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702"/>
  <workbookPr/>
  <mc:AlternateContent xmlns:mc="http://schemas.openxmlformats.org/markup-compatibility/2006">
    <mc:Choice Requires="x15">
      <x15ac:absPath xmlns:x15ac="http://schemas.microsoft.com/office/spreadsheetml/2010/11/ac" url="/Users/path-bm542lp-m/Box/Work/4_PhD/_Papers/To Do/Goetnes Manuscript/_Data/"/>
    </mc:Choice>
  </mc:AlternateContent>
  <bookViews>
    <workbookView xWindow="860" yWindow="460" windowWidth="27940" windowHeight="17540" activeTab="5"/>
  </bookViews>
  <sheets>
    <sheet name="NoMVs" sheetId="1" r:id="rId1"/>
    <sheet name="MVs" sheetId="2" r:id="rId2"/>
    <sheet name="MV-SigB" sheetId="3" r:id="rId3"/>
    <sheet name="NoMV-SigB" sheetId="4" r:id="rId4"/>
    <sheet name="Tabelle3" sheetId="5" r:id="rId5"/>
    <sheet name="IPA_Import" sheetId="6" r:id="rId6"/>
  </sheets>
  <definedNames>
    <definedName name="_xlnm._FilterDatabase" localSheetId="1" hidden="1">MVs!$B$2:$AO$1578</definedName>
    <definedName name="_xlnm._FilterDatabase" localSheetId="0" hidden="1">NoMVs!$B$2:$AO$1578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Lst>
</workbook>
</file>

<file path=xl/calcChain.xml><?xml version="1.0" encoding="utf-8"?>
<calcChain xmlns="http://schemas.openxmlformats.org/spreadsheetml/2006/main">
  <c r="C4" i="1" l="1"/>
  <c r="AG4" i="1"/>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279" i="2"/>
  <c r="G280" i="2"/>
  <c r="G281" i="2"/>
  <c r="G282" i="2"/>
  <c r="G283" i="2"/>
  <c r="G284" i="2"/>
  <c r="G285" i="2"/>
  <c r="G286" i="2"/>
  <c r="G287" i="2"/>
  <c r="G288" i="2"/>
  <c r="G289" i="2"/>
  <c r="G290" i="2"/>
  <c r="G291" i="2"/>
  <c r="G292" i="2"/>
  <c r="G293" i="2"/>
  <c r="G294" i="2"/>
  <c r="G295" i="2"/>
  <c r="G296" i="2"/>
  <c r="G297" i="2"/>
  <c r="G298" i="2"/>
  <c r="G299" i="2"/>
  <c r="G300" i="2"/>
  <c r="G301" i="2"/>
  <c r="G302" i="2"/>
  <c r="G303" i="2"/>
  <c r="G304" i="2"/>
  <c r="G305" i="2"/>
  <c r="G306" i="2"/>
  <c r="G307" i="2"/>
  <c r="G308" i="2"/>
  <c r="G309" i="2"/>
  <c r="G310" i="2"/>
  <c r="G311" i="2"/>
  <c r="G312" i="2"/>
  <c r="G313" i="2"/>
  <c r="G314" i="2"/>
  <c r="G315" i="2"/>
  <c r="G316" i="2"/>
  <c r="G317" i="2"/>
  <c r="G318" i="2"/>
  <c r="G319" i="2"/>
  <c r="G320" i="2"/>
  <c r="G321" i="2"/>
  <c r="G322" i="2"/>
  <c r="G323" i="2"/>
  <c r="G324" i="2"/>
  <c r="G325" i="2"/>
  <c r="G326" i="2"/>
  <c r="G327" i="2"/>
  <c r="G328" i="2"/>
  <c r="G329" i="2"/>
  <c r="G330" i="2"/>
  <c r="G331" i="2"/>
  <c r="G332" i="2"/>
  <c r="G333" i="2"/>
  <c r="G334" i="2"/>
  <c r="G335" i="2"/>
  <c r="G336" i="2"/>
  <c r="G337" i="2"/>
  <c r="G338" i="2"/>
  <c r="G339" i="2"/>
  <c r="G340" i="2"/>
  <c r="G341" i="2"/>
  <c r="G342" i="2"/>
  <c r="G343" i="2"/>
  <c r="G344" i="2"/>
  <c r="G345" i="2"/>
  <c r="G346" i="2"/>
  <c r="G347" i="2"/>
  <c r="G348" i="2"/>
  <c r="G349" i="2"/>
  <c r="G350" i="2"/>
  <c r="G351" i="2"/>
  <c r="G352" i="2"/>
  <c r="G353" i="2"/>
  <c r="G354" i="2"/>
  <c r="G355" i="2"/>
  <c r="G356" i="2"/>
  <c r="G357" i="2"/>
  <c r="G358" i="2"/>
  <c r="G359" i="2"/>
  <c r="G360" i="2"/>
  <c r="G361" i="2"/>
  <c r="G362" i="2"/>
  <c r="G363" i="2"/>
  <c r="G364" i="2"/>
  <c r="G365" i="2"/>
  <c r="G366" i="2"/>
  <c r="G367" i="2"/>
  <c r="G368" i="2"/>
  <c r="G369" i="2"/>
  <c r="G370" i="2"/>
  <c r="G371" i="2"/>
  <c r="G372" i="2"/>
  <c r="G373" i="2"/>
  <c r="G374" i="2"/>
  <c r="G375" i="2"/>
  <c r="G376" i="2"/>
  <c r="G377" i="2"/>
  <c r="G378" i="2"/>
  <c r="G379" i="2"/>
  <c r="G380" i="2"/>
  <c r="G381" i="2"/>
  <c r="G382" i="2"/>
  <c r="G383" i="2"/>
  <c r="G384" i="2"/>
  <c r="G385" i="2"/>
  <c r="G386" i="2"/>
  <c r="G387" i="2"/>
  <c r="G388" i="2"/>
  <c r="G389" i="2"/>
  <c r="G390" i="2"/>
  <c r="G391" i="2"/>
  <c r="G392" i="2"/>
  <c r="G393" i="2"/>
  <c r="G394" i="2"/>
  <c r="G395" i="2"/>
  <c r="G396" i="2"/>
  <c r="G397" i="2"/>
  <c r="G398" i="2"/>
  <c r="G399" i="2"/>
  <c r="G400" i="2"/>
  <c r="G401" i="2"/>
  <c r="G402" i="2"/>
  <c r="G403" i="2"/>
  <c r="G404" i="2"/>
  <c r="G405" i="2"/>
  <c r="G406" i="2"/>
  <c r="G407" i="2"/>
  <c r="G408" i="2"/>
  <c r="G409" i="2"/>
  <c r="G410" i="2"/>
  <c r="G411" i="2"/>
  <c r="G412" i="2"/>
  <c r="G413" i="2"/>
  <c r="G414" i="2"/>
  <c r="G415" i="2"/>
  <c r="G416" i="2"/>
  <c r="G417" i="2"/>
  <c r="G418" i="2"/>
  <c r="G419" i="2"/>
  <c r="G420" i="2"/>
  <c r="G421" i="2"/>
  <c r="G422" i="2"/>
  <c r="G423" i="2"/>
  <c r="G424" i="2"/>
  <c r="G425" i="2"/>
  <c r="G426" i="2"/>
  <c r="G427" i="2"/>
  <c r="G428" i="2"/>
  <c r="G429" i="2"/>
  <c r="G430" i="2"/>
  <c r="G431" i="2"/>
  <c r="G432" i="2"/>
  <c r="G433" i="2"/>
  <c r="G434" i="2"/>
  <c r="G435" i="2"/>
  <c r="G436" i="2"/>
  <c r="G437" i="2"/>
  <c r="G438" i="2"/>
  <c r="G439" i="2"/>
  <c r="G440" i="2"/>
  <c r="G441" i="2"/>
  <c r="G442" i="2"/>
  <c r="G443" i="2"/>
  <c r="G444" i="2"/>
  <c r="G445" i="2"/>
  <c r="G446" i="2"/>
  <c r="G447" i="2"/>
  <c r="G448" i="2"/>
  <c r="G449" i="2"/>
  <c r="G450" i="2"/>
  <c r="G451" i="2"/>
  <c r="G452" i="2"/>
  <c r="G453" i="2"/>
  <c r="G454" i="2"/>
  <c r="G455" i="2"/>
  <c r="G456" i="2"/>
  <c r="G457" i="2"/>
  <c r="G458" i="2"/>
  <c r="G459" i="2"/>
  <c r="G460" i="2"/>
  <c r="G461" i="2"/>
  <c r="G462" i="2"/>
  <c r="G463" i="2"/>
  <c r="G464" i="2"/>
  <c r="G465" i="2"/>
  <c r="G466" i="2"/>
  <c r="G467" i="2"/>
  <c r="G468" i="2"/>
  <c r="G469" i="2"/>
  <c r="G470" i="2"/>
  <c r="G471" i="2"/>
  <c r="G472" i="2"/>
  <c r="G473" i="2"/>
  <c r="G474" i="2"/>
  <c r="G475" i="2"/>
  <c r="G476" i="2"/>
  <c r="G477" i="2"/>
  <c r="G478" i="2"/>
  <c r="G479" i="2"/>
  <c r="G480" i="2"/>
  <c r="G481" i="2"/>
  <c r="G482" i="2"/>
  <c r="G483" i="2"/>
  <c r="G484" i="2"/>
  <c r="G485" i="2"/>
  <c r="G486" i="2"/>
  <c r="G487" i="2"/>
  <c r="G488" i="2"/>
  <c r="G489" i="2"/>
  <c r="G490" i="2"/>
  <c r="G491" i="2"/>
  <c r="G492" i="2"/>
  <c r="G493" i="2"/>
  <c r="G494" i="2"/>
  <c r="G495" i="2"/>
  <c r="G496" i="2"/>
  <c r="G497" i="2"/>
  <c r="G498" i="2"/>
  <c r="G499" i="2"/>
  <c r="G500" i="2"/>
  <c r="G501" i="2"/>
  <c r="G502" i="2"/>
  <c r="G503" i="2"/>
  <c r="G504" i="2"/>
  <c r="G505" i="2"/>
  <c r="G506" i="2"/>
  <c r="G507" i="2"/>
  <c r="G508" i="2"/>
  <c r="G509" i="2"/>
  <c r="G510" i="2"/>
  <c r="G511" i="2"/>
  <c r="G512" i="2"/>
  <c r="G513" i="2"/>
  <c r="G514" i="2"/>
  <c r="G515" i="2"/>
  <c r="G516" i="2"/>
  <c r="G517" i="2"/>
  <c r="G518" i="2"/>
  <c r="G519" i="2"/>
  <c r="G520" i="2"/>
  <c r="G521" i="2"/>
  <c r="G522" i="2"/>
  <c r="G523" i="2"/>
  <c r="G524" i="2"/>
  <c r="G525" i="2"/>
  <c r="G526" i="2"/>
  <c r="G527" i="2"/>
  <c r="G528" i="2"/>
  <c r="G529" i="2"/>
  <c r="G530" i="2"/>
  <c r="G531" i="2"/>
  <c r="G532" i="2"/>
  <c r="G533" i="2"/>
  <c r="G534" i="2"/>
  <c r="G535" i="2"/>
  <c r="G536" i="2"/>
  <c r="G537" i="2"/>
  <c r="G538" i="2"/>
  <c r="G539" i="2"/>
  <c r="G540" i="2"/>
  <c r="G541" i="2"/>
  <c r="G542" i="2"/>
  <c r="G543" i="2"/>
  <c r="G544" i="2"/>
  <c r="G545" i="2"/>
  <c r="G546" i="2"/>
  <c r="G547" i="2"/>
  <c r="G548" i="2"/>
  <c r="G549" i="2"/>
  <c r="G550" i="2"/>
  <c r="G551" i="2"/>
  <c r="G552" i="2"/>
  <c r="G553" i="2"/>
  <c r="G554" i="2"/>
  <c r="G555" i="2"/>
  <c r="G556" i="2"/>
  <c r="G557" i="2"/>
  <c r="G558" i="2"/>
  <c r="G559" i="2"/>
  <c r="G560" i="2"/>
  <c r="G561" i="2"/>
  <c r="G562" i="2"/>
  <c r="G563" i="2"/>
  <c r="G564" i="2"/>
  <c r="G565" i="2"/>
  <c r="G566" i="2"/>
  <c r="G567" i="2"/>
  <c r="G568" i="2"/>
  <c r="G569" i="2"/>
  <c r="G570" i="2"/>
  <c r="G571" i="2"/>
  <c r="G572" i="2"/>
  <c r="G573" i="2"/>
  <c r="G574" i="2"/>
  <c r="G575" i="2"/>
  <c r="G576" i="2"/>
  <c r="G577" i="2"/>
  <c r="G578" i="2"/>
  <c r="G579" i="2"/>
  <c r="G580" i="2"/>
  <c r="G581" i="2"/>
  <c r="G582" i="2"/>
  <c r="G583" i="2"/>
  <c r="G584" i="2"/>
  <c r="G585" i="2"/>
  <c r="G586" i="2"/>
  <c r="G587" i="2"/>
  <c r="G588" i="2"/>
  <c r="G589" i="2"/>
  <c r="G590" i="2"/>
  <c r="G591" i="2"/>
  <c r="G592" i="2"/>
  <c r="G593" i="2"/>
  <c r="G594" i="2"/>
  <c r="G595" i="2"/>
  <c r="G596" i="2"/>
  <c r="G597" i="2"/>
  <c r="G598" i="2"/>
  <c r="G599" i="2"/>
  <c r="G600" i="2"/>
  <c r="G601" i="2"/>
  <c r="G602" i="2"/>
  <c r="G603" i="2"/>
  <c r="G604" i="2"/>
  <c r="G605" i="2"/>
  <c r="G606" i="2"/>
  <c r="G607" i="2"/>
  <c r="G608" i="2"/>
  <c r="G609" i="2"/>
  <c r="G610" i="2"/>
  <c r="G611" i="2"/>
  <c r="G612" i="2"/>
  <c r="G613" i="2"/>
  <c r="G614" i="2"/>
  <c r="G615" i="2"/>
  <c r="G616" i="2"/>
  <c r="G617" i="2"/>
  <c r="G618" i="2"/>
  <c r="G619" i="2"/>
  <c r="G620" i="2"/>
  <c r="G621" i="2"/>
  <c r="G622" i="2"/>
  <c r="G623" i="2"/>
  <c r="G624" i="2"/>
  <c r="G625" i="2"/>
  <c r="G626" i="2"/>
  <c r="G627" i="2"/>
  <c r="G628" i="2"/>
  <c r="G629" i="2"/>
  <c r="G630" i="2"/>
  <c r="G631" i="2"/>
  <c r="G632" i="2"/>
  <c r="G633" i="2"/>
  <c r="G634" i="2"/>
  <c r="G635" i="2"/>
  <c r="G636" i="2"/>
  <c r="G637" i="2"/>
  <c r="G638" i="2"/>
  <c r="G639" i="2"/>
  <c r="G640" i="2"/>
  <c r="G641" i="2"/>
  <c r="G642" i="2"/>
  <c r="G643" i="2"/>
  <c r="G644" i="2"/>
  <c r="G645" i="2"/>
  <c r="G646" i="2"/>
  <c r="G647" i="2"/>
  <c r="G648" i="2"/>
  <c r="G649" i="2"/>
  <c r="G650" i="2"/>
  <c r="G651" i="2"/>
  <c r="G652" i="2"/>
  <c r="G653" i="2"/>
  <c r="G654" i="2"/>
  <c r="G655" i="2"/>
  <c r="G656" i="2"/>
  <c r="G657" i="2"/>
  <c r="G658" i="2"/>
  <c r="G659" i="2"/>
  <c r="G660" i="2"/>
  <c r="G661" i="2"/>
  <c r="G662" i="2"/>
  <c r="G663" i="2"/>
  <c r="G664" i="2"/>
  <c r="G665" i="2"/>
  <c r="G666" i="2"/>
  <c r="G667" i="2"/>
  <c r="G668" i="2"/>
  <c r="G669" i="2"/>
  <c r="G670" i="2"/>
  <c r="G671" i="2"/>
  <c r="G672" i="2"/>
  <c r="G673" i="2"/>
  <c r="G674" i="2"/>
  <c r="G675" i="2"/>
  <c r="G676" i="2"/>
  <c r="G677" i="2"/>
  <c r="G678" i="2"/>
  <c r="G679" i="2"/>
  <c r="G680" i="2"/>
  <c r="G681" i="2"/>
  <c r="G682" i="2"/>
  <c r="G683" i="2"/>
  <c r="G684" i="2"/>
  <c r="G685" i="2"/>
  <c r="G686" i="2"/>
  <c r="G687" i="2"/>
  <c r="G688" i="2"/>
  <c r="G689" i="2"/>
  <c r="G690" i="2"/>
  <c r="G691" i="2"/>
  <c r="G692" i="2"/>
  <c r="G693" i="2"/>
  <c r="G694" i="2"/>
  <c r="G695" i="2"/>
  <c r="G696" i="2"/>
  <c r="G697" i="2"/>
  <c r="G698" i="2"/>
  <c r="G699" i="2"/>
  <c r="G700" i="2"/>
  <c r="G701" i="2"/>
  <c r="G702" i="2"/>
  <c r="G703" i="2"/>
  <c r="G704" i="2"/>
  <c r="G705" i="2"/>
  <c r="G706" i="2"/>
  <c r="G707" i="2"/>
  <c r="G708" i="2"/>
  <c r="G709" i="2"/>
  <c r="G710" i="2"/>
  <c r="G711" i="2"/>
  <c r="G712" i="2"/>
  <c r="G713" i="2"/>
  <c r="G714" i="2"/>
  <c r="G715" i="2"/>
  <c r="G716" i="2"/>
  <c r="G717" i="2"/>
  <c r="G718" i="2"/>
  <c r="G719" i="2"/>
  <c r="G720" i="2"/>
  <c r="G721" i="2"/>
  <c r="G722" i="2"/>
  <c r="G723" i="2"/>
  <c r="G724" i="2"/>
  <c r="G725" i="2"/>
  <c r="G726" i="2"/>
  <c r="G727" i="2"/>
  <c r="G728" i="2"/>
  <c r="G729" i="2"/>
  <c r="G730" i="2"/>
  <c r="G731" i="2"/>
  <c r="G732" i="2"/>
  <c r="G733" i="2"/>
  <c r="G734" i="2"/>
  <c r="G735" i="2"/>
  <c r="G736" i="2"/>
  <c r="G737" i="2"/>
  <c r="G738" i="2"/>
  <c r="G739" i="2"/>
  <c r="G740" i="2"/>
  <c r="G741" i="2"/>
  <c r="G742" i="2"/>
  <c r="G743" i="2"/>
  <c r="G744" i="2"/>
  <c r="G745" i="2"/>
  <c r="G746" i="2"/>
  <c r="G747" i="2"/>
  <c r="G748" i="2"/>
  <c r="G749" i="2"/>
  <c r="G750" i="2"/>
  <c r="G751" i="2"/>
  <c r="G752" i="2"/>
  <c r="G753" i="2"/>
  <c r="G754" i="2"/>
  <c r="G755" i="2"/>
  <c r="G756" i="2"/>
  <c r="G757" i="2"/>
  <c r="G758" i="2"/>
  <c r="G759" i="2"/>
  <c r="G760" i="2"/>
  <c r="G761" i="2"/>
  <c r="G762" i="2"/>
  <c r="G763" i="2"/>
  <c r="G764" i="2"/>
  <c r="G765" i="2"/>
  <c r="G766" i="2"/>
  <c r="G767" i="2"/>
  <c r="G768" i="2"/>
  <c r="G769" i="2"/>
  <c r="G770" i="2"/>
  <c r="G771" i="2"/>
  <c r="G772" i="2"/>
  <c r="G773" i="2"/>
  <c r="G774" i="2"/>
  <c r="G775" i="2"/>
  <c r="G776" i="2"/>
  <c r="G777" i="2"/>
  <c r="G778" i="2"/>
  <c r="G779" i="2"/>
  <c r="G780" i="2"/>
  <c r="G781" i="2"/>
  <c r="G782" i="2"/>
  <c r="G783" i="2"/>
  <c r="G784" i="2"/>
  <c r="G785" i="2"/>
  <c r="G786" i="2"/>
  <c r="G787" i="2"/>
  <c r="G788" i="2"/>
  <c r="G789" i="2"/>
  <c r="G790" i="2"/>
  <c r="G791" i="2"/>
  <c r="G792" i="2"/>
  <c r="G793" i="2"/>
  <c r="G794" i="2"/>
  <c r="G795" i="2"/>
  <c r="G796" i="2"/>
  <c r="G797" i="2"/>
  <c r="G798" i="2"/>
  <c r="G799" i="2"/>
  <c r="G800" i="2"/>
  <c r="G801" i="2"/>
  <c r="G802" i="2"/>
  <c r="G803" i="2"/>
  <c r="G804" i="2"/>
  <c r="G805" i="2"/>
  <c r="G806" i="2"/>
  <c r="G807" i="2"/>
  <c r="G808" i="2"/>
  <c r="G809" i="2"/>
  <c r="G810" i="2"/>
  <c r="G811" i="2"/>
  <c r="G812" i="2"/>
  <c r="G813" i="2"/>
  <c r="G814" i="2"/>
  <c r="G815" i="2"/>
  <c r="G816" i="2"/>
  <c r="G817" i="2"/>
  <c r="G818" i="2"/>
  <c r="G819" i="2"/>
  <c r="G820" i="2"/>
  <c r="G821" i="2"/>
  <c r="G822" i="2"/>
  <c r="G823" i="2"/>
  <c r="G824" i="2"/>
  <c r="G825" i="2"/>
  <c r="G826" i="2"/>
  <c r="G827" i="2"/>
  <c r="G828" i="2"/>
  <c r="G829" i="2"/>
  <c r="G830" i="2"/>
  <c r="G831" i="2"/>
  <c r="G832" i="2"/>
  <c r="G833" i="2"/>
  <c r="G834" i="2"/>
  <c r="G835" i="2"/>
  <c r="G836" i="2"/>
  <c r="G837" i="2"/>
  <c r="G838" i="2"/>
  <c r="G839" i="2"/>
  <c r="G840" i="2"/>
  <c r="G841" i="2"/>
  <c r="G842" i="2"/>
  <c r="G843" i="2"/>
  <c r="G844" i="2"/>
  <c r="G845" i="2"/>
  <c r="G846" i="2"/>
  <c r="G847" i="2"/>
  <c r="G848" i="2"/>
  <c r="G849" i="2"/>
  <c r="G850" i="2"/>
  <c r="G851" i="2"/>
  <c r="G852" i="2"/>
  <c r="G853" i="2"/>
  <c r="G854" i="2"/>
  <c r="G855" i="2"/>
  <c r="G856" i="2"/>
  <c r="G857" i="2"/>
  <c r="G858" i="2"/>
  <c r="G859" i="2"/>
  <c r="G860" i="2"/>
  <c r="G861" i="2"/>
  <c r="G862" i="2"/>
  <c r="G863" i="2"/>
  <c r="G864" i="2"/>
  <c r="G865" i="2"/>
  <c r="G866" i="2"/>
  <c r="G867" i="2"/>
  <c r="G868" i="2"/>
  <c r="G869" i="2"/>
  <c r="G870" i="2"/>
  <c r="G871" i="2"/>
  <c r="G872" i="2"/>
  <c r="G873" i="2"/>
  <c r="G874" i="2"/>
  <c r="G875" i="2"/>
  <c r="G876" i="2"/>
  <c r="G877" i="2"/>
  <c r="G878" i="2"/>
  <c r="G879" i="2"/>
  <c r="G880" i="2"/>
  <c r="G881" i="2"/>
  <c r="G882" i="2"/>
  <c r="G883" i="2"/>
  <c r="G884" i="2"/>
  <c r="G885" i="2"/>
  <c r="G886" i="2"/>
  <c r="G887" i="2"/>
  <c r="G888" i="2"/>
  <c r="G889" i="2"/>
  <c r="G890" i="2"/>
  <c r="G891" i="2"/>
  <c r="G892" i="2"/>
  <c r="G893" i="2"/>
  <c r="G894" i="2"/>
  <c r="G895" i="2"/>
  <c r="G896" i="2"/>
  <c r="G897" i="2"/>
  <c r="G898" i="2"/>
  <c r="G899" i="2"/>
  <c r="G900" i="2"/>
  <c r="G901" i="2"/>
  <c r="G902" i="2"/>
  <c r="G903" i="2"/>
  <c r="G904" i="2"/>
  <c r="G905" i="2"/>
  <c r="G906" i="2"/>
  <c r="G907" i="2"/>
  <c r="G908" i="2"/>
  <c r="G909" i="2"/>
  <c r="G910" i="2"/>
  <c r="G911" i="2"/>
  <c r="G912" i="2"/>
  <c r="G913" i="2"/>
  <c r="G914" i="2"/>
  <c r="G915" i="2"/>
  <c r="G916" i="2"/>
  <c r="G917" i="2"/>
  <c r="G918" i="2"/>
  <c r="G919" i="2"/>
  <c r="G920" i="2"/>
  <c r="G921" i="2"/>
  <c r="G922" i="2"/>
  <c r="G923" i="2"/>
  <c r="G924" i="2"/>
  <c r="G925" i="2"/>
  <c r="G926" i="2"/>
  <c r="G927" i="2"/>
  <c r="G928" i="2"/>
  <c r="G929" i="2"/>
  <c r="G930" i="2"/>
  <c r="G931" i="2"/>
  <c r="G932" i="2"/>
  <c r="G933" i="2"/>
  <c r="G934" i="2"/>
  <c r="G935" i="2"/>
  <c r="G936" i="2"/>
  <c r="G937" i="2"/>
  <c r="G938" i="2"/>
  <c r="G939" i="2"/>
  <c r="G940" i="2"/>
  <c r="G941" i="2"/>
  <c r="G942" i="2"/>
  <c r="G943" i="2"/>
  <c r="G944" i="2"/>
  <c r="G945" i="2"/>
  <c r="G946" i="2"/>
  <c r="G947" i="2"/>
  <c r="G948" i="2"/>
  <c r="G949" i="2"/>
  <c r="G950" i="2"/>
  <c r="G951" i="2"/>
  <c r="G952" i="2"/>
  <c r="G953" i="2"/>
  <c r="G954" i="2"/>
  <c r="G955" i="2"/>
  <c r="G956" i="2"/>
  <c r="G957" i="2"/>
  <c r="G958" i="2"/>
  <c r="G959" i="2"/>
  <c r="G960" i="2"/>
  <c r="G961" i="2"/>
  <c r="G962" i="2"/>
  <c r="G963" i="2"/>
  <c r="G964" i="2"/>
  <c r="G965" i="2"/>
  <c r="G966" i="2"/>
  <c r="G967" i="2"/>
  <c r="G968" i="2"/>
  <c r="G969" i="2"/>
  <c r="G970" i="2"/>
  <c r="G971" i="2"/>
  <c r="G972" i="2"/>
  <c r="G973" i="2"/>
  <c r="G974" i="2"/>
  <c r="G975" i="2"/>
  <c r="G976" i="2"/>
  <c r="G977" i="2"/>
  <c r="G978" i="2"/>
  <c r="G979" i="2"/>
  <c r="G980" i="2"/>
  <c r="G981" i="2"/>
  <c r="G982" i="2"/>
  <c r="G983" i="2"/>
  <c r="G984" i="2"/>
  <c r="G985" i="2"/>
  <c r="G986" i="2"/>
  <c r="G987" i="2"/>
  <c r="G988" i="2"/>
  <c r="G989" i="2"/>
  <c r="G990" i="2"/>
  <c r="G991" i="2"/>
  <c r="G992" i="2"/>
  <c r="G993" i="2"/>
  <c r="G994" i="2"/>
  <c r="G995" i="2"/>
  <c r="G996" i="2"/>
  <c r="G997" i="2"/>
  <c r="G998" i="2"/>
  <c r="G999" i="2"/>
  <c r="G1000" i="2"/>
  <c r="G1001" i="2"/>
  <c r="G1002" i="2"/>
  <c r="G1003" i="2"/>
  <c r="G1004" i="2"/>
  <c r="G1005" i="2"/>
  <c r="G1006" i="2"/>
  <c r="G1007" i="2"/>
  <c r="G1008" i="2"/>
  <c r="G1009" i="2"/>
  <c r="G1010" i="2"/>
  <c r="G1011" i="2"/>
  <c r="G1012" i="2"/>
  <c r="G1013" i="2"/>
  <c r="G1014" i="2"/>
  <c r="G1015" i="2"/>
  <c r="G1016" i="2"/>
  <c r="G1017" i="2"/>
  <c r="G1018" i="2"/>
  <c r="G1019" i="2"/>
  <c r="G1020" i="2"/>
  <c r="G1021" i="2"/>
  <c r="G1022" i="2"/>
  <c r="G1023" i="2"/>
  <c r="G1024" i="2"/>
  <c r="G1025" i="2"/>
  <c r="G1026" i="2"/>
  <c r="G1027" i="2"/>
  <c r="G1028" i="2"/>
  <c r="G1029" i="2"/>
  <c r="G1030" i="2"/>
  <c r="G1031" i="2"/>
  <c r="G1032" i="2"/>
  <c r="G1033" i="2"/>
  <c r="G1034" i="2"/>
  <c r="G1035" i="2"/>
  <c r="G1036" i="2"/>
  <c r="G1037" i="2"/>
  <c r="G1038" i="2"/>
  <c r="G1039" i="2"/>
  <c r="G1040" i="2"/>
  <c r="G1041" i="2"/>
  <c r="G1042" i="2"/>
  <c r="G1043" i="2"/>
  <c r="G1044" i="2"/>
  <c r="G1045" i="2"/>
  <c r="G1046" i="2"/>
  <c r="G1047" i="2"/>
  <c r="G1048" i="2"/>
  <c r="G1049" i="2"/>
  <c r="G1050" i="2"/>
  <c r="G1051" i="2"/>
  <c r="G1052" i="2"/>
  <c r="G1053" i="2"/>
  <c r="G1054" i="2"/>
  <c r="G1055" i="2"/>
  <c r="G1056" i="2"/>
  <c r="G1057" i="2"/>
  <c r="G1058" i="2"/>
  <c r="G1059" i="2"/>
  <c r="G1060" i="2"/>
  <c r="G1061" i="2"/>
  <c r="G1062" i="2"/>
  <c r="G1063" i="2"/>
  <c r="G1064" i="2"/>
  <c r="G1065" i="2"/>
  <c r="G1066" i="2"/>
  <c r="G1067" i="2"/>
  <c r="G1068" i="2"/>
  <c r="G1069" i="2"/>
  <c r="G1070" i="2"/>
  <c r="G1071" i="2"/>
  <c r="G1072" i="2"/>
  <c r="G1073" i="2"/>
  <c r="G1074" i="2"/>
  <c r="G1075" i="2"/>
  <c r="G1076" i="2"/>
  <c r="G1077" i="2"/>
  <c r="G1078" i="2"/>
  <c r="G1079" i="2"/>
  <c r="G1080" i="2"/>
  <c r="G1081" i="2"/>
  <c r="G1082" i="2"/>
  <c r="G1083" i="2"/>
  <c r="G1084" i="2"/>
  <c r="G1085" i="2"/>
  <c r="G1086" i="2"/>
  <c r="G1087" i="2"/>
  <c r="G1088" i="2"/>
  <c r="G1089" i="2"/>
  <c r="G1090" i="2"/>
  <c r="G1091" i="2"/>
  <c r="G1092" i="2"/>
  <c r="G1093" i="2"/>
  <c r="G1094" i="2"/>
  <c r="G1095" i="2"/>
  <c r="G1096" i="2"/>
  <c r="G1097" i="2"/>
  <c r="G1098" i="2"/>
  <c r="G1099" i="2"/>
  <c r="G1100" i="2"/>
  <c r="G1101" i="2"/>
  <c r="G1102" i="2"/>
  <c r="G1103" i="2"/>
  <c r="G1104" i="2"/>
  <c r="G1105" i="2"/>
  <c r="G1106" i="2"/>
  <c r="G1107" i="2"/>
  <c r="G1108" i="2"/>
  <c r="G1109" i="2"/>
  <c r="G1110" i="2"/>
  <c r="G1111" i="2"/>
  <c r="G1112" i="2"/>
  <c r="G1113" i="2"/>
  <c r="G1114" i="2"/>
  <c r="G1115" i="2"/>
  <c r="G1116" i="2"/>
  <c r="G1117" i="2"/>
  <c r="G1118" i="2"/>
  <c r="G1119" i="2"/>
  <c r="G1120" i="2"/>
  <c r="G1121" i="2"/>
  <c r="G1122" i="2"/>
  <c r="G1123" i="2"/>
  <c r="G1124" i="2"/>
  <c r="G1125" i="2"/>
  <c r="G1126" i="2"/>
  <c r="G1127" i="2"/>
  <c r="G1128" i="2"/>
  <c r="G1129" i="2"/>
  <c r="G1130" i="2"/>
  <c r="G1131" i="2"/>
  <c r="G1132" i="2"/>
  <c r="G1133" i="2"/>
  <c r="G1134" i="2"/>
  <c r="G1135" i="2"/>
  <c r="G1136" i="2"/>
  <c r="G1137" i="2"/>
  <c r="G1138" i="2"/>
  <c r="G1139" i="2"/>
  <c r="G1140" i="2"/>
  <c r="G1141" i="2"/>
  <c r="G1142" i="2"/>
  <c r="G1143" i="2"/>
  <c r="G1144" i="2"/>
  <c r="G1145" i="2"/>
  <c r="G1146" i="2"/>
  <c r="G1147" i="2"/>
  <c r="G1148" i="2"/>
  <c r="G1149" i="2"/>
  <c r="G1150" i="2"/>
  <c r="G1151" i="2"/>
  <c r="G1152" i="2"/>
  <c r="G1153" i="2"/>
  <c r="G1154" i="2"/>
  <c r="G1155" i="2"/>
  <c r="G1156" i="2"/>
  <c r="G1157" i="2"/>
  <c r="G1158" i="2"/>
  <c r="G1159" i="2"/>
  <c r="G1160" i="2"/>
  <c r="G1161" i="2"/>
  <c r="G1162" i="2"/>
  <c r="G1163" i="2"/>
  <c r="G1164" i="2"/>
  <c r="G1165" i="2"/>
  <c r="G1166" i="2"/>
  <c r="G1167" i="2"/>
  <c r="G1168" i="2"/>
  <c r="G1169" i="2"/>
  <c r="G1170" i="2"/>
  <c r="G1171" i="2"/>
  <c r="G1172" i="2"/>
  <c r="G1173" i="2"/>
  <c r="G1174" i="2"/>
  <c r="G1175" i="2"/>
  <c r="G1176" i="2"/>
  <c r="G1177" i="2"/>
  <c r="G1178" i="2"/>
  <c r="G1179" i="2"/>
  <c r="G1180" i="2"/>
  <c r="G1181" i="2"/>
  <c r="G1182" i="2"/>
  <c r="G1183" i="2"/>
  <c r="G1184" i="2"/>
  <c r="G1185" i="2"/>
  <c r="G1186" i="2"/>
  <c r="G1187" i="2"/>
  <c r="G1188" i="2"/>
  <c r="G1189" i="2"/>
  <c r="G1190" i="2"/>
  <c r="G1191" i="2"/>
  <c r="G1192" i="2"/>
  <c r="G1193" i="2"/>
  <c r="G1194" i="2"/>
  <c r="G1195" i="2"/>
  <c r="G1196" i="2"/>
  <c r="G1197" i="2"/>
  <c r="G1198" i="2"/>
  <c r="G1199" i="2"/>
  <c r="G1200" i="2"/>
  <c r="G1201" i="2"/>
  <c r="G1202" i="2"/>
  <c r="G1203" i="2"/>
  <c r="G1204" i="2"/>
  <c r="G1205" i="2"/>
  <c r="G1206" i="2"/>
  <c r="G1207" i="2"/>
  <c r="G1208" i="2"/>
  <c r="G1209" i="2"/>
  <c r="G1210" i="2"/>
  <c r="G1211" i="2"/>
  <c r="G1212" i="2"/>
  <c r="G1213" i="2"/>
  <c r="G1214" i="2"/>
  <c r="G1215" i="2"/>
  <c r="G1216" i="2"/>
  <c r="G1217" i="2"/>
  <c r="G1218" i="2"/>
  <c r="G1219" i="2"/>
  <c r="G1220" i="2"/>
  <c r="G1221" i="2"/>
  <c r="G1222" i="2"/>
  <c r="G1223" i="2"/>
  <c r="G1224" i="2"/>
  <c r="G1225" i="2"/>
  <c r="G1226" i="2"/>
  <c r="G1227" i="2"/>
  <c r="G1228" i="2"/>
  <c r="G1229" i="2"/>
  <c r="G1230" i="2"/>
  <c r="G1231" i="2"/>
  <c r="G1232" i="2"/>
  <c r="G1233" i="2"/>
  <c r="G1234" i="2"/>
  <c r="G1235" i="2"/>
  <c r="G1236" i="2"/>
  <c r="G1237" i="2"/>
  <c r="G1238" i="2"/>
  <c r="G1239" i="2"/>
  <c r="G1240" i="2"/>
  <c r="G1241" i="2"/>
  <c r="G1242" i="2"/>
  <c r="G1243" i="2"/>
  <c r="G1244" i="2"/>
  <c r="G1245" i="2"/>
  <c r="G1246" i="2"/>
  <c r="G1247" i="2"/>
  <c r="G1248" i="2"/>
  <c r="G1249" i="2"/>
  <c r="G1250" i="2"/>
  <c r="G1251" i="2"/>
  <c r="G1252" i="2"/>
  <c r="G1253" i="2"/>
  <c r="G1254" i="2"/>
  <c r="G1255" i="2"/>
  <c r="G1256" i="2"/>
  <c r="G1257" i="2"/>
  <c r="G1258" i="2"/>
  <c r="G1259" i="2"/>
  <c r="G1260" i="2"/>
  <c r="G1261" i="2"/>
  <c r="G1262" i="2"/>
  <c r="G1263" i="2"/>
  <c r="G1264" i="2"/>
  <c r="G1265" i="2"/>
  <c r="G1266" i="2"/>
  <c r="G1267" i="2"/>
  <c r="G1268" i="2"/>
  <c r="G1269" i="2"/>
  <c r="G1270" i="2"/>
  <c r="G1271" i="2"/>
  <c r="G1272" i="2"/>
  <c r="G1273" i="2"/>
  <c r="G1274" i="2"/>
  <c r="G1275" i="2"/>
  <c r="G1276" i="2"/>
  <c r="G1277" i="2"/>
  <c r="G1278" i="2"/>
  <c r="G1279" i="2"/>
  <c r="G1280" i="2"/>
  <c r="G1281" i="2"/>
  <c r="G1282" i="2"/>
  <c r="G1283" i="2"/>
  <c r="G1284" i="2"/>
  <c r="G1285" i="2"/>
  <c r="G1286" i="2"/>
  <c r="G1287" i="2"/>
  <c r="G1288" i="2"/>
  <c r="G1289" i="2"/>
  <c r="G1290" i="2"/>
  <c r="G1291" i="2"/>
  <c r="G1292" i="2"/>
  <c r="G1293" i="2"/>
  <c r="G1294" i="2"/>
  <c r="G1295" i="2"/>
  <c r="G1296" i="2"/>
  <c r="G1297" i="2"/>
  <c r="G1298" i="2"/>
  <c r="G1299" i="2"/>
  <c r="G1300" i="2"/>
  <c r="G1301" i="2"/>
  <c r="G1302" i="2"/>
  <c r="G1303" i="2"/>
  <c r="G1304" i="2"/>
  <c r="G1305" i="2"/>
  <c r="G1306" i="2"/>
  <c r="G1307" i="2"/>
  <c r="G1308" i="2"/>
  <c r="G1309" i="2"/>
  <c r="G1310" i="2"/>
  <c r="G1311" i="2"/>
  <c r="G1312" i="2"/>
  <c r="G1313" i="2"/>
  <c r="G1314" i="2"/>
  <c r="G1315" i="2"/>
  <c r="G1316" i="2"/>
  <c r="G1317" i="2"/>
  <c r="G1318" i="2"/>
  <c r="G1319" i="2"/>
  <c r="G1320" i="2"/>
  <c r="G1321" i="2"/>
  <c r="G1322" i="2"/>
  <c r="G1323" i="2"/>
  <c r="G1324" i="2"/>
  <c r="G1325" i="2"/>
  <c r="G1326" i="2"/>
  <c r="G1327" i="2"/>
  <c r="G1328" i="2"/>
  <c r="G1329" i="2"/>
  <c r="G1330" i="2"/>
  <c r="G1331" i="2"/>
  <c r="G1332" i="2"/>
  <c r="G1333" i="2"/>
  <c r="G1334" i="2"/>
  <c r="G1335" i="2"/>
  <c r="G1336" i="2"/>
  <c r="G1337" i="2"/>
  <c r="G1338" i="2"/>
  <c r="G1339" i="2"/>
  <c r="G1340" i="2"/>
  <c r="G1341" i="2"/>
  <c r="G1342" i="2"/>
  <c r="G1343" i="2"/>
  <c r="G1344" i="2"/>
  <c r="G1345" i="2"/>
  <c r="G1346" i="2"/>
  <c r="G1347" i="2"/>
  <c r="G1348" i="2"/>
  <c r="G1349" i="2"/>
  <c r="G1350" i="2"/>
  <c r="G1351" i="2"/>
  <c r="G1352" i="2"/>
  <c r="G1353" i="2"/>
  <c r="G1354" i="2"/>
  <c r="G1355" i="2"/>
  <c r="G1356" i="2"/>
  <c r="G1357" i="2"/>
  <c r="G1358" i="2"/>
  <c r="G1359" i="2"/>
  <c r="G1360" i="2"/>
  <c r="G1361" i="2"/>
  <c r="G1362" i="2"/>
  <c r="G1363" i="2"/>
  <c r="G1364" i="2"/>
  <c r="G1365" i="2"/>
  <c r="G1366" i="2"/>
  <c r="G1367" i="2"/>
  <c r="G1368" i="2"/>
  <c r="G1369" i="2"/>
  <c r="G1370" i="2"/>
  <c r="G1371" i="2"/>
  <c r="G1372" i="2"/>
  <c r="G1373" i="2"/>
  <c r="G1374" i="2"/>
  <c r="G1375" i="2"/>
  <c r="G1376" i="2"/>
  <c r="G1377" i="2"/>
  <c r="G1378" i="2"/>
  <c r="G1379" i="2"/>
  <c r="G1380" i="2"/>
  <c r="G1381" i="2"/>
  <c r="G1382" i="2"/>
  <c r="G1383" i="2"/>
  <c r="G1384" i="2"/>
  <c r="G1385" i="2"/>
  <c r="G1386" i="2"/>
  <c r="G1387" i="2"/>
  <c r="G1388" i="2"/>
  <c r="G1389" i="2"/>
  <c r="G1390" i="2"/>
  <c r="G1391" i="2"/>
  <c r="G1392" i="2"/>
  <c r="G1393" i="2"/>
  <c r="G1394" i="2"/>
  <c r="G1395" i="2"/>
  <c r="G1396" i="2"/>
  <c r="G1397" i="2"/>
  <c r="G1398" i="2"/>
  <c r="G1399" i="2"/>
  <c r="G1400" i="2"/>
  <c r="G1401" i="2"/>
  <c r="G1402" i="2"/>
  <c r="G1403" i="2"/>
  <c r="G1404" i="2"/>
  <c r="G1405" i="2"/>
  <c r="G1406" i="2"/>
  <c r="G1407" i="2"/>
  <c r="G1408" i="2"/>
  <c r="G1409" i="2"/>
  <c r="G1410" i="2"/>
  <c r="G1411" i="2"/>
  <c r="G1412" i="2"/>
  <c r="G1413" i="2"/>
  <c r="G1414" i="2"/>
  <c r="G1415" i="2"/>
  <c r="G1416" i="2"/>
  <c r="G1417" i="2"/>
  <c r="G1418" i="2"/>
  <c r="G1419" i="2"/>
  <c r="G1420" i="2"/>
  <c r="G1421" i="2"/>
  <c r="G1422" i="2"/>
  <c r="G1423" i="2"/>
  <c r="G1424" i="2"/>
  <c r="G1425" i="2"/>
  <c r="G1426" i="2"/>
  <c r="G1427" i="2"/>
  <c r="G1428" i="2"/>
  <c r="G1429" i="2"/>
  <c r="G1430" i="2"/>
  <c r="G1431" i="2"/>
  <c r="G1432" i="2"/>
  <c r="G1433" i="2"/>
  <c r="G1434" i="2"/>
  <c r="G1435" i="2"/>
  <c r="G1436" i="2"/>
  <c r="G1437" i="2"/>
  <c r="G1438" i="2"/>
  <c r="G1439" i="2"/>
  <c r="G1440" i="2"/>
  <c r="G1441" i="2"/>
  <c r="G1442" i="2"/>
  <c r="G1443" i="2"/>
  <c r="G1444" i="2"/>
  <c r="G1445" i="2"/>
  <c r="G1446" i="2"/>
  <c r="G1447" i="2"/>
  <c r="G1448" i="2"/>
  <c r="G1449" i="2"/>
  <c r="G1450" i="2"/>
  <c r="G1451" i="2"/>
  <c r="G1452" i="2"/>
  <c r="G1453" i="2"/>
  <c r="G1454" i="2"/>
  <c r="G1455" i="2"/>
  <c r="G1456" i="2"/>
  <c r="G1457" i="2"/>
  <c r="G1458" i="2"/>
  <c r="G1459" i="2"/>
  <c r="G1460" i="2"/>
  <c r="G1461" i="2"/>
  <c r="G1462" i="2"/>
  <c r="G1463" i="2"/>
  <c r="G1464" i="2"/>
  <c r="G1465" i="2"/>
  <c r="G1466" i="2"/>
  <c r="G1467" i="2"/>
  <c r="G1468" i="2"/>
  <c r="G1469" i="2"/>
  <c r="G1470" i="2"/>
  <c r="G1471" i="2"/>
  <c r="G1472" i="2"/>
  <c r="G1473" i="2"/>
  <c r="G1474" i="2"/>
  <c r="G1475" i="2"/>
  <c r="G1476" i="2"/>
  <c r="G1477" i="2"/>
  <c r="G1478" i="2"/>
  <c r="G1479" i="2"/>
  <c r="G1480" i="2"/>
  <c r="G1481" i="2"/>
  <c r="G1482" i="2"/>
  <c r="G1483" i="2"/>
  <c r="G1484" i="2"/>
  <c r="G1485" i="2"/>
  <c r="G1486" i="2"/>
  <c r="G1487" i="2"/>
  <c r="G1488" i="2"/>
  <c r="G1489" i="2"/>
  <c r="G1490" i="2"/>
  <c r="G1491" i="2"/>
  <c r="G1492" i="2"/>
  <c r="G1493" i="2"/>
  <c r="G1494" i="2"/>
  <c r="G1495" i="2"/>
  <c r="G1496" i="2"/>
  <c r="G1497" i="2"/>
  <c r="G1498" i="2"/>
  <c r="G1499" i="2"/>
  <c r="G1500" i="2"/>
  <c r="G1501" i="2"/>
  <c r="G1502" i="2"/>
  <c r="G1503" i="2"/>
  <c r="G1504" i="2"/>
  <c r="G1505" i="2"/>
  <c r="G1506" i="2"/>
  <c r="G1507" i="2"/>
  <c r="G1508" i="2"/>
  <c r="G1509" i="2"/>
  <c r="G1510" i="2"/>
  <c r="G1511" i="2"/>
  <c r="G1512" i="2"/>
  <c r="G1513" i="2"/>
  <c r="G1514" i="2"/>
  <c r="G1515" i="2"/>
  <c r="G1516" i="2"/>
  <c r="G1517" i="2"/>
  <c r="G1518" i="2"/>
  <c r="G1519" i="2"/>
  <c r="G1520" i="2"/>
  <c r="G1521" i="2"/>
  <c r="G1522" i="2"/>
  <c r="G1523" i="2"/>
  <c r="G1524" i="2"/>
  <c r="G1525" i="2"/>
  <c r="G1526" i="2"/>
  <c r="G1527" i="2"/>
  <c r="G1528" i="2"/>
  <c r="G1529" i="2"/>
  <c r="G1530" i="2"/>
  <c r="G1531" i="2"/>
  <c r="G1532" i="2"/>
  <c r="G1533" i="2"/>
  <c r="G1534" i="2"/>
  <c r="G1535" i="2"/>
  <c r="G1536" i="2"/>
  <c r="G1537" i="2"/>
  <c r="G1538" i="2"/>
  <c r="G1539" i="2"/>
  <c r="G1540" i="2"/>
  <c r="G1541" i="2"/>
  <c r="G1542" i="2"/>
  <c r="G1543" i="2"/>
  <c r="G1544" i="2"/>
  <c r="G1545" i="2"/>
  <c r="G1546" i="2"/>
  <c r="G1547" i="2"/>
  <c r="G1548" i="2"/>
  <c r="G1549" i="2"/>
  <c r="G1550" i="2"/>
  <c r="G1551" i="2"/>
  <c r="G1552" i="2"/>
  <c r="G1553" i="2"/>
  <c r="G1554" i="2"/>
  <c r="G1555" i="2"/>
  <c r="G1556" i="2"/>
  <c r="G1557" i="2"/>
  <c r="G1558" i="2"/>
  <c r="G1559" i="2"/>
  <c r="G1560" i="2"/>
  <c r="G1561" i="2"/>
  <c r="G1562" i="2"/>
  <c r="G1563" i="2"/>
  <c r="G1564" i="2"/>
  <c r="G1565" i="2"/>
  <c r="G1566" i="2"/>
  <c r="G1567" i="2"/>
  <c r="G1568" i="2"/>
  <c r="G1569" i="2"/>
  <c r="G1570" i="2"/>
  <c r="G1571" i="2"/>
  <c r="G1572" i="2"/>
  <c r="G1573" i="2"/>
  <c r="G1574" i="2"/>
  <c r="G1575" i="2"/>
  <c r="G1576" i="2"/>
  <c r="G1577" i="2"/>
  <c r="G1578" i="2"/>
  <c r="G61" i="2"/>
  <c r="G41" i="2"/>
  <c r="G42" i="2"/>
  <c r="G43" i="2"/>
  <c r="G44" i="2"/>
  <c r="G45" i="2"/>
  <c r="G46" i="2"/>
  <c r="G47" i="2"/>
  <c r="G48" i="2"/>
  <c r="G49" i="2"/>
  <c r="G50" i="2"/>
  <c r="G51" i="2"/>
  <c r="G52" i="2"/>
  <c r="G53" i="2"/>
  <c r="G54" i="2"/>
  <c r="G55" i="2"/>
  <c r="G56" i="2"/>
  <c r="G57" i="2"/>
  <c r="G58" i="2"/>
  <c r="G59" i="2"/>
  <c r="G40" i="2"/>
  <c r="G5" i="2"/>
  <c r="G6" i="2"/>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4"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C508" i="2"/>
  <c r="C509" i="2"/>
  <c r="C510" i="2"/>
  <c r="C511" i="2"/>
  <c r="C512" i="2"/>
  <c r="C513" i="2"/>
  <c r="C514" i="2"/>
  <c r="C515" i="2"/>
  <c r="C516" i="2"/>
  <c r="C517" i="2"/>
  <c r="C518" i="2"/>
  <c r="C519" i="2"/>
  <c r="C520" i="2"/>
  <c r="C521" i="2"/>
  <c r="C522" i="2"/>
  <c r="C523" i="2"/>
  <c r="C524" i="2"/>
  <c r="C525" i="2"/>
  <c r="C526" i="2"/>
  <c r="C527" i="2"/>
  <c r="C528" i="2"/>
  <c r="C529" i="2"/>
  <c r="C530" i="2"/>
  <c r="C531" i="2"/>
  <c r="C532" i="2"/>
  <c r="C533" i="2"/>
  <c r="C534" i="2"/>
  <c r="C535" i="2"/>
  <c r="C536" i="2"/>
  <c r="C537" i="2"/>
  <c r="C538" i="2"/>
  <c r="C539" i="2"/>
  <c r="C540" i="2"/>
  <c r="C541" i="2"/>
  <c r="C542" i="2"/>
  <c r="C543" i="2"/>
  <c r="C544" i="2"/>
  <c r="C545" i="2"/>
  <c r="C546" i="2"/>
  <c r="C547" i="2"/>
  <c r="C548" i="2"/>
  <c r="C549" i="2"/>
  <c r="C550" i="2"/>
  <c r="C551" i="2"/>
  <c r="C552" i="2"/>
  <c r="C553" i="2"/>
  <c r="C554" i="2"/>
  <c r="C555" i="2"/>
  <c r="C556" i="2"/>
  <c r="C557" i="2"/>
  <c r="C558" i="2"/>
  <c r="C559" i="2"/>
  <c r="C560" i="2"/>
  <c r="C561" i="2"/>
  <c r="C562" i="2"/>
  <c r="C563" i="2"/>
  <c r="C564" i="2"/>
  <c r="C565" i="2"/>
  <c r="C566" i="2"/>
  <c r="C567" i="2"/>
  <c r="C568" i="2"/>
  <c r="C569" i="2"/>
  <c r="C570" i="2"/>
  <c r="C571" i="2"/>
  <c r="C572" i="2"/>
  <c r="C573" i="2"/>
  <c r="C574" i="2"/>
  <c r="C575" i="2"/>
  <c r="C576" i="2"/>
  <c r="C577" i="2"/>
  <c r="C578" i="2"/>
  <c r="C579" i="2"/>
  <c r="C580" i="2"/>
  <c r="C581" i="2"/>
  <c r="C582" i="2"/>
  <c r="C583" i="2"/>
  <c r="C584" i="2"/>
  <c r="C585" i="2"/>
  <c r="C586" i="2"/>
  <c r="C587" i="2"/>
  <c r="C588" i="2"/>
  <c r="C589" i="2"/>
  <c r="C590" i="2"/>
  <c r="C591" i="2"/>
  <c r="C592" i="2"/>
  <c r="C593" i="2"/>
  <c r="C594" i="2"/>
  <c r="C595" i="2"/>
  <c r="C596" i="2"/>
  <c r="C597" i="2"/>
  <c r="C598" i="2"/>
  <c r="C599" i="2"/>
  <c r="C600" i="2"/>
  <c r="C601" i="2"/>
  <c r="C602" i="2"/>
  <c r="C603" i="2"/>
  <c r="C604" i="2"/>
  <c r="C605" i="2"/>
  <c r="C606" i="2"/>
  <c r="C607" i="2"/>
  <c r="C608" i="2"/>
  <c r="C609" i="2"/>
  <c r="C610" i="2"/>
  <c r="C611" i="2"/>
  <c r="C612" i="2"/>
  <c r="C613" i="2"/>
  <c r="C614" i="2"/>
  <c r="C615" i="2"/>
  <c r="C616" i="2"/>
  <c r="C617" i="2"/>
  <c r="C618" i="2"/>
  <c r="C619" i="2"/>
  <c r="C620" i="2"/>
  <c r="C621" i="2"/>
  <c r="C622" i="2"/>
  <c r="C623" i="2"/>
  <c r="C624" i="2"/>
  <c r="C625" i="2"/>
  <c r="C626" i="2"/>
  <c r="C627" i="2"/>
  <c r="C628" i="2"/>
  <c r="C629" i="2"/>
  <c r="C630" i="2"/>
  <c r="C631" i="2"/>
  <c r="C632" i="2"/>
  <c r="C633" i="2"/>
  <c r="C634" i="2"/>
  <c r="C635" i="2"/>
  <c r="C636" i="2"/>
  <c r="C637" i="2"/>
  <c r="C638" i="2"/>
  <c r="C639" i="2"/>
  <c r="C640" i="2"/>
  <c r="C641" i="2"/>
  <c r="C642" i="2"/>
  <c r="C643" i="2"/>
  <c r="C644" i="2"/>
  <c r="C645" i="2"/>
  <c r="C646" i="2"/>
  <c r="C647" i="2"/>
  <c r="C648" i="2"/>
  <c r="C649" i="2"/>
  <c r="C650" i="2"/>
  <c r="C651" i="2"/>
  <c r="C652" i="2"/>
  <c r="C653" i="2"/>
  <c r="C654" i="2"/>
  <c r="C655" i="2"/>
  <c r="C656" i="2"/>
  <c r="C657" i="2"/>
  <c r="C658" i="2"/>
  <c r="C659" i="2"/>
  <c r="C660" i="2"/>
  <c r="C661" i="2"/>
  <c r="C662" i="2"/>
  <c r="C663" i="2"/>
  <c r="C664" i="2"/>
  <c r="C665" i="2"/>
  <c r="C666" i="2"/>
  <c r="C667" i="2"/>
  <c r="C668" i="2"/>
  <c r="C669" i="2"/>
  <c r="C670" i="2"/>
  <c r="C671" i="2"/>
  <c r="C672" i="2"/>
  <c r="C673" i="2"/>
  <c r="C674" i="2"/>
  <c r="C675" i="2"/>
  <c r="C676" i="2"/>
  <c r="C677" i="2"/>
  <c r="C678" i="2"/>
  <c r="C679" i="2"/>
  <c r="C680" i="2"/>
  <c r="C681" i="2"/>
  <c r="C682" i="2"/>
  <c r="C683" i="2"/>
  <c r="C684" i="2"/>
  <c r="C685" i="2"/>
  <c r="C686" i="2"/>
  <c r="C687" i="2"/>
  <c r="C688" i="2"/>
  <c r="C689" i="2"/>
  <c r="C690" i="2"/>
  <c r="C691" i="2"/>
  <c r="C692" i="2"/>
  <c r="C693" i="2"/>
  <c r="C694" i="2"/>
  <c r="C695" i="2"/>
  <c r="C696" i="2"/>
  <c r="C697" i="2"/>
  <c r="C698" i="2"/>
  <c r="C699" i="2"/>
  <c r="C700" i="2"/>
  <c r="C701" i="2"/>
  <c r="C702" i="2"/>
  <c r="C703" i="2"/>
  <c r="C704" i="2"/>
  <c r="C705" i="2"/>
  <c r="C706" i="2"/>
  <c r="C707" i="2"/>
  <c r="C708" i="2"/>
  <c r="C709" i="2"/>
  <c r="C710" i="2"/>
  <c r="C711" i="2"/>
  <c r="C712" i="2"/>
  <c r="C713" i="2"/>
  <c r="C714" i="2"/>
  <c r="C715" i="2"/>
  <c r="C716" i="2"/>
  <c r="C717" i="2"/>
  <c r="C718" i="2"/>
  <c r="C719" i="2"/>
  <c r="C720" i="2"/>
  <c r="C721" i="2"/>
  <c r="C722" i="2"/>
  <c r="C723" i="2"/>
  <c r="C724" i="2"/>
  <c r="C725" i="2"/>
  <c r="C726" i="2"/>
  <c r="C727" i="2"/>
  <c r="C728" i="2"/>
  <c r="C729" i="2"/>
  <c r="C730" i="2"/>
  <c r="C731" i="2"/>
  <c r="C732" i="2"/>
  <c r="C733" i="2"/>
  <c r="C734" i="2"/>
  <c r="C735" i="2"/>
  <c r="C736" i="2"/>
  <c r="C737" i="2"/>
  <c r="C738" i="2"/>
  <c r="C739" i="2"/>
  <c r="C740" i="2"/>
  <c r="C741" i="2"/>
  <c r="C742" i="2"/>
  <c r="C743" i="2"/>
  <c r="C744" i="2"/>
  <c r="C745" i="2"/>
  <c r="C746" i="2"/>
  <c r="C747" i="2"/>
  <c r="C748" i="2"/>
  <c r="C749" i="2"/>
  <c r="C750" i="2"/>
  <c r="C751" i="2"/>
  <c r="C752" i="2"/>
  <c r="C753" i="2"/>
  <c r="C754" i="2"/>
  <c r="C755" i="2"/>
  <c r="C756" i="2"/>
  <c r="C757" i="2"/>
  <c r="C758" i="2"/>
  <c r="C759" i="2"/>
  <c r="C760" i="2"/>
  <c r="C761" i="2"/>
  <c r="C762" i="2"/>
  <c r="C763" i="2"/>
  <c r="C764" i="2"/>
  <c r="C765" i="2"/>
  <c r="C766" i="2"/>
  <c r="C767" i="2"/>
  <c r="C768" i="2"/>
  <c r="C769" i="2"/>
  <c r="C770" i="2"/>
  <c r="C771" i="2"/>
  <c r="C772" i="2"/>
  <c r="C773" i="2"/>
  <c r="C774" i="2"/>
  <c r="C775" i="2"/>
  <c r="C776" i="2"/>
  <c r="C777" i="2"/>
  <c r="C778" i="2"/>
  <c r="C779" i="2"/>
  <c r="C780" i="2"/>
  <c r="C781" i="2"/>
  <c r="C782" i="2"/>
  <c r="C783" i="2"/>
  <c r="C784" i="2"/>
  <c r="C785" i="2"/>
  <c r="C786" i="2"/>
  <c r="C787" i="2"/>
  <c r="C788" i="2"/>
  <c r="C789" i="2"/>
  <c r="C790" i="2"/>
  <c r="C791" i="2"/>
  <c r="C792" i="2"/>
  <c r="C793" i="2"/>
  <c r="C794" i="2"/>
  <c r="C795" i="2"/>
  <c r="C796" i="2"/>
  <c r="C797" i="2"/>
  <c r="C798" i="2"/>
  <c r="C799" i="2"/>
  <c r="C800" i="2"/>
  <c r="C801" i="2"/>
  <c r="C802" i="2"/>
  <c r="C803" i="2"/>
  <c r="C804" i="2"/>
  <c r="C805" i="2"/>
  <c r="C806" i="2"/>
  <c r="C807" i="2"/>
  <c r="C808" i="2"/>
  <c r="C809" i="2"/>
  <c r="C810" i="2"/>
  <c r="C811" i="2"/>
  <c r="C812" i="2"/>
  <c r="C813" i="2"/>
  <c r="C814" i="2"/>
  <c r="C815" i="2"/>
  <c r="C816" i="2"/>
  <c r="C817" i="2"/>
  <c r="C818" i="2"/>
  <c r="C819" i="2"/>
  <c r="C820" i="2"/>
  <c r="C821" i="2"/>
  <c r="C822" i="2"/>
  <c r="C823" i="2"/>
  <c r="C824" i="2"/>
  <c r="C825" i="2"/>
  <c r="C826" i="2"/>
  <c r="C827" i="2"/>
  <c r="C828" i="2"/>
  <c r="C829" i="2"/>
  <c r="C830" i="2"/>
  <c r="C831" i="2"/>
  <c r="C832" i="2"/>
  <c r="C833" i="2"/>
  <c r="C834" i="2"/>
  <c r="C835" i="2"/>
  <c r="C836" i="2"/>
  <c r="C837" i="2"/>
  <c r="C838" i="2"/>
  <c r="C839" i="2"/>
  <c r="C840" i="2"/>
  <c r="C841" i="2"/>
  <c r="C842" i="2"/>
  <c r="C843" i="2"/>
  <c r="C844" i="2"/>
  <c r="C845" i="2"/>
  <c r="C846" i="2"/>
  <c r="C847" i="2"/>
  <c r="C848" i="2"/>
  <c r="C849" i="2"/>
  <c r="C850" i="2"/>
  <c r="C851" i="2"/>
  <c r="C852" i="2"/>
  <c r="C853" i="2"/>
  <c r="C854" i="2"/>
  <c r="C855" i="2"/>
  <c r="C856" i="2"/>
  <c r="C857" i="2"/>
  <c r="C858" i="2"/>
  <c r="C859" i="2"/>
  <c r="C860" i="2"/>
  <c r="C861" i="2"/>
  <c r="C862" i="2"/>
  <c r="C863" i="2"/>
  <c r="C864" i="2"/>
  <c r="C865" i="2"/>
  <c r="C866" i="2"/>
  <c r="C867" i="2"/>
  <c r="C868" i="2"/>
  <c r="C869" i="2"/>
  <c r="C870" i="2"/>
  <c r="C871" i="2"/>
  <c r="C872" i="2"/>
  <c r="C873" i="2"/>
  <c r="C874" i="2"/>
  <c r="C875" i="2"/>
  <c r="C876" i="2"/>
  <c r="C877" i="2"/>
  <c r="C878" i="2"/>
  <c r="C879" i="2"/>
  <c r="C880" i="2"/>
  <c r="C881" i="2"/>
  <c r="C882" i="2"/>
  <c r="C883" i="2"/>
  <c r="C884" i="2"/>
  <c r="C885" i="2"/>
  <c r="C886" i="2"/>
  <c r="C887" i="2"/>
  <c r="C888" i="2"/>
  <c r="C889" i="2"/>
  <c r="C890" i="2"/>
  <c r="C891" i="2"/>
  <c r="C892" i="2"/>
  <c r="C893" i="2"/>
  <c r="C894" i="2"/>
  <c r="C895" i="2"/>
  <c r="C896" i="2"/>
  <c r="C897" i="2"/>
  <c r="C898" i="2"/>
  <c r="C899" i="2"/>
  <c r="C900" i="2"/>
  <c r="C901" i="2"/>
  <c r="C902" i="2"/>
  <c r="C903" i="2"/>
  <c r="C904" i="2"/>
  <c r="C905" i="2"/>
  <c r="C906" i="2"/>
  <c r="C907" i="2"/>
  <c r="C908" i="2"/>
  <c r="C909" i="2"/>
  <c r="C910" i="2"/>
  <c r="C911" i="2"/>
  <c r="C912" i="2"/>
  <c r="C913" i="2"/>
  <c r="C914" i="2"/>
  <c r="C915" i="2"/>
  <c r="C916" i="2"/>
  <c r="C917" i="2"/>
  <c r="C918" i="2"/>
  <c r="C919" i="2"/>
  <c r="C920" i="2"/>
  <c r="C921" i="2"/>
  <c r="C922" i="2"/>
  <c r="C923" i="2"/>
  <c r="C924" i="2"/>
  <c r="C925" i="2"/>
  <c r="C926" i="2"/>
  <c r="C927" i="2"/>
  <c r="C928" i="2"/>
  <c r="C929" i="2"/>
  <c r="C930" i="2"/>
  <c r="C931" i="2"/>
  <c r="C932" i="2"/>
  <c r="C933" i="2"/>
  <c r="C934" i="2"/>
  <c r="C935" i="2"/>
  <c r="C936" i="2"/>
  <c r="C937" i="2"/>
  <c r="C938" i="2"/>
  <c r="C939" i="2"/>
  <c r="C940" i="2"/>
  <c r="C941" i="2"/>
  <c r="C942" i="2"/>
  <c r="C943" i="2"/>
  <c r="C944" i="2"/>
  <c r="C945" i="2"/>
  <c r="C946" i="2"/>
  <c r="C947" i="2"/>
  <c r="C948" i="2"/>
  <c r="C949" i="2"/>
  <c r="C950" i="2"/>
  <c r="C951" i="2"/>
  <c r="C952" i="2"/>
  <c r="C953" i="2"/>
  <c r="C954" i="2"/>
  <c r="C955" i="2"/>
  <c r="C956" i="2"/>
  <c r="C957" i="2"/>
  <c r="C958" i="2"/>
  <c r="C959" i="2"/>
  <c r="C960" i="2"/>
  <c r="C961" i="2"/>
  <c r="C962" i="2"/>
  <c r="C963" i="2"/>
  <c r="C964" i="2"/>
  <c r="C965" i="2"/>
  <c r="C966" i="2"/>
  <c r="C967" i="2"/>
  <c r="C968" i="2"/>
  <c r="C969" i="2"/>
  <c r="C970" i="2"/>
  <c r="C971" i="2"/>
  <c r="C972" i="2"/>
  <c r="C973" i="2"/>
  <c r="C974" i="2"/>
  <c r="C975" i="2"/>
  <c r="C976" i="2"/>
  <c r="C977" i="2"/>
  <c r="C978" i="2"/>
  <c r="C979" i="2"/>
  <c r="C980" i="2"/>
  <c r="C981" i="2"/>
  <c r="C982" i="2"/>
  <c r="C983" i="2"/>
  <c r="C984" i="2"/>
  <c r="C985" i="2"/>
  <c r="C986" i="2"/>
  <c r="C987" i="2"/>
  <c r="C988" i="2"/>
  <c r="C989" i="2"/>
  <c r="C990" i="2"/>
  <c r="C991" i="2"/>
  <c r="C992" i="2"/>
  <c r="C993" i="2"/>
  <c r="C994" i="2"/>
  <c r="C995" i="2"/>
  <c r="C996" i="2"/>
  <c r="C997" i="2"/>
  <c r="C998" i="2"/>
  <c r="C999" i="2"/>
  <c r="C1000" i="2"/>
  <c r="C1001" i="2"/>
  <c r="C1002" i="2"/>
  <c r="C1003" i="2"/>
  <c r="C1004" i="2"/>
  <c r="C1005" i="2"/>
  <c r="C1006" i="2"/>
  <c r="C1007" i="2"/>
  <c r="C1008" i="2"/>
  <c r="C1009" i="2"/>
  <c r="C1010" i="2"/>
  <c r="C1011" i="2"/>
  <c r="C1012" i="2"/>
  <c r="C1013" i="2"/>
  <c r="C1014" i="2"/>
  <c r="C1015" i="2"/>
  <c r="C1016" i="2"/>
  <c r="C1017" i="2"/>
  <c r="C1018" i="2"/>
  <c r="C1019" i="2"/>
  <c r="C1020" i="2"/>
  <c r="C1021" i="2"/>
  <c r="C1022" i="2"/>
  <c r="C1023" i="2"/>
  <c r="C1024" i="2"/>
  <c r="C1025" i="2"/>
  <c r="C1026" i="2"/>
  <c r="C1027" i="2"/>
  <c r="C1028" i="2"/>
  <c r="C1029" i="2"/>
  <c r="C1030" i="2"/>
  <c r="C1031" i="2"/>
  <c r="C1032" i="2"/>
  <c r="C1033" i="2"/>
  <c r="C1034" i="2"/>
  <c r="C1035" i="2"/>
  <c r="C1036" i="2"/>
  <c r="C1037" i="2"/>
  <c r="C1038" i="2"/>
  <c r="C1039" i="2"/>
  <c r="C1040" i="2"/>
  <c r="C1041" i="2"/>
  <c r="C1042" i="2"/>
  <c r="C1043" i="2"/>
  <c r="C1044" i="2"/>
  <c r="C1045" i="2"/>
  <c r="C1046" i="2"/>
  <c r="C1047" i="2"/>
  <c r="C1048" i="2"/>
  <c r="C1049" i="2"/>
  <c r="C1050" i="2"/>
  <c r="C1051" i="2"/>
  <c r="C1052" i="2"/>
  <c r="C1053" i="2"/>
  <c r="C1054" i="2"/>
  <c r="C1055" i="2"/>
  <c r="C1056" i="2"/>
  <c r="C1057" i="2"/>
  <c r="C1058" i="2"/>
  <c r="C1059" i="2"/>
  <c r="C1060" i="2"/>
  <c r="C1061" i="2"/>
  <c r="C1062" i="2"/>
  <c r="C1063" i="2"/>
  <c r="C1064" i="2"/>
  <c r="C1065" i="2"/>
  <c r="C1066" i="2"/>
  <c r="C1067" i="2"/>
  <c r="C1068" i="2"/>
  <c r="C1069" i="2"/>
  <c r="C1070" i="2"/>
  <c r="C1071" i="2"/>
  <c r="C1072" i="2"/>
  <c r="C1073" i="2"/>
  <c r="C1074" i="2"/>
  <c r="C1075" i="2"/>
  <c r="C1076" i="2"/>
  <c r="C1077" i="2"/>
  <c r="C1078" i="2"/>
  <c r="C1079" i="2"/>
  <c r="C1080" i="2"/>
  <c r="C1081" i="2"/>
  <c r="C1082" i="2"/>
  <c r="C1083" i="2"/>
  <c r="C1084" i="2"/>
  <c r="C1085" i="2"/>
  <c r="C1086" i="2"/>
  <c r="C1087" i="2"/>
  <c r="C1088" i="2"/>
  <c r="C1089" i="2"/>
  <c r="C1090" i="2"/>
  <c r="C1091" i="2"/>
  <c r="C1092" i="2"/>
  <c r="C1093" i="2"/>
  <c r="C1094" i="2"/>
  <c r="C1095" i="2"/>
  <c r="C1096" i="2"/>
  <c r="C1097" i="2"/>
  <c r="C1098" i="2"/>
  <c r="C1099" i="2"/>
  <c r="C1100" i="2"/>
  <c r="C1101" i="2"/>
  <c r="C1102" i="2"/>
  <c r="C1103" i="2"/>
  <c r="C1104" i="2"/>
  <c r="C1105" i="2"/>
  <c r="C1106" i="2"/>
  <c r="C1107" i="2"/>
  <c r="C1108" i="2"/>
  <c r="C1109" i="2"/>
  <c r="C1110" i="2"/>
  <c r="C1111" i="2"/>
  <c r="C1112" i="2"/>
  <c r="C1113" i="2"/>
  <c r="C1114" i="2"/>
  <c r="C1115" i="2"/>
  <c r="C1116" i="2"/>
  <c r="C1117" i="2"/>
  <c r="C1118" i="2"/>
  <c r="C1119" i="2"/>
  <c r="C1120" i="2"/>
  <c r="C1121" i="2"/>
  <c r="C1122" i="2"/>
  <c r="C1123" i="2"/>
  <c r="C1124" i="2"/>
  <c r="C1125" i="2"/>
  <c r="C1126" i="2"/>
  <c r="C1127" i="2"/>
  <c r="C1128" i="2"/>
  <c r="C1129" i="2"/>
  <c r="C1130" i="2"/>
  <c r="C1131" i="2"/>
  <c r="C1132" i="2"/>
  <c r="C1133" i="2"/>
  <c r="C1134" i="2"/>
  <c r="C1135" i="2"/>
  <c r="C1136" i="2"/>
  <c r="C1137" i="2"/>
  <c r="C1138" i="2"/>
  <c r="C1139" i="2"/>
  <c r="C1140" i="2"/>
  <c r="C1141" i="2"/>
  <c r="C1142" i="2"/>
  <c r="C1143" i="2"/>
  <c r="C1144" i="2"/>
  <c r="C1145" i="2"/>
  <c r="C1146" i="2"/>
  <c r="C1147" i="2"/>
  <c r="C1148" i="2"/>
  <c r="C1149" i="2"/>
  <c r="C1150" i="2"/>
  <c r="C1151" i="2"/>
  <c r="C1152" i="2"/>
  <c r="C1153" i="2"/>
  <c r="C1154" i="2"/>
  <c r="C1155" i="2"/>
  <c r="C1156" i="2"/>
  <c r="C1157" i="2"/>
  <c r="C1158" i="2"/>
  <c r="C1159" i="2"/>
  <c r="C1160" i="2"/>
  <c r="C1161" i="2"/>
  <c r="C1162" i="2"/>
  <c r="C1163" i="2"/>
  <c r="C1164" i="2"/>
  <c r="C1165" i="2"/>
  <c r="C1166" i="2"/>
  <c r="C1167" i="2"/>
  <c r="C1168" i="2"/>
  <c r="C1169" i="2"/>
  <c r="C1170" i="2"/>
  <c r="C1171" i="2"/>
  <c r="C1172" i="2"/>
  <c r="C1173" i="2"/>
  <c r="C1174" i="2"/>
  <c r="C1175" i="2"/>
  <c r="C1176" i="2"/>
  <c r="C1177" i="2"/>
  <c r="C1178" i="2"/>
  <c r="C1179" i="2"/>
  <c r="C1180" i="2"/>
  <c r="C1181" i="2"/>
  <c r="C1182" i="2"/>
  <c r="C1183" i="2"/>
  <c r="C1184" i="2"/>
  <c r="C1185" i="2"/>
  <c r="C1186" i="2"/>
  <c r="C1187" i="2"/>
  <c r="C1188" i="2"/>
  <c r="C1189" i="2"/>
  <c r="C1190" i="2"/>
  <c r="C1191" i="2"/>
  <c r="C1192" i="2"/>
  <c r="C1193" i="2"/>
  <c r="C1194" i="2"/>
  <c r="C1195" i="2"/>
  <c r="C1196" i="2"/>
  <c r="C1197" i="2"/>
  <c r="C1198" i="2"/>
  <c r="C1199" i="2"/>
  <c r="C1200" i="2"/>
  <c r="C1201" i="2"/>
  <c r="C1202" i="2"/>
  <c r="C1203" i="2"/>
  <c r="C1204" i="2"/>
  <c r="C1205" i="2"/>
  <c r="C1206" i="2"/>
  <c r="C1207" i="2"/>
  <c r="C1208" i="2"/>
  <c r="C1209" i="2"/>
  <c r="C1210" i="2"/>
  <c r="C1211" i="2"/>
  <c r="C1212" i="2"/>
  <c r="C1213" i="2"/>
  <c r="C1214" i="2"/>
  <c r="C1215" i="2"/>
  <c r="C1216" i="2"/>
  <c r="C1217" i="2"/>
  <c r="C1218" i="2"/>
  <c r="C1219" i="2"/>
  <c r="C1220" i="2"/>
  <c r="C1221" i="2"/>
  <c r="C1222" i="2"/>
  <c r="C1223" i="2"/>
  <c r="C1224" i="2"/>
  <c r="C1225" i="2"/>
  <c r="C1226" i="2"/>
  <c r="C1227" i="2"/>
  <c r="C1228" i="2"/>
  <c r="C1229" i="2"/>
  <c r="C1230" i="2"/>
  <c r="C1231" i="2"/>
  <c r="C1232" i="2"/>
  <c r="C1233" i="2"/>
  <c r="C1234" i="2"/>
  <c r="C1235" i="2"/>
  <c r="C1236" i="2"/>
  <c r="C1237" i="2"/>
  <c r="C1238" i="2"/>
  <c r="C1239" i="2"/>
  <c r="C1240" i="2"/>
  <c r="C1241" i="2"/>
  <c r="C1242" i="2"/>
  <c r="C1243" i="2"/>
  <c r="C1244" i="2"/>
  <c r="C1245" i="2"/>
  <c r="C1246" i="2"/>
  <c r="C1247" i="2"/>
  <c r="C1248" i="2"/>
  <c r="C1249" i="2"/>
  <c r="C1250" i="2"/>
  <c r="C1251" i="2"/>
  <c r="C1252" i="2"/>
  <c r="C1253" i="2"/>
  <c r="C1254" i="2"/>
  <c r="C1255" i="2"/>
  <c r="C1256" i="2"/>
  <c r="C1257" i="2"/>
  <c r="C1258" i="2"/>
  <c r="C1259" i="2"/>
  <c r="C1260" i="2"/>
  <c r="C1261" i="2"/>
  <c r="C1262" i="2"/>
  <c r="C1263" i="2"/>
  <c r="C1264" i="2"/>
  <c r="C1265" i="2"/>
  <c r="C1266" i="2"/>
  <c r="C1267" i="2"/>
  <c r="C1268" i="2"/>
  <c r="C1269" i="2"/>
  <c r="C1270" i="2"/>
  <c r="C1271" i="2"/>
  <c r="C1272" i="2"/>
  <c r="C1273" i="2"/>
  <c r="C1274" i="2"/>
  <c r="C1275" i="2"/>
  <c r="C1276" i="2"/>
  <c r="C1277" i="2"/>
  <c r="C1278" i="2"/>
  <c r="C1279" i="2"/>
  <c r="C1280" i="2"/>
  <c r="C1281" i="2"/>
  <c r="C1282" i="2"/>
  <c r="C1283" i="2"/>
  <c r="C1284" i="2"/>
  <c r="C1285" i="2"/>
  <c r="C1286" i="2"/>
  <c r="C1287" i="2"/>
  <c r="C1288" i="2"/>
  <c r="C1289" i="2"/>
  <c r="C1290" i="2"/>
  <c r="C1291" i="2"/>
  <c r="C1292" i="2"/>
  <c r="C1293" i="2"/>
  <c r="C1294" i="2"/>
  <c r="C1295" i="2"/>
  <c r="C1296" i="2"/>
  <c r="C1297" i="2"/>
  <c r="C1298" i="2"/>
  <c r="C1299" i="2"/>
  <c r="C1300" i="2"/>
  <c r="C1301" i="2"/>
  <c r="C1302" i="2"/>
  <c r="C1303" i="2"/>
  <c r="C1304" i="2"/>
  <c r="C1305" i="2"/>
  <c r="C1306" i="2"/>
  <c r="C1307" i="2"/>
  <c r="C1308" i="2"/>
  <c r="C1309" i="2"/>
  <c r="C1310" i="2"/>
  <c r="C1311" i="2"/>
  <c r="C1312" i="2"/>
  <c r="C1313" i="2"/>
  <c r="C1314" i="2"/>
  <c r="C1315" i="2"/>
  <c r="C1316" i="2"/>
  <c r="C1317" i="2"/>
  <c r="C1318" i="2"/>
  <c r="C1319" i="2"/>
  <c r="C1320" i="2"/>
  <c r="C1321" i="2"/>
  <c r="C1322" i="2"/>
  <c r="C1323" i="2"/>
  <c r="C1324" i="2"/>
  <c r="C1325" i="2"/>
  <c r="C1326" i="2"/>
  <c r="C1327" i="2"/>
  <c r="C1328" i="2"/>
  <c r="C1329" i="2"/>
  <c r="C1330" i="2"/>
  <c r="C1331" i="2"/>
  <c r="C1332" i="2"/>
  <c r="C1333" i="2"/>
  <c r="C1334" i="2"/>
  <c r="C1335" i="2"/>
  <c r="C1336" i="2"/>
  <c r="C1337" i="2"/>
  <c r="C1338" i="2"/>
  <c r="C1339" i="2"/>
  <c r="C1340" i="2"/>
  <c r="C1341" i="2"/>
  <c r="C1342" i="2"/>
  <c r="C1343" i="2"/>
  <c r="C1344" i="2"/>
  <c r="C1345" i="2"/>
  <c r="C1346" i="2"/>
  <c r="C1347" i="2"/>
  <c r="C1348" i="2"/>
  <c r="C1349" i="2"/>
  <c r="C1350" i="2"/>
  <c r="C1351" i="2"/>
  <c r="C1352" i="2"/>
  <c r="C1353" i="2"/>
  <c r="C1354" i="2"/>
  <c r="C1355" i="2"/>
  <c r="C1356" i="2"/>
  <c r="C1357" i="2"/>
  <c r="C1358" i="2"/>
  <c r="C1359" i="2"/>
  <c r="C1360" i="2"/>
  <c r="C1361" i="2"/>
  <c r="C1362" i="2"/>
  <c r="C1363" i="2"/>
  <c r="C1364" i="2"/>
  <c r="C1365" i="2"/>
  <c r="C1366" i="2"/>
  <c r="C1367" i="2"/>
  <c r="C1368" i="2"/>
  <c r="C1369" i="2"/>
  <c r="C1370" i="2"/>
  <c r="C1371" i="2"/>
  <c r="C1372" i="2"/>
  <c r="C1373" i="2"/>
  <c r="C1374" i="2"/>
  <c r="C1375" i="2"/>
  <c r="C1376" i="2"/>
  <c r="C1377" i="2"/>
  <c r="C1378" i="2"/>
  <c r="C1379" i="2"/>
  <c r="C1380" i="2"/>
  <c r="C1381" i="2"/>
  <c r="C1382" i="2"/>
  <c r="C1383" i="2"/>
  <c r="C1384" i="2"/>
  <c r="C1385" i="2"/>
  <c r="C1386" i="2"/>
  <c r="C1387" i="2"/>
  <c r="C1388" i="2"/>
  <c r="C1389" i="2"/>
  <c r="C1390" i="2"/>
  <c r="C1391" i="2"/>
  <c r="C1392" i="2"/>
  <c r="C1393" i="2"/>
  <c r="C1394" i="2"/>
  <c r="C1395" i="2"/>
  <c r="C1396" i="2"/>
  <c r="C1397" i="2"/>
  <c r="C1398" i="2"/>
  <c r="C1399" i="2"/>
  <c r="C1400" i="2"/>
  <c r="C1401" i="2"/>
  <c r="C1402" i="2"/>
  <c r="C1403" i="2"/>
  <c r="C1404" i="2"/>
  <c r="C1405" i="2"/>
  <c r="C1406" i="2"/>
  <c r="C1407" i="2"/>
  <c r="C1408" i="2"/>
  <c r="C1409" i="2"/>
  <c r="C1410" i="2"/>
  <c r="C1411" i="2"/>
  <c r="C1412" i="2"/>
  <c r="C1413" i="2"/>
  <c r="C1414" i="2"/>
  <c r="C1415" i="2"/>
  <c r="C1416" i="2"/>
  <c r="C1417" i="2"/>
  <c r="C1418" i="2"/>
  <c r="C1419" i="2"/>
  <c r="C1420" i="2"/>
  <c r="C1421" i="2"/>
  <c r="C1422" i="2"/>
  <c r="C1423" i="2"/>
  <c r="C1424" i="2"/>
  <c r="C1425" i="2"/>
  <c r="C1426" i="2"/>
  <c r="C1427" i="2"/>
  <c r="C1428" i="2"/>
  <c r="C1429" i="2"/>
  <c r="C1430" i="2"/>
  <c r="C1431" i="2"/>
  <c r="C1432" i="2"/>
  <c r="C1433" i="2"/>
  <c r="C1434" i="2"/>
  <c r="C1435" i="2"/>
  <c r="C1436" i="2"/>
  <c r="C1437" i="2"/>
  <c r="C1438" i="2"/>
  <c r="C1439" i="2"/>
  <c r="C1440" i="2"/>
  <c r="C1441" i="2"/>
  <c r="C1442" i="2"/>
  <c r="C1443" i="2"/>
  <c r="C1444" i="2"/>
  <c r="C1445" i="2"/>
  <c r="C1446" i="2"/>
  <c r="C1447" i="2"/>
  <c r="C1448" i="2"/>
  <c r="C1449" i="2"/>
  <c r="C1450" i="2"/>
  <c r="C1451" i="2"/>
  <c r="C1452" i="2"/>
  <c r="C1453" i="2"/>
  <c r="C1454" i="2"/>
  <c r="C1455" i="2"/>
  <c r="C1456" i="2"/>
  <c r="C1457" i="2"/>
  <c r="C1458" i="2"/>
  <c r="C1459" i="2"/>
  <c r="C1460" i="2"/>
  <c r="C1461" i="2"/>
  <c r="C1462" i="2"/>
  <c r="C1463" i="2"/>
  <c r="C1464" i="2"/>
  <c r="C1465" i="2"/>
  <c r="C1466" i="2"/>
  <c r="C1467" i="2"/>
  <c r="C1468" i="2"/>
  <c r="C1469" i="2"/>
  <c r="C1470" i="2"/>
  <c r="C1471" i="2"/>
  <c r="C1472" i="2"/>
  <c r="C1473" i="2"/>
  <c r="C1474" i="2"/>
  <c r="C1475" i="2"/>
  <c r="C1476" i="2"/>
  <c r="C1477" i="2"/>
  <c r="C1478" i="2"/>
  <c r="C1479" i="2"/>
  <c r="C1480" i="2"/>
  <c r="C1481" i="2"/>
  <c r="C1482" i="2"/>
  <c r="C1483" i="2"/>
  <c r="C1484" i="2"/>
  <c r="C1485" i="2"/>
  <c r="C1486" i="2"/>
  <c r="C1487" i="2"/>
  <c r="C1488" i="2"/>
  <c r="C1489" i="2"/>
  <c r="C1490" i="2"/>
  <c r="C1491" i="2"/>
  <c r="C1492" i="2"/>
  <c r="C1493" i="2"/>
  <c r="C1494" i="2"/>
  <c r="C1495" i="2"/>
  <c r="C1496" i="2"/>
  <c r="C1497" i="2"/>
  <c r="C1498" i="2"/>
  <c r="C1499" i="2"/>
  <c r="C1500" i="2"/>
  <c r="C1501" i="2"/>
  <c r="C1502" i="2"/>
  <c r="C1503" i="2"/>
  <c r="C1504" i="2"/>
  <c r="C1505" i="2"/>
  <c r="C1506" i="2"/>
  <c r="C1507" i="2"/>
  <c r="C1508" i="2"/>
  <c r="C1509" i="2"/>
  <c r="C1510" i="2"/>
  <c r="C1511" i="2"/>
  <c r="C1512" i="2"/>
  <c r="C1513" i="2"/>
  <c r="C1514" i="2"/>
  <c r="C1515" i="2"/>
  <c r="C1516" i="2"/>
  <c r="C1517" i="2"/>
  <c r="C1518" i="2"/>
  <c r="C1519" i="2"/>
  <c r="C1520" i="2"/>
  <c r="C1521" i="2"/>
  <c r="C1522" i="2"/>
  <c r="C1523" i="2"/>
  <c r="C1524" i="2"/>
  <c r="C1525" i="2"/>
  <c r="C1526" i="2"/>
  <c r="C1527" i="2"/>
  <c r="C1528" i="2"/>
  <c r="C1529" i="2"/>
  <c r="C1530" i="2"/>
  <c r="C1531" i="2"/>
  <c r="C1532" i="2"/>
  <c r="C1533" i="2"/>
  <c r="C1534" i="2"/>
  <c r="C1535" i="2"/>
  <c r="C1536" i="2"/>
  <c r="C1537" i="2"/>
  <c r="C1538" i="2"/>
  <c r="C1539" i="2"/>
  <c r="C1540" i="2"/>
  <c r="C1541" i="2"/>
  <c r="C1542" i="2"/>
  <c r="C1543" i="2"/>
  <c r="C1544" i="2"/>
  <c r="C1545" i="2"/>
  <c r="C1546" i="2"/>
  <c r="C1547" i="2"/>
  <c r="C1548" i="2"/>
  <c r="C1549" i="2"/>
  <c r="C1550" i="2"/>
  <c r="C1551" i="2"/>
  <c r="C1552" i="2"/>
  <c r="C1553" i="2"/>
  <c r="C1554" i="2"/>
  <c r="C1555" i="2"/>
  <c r="C1556" i="2"/>
  <c r="C1557" i="2"/>
  <c r="C1558" i="2"/>
  <c r="C1559" i="2"/>
  <c r="C1560" i="2"/>
  <c r="C1561" i="2"/>
  <c r="C1562" i="2"/>
  <c r="C1563" i="2"/>
  <c r="C1564" i="2"/>
  <c r="C1565" i="2"/>
  <c r="C1566" i="2"/>
  <c r="C1567" i="2"/>
  <c r="C1568" i="2"/>
  <c r="C1569" i="2"/>
  <c r="C1570" i="2"/>
  <c r="C1571" i="2"/>
  <c r="C1572" i="2"/>
  <c r="C1573" i="2"/>
  <c r="C1574" i="2"/>
  <c r="C1575" i="2"/>
  <c r="C1576" i="2"/>
  <c r="C1577" i="2"/>
  <c r="C1578" i="2"/>
  <c r="C61" i="2"/>
  <c r="C41" i="2"/>
  <c r="C42" i="2"/>
  <c r="C43" i="2"/>
  <c r="C44" i="2"/>
  <c r="C45" i="2"/>
  <c r="C46" i="2"/>
  <c r="C47" i="2"/>
  <c r="C48" i="2"/>
  <c r="C49" i="2"/>
  <c r="C50" i="2"/>
  <c r="C51" i="2"/>
  <c r="C52" i="2"/>
  <c r="C53" i="2"/>
  <c r="C54" i="2"/>
  <c r="C55" i="2"/>
  <c r="C56" i="2"/>
  <c r="C57" i="2"/>
  <c r="C58" i="2"/>
  <c r="C59" i="2"/>
  <c r="C40"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4" i="2"/>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235" i="1"/>
  <c r="G236" i="1"/>
  <c r="G237" i="1"/>
  <c r="G238" i="1"/>
  <c r="G239"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292" i="1"/>
  <c r="G293" i="1"/>
  <c r="G294" i="1"/>
  <c r="G295"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353" i="1"/>
  <c r="G354" i="1"/>
  <c r="G355" i="1"/>
  <c r="G356" i="1"/>
  <c r="G357" i="1"/>
  <c r="G358" i="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415" i="1"/>
  <c r="G416" i="1"/>
  <c r="G417" i="1"/>
  <c r="G418" i="1"/>
  <c r="G419" i="1"/>
  <c r="G420" i="1"/>
  <c r="G421" i="1"/>
  <c r="G422" i="1"/>
  <c r="G423" i="1"/>
  <c r="G424" i="1"/>
  <c r="G425" i="1"/>
  <c r="G426" i="1"/>
  <c r="G427" i="1"/>
  <c r="G428" i="1"/>
  <c r="G429" i="1"/>
  <c r="G430" i="1"/>
  <c r="G431" i="1"/>
  <c r="G432" i="1"/>
  <c r="G433" i="1"/>
  <c r="G434" i="1"/>
  <c r="G435" i="1"/>
  <c r="G436" i="1"/>
  <c r="G437" i="1"/>
  <c r="G438" i="1"/>
  <c r="G439" i="1"/>
  <c r="G440" i="1"/>
  <c r="G441" i="1"/>
  <c r="G442" i="1"/>
  <c r="G443" i="1"/>
  <c r="G444" i="1"/>
  <c r="G445" i="1"/>
  <c r="G446" i="1"/>
  <c r="G447" i="1"/>
  <c r="G448" i="1"/>
  <c r="G449" i="1"/>
  <c r="G450" i="1"/>
  <c r="G451" i="1"/>
  <c r="G452" i="1"/>
  <c r="G453" i="1"/>
  <c r="G454" i="1"/>
  <c r="G455" i="1"/>
  <c r="G456" i="1"/>
  <c r="G457" i="1"/>
  <c r="G458" i="1"/>
  <c r="G459" i="1"/>
  <c r="G460" i="1"/>
  <c r="G461" i="1"/>
  <c r="G462" i="1"/>
  <c r="G463" i="1"/>
  <c r="G464" i="1"/>
  <c r="G465" i="1"/>
  <c r="G466" i="1"/>
  <c r="G467" i="1"/>
  <c r="G468" i="1"/>
  <c r="G469" i="1"/>
  <c r="G470" i="1"/>
  <c r="G471" i="1"/>
  <c r="G472" i="1"/>
  <c r="G473" i="1"/>
  <c r="G474" i="1"/>
  <c r="G475" i="1"/>
  <c r="G476" i="1"/>
  <c r="G477" i="1"/>
  <c r="G478" i="1"/>
  <c r="G479" i="1"/>
  <c r="G480" i="1"/>
  <c r="G481" i="1"/>
  <c r="G482" i="1"/>
  <c r="G483" i="1"/>
  <c r="G484" i="1"/>
  <c r="G485" i="1"/>
  <c r="G486" i="1"/>
  <c r="G487" i="1"/>
  <c r="G488" i="1"/>
  <c r="G489" i="1"/>
  <c r="G490" i="1"/>
  <c r="G491" i="1"/>
  <c r="G492" i="1"/>
  <c r="G493" i="1"/>
  <c r="G494" i="1"/>
  <c r="G495" i="1"/>
  <c r="G496" i="1"/>
  <c r="G497" i="1"/>
  <c r="G498" i="1"/>
  <c r="G499" i="1"/>
  <c r="G500" i="1"/>
  <c r="G501" i="1"/>
  <c r="G502" i="1"/>
  <c r="G503" i="1"/>
  <c r="G504" i="1"/>
  <c r="G505" i="1"/>
  <c r="G506" i="1"/>
  <c r="G507" i="1"/>
  <c r="G508" i="1"/>
  <c r="G509" i="1"/>
  <c r="G510" i="1"/>
  <c r="G511" i="1"/>
  <c r="G512" i="1"/>
  <c r="G513" i="1"/>
  <c r="G514" i="1"/>
  <c r="G515" i="1"/>
  <c r="G516" i="1"/>
  <c r="G517" i="1"/>
  <c r="G518" i="1"/>
  <c r="G519" i="1"/>
  <c r="G520" i="1"/>
  <c r="G521" i="1"/>
  <c r="G522" i="1"/>
  <c r="G523" i="1"/>
  <c r="G524" i="1"/>
  <c r="G525" i="1"/>
  <c r="G526" i="1"/>
  <c r="G527" i="1"/>
  <c r="G528" i="1"/>
  <c r="G529" i="1"/>
  <c r="G530" i="1"/>
  <c r="G531" i="1"/>
  <c r="G532" i="1"/>
  <c r="G533" i="1"/>
  <c r="G534" i="1"/>
  <c r="G535" i="1"/>
  <c r="G536" i="1"/>
  <c r="G537" i="1"/>
  <c r="G538" i="1"/>
  <c r="G539" i="1"/>
  <c r="G540" i="1"/>
  <c r="G541" i="1"/>
  <c r="G542" i="1"/>
  <c r="G543" i="1"/>
  <c r="G544" i="1"/>
  <c r="G545" i="1"/>
  <c r="G546" i="1"/>
  <c r="G547" i="1"/>
  <c r="G548" i="1"/>
  <c r="G549" i="1"/>
  <c r="G550" i="1"/>
  <c r="G551" i="1"/>
  <c r="G552" i="1"/>
  <c r="G553" i="1"/>
  <c r="G554" i="1"/>
  <c r="G555" i="1"/>
  <c r="G556" i="1"/>
  <c r="G557" i="1"/>
  <c r="G558" i="1"/>
  <c r="G559" i="1"/>
  <c r="G560" i="1"/>
  <c r="G561" i="1"/>
  <c r="G562" i="1"/>
  <c r="G563" i="1"/>
  <c r="G564" i="1"/>
  <c r="G565" i="1"/>
  <c r="G566" i="1"/>
  <c r="G567" i="1"/>
  <c r="G568" i="1"/>
  <c r="G569" i="1"/>
  <c r="G570" i="1"/>
  <c r="G571" i="1"/>
  <c r="G572" i="1"/>
  <c r="G573" i="1"/>
  <c r="G574" i="1"/>
  <c r="G575" i="1"/>
  <c r="G576" i="1"/>
  <c r="G577" i="1"/>
  <c r="G578" i="1"/>
  <c r="G579" i="1"/>
  <c r="G580" i="1"/>
  <c r="G581" i="1"/>
  <c r="G582" i="1"/>
  <c r="G583" i="1"/>
  <c r="G584" i="1"/>
  <c r="G585" i="1"/>
  <c r="G586" i="1"/>
  <c r="G587" i="1"/>
  <c r="G588" i="1"/>
  <c r="G589" i="1"/>
  <c r="G590" i="1"/>
  <c r="G591" i="1"/>
  <c r="G592" i="1"/>
  <c r="G593" i="1"/>
  <c r="G594" i="1"/>
  <c r="G595" i="1"/>
  <c r="G596" i="1"/>
  <c r="G597" i="1"/>
  <c r="G598" i="1"/>
  <c r="G599" i="1"/>
  <c r="G600" i="1"/>
  <c r="G601" i="1"/>
  <c r="G602" i="1"/>
  <c r="G603" i="1"/>
  <c r="G604" i="1"/>
  <c r="G605" i="1"/>
  <c r="G606" i="1"/>
  <c r="G607" i="1"/>
  <c r="G608" i="1"/>
  <c r="G609" i="1"/>
  <c r="G610" i="1"/>
  <c r="G611" i="1"/>
  <c r="G612" i="1"/>
  <c r="G613" i="1"/>
  <c r="G614" i="1"/>
  <c r="G615" i="1"/>
  <c r="G616" i="1"/>
  <c r="G617" i="1"/>
  <c r="G618" i="1"/>
  <c r="G619" i="1"/>
  <c r="G620" i="1"/>
  <c r="G621" i="1"/>
  <c r="G622" i="1"/>
  <c r="G623" i="1"/>
  <c r="G624" i="1"/>
  <c r="G625" i="1"/>
  <c r="G626" i="1"/>
  <c r="G627" i="1"/>
  <c r="G628" i="1"/>
  <c r="G629" i="1"/>
  <c r="G630" i="1"/>
  <c r="G631" i="1"/>
  <c r="G632" i="1"/>
  <c r="G633" i="1"/>
  <c r="G634" i="1"/>
  <c r="G635" i="1"/>
  <c r="G636" i="1"/>
  <c r="G637" i="1"/>
  <c r="G638" i="1"/>
  <c r="G639" i="1"/>
  <c r="G640" i="1"/>
  <c r="G641" i="1"/>
  <c r="G642" i="1"/>
  <c r="G643" i="1"/>
  <c r="G644" i="1"/>
  <c r="G645" i="1"/>
  <c r="G646" i="1"/>
  <c r="G647" i="1"/>
  <c r="G648" i="1"/>
  <c r="G649" i="1"/>
  <c r="G650" i="1"/>
  <c r="G651" i="1"/>
  <c r="G652" i="1"/>
  <c r="G653" i="1"/>
  <c r="G654" i="1"/>
  <c r="G655" i="1"/>
  <c r="G656" i="1"/>
  <c r="G657" i="1"/>
  <c r="G658" i="1"/>
  <c r="G659" i="1"/>
  <c r="G660" i="1"/>
  <c r="G661" i="1"/>
  <c r="G662" i="1"/>
  <c r="G663" i="1"/>
  <c r="G664" i="1"/>
  <c r="G665" i="1"/>
  <c r="G666" i="1"/>
  <c r="G667" i="1"/>
  <c r="G668" i="1"/>
  <c r="G669" i="1"/>
  <c r="G670" i="1"/>
  <c r="G671" i="1"/>
  <c r="G672" i="1"/>
  <c r="G673" i="1"/>
  <c r="G674" i="1"/>
  <c r="G675" i="1"/>
  <c r="G676" i="1"/>
  <c r="G677" i="1"/>
  <c r="G678" i="1"/>
  <c r="G679" i="1"/>
  <c r="G680" i="1"/>
  <c r="G681" i="1"/>
  <c r="G682" i="1"/>
  <c r="G683" i="1"/>
  <c r="G684" i="1"/>
  <c r="G685" i="1"/>
  <c r="G686" i="1"/>
  <c r="G687" i="1"/>
  <c r="G688" i="1"/>
  <c r="G689" i="1"/>
  <c r="G690" i="1"/>
  <c r="G691" i="1"/>
  <c r="G692" i="1"/>
  <c r="G693" i="1"/>
  <c r="G694" i="1"/>
  <c r="G695" i="1"/>
  <c r="G696" i="1"/>
  <c r="G697" i="1"/>
  <c r="G698" i="1"/>
  <c r="G699" i="1"/>
  <c r="G700" i="1"/>
  <c r="G701" i="1"/>
  <c r="G702" i="1"/>
  <c r="G703" i="1"/>
  <c r="G704" i="1"/>
  <c r="G705" i="1"/>
  <c r="G706" i="1"/>
  <c r="G707" i="1"/>
  <c r="G708" i="1"/>
  <c r="G709" i="1"/>
  <c r="G710" i="1"/>
  <c r="G711" i="1"/>
  <c r="G712" i="1"/>
  <c r="G713" i="1"/>
  <c r="G714" i="1"/>
  <c r="G715" i="1"/>
  <c r="G716" i="1"/>
  <c r="G717" i="1"/>
  <c r="G718" i="1"/>
  <c r="G719" i="1"/>
  <c r="G720" i="1"/>
  <c r="G721" i="1"/>
  <c r="G722" i="1"/>
  <c r="G723" i="1"/>
  <c r="G724" i="1"/>
  <c r="G725" i="1"/>
  <c r="G726" i="1"/>
  <c r="G727" i="1"/>
  <c r="G728" i="1"/>
  <c r="G729" i="1"/>
  <c r="G730" i="1"/>
  <c r="G731" i="1"/>
  <c r="G732" i="1"/>
  <c r="G733" i="1"/>
  <c r="G734" i="1"/>
  <c r="G735" i="1"/>
  <c r="G736" i="1"/>
  <c r="G737" i="1"/>
  <c r="G738" i="1"/>
  <c r="G739" i="1"/>
  <c r="G740" i="1"/>
  <c r="G741" i="1"/>
  <c r="G742" i="1"/>
  <c r="G743" i="1"/>
  <c r="G744" i="1"/>
  <c r="G745" i="1"/>
  <c r="G746" i="1"/>
  <c r="G747" i="1"/>
  <c r="G748" i="1"/>
  <c r="G749" i="1"/>
  <c r="G750" i="1"/>
  <c r="G751" i="1"/>
  <c r="G752" i="1"/>
  <c r="G753" i="1"/>
  <c r="G754" i="1"/>
  <c r="G755" i="1"/>
  <c r="G756" i="1"/>
  <c r="G757" i="1"/>
  <c r="G758" i="1"/>
  <c r="G759" i="1"/>
  <c r="G760" i="1"/>
  <c r="G761" i="1"/>
  <c r="G762" i="1"/>
  <c r="G763" i="1"/>
  <c r="G764" i="1"/>
  <c r="G765" i="1"/>
  <c r="G766" i="1"/>
  <c r="G767" i="1"/>
  <c r="G768" i="1"/>
  <c r="G769" i="1"/>
  <c r="G770" i="1"/>
  <c r="G771" i="1"/>
  <c r="G772" i="1"/>
  <c r="G773" i="1"/>
  <c r="G774" i="1"/>
  <c r="G775" i="1"/>
  <c r="G776" i="1"/>
  <c r="G777" i="1"/>
  <c r="G778" i="1"/>
  <c r="G779" i="1"/>
  <c r="G780" i="1"/>
  <c r="G781" i="1"/>
  <c r="G782" i="1"/>
  <c r="G783" i="1"/>
  <c r="G784" i="1"/>
  <c r="G785" i="1"/>
  <c r="G786" i="1"/>
  <c r="G787" i="1"/>
  <c r="G788" i="1"/>
  <c r="G789" i="1"/>
  <c r="G790" i="1"/>
  <c r="G791" i="1"/>
  <c r="G792" i="1"/>
  <c r="G793" i="1"/>
  <c r="G794" i="1"/>
  <c r="G795" i="1"/>
  <c r="G796" i="1"/>
  <c r="G797" i="1"/>
  <c r="G798" i="1"/>
  <c r="G799" i="1"/>
  <c r="G800" i="1"/>
  <c r="G801" i="1"/>
  <c r="G802" i="1"/>
  <c r="G803" i="1"/>
  <c r="G804" i="1"/>
  <c r="G805" i="1"/>
  <c r="G806" i="1"/>
  <c r="G807" i="1"/>
  <c r="G808" i="1"/>
  <c r="G809" i="1"/>
  <c r="G810" i="1"/>
  <c r="G811" i="1"/>
  <c r="G812" i="1"/>
  <c r="G813" i="1"/>
  <c r="G814" i="1"/>
  <c r="G815" i="1"/>
  <c r="G816" i="1"/>
  <c r="G817" i="1"/>
  <c r="G818" i="1"/>
  <c r="G819" i="1"/>
  <c r="G820" i="1"/>
  <c r="G821" i="1"/>
  <c r="G822" i="1"/>
  <c r="G823" i="1"/>
  <c r="G824" i="1"/>
  <c r="G825" i="1"/>
  <c r="G826" i="1"/>
  <c r="G827" i="1"/>
  <c r="G828" i="1"/>
  <c r="G829" i="1"/>
  <c r="G830" i="1"/>
  <c r="G831" i="1"/>
  <c r="G832" i="1"/>
  <c r="G833" i="1"/>
  <c r="G834" i="1"/>
  <c r="G835" i="1"/>
  <c r="G836" i="1"/>
  <c r="G837" i="1"/>
  <c r="G838" i="1"/>
  <c r="G839" i="1"/>
  <c r="G840" i="1"/>
  <c r="G841" i="1"/>
  <c r="G842" i="1"/>
  <c r="G843" i="1"/>
  <c r="G844" i="1"/>
  <c r="G845" i="1"/>
  <c r="G846" i="1"/>
  <c r="G847" i="1"/>
  <c r="G848" i="1"/>
  <c r="G849" i="1"/>
  <c r="G850" i="1"/>
  <c r="G851" i="1"/>
  <c r="G852" i="1"/>
  <c r="G853" i="1"/>
  <c r="G854" i="1"/>
  <c r="G855" i="1"/>
  <c r="G856" i="1"/>
  <c r="G857" i="1"/>
  <c r="G858" i="1"/>
  <c r="G859" i="1"/>
  <c r="G860" i="1"/>
  <c r="G861" i="1"/>
  <c r="G862" i="1"/>
  <c r="G863" i="1"/>
  <c r="G864" i="1"/>
  <c r="G865" i="1"/>
  <c r="G866" i="1"/>
  <c r="G867" i="1"/>
  <c r="G868" i="1"/>
  <c r="G869" i="1"/>
  <c r="G870" i="1"/>
  <c r="G871" i="1"/>
  <c r="G872" i="1"/>
  <c r="G873" i="1"/>
  <c r="G874" i="1"/>
  <c r="G875" i="1"/>
  <c r="G876" i="1"/>
  <c r="G877" i="1"/>
  <c r="G878" i="1"/>
  <c r="G879" i="1"/>
  <c r="G880" i="1"/>
  <c r="G881" i="1"/>
  <c r="G882" i="1"/>
  <c r="G883" i="1"/>
  <c r="G884" i="1"/>
  <c r="G885" i="1"/>
  <c r="G886" i="1"/>
  <c r="G887" i="1"/>
  <c r="G888" i="1"/>
  <c r="G889" i="1"/>
  <c r="G890" i="1"/>
  <c r="G891" i="1"/>
  <c r="G892" i="1"/>
  <c r="G893" i="1"/>
  <c r="G894" i="1"/>
  <c r="G895" i="1"/>
  <c r="G896" i="1"/>
  <c r="G897" i="1"/>
  <c r="G898" i="1"/>
  <c r="G899" i="1"/>
  <c r="G900" i="1"/>
  <c r="G901" i="1"/>
  <c r="G902" i="1"/>
  <c r="G903" i="1"/>
  <c r="G904" i="1"/>
  <c r="G905" i="1"/>
  <c r="G906" i="1"/>
  <c r="G907" i="1"/>
  <c r="G908" i="1"/>
  <c r="G909" i="1"/>
  <c r="G910" i="1"/>
  <c r="G911" i="1"/>
  <c r="G912" i="1"/>
  <c r="G913" i="1"/>
  <c r="G914" i="1"/>
  <c r="G915" i="1"/>
  <c r="G916" i="1"/>
  <c r="G917" i="1"/>
  <c r="G918" i="1"/>
  <c r="G919" i="1"/>
  <c r="G920" i="1"/>
  <c r="G921" i="1"/>
  <c r="G922" i="1"/>
  <c r="G923" i="1"/>
  <c r="G924" i="1"/>
  <c r="G925" i="1"/>
  <c r="G926" i="1"/>
  <c r="G927" i="1"/>
  <c r="G928" i="1"/>
  <c r="G929" i="1"/>
  <c r="G930" i="1"/>
  <c r="G931" i="1"/>
  <c r="G932" i="1"/>
  <c r="G933" i="1"/>
  <c r="G934" i="1"/>
  <c r="G935" i="1"/>
  <c r="G936" i="1"/>
  <c r="G937" i="1"/>
  <c r="G938" i="1"/>
  <c r="G939" i="1"/>
  <c r="G940" i="1"/>
  <c r="G941" i="1"/>
  <c r="G942" i="1"/>
  <c r="G943" i="1"/>
  <c r="G944" i="1"/>
  <c r="G945" i="1"/>
  <c r="G946" i="1"/>
  <c r="G947" i="1"/>
  <c r="G948" i="1"/>
  <c r="G949" i="1"/>
  <c r="G950" i="1"/>
  <c r="G951" i="1"/>
  <c r="G952" i="1"/>
  <c r="G953" i="1"/>
  <c r="G954" i="1"/>
  <c r="G955" i="1"/>
  <c r="G956" i="1"/>
  <c r="G957" i="1"/>
  <c r="G958" i="1"/>
  <c r="G959" i="1"/>
  <c r="G960" i="1"/>
  <c r="G961" i="1"/>
  <c r="G962" i="1"/>
  <c r="G963" i="1"/>
  <c r="G964" i="1"/>
  <c r="G965" i="1"/>
  <c r="G966" i="1"/>
  <c r="G967" i="1"/>
  <c r="G968" i="1"/>
  <c r="G969" i="1"/>
  <c r="G970" i="1"/>
  <c r="G971" i="1"/>
  <c r="G972" i="1"/>
  <c r="G973" i="1"/>
  <c r="G974" i="1"/>
  <c r="G975" i="1"/>
  <c r="G976" i="1"/>
  <c r="G977" i="1"/>
  <c r="G978" i="1"/>
  <c r="G979" i="1"/>
  <c r="G980" i="1"/>
  <c r="G981" i="1"/>
  <c r="G982" i="1"/>
  <c r="G983" i="1"/>
  <c r="G984" i="1"/>
  <c r="G985" i="1"/>
  <c r="G986" i="1"/>
  <c r="G987" i="1"/>
  <c r="G988" i="1"/>
  <c r="G989" i="1"/>
  <c r="G990" i="1"/>
  <c r="G991" i="1"/>
  <c r="G992" i="1"/>
  <c r="G993" i="1"/>
  <c r="G994" i="1"/>
  <c r="G995" i="1"/>
  <c r="G996" i="1"/>
  <c r="G997" i="1"/>
  <c r="G998" i="1"/>
  <c r="G999" i="1"/>
  <c r="G1000" i="1"/>
  <c r="G1001" i="1"/>
  <c r="G1002" i="1"/>
  <c r="G1003" i="1"/>
  <c r="G1004" i="1"/>
  <c r="G1005" i="1"/>
  <c r="G1006" i="1"/>
  <c r="G1007" i="1"/>
  <c r="G1008" i="1"/>
  <c r="G1009" i="1"/>
  <c r="G1010" i="1"/>
  <c r="G1011" i="1"/>
  <c r="G1012" i="1"/>
  <c r="G1013" i="1"/>
  <c r="G1014" i="1"/>
  <c r="G1015" i="1"/>
  <c r="G1016" i="1"/>
  <c r="G1017" i="1"/>
  <c r="G1018" i="1"/>
  <c r="G1019" i="1"/>
  <c r="G1020" i="1"/>
  <c r="G1021" i="1"/>
  <c r="G1022" i="1"/>
  <c r="G1023" i="1"/>
  <c r="G1024" i="1"/>
  <c r="G1025" i="1"/>
  <c r="G1026" i="1"/>
  <c r="G1027" i="1"/>
  <c r="G1028" i="1"/>
  <c r="G1029" i="1"/>
  <c r="G1030" i="1"/>
  <c r="G1031" i="1"/>
  <c r="G1032" i="1"/>
  <c r="G1033" i="1"/>
  <c r="G1034" i="1"/>
  <c r="G1035" i="1"/>
  <c r="G1036" i="1"/>
  <c r="G1037" i="1"/>
  <c r="G1038" i="1"/>
  <c r="G1039" i="1"/>
  <c r="G1040" i="1"/>
  <c r="G1041" i="1"/>
  <c r="G1042" i="1"/>
  <c r="G1043" i="1"/>
  <c r="G1044" i="1"/>
  <c r="G1045" i="1"/>
  <c r="G1046" i="1"/>
  <c r="G1047" i="1"/>
  <c r="G1048" i="1"/>
  <c r="G1049" i="1"/>
  <c r="G1050" i="1"/>
  <c r="G1051" i="1"/>
  <c r="G1052" i="1"/>
  <c r="G1053" i="1"/>
  <c r="G1054" i="1"/>
  <c r="G1055" i="1"/>
  <c r="G1056" i="1"/>
  <c r="G1057" i="1"/>
  <c r="G1058" i="1"/>
  <c r="G1059" i="1"/>
  <c r="G1060" i="1"/>
  <c r="G1061" i="1"/>
  <c r="G1062" i="1"/>
  <c r="G1063" i="1"/>
  <c r="G1064" i="1"/>
  <c r="G1065" i="1"/>
  <c r="G1066" i="1"/>
  <c r="G1067" i="1"/>
  <c r="G1068" i="1"/>
  <c r="G1069" i="1"/>
  <c r="G1070" i="1"/>
  <c r="G1071" i="1"/>
  <c r="G1072" i="1"/>
  <c r="G1073" i="1"/>
  <c r="G1074" i="1"/>
  <c r="G1075" i="1"/>
  <c r="G1076" i="1"/>
  <c r="G1077" i="1"/>
  <c r="G1078" i="1"/>
  <c r="G1079" i="1"/>
  <c r="G1080" i="1"/>
  <c r="G1081" i="1"/>
  <c r="G1082" i="1"/>
  <c r="G1083" i="1"/>
  <c r="G1084" i="1"/>
  <c r="G1085" i="1"/>
  <c r="G1086" i="1"/>
  <c r="G1087" i="1"/>
  <c r="G1088" i="1"/>
  <c r="G1089" i="1"/>
  <c r="G1090" i="1"/>
  <c r="G1091" i="1"/>
  <c r="G1092" i="1"/>
  <c r="G1093" i="1"/>
  <c r="G1094" i="1"/>
  <c r="G1095" i="1"/>
  <c r="G1096" i="1"/>
  <c r="G1097" i="1"/>
  <c r="G1098" i="1"/>
  <c r="G1099" i="1"/>
  <c r="G1100" i="1"/>
  <c r="G1101" i="1"/>
  <c r="G1102" i="1"/>
  <c r="G1103" i="1"/>
  <c r="G1104" i="1"/>
  <c r="G1105" i="1"/>
  <c r="G1106" i="1"/>
  <c r="G1107" i="1"/>
  <c r="G1108" i="1"/>
  <c r="G1109" i="1"/>
  <c r="G1110" i="1"/>
  <c r="G1111" i="1"/>
  <c r="G1112" i="1"/>
  <c r="G1113" i="1"/>
  <c r="G1114" i="1"/>
  <c r="G1115" i="1"/>
  <c r="G1116" i="1"/>
  <c r="G1117" i="1"/>
  <c r="G1118" i="1"/>
  <c r="G1119" i="1"/>
  <c r="G1120" i="1"/>
  <c r="G1121" i="1"/>
  <c r="G1122" i="1"/>
  <c r="G1123" i="1"/>
  <c r="G1124" i="1"/>
  <c r="G1125" i="1"/>
  <c r="G1126" i="1"/>
  <c r="G1127" i="1"/>
  <c r="G1128" i="1"/>
  <c r="G1129" i="1"/>
  <c r="G1130" i="1"/>
  <c r="G1131" i="1"/>
  <c r="G1132" i="1"/>
  <c r="G1133" i="1"/>
  <c r="G1134" i="1"/>
  <c r="G1135" i="1"/>
  <c r="G1136" i="1"/>
  <c r="G1137" i="1"/>
  <c r="G1138" i="1"/>
  <c r="G1139" i="1"/>
  <c r="G1140" i="1"/>
  <c r="G1141" i="1"/>
  <c r="G1142" i="1"/>
  <c r="G1143" i="1"/>
  <c r="G1144" i="1"/>
  <c r="G1145" i="1"/>
  <c r="G1146" i="1"/>
  <c r="G1147" i="1"/>
  <c r="G1148" i="1"/>
  <c r="G1149" i="1"/>
  <c r="G1150" i="1"/>
  <c r="G1151" i="1"/>
  <c r="G1152" i="1"/>
  <c r="G1153" i="1"/>
  <c r="G1154"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4" i="1"/>
  <c r="G1215" i="1"/>
  <c r="G1216" i="1"/>
  <c r="G1217" i="1"/>
  <c r="G1218" i="1"/>
  <c r="G1219" i="1"/>
  <c r="G1220" i="1"/>
  <c r="G1221" i="1"/>
  <c r="G1222"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3" i="1"/>
  <c r="G1254" i="1"/>
  <c r="G1255" i="1"/>
  <c r="G1256" i="1"/>
  <c r="G1257" i="1"/>
  <c r="G1258" i="1"/>
  <c r="G1259" i="1"/>
  <c r="G1260" i="1"/>
  <c r="G1261" i="1"/>
  <c r="G1262" i="1"/>
  <c r="G1263" i="1"/>
  <c r="G1264" i="1"/>
  <c r="G1265" i="1"/>
  <c r="G1266" i="1"/>
  <c r="G1267" i="1"/>
  <c r="G1268" i="1"/>
  <c r="G1269" i="1"/>
  <c r="G1270" i="1"/>
  <c r="G1271" i="1"/>
  <c r="G1272" i="1"/>
  <c r="G1273" i="1"/>
  <c r="G1274" i="1"/>
  <c r="G1275" i="1"/>
  <c r="G1276" i="1"/>
  <c r="G1277" i="1"/>
  <c r="G1278" i="1"/>
  <c r="G1279" i="1"/>
  <c r="G1280" i="1"/>
  <c r="G1281" i="1"/>
  <c r="G1282" i="1"/>
  <c r="G1283" i="1"/>
  <c r="G1284" i="1"/>
  <c r="G1285" i="1"/>
  <c r="G1286" i="1"/>
  <c r="G1287" i="1"/>
  <c r="G1288" i="1"/>
  <c r="G1289" i="1"/>
  <c r="G1290" i="1"/>
  <c r="G1291" i="1"/>
  <c r="G1292" i="1"/>
  <c r="G1293" i="1"/>
  <c r="G1294" i="1"/>
  <c r="G1295" i="1"/>
  <c r="G1296" i="1"/>
  <c r="G1297" i="1"/>
  <c r="G1298" i="1"/>
  <c r="G1299" i="1"/>
  <c r="G1300" i="1"/>
  <c r="G1301" i="1"/>
  <c r="G1302" i="1"/>
  <c r="G1303" i="1"/>
  <c r="G1304" i="1"/>
  <c r="G1305" i="1"/>
  <c r="G1306" i="1"/>
  <c r="G1307" i="1"/>
  <c r="G1308" i="1"/>
  <c r="G1309" i="1"/>
  <c r="G1310" i="1"/>
  <c r="G1311" i="1"/>
  <c r="G1312" i="1"/>
  <c r="G1313" i="1"/>
  <c r="G1314" i="1"/>
  <c r="G1315" i="1"/>
  <c r="G1316" i="1"/>
  <c r="G1317" i="1"/>
  <c r="G1318" i="1"/>
  <c r="G1319" i="1"/>
  <c r="G1320" i="1"/>
  <c r="G1321" i="1"/>
  <c r="G1322" i="1"/>
  <c r="G1323" i="1"/>
  <c r="G1324" i="1"/>
  <c r="G1325" i="1"/>
  <c r="G1326" i="1"/>
  <c r="G1327" i="1"/>
  <c r="G1328" i="1"/>
  <c r="G1329" i="1"/>
  <c r="G1330" i="1"/>
  <c r="G1331" i="1"/>
  <c r="G1332" i="1"/>
  <c r="G1333" i="1"/>
  <c r="G1334" i="1"/>
  <c r="G1335" i="1"/>
  <c r="G1336" i="1"/>
  <c r="G1337" i="1"/>
  <c r="G1338" i="1"/>
  <c r="G1339" i="1"/>
  <c r="G1340" i="1"/>
  <c r="G1341" i="1"/>
  <c r="G1342" i="1"/>
  <c r="G1343" i="1"/>
  <c r="G1344" i="1"/>
  <c r="G1345" i="1"/>
  <c r="G1346" i="1"/>
  <c r="G1347" i="1"/>
  <c r="G1348" i="1"/>
  <c r="G1349" i="1"/>
  <c r="G1350" i="1"/>
  <c r="G1351" i="1"/>
  <c r="G1352" i="1"/>
  <c r="G1353" i="1"/>
  <c r="G1354" i="1"/>
  <c r="G1355" i="1"/>
  <c r="G1356" i="1"/>
  <c r="G1357" i="1"/>
  <c r="G1358" i="1"/>
  <c r="G1359" i="1"/>
  <c r="G1360" i="1"/>
  <c r="G1361" i="1"/>
  <c r="G1362" i="1"/>
  <c r="G1363" i="1"/>
  <c r="G1364" i="1"/>
  <c r="G1365" i="1"/>
  <c r="G1366" i="1"/>
  <c r="G1367" i="1"/>
  <c r="G1368" i="1"/>
  <c r="G1369" i="1"/>
  <c r="G1370" i="1"/>
  <c r="G1371" i="1"/>
  <c r="G1372" i="1"/>
  <c r="G1373" i="1"/>
  <c r="G1374" i="1"/>
  <c r="G1375" i="1"/>
  <c r="G1376" i="1"/>
  <c r="G1377" i="1"/>
  <c r="G1378" i="1"/>
  <c r="G1379" i="1"/>
  <c r="G1380" i="1"/>
  <c r="G1381" i="1"/>
  <c r="G1382" i="1"/>
  <c r="G1383" i="1"/>
  <c r="G1384" i="1"/>
  <c r="G1385" i="1"/>
  <c r="G1386" i="1"/>
  <c r="G1387" i="1"/>
  <c r="G1388" i="1"/>
  <c r="G1389" i="1"/>
  <c r="G1390" i="1"/>
  <c r="G1391" i="1"/>
  <c r="G1392" i="1"/>
  <c r="G1393" i="1"/>
  <c r="G1394" i="1"/>
  <c r="G1395" i="1"/>
  <c r="G1396" i="1"/>
  <c r="G1397" i="1"/>
  <c r="G1398" i="1"/>
  <c r="G1399" i="1"/>
  <c r="G1400" i="1"/>
  <c r="G1401" i="1"/>
  <c r="G1402" i="1"/>
  <c r="G1403" i="1"/>
  <c r="G1404" i="1"/>
  <c r="G1405" i="1"/>
  <c r="G1406" i="1"/>
  <c r="G1407" i="1"/>
  <c r="G1408" i="1"/>
  <c r="G1409" i="1"/>
  <c r="G1410" i="1"/>
  <c r="G1411" i="1"/>
  <c r="G1412" i="1"/>
  <c r="G1413" i="1"/>
  <c r="G1414" i="1"/>
  <c r="G1415" i="1"/>
  <c r="G1416" i="1"/>
  <c r="G1417" i="1"/>
  <c r="G1418" i="1"/>
  <c r="G1419" i="1"/>
  <c r="G1420" i="1"/>
  <c r="G1421" i="1"/>
  <c r="G1422" i="1"/>
  <c r="G1423" i="1"/>
  <c r="G1424" i="1"/>
  <c r="G1425" i="1"/>
  <c r="G1426" i="1"/>
  <c r="G1427" i="1"/>
  <c r="G1428" i="1"/>
  <c r="G1429" i="1"/>
  <c r="G1430" i="1"/>
  <c r="G1431" i="1"/>
  <c r="G1432" i="1"/>
  <c r="G1433" i="1"/>
  <c r="G1434" i="1"/>
  <c r="G1435" i="1"/>
  <c r="G1436" i="1"/>
  <c r="G1437" i="1"/>
  <c r="G1438" i="1"/>
  <c r="G1439" i="1"/>
  <c r="G1440" i="1"/>
  <c r="G1441" i="1"/>
  <c r="G1442" i="1"/>
  <c r="G1443" i="1"/>
  <c r="G1444" i="1"/>
  <c r="G1445" i="1"/>
  <c r="G1446" i="1"/>
  <c r="G1447" i="1"/>
  <c r="G1448" i="1"/>
  <c r="G1449" i="1"/>
  <c r="G1450" i="1"/>
  <c r="G1451" i="1"/>
  <c r="G1452" i="1"/>
  <c r="G1453" i="1"/>
  <c r="G1454" i="1"/>
  <c r="G1455" i="1"/>
  <c r="G1456" i="1"/>
  <c r="G1457" i="1"/>
  <c r="G1458" i="1"/>
  <c r="G1459" i="1"/>
  <c r="G1460" i="1"/>
  <c r="G1461" i="1"/>
  <c r="G1462" i="1"/>
  <c r="G1463" i="1"/>
  <c r="G1464" i="1"/>
  <c r="G1465" i="1"/>
  <c r="G1466" i="1"/>
  <c r="G1467" i="1"/>
  <c r="G1468" i="1"/>
  <c r="G1469" i="1"/>
  <c r="G1470" i="1"/>
  <c r="G1471" i="1"/>
  <c r="G1472" i="1"/>
  <c r="G1473" i="1"/>
  <c r="G1474" i="1"/>
  <c r="G1475" i="1"/>
  <c r="G1476" i="1"/>
  <c r="G1477" i="1"/>
  <c r="G1478" i="1"/>
  <c r="G1479" i="1"/>
  <c r="G1480" i="1"/>
  <c r="G1481" i="1"/>
  <c r="G1482" i="1"/>
  <c r="G1483" i="1"/>
  <c r="G1484" i="1"/>
  <c r="G1485" i="1"/>
  <c r="G1486" i="1"/>
  <c r="G1487" i="1"/>
  <c r="G1488" i="1"/>
  <c r="G1489" i="1"/>
  <c r="G1490" i="1"/>
  <c r="G1491" i="1"/>
  <c r="G1492" i="1"/>
  <c r="G1493" i="1"/>
  <c r="G1494" i="1"/>
  <c r="G1495" i="1"/>
  <c r="G1496" i="1"/>
  <c r="G1497" i="1"/>
  <c r="G1498" i="1"/>
  <c r="G1499" i="1"/>
  <c r="G1500" i="1"/>
  <c r="G1501" i="1"/>
  <c r="G1502" i="1"/>
  <c r="G1503" i="1"/>
  <c r="G1504" i="1"/>
  <c r="G1505" i="1"/>
  <c r="G1506" i="1"/>
  <c r="G1507" i="1"/>
  <c r="G1508" i="1"/>
  <c r="G1509" i="1"/>
  <c r="G1510" i="1"/>
  <c r="G1511" i="1"/>
  <c r="G1512" i="1"/>
  <c r="G1513" i="1"/>
  <c r="G1514" i="1"/>
  <c r="G1515" i="1"/>
  <c r="G1516" i="1"/>
  <c r="G1517" i="1"/>
  <c r="G1518" i="1"/>
  <c r="G1519" i="1"/>
  <c r="G1520" i="1"/>
  <c r="G1521" i="1"/>
  <c r="G1522" i="1"/>
  <c r="G1523" i="1"/>
  <c r="G1524" i="1"/>
  <c r="G1525" i="1"/>
  <c r="G1526" i="1"/>
  <c r="G1527" i="1"/>
  <c r="G1528" i="1"/>
  <c r="G1529" i="1"/>
  <c r="G1530" i="1"/>
  <c r="G1531" i="1"/>
  <c r="G1532" i="1"/>
  <c r="G1533" i="1"/>
  <c r="G1534" i="1"/>
  <c r="G1535" i="1"/>
  <c r="G1536" i="1"/>
  <c r="G1537" i="1"/>
  <c r="G1538" i="1"/>
  <c r="G1539" i="1"/>
  <c r="G1540" i="1"/>
  <c r="G1541" i="1"/>
  <c r="G1542" i="1"/>
  <c r="G1543" i="1"/>
  <c r="G1544" i="1"/>
  <c r="G1545" i="1"/>
  <c r="G1546" i="1"/>
  <c r="G1547" i="1"/>
  <c r="G1548" i="1"/>
  <c r="G1549" i="1"/>
  <c r="G1550" i="1"/>
  <c r="G1551" i="1"/>
  <c r="G1552" i="1"/>
  <c r="G1553" i="1"/>
  <c r="G1554" i="1"/>
  <c r="G1555" i="1"/>
  <c r="G1556" i="1"/>
  <c r="G1557" i="1"/>
  <c r="G1558" i="1"/>
  <c r="G1559" i="1"/>
  <c r="G1560" i="1"/>
  <c r="G1561" i="1"/>
  <c r="G1562" i="1"/>
  <c r="G1563" i="1"/>
  <c r="G1564" i="1"/>
  <c r="G1565" i="1"/>
  <c r="G1566" i="1"/>
  <c r="G1567" i="1"/>
  <c r="G1568" i="1"/>
  <c r="G1569" i="1"/>
  <c r="G1570" i="1"/>
  <c r="G1571" i="1"/>
  <c r="G1572" i="1"/>
  <c r="G1573" i="1"/>
  <c r="G1574" i="1"/>
  <c r="G1575" i="1"/>
  <c r="G1576" i="1"/>
  <c r="G1577" i="1"/>
  <c r="G1578" i="1"/>
  <c r="G70" i="1"/>
  <c r="G48" i="1"/>
  <c r="G49" i="1"/>
  <c r="G50" i="1"/>
  <c r="G51" i="1"/>
  <c r="G52" i="1"/>
  <c r="G53" i="1"/>
  <c r="G54" i="1"/>
  <c r="G55" i="1"/>
  <c r="G56" i="1"/>
  <c r="G57" i="1"/>
  <c r="G58" i="1"/>
  <c r="G59" i="1"/>
  <c r="G60" i="1"/>
  <c r="G61" i="1"/>
  <c r="G62" i="1"/>
  <c r="G63" i="1"/>
  <c r="G64" i="1"/>
  <c r="G65" i="1"/>
  <c r="G66" i="1"/>
  <c r="G67" i="1"/>
  <c r="G68" i="1"/>
  <c r="G47"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 i="1"/>
  <c r="K2" i="5"/>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C508" i="1"/>
  <c r="C509" i="1"/>
  <c r="C510" i="1"/>
  <c r="C511" i="1"/>
  <c r="C512" i="1"/>
  <c r="C513" i="1"/>
  <c r="C514" i="1"/>
  <c r="C515" i="1"/>
  <c r="C516" i="1"/>
  <c r="C517" i="1"/>
  <c r="C518" i="1"/>
  <c r="C519" i="1"/>
  <c r="C520" i="1"/>
  <c r="C521" i="1"/>
  <c r="C522" i="1"/>
  <c r="C523" i="1"/>
  <c r="C524" i="1"/>
  <c r="C525" i="1"/>
  <c r="C526" i="1"/>
  <c r="C527" i="1"/>
  <c r="C528" i="1"/>
  <c r="C529" i="1"/>
  <c r="C530" i="1"/>
  <c r="C531" i="1"/>
  <c r="C532" i="1"/>
  <c r="C533" i="1"/>
  <c r="C534" i="1"/>
  <c r="C535" i="1"/>
  <c r="C536" i="1"/>
  <c r="C537" i="1"/>
  <c r="C538" i="1"/>
  <c r="C539" i="1"/>
  <c r="C540" i="1"/>
  <c r="C541" i="1"/>
  <c r="C542" i="1"/>
  <c r="C543" i="1"/>
  <c r="C544" i="1"/>
  <c r="C545" i="1"/>
  <c r="C546" i="1"/>
  <c r="C547" i="1"/>
  <c r="C548" i="1"/>
  <c r="C549" i="1"/>
  <c r="C550" i="1"/>
  <c r="C551" i="1"/>
  <c r="C552" i="1"/>
  <c r="C553" i="1"/>
  <c r="C554" i="1"/>
  <c r="C555" i="1"/>
  <c r="C556" i="1"/>
  <c r="C557" i="1"/>
  <c r="C558" i="1"/>
  <c r="C559" i="1"/>
  <c r="C560" i="1"/>
  <c r="C561" i="1"/>
  <c r="C562" i="1"/>
  <c r="C563" i="1"/>
  <c r="C564" i="1"/>
  <c r="C565" i="1"/>
  <c r="C566" i="1"/>
  <c r="C567" i="1"/>
  <c r="C568" i="1"/>
  <c r="C569" i="1"/>
  <c r="C570" i="1"/>
  <c r="C571" i="1"/>
  <c r="C572" i="1"/>
  <c r="C573" i="1"/>
  <c r="C574" i="1"/>
  <c r="C575" i="1"/>
  <c r="C576" i="1"/>
  <c r="C577" i="1"/>
  <c r="C578" i="1"/>
  <c r="C579" i="1"/>
  <c r="C580" i="1"/>
  <c r="C581" i="1"/>
  <c r="C582" i="1"/>
  <c r="C583" i="1"/>
  <c r="C584" i="1"/>
  <c r="C585" i="1"/>
  <c r="C586" i="1"/>
  <c r="C587" i="1"/>
  <c r="C588" i="1"/>
  <c r="C589" i="1"/>
  <c r="C590" i="1"/>
  <c r="C591" i="1"/>
  <c r="C592" i="1"/>
  <c r="C593" i="1"/>
  <c r="C594" i="1"/>
  <c r="C595" i="1"/>
  <c r="C596" i="1"/>
  <c r="C597" i="1"/>
  <c r="C598" i="1"/>
  <c r="C599" i="1"/>
  <c r="C600" i="1"/>
  <c r="C601" i="1"/>
  <c r="C602" i="1"/>
  <c r="C603" i="1"/>
  <c r="C604" i="1"/>
  <c r="C605" i="1"/>
  <c r="C606" i="1"/>
  <c r="C607" i="1"/>
  <c r="C608" i="1"/>
  <c r="C609" i="1"/>
  <c r="C610" i="1"/>
  <c r="C611" i="1"/>
  <c r="C612" i="1"/>
  <c r="C613" i="1"/>
  <c r="C614" i="1"/>
  <c r="C615" i="1"/>
  <c r="C616" i="1"/>
  <c r="C617" i="1"/>
  <c r="C618" i="1"/>
  <c r="C619" i="1"/>
  <c r="C620" i="1"/>
  <c r="C621" i="1"/>
  <c r="C622" i="1"/>
  <c r="C623" i="1"/>
  <c r="C624" i="1"/>
  <c r="C625" i="1"/>
  <c r="C626" i="1"/>
  <c r="C627" i="1"/>
  <c r="C628" i="1"/>
  <c r="C629" i="1"/>
  <c r="C630" i="1"/>
  <c r="C631" i="1"/>
  <c r="C632" i="1"/>
  <c r="C633" i="1"/>
  <c r="C634" i="1"/>
  <c r="C635" i="1"/>
  <c r="C636" i="1"/>
  <c r="C637" i="1"/>
  <c r="C638" i="1"/>
  <c r="C639" i="1"/>
  <c r="C640" i="1"/>
  <c r="C641" i="1"/>
  <c r="C642" i="1"/>
  <c r="C643" i="1"/>
  <c r="C644" i="1"/>
  <c r="C645" i="1"/>
  <c r="C646" i="1"/>
  <c r="C647" i="1"/>
  <c r="C648" i="1"/>
  <c r="C649" i="1"/>
  <c r="C650" i="1"/>
  <c r="C651" i="1"/>
  <c r="C652" i="1"/>
  <c r="C653" i="1"/>
  <c r="C654" i="1"/>
  <c r="C655" i="1"/>
  <c r="C656" i="1"/>
  <c r="C657" i="1"/>
  <c r="C658" i="1"/>
  <c r="C659" i="1"/>
  <c r="C660" i="1"/>
  <c r="C661" i="1"/>
  <c r="C662" i="1"/>
  <c r="C663" i="1"/>
  <c r="C664" i="1"/>
  <c r="C665" i="1"/>
  <c r="C666" i="1"/>
  <c r="C667" i="1"/>
  <c r="C668" i="1"/>
  <c r="C669" i="1"/>
  <c r="C670" i="1"/>
  <c r="C671" i="1"/>
  <c r="C672" i="1"/>
  <c r="C673" i="1"/>
  <c r="C674" i="1"/>
  <c r="C675" i="1"/>
  <c r="C676" i="1"/>
  <c r="C677" i="1"/>
  <c r="C678" i="1"/>
  <c r="C679" i="1"/>
  <c r="C680" i="1"/>
  <c r="C681" i="1"/>
  <c r="C682" i="1"/>
  <c r="C683" i="1"/>
  <c r="C684" i="1"/>
  <c r="C685" i="1"/>
  <c r="C686" i="1"/>
  <c r="C687" i="1"/>
  <c r="C688" i="1"/>
  <c r="C689" i="1"/>
  <c r="C690" i="1"/>
  <c r="C691" i="1"/>
  <c r="C692" i="1"/>
  <c r="C693" i="1"/>
  <c r="C694" i="1"/>
  <c r="C695" i="1"/>
  <c r="C696" i="1"/>
  <c r="C697" i="1"/>
  <c r="C698" i="1"/>
  <c r="C699" i="1"/>
  <c r="C700" i="1"/>
  <c r="C701" i="1"/>
  <c r="C702" i="1"/>
  <c r="C703" i="1"/>
  <c r="C704" i="1"/>
  <c r="C705" i="1"/>
  <c r="C706" i="1"/>
  <c r="C707" i="1"/>
  <c r="C708" i="1"/>
  <c r="C709" i="1"/>
  <c r="C710" i="1"/>
  <c r="C711" i="1"/>
  <c r="C712" i="1"/>
  <c r="C713" i="1"/>
  <c r="C714" i="1"/>
  <c r="C715" i="1"/>
  <c r="C716" i="1"/>
  <c r="C717" i="1"/>
  <c r="C718" i="1"/>
  <c r="C719" i="1"/>
  <c r="C720" i="1"/>
  <c r="C721" i="1"/>
  <c r="C722" i="1"/>
  <c r="C723" i="1"/>
  <c r="C724" i="1"/>
  <c r="C725" i="1"/>
  <c r="C726" i="1"/>
  <c r="C727" i="1"/>
  <c r="C728" i="1"/>
  <c r="C729" i="1"/>
  <c r="C730" i="1"/>
  <c r="C731" i="1"/>
  <c r="C732" i="1"/>
  <c r="C733" i="1"/>
  <c r="C734" i="1"/>
  <c r="C735" i="1"/>
  <c r="C736" i="1"/>
  <c r="C737" i="1"/>
  <c r="C738" i="1"/>
  <c r="C739" i="1"/>
  <c r="C740" i="1"/>
  <c r="C741" i="1"/>
  <c r="C742" i="1"/>
  <c r="C743" i="1"/>
  <c r="C744" i="1"/>
  <c r="C745" i="1"/>
  <c r="C746" i="1"/>
  <c r="C747" i="1"/>
  <c r="C748" i="1"/>
  <c r="C749" i="1"/>
  <c r="C750" i="1"/>
  <c r="C751" i="1"/>
  <c r="C752" i="1"/>
  <c r="C753" i="1"/>
  <c r="C754" i="1"/>
  <c r="C755" i="1"/>
  <c r="C756" i="1"/>
  <c r="C757" i="1"/>
  <c r="C758" i="1"/>
  <c r="C759" i="1"/>
  <c r="C760" i="1"/>
  <c r="C761" i="1"/>
  <c r="C762" i="1"/>
  <c r="C763" i="1"/>
  <c r="C764" i="1"/>
  <c r="C765" i="1"/>
  <c r="C766" i="1"/>
  <c r="C767" i="1"/>
  <c r="C768" i="1"/>
  <c r="C769" i="1"/>
  <c r="C770" i="1"/>
  <c r="C771" i="1"/>
  <c r="C772" i="1"/>
  <c r="C773" i="1"/>
  <c r="C774" i="1"/>
  <c r="C775" i="1"/>
  <c r="C776" i="1"/>
  <c r="C777" i="1"/>
  <c r="C778" i="1"/>
  <c r="C779" i="1"/>
  <c r="C780" i="1"/>
  <c r="C781" i="1"/>
  <c r="C782" i="1"/>
  <c r="C783" i="1"/>
  <c r="C784" i="1"/>
  <c r="C785" i="1"/>
  <c r="C786" i="1"/>
  <c r="C787" i="1"/>
  <c r="C788" i="1"/>
  <c r="C789" i="1"/>
  <c r="C790" i="1"/>
  <c r="C791" i="1"/>
  <c r="C792" i="1"/>
  <c r="C793" i="1"/>
  <c r="C794" i="1"/>
  <c r="C795" i="1"/>
  <c r="C796" i="1"/>
  <c r="C797" i="1"/>
  <c r="C798" i="1"/>
  <c r="C799" i="1"/>
  <c r="C800" i="1"/>
  <c r="C801" i="1"/>
  <c r="C802" i="1"/>
  <c r="C803" i="1"/>
  <c r="C804" i="1"/>
  <c r="C805" i="1"/>
  <c r="C806" i="1"/>
  <c r="C807" i="1"/>
  <c r="C808" i="1"/>
  <c r="C809" i="1"/>
  <c r="C810" i="1"/>
  <c r="C811" i="1"/>
  <c r="C812" i="1"/>
  <c r="C813" i="1"/>
  <c r="C814" i="1"/>
  <c r="C815" i="1"/>
  <c r="C816" i="1"/>
  <c r="C817" i="1"/>
  <c r="C818" i="1"/>
  <c r="C819" i="1"/>
  <c r="C820" i="1"/>
  <c r="C821" i="1"/>
  <c r="C822" i="1"/>
  <c r="C823" i="1"/>
  <c r="C824" i="1"/>
  <c r="C825" i="1"/>
  <c r="C826" i="1"/>
  <c r="C827" i="1"/>
  <c r="C828" i="1"/>
  <c r="C829" i="1"/>
  <c r="C830" i="1"/>
  <c r="C831" i="1"/>
  <c r="C832" i="1"/>
  <c r="C833" i="1"/>
  <c r="C834" i="1"/>
  <c r="C835" i="1"/>
  <c r="C836" i="1"/>
  <c r="C837" i="1"/>
  <c r="C838" i="1"/>
  <c r="C839" i="1"/>
  <c r="C840" i="1"/>
  <c r="C841" i="1"/>
  <c r="C842" i="1"/>
  <c r="C843" i="1"/>
  <c r="C844" i="1"/>
  <c r="C845" i="1"/>
  <c r="C846" i="1"/>
  <c r="C847" i="1"/>
  <c r="C848" i="1"/>
  <c r="C849" i="1"/>
  <c r="C850" i="1"/>
  <c r="C851" i="1"/>
  <c r="C852" i="1"/>
  <c r="C853" i="1"/>
  <c r="C854" i="1"/>
  <c r="C855" i="1"/>
  <c r="C856" i="1"/>
  <c r="C857" i="1"/>
  <c r="C858" i="1"/>
  <c r="C859" i="1"/>
  <c r="C860" i="1"/>
  <c r="C861" i="1"/>
  <c r="C862" i="1"/>
  <c r="C863" i="1"/>
  <c r="C864" i="1"/>
  <c r="C865" i="1"/>
  <c r="C866" i="1"/>
  <c r="C867" i="1"/>
  <c r="C868" i="1"/>
  <c r="C869" i="1"/>
  <c r="C870" i="1"/>
  <c r="C871" i="1"/>
  <c r="C872" i="1"/>
  <c r="C873" i="1"/>
  <c r="C874" i="1"/>
  <c r="C875" i="1"/>
  <c r="C876" i="1"/>
  <c r="C877" i="1"/>
  <c r="C878" i="1"/>
  <c r="C879" i="1"/>
  <c r="C880" i="1"/>
  <c r="C881" i="1"/>
  <c r="C882" i="1"/>
  <c r="C883" i="1"/>
  <c r="C884" i="1"/>
  <c r="C885" i="1"/>
  <c r="C886" i="1"/>
  <c r="C887" i="1"/>
  <c r="C888" i="1"/>
  <c r="C889" i="1"/>
  <c r="C890" i="1"/>
  <c r="C891" i="1"/>
  <c r="C892" i="1"/>
  <c r="C893" i="1"/>
  <c r="C894" i="1"/>
  <c r="C895" i="1"/>
  <c r="C896" i="1"/>
  <c r="C897" i="1"/>
  <c r="C898" i="1"/>
  <c r="C899" i="1"/>
  <c r="C900" i="1"/>
  <c r="C901" i="1"/>
  <c r="C902" i="1"/>
  <c r="C903" i="1"/>
  <c r="C904" i="1"/>
  <c r="C905" i="1"/>
  <c r="C906" i="1"/>
  <c r="C907" i="1"/>
  <c r="C908" i="1"/>
  <c r="C909" i="1"/>
  <c r="C910" i="1"/>
  <c r="C911" i="1"/>
  <c r="C912" i="1"/>
  <c r="C913" i="1"/>
  <c r="C914" i="1"/>
  <c r="C915" i="1"/>
  <c r="C916" i="1"/>
  <c r="C917" i="1"/>
  <c r="C918" i="1"/>
  <c r="C919" i="1"/>
  <c r="C920" i="1"/>
  <c r="C921" i="1"/>
  <c r="C922" i="1"/>
  <c r="C923" i="1"/>
  <c r="C924" i="1"/>
  <c r="C925" i="1"/>
  <c r="C926" i="1"/>
  <c r="C927" i="1"/>
  <c r="C928" i="1"/>
  <c r="C929" i="1"/>
  <c r="C930" i="1"/>
  <c r="C931" i="1"/>
  <c r="C932" i="1"/>
  <c r="C933" i="1"/>
  <c r="C934" i="1"/>
  <c r="C935" i="1"/>
  <c r="C936" i="1"/>
  <c r="C937" i="1"/>
  <c r="C938" i="1"/>
  <c r="C939" i="1"/>
  <c r="C940" i="1"/>
  <c r="C941" i="1"/>
  <c r="C942" i="1"/>
  <c r="C943" i="1"/>
  <c r="C944" i="1"/>
  <c r="C945" i="1"/>
  <c r="C946" i="1"/>
  <c r="C947" i="1"/>
  <c r="C948" i="1"/>
  <c r="C949" i="1"/>
  <c r="C950" i="1"/>
  <c r="C951" i="1"/>
  <c r="C952" i="1"/>
  <c r="C953" i="1"/>
  <c r="C954" i="1"/>
  <c r="C955" i="1"/>
  <c r="C956" i="1"/>
  <c r="C957" i="1"/>
  <c r="C958" i="1"/>
  <c r="C959" i="1"/>
  <c r="C960" i="1"/>
  <c r="C961" i="1"/>
  <c r="C962" i="1"/>
  <c r="C963" i="1"/>
  <c r="C964" i="1"/>
  <c r="C965" i="1"/>
  <c r="C966" i="1"/>
  <c r="C967" i="1"/>
  <c r="C968" i="1"/>
  <c r="C969" i="1"/>
  <c r="C970" i="1"/>
  <c r="C971" i="1"/>
  <c r="C972" i="1"/>
  <c r="C973" i="1"/>
  <c r="C974" i="1"/>
  <c r="C975" i="1"/>
  <c r="C976" i="1"/>
  <c r="C977" i="1"/>
  <c r="C978" i="1"/>
  <c r="C979" i="1"/>
  <c r="C980" i="1"/>
  <c r="C981" i="1"/>
  <c r="C982" i="1"/>
  <c r="C983" i="1"/>
  <c r="C984" i="1"/>
  <c r="C985" i="1"/>
  <c r="C986" i="1"/>
  <c r="C987" i="1"/>
  <c r="C988" i="1"/>
  <c r="C989" i="1"/>
  <c r="C990" i="1"/>
  <c r="C991" i="1"/>
  <c r="C992" i="1"/>
  <c r="C993" i="1"/>
  <c r="C994" i="1"/>
  <c r="C995" i="1"/>
  <c r="C996" i="1"/>
  <c r="C997" i="1"/>
  <c r="C998" i="1"/>
  <c r="C999" i="1"/>
  <c r="C1000" i="1"/>
  <c r="C1001" i="1"/>
  <c r="C1002" i="1"/>
  <c r="C1003" i="1"/>
  <c r="C1004" i="1"/>
  <c r="C1005" i="1"/>
  <c r="C1006" i="1"/>
  <c r="C1007" i="1"/>
  <c r="C1008" i="1"/>
  <c r="C1009" i="1"/>
  <c r="C1010" i="1"/>
  <c r="C1011" i="1"/>
  <c r="C1012" i="1"/>
  <c r="C1013" i="1"/>
  <c r="C1014" i="1"/>
  <c r="C1015" i="1"/>
  <c r="C1016" i="1"/>
  <c r="C1017" i="1"/>
  <c r="C1018" i="1"/>
  <c r="C1019" i="1"/>
  <c r="C1020" i="1"/>
  <c r="C1021" i="1"/>
  <c r="C1022" i="1"/>
  <c r="C1023" i="1"/>
  <c r="C1024" i="1"/>
  <c r="C1025" i="1"/>
  <c r="C1026" i="1"/>
  <c r="C1027" i="1"/>
  <c r="C1028" i="1"/>
  <c r="C1029" i="1"/>
  <c r="C1030" i="1"/>
  <c r="C1031" i="1"/>
  <c r="C1032" i="1"/>
  <c r="C1033" i="1"/>
  <c r="C1034" i="1"/>
  <c r="C1035" i="1"/>
  <c r="C1036" i="1"/>
  <c r="C1037" i="1"/>
  <c r="C1038" i="1"/>
  <c r="C1039" i="1"/>
  <c r="C1040" i="1"/>
  <c r="C1041" i="1"/>
  <c r="C1042" i="1"/>
  <c r="C1043" i="1"/>
  <c r="C1044" i="1"/>
  <c r="C1045" i="1"/>
  <c r="C1046" i="1"/>
  <c r="C1047" i="1"/>
  <c r="C1048" i="1"/>
  <c r="C1049" i="1"/>
  <c r="C1050" i="1"/>
  <c r="C1051" i="1"/>
  <c r="C1052" i="1"/>
  <c r="C1053" i="1"/>
  <c r="C1054" i="1"/>
  <c r="C1055" i="1"/>
  <c r="C1056" i="1"/>
  <c r="C1057" i="1"/>
  <c r="C1058" i="1"/>
  <c r="C1059" i="1"/>
  <c r="C1060" i="1"/>
  <c r="C1061" i="1"/>
  <c r="C1062" i="1"/>
  <c r="C1063" i="1"/>
  <c r="C1064" i="1"/>
  <c r="C1065" i="1"/>
  <c r="C1066" i="1"/>
  <c r="C1067" i="1"/>
  <c r="C1068" i="1"/>
  <c r="C1069" i="1"/>
  <c r="C1070" i="1"/>
  <c r="C1071" i="1"/>
  <c r="C1072" i="1"/>
  <c r="C1073" i="1"/>
  <c r="C1074" i="1"/>
  <c r="C1075" i="1"/>
  <c r="C1076" i="1"/>
  <c r="C1077" i="1"/>
  <c r="C1078" i="1"/>
  <c r="C1079" i="1"/>
  <c r="C1080" i="1"/>
  <c r="C1081" i="1"/>
  <c r="C1082" i="1"/>
  <c r="C1083" i="1"/>
  <c r="C1084" i="1"/>
  <c r="C1085" i="1"/>
  <c r="C1086" i="1"/>
  <c r="C1087" i="1"/>
  <c r="C1088" i="1"/>
  <c r="C1089" i="1"/>
  <c r="C1090" i="1"/>
  <c r="C1091" i="1"/>
  <c r="C1092" i="1"/>
  <c r="C1093" i="1"/>
  <c r="C1094" i="1"/>
  <c r="C1095" i="1"/>
  <c r="C1096" i="1"/>
  <c r="C1097" i="1"/>
  <c r="C1098" i="1"/>
  <c r="C1099" i="1"/>
  <c r="C1100" i="1"/>
  <c r="C1101" i="1"/>
  <c r="C1102" i="1"/>
  <c r="C1103" i="1"/>
  <c r="C1104" i="1"/>
  <c r="C1105" i="1"/>
  <c r="C1106" i="1"/>
  <c r="C1107" i="1"/>
  <c r="C1108" i="1"/>
  <c r="C1109" i="1"/>
  <c r="C1110" i="1"/>
  <c r="C1111" i="1"/>
  <c r="C1112" i="1"/>
  <c r="C1113" i="1"/>
  <c r="C1114" i="1"/>
  <c r="C1115" i="1"/>
  <c r="C1116" i="1"/>
  <c r="C1117" i="1"/>
  <c r="C1118" i="1"/>
  <c r="C1119" i="1"/>
  <c r="C1120" i="1"/>
  <c r="C1121" i="1"/>
  <c r="C1122" i="1"/>
  <c r="C1123" i="1"/>
  <c r="C1124" i="1"/>
  <c r="C1125" i="1"/>
  <c r="C1126" i="1"/>
  <c r="C1127" i="1"/>
  <c r="C1128" i="1"/>
  <c r="C1129" i="1"/>
  <c r="C1130" i="1"/>
  <c r="C1131" i="1"/>
  <c r="C1132" i="1"/>
  <c r="C1133" i="1"/>
  <c r="C1134" i="1"/>
  <c r="C1135" i="1"/>
  <c r="C1136" i="1"/>
  <c r="C1137" i="1"/>
  <c r="C1138" i="1"/>
  <c r="C1139" i="1"/>
  <c r="C1140" i="1"/>
  <c r="C1141" i="1"/>
  <c r="C1142" i="1"/>
  <c r="C1143" i="1"/>
  <c r="C1144" i="1"/>
  <c r="C1145" i="1"/>
  <c r="C1146" i="1"/>
  <c r="C1147" i="1"/>
  <c r="C1148" i="1"/>
  <c r="C1149" i="1"/>
  <c r="C1150" i="1"/>
  <c r="C1151" i="1"/>
  <c r="C1152" i="1"/>
  <c r="C1153" i="1"/>
  <c r="C1154" i="1"/>
  <c r="C1155" i="1"/>
  <c r="C1156" i="1"/>
  <c r="C1157" i="1"/>
  <c r="C1158" i="1"/>
  <c r="C1159" i="1"/>
  <c r="C1160" i="1"/>
  <c r="C1161" i="1"/>
  <c r="C1162" i="1"/>
  <c r="C1163" i="1"/>
  <c r="C1164" i="1"/>
  <c r="C1165" i="1"/>
  <c r="C1166" i="1"/>
  <c r="C1167" i="1"/>
  <c r="C1168" i="1"/>
  <c r="C1169" i="1"/>
  <c r="C1170" i="1"/>
  <c r="C1171" i="1"/>
  <c r="C1172" i="1"/>
  <c r="C1173" i="1"/>
  <c r="C1174" i="1"/>
  <c r="C1175" i="1"/>
  <c r="C1176" i="1"/>
  <c r="C1177" i="1"/>
  <c r="C1178" i="1"/>
  <c r="C1179" i="1"/>
  <c r="C1180" i="1"/>
  <c r="C1181" i="1"/>
  <c r="C1182" i="1"/>
  <c r="C1183" i="1"/>
  <c r="C1184" i="1"/>
  <c r="C1185" i="1"/>
  <c r="C1186" i="1"/>
  <c r="C1187" i="1"/>
  <c r="C1188" i="1"/>
  <c r="C1189" i="1"/>
  <c r="C1190" i="1"/>
  <c r="C1191" i="1"/>
  <c r="C1192" i="1"/>
  <c r="C1193" i="1"/>
  <c r="C1194" i="1"/>
  <c r="C1195" i="1"/>
  <c r="C1196" i="1"/>
  <c r="C1197" i="1"/>
  <c r="C1198" i="1"/>
  <c r="C1199" i="1"/>
  <c r="C1200" i="1"/>
  <c r="C1201" i="1"/>
  <c r="C1202" i="1"/>
  <c r="C1203" i="1"/>
  <c r="C1204" i="1"/>
  <c r="C1205" i="1"/>
  <c r="C1206" i="1"/>
  <c r="C1207" i="1"/>
  <c r="C1208" i="1"/>
  <c r="C1209" i="1"/>
  <c r="C1210" i="1"/>
  <c r="C1211" i="1"/>
  <c r="C1212" i="1"/>
  <c r="C1213" i="1"/>
  <c r="C1214" i="1"/>
  <c r="C1215" i="1"/>
  <c r="C1216" i="1"/>
  <c r="C1217" i="1"/>
  <c r="C1218" i="1"/>
  <c r="C1219" i="1"/>
  <c r="C1220" i="1"/>
  <c r="C1221" i="1"/>
  <c r="C1222" i="1"/>
  <c r="C1223" i="1"/>
  <c r="C1224" i="1"/>
  <c r="C1225" i="1"/>
  <c r="C1226" i="1"/>
  <c r="C1227" i="1"/>
  <c r="C1228" i="1"/>
  <c r="C1229" i="1"/>
  <c r="C1230" i="1"/>
  <c r="C1231" i="1"/>
  <c r="C1232" i="1"/>
  <c r="C1233" i="1"/>
  <c r="C1234" i="1"/>
  <c r="C1235" i="1"/>
  <c r="C1236" i="1"/>
  <c r="C1237" i="1"/>
  <c r="C1238" i="1"/>
  <c r="C1239" i="1"/>
  <c r="C1240" i="1"/>
  <c r="C1241" i="1"/>
  <c r="C1242" i="1"/>
  <c r="C1243" i="1"/>
  <c r="C1244" i="1"/>
  <c r="C1245" i="1"/>
  <c r="C1246" i="1"/>
  <c r="C1247" i="1"/>
  <c r="C1248" i="1"/>
  <c r="C1249" i="1"/>
  <c r="C1250" i="1"/>
  <c r="C1251" i="1"/>
  <c r="C1252" i="1"/>
  <c r="C1253" i="1"/>
  <c r="C1254" i="1"/>
  <c r="C1255" i="1"/>
  <c r="C1256" i="1"/>
  <c r="C1257" i="1"/>
  <c r="C1258" i="1"/>
  <c r="C1259" i="1"/>
  <c r="C1260" i="1"/>
  <c r="C1261" i="1"/>
  <c r="C1262" i="1"/>
  <c r="C1263" i="1"/>
  <c r="C1264" i="1"/>
  <c r="C1265" i="1"/>
  <c r="C1266" i="1"/>
  <c r="C1267" i="1"/>
  <c r="C1268" i="1"/>
  <c r="C1269" i="1"/>
  <c r="C1270" i="1"/>
  <c r="C1271" i="1"/>
  <c r="C1272" i="1"/>
  <c r="C1273" i="1"/>
  <c r="C1274" i="1"/>
  <c r="C1275" i="1"/>
  <c r="C1276" i="1"/>
  <c r="C1277" i="1"/>
  <c r="C1278" i="1"/>
  <c r="C1279" i="1"/>
  <c r="C1280" i="1"/>
  <c r="C1281" i="1"/>
  <c r="C1282" i="1"/>
  <c r="C1283" i="1"/>
  <c r="C1284" i="1"/>
  <c r="C1285" i="1"/>
  <c r="C1286" i="1"/>
  <c r="C1287" i="1"/>
  <c r="C1288" i="1"/>
  <c r="C1289" i="1"/>
  <c r="C1290" i="1"/>
  <c r="C1291" i="1"/>
  <c r="C1292" i="1"/>
  <c r="C1293" i="1"/>
  <c r="C1294" i="1"/>
  <c r="C1295" i="1"/>
  <c r="C1296" i="1"/>
  <c r="C1297" i="1"/>
  <c r="C1298" i="1"/>
  <c r="C1299" i="1"/>
  <c r="C1300" i="1"/>
  <c r="C1301" i="1"/>
  <c r="C1302" i="1"/>
  <c r="C1303" i="1"/>
  <c r="C1304" i="1"/>
  <c r="C1305" i="1"/>
  <c r="C1306" i="1"/>
  <c r="C1307" i="1"/>
  <c r="C1308" i="1"/>
  <c r="C1309" i="1"/>
  <c r="C1310" i="1"/>
  <c r="C1311" i="1"/>
  <c r="C1312" i="1"/>
  <c r="C1313" i="1"/>
  <c r="C1314" i="1"/>
  <c r="C1315" i="1"/>
  <c r="C1316" i="1"/>
  <c r="C1317" i="1"/>
  <c r="C1318" i="1"/>
  <c r="C1319" i="1"/>
  <c r="C1320" i="1"/>
  <c r="C1321" i="1"/>
  <c r="C1322" i="1"/>
  <c r="C1323" i="1"/>
  <c r="C1324" i="1"/>
  <c r="C1325" i="1"/>
  <c r="C1326" i="1"/>
  <c r="C1327" i="1"/>
  <c r="C1328" i="1"/>
  <c r="C1329" i="1"/>
  <c r="C1330" i="1"/>
  <c r="C1331" i="1"/>
  <c r="C1332" i="1"/>
  <c r="C1333" i="1"/>
  <c r="C1334" i="1"/>
  <c r="C1335" i="1"/>
  <c r="C1336" i="1"/>
  <c r="C1337" i="1"/>
  <c r="C1338" i="1"/>
  <c r="C1339" i="1"/>
  <c r="C1340" i="1"/>
  <c r="C1341" i="1"/>
  <c r="C1342" i="1"/>
  <c r="C1343" i="1"/>
  <c r="C1344" i="1"/>
  <c r="C1345" i="1"/>
  <c r="C1346" i="1"/>
  <c r="C1347" i="1"/>
  <c r="C1348" i="1"/>
  <c r="C1349" i="1"/>
  <c r="C1350" i="1"/>
  <c r="C1351" i="1"/>
  <c r="C1352" i="1"/>
  <c r="C1353" i="1"/>
  <c r="C1354" i="1"/>
  <c r="C1355" i="1"/>
  <c r="C1356" i="1"/>
  <c r="C1357" i="1"/>
  <c r="C1358" i="1"/>
  <c r="C1359" i="1"/>
  <c r="C1360" i="1"/>
  <c r="C1361" i="1"/>
  <c r="C1362" i="1"/>
  <c r="C1363" i="1"/>
  <c r="C1364" i="1"/>
  <c r="C1365" i="1"/>
  <c r="C1366" i="1"/>
  <c r="C1367" i="1"/>
  <c r="C1368" i="1"/>
  <c r="C1369" i="1"/>
  <c r="C1370" i="1"/>
  <c r="C1371" i="1"/>
  <c r="C1372" i="1"/>
  <c r="C1373" i="1"/>
  <c r="C1374" i="1"/>
  <c r="C1375" i="1"/>
  <c r="C1376" i="1"/>
  <c r="C1377" i="1"/>
  <c r="C1378" i="1"/>
  <c r="C1379" i="1"/>
  <c r="C1380" i="1"/>
  <c r="C1381" i="1"/>
  <c r="C1382" i="1"/>
  <c r="C1383" i="1"/>
  <c r="C1384" i="1"/>
  <c r="C1385" i="1"/>
  <c r="C1386" i="1"/>
  <c r="C1387" i="1"/>
  <c r="C1388" i="1"/>
  <c r="C1389" i="1"/>
  <c r="C1390" i="1"/>
  <c r="C1391" i="1"/>
  <c r="C1392" i="1"/>
  <c r="C1393" i="1"/>
  <c r="C1394" i="1"/>
  <c r="C1395" i="1"/>
  <c r="C1396" i="1"/>
  <c r="C1397" i="1"/>
  <c r="C1398" i="1"/>
  <c r="C1399" i="1"/>
  <c r="C1400" i="1"/>
  <c r="C1401" i="1"/>
  <c r="C1402" i="1"/>
  <c r="C1403" i="1"/>
  <c r="C1404" i="1"/>
  <c r="C1405" i="1"/>
  <c r="C1406" i="1"/>
  <c r="C1407" i="1"/>
  <c r="C1408" i="1"/>
  <c r="C1409" i="1"/>
  <c r="C1410" i="1"/>
  <c r="C1411" i="1"/>
  <c r="C1412" i="1"/>
  <c r="C1413" i="1"/>
  <c r="C1414" i="1"/>
  <c r="C1415" i="1"/>
  <c r="C1416" i="1"/>
  <c r="C1417" i="1"/>
  <c r="C1418" i="1"/>
  <c r="C1419" i="1"/>
  <c r="C1420" i="1"/>
  <c r="C1421" i="1"/>
  <c r="C1422" i="1"/>
  <c r="C1423" i="1"/>
  <c r="C1424" i="1"/>
  <c r="C1425" i="1"/>
  <c r="C1426" i="1"/>
  <c r="C1427" i="1"/>
  <c r="C1428" i="1"/>
  <c r="C1429" i="1"/>
  <c r="C1430" i="1"/>
  <c r="C1431" i="1"/>
  <c r="C1432" i="1"/>
  <c r="C1433" i="1"/>
  <c r="C1434" i="1"/>
  <c r="C1435" i="1"/>
  <c r="C1436" i="1"/>
  <c r="C1437" i="1"/>
  <c r="C1438" i="1"/>
  <c r="C1439" i="1"/>
  <c r="C1440" i="1"/>
  <c r="C1441" i="1"/>
  <c r="C1442" i="1"/>
  <c r="C1443" i="1"/>
  <c r="C1444" i="1"/>
  <c r="C1445" i="1"/>
  <c r="C1446" i="1"/>
  <c r="C1447" i="1"/>
  <c r="C1448" i="1"/>
  <c r="C1449" i="1"/>
  <c r="C1450" i="1"/>
  <c r="C1451" i="1"/>
  <c r="C1452" i="1"/>
  <c r="C1453" i="1"/>
  <c r="C1454" i="1"/>
  <c r="C1455" i="1"/>
  <c r="C1456" i="1"/>
  <c r="C1457" i="1"/>
  <c r="C1458" i="1"/>
  <c r="C1459" i="1"/>
  <c r="C1460" i="1"/>
  <c r="C1461" i="1"/>
  <c r="C1462" i="1"/>
  <c r="C1463" i="1"/>
  <c r="C1464" i="1"/>
  <c r="C1465" i="1"/>
  <c r="C1466" i="1"/>
  <c r="C1467" i="1"/>
  <c r="C1468" i="1"/>
  <c r="C1469" i="1"/>
  <c r="C1470" i="1"/>
  <c r="C1471" i="1"/>
  <c r="C1472" i="1"/>
  <c r="C1473" i="1"/>
  <c r="C1474" i="1"/>
  <c r="C1475" i="1"/>
  <c r="C1476" i="1"/>
  <c r="C1477" i="1"/>
  <c r="C1478" i="1"/>
  <c r="C1479" i="1"/>
  <c r="C1480" i="1"/>
  <c r="C1481" i="1"/>
  <c r="C1482" i="1"/>
  <c r="C1483" i="1"/>
  <c r="C1484" i="1"/>
  <c r="C1485" i="1"/>
  <c r="C1486" i="1"/>
  <c r="C1487" i="1"/>
  <c r="C1488" i="1"/>
  <c r="C1489" i="1"/>
  <c r="C1490" i="1"/>
  <c r="C1491" i="1"/>
  <c r="C1492" i="1"/>
  <c r="C1493" i="1"/>
  <c r="C1494" i="1"/>
  <c r="C1495" i="1"/>
  <c r="C1496" i="1"/>
  <c r="C1497" i="1"/>
  <c r="C1498" i="1"/>
  <c r="C1499" i="1"/>
  <c r="C1500" i="1"/>
  <c r="C1501" i="1"/>
  <c r="C1502" i="1"/>
  <c r="C1503" i="1"/>
  <c r="C1504" i="1"/>
  <c r="C1505" i="1"/>
  <c r="C1506" i="1"/>
  <c r="C1507" i="1"/>
  <c r="C1508" i="1"/>
  <c r="C1509" i="1"/>
  <c r="C1510" i="1"/>
  <c r="C1511" i="1"/>
  <c r="C1512" i="1"/>
  <c r="C1513" i="1"/>
  <c r="C1514" i="1"/>
  <c r="C1515" i="1"/>
  <c r="C1516" i="1"/>
  <c r="C1517" i="1"/>
  <c r="C1518" i="1"/>
  <c r="C1519" i="1"/>
  <c r="C1520" i="1"/>
  <c r="C1521" i="1"/>
  <c r="C1522" i="1"/>
  <c r="C1523" i="1"/>
  <c r="C1524" i="1"/>
  <c r="C1525" i="1"/>
  <c r="C1526" i="1"/>
  <c r="C1527" i="1"/>
  <c r="C1528" i="1"/>
  <c r="C1529" i="1"/>
  <c r="C1530" i="1"/>
  <c r="C1531" i="1"/>
  <c r="C1532" i="1"/>
  <c r="C1533" i="1"/>
  <c r="C1534" i="1"/>
  <c r="C1535" i="1"/>
  <c r="C1536" i="1"/>
  <c r="C1537" i="1"/>
  <c r="C1538" i="1"/>
  <c r="C1539" i="1"/>
  <c r="C1540" i="1"/>
  <c r="C1541" i="1"/>
  <c r="C1542" i="1"/>
  <c r="C1543" i="1"/>
  <c r="C1544" i="1"/>
  <c r="C1545" i="1"/>
  <c r="C1546" i="1"/>
  <c r="C1547" i="1"/>
  <c r="C1548" i="1"/>
  <c r="C1549" i="1"/>
  <c r="C1550" i="1"/>
  <c r="C1551" i="1"/>
  <c r="C1552" i="1"/>
  <c r="C1553" i="1"/>
  <c r="C1554" i="1"/>
  <c r="C1555" i="1"/>
  <c r="C1556" i="1"/>
  <c r="C1557" i="1"/>
  <c r="C1558" i="1"/>
  <c r="C1559" i="1"/>
  <c r="C1560" i="1"/>
  <c r="C1561" i="1"/>
  <c r="C1562" i="1"/>
  <c r="C1563" i="1"/>
  <c r="C1564" i="1"/>
  <c r="C1565" i="1"/>
  <c r="C1566" i="1"/>
  <c r="C1567" i="1"/>
  <c r="C1568" i="1"/>
  <c r="C1569" i="1"/>
  <c r="C1570" i="1"/>
  <c r="C1571" i="1"/>
  <c r="C1572" i="1"/>
  <c r="C1573" i="1"/>
  <c r="C1574" i="1"/>
  <c r="C1575" i="1"/>
  <c r="C1576" i="1"/>
  <c r="C1577" i="1"/>
  <c r="C1578" i="1"/>
  <c r="C70" i="1"/>
  <c r="C48" i="1"/>
  <c r="C49" i="1"/>
  <c r="C50" i="1"/>
  <c r="C51" i="1"/>
  <c r="C52" i="1"/>
  <c r="C53" i="1"/>
  <c r="C54" i="1"/>
  <c r="C55" i="1"/>
  <c r="C56" i="1"/>
  <c r="C57" i="1"/>
  <c r="C58" i="1"/>
  <c r="C59" i="1"/>
  <c r="C60" i="1"/>
  <c r="C61" i="1"/>
  <c r="C62" i="1"/>
  <c r="C63" i="1"/>
  <c r="C64" i="1"/>
  <c r="C65" i="1"/>
  <c r="C66" i="1"/>
  <c r="C67" i="1"/>
  <c r="C68" i="1"/>
  <c r="C47" i="1"/>
  <c r="C5" i="1"/>
  <c r="C6" i="1"/>
  <c r="C7" i="1"/>
  <c r="C8" i="1"/>
  <c r="C9" i="1"/>
  <c r="C10" i="1"/>
  <c r="C11" i="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K3" i="5"/>
  <c r="K4" i="5"/>
  <c r="L2" i="5"/>
  <c r="L3" i="5"/>
  <c r="AK1264" i="1"/>
  <c r="AK201" i="1"/>
  <c r="AK1313" i="1"/>
  <c r="AK175" i="1"/>
  <c r="AK83" i="1"/>
  <c r="AK242" i="1"/>
  <c r="AK285" i="1"/>
  <c r="AK1284" i="1"/>
  <c r="AK1453" i="1"/>
  <c r="AK208" i="1"/>
  <c r="AK180" i="1"/>
  <c r="AK139" i="1"/>
  <c r="AK380" i="1"/>
  <c r="AK1334" i="1"/>
  <c r="AK1454" i="1"/>
  <c r="AK321" i="1"/>
  <c r="AK1333" i="1"/>
  <c r="AK130" i="1"/>
  <c r="AK1344" i="1"/>
  <c r="AK1331" i="1"/>
  <c r="AK1445" i="1"/>
  <c r="AK223" i="1"/>
  <c r="AK278" i="1"/>
  <c r="AK1139" i="1"/>
  <c r="AK81" i="1"/>
  <c r="AK1455" i="1"/>
  <c r="AK1305" i="1"/>
  <c r="AK359" i="1"/>
  <c r="AK98" i="1"/>
  <c r="AK1378" i="1"/>
  <c r="AK1437" i="1"/>
  <c r="AK238" i="1"/>
  <c r="AK1456" i="1"/>
  <c r="AK1457" i="1"/>
  <c r="AK1458" i="1"/>
  <c r="AK1459" i="1"/>
  <c r="AK243" i="1"/>
  <c r="AK1460" i="1"/>
  <c r="AK1461" i="1"/>
  <c r="AK167" i="1"/>
  <c r="AK249" i="1"/>
  <c r="AK1462" i="1"/>
  <c r="AK338" i="1"/>
  <c r="AK156" i="1"/>
  <c r="AK1133" i="1"/>
  <c r="AK91" i="1"/>
  <c r="AK1463" i="1"/>
  <c r="AK1464" i="1"/>
  <c r="AK1442" i="1"/>
  <c r="AK1465" i="1"/>
  <c r="AK404" i="1"/>
  <c r="AK463" i="1"/>
  <c r="AK1431" i="1"/>
  <c r="AK253" i="1"/>
  <c r="AK344" i="1"/>
  <c r="AK286" i="1"/>
  <c r="AK306" i="1"/>
  <c r="AK75" i="1"/>
  <c r="AK1345" i="1"/>
  <c r="AK233" i="1"/>
  <c r="AK1152" i="1"/>
  <c r="AK255" i="1"/>
  <c r="AK216" i="1"/>
  <c r="AK76" i="1"/>
  <c r="AK1430" i="1"/>
  <c r="AK1447" i="1"/>
  <c r="AK447" i="1"/>
  <c r="AK334" i="1"/>
  <c r="AK1370" i="1"/>
  <c r="AK1452" i="1"/>
  <c r="AK434" i="1"/>
  <c r="AK137" i="1"/>
  <c r="AK1325" i="1"/>
  <c r="AK1328" i="1"/>
  <c r="AK1466" i="1"/>
  <c r="AK1402" i="1"/>
  <c r="AK1100" i="1"/>
  <c r="AK282" i="1"/>
  <c r="AK299" i="1"/>
  <c r="AK295" i="1"/>
  <c r="AK406" i="1"/>
  <c r="AK279" i="1"/>
  <c r="AK1417" i="1"/>
  <c r="AK191" i="1"/>
  <c r="AK372" i="1"/>
  <c r="AK241" i="1"/>
  <c r="AK322" i="1"/>
  <c r="AK102" i="1"/>
  <c r="AK232" i="1"/>
  <c r="AK1346" i="1"/>
  <c r="AK1257" i="1"/>
  <c r="AK1404" i="1"/>
  <c r="AK1467" i="1"/>
  <c r="AK1468" i="1"/>
  <c r="AK1403" i="1"/>
  <c r="AK357" i="1"/>
  <c r="AK92" i="1"/>
  <c r="AK85" i="1"/>
  <c r="AK1093" i="1"/>
  <c r="AK1256" i="1"/>
  <c r="AK1314" i="1"/>
  <c r="AK263" i="1"/>
  <c r="AK129" i="1"/>
  <c r="AK1469" i="1"/>
  <c r="AK1387" i="1"/>
  <c r="AK1376" i="1"/>
  <c r="AK327" i="1"/>
  <c r="AK347" i="1"/>
  <c r="AK307" i="1"/>
  <c r="AK1470" i="1"/>
  <c r="AK239" i="1"/>
  <c r="AK1471" i="1"/>
  <c r="AK244" i="1"/>
  <c r="AK554" i="1"/>
  <c r="AK77" i="1"/>
  <c r="AK1209" i="1"/>
  <c r="AK1355" i="1"/>
  <c r="AK527" i="1"/>
  <c r="AK1412" i="1"/>
  <c r="AK105" i="1"/>
  <c r="AK170" i="1"/>
  <c r="AK437" i="1"/>
  <c r="AK1316" i="1"/>
  <c r="AK1216" i="1"/>
  <c r="AK202" i="1"/>
  <c r="AK1385" i="1"/>
  <c r="AK142" i="1"/>
  <c r="AK119" i="1"/>
  <c r="AK1267" i="1"/>
  <c r="AK247" i="1"/>
  <c r="AK103" i="1"/>
  <c r="AK131" i="1"/>
  <c r="AK1342" i="1"/>
  <c r="AK1410" i="1"/>
  <c r="AK224" i="1"/>
  <c r="AK331" i="1"/>
  <c r="AK149" i="1"/>
  <c r="AK153" i="1"/>
  <c r="AK82" i="1"/>
  <c r="AK402" i="1"/>
  <c r="AK135" i="1"/>
  <c r="AK336" i="1"/>
  <c r="AK145" i="1"/>
  <c r="AK114" i="1"/>
  <c r="AK413" i="1"/>
  <c r="AK1391" i="1"/>
  <c r="AK358" i="1"/>
  <c r="AK364" i="1"/>
  <c r="AK1372" i="1"/>
  <c r="AK1143" i="1"/>
  <c r="AK203" i="1"/>
  <c r="AK379" i="1"/>
  <c r="AK97" i="1"/>
  <c r="AK221" i="1"/>
  <c r="AK251" i="1"/>
  <c r="AK260" i="1"/>
  <c r="AK151" i="1"/>
  <c r="AK1395" i="1"/>
  <c r="AK424" i="1"/>
  <c r="AK1271" i="1"/>
  <c r="AK1317" i="1"/>
  <c r="AK1287" i="1"/>
  <c r="AK1406" i="1"/>
  <c r="AK1077" i="1"/>
  <c r="AK1400" i="1"/>
  <c r="AK1156" i="1"/>
  <c r="AK1394" i="1"/>
  <c r="AK227" i="1"/>
  <c r="AK252" i="1"/>
  <c r="AK228" i="1"/>
  <c r="AK1449" i="1"/>
  <c r="AK1274" i="1"/>
  <c r="AK1357" i="1"/>
  <c r="AK1025" i="1"/>
  <c r="AK222" i="1"/>
  <c r="AK266" i="1"/>
  <c r="AK1204" i="1"/>
  <c r="AK552" i="1"/>
  <c r="AK120" i="1"/>
  <c r="AK332" i="1"/>
  <c r="AK1472" i="1"/>
  <c r="AK441" i="1"/>
  <c r="AK1361" i="1"/>
  <c r="AK1224" i="1"/>
  <c r="AK177" i="1"/>
  <c r="AK205" i="1"/>
  <c r="AK310" i="1"/>
  <c r="AK1432" i="1"/>
  <c r="AK1332" i="1"/>
  <c r="AK1389" i="1"/>
  <c r="AK1352" i="1"/>
  <c r="AK1113" i="1"/>
  <c r="AK470" i="1"/>
  <c r="AK159" i="1"/>
  <c r="AK1155" i="1"/>
  <c r="AK1473" i="1"/>
  <c r="AK1474" i="1"/>
  <c r="AK1475" i="1"/>
  <c r="AK1476" i="1"/>
  <c r="AK1477" i="1"/>
  <c r="AK166" i="1"/>
  <c r="AK1478" i="1"/>
  <c r="AK190" i="1"/>
  <c r="AK261" i="1"/>
  <c r="AK1479" i="1"/>
  <c r="AK1480" i="1"/>
  <c r="AK1481" i="1"/>
  <c r="AK101" i="1"/>
  <c r="AK1482" i="1"/>
  <c r="AK1483" i="1"/>
  <c r="AK1484" i="1"/>
  <c r="AK1163" i="1"/>
  <c r="AK154" i="1"/>
  <c r="AK1485" i="1"/>
  <c r="AK1259" i="1"/>
  <c r="AK1486" i="1"/>
  <c r="AK1487" i="1"/>
  <c r="AK1488" i="1"/>
  <c r="AK365" i="1"/>
  <c r="AK1489" i="1"/>
  <c r="AK1364" i="1"/>
  <c r="AK74" i="1"/>
  <c r="AK1439" i="1"/>
  <c r="AK86" i="1"/>
  <c r="AK1490" i="1"/>
  <c r="AK1250" i="1"/>
  <c r="AK1491" i="1"/>
  <c r="AK371" i="1"/>
  <c r="AK382" i="1"/>
  <c r="AK440" i="1"/>
  <c r="AK250" i="1"/>
  <c r="AK1492" i="1"/>
  <c r="AK1493" i="1"/>
  <c r="AK1494" i="1"/>
  <c r="AK1427" i="1"/>
  <c r="AK146" i="1"/>
  <c r="AK1269" i="1"/>
  <c r="AK90" i="1"/>
  <c r="AK107" i="1"/>
  <c r="AK1118" i="1"/>
  <c r="AK1353" i="1"/>
  <c r="AK1495" i="1"/>
  <c r="AK1336" i="1"/>
  <c r="AK393" i="1"/>
  <c r="AK1399" i="1"/>
  <c r="AK1408" i="1"/>
  <c r="AK569" i="1"/>
  <c r="AK1270" i="1"/>
  <c r="AK459" i="1"/>
  <c r="AK483" i="1"/>
  <c r="AK1496" i="1"/>
  <c r="AK1341" i="1"/>
  <c r="AK200" i="1"/>
  <c r="AK1411" i="1"/>
  <c r="AK88" i="1"/>
  <c r="AK273" i="1"/>
  <c r="AK192" i="1"/>
  <c r="AK1497" i="1"/>
  <c r="AK1498" i="1"/>
  <c r="AK237" i="1"/>
  <c r="AK1198" i="1"/>
  <c r="AK215" i="1"/>
  <c r="AK448" i="1"/>
  <c r="AK132" i="1"/>
  <c r="AK388" i="1"/>
  <c r="AK195" i="1"/>
  <c r="AK1383" i="1"/>
  <c r="AK1297" i="1"/>
  <c r="AK1362" i="1"/>
  <c r="AK193" i="1"/>
  <c r="AK326" i="1"/>
  <c r="AK1210" i="1"/>
  <c r="AK110" i="1"/>
  <c r="AK78" i="1"/>
  <c r="AK134" i="1"/>
  <c r="AK1499" i="1"/>
  <c r="AK1435" i="1"/>
  <c r="AK390" i="1"/>
  <c r="AK1226" i="1"/>
  <c r="AK625" i="1"/>
  <c r="AK1500" i="1"/>
  <c r="AK313" i="1"/>
  <c r="AK314" i="1"/>
  <c r="AK1443" i="1"/>
  <c r="AK1396" i="1"/>
  <c r="AK350" i="1"/>
  <c r="AK1501" i="1"/>
  <c r="AK262" i="1"/>
  <c r="AK1283" i="1"/>
  <c r="AK1169" i="1"/>
  <c r="AK340" i="1"/>
  <c r="AK1286" i="1"/>
  <c r="AK1207" i="1"/>
  <c r="AK1351" i="1"/>
  <c r="AK212" i="1"/>
  <c r="AK1441" i="1"/>
  <c r="AK121" i="1"/>
  <c r="AK1289" i="1"/>
  <c r="AK1130" i="1"/>
  <c r="AK381" i="1"/>
  <c r="AK1255" i="1"/>
  <c r="AK80" i="1"/>
  <c r="AK1318" i="1"/>
  <c r="AK289" i="1"/>
  <c r="AK473" i="1"/>
  <c r="AK93" i="1"/>
  <c r="AK1203" i="1"/>
  <c r="AK412" i="1"/>
  <c r="AK258" i="1"/>
  <c r="AK1084" i="1"/>
  <c r="AK301" i="1"/>
  <c r="AK148" i="1"/>
  <c r="AK1423" i="1"/>
  <c r="AK271" i="1"/>
  <c r="AK1420" i="1"/>
  <c r="AK1354" i="1"/>
  <c r="AK1273" i="1"/>
  <c r="AK1282" i="1"/>
  <c r="AK1128" i="1"/>
  <c r="AK1502" i="1"/>
  <c r="AK1170" i="1"/>
  <c r="AK229" i="1"/>
  <c r="AK458" i="1"/>
  <c r="AK392" i="1"/>
  <c r="AK496" i="1"/>
  <c r="AK320" i="1"/>
  <c r="AK465" i="1"/>
  <c r="AK421" i="1"/>
  <c r="AK498" i="1"/>
  <c r="AK1234" i="1"/>
  <c r="AK1373" i="1"/>
  <c r="AK1503" i="1"/>
  <c r="AK1166" i="1"/>
  <c r="AK1504" i="1"/>
  <c r="AK545" i="1"/>
  <c r="AK1212" i="1"/>
  <c r="AK234" i="1"/>
  <c r="AK1262" i="1"/>
  <c r="AK1368" i="1"/>
  <c r="AK1242" i="1"/>
  <c r="AK1505" i="1"/>
  <c r="AK1293" i="1"/>
  <c r="AK196" i="1"/>
  <c r="AK1233" i="1"/>
  <c r="AK361" i="1"/>
  <c r="AK1448" i="1"/>
  <c r="AK490" i="1"/>
  <c r="AK122" i="1"/>
  <c r="AK1506" i="1"/>
  <c r="AK292" i="1"/>
  <c r="AK118" i="1"/>
  <c r="AK1360" i="1"/>
  <c r="AK1507" i="1"/>
  <c r="AK288" i="1"/>
  <c r="AK1374" i="1"/>
  <c r="AK1356" i="1"/>
  <c r="AK1371" i="1"/>
  <c r="AK117" i="1"/>
  <c r="AK138" i="1"/>
  <c r="AK444" i="1"/>
  <c r="AK1290" i="1"/>
  <c r="AK1322" i="1"/>
  <c r="AK254" i="1"/>
  <c r="AK1172" i="1"/>
  <c r="AK1253" i="1"/>
  <c r="AK1508" i="1"/>
  <c r="AK436" i="1"/>
  <c r="AK1509" i="1"/>
  <c r="AK1205" i="1"/>
  <c r="AK185" i="1"/>
  <c r="AK1380" i="1"/>
  <c r="AK164" i="1"/>
  <c r="AK356" i="1"/>
  <c r="AK73" i="1"/>
  <c r="AK559" i="1"/>
  <c r="AK1438" i="1"/>
  <c r="AK136" i="1"/>
  <c r="AK109" i="1"/>
  <c r="AK1119" i="1"/>
  <c r="AK375" i="1"/>
  <c r="AK1301" i="1"/>
  <c r="AK1386" i="1"/>
  <c r="AK1444" i="1"/>
  <c r="AK270" i="1"/>
  <c r="AK1181" i="1"/>
  <c r="AK277" i="1"/>
  <c r="AK1296" i="1"/>
  <c r="AK1409" i="1"/>
  <c r="AK374" i="1"/>
  <c r="AK1260" i="1"/>
  <c r="AK106" i="1"/>
  <c r="AK168" i="1"/>
  <c r="AK1340" i="1"/>
  <c r="AK280" i="1"/>
  <c r="AK1225" i="1"/>
  <c r="AK158" i="1"/>
  <c r="AK443" i="1"/>
  <c r="AK183" i="1"/>
  <c r="AK1299" i="1"/>
  <c r="AK1436" i="1"/>
  <c r="AK217" i="1"/>
  <c r="AK345" i="1"/>
  <c r="AK1510" i="1"/>
  <c r="AK534" i="1"/>
  <c r="AK1307" i="1"/>
  <c r="AK1312" i="1"/>
  <c r="AK1235" i="1"/>
  <c r="AK1366" i="1"/>
  <c r="AK204" i="1"/>
  <c r="AK1183" i="1"/>
  <c r="AK171" i="1"/>
  <c r="AK500" i="1"/>
  <c r="AK431" i="1"/>
  <c r="AK384" i="1"/>
  <c r="AK1377" i="1"/>
  <c r="AK123" i="1"/>
  <c r="AK407" i="1"/>
  <c r="AK333" i="1"/>
  <c r="AK1428" i="1"/>
  <c r="AK1179" i="1"/>
  <c r="AK302" i="1"/>
  <c r="AK231" i="1"/>
  <c r="AK269" i="1"/>
  <c r="AK1390" i="1"/>
  <c r="AK70" i="1"/>
  <c r="AK1057" i="1"/>
  <c r="AK1511" i="1"/>
  <c r="AK1381" i="1"/>
  <c r="AK259" i="1"/>
  <c r="AK1392" i="1"/>
  <c r="AK1215" i="1"/>
  <c r="AK1268" i="1"/>
  <c r="AK186" i="1"/>
  <c r="AK1280" i="1"/>
  <c r="AK274" i="1"/>
  <c r="AK1422" i="1"/>
  <c r="AK1303" i="1"/>
  <c r="AK211" i="1"/>
  <c r="AK1211" i="1"/>
  <c r="AK1194" i="1"/>
  <c r="AK99" i="1"/>
  <c r="AK555" i="1"/>
  <c r="AK1512" i="1"/>
  <c r="AK79" i="1"/>
  <c r="AK1099" i="1"/>
  <c r="AK1513" i="1"/>
  <c r="AK1321" i="1"/>
  <c r="AK197" i="1"/>
  <c r="AK179" i="1"/>
  <c r="AK628" i="1"/>
  <c r="AK1111" i="1"/>
  <c r="AK1413" i="1"/>
  <c r="AK469" i="1"/>
  <c r="AK1350" i="1"/>
  <c r="AK324" i="1"/>
  <c r="AK522" i="1"/>
  <c r="AK420" i="1"/>
  <c r="AK408" i="1"/>
  <c r="AK518" i="1"/>
  <c r="AK1416" i="1"/>
  <c r="AK629" i="1"/>
  <c r="AK1339" i="1"/>
  <c r="AK329" i="1"/>
  <c r="AK1315" i="1"/>
  <c r="AK1231" i="1"/>
  <c r="AK113" i="1"/>
  <c r="AK1330" i="1"/>
  <c r="AK1326" i="1"/>
  <c r="AK1415" i="1"/>
  <c r="AK218" i="1"/>
  <c r="AK309" i="1"/>
  <c r="AK127" i="1"/>
  <c r="AK533" i="1"/>
  <c r="AK566" i="1"/>
  <c r="AK126" i="1"/>
  <c r="AK492" i="1"/>
  <c r="AK1358" i="1"/>
  <c r="AK512" i="1"/>
  <c r="AK95" i="1"/>
  <c r="AK207" i="1"/>
  <c r="AK1319" i="1"/>
  <c r="AK342" i="1"/>
  <c r="AK1228" i="1"/>
  <c r="AK445" i="1"/>
  <c r="AK141" i="1"/>
  <c r="AK1433" i="1"/>
  <c r="AK1223" i="1"/>
  <c r="AK1414" i="1"/>
  <c r="AK87" i="1"/>
  <c r="AK1337" i="1"/>
  <c r="AK377" i="1"/>
  <c r="AK1375" i="1"/>
  <c r="AK184" i="1"/>
  <c r="AK1398" i="1"/>
  <c r="AK1363" i="1"/>
  <c r="AK1033" i="1"/>
  <c r="AK504" i="1"/>
  <c r="AK1229" i="1"/>
  <c r="AK84" i="1"/>
  <c r="AK679" i="1"/>
  <c r="AK1115" i="1"/>
  <c r="AK451" i="1"/>
  <c r="AK378" i="1"/>
  <c r="AK1027" i="1"/>
  <c r="AK515" i="1"/>
  <c r="AK150" i="1"/>
  <c r="AK1026" i="1"/>
  <c r="AK528" i="1"/>
  <c r="AK1174" i="1"/>
  <c r="AK467" i="1"/>
  <c r="AK529" i="1"/>
  <c r="AK1149" i="1"/>
  <c r="AK300" i="1"/>
  <c r="AK111" i="1"/>
  <c r="AK226" i="1"/>
  <c r="AK1117" i="1"/>
  <c r="AK360" i="1"/>
  <c r="AK268" i="1"/>
  <c r="AK1218" i="1"/>
  <c r="AK1186" i="1"/>
  <c r="AK199" i="1"/>
  <c r="AK531" i="1"/>
  <c r="AK482" i="1"/>
  <c r="AK1304" i="1"/>
  <c r="AK1214" i="1"/>
  <c r="AK104" i="1"/>
  <c r="AK162" i="1"/>
  <c r="AK219" i="1"/>
  <c r="AK489" i="1"/>
  <c r="AK1192" i="1"/>
  <c r="AK312" i="1"/>
  <c r="AK398" i="1"/>
  <c r="AK112" i="1"/>
  <c r="AK316" i="1"/>
  <c r="AK639" i="1"/>
  <c r="AK1382" i="1"/>
  <c r="AK173" i="1"/>
  <c r="AK1419" i="1"/>
  <c r="AK248" i="1"/>
  <c r="AK305" i="1"/>
  <c r="AK399" i="1"/>
  <c r="AK395" i="1"/>
  <c r="AK1189" i="1"/>
  <c r="AK427" i="1"/>
  <c r="AK1294" i="1"/>
  <c r="AK1230" i="1"/>
  <c r="AK1388" i="1"/>
  <c r="AK418" i="1"/>
  <c r="AK1067" i="1"/>
  <c r="AK115" i="1"/>
  <c r="AK245" i="1"/>
  <c r="AK389" i="1"/>
  <c r="AK1251" i="1"/>
  <c r="AK1196" i="1"/>
  <c r="AK163" i="1"/>
  <c r="AK1160" i="1"/>
  <c r="AK1421" i="1"/>
  <c r="AK1147" i="1"/>
  <c r="AK1348" i="1"/>
  <c r="AK1068" i="1"/>
  <c r="AK1407" i="1"/>
  <c r="AK1151" i="1"/>
  <c r="AK1157" i="1"/>
  <c r="AK1245" i="1"/>
  <c r="AK1434" i="1"/>
  <c r="AK147" i="1"/>
  <c r="AK1150" i="1"/>
  <c r="AK1291" i="1"/>
  <c r="AK485" i="1"/>
  <c r="AK462" i="1"/>
  <c r="AK1159" i="1"/>
  <c r="AK475" i="1"/>
  <c r="AK89" i="1"/>
  <c r="AK1329" i="1"/>
  <c r="AK210" i="1"/>
  <c r="AK169" i="1"/>
  <c r="AK1243" i="1"/>
  <c r="AK311" i="1"/>
  <c r="AK1176" i="1"/>
  <c r="AK1153" i="1"/>
  <c r="AK94" i="1"/>
  <c r="AK1124" i="1"/>
  <c r="AK125" i="1"/>
  <c r="AK1173" i="1"/>
  <c r="AK1056" i="1"/>
  <c r="AK236" i="1"/>
  <c r="AK339" i="1"/>
  <c r="AK1263" i="1"/>
  <c r="AK1440" i="1"/>
  <c r="AK143" i="1"/>
  <c r="AK161" i="1"/>
  <c r="AK220" i="1"/>
  <c r="AK466" i="1"/>
  <c r="AK1369" i="1"/>
  <c r="AK298" i="1"/>
  <c r="AK1162" i="1"/>
  <c r="AK391" i="1"/>
  <c r="AK396" i="1"/>
  <c r="AK368" i="1"/>
  <c r="AK373" i="1"/>
  <c r="AK1091" i="1"/>
  <c r="AK1178" i="1"/>
  <c r="AK1451" i="1"/>
  <c r="AK1044" i="1"/>
  <c r="AK1446" i="1"/>
  <c r="AK450" i="1"/>
  <c r="AK1222" i="1"/>
  <c r="AK1514" i="1"/>
  <c r="AK1515" i="1"/>
  <c r="AK1516" i="1"/>
  <c r="AK1517" i="1"/>
  <c r="AK1518" i="1"/>
  <c r="AK1519" i="1"/>
  <c r="AK1520" i="1"/>
  <c r="AK1521" i="1"/>
  <c r="AK1522" i="1"/>
  <c r="AK1523" i="1"/>
  <c r="AK1524" i="1"/>
  <c r="AK1525" i="1"/>
  <c r="AK1526" i="1"/>
  <c r="AK1527" i="1"/>
  <c r="AK1528" i="1"/>
  <c r="AK1529" i="1"/>
  <c r="AK1530" i="1"/>
  <c r="AK1531" i="1"/>
  <c r="AK1532" i="1"/>
  <c r="AK1533" i="1"/>
  <c r="AK1534" i="1"/>
  <c r="AK1535" i="1"/>
  <c r="AK1536" i="1"/>
  <c r="AK1537" i="1"/>
  <c r="AK1538" i="1"/>
  <c r="AK1539" i="1"/>
  <c r="AK1540" i="1"/>
  <c r="AK1541" i="1"/>
  <c r="AK1542" i="1"/>
  <c r="AK1543" i="1"/>
  <c r="AK1544" i="1"/>
  <c r="AK1545" i="1"/>
  <c r="AK1546" i="1"/>
  <c r="AK1547" i="1"/>
  <c r="AK1548" i="1"/>
  <c r="AK1549" i="1"/>
  <c r="AK1550" i="1"/>
  <c r="AK1551" i="1"/>
  <c r="AK1552" i="1"/>
  <c r="AK1553" i="1"/>
  <c r="AK1554" i="1"/>
  <c r="AK1555" i="1"/>
  <c r="AK1556" i="1"/>
  <c r="AK1557" i="1"/>
  <c r="AK1558" i="1"/>
  <c r="AK1559" i="1"/>
  <c r="AK1560" i="1"/>
  <c r="AK1561" i="1"/>
  <c r="AK1562" i="1"/>
  <c r="AK1563" i="1"/>
  <c r="AK1564" i="1"/>
  <c r="AK1565" i="1"/>
  <c r="AK1566" i="1"/>
  <c r="AK1567" i="1"/>
  <c r="AK1568" i="1"/>
  <c r="AK1569" i="1"/>
  <c r="AK294" i="1"/>
  <c r="AK1221" i="1"/>
  <c r="AK646" i="1"/>
  <c r="AK582" i="1"/>
  <c r="AK1063" i="1"/>
  <c r="AK411" i="1"/>
  <c r="AK410" i="1"/>
  <c r="AK71" i="1"/>
  <c r="AK632" i="1"/>
  <c r="AK430" i="1"/>
  <c r="AK72" i="1"/>
  <c r="AK426" i="1"/>
  <c r="AK595" i="1"/>
  <c r="AK235" i="1"/>
  <c r="AK1195" i="1"/>
  <c r="AK1201" i="1"/>
  <c r="AK116" i="1"/>
  <c r="AK1302" i="1"/>
  <c r="AK349" i="1"/>
  <c r="AK449" i="1"/>
  <c r="AK1288" i="1"/>
  <c r="AK100" i="1"/>
  <c r="AK1238" i="1"/>
  <c r="AK1275" i="1"/>
  <c r="AK438" i="1"/>
  <c r="AK1248" i="1"/>
  <c r="AK281" i="1"/>
  <c r="AK1161" i="1"/>
  <c r="AK189" i="1"/>
  <c r="AK1109" i="1"/>
  <c r="AK1110" i="1"/>
  <c r="AK187" i="1"/>
  <c r="AK501" i="1"/>
  <c r="AK394" i="1"/>
  <c r="AK460" i="1"/>
  <c r="AK543" i="1"/>
  <c r="AK468" i="1"/>
  <c r="AK1121" i="1"/>
  <c r="AK637" i="1"/>
  <c r="AK1327" i="1"/>
  <c r="AK521" i="1"/>
  <c r="AK1365" i="1"/>
  <c r="AK502" i="1"/>
  <c r="AK453" i="1"/>
  <c r="AK1206" i="1"/>
  <c r="AK524" i="1"/>
  <c r="AK578" i="1"/>
  <c r="AK457" i="1"/>
  <c r="AK507" i="1"/>
  <c r="AK181" i="1"/>
  <c r="AK547" i="1"/>
  <c r="AK96" i="1"/>
  <c r="AK975" i="1"/>
  <c r="AK1241" i="1"/>
  <c r="AK1379" i="1"/>
  <c r="AK1349" i="1"/>
  <c r="AK1424" i="1"/>
  <c r="AK308" i="1"/>
  <c r="AK1184" i="1"/>
  <c r="AK432" i="1"/>
  <c r="AK108" i="1"/>
  <c r="AK124" i="1"/>
  <c r="AK1154" i="1"/>
  <c r="AK403" i="1"/>
  <c r="AK144" i="1"/>
  <c r="AK1014" i="1"/>
  <c r="AK1073" i="1"/>
  <c r="AK591" i="1"/>
  <c r="AK455" i="1"/>
  <c r="AK257" i="1"/>
  <c r="AK383" i="1"/>
  <c r="AK1171" i="1"/>
  <c r="AK1240" i="1"/>
  <c r="AK1401" i="1"/>
  <c r="AK551" i="1"/>
  <c r="AK1003" i="1"/>
  <c r="AK1220" i="1"/>
  <c r="AK1393" i="1"/>
  <c r="AK1125" i="1"/>
  <c r="AK495" i="1"/>
  <c r="AK155" i="1"/>
  <c r="AK214" i="1"/>
  <c r="AK1074" i="1"/>
  <c r="AK1429" i="1"/>
  <c r="AK1190" i="1"/>
  <c r="AK1237" i="1"/>
  <c r="AK160" i="1"/>
  <c r="AK1320" i="1"/>
  <c r="AK520" i="1"/>
  <c r="AK970" i="1"/>
  <c r="AK1129" i="1"/>
  <c r="AK1065" i="1"/>
  <c r="AK1300" i="1"/>
  <c r="AK417" i="1"/>
  <c r="AK1060" i="1"/>
  <c r="AK209" i="1"/>
  <c r="AK1103" i="1"/>
  <c r="AK1219" i="1"/>
  <c r="AK1450" i="1"/>
  <c r="AK602" i="1"/>
  <c r="AK461" i="1"/>
  <c r="AK423" i="1"/>
  <c r="AK648" i="1"/>
  <c r="AK1276" i="1"/>
  <c r="AK1227" i="1"/>
  <c r="AK612" i="1"/>
  <c r="AK1405" i="1"/>
  <c r="AK1080" i="1"/>
  <c r="AK513" i="1"/>
  <c r="AK1197" i="1"/>
  <c r="AK363" i="1"/>
  <c r="AK1244" i="1"/>
  <c r="AK1046" i="1"/>
  <c r="AK1239" i="1"/>
  <c r="AK401" i="1"/>
  <c r="AK610" i="1"/>
  <c r="AK1047" i="1"/>
  <c r="AK626" i="1"/>
  <c r="AK1426" i="1"/>
  <c r="AK152" i="1"/>
  <c r="AK275" i="1"/>
  <c r="AK1127" i="1"/>
  <c r="AK1146" i="1"/>
  <c r="AK516" i="1"/>
  <c r="AK128" i="1"/>
  <c r="AK172" i="1"/>
  <c r="AK1035" i="1"/>
  <c r="AK1246" i="1"/>
  <c r="AK442" i="1"/>
  <c r="AK621" i="1"/>
  <c r="AK1278" i="1"/>
  <c r="AK1140" i="1"/>
  <c r="AK1102" i="1"/>
  <c r="AK499" i="1"/>
  <c r="AK573" i="1"/>
  <c r="AK996" i="1"/>
  <c r="AK1168" i="1"/>
  <c r="AK1075" i="1"/>
  <c r="AK1425" i="1"/>
  <c r="AK198" i="1"/>
  <c r="AK474" i="1"/>
  <c r="AK494" i="1"/>
  <c r="AK246" i="1"/>
  <c r="AK1343" i="1"/>
  <c r="AK1258" i="1"/>
  <c r="AK1188" i="1"/>
  <c r="AK509" i="1"/>
  <c r="AK439" i="1"/>
  <c r="AK284" i="1"/>
  <c r="AK1311" i="1"/>
  <c r="AK1247" i="1"/>
  <c r="AK1384" i="1"/>
  <c r="AK491" i="1"/>
  <c r="AK433" i="1"/>
  <c r="AK272" i="1"/>
  <c r="AK561" i="1"/>
  <c r="AK537" i="1"/>
  <c r="AK174" i="1"/>
  <c r="AK1082" i="1"/>
  <c r="AK133" i="1"/>
  <c r="AK669" i="1"/>
  <c r="AK165" i="1"/>
  <c r="AK416" i="1"/>
  <c r="AK585" i="1"/>
  <c r="AK1359" i="1"/>
  <c r="AK1096" i="1"/>
  <c r="AK1292" i="1"/>
  <c r="AK188" i="1"/>
  <c r="AK385" i="1"/>
  <c r="AK1324" i="1"/>
  <c r="AK1097" i="1"/>
  <c r="AK323" i="1"/>
  <c r="AK140" i="1"/>
  <c r="AK503" i="1"/>
  <c r="AK1193" i="1"/>
  <c r="AK1112" i="1"/>
  <c r="AK1042" i="1"/>
  <c r="AK1191" i="1"/>
  <c r="AK519" i="1"/>
  <c r="AK1367" i="1"/>
  <c r="AK1309" i="1"/>
  <c r="AK1208" i="1"/>
  <c r="AK1054" i="1"/>
  <c r="AK479" i="1"/>
  <c r="AK1116" i="1"/>
  <c r="AK1281" i="1"/>
  <c r="AK587" i="1"/>
  <c r="AK484" i="1"/>
  <c r="AK1062" i="1"/>
  <c r="AK1164" i="1"/>
  <c r="AK1138" i="1"/>
  <c r="AK352" i="1"/>
  <c r="AK1145" i="1"/>
  <c r="AK1087" i="1"/>
  <c r="AK1058" i="1"/>
  <c r="AK525" i="1"/>
  <c r="AK291" i="1"/>
  <c r="AK176" i="1"/>
  <c r="AK1217" i="1"/>
  <c r="AK623" i="1"/>
  <c r="AK1135" i="1"/>
  <c r="AK1137" i="1"/>
  <c r="AK1114" i="1"/>
  <c r="AK488" i="1"/>
  <c r="AK351" i="1"/>
  <c r="AK677" i="1"/>
  <c r="AK558" i="1"/>
  <c r="AK157" i="1"/>
  <c r="AK523" i="1"/>
  <c r="AK1418" i="1"/>
  <c r="AK206" i="1"/>
  <c r="AK604" i="1"/>
  <c r="AK454" i="1"/>
  <c r="AK998" i="1"/>
  <c r="AK997" i="1"/>
  <c r="AK589" i="1"/>
  <c r="AK918" i="1"/>
  <c r="AK464" i="1"/>
  <c r="AK1106" i="1"/>
  <c r="AK337" i="1"/>
  <c r="AK1182" i="1"/>
  <c r="AK932" i="1"/>
  <c r="AK493" i="1"/>
  <c r="AK535" i="1"/>
  <c r="AK276" i="1"/>
  <c r="AK576" i="1"/>
  <c r="AK293" i="1"/>
  <c r="AK1272" i="1"/>
  <c r="AK605" i="1"/>
  <c r="AK662" i="1"/>
  <c r="AK1141" i="1"/>
  <c r="AK1031" i="1"/>
  <c r="AK343" i="1"/>
  <c r="AK636" i="1"/>
  <c r="AK362" i="1"/>
  <c r="AK341" i="1"/>
  <c r="AK728" i="1"/>
  <c r="AK1200" i="1"/>
  <c r="AK256" i="1"/>
  <c r="AK290" i="1"/>
  <c r="AK1185" i="1"/>
  <c r="AK649" i="1"/>
  <c r="AK265" i="1"/>
  <c r="AK1175" i="1"/>
  <c r="AK1232" i="1"/>
  <c r="AK353" i="1"/>
  <c r="AK1298" i="1"/>
  <c r="AK549" i="1"/>
  <c r="AK1158" i="1"/>
  <c r="AK1090" i="1"/>
  <c r="AK657" i="1"/>
  <c r="AK1009" i="1"/>
  <c r="AK592" i="1"/>
  <c r="AK986" i="1"/>
  <c r="AK1277" i="1"/>
  <c r="AK1202" i="1"/>
  <c r="AK538" i="1"/>
  <c r="AK1338" i="1"/>
  <c r="AK1261" i="1"/>
  <c r="AK319" i="1"/>
  <c r="AK354" i="1"/>
  <c r="AK355" i="1"/>
  <c r="AK661" i="1"/>
  <c r="AK1048" i="1"/>
  <c r="AK738" i="1"/>
  <c r="AK1323" i="1"/>
  <c r="AK563" i="1"/>
  <c r="AK1017" i="1"/>
  <c r="AK617" i="1"/>
  <c r="AK1335" i="1"/>
  <c r="AK1310" i="1"/>
  <c r="AK1285" i="1"/>
  <c r="AK1265" i="1"/>
  <c r="AK182" i="1"/>
  <c r="AK683" i="1"/>
  <c r="AK544" i="1"/>
  <c r="AK178" i="1"/>
  <c r="AK992" i="1"/>
  <c r="AK409" i="1"/>
  <c r="AK1023" i="1"/>
  <c r="AK615" i="1"/>
  <c r="AK1122" i="1"/>
  <c r="AK508" i="1"/>
  <c r="AK526" i="1"/>
  <c r="AK415" i="1"/>
  <c r="AK570" i="1"/>
  <c r="AK654" i="1"/>
  <c r="AK613" i="1"/>
  <c r="AK1107" i="1"/>
  <c r="AK991" i="1"/>
  <c r="AK267" i="1"/>
  <c r="AK225" i="1"/>
  <c r="AK486" i="1"/>
  <c r="AK514" i="1"/>
  <c r="AK590" i="1"/>
  <c r="AK584" i="1"/>
  <c r="AK1069" i="1"/>
  <c r="AK297" i="1"/>
  <c r="AK987" i="1"/>
  <c r="AK1041" i="1"/>
  <c r="AK1050" i="1"/>
  <c r="AK598" i="1"/>
  <c r="AK1038" i="1"/>
  <c r="AK943" i="1"/>
  <c r="AK607" i="1"/>
  <c r="AK593" i="1"/>
  <c r="AK655" i="1"/>
  <c r="AK1005" i="1"/>
  <c r="AK1072" i="1"/>
  <c r="AK428" i="1"/>
  <c r="AK296" i="1"/>
  <c r="AK1071" i="1"/>
  <c r="AK653" i="1"/>
  <c r="AK1089" i="1"/>
  <c r="AK1028" i="1"/>
  <c r="AK620" i="1"/>
  <c r="AK317" i="1"/>
  <c r="AK608" i="1"/>
  <c r="AK1076" i="1"/>
  <c r="AK1040" i="1"/>
  <c r="AK660" i="1"/>
  <c r="AK315" i="1"/>
  <c r="AK1011" i="1"/>
  <c r="AK564" i="1"/>
  <c r="AK283" i="1"/>
  <c r="AK650" i="1"/>
  <c r="AK1101" i="1"/>
  <c r="AK631" i="1"/>
  <c r="AK1167" i="1"/>
  <c r="AK366" i="1"/>
  <c r="AK1177" i="1"/>
  <c r="AK967" i="1"/>
  <c r="AK303" i="1"/>
  <c r="AK1306" i="1"/>
  <c r="AK477" i="1"/>
  <c r="AK870" i="1"/>
  <c r="AK627" i="1"/>
  <c r="AK194" i="1"/>
  <c r="AK1108" i="1"/>
  <c r="AK1295" i="1"/>
  <c r="AK651" i="1"/>
  <c r="AK1070" i="1"/>
  <c r="AK376" i="1"/>
  <c r="AK530" i="1"/>
  <c r="AK1105" i="1"/>
  <c r="AK472" i="1"/>
  <c r="AK693" i="1"/>
  <c r="AK1397" i="1"/>
  <c r="AK954" i="1"/>
  <c r="AK1088" i="1"/>
  <c r="AK557" i="1"/>
  <c r="AK1132" i="1"/>
  <c r="AK304" i="1"/>
  <c r="AK1254" i="1"/>
  <c r="AK1079" i="1"/>
  <c r="AK435" i="1"/>
  <c r="AK1095" i="1"/>
  <c r="AK405" i="1"/>
  <c r="AK446" i="1"/>
  <c r="AK963" i="1"/>
  <c r="AK480" i="1"/>
  <c r="AK497" i="1"/>
  <c r="AK1004" i="1"/>
  <c r="AK505" i="1"/>
  <c r="AK1098" i="1"/>
  <c r="AK1120" i="1"/>
  <c r="AK419" i="1"/>
  <c r="AK264" i="1"/>
  <c r="AK696" i="1"/>
  <c r="AK969" i="1"/>
  <c r="AK1020" i="1"/>
  <c r="AK506" i="1"/>
  <c r="AK641" i="1"/>
  <c r="AK1037" i="1"/>
  <c r="AK369" i="1"/>
  <c r="AK1051" i="1"/>
  <c r="AK478" i="1"/>
  <c r="AK213" i="1"/>
  <c r="AK1085" i="1"/>
  <c r="AK939" i="1"/>
  <c r="AK1036" i="1"/>
  <c r="AK546" i="1"/>
  <c r="AK565" i="1"/>
  <c r="AK579" i="1"/>
  <c r="AK456" i="1"/>
  <c r="AK1015" i="1"/>
  <c r="AK328" i="1"/>
  <c r="AK1055" i="1"/>
  <c r="AK668" i="1"/>
  <c r="AK717" i="1"/>
  <c r="AK414" i="1"/>
  <c r="AK673" i="1"/>
  <c r="AK1136" i="1"/>
  <c r="AK577" i="1"/>
  <c r="AK994" i="1"/>
  <c r="AK682" i="1"/>
  <c r="AK1032" i="1"/>
  <c r="AK1180" i="1"/>
  <c r="AK542" i="1"/>
  <c r="AK1252" i="1"/>
  <c r="AK1016" i="1"/>
  <c r="AK346" i="1"/>
  <c r="AK1249" i="1"/>
  <c r="AK1024" i="1"/>
  <c r="AK1266" i="1"/>
  <c r="AK370" i="1"/>
  <c r="AK1165" i="1"/>
  <c r="AK977" i="1"/>
  <c r="AK962" i="1"/>
  <c r="AK635" i="1"/>
  <c r="AK1029" i="1"/>
  <c r="AK957" i="1"/>
  <c r="AK572" i="1"/>
  <c r="AK230" i="1"/>
  <c r="AK386" i="1"/>
  <c r="AK630" i="1"/>
  <c r="AK1008" i="1"/>
  <c r="AK618" i="1"/>
  <c r="AK1081" i="1"/>
  <c r="AK1001" i="1"/>
  <c r="AK936" i="1"/>
  <c r="AK672" i="1"/>
  <c r="AK1236" i="1"/>
  <c r="AK1022" i="1"/>
  <c r="AK1123" i="1"/>
  <c r="AK644" i="1"/>
  <c r="AK609" i="1"/>
  <c r="AK959" i="1"/>
  <c r="AK724" i="1"/>
  <c r="AK1013" i="1"/>
  <c r="AK1308" i="1"/>
  <c r="AK989" i="1"/>
  <c r="AK1019" i="1"/>
  <c r="AK1043" i="1"/>
  <c r="AK937" i="1"/>
  <c r="AK571" i="1"/>
  <c r="AK1148" i="1"/>
  <c r="AK690" i="1"/>
  <c r="AK616" i="1"/>
  <c r="AK1086" i="1"/>
  <c r="AK947" i="1"/>
  <c r="AK567" i="1"/>
  <c r="AK674" i="1"/>
  <c r="AK367" i="1"/>
  <c r="AK400" i="1"/>
  <c r="AK898" i="1"/>
  <c r="AK1059" i="1"/>
  <c r="AK710" i="1"/>
  <c r="AK1000" i="1"/>
  <c r="AK1083" i="1"/>
  <c r="AK958" i="1"/>
  <c r="AK1061" i="1"/>
  <c r="AK671" i="1"/>
  <c r="AK1104" i="1"/>
  <c r="AK471" i="1"/>
  <c r="AK704" i="1"/>
  <c r="AK995" i="1"/>
  <c r="AK622" i="1"/>
  <c r="AK1053" i="1"/>
  <c r="AK348" i="1"/>
  <c r="AK1187" i="1"/>
  <c r="AK729" i="1"/>
  <c r="AK1347" i="1"/>
  <c r="AK737" i="1"/>
  <c r="AK574" i="1"/>
  <c r="AK287" i="1"/>
  <c r="AK606" i="1"/>
  <c r="AK588" i="1"/>
  <c r="AK714" i="1"/>
  <c r="AK1039" i="1"/>
  <c r="AK652" i="1"/>
  <c r="AK999" i="1"/>
  <c r="AK885" i="1"/>
  <c r="AK927" i="1"/>
  <c r="AK941" i="1"/>
  <c r="AK940" i="1"/>
  <c r="AK539" i="1"/>
  <c r="AK981" i="1"/>
  <c r="AK517" i="1"/>
  <c r="AK614" i="1"/>
  <c r="AK481" i="1"/>
  <c r="AK1034" i="1"/>
  <c r="AK568" i="1"/>
  <c r="AK675" i="1"/>
  <c r="AK541" i="1"/>
  <c r="AK335" i="1"/>
  <c r="AK666" i="1"/>
  <c r="AK976" i="1"/>
  <c r="AK667" i="1"/>
  <c r="AK684" i="1"/>
  <c r="AK978" i="1"/>
  <c r="AK968" i="1"/>
  <c r="AK1007" i="1"/>
  <c r="AK757" i="1"/>
  <c r="AK1199" i="1"/>
  <c r="AK945" i="1"/>
  <c r="AK949" i="1"/>
  <c r="AK974" i="1"/>
  <c r="AK562" i="1"/>
  <c r="AK934" i="1"/>
  <c r="AK966" i="1"/>
  <c r="AK670" i="1"/>
  <c r="AK1012" i="1"/>
  <c r="AK1006" i="1"/>
  <c r="AK916" i="1"/>
  <c r="AK429" i="1"/>
  <c r="AK1049" i="1"/>
  <c r="AK325" i="1"/>
  <c r="AK659" i="1"/>
  <c r="AK931" i="1"/>
  <c r="AK703" i="1"/>
  <c r="AK656" i="1"/>
  <c r="AK700" i="1"/>
  <c r="AK664" i="1"/>
  <c r="AK982" i="1"/>
  <c r="AK1002" i="1"/>
  <c r="AK476" i="1"/>
  <c r="AK330" i="1"/>
  <c r="AK611" i="1"/>
  <c r="AK1018" i="1"/>
  <c r="AK903" i="1"/>
  <c r="AK583" i="1"/>
  <c r="AK758" i="1"/>
  <c r="AK397" i="1"/>
  <c r="AK922" i="1"/>
  <c r="AK318" i="1"/>
  <c r="AK599" i="1"/>
  <c r="AK701" i="1"/>
  <c r="AK985" i="1"/>
  <c r="AK638" i="1"/>
  <c r="AK511" i="1"/>
  <c r="AK920" i="1"/>
  <c r="AK915" i="1"/>
  <c r="AK1021" i="1"/>
  <c r="AK698" i="1"/>
  <c r="AK956" i="1"/>
  <c r="AK980" i="1"/>
  <c r="AK889" i="1"/>
  <c r="AK1078" i="1"/>
  <c r="AK658" i="1"/>
  <c r="AK720" i="1"/>
  <c r="AK692" i="1"/>
  <c r="AK422" i="1"/>
  <c r="AK979" i="1"/>
  <c r="AK687" i="1"/>
  <c r="AK1134" i="1"/>
  <c r="AK681" i="1"/>
  <c r="AK716" i="1"/>
  <c r="AK540" i="1"/>
  <c r="AK699" i="1"/>
  <c r="AK695" i="1"/>
  <c r="AK600" i="1"/>
  <c r="AK536" i="1"/>
  <c r="AK913" i="1"/>
  <c r="AK971" i="1"/>
  <c r="AK1030" i="1"/>
  <c r="AK642" i="1"/>
  <c r="AK733" i="1"/>
  <c r="AK910" i="1"/>
  <c r="AK942" i="1"/>
  <c r="AK908" i="1"/>
  <c r="AK1279" i="1"/>
  <c r="AK948" i="1"/>
  <c r="AK972" i="1"/>
  <c r="AK665" i="1"/>
  <c r="AK1064" i="1"/>
  <c r="AK709" i="1"/>
  <c r="AK678" i="1"/>
  <c r="AK663" i="1"/>
  <c r="AK634" i="1"/>
  <c r="AK886" i="1"/>
  <c r="AK961" i="1"/>
  <c r="AK925" i="1"/>
  <c r="AK1144" i="1"/>
  <c r="AK532" i="1"/>
  <c r="AK575" i="1"/>
  <c r="AK951" i="1"/>
  <c r="AK580" i="1"/>
  <c r="AK1213" i="1"/>
  <c r="AK742" i="1"/>
  <c r="AK730" i="1"/>
  <c r="AK719" i="1"/>
  <c r="AK899" i="1"/>
  <c r="AK930" i="1"/>
  <c r="AK1131" i="1"/>
  <c r="AK624" i="1"/>
  <c r="AK891" i="1"/>
  <c r="AK581" i="1"/>
  <c r="AK596" i="1"/>
  <c r="AK732" i="1"/>
  <c r="AK711" i="1"/>
  <c r="AK900" i="1"/>
  <c r="AK387" i="1"/>
  <c r="AK909" i="1"/>
  <c r="AK883" i="1"/>
  <c r="AK647" i="1"/>
  <c r="AK865" i="1"/>
  <c r="AK894" i="1"/>
  <c r="AK640" i="1"/>
  <c r="AK953" i="1"/>
  <c r="AK777" i="1"/>
  <c r="AK993" i="1"/>
  <c r="AK739" i="1"/>
  <c r="AK553" i="1"/>
  <c r="AK750" i="1"/>
  <c r="AK452" i="1"/>
  <c r="AK748" i="1"/>
  <c r="AK550" i="1"/>
  <c r="AK1010" i="1"/>
  <c r="AK926" i="1"/>
  <c r="AK643" i="1"/>
  <c r="AK912" i="1"/>
  <c r="AK911" i="1"/>
  <c r="AK601" i="1"/>
  <c r="AK882" i="1"/>
  <c r="AK560" i="1"/>
  <c r="AK988" i="1"/>
  <c r="AK866" i="1"/>
  <c r="AK1142" i="1"/>
  <c r="AK1066" i="1"/>
  <c r="AK964" i="1"/>
  <c r="AK890" i="1"/>
  <c r="AK712" i="1"/>
  <c r="AK888" i="1"/>
  <c r="AK425" i="1"/>
  <c r="AK603" i="1"/>
  <c r="AK619" i="1"/>
  <c r="AK743" i="1"/>
  <c r="AK906" i="1"/>
  <c r="AK773" i="1"/>
  <c r="AK740" i="1"/>
  <c r="AK713" i="1"/>
  <c r="AK633" i="1"/>
  <c r="AK548" i="1"/>
  <c r="AK928" i="1"/>
  <c r="AK676" i="1"/>
  <c r="AK896" i="1"/>
  <c r="AK702" i="1"/>
  <c r="AK707" i="1"/>
  <c r="AK875" i="1"/>
  <c r="AK983" i="1"/>
  <c r="AK921" i="1"/>
  <c r="AK744" i="1"/>
  <c r="AK688" i="1"/>
  <c r="AK741" i="1"/>
  <c r="AK727" i="1"/>
  <c r="AK965" i="1"/>
  <c r="AK680" i="1"/>
  <c r="AK1126" i="1"/>
  <c r="AK645" i="1"/>
  <c r="AK760" i="1"/>
  <c r="AK734" i="1"/>
  <c r="AK754" i="1"/>
  <c r="AK685" i="1"/>
  <c r="AK749" i="1"/>
  <c r="AK952" i="1"/>
  <c r="AK881" i="1"/>
  <c r="AK746" i="1"/>
  <c r="AK858" i="1"/>
  <c r="AK705" i="1"/>
  <c r="AK510" i="1"/>
  <c r="AK907" i="1"/>
  <c r="AK751" i="1"/>
  <c r="AK929" i="1"/>
  <c r="AK946" i="1"/>
  <c r="AK722" i="1"/>
  <c r="AK855" i="1"/>
  <c r="AK1045" i="1"/>
  <c r="AK767" i="1"/>
  <c r="AK487" i="1"/>
  <c r="AK1052" i="1"/>
  <c r="AK721" i="1"/>
  <c r="AK862" i="1"/>
  <c r="AK861" i="1"/>
  <c r="AK1092" i="1"/>
  <c r="AK756" i="1"/>
  <c r="AK892" i="1"/>
  <c r="AK597" i="1"/>
  <c r="AK893" i="1"/>
  <c r="AK686" i="1"/>
  <c r="AK874" i="1"/>
  <c r="AK586" i="1"/>
  <c r="AK726" i="1"/>
  <c r="AK735" i="1"/>
  <c r="AK718" i="1"/>
  <c r="AK594" i="1"/>
  <c r="AK759" i="1"/>
  <c r="AK786" i="1"/>
  <c r="AK848" i="1"/>
  <c r="AK755" i="1"/>
  <c r="AK689" i="1"/>
  <c r="AK990" i="1"/>
  <c r="AK775" i="1"/>
  <c r="AK923" i="1"/>
  <c r="AK1094" i="1"/>
  <c r="AK706" i="1"/>
  <c r="AK766" i="1"/>
  <c r="AK764" i="1"/>
  <c r="AK771" i="1"/>
  <c r="AK924" i="1"/>
  <c r="AK902" i="1"/>
  <c r="AK955" i="1"/>
  <c r="AK725" i="1"/>
  <c r="AK933" i="1"/>
  <c r="AK984" i="1"/>
  <c r="AK715" i="1"/>
  <c r="AK877" i="1"/>
  <c r="AK697" i="1"/>
  <c r="AK895" i="1"/>
  <c r="AK917" i="1"/>
  <c r="AK878" i="1"/>
  <c r="AK904" i="1"/>
  <c r="AK897" i="1"/>
  <c r="AK556" i="1"/>
  <c r="AK869" i="1"/>
  <c r="AK784" i="1"/>
  <c r="AK694" i="1"/>
  <c r="AK745" i="1"/>
  <c r="AK950" i="1"/>
  <c r="AK871" i="1"/>
  <c r="AK859" i="1"/>
  <c r="AK856" i="1"/>
  <c r="AK762" i="1"/>
  <c r="AK960" i="1"/>
  <c r="AK872" i="1"/>
  <c r="AK873" i="1"/>
  <c r="AK914" i="1"/>
  <c r="AK853" i="1"/>
  <c r="AK884" i="1"/>
  <c r="AK763" i="1"/>
  <c r="AK761" i="1"/>
  <c r="AK887" i="1"/>
  <c r="AK880" i="1"/>
  <c r="AK905" i="1"/>
  <c r="AK857" i="1"/>
  <c r="AK769" i="1"/>
  <c r="AK944" i="1"/>
  <c r="AK938" i="1"/>
  <c r="AK691" i="1"/>
  <c r="AK879" i="1"/>
  <c r="AK736" i="1"/>
  <c r="AK708" i="1"/>
  <c r="AK863" i="1"/>
  <c r="AK973" i="1"/>
  <c r="AK747" i="1"/>
  <c r="AK781" i="1"/>
  <c r="AK868" i="1"/>
  <c r="AK860" i="1"/>
  <c r="AK772" i="1"/>
  <c r="AK774" i="1"/>
  <c r="AK753" i="1"/>
  <c r="AK723" i="1"/>
  <c r="AK782" i="1"/>
  <c r="AK778" i="1"/>
  <c r="AK768" i="1"/>
  <c r="AK935" i="1"/>
  <c r="AK847" i="1"/>
  <c r="AK794" i="1"/>
  <c r="AK876" i="1"/>
  <c r="AK919" i="1"/>
  <c r="AK787" i="1"/>
  <c r="AK851" i="1"/>
  <c r="AK901" i="1"/>
  <c r="AK845" i="1"/>
  <c r="AK765" i="1"/>
  <c r="AK788" i="1"/>
  <c r="AK849" i="1"/>
  <c r="AK789" i="1"/>
  <c r="AK780" i="1"/>
  <c r="AK864" i="1"/>
  <c r="AK803" i="1"/>
  <c r="AK783" i="1"/>
  <c r="AK785" i="1"/>
  <c r="AK752" i="1"/>
  <c r="AK796" i="1"/>
  <c r="AK801" i="1"/>
  <c r="AK850" i="1"/>
  <c r="AK804" i="1"/>
  <c r="AK790" i="1"/>
  <c r="AK854" i="1"/>
  <c r="AK843" i="1"/>
  <c r="AK805" i="1"/>
  <c r="AK791" i="1"/>
  <c r="AK776" i="1"/>
  <c r="AK846" i="1"/>
  <c r="AK798" i="1"/>
  <c r="AK731" i="1"/>
  <c r="AK797" i="1"/>
  <c r="AK806" i="1"/>
  <c r="AK779" i="1"/>
  <c r="AK793" i="1"/>
  <c r="AK795" i="1"/>
  <c r="AK792" i="1"/>
  <c r="AK802" i="1"/>
  <c r="AK809" i="1"/>
  <c r="AK844" i="1"/>
  <c r="AK841" i="1"/>
  <c r="AK842" i="1"/>
  <c r="AK867" i="1"/>
  <c r="AK838" i="1"/>
  <c r="AK852" i="1"/>
  <c r="AK799" i="1"/>
  <c r="AK836" i="1"/>
  <c r="AK770" i="1"/>
  <c r="AK840" i="1"/>
  <c r="AK835" i="1"/>
  <c r="AK808" i="1"/>
  <c r="AK839" i="1"/>
  <c r="AK812" i="1"/>
  <c r="AK833" i="1"/>
  <c r="AK811" i="1"/>
  <c r="AK810" i="1"/>
  <c r="AK814" i="1"/>
  <c r="AK837" i="1"/>
  <c r="AK800" i="1"/>
  <c r="AK829" i="1"/>
  <c r="AK832" i="1"/>
  <c r="AK830" i="1"/>
  <c r="AK834" i="1"/>
  <c r="AK813" i="1"/>
  <c r="AK815" i="1"/>
  <c r="AK807" i="1"/>
  <c r="AK825" i="1"/>
  <c r="AK826" i="1"/>
  <c r="AK817" i="1"/>
  <c r="AK831" i="1"/>
  <c r="AK828" i="1"/>
  <c r="AK818" i="1"/>
  <c r="AK824" i="1"/>
  <c r="AK827" i="1"/>
  <c r="AK823" i="1"/>
  <c r="AK819" i="1"/>
  <c r="AK816" i="1"/>
  <c r="AK822" i="1"/>
  <c r="AK820" i="1"/>
  <c r="AK821" i="1"/>
  <c r="AK1570" i="1"/>
  <c r="AK1571" i="1"/>
  <c r="AK1572" i="1"/>
  <c r="AK1573" i="1"/>
  <c r="AK1574" i="1"/>
  <c r="AK1575" i="1"/>
  <c r="AK1576" i="1"/>
  <c r="AK1577" i="1"/>
  <c r="AK1578" i="1"/>
  <c r="AK240" i="1"/>
  <c r="AK67" i="1"/>
  <c r="AK66" i="1"/>
  <c r="AK65" i="1"/>
  <c r="AK64" i="1"/>
  <c r="AK63" i="1"/>
  <c r="AK62" i="1"/>
  <c r="AK61" i="1"/>
  <c r="AK60" i="1"/>
  <c r="AK59" i="1"/>
  <c r="AK58" i="1"/>
  <c r="AK57" i="1"/>
  <c r="AK56" i="1"/>
  <c r="AK55" i="1"/>
  <c r="AK54" i="1"/>
  <c r="AK53" i="1"/>
  <c r="AK52" i="1"/>
  <c r="AK51" i="1"/>
  <c r="AK50" i="1"/>
  <c r="AK47" i="1"/>
  <c r="AK48" i="1"/>
  <c r="AK49" i="1"/>
  <c r="AK68" i="1"/>
  <c r="AK9" i="1"/>
  <c r="AK10" i="1"/>
  <c r="AK5" i="1"/>
  <c r="AK6" i="1"/>
  <c r="AK7" i="1"/>
  <c r="AK8" i="1"/>
  <c r="AK11" i="1"/>
  <c r="AK12" i="1"/>
  <c r="AK13" i="1"/>
  <c r="AK14" i="1"/>
  <c r="AK15" i="1"/>
  <c r="AK16" i="1"/>
  <c r="AK17" i="1"/>
  <c r="AK18" i="1"/>
  <c r="AK19" i="1"/>
  <c r="AK20" i="1"/>
  <c r="AK21" i="1"/>
  <c r="AK22" i="1"/>
  <c r="AK23" i="1"/>
  <c r="AK24" i="1"/>
  <c r="AK25" i="1"/>
  <c r="AK26" i="1"/>
  <c r="AK27" i="1"/>
  <c r="AK28" i="1"/>
  <c r="AK29" i="1"/>
  <c r="AK30" i="1"/>
  <c r="AK31" i="1"/>
  <c r="AK32" i="1"/>
  <c r="AK33" i="1"/>
  <c r="AK34" i="1"/>
  <c r="AK35" i="1"/>
  <c r="AK36" i="1"/>
  <c r="AK37" i="1"/>
  <c r="AK38" i="1"/>
  <c r="AK39" i="1"/>
  <c r="AK40" i="1"/>
  <c r="AK41" i="1"/>
  <c r="AK42" i="1"/>
  <c r="AK43" i="1"/>
  <c r="AK44" i="1"/>
  <c r="AK45" i="1"/>
  <c r="AK4" i="1"/>
  <c r="AK62" i="2"/>
  <c r="AK63" i="2"/>
  <c r="AK64" i="2"/>
  <c r="AK65" i="2"/>
  <c r="AK66" i="2"/>
  <c r="AK67" i="2"/>
  <c r="AK68" i="2"/>
  <c r="AK69" i="2"/>
  <c r="AK70" i="2"/>
  <c r="AK71" i="2"/>
  <c r="AK72" i="2"/>
  <c r="AK73" i="2"/>
  <c r="AK74" i="2"/>
  <c r="AK75" i="2"/>
  <c r="AK76" i="2"/>
  <c r="AK77" i="2"/>
  <c r="AK78" i="2"/>
  <c r="AK79" i="2"/>
  <c r="AK80" i="2"/>
  <c r="AK81" i="2"/>
  <c r="AK82" i="2"/>
  <c r="AK83" i="2"/>
  <c r="AK84" i="2"/>
  <c r="AK85" i="2"/>
  <c r="AK86" i="2"/>
  <c r="AK87" i="2"/>
  <c r="AK88" i="2"/>
  <c r="AK89" i="2"/>
  <c r="AK90" i="2"/>
  <c r="AK91" i="2"/>
  <c r="AK92" i="2"/>
  <c r="AK93" i="2"/>
  <c r="AK94" i="2"/>
  <c r="AK95" i="2"/>
  <c r="AK96" i="2"/>
  <c r="AK97" i="2"/>
  <c r="AK98" i="2"/>
  <c r="AK99" i="2"/>
  <c r="AK100" i="2"/>
  <c r="AK101" i="2"/>
  <c r="AK102" i="2"/>
  <c r="AK103" i="2"/>
  <c r="AK104" i="2"/>
  <c r="AK105" i="2"/>
  <c r="AK106" i="2"/>
  <c r="AK107" i="2"/>
  <c r="AK108" i="2"/>
  <c r="AK109" i="2"/>
  <c r="AK110" i="2"/>
  <c r="AK111" i="2"/>
  <c r="AK112" i="2"/>
  <c r="AK113" i="2"/>
  <c r="AK114" i="2"/>
  <c r="AK115" i="2"/>
  <c r="AK116" i="2"/>
  <c r="AK117" i="2"/>
  <c r="AK118" i="2"/>
  <c r="AK119" i="2"/>
  <c r="AK120" i="2"/>
  <c r="AK121" i="2"/>
  <c r="AK122" i="2"/>
  <c r="AK123" i="2"/>
  <c r="AK124" i="2"/>
  <c r="AK125" i="2"/>
  <c r="AK126" i="2"/>
  <c r="AK127" i="2"/>
  <c r="AK128" i="2"/>
  <c r="AK129" i="2"/>
  <c r="AK130" i="2"/>
  <c r="AK131" i="2"/>
  <c r="AK132" i="2"/>
  <c r="AK133" i="2"/>
  <c r="AK134" i="2"/>
  <c r="AK135" i="2"/>
  <c r="AK136" i="2"/>
  <c r="AK137" i="2"/>
  <c r="AK138" i="2"/>
  <c r="AK139" i="2"/>
  <c r="AK140" i="2"/>
  <c r="AK141" i="2"/>
  <c r="AK142" i="2"/>
  <c r="AK143" i="2"/>
  <c r="AK144" i="2"/>
  <c r="AK145" i="2"/>
  <c r="AK146" i="2"/>
  <c r="AK147" i="2"/>
  <c r="AK148" i="2"/>
  <c r="AK149" i="2"/>
  <c r="AK150" i="2"/>
  <c r="AK151" i="2"/>
  <c r="AK152" i="2"/>
  <c r="AK153" i="2"/>
  <c r="AK154" i="2"/>
  <c r="AK155" i="2"/>
  <c r="AK156" i="2"/>
  <c r="AK157" i="2"/>
  <c r="AK158" i="2"/>
  <c r="AK159" i="2"/>
  <c r="AK160" i="2"/>
  <c r="AK161" i="2"/>
  <c r="AK162" i="2"/>
  <c r="AK163" i="2"/>
  <c r="AK164" i="2"/>
  <c r="AK165" i="2"/>
  <c r="AK166" i="2"/>
  <c r="AK167" i="2"/>
  <c r="AK168" i="2"/>
  <c r="AK169" i="2"/>
  <c r="AK170" i="2"/>
  <c r="AK171" i="2"/>
  <c r="AK172" i="2"/>
  <c r="AK173" i="2"/>
  <c r="AK174" i="2"/>
  <c r="AK175" i="2"/>
  <c r="AK176" i="2"/>
  <c r="AK177" i="2"/>
  <c r="AK178" i="2"/>
  <c r="AK179" i="2"/>
  <c r="AK180" i="2"/>
  <c r="AK181" i="2"/>
  <c r="AK182" i="2"/>
  <c r="AK183" i="2"/>
  <c r="AK184" i="2"/>
  <c r="AK185" i="2"/>
  <c r="AK186" i="2"/>
  <c r="AK187" i="2"/>
  <c r="AK188" i="2"/>
  <c r="AK189" i="2"/>
  <c r="AK190" i="2"/>
  <c r="AK191" i="2"/>
  <c r="AK192" i="2"/>
  <c r="AK193" i="2"/>
  <c r="AK194" i="2"/>
  <c r="AK195" i="2"/>
  <c r="AK196" i="2"/>
  <c r="AK197" i="2"/>
  <c r="AK198" i="2"/>
  <c r="AK199" i="2"/>
  <c r="AK200" i="2"/>
  <c r="AK201" i="2"/>
  <c r="AK202" i="2"/>
  <c r="AK203" i="2"/>
  <c r="AK204" i="2"/>
  <c r="AK205" i="2"/>
  <c r="AK206" i="2"/>
  <c r="AK207" i="2"/>
  <c r="AK208" i="2"/>
  <c r="AK209" i="2"/>
  <c r="AK210" i="2"/>
  <c r="AK211" i="2"/>
  <c r="AK212" i="2"/>
  <c r="AK213" i="2"/>
  <c r="AK214" i="2"/>
  <c r="AK215" i="2"/>
  <c r="AK216" i="2"/>
  <c r="AK217" i="2"/>
  <c r="AK218" i="2"/>
  <c r="AK219" i="2"/>
  <c r="AK220" i="2"/>
  <c r="AK221" i="2"/>
  <c r="AK222" i="2"/>
  <c r="AK223" i="2"/>
  <c r="AK224" i="2"/>
  <c r="AK225" i="2"/>
  <c r="AK226" i="2"/>
  <c r="AK227" i="2"/>
  <c r="AK228" i="2"/>
  <c r="AK229" i="2"/>
  <c r="AK230" i="2"/>
  <c r="AK231" i="2"/>
  <c r="AK232" i="2"/>
  <c r="AK233" i="2"/>
  <c r="AK234" i="2"/>
  <c r="AK235" i="2"/>
  <c r="AK236" i="2"/>
  <c r="AK237" i="2"/>
  <c r="AK238" i="2"/>
  <c r="AK239" i="2"/>
  <c r="AK240" i="2"/>
  <c r="AK241" i="2"/>
  <c r="AK242" i="2"/>
  <c r="AK243" i="2"/>
  <c r="AK244" i="2"/>
  <c r="AK245" i="2"/>
  <c r="AK246" i="2"/>
  <c r="AK247" i="2"/>
  <c r="AK248" i="2"/>
  <c r="AK249" i="2"/>
  <c r="AK250" i="2"/>
  <c r="AK251" i="2"/>
  <c r="AK252" i="2"/>
  <c r="AK253" i="2"/>
  <c r="AK254" i="2"/>
  <c r="AK255" i="2"/>
  <c r="AK256" i="2"/>
  <c r="AK257" i="2"/>
  <c r="AK258" i="2"/>
  <c r="AK259" i="2"/>
  <c r="AK260" i="2"/>
  <c r="AK261" i="2"/>
  <c r="AK262" i="2"/>
  <c r="AK263" i="2"/>
  <c r="AK264" i="2"/>
  <c r="AK265" i="2"/>
  <c r="AK266" i="2"/>
  <c r="AK267" i="2"/>
  <c r="AK268" i="2"/>
  <c r="AK269" i="2"/>
  <c r="AK270" i="2"/>
  <c r="AK271" i="2"/>
  <c r="AK272" i="2"/>
  <c r="AK273" i="2"/>
  <c r="AK274" i="2"/>
  <c r="AK275" i="2"/>
  <c r="AK276" i="2"/>
  <c r="AK277" i="2"/>
  <c r="AK278" i="2"/>
  <c r="AK279" i="2"/>
  <c r="AK280" i="2"/>
  <c r="AK281" i="2"/>
  <c r="AK282" i="2"/>
  <c r="AK283" i="2"/>
  <c r="AK284" i="2"/>
  <c r="AK285" i="2"/>
  <c r="AK286" i="2"/>
  <c r="AK287" i="2"/>
  <c r="AK288" i="2"/>
  <c r="AK289" i="2"/>
  <c r="AK290" i="2"/>
  <c r="AK291" i="2"/>
  <c r="AK292" i="2"/>
  <c r="AK293" i="2"/>
  <c r="AK294" i="2"/>
  <c r="AK295" i="2"/>
  <c r="AK296" i="2"/>
  <c r="AK297" i="2"/>
  <c r="AK298" i="2"/>
  <c r="AK299" i="2"/>
  <c r="AK300" i="2"/>
  <c r="AK301" i="2"/>
  <c r="AK302" i="2"/>
  <c r="AK303" i="2"/>
  <c r="AK304" i="2"/>
  <c r="AK305" i="2"/>
  <c r="AK306" i="2"/>
  <c r="AK307" i="2"/>
  <c r="AK308" i="2"/>
  <c r="AK309" i="2"/>
  <c r="AK310" i="2"/>
  <c r="AK311" i="2"/>
  <c r="AK312" i="2"/>
  <c r="AK313" i="2"/>
  <c r="AK314" i="2"/>
  <c r="AK315" i="2"/>
  <c r="AK316" i="2"/>
  <c r="AK317" i="2"/>
  <c r="AK318" i="2"/>
  <c r="AK319" i="2"/>
  <c r="AK320" i="2"/>
  <c r="AK321" i="2"/>
  <c r="AK322" i="2"/>
  <c r="AK323" i="2"/>
  <c r="AK324" i="2"/>
  <c r="AK325" i="2"/>
  <c r="AK326" i="2"/>
  <c r="AK327" i="2"/>
  <c r="AK328" i="2"/>
  <c r="AK329" i="2"/>
  <c r="AK330" i="2"/>
  <c r="AK331" i="2"/>
  <c r="AK332" i="2"/>
  <c r="AK333" i="2"/>
  <c r="AK334" i="2"/>
  <c r="AK335" i="2"/>
  <c r="AK336" i="2"/>
  <c r="AK337" i="2"/>
  <c r="AK338" i="2"/>
  <c r="AK339" i="2"/>
  <c r="AK340" i="2"/>
  <c r="AK341" i="2"/>
  <c r="AK342" i="2"/>
  <c r="AK343" i="2"/>
  <c r="AK344" i="2"/>
  <c r="AK345" i="2"/>
  <c r="AK346" i="2"/>
  <c r="AK347" i="2"/>
  <c r="AK348" i="2"/>
  <c r="AK349" i="2"/>
  <c r="AK350" i="2"/>
  <c r="AK351" i="2"/>
  <c r="AK352" i="2"/>
  <c r="AK353" i="2"/>
  <c r="AK354" i="2"/>
  <c r="AK355" i="2"/>
  <c r="AK356" i="2"/>
  <c r="AK357" i="2"/>
  <c r="AK358" i="2"/>
  <c r="AK359" i="2"/>
  <c r="AK360" i="2"/>
  <c r="AK361" i="2"/>
  <c r="AK362" i="2"/>
  <c r="AK363" i="2"/>
  <c r="AK364" i="2"/>
  <c r="AK365" i="2"/>
  <c r="AK366" i="2"/>
  <c r="AK367" i="2"/>
  <c r="AK368" i="2"/>
  <c r="AK369" i="2"/>
  <c r="AK370" i="2"/>
  <c r="AK371" i="2"/>
  <c r="AK372" i="2"/>
  <c r="AK373" i="2"/>
  <c r="AK374" i="2"/>
  <c r="AK375" i="2"/>
  <c r="AK376" i="2"/>
  <c r="AK377" i="2"/>
  <c r="AK378" i="2"/>
  <c r="AK379" i="2"/>
  <c r="AK380" i="2"/>
  <c r="AK381" i="2"/>
  <c r="AK382" i="2"/>
  <c r="AK383" i="2"/>
  <c r="AK384" i="2"/>
  <c r="AK385" i="2"/>
  <c r="AK386" i="2"/>
  <c r="AK387" i="2"/>
  <c r="AK388" i="2"/>
  <c r="AK389" i="2"/>
  <c r="AK390" i="2"/>
  <c r="AK391" i="2"/>
  <c r="AK392" i="2"/>
  <c r="AK393" i="2"/>
  <c r="AK394" i="2"/>
  <c r="AK395" i="2"/>
  <c r="AK396" i="2"/>
  <c r="AK397" i="2"/>
  <c r="AK398" i="2"/>
  <c r="AK399" i="2"/>
  <c r="AK400" i="2"/>
  <c r="AK401" i="2"/>
  <c r="AK402" i="2"/>
  <c r="AK403" i="2"/>
  <c r="AK404" i="2"/>
  <c r="AK405" i="2"/>
  <c r="AK406" i="2"/>
  <c r="AK407" i="2"/>
  <c r="AK408" i="2"/>
  <c r="AK409" i="2"/>
  <c r="AK410" i="2"/>
  <c r="AK411" i="2"/>
  <c r="AK412" i="2"/>
  <c r="AK413" i="2"/>
  <c r="AK414" i="2"/>
  <c r="AK415" i="2"/>
  <c r="AK416" i="2"/>
  <c r="AK417" i="2"/>
  <c r="AK418" i="2"/>
  <c r="AK419" i="2"/>
  <c r="AK420" i="2"/>
  <c r="AK421" i="2"/>
  <c r="AK422" i="2"/>
  <c r="AK423" i="2"/>
  <c r="AK424" i="2"/>
  <c r="AK425" i="2"/>
  <c r="AK426" i="2"/>
  <c r="AK427" i="2"/>
  <c r="AK428" i="2"/>
  <c r="AK429" i="2"/>
  <c r="AK430" i="2"/>
  <c r="AK431" i="2"/>
  <c r="AK432" i="2"/>
  <c r="AK433" i="2"/>
  <c r="AK434" i="2"/>
  <c r="AK435" i="2"/>
  <c r="AK436" i="2"/>
  <c r="AK437" i="2"/>
  <c r="AK438" i="2"/>
  <c r="AK439" i="2"/>
  <c r="AK440" i="2"/>
  <c r="AK441" i="2"/>
  <c r="AK442" i="2"/>
  <c r="AK443" i="2"/>
  <c r="AK444" i="2"/>
  <c r="AK445" i="2"/>
  <c r="AK446" i="2"/>
  <c r="AK447" i="2"/>
  <c r="AK448" i="2"/>
  <c r="AK449" i="2"/>
  <c r="AK450" i="2"/>
  <c r="AK451" i="2"/>
  <c r="AK452" i="2"/>
  <c r="AK453" i="2"/>
  <c r="AK454" i="2"/>
  <c r="AK455" i="2"/>
  <c r="AK456" i="2"/>
  <c r="AK457" i="2"/>
  <c r="AK458" i="2"/>
  <c r="AK459" i="2"/>
  <c r="AK460" i="2"/>
  <c r="AK461" i="2"/>
  <c r="AK462" i="2"/>
  <c r="AK463" i="2"/>
  <c r="AK464" i="2"/>
  <c r="AK465" i="2"/>
  <c r="AK466" i="2"/>
  <c r="AK467" i="2"/>
  <c r="AK468" i="2"/>
  <c r="AK469" i="2"/>
  <c r="AK470" i="2"/>
  <c r="AK471" i="2"/>
  <c r="AK472" i="2"/>
  <c r="AK473" i="2"/>
  <c r="AK474" i="2"/>
  <c r="AK475" i="2"/>
  <c r="AK476" i="2"/>
  <c r="AK477" i="2"/>
  <c r="AK478" i="2"/>
  <c r="AK479" i="2"/>
  <c r="AK480" i="2"/>
  <c r="AK481" i="2"/>
  <c r="AK482" i="2"/>
  <c r="AK483" i="2"/>
  <c r="AK484" i="2"/>
  <c r="AK485" i="2"/>
  <c r="AK486" i="2"/>
  <c r="AK487" i="2"/>
  <c r="AK488" i="2"/>
  <c r="AK489" i="2"/>
  <c r="AK490" i="2"/>
  <c r="AK491" i="2"/>
  <c r="AK492" i="2"/>
  <c r="AK493" i="2"/>
  <c r="AK494" i="2"/>
  <c r="AK495" i="2"/>
  <c r="AK496" i="2"/>
  <c r="AK497" i="2"/>
  <c r="AK498" i="2"/>
  <c r="AK499" i="2"/>
  <c r="AK500" i="2"/>
  <c r="AK501" i="2"/>
  <c r="AK502" i="2"/>
  <c r="AK503" i="2"/>
  <c r="AK504" i="2"/>
  <c r="AK505" i="2"/>
  <c r="AK506" i="2"/>
  <c r="AK507" i="2"/>
  <c r="AK508" i="2"/>
  <c r="AK509" i="2"/>
  <c r="AK510" i="2"/>
  <c r="AK511" i="2"/>
  <c r="AK512" i="2"/>
  <c r="AK513" i="2"/>
  <c r="AK514" i="2"/>
  <c r="AK515" i="2"/>
  <c r="AK516" i="2"/>
  <c r="AK517" i="2"/>
  <c r="AK518" i="2"/>
  <c r="AK519" i="2"/>
  <c r="AK520" i="2"/>
  <c r="AK521" i="2"/>
  <c r="AK522" i="2"/>
  <c r="AK523" i="2"/>
  <c r="AK524" i="2"/>
  <c r="AK525" i="2"/>
  <c r="AK526" i="2"/>
  <c r="AK527" i="2"/>
  <c r="AK528" i="2"/>
  <c r="AK529" i="2"/>
  <c r="AK530" i="2"/>
  <c r="AK531" i="2"/>
  <c r="AK532" i="2"/>
  <c r="AK533" i="2"/>
  <c r="AK534" i="2"/>
  <c r="AK535" i="2"/>
  <c r="AK536" i="2"/>
  <c r="AK537" i="2"/>
  <c r="AK538" i="2"/>
  <c r="AK539" i="2"/>
  <c r="AK540" i="2"/>
  <c r="AK541" i="2"/>
  <c r="AK542" i="2"/>
  <c r="AK543" i="2"/>
  <c r="AK544" i="2"/>
  <c r="AK545" i="2"/>
  <c r="AK546" i="2"/>
  <c r="AK547" i="2"/>
  <c r="AK548" i="2"/>
  <c r="AK549" i="2"/>
  <c r="AK550" i="2"/>
  <c r="AK551" i="2"/>
  <c r="AK552" i="2"/>
  <c r="AK553" i="2"/>
  <c r="AK554" i="2"/>
  <c r="AK555" i="2"/>
  <c r="AK556" i="2"/>
  <c r="AK557" i="2"/>
  <c r="AK558" i="2"/>
  <c r="AK559" i="2"/>
  <c r="AK560" i="2"/>
  <c r="AK561" i="2"/>
  <c r="AK562" i="2"/>
  <c r="AK563" i="2"/>
  <c r="AK564" i="2"/>
  <c r="AK565" i="2"/>
  <c r="AK566" i="2"/>
  <c r="AK567" i="2"/>
  <c r="AK568" i="2"/>
  <c r="AK569" i="2"/>
  <c r="AK570" i="2"/>
  <c r="AK571" i="2"/>
  <c r="AK572" i="2"/>
  <c r="AK573" i="2"/>
  <c r="AK574" i="2"/>
  <c r="AK575" i="2"/>
  <c r="AK576" i="2"/>
  <c r="AK577" i="2"/>
  <c r="AK578" i="2"/>
  <c r="AK579" i="2"/>
  <c r="AK580" i="2"/>
  <c r="AK581" i="2"/>
  <c r="AK582" i="2"/>
  <c r="AK583" i="2"/>
  <c r="AK584" i="2"/>
  <c r="AK585" i="2"/>
  <c r="AK586" i="2"/>
  <c r="AK587" i="2"/>
  <c r="AK588" i="2"/>
  <c r="AK589" i="2"/>
  <c r="AK590" i="2"/>
  <c r="AK591" i="2"/>
  <c r="AK592" i="2"/>
  <c r="AK593" i="2"/>
  <c r="AK594" i="2"/>
  <c r="AK595" i="2"/>
  <c r="AK596" i="2"/>
  <c r="AK597" i="2"/>
  <c r="AK598" i="2"/>
  <c r="AK599" i="2"/>
  <c r="AK600" i="2"/>
  <c r="AK601" i="2"/>
  <c r="AK602" i="2"/>
  <c r="AK603" i="2"/>
  <c r="AK604" i="2"/>
  <c r="AK605" i="2"/>
  <c r="AK606" i="2"/>
  <c r="AK607" i="2"/>
  <c r="AK608" i="2"/>
  <c r="AK609" i="2"/>
  <c r="AK610" i="2"/>
  <c r="AK611" i="2"/>
  <c r="AK612" i="2"/>
  <c r="AK613" i="2"/>
  <c r="AK614" i="2"/>
  <c r="AK615" i="2"/>
  <c r="AK616" i="2"/>
  <c r="AK617" i="2"/>
  <c r="AK618" i="2"/>
  <c r="AK619" i="2"/>
  <c r="AK620" i="2"/>
  <c r="AK621" i="2"/>
  <c r="AK622" i="2"/>
  <c r="AK623" i="2"/>
  <c r="AK624" i="2"/>
  <c r="AK625" i="2"/>
  <c r="AK626" i="2"/>
  <c r="AK627" i="2"/>
  <c r="AK628" i="2"/>
  <c r="AK629" i="2"/>
  <c r="AK630" i="2"/>
  <c r="AK631" i="2"/>
  <c r="AK632" i="2"/>
  <c r="AK633" i="2"/>
  <c r="AK634" i="2"/>
  <c r="AK635" i="2"/>
  <c r="AK636" i="2"/>
  <c r="AK637" i="2"/>
  <c r="AK638" i="2"/>
  <c r="AK639" i="2"/>
  <c r="AK640" i="2"/>
  <c r="AK641" i="2"/>
  <c r="AK642" i="2"/>
  <c r="AK643" i="2"/>
  <c r="AK644" i="2"/>
  <c r="AK645" i="2"/>
  <c r="AK646" i="2"/>
  <c r="AK647" i="2"/>
  <c r="AK648" i="2"/>
  <c r="AK649" i="2"/>
  <c r="AK650" i="2"/>
  <c r="AK651" i="2"/>
  <c r="AK652" i="2"/>
  <c r="AK653" i="2"/>
  <c r="AK654" i="2"/>
  <c r="AK655" i="2"/>
  <c r="AK656" i="2"/>
  <c r="AK657" i="2"/>
  <c r="AK658" i="2"/>
  <c r="AK659" i="2"/>
  <c r="AK660" i="2"/>
  <c r="AK661" i="2"/>
  <c r="AK662" i="2"/>
  <c r="AK663" i="2"/>
  <c r="AK664" i="2"/>
  <c r="AK665" i="2"/>
  <c r="AK666" i="2"/>
  <c r="AK667" i="2"/>
  <c r="AK668" i="2"/>
  <c r="AK669" i="2"/>
  <c r="AK670" i="2"/>
  <c r="AK671" i="2"/>
  <c r="AK672" i="2"/>
  <c r="AK673" i="2"/>
  <c r="AK674" i="2"/>
  <c r="AK675" i="2"/>
  <c r="AK676" i="2"/>
  <c r="AK677" i="2"/>
  <c r="AK678" i="2"/>
  <c r="AK679" i="2"/>
  <c r="AK680" i="2"/>
  <c r="AK681" i="2"/>
  <c r="AK682" i="2"/>
  <c r="AK683" i="2"/>
  <c r="AK684" i="2"/>
  <c r="AK685" i="2"/>
  <c r="AK686" i="2"/>
  <c r="AK687" i="2"/>
  <c r="AK688" i="2"/>
  <c r="AK689" i="2"/>
  <c r="AK690" i="2"/>
  <c r="AK691" i="2"/>
  <c r="AK692" i="2"/>
  <c r="AK693" i="2"/>
  <c r="AK694" i="2"/>
  <c r="AK695" i="2"/>
  <c r="AK696" i="2"/>
  <c r="AK697" i="2"/>
  <c r="AK698" i="2"/>
  <c r="AK699" i="2"/>
  <c r="AK700" i="2"/>
  <c r="AK701" i="2"/>
  <c r="AK702" i="2"/>
  <c r="AK703" i="2"/>
  <c r="AK704" i="2"/>
  <c r="AK705" i="2"/>
  <c r="AK706" i="2"/>
  <c r="AK707" i="2"/>
  <c r="AK708" i="2"/>
  <c r="AK709" i="2"/>
  <c r="AK710" i="2"/>
  <c r="AK711" i="2"/>
  <c r="AK712" i="2"/>
  <c r="AK713" i="2"/>
  <c r="AK714" i="2"/>
  <c r="AK715" i="2"/>
  <c r="AK716" i="2"/>
  <c r="AK717" i="2"/>
  <c r="AK718" i="2"/>
  <c r="AK719" i="2"/>
  <c r="AK720" i="2"/>
  <c r="AK721" i="2"/>
  <c r="AK722" i="2"/>
  <c r="AK723" i="2"/>
  <c r="AK724" i="2"/>
  <c r="AK725" i="2"/>
  <c r="AK726" i="2"/>
  <c r="AK727" i="2"/>
  <c r="AK728" i="2"/>
  <c r="AK729" i="2"/>
  <c r="AK730" i="2"/>
  <c r="AK731" i="2"/>
  <c r="AK732" i="2"/>
  <c r="AK733" i="2"/>
  <c r="AK734" i="2"/>
  <c r="AK735" i="2"/>
  <c r="AK736" i="2"/>
  <c r="AK737" i="2"/>
  <c r="AK738" i="2"/>
  <c r="AK739" i="2"/>
  <c r="AK740" i="2"/>
  <c r="AK741" i="2"/>
  <c r="AK742" i="2"/>
  <c r="AK743" i="2"/>
  <c r="AK744" i="2"/>
  <c r="AK745" i="2"/>
  <c r="AK746" i="2"/>
  <c r="AK747" i="2"/>
  <c r="AK748" i="2"/>
  <c r="AK749" i="2"/>
  <c r="AK750" i="2"/>
  <c r="AK751" i="2"/>
  <c r="AK752" i="2"/>
  <c r="AK753" i="2"/>
  <c r="AK754" i="2"/>
  <c r="AK755" i="2"/>
  <c r="AK756" i="2"/>
  <c r="AK757" i="2"/>
  <c r="AK758" i="2"/>
  <c r="AK759" i="2"/>
  <c r="AK760" i="2"/>
  <c r="AK761" i="2"/>
  <c r="AK762" i="2"/>
  <c r="AK763" i="2"/>
  <c r="AK764" i="2"/>
  <c r="AK765" i="2"/>
  <c r="AK766" i="2"/>
  <c r="AK767" i="2"/>
  <c r="AK768" i="2"/>
  <c r="AK769" i="2"/>
  <c r="AK770" i="2"/>
  <c r="AK771" i="2"/>
  <c r="AK772" i="2"/>
  <c r="AK773" i="2"/>
  <c r="AK774" i="2"/>
  <c r="AK775" i="2"/>
  <c r="AK776" i="2"/>
  <c r="AK777" i="2"/>
  <c r="AK778" i="2"/>
  <c r="AK779" i="2"/>
  <c r="AK780" i="2"/>
  <c r="AK781" i="2"/>
  <c r="AK782" i="2"/>
  <c r="AK783" i="2"/>
  <c r="AK784" i="2"/>
  <c r="AK785" i="2"/>
  <c r="AK786" i="2"/>
  <c r="AK787" i="2"/>
  <c r="AK788" i="2"/>
  <c r="AK789" i="2"/>
  <c r="AK790" i="2"/>
  <c r="AK791" i="2"/>
  <c r="AK792" i="2"/>
  <c r="AK793" i="2"/>
  <c r="AK794" i="2"/>
  <c r="AK795" i="2"/>
  <c r="AK796" i="2"/>
  <c r="AK797" i="2"/>
  <c r="AK798" i="2"/>
  <c r="AK799" i="2"/>
  <c r="AK800" i="2"/>
  <c r="AK801" i="2"/>
  <c r="AK802" i="2"/>
  <c r="AK803" i="2"/>
  <c r="AK804" i="2"/>
  <c r="AK805" i="2"/>
  <c r="AK806" i="2"/>
  <c r="AK807" i="2"/>
  <c r="AK808" i="2"/>
  <c r="AK809" i="2"/>
  <c r="AK810" i="2"/>
  <c r="AK811" i="2"/>
  <c r="AK812" i="2"/>
  <c r="AK813" i="2"/>
  <c r="AK814" i="2"/>
  <c r="AK815" i="2"/>
  <c r="AK816" i="2"/>
  <c r="AK817" i="2"/>
  <c r="AK818" i="2"/>
  <c r="AK819" i="2"/>
  <c r="AK820" i="2"/>
  <c r="AK821" i="2"/>
  <c r="AK822" i="2"/>
  <c r="AK823" i="2"/>
  <c r="AK824" i="2"/>
  <c r="AK825" i="2"/>
  <c r="AK826" i="2"/>
  <c r="AK827" i="2"/>
  <c r="AK828" i="2"/>
  <c r="AK829" i="2"/>
  <c r="AK830" i="2"/>
  <c r="AK831" i="2"/>
  <c r="AK832" i="2"/>
  <c r="AK833" i="2"/>
  <c r="AK834" i="2"/>
  <c r="AK835" i="2"/>
  <c r="AK836" i="2"/>
  <c r="AK837" i="2"/>
  <c r="AK838" i="2"/>
  <c r="AK839" i="2"/>
  <c r="AK840" i="2"/>
  <c r="AK841" i="2"/>
  <c r="AK842" i="2"/>
  <c r="AK843" i="2"/>
  <c r="AK844" i="2"/>
  <c r="AK845" i="2"/>
  <c r="AK846" i="2"/>
  <c r="AK847" i="2"/>
  <c r="AK848" i="2"/>
  <c r="AK849" i="2"/>
  <c r="AK850" i="2"/>
  <c r="AK851" i="2"/>
  <c r="AK852" i="2"/>
  <c r="AK853" i="2"/>
  <c r="AK854" i="2"/>
  <c r="AK855" i="2"/>
  <c r="AK856" i="2"/>
  <c r="AK857" i="2"/>
  <c r="AK858" i="2"/>
  <c r="AK859" i="2"/>
  <c r="AK860" i="2"/>
  <c r="AK861" i="2"/>
  <c r="AK862" i="2"/>
  <c r="AK863" i="2"/>
  <c r="AK864" i="2"/>
  <c r="AK865" i="2"/>
  <c r="AK866" i="2"/>
  <c r="AK867" i="2"/>
  <c r="AK868" i="2"/>
  <c r="AK869" i="2"/>
  <c r="AK870" i="2"/>
  <c r="AK871" i="2"/>
  <c r="AK872" i="2"/>
  <c r="AK873" i="2"/>
  <c r="AK874" i="2"/>
  <c r="AK875" i="2"/>
  <c r="AK876" i="2"/>
  <c r="AK877" i="2"/>
  <c r="AK878" i="2"/>
  <c r="AK879" i="2"/>
  <c r="AK880" i="2"/>
  <c r="AK881" i="2"/>
  <c r="AK882" i="2"/>
  <c r="AK883" i="2"/>
  <c r="AK884" i="2"/>
  <c r="AK885" i="2"/>
  <c r="AK886" i="2"/>
  <c r="AK887" i="2"/>
  <c r="AK888" i="2"/>
  <c r="AK889" i="2"/>
  <c r="AK890" i="2"/>
  <c r="AK891" i="2"/>
  <c r="AK892" i="2"/>
  <c r="AK893" i="2"/>
  <c r="AK894" i="2"/>
  <c r="AK895" i="2"/>
  <c r="AK896" i="2"/>
  <c r="AK897" i="2"/>
  <c r="AK898" i="2"/>
  <c r="AK899" i="2"/>
  <c r="AK900" i="2"/>
  <c r="AK901" i="2"/>
  <c r="AK902" i="2"/>
  <c r="AK903" i="2"/>
  <c r="AK904" i="2"/>
  <c r="AK905" i="2"/>
  <c r="AK906" i="2"/>
  <c r="AK907" i="2"/>
  <c r="AK908" i="2"/>
  <c r="AK909" i="2"/>
  <c r="AK910" i="2"/>
  <c r="AK911" i="2"/>
  <c r="AK912" i="2"/>
  <c r="AK913" i="2"/>
  <c r="AK914" i="2"/>
  <c r="AK915" i="2"/>
  <c r="AK916" i="2"/>
  <c r="AK917" i="2"/>
  <c r="AK918" i="2"/>
  <c r="AK919" i="2"/>
  <c r="AK920" i="2"/>
  <c r="AK921" i="2"/>
  <c r="AK922" i="2"/>
  <c r="AK923" i="2"/>
  <c r="AK924" i="2"/>
  <c r="AK925" i="2"/>
  <c r="AK926" i="2"/>
  <c r="AK927" i="2"/>
  <c r="AK928" i="2"/>
  <c r="AK929" i="2"/>
  <c r="AK930" i="2"/>
  <c r="AK931" i="2"/>
  <c r="AK932" i="2"/>
  <c r="AK933" i="2"/>
  <c r="AK934" i="2"/>
  <c r="AK935" i="2"/>
  <c r="AK936" i="2"/>
  <c r="AK937" i="2"/>
  <c r="AK938" i="2"/>
  <c r="AK939" i="2"/>
  <c r="AK940" i="2"/>
  <c r="AK941" i="2"/>
  <c r="AK942" i="2"/>
  <c r="AK943" i="2"/>
  <c r="AK944" i="2"/>
  <c r="AK945" i="2"/>
  <c r="AK946" i="2"/>
  <c r="AK947" i="2"/>
  <c r="AK948" i="2"/>
  <c r="AK949" i="2"/>
  <c r="AK950" i="2"/>
  <c r="AK951" i="2"/>
  <c r="AK952" i="2"/>
  <c r="AK953" i="2"/>
  <c r="AK954" i="2"/>
  <c r="AK955" i="2"/>
  <c r="AK956" i="2"/>
  <c r="AK957" i="2"/>
  <c r="AK958" i="2"/>
  <c r="AK959" i="2"/>
  <c r="AK960" i="2"/>
  <c r="AK961" i="2"/>
  <c r="AK962" i="2"/>
  <c r="AK963" i="2"/>
  <c r="AK964" i="2"/>
  <c r="AK965" i="2"/>
  <c r="AK966" i="2"/>
  <c r="AK967" i="2"/>
  <c r="AK968" i="2"/>
  <c r="AK969" i="2"/>
  <c r="AK970" i="2"/>
  <c r="AK971" i="2"/>
  <c r="AK972" i="2"/>
  <c r="AK973" i="2"/>
  <c r="AK974" i="2"/>
  <c r="AK975" i="2"/>
  <c r="AK976" i="2"/>
  <c r="AK977" i="2"/>
  <c r="AK978" i="2"/>
  <c r="AK979" i="2"/>
  <c r="AK980" i="2"/>
  <c r="AK981" i="2"/>
  <c r="AK982" i="2"/>
  <c r="AK983" i="2"/>
  <c r="AK984" i="2"/>
  <c r="AK985" i="2"/>
  <c r="AK986" i="2"/>
  <c r="AK987" i="2"/>
  <c r="AK988" i="2"/>
  <c r="AK989" i="2"/>
  <c r="AK990" i="2"/>
  <c r="AK991" i="2"/>
  <c r="AK992" i="2"/>
  <c r="AK993" i="2"/>
  <c r="AK994" i="2"/>
  <c r="AK995" i="2"/>
  <c r="AK996" i="2"/>
  <c r="AK997" i="2"/>
  <c r="AK998" i="2"/>
  <c r="AK999" i="2"/>
  <c r="AK1000" i="2"/>
  <c r="AK1001" i="2"/>
  <c r="AK1002" i="2"/>
  <c r="AK1003" i="2"/>
  <c r="AK1004" i="2"/>
  <c r="AK1005" i="2"/>
  <c r="AK1006" i="2"/>
  <c r="AK1007" i="2"/>
  <c r="AK1008" i="2"/>
  <c r="AK1009" i="2"/>
  <c r="AK1010" i="2"/>
  <c r="AK1011" i="2"/>
  <c r="AK1012" i="2"/>
  <c r="AK1013" i="2"/>
  <c r="AK1014" i="2"/>
  <c r="AK1015" i="2"/>
  <c r="AK1016" i="2"/>
  <c r="AK1017" i="2"/>
  <c r="AK1018" i="2"/>
  <c r="AK1019" i="2"/>
  <c r="AK1020" i="2"/>
  <c r="AK1021" i="2"/>
  <c r="AK1022" i="2"/>
  <c r="AK1023" i="2"/>
  <c r="AK1024" i="2"/>
  <c r="AK1025" i="2"/>
  <c r="AK1026" i="2"/>
  <c r="AK1027" i="2"/>
  <c r="AK1028" i="2"/>
  <c r="AK1029" i="2"/>
  <c r="AK1030" i="2"/>
  <c r="AK1031" i="2"/>
  <c r="AK1032" i="2"/>
  <c r="AK1033" i="2"/>
  <c r="AK1034" i="2"/>
  <c r="AK1035" i="2"/>
  <c r="AK1036" i="2"/>
  <c r="AK1037" i="2"/>
  <c r="AK1038" i="2"/>
  <c r="AK1039" i="2"/>
  <c r="AK1040" i="2"/>
  <c r="AK1041" i="2"/>
  <c r="AK1042" i="2"/>
  <c r="AK1043" i="2"/>
  <c r="AK1044" i="2"/>
  <c r="AK1045" i="2"/>
  <c r="AK1046" i="2"/>
  <c r="AK1047" i="2"/>
  <c r="AK1048" i="2"/>
  <c r="AK1049" i="2"/>
  <c r="AK1050" i="2"/>
  <c r="AK1051" i="2"/>
  <c r="AK1052" i="2"/>
  <c r="AK1053" i="2"/>
  <c r="AK1054" i="2"/>
  <c r="AK1055" i="2"/>
  <c r="AK1056" i="2"/>
  <c r="AK1057" i="2"/>
  <c r="AK1058" i="2"/>
  <c r="AK1059" i="2"/>
  <c r="AK1060" i="2"/>
  <c r="AK1061" i="2"/>
  <c r="AK1062" i="2"/>
  <c r="AK1063" i="2"/>
  <c r="AK1064" i="2"/>
  <c r="AK1065" i="2"/>
  <c r="AK1066" i="2"/>
  <c r="AK1067" i="2"/>
  <c r="AK1068" i="2"/>
  <c r="AK1069" i="2"/>
  <c r="AK1070" i="2"/>
  <c r="AK1071" i="2"/>
  <c r="AK1072" i="2"/>
  <c r="AK1073" i="2"/>
  <c r="AK1074" i="2"/>
  <c r="AK1075" i="2"/>
  <c r="AK1076" i="2"/>
  <c r="AK1077" i="2"/>
  <c r="AK1078" i="2"/>
  <c r="AK1079" i="2"/>
  <c r="AK1080" i="2"/>
  <c r="AK1081" i="2"/>
  <c r="AK1082" i="2"/>
  <c r="AK1083" i="2"/>
  <c r="AK1084" i="2"/>
  <c r="AK1085" i="2"/>
  <c r="AK1086" i="2"/>
  <c r="AK1087" i="2"/>
  <c r="AK1088" i="2"/>
  <c r="AK1089" i="2"/>
  <c r="AK1090" i="2"/>
  <c r="AK1091" i="2"/>
  <c r="AK1092" i="2"/>
  <c r="AK1093" i="2"/>
  <c r="AK1094" i="2"/>
  <c r="AK1095" i="2"/>
  <c r="AK1096" i="2"/>
  <c r="AK1097" i="2"/>
  <c r="AK1098" i="2"/>
  <c r="AK1099" i="2"/>
  <c r="AK1100" i="2"/>
  <c r="AK1101" i="2"/>
  <c r="AK1102" i="2"/>
  <c r="AK1103" i="2"/>
  <c r="AK1104" i="2"/>
  <c r="AK1105" i="2"/>
  <c r="AK1106" i="2"/>
  <c r="AK1107" i="2"/>
  <c r="AK1108" i="2"/>
  <c r="AK1109" i="2"/>
  <c r="AK1110" i="2"/>
  <c r="AK1111" i="2"/>
  <c r="AK1112" i="2"/>
  <c r="AK1113" i="2"/>
  <c r="AK1114" i="2"/>
  <c r="AK1115" i="2"/>
  <c r="AK1116" i="2"/>
  <c r="AK1117" i="2"/>
  <c r="AK1118" i="2"/>
  <c r="AK1119" i="2"/>
  <c r="AK1120" i="2"/>
  <c r="AK1121" i="2"/>
  <c r="AK1122" i="2"/>
  <c r="AK1123" i="2"/>
  <c r="AK1124" i="2"/>
  <c r="AK1125" i="2"/>
  <c r="AK1126" i="2"/>
  <c r="AK1127" i="2"/>
  <c r="AK1128" i="2"/>
  <c r="AK1129" i="2"/>
  <c r="AK1130" i="2"/>
  <c r="AK1131" i="2"/>
  <c r="AK1132" i="2"/>
  <c r="AK1133" i="2"/>
  <c r="AK1134" i="2"/>
  <c r="AK1135" i="2"/>
  <c r="AK1136" i="2"/>
  <c r="AK1137" i="2"/>
  <c r="AK1138" i="2"/>
  <c r="AK1139" i="2"/>
  <c r="AK1140" i="2"/>
  <c r="AK1141" i="2"/>
  <c r="AK1142" i="2"/>
  <c r="AK1143" i="2"/>
  <c r="AK1144" i="2"/>
  <c r="AK1145" i="2"/>
  <c r="AK1146" i="2"/>
  <c r="AK1147" i="2"/>
  <c r="AK1148" i="2"/>
  <c r="AK1149" i="2"/>
  <c r="AK1150" i="2"/>
  <c r="AK1151" i="2"/>
  <c r="AK1152" i="2"/>
  <c r="AK1153" i="2"/>
  <c r="AK1154" i="2"/>
  <c r="AK1155" i="2"/>
  <c r="AK1156" i="2"/>
  <c r="AK1157" i="2"/>
  <c r="AK1158" i="2"/>
  <c r="AK1159" i="2"/>
  <c r="AK1160" i="2"/>
  <c r="AK1161" i="2"/>
  <c r="AK1162" i="2"/>
  <c r="AK1163" i="2"/>
  <c r="AK1164" i="2"/>
  <c r="AK1165" i="2"/>
  <c r="AK1166" i="2"/>
  <c r="AK1167" i="2"/>
  <c r="AK1168" i="2"/>
  <c r="AK1169" i="2"/>
  <c r="AK1170" i="2"/>
  <c r="AK1171" i="2"/>
  <c r="AK1172" i="2"/>
  <c r="AK1173" i="2"/>
  <c r="AK1174" i="2"/>
  <c r="AK1175" i="2"/>
  <c r="AK1176" i="2"/>
  <c r="AK1177" i="2"/>
  <c r="AK1178" i="2"/>
  <c r="AK1179" i="2"/>
  <c r="AK1180" i="2"/>
  <c r="AK1181" i="2"/>
  <c r="AK1182" i="2"/>
  <c r="AK1183" i="2"/>
  <c r="AK1184" i="2"/>
  <c r="AK1185" i="2"/>
  <c r="AK1186" i="2"/>
  <c r="AK1187" i="2"/>
  <c r="AK1188" i="2"/>
  <c r="AK1189" i="2"/>
  <c r="AK1190" i="2"/>
  <c r="AK1191" i="2"/>
  <c r="AK1192" i="2"/>
  <c r="AK1193" i="2"/>
  <c r="AK1194" i="2"/>
  <c r="AK1195" i="2"/>
  <c r="AK1196" i="2"/>
  <c r="AK1197" i="2"/>
  <c r="AK1198" i="2"/>
  <c r="AK1199" i="2"/>
  <c r="AK1200" i="2"/>
  <c r="AK1201" i="2"/>
  <c r="AK1202" i="2"/>
  <c r="AK1203" i="2"/>
  <c r="AK1204" i="2"/>
  <c r="AK1205" i="2"/>
  <c r="AK1206" i="2"/>
  <c r="AK1207" i="2"/>
  <c r="AK1208" i="2"/>
  <c r="AK1209" i="2"/>
  <c r="AK1210" i="2"/>
  <c r="AK1211" i="2"/>
  <c r="AK1212" i="2"/>
  <c r="AK1213" i="2"/>
  <c r="AK1214" i="2"/>
  <c r="AK1215" i="2"/>
  <c r="AK1216" i="2"/>
  <c r="AK1217" i="2"/>
  <c r="AK1218" i="2"/>
  <c r="AK1219" i="2"/>
  <c r="AK1220" i="2"/>
  <c r="AK1221" i="2"/>
  <c r="AK1222" i="2"/>
  <c r="AK1223" i="2"/>
  <c r="AK1224" i="2"/>
  <c r="AK1225" i="2"/>
  <c r="AK1226" i="2"/>
  <c r="AK1227" i="2"/>
  <c r="AK1228" i="2"/>
  <c r="AK1229" i="2"/>
  <c r="AK1230" i="2"/>
  <c r="AK1231" i="2"/>
  <c r="AK1232" i="2"/>
  <c r="AK1233" i="2"/>
  <c r="AK1234" i="2"/>
  <c r="AK1235" i="2"/>
  <c r="AK1236" i="2"/>
  <c r="AK1237" i="2"/>
  <c r="AK1238" i="2"/>
  <c r="AK1239" i="2"/>
  <c r="AK1240" i="2"/>
  <c r="AK1241" i="2"/>
  <c r="AK1242" i="2"/>
  <c r="AK1243" i="2"/>
  <c r="AK1244" i="2"/>
  <c r="AK1245" i="2"/>
  <c r="AK1246" i="2"/>
  <c r="AK1247" i="2"/>
  <c r="AK1248" i="2"/>
  <c r="AK1249" i="2"/>
  <c r="AK1250" i="2"/>
  <c r="AK1251" i="2"/>
  <c r="AK1252" i="2"/>
  <c r="AK1253" i="2"/>
  <c r="AK1254" i="2"/>
  <c r="AK1255" i="2"/>
  <c r="AK1256" i="2"/>
  <c r="AK1257" i="2"/>
  <c r="AK1258" i="2"/>
  <c r="AK1259" i="2"/>
  <c r="AK1260" i="2"/>
  <c r="AK1261" i="2"/>
  <c r="AK1262" i="2"/>
  <c r="AK1263" i="2"/>
  <c r="AK1264" i="2"/>
  <c r="AK1265" i="2"/>
  <c r="AK1266" i="2"/>
  <c r="AK1267" i="2"/>
  <c r="AK1268" i="2"/>
  <c r="AK1269" i="2"/>
  <c r="AK1270" i="2"/>
  <c r="AK1271" i="2"/>
  <c r="AK1272" i="2"/>
  <c r="AK1273" i="2"/>
  <c r="AK1274" i="2"/>
  <c r="AK1275" i="2"/>
  <c r="AK1276" i="2"/>
  <c r="AK1277" i="2"/>
  <c r="AK1278" i="2"/>
  <c r="AK1279" i="2"/>
  <c r="AK1280" i="2"/>
  <c r="AK1281" i="2"/>
  <c r="AK1282" i="2"/>
  <c r="AK1283" i="2"/>
  <c r="AK1284" i="2"/>
  <c r="AK1285" i="2"/>
  <c r="AK1286" i="2"/>
  <c r="AK1287" i="2"/>
  <c r="AK1288" i="2"/>
  <c r="AK1289" i="2"/>
  <c r="AK1290" i="2"/>
  <c r="AK1291" i="2"/>
  <c r="AK1292" i="2"/>
  <c r="AK1293" i="2"/>
  <c r="AK1294" i="2"/>
  <c r="AK1295" i="2"/>
  <c r="AK1296" i="2"/>
  <c r="AK1297" i="2"/>
  <c r="AK1298" i="2"/>
  <c r="AK1299" i="2"/>
  <c r="AK1300" i="2"/>
  <c r="AK1301" i="2"/>
  <c r="AK1302" i="2"/>
  <c r="AK1303" i="2"/>
  <c r="AK1304" i="2"/>
  <c r="AK1305" i="2"/>
  <c r="AK1306" i="2"/>
  <c r="AK1307" i="2"/>
  <c r="AK1308" i="2"/>
  <c r="AK1309" i="2"/>
  <c r="AK1310" i="2"/>
  <c r="AK1311" i="2"/>
  <c r="AK1312" i="2"/>
  <c r="AK1313" i="2"/>
  <c r="AK1314" i="2"/>
  <c r="AK1315" i="2"/>
  <c r="AK1316" i="2"/>
  <c r="AK1317" i="2"/>
  <c r="AK1318" i="2"/>
  <c r="AK1319" i="2"/>
  <c r="AK1320" i="2"/>
  <c r="AK1321" i="2"/>
  <c r="AK1322" i="2"/>
  <c r="AK1323" i="2"/>
  <c r="AK1324" i="2"/>
  <c r="AK1325" i="2"/>
  <c r="AK1326" i="2"/>
  <c r="AK1327" i="2"/>
  <c r="AK1328" i="2"/>
  <c r="AK1329" i="2"/>
  <c r="AK1330" i="2"/>
  <c r="AK1331" i="2"/>
  <c r="AK1332" i="2"/>
  <c r="AK1333" i="2"/>
  <c r="AK1334" i="2"/>
  <c r="AK1335" i="2"/>
  <c r="AK1336" i="2"/>
  <c r="AK1337" i="2"/>
  <c r="AK1338" i="2"/>
  <c r="AK1339" i="2"/>
  <c r="AK1340" i="2"/>
  <c r="AK1341" i="2"/>
  <c r="AK1342" i="2"/>
  <c r="AK1343" i="2"/>
  <c r="AK1344" i="2"/>
  <c r="AK1345" i="2"/>
  <c r="AK1346" i="2"/>
  <c r="AK1347" i="2"/>
  <c r="AK1348" i="2"/>
  <c r="AK1349" i="2"/>
  <c r="AK1350" i="2"/>
  <c r="AK1351" i="2"/>
  <c r="AK1352" i="2"/>
  <c r="AK1353" i="2"/>
  <c r="AK1354" i="2"/>
  <c r="AK1355" i="2"/>
  <c r="AK1356" i="2"/>
  <c r="AK1357" i="2"/>
  <c r="AK1358" i="2"/>
  <c r="AK1359" i="2"/>
  <c r="AK1360" i="2"/>
  <c r="AK1361" i="2"/>
  <c r="AK1362" i="2"/>
  <c r="AK1363" i="2"/>
  <c r="AK1364" i="2"/>
  <c r="AK1365" i="2"/>
  <c r="AK1366" i="2"/>
  <c r="AK1367" i="2"/>
  <c r="AK1368" i="2"/>
  <c r="AK1369" i="2"/>
  <c r="AK1370" i="2"/>
  <c r="AK1371" i="2"/>
  <c r="AK1372" i="2"/>
  <c r="AK1373" i="2"/>
  <c r="AK1374" i="2"/>
  <c r="AK1375" i="2"/>
  <c r="AK1376" i="2"/>
  <c r="AK1377" i="2"/>
  <c r="AK1378" i="2"/>
  <c r="AK1379" i="2"/>
  <c r="AK1380" i="2"/>
  <c r="AK1381" i="2"/>
  <c r="AK1382" i="2"/>
  <c r="AK1383" i="2"/>
  <c r="AK1384" i="2"/>
  <c r="AK1385" i="2"/>
  <c r="AK1386" i="2"/>
  <c r="AK1387" i="2"/>
  <c r="AK1388" i="2"/>
  <c r="AK1389" i="2"/>
  <c r="AK1390" i="2"/>
  <c r="AK1391" i="2"/>
  <c r="AK1392" i="2"/>
  <c r="AK1393" i="2"/>
  <c r="AK1394" i="2"/>
  <c r="AK1395" i="2"/>
  <c r="AK1396" i="2"/>
  <c r="AK1397" i="2"/>
  <c r="AK1398" i="2"/>
  <c r="AK1399" i="2"/>
  <c r="AK1400" i="2"/>
  <c r="AK1401" i="2"/>
  <c r="AK1402" i="2"/>
  <c r="AK1403" i="2"/>
  <c r="AK1404" i="2"/>
  <c r="AK1405" i="2"/>
  <c r="AK1406" i="2"/>
  <c r="AK1407" i="2"/>
  <c r="AK1408" i="2"/>
  <c r="AK1409" i="2"/>
  <c r="AK1410" i="2"/>
  <c r="AK1411" i="2"/>
  <c r="AK1412" i="2"/>
  <c r="AK1413" i="2"/>
  <c r="AK1414" i="2"/>
  <c r="AK1415" i="2"/>
  <c r="AK1416" i="2"/>
  <c r="AK1417" i="2"/>
  <c r="AK1418" i="2"/>
  <c r="AK1419" i="2"/>
  <c r="AK1420" i="2"/>
  <c r="AK1421" i="2"/>
  <c r="AK1422" i="2"/>
  <c r="AK1423" i="2"/>
  <c r="AK1424" i="2"/>
  <c r="AK1425" i="2"/>
  <c r="AK1426" i="2"/>
  <c r="AK1427" i="2"/>
  <c r="AK1428" i="2"/>
  <c r="AK1429" i="2"/>
  <c r="AK1430" i="2"/>
  <c r="AK1431" i="2"/>
  <c r="AK1432" i="2"/>
  <c r="AK1433" i="2"/>
  <c r="AK1434" i="2"/>
  <c r="AK1435" i="2"/>
  <c r="AK1436" i="2"/>
  <c r="AK1437" i="2"/>
  <c r="AK1438" i="2"/>
  <c r="AK1439" i="2"/>
  <c r="AK1440" i="2"/>
  <c r="AK1441" i="2"/>
  <c r="AK1442" i="2"/>
  <c r="AK1443" i="2"/>
  <c r="AK1444" i="2"/>
  <c r="AK1445" i="2"/>
  <c r="AK1446" i="2"/>
  <c r="AK1447" i="2"/>
  <c r="AK1448" i="2"/>
  <c r="AK1449" i="2"/>
  <c r="AK1450" i="2"/>
  <c r="AK1451" i="2"/>
  <c r="AK1452" i="2"/>
  <c r="AK1453" i="2"/>
  <c r="AK1454" i="2"/>
  <c r="AK1455" i="2"/>
  <c r="AK1456" i="2"/>
  <c r="AK1457" i="2"/>
  <c r="AK1458" i="2"/>
  <c r="AK1459" i="2"/>
  <c r="AK1460" i="2"/>
  <c r="AK1461" i="2"/>
  <c r="AK1462" i="2"/>
  <c r="AK1463" i="2"/>
  <c r="AK1464" i="2"/>
  <c r="AK1465" i="2"/>
  <c r="AK1466" i="2"/>
  <c r="AK1467" i="2"/>
  <c r="AK1468" i="2"/>
  <c r="AK1469" i="2"/>
  <c r="AK1470" i="2"/>
  <c r="AK1471" i="2"/>
  <c r="AK1472" i="2"/>
  <c r="AK1473" i="2"/>
  <c r="AK1474" i="2"/>
  <c r="AK1475" i="2"/>
  <c r="AK1476" i="2"/>
  <c r="AK1477" i="2"/>
  <c r="AK1478" i="2"/>
  <c r="AK1479" i="2"/>
  <c r="AK1480" i="2"/>
  <c r="AK1481" i="2"/>
  <c r="AK1482" i="2"/>
  <c r="AK1483" i="2"/>
  <c r="AK1484" i="2"/>
  <c r="AK1485" i="2"/>
  <c r="AK1486" i="2"/>
  <c r="AK1487" i="2"/>
  <c r="AK1488" i="2"/>
  <c r="AK1489" i="2"/>
  <c r="AK1490" i="2"/>
  <c r="AK1491" i="2"/>
  <c r="AK1492" i="2"/>
  <c r="AK1493" i="2"/>
  <c r="AK1494" i="2"/>
  <c r="AK1495" i="2"/>
  <c r="AK1496" i="2"/>
  <c r="AK1497" i="2"/>
  <c r="AK1498" i="2"/>
  <c r="AK1499" i="2"/>
  <c r="AK1500" i="2"/>
  <c r="AK1501" i="2"/>
  <c r="AK1502" i="2"/>
  <c r="AK1503" i="2"/>
  <c r="AK1504" i="2"/>
  <c r="AK1505" i="2"/>
  <c r="AK1506" i="2"/>
  <c r="AK1507" i="2"/>
  <c r="AK1508" i="2"/>
  <c r="AK1509" i="2"/>
  <c r="AK1510" i="2"/>
  <c r="AK1511" i="2"/>
  <c r="AK1512" i="2"/>
  <c r="AK1513" i="2"/>
  <c r="AK1514" i="2"/>
  <c r="AK1515" i="2"/>
  <c r="AK1516" i="2"/>
  <c r="AK1517" i="2"/>
  <c r="AK1518" i="2"/>
  <c r="AK1519" i="2"/>
  <c r="AK1520" i="2"/>
  <c r="AK1521" i="2"/>
  <c r="AK1522" i="2"/>
  <c r="AK1523" i="2"/>
  <c r="AK1524" i="2"/>
  <c r="AK1525" i="2"/>
  <c r="AK1526" i="2"/>
  <c r="AK1527" i="2"/>
  <c r="AK1528" i="2"/>
  <c r="AK1529" i="2"/>
  <c r="AK1530" i="2"/>
  <c r="AK1531" i="2"/>
  <c r="AK1532" i="2"/>
  <c r="AK1533" i="2"/>
  <c r="AK1534" i="2"/>
  <c r="AK1535" i="2"/>
  <c r="AK1536" i="2"/>
  <c r="AK1537" i="2"/>
  <c r="AK1538" i="2"/>
  <c r="AK1539" i="2"/>
  <c r="AK1540" i="2"/>
  <c r="AK1541" i="2"/>
  <c r="AK1542" i="2"/>
  <c r="AK1543" i="2"/>
  <c r="AK1544" i="2"/>
  <c r="AK1545" i="2"/>
  <c r="AK1546" i="2"/>
  <c r="AK1547" i="2"/>
  <c r="AK1548" i="2"/>
  <c r="AK1549" i="2"/>
  <c r="AK1550" i="2"/>
  <c r="AK1551" i="2"/>
  <c r="AK1552" i="2"/>
  <c r="AK1553" i="2"/>
  <c r="AK1554" i="2"/>
  <c r="AK1555" i="2"/>
  <c r="AK1556" i="2"/>
  <c r="AK1557" i="2"/>
  <c r="AK1558" i="2"/>
  <c r="AK1559" i="2"/>
  <c r="AK1560" i="2"/>
  <c r="AK1561" i="2"/>
  <c r="AK1562" i="2"/>
  <c r="AK1563" i="2"/>
  <c r="AK1564" i="2"/>
  <c r="AK1565" i="2"/>
  <c r="AK1566" i="2"/>
  <c r="AK1567" i="2"/>
  <c r="AK1568" i="2"/>
  <c r="AK1569" i="2"/>
  <c r="AK1570" i="2"/>
  <c r="AK1571" i="2"/>
  <c r="AK1572" i="2"/>
  <c r="AK1573" i="2"/>
  <c r="AK1574" i="2"/>
  <c r="AK1575" i="2"/>
  <c r="AK1576" i="2"/>
  <c r="AK1577" i="2"/>
  <c r="AK1578" i="2"/>
  <c r="AK61" i="2"/>
  <c r="AK41" i="2"/>
  <c r="AK42" i="2"/>
  <c r="AK43" i="2"/>
  <c r="AK44" i="2"/>
  <c r="AK45" i="2"/>
  <c r="AK46" i="2"/>
  <c r="AK47" i="2"/>
  <c r="AK48" i="2"/>
  <c r="AK49" i="2"/>
  <c r="AK50" i="2"/>
  <c r="AK51" i="2"/>
  <c r="AK52" i="2"/>
  <c r="AK53" i="2"/>
  <c r="AK54" i="2"/>
  <c r="AK55" i="2"/>
  <c r="AK56" i="2"/>
  <c r="AK57" i="2"/>
  <c r="AK58" i="2"/>
  <c r="AK59" i="2"/>
  <c r="AK40" i="2"/>
  <c r="AK5" i="2"/>
  <c r="AK6" i="2"/>
  <c r="AK7" i="2"/>
  <c r="AK8" i="2"/>
  <c r="AK9" i="2"/>
  <c r="AK10" i="2"/>
  <c r="AK11" i="2"/>
  <c r="AK12" i="2"/>
  <c r="AK13" i="2"/>
  <c r="AK14" i="2"/>
  <c r="AK15" i="2"/>
  <c r="AK16" i="2"/>
  <c r="AK17" i="2"/>
  <c r="AK18" i="2"/>
  <c r="AK19" i="2"/>
  <c r="AK20" i="2"/>
  <c r="AK21" i="2"/>
  <c r="AK22" i="2"/>
  <c r="AK23" i="2"/>
  <c r="AK24" i="2"/>
  <c r="AK25" i="2"/>
  <c r="AK26" i="2"/>
  <c r="AK27" i="2"/>
  <c r="AK28" i="2"/>
  <c r="AK29" i="2"/>
  <c r="AK30" i="2"/>
  <c r="AK31" i="2"/>
  <c r="AK32" i="2"/>
  <c r="AK33" i="2"/>
  <c r="AK34" i="2"/>
  <c r="AK35" i="2"/>
  <c r="AK36" i="2"/>
  <c r="AK37" i="2"/>
  <c r="AK38" i="2"/>
  <c r="AK4" i="2"/>
  <c r="L4" i="5"/>
  <c r="AI1578" i="2"/>
  <c r="AJ1578" i="2"/>
  <c r="AG1578" i="2"/>
  <c r="AH1578" i="2"/>
  <c r="AI1577" i="2"/>
  <c r="AJ1577" i="2"/>
  <c r="AG1577" i="2"/>
  <c r="AH1577" i="2"/>
  <c r="AI1576" i="2"/>
  <c r="AJ1576" i="2"/>
  <c r="AG1576" i="2"/>
  <c r="AH1576" i="2"/>
  <c r="AI1575" i="2"/>
  <c r="AJ1575" i="2"/>
  <c r="AG1575" i="2"/>
  <c r="AH1575" i="2"/>
  <c r="AI1574" i="2"/>
  <c r="AJ1574" i="2"/>
  <c r="AG1574" i="2"/>
  <c r="AH1574" i="2"/>
  <c r="AI1573" i="2"/>
  <c r="AJ1573" i="2"/>
  <c r="AG1573" i="2"/>
  <c r="AH1573" i="2"/>
  <c r="AI1572" i="2"/>
  <c r="AJ1572" i="2"/>
  <c r="AG1572" i="2"/>
  <c r="AH1572" i="2"/>
  <c r="AI1571" i="2"/>
  <c r="AJ1571" i="2"/>
  <c r="AG1571" i="2"/>
  <c r="AH1571" i="2"/>
  <c r="AI1570" i="2"/>
  <c r="AJ1570" i="2"/>
  <c r="AG1570" i="2"/>
  <c r="AH1570" i="2"/>
  <c r="AI1349" i="2"/>
  <c r="AJ1349" i="2"/>
  <c r="AG1349" i="2"/>
  <c r="AH1349" i="2"/>
  <c r="AI1348" i="2"/>
  <c r="AJ1348" i="2"/>
  <c r="AG1348" i="2"/>
  <c r="AH1348" i="2"/>
  <c r="AI1347" i="2"/>
  <c r="AJ1347" i="2"/>
  <c r="AG1347" i="2"/>
  <c r="AH1347" i="2"/>
  <c r="AI1569" i="2"/>
  <c r="AJ1569" i="2"/>
  <c r="AG1569" i="2"/>
  <c r="AH1569" i="2"/>
  <c r="AI1346" i="2"/>
  <c r="AJ1346" i="2"/>
  <c r="AG1346" i="2"/>
  <c r="AH1346" i="2"/>
  <c r="AI1345" i="2"/>
  <c r="AJ1345" i="2"/>
  <c r="AG1345" i="2"/>
  <c r="AH1345" i="2"/>
  <c r="AI1337" i="2"/>
  <c r="AJ1337" i="2"/>
  <c r="AG1337" i="2"/>
  <c r="AH1337" i="2"/>
  <c r="AI1344" i="2"/>
  <c r="AJ1344" i="2"/>
  <c r="AG1344" i="2"/>
  <c r="AH1344" i="2"/>
  <c r="AI1343" i="2"/>
  <c r="AJ1343" i="2"/>
  <c r="AG1343" i="2"/>
  <c r="AH1343" i="2"/>
  <c r="AI1342" i="2"/>
  <c r="AJ1342" i="2"/>
  <c r="AG1342" i="2"/>
  <c r="AH1342" i="2"/>
  <c r="AI1341" i="2"/>
  <c r="AJ1341" i="2"/>
  <c r="AG1341" i="2"/>
  <c r="AH1341" i="2"/>
  <c r="AI1340" i="2"/>
  <c r="AJ1340" i="2"/>
  <c r="AG1340" i="2"/>
  <c r="AH1340" i="2"/>
  <c r="AI1339" i="2"/>
  <c r="AJ1339" i="2"/>
  <c r="AG1339" i="2"/>
  <c r="AH1339" i="2"/>
  <c r="AI1338" i="2"/>
  <c r="AJ1338" i="2"/>
  <c r="AG1338" i="2"/>
  <c r="AH1338" i="2"/>
  <c r="AI1568" i="2"/>
  <c r="AJ1568" i="2"/>
  <c r="AG1568" i="2"/>
  <c r="AH1568" i="2"/>
  <c r="AI1336" i="2"/>
  <c r="AJ1336" i="2"/>
  <c r="AG1336" i="2"/>
  <c r="AH1336" i="2"/>
  <c r="AI1335" i="2"/>
  <c r="AJ1335" i="2"/>
  <c r="AG1335" i="2"/>
  <c r="AH1335" i="2"/>
  <c r="AI1334" i="2"/>
  <c r="AJ1334" i="2"/>
  <c r="AG1334" i="2"/>
  <c r="AH1334" i="2"/>
  <c r="AI1333" i="2"/>
  <c r="AJ1333" i="2"/>
  <c r="AG1333" i="2"/>
  <c r="AH1333" i="2"/>
  <c r="AI1332" i="2"/>
  <c r="AJ1332" i="2"/>
  <c r="AG1332" i="2"/>
  <c r="AH1332" i="2"/>
  <c r="AI1331" i="2"/>
  <c r="AJ1331" i="2"/>
  <c r="AG1331" i="2"/>
  <c r="AH1331" i="2"/>
  <c r="AI1013" i="2"/>
  <c r="AJ1013" i="2"/>
  <c r="AG1013" i="2"/>
  <c r="AH1013" i="2"/>
  <c r="AI1330" i="2"/>
  <c r="AJ1330" i="2"/>
  <c r="AG1330" i="2"/>
  <c r="AH1330" i="2"/>
  <c r="AI1329" i="2"/>
  <c r="AJ1329" i="2"/>
  <c r="AG1329" i="2"/>
  <c r="AH1329" i="2"/>
  <c r="AI1328" i="2"/>
  <c r="AJ1328" i="2"/>
  <c r="AG1328" i="2"/>
  <c r="AH1328" i="2"/>
  <c r="AI1327" i="2"/>
  <c r="AJ1327" i="2"/>
  <c r="AG1327" i="2"/>
  <c r="AH1327" i="2"/>
  <c r="AI1326" i="2"/>
  <c r="AJ1326" i="2"/>
  <c r="AG1326" i="2"/>
  <c r="AH1326" i="2"/>
  <c r="AI1325" i="2"/>
  <c r="AJ1325" i="2"/>
  <c r="AG1325" i="2"/>
  <c r="AH1325" i="2"/>
  <c r="AI1324" i="2"/>
  <c r="AJ1324" i="2"/>
  <c r="AG1324" i="2"/>
  <c r="AH1324" i="2"/>
  <c r="AI1323" i="2"/>
  <c r="AJ1323" i="2"/>
  <c r="AG1323" i="2"/>
  <c r="AH1323" i="2"/>
  <c r="AI1322" i="2"/>
  <c r="AJ1322" i="2"/>
  <c r="AG1322" i="2"/>
  <c r="AH1322" i="2"/>
  <c r="AI1321" i="2"/>
  <c r="AJ1321" i="2"/>
  <c r="AG1321" i="2"/>
  <c r="AH1321" i="2"/>
  <c r="AI1567" i="2"/>
  <c r="AJ1567" i="2"/>
  <c r="AG1567" i="2"/>
  <c r="AH1567" i="2"/>
  <c r="AI1320" i="2"/>
  <c r="AJ1320" i="2"/>
  <c r="AG1320" i="2"/>
  <c r="AH1320" i="2"/>
  <c r="AI1319" i="2"/>
  <c r="AJ1319" i="2"/>
  <c r="AG1319" i="2"/>
  <c r="AH1319" i="2"/>
  <c r="AI1280" i="2"/>
  <c r="AJ1280" i="2"/>
  <c r="AG1280" i="2"/>
  <c r="AH1280" i="2"/>
  <c r="AI1318" i="2"/>
  <c r="AJ1318" i="2"/>
  <c r="AG1318" i="2"/>
  <c r="AH1318" i="2"/>
  <c r="AI1566" i="2"/>
  <c r="AJ1566" i="2"/>
  <c r="AG1566" i="2"/>
  <c r="AH1566" i="2"/>
  <c r="AI1317" i="2"/>
  <c r="AJ1317" i="2"/>
  <c r="AG1317" i="2"/>
  <c r="AH1317" i="2"/>
  <c r="AI1314" i="2"/>
  <c r="AJ1314" i="2"/>
  <c r="AG1314" i="2"/>
  <c r="AH1314" i="2"/>
  <c r="AI1313" i="2"/>
  <c r="AJ1313" i="2"/>
  <c r="AG1313" i="2"/>
  <c r="AH1313" i="2"/>
  <c r="AI1312" i="2"/>
  <c r="AJ1312" i="2"/>
  <c r="AG1312" i="2"/>
  <c r="AH1312" i="2"/>
  <c r="AI1311" i="2"/>
  <c r="AJ1311" i="2"/>
  <c r="AG1311" i="2"/>
  <c r="AH1311" i="2"/>
  <c r="AI1309" i="2"/>
  <c r="AJ1309" i="2"/>
  <c r="AG1309" i="2"/>
  <c r="AH1309" i="2"/>
  <c r="AI1308" i="2"/>
  <c r="AJ1308" i="2"/>
  <c r="AG1308" i="2"/>
  <c r="AH1308" i="2"/>
  <c r="AI1307" i="2"/>
  <c r="AJ1307" i="2"/>
  <c r="AG1307" i="2"/>
  <c r="AH1307" i="2"/>
  <c r="AI1305" i="2"/>
  <c r="AJ1305" i="2"/>
  <c r="AG1305" i="2"/>
  <c r="AH1305" i="2"/>
  <c r="AI1304" i="2"/>
  <c r="AJ1304" i="2"/>
  <c r="AG1304" i="2"/>
  <c r="AH1304" i="2"/>
  <c r="AI1303" i="2"/>
  <c r="AJ1303" i="2"/>
  <c r="AG1303" i="2"/>
  <c r="AH1303" i="2"/>
  <c r="AI1565" i="2"/>
  <c r="AJ1565" i="2"/>
  <c r="AG1565" i="2"/>
  <c r="AH1565" i="2"/>
  <c r="AI1302" i="2"/>
  <c r="AJ1302" i="2"/>
  <c r="AG1302" i="2"/>
  <c r="AH1302" i="2"/>
  <c r="AI1301" i="2"/>
  <c r="AJ1301" i="2"/>
  <c r="AG1301" i="2"/>
  <c r="AH1301" i="2"/>
  <c r="AI879" i="2"/>
  <c r="AJ879" i="2"/>
  <c r="AG879" i="2"/>
  <c r="AH879" i="2"/>
  <c r="AI1300" i="2"/>
  <c r="AJ1300" i="2"/>
  <c r="AG1300" i="2"/>
  <c r="AH1300" i="2"/>
  <c r="AI1299" i="2"/>
  <c r="AJ1299" i="2"/>
  <c r="AG1299" i="2"/>
  <c r="AH1299" i="2"/>
  <c r="AI1298" i="2"/>
  <c r="AJ1298" i="2"/>
  <c r="AG1298" i="2"/>
  <c r="AH1298" i="2"/>
  <c r="AI1296" i="2"/>
  <c r="AJ1296" i="2"/>
  <c r="AG1296" i="2"/>
  <c r="AH1296" i="2"/>
  <c r="AI1295" i="2"/>
  <c r="AJ1295" i="2"/>
  <c r="AG1295" i="2"/>
  <c r="AH1295" i="2"/>
  <c r="AI1294" i="2"/>
  <c r="AJ1294" i="2"/>
  <c r="AG1294" i="2"/>
  <c r="AH1294" i="2"/>
  <c r="AI441" i="2"/>
  <c r="AJ441" i="2"/>
  <c r="AG441" i="2"/>
  <c r="AH441" i="2"/>
  <c r="AI1292" i="2"/>
  <c r="AJ1292" i="2"/>
  <c r="AG1292" i="2"/>
  <c r="AH1292" i="2"/>
  <c r="AI1291" i="2"/>
  <c r="AJ1291" i="2"/>
  <c r="AG1291" i="2"/>
  <c r="AH1291" i="2"/>
  <c r="AI1290" i="2"/>
  <c r="AJ1290" i="2"/>
  <c r="AG1290" i="2"/>
  <c r="AH1290" i="2"/>
  <c r="AI1289" i="2"/>
  <c r="AJ1289" i="2"/>
  <c r="AG1289" i="2"/>
  <c r="AH1289" i="2"/>
  <c r="AI272" i="2"/>
  <c r="AJ272" i="2"/>
  <c r="AG272" i="2"/>
  <c r="AH272" i="2"/>
  <c r="AI1287" i="2"/>
  <c r="AJ1287" i="2"/>
  <c r="AG1287" i="2"/>
  <c r="AH1287" i="2"/>
  <c r="AI762" i="2"/>
  <c r="AJ762" i="2"/>
  <c r="AG762" i="2"/>
  <c r="AH762" i="2"/>
  <c r="AI1286" i="2"/>
  <c r="AJ1286" i="2"/>
  <c r="AG1286" i="2"/>
  <c r="AH1286" i="2"/>
  <c r="AI1284" i="2"/>
  <c r="AJ1284" i="2"/>
  <c r="AG1284" i="2"/>
  <c r="AH1284" i="2"/>
  <c r="AI1282" i="2"/>
  <c r="AJ1282" i="2"/>
  <c r="AG1282" i="2"/>
  <c r="AH1282" i="2"/>
  <c r="AI1281" i="2"/>
  <c r="AJ1281" i="2"/>
  <c r="AG1281" i="2"/>
  <c r="AH1281" i="2"/>
  <c r="AI1279" i="2"/>
  <c r="AJ1279" i="2"/>
  <c r="AG1279" i="2"/>
  <c r="AH1279" i="2"/>
  <c r="AI1278" i="2"/>
  <c r="AJ1278" i="2"/>
  <c r="AG1278" i="2"/>
  <c r="AH1278" i="2"/>
  <c r="AI558" i="2"/>
  <c r="AJ558" i="2"/>
  <c r="AG558" i="2"/>
  <c r="AH558" i="2"/>
  <c r="AI1277" i="2"/>
  <c r="AJ1277" i="2"/>
  <c r="AG1277" i="2"/>
  <c r="AH1277" i="2"/>
  <c r="AI1276" i="2"/>
  <c r="AJ1276" i="2"/>
  <c r="AG1276" i="2"/>
  <c r="AH1276" i="2"/>
  <c r="AJ1261" i="2"/>
  <c r="AI1261" i="2"/>
  <c r="AG1261" i="2"/>
  <c r="AH1261" i="2"/>
  <c r="AJ1275" i="2"/>
  <c r="AI1275" i="2"/>
  <c r="AG1275" i="2"/>
  <c r="AH1275" i="2"/>
  <c r="AJ1274" i="2"/>
  <c r="AI1274" i="2"/>
  <c r="AG1274" i="2"/>
  <c r="AH1274" i="2"/>
  <c r="AJ1273" i="2"/>
  <c r="AI1273" i="2"/>
  <c r="AG1273" i="2"/>
  <c r="AH1273" i="2"/>
  <c r="AJ1564" i="2"/>
  <c r="AI1564" i="2"/>
  <c r="AG1564" i="2"/>
  <c r="AH1564" i="2"/>
  <c r="AJ1272" i="2"/>
  <c r="AI1272" i="2"/>
  <c r="AG1272" i="2"/>
  <c r="AH1272" i="2"/>
  <c r="AJ1271" i="2"/>
  <c r="AI1271" i="2"/>
  <c r="AG1271" i="2"/>
  <c r="AH1271" i="2"/>
  <c r="AJ1270" i="2"/>
  <c r="AI1270" i="2"/>
  <c r="AG1270" i="2"/>
  <c r="AH1270" i="2"/>
  <c r="AJ1269" i="2"/>
  <c r="AI1269" i="2"/>
  <c r="AG1269" i="2"/>
  <c r="AH1269" i="2"/>
  <c r="AJ870" i="2"/>
  <c r="AI870" i="2"/>
  <c r="AG870" i="2"/>
  <c r="AH870" i="2"/>
  <c r="AJ1267" i="2"/>
  <c r="AI1267" i="2"/>
  <c r="AG1267" i="2"/>
  <c r="AH1267" i="2"/>
  <c r="AJ1266" i="2"/>
  <c r="AI1266" i="2"/>
  <c r="AG1266" i="2"/>
  <c r="AH1266" i="2"/>
  <c r="AJ1265" i="2"/>
  <c r="AI1265" i="2"/>
  <c r="AG1265" i="2"/>
  <c r="AH1265" i="2"/>
  <c r="AJ1264" i="2"/>
  <c r="AI1264" i="2"/>
  <c r="AG1264" i="2"/>
  <c r="AH1264" i="2"/>
  <c r="AJ1263" i="2"/>
  <c r="AI1263" i="2"/>
  <c r="AG1263" i="2"/>
  <c r="AH1263" i="2"/>
  <c r="AJ1262" i="2"/>
  <c r="AI1262" i="2"/>
  <c r="AG1262" i="2"/>
  <c r="AH1262" i="2"/>
  <c r="AJ1563" i="2"/>
  <c r="AI1563" i="2"/>
  <c r="AG1563" i="2"/>
  <c r="AH1563" i="2"/>
  <c r="AJ1260" i="2"/>
  <c r="AI1260" i="2"/>
  <c r="AG1260" i="2"/>
  <c r="AH1260" i="2"/>
  <c r="AJ780" i="2"/>
  <c r="AI780" i="2"/>
  <c r="AG780" i="2"/>
  <c r="AH780" i="2"/>
  <c r="AJ1259" i="2"/>
  <c r="AI1259" i="2"/>
  <c r="AG1259" i="2"/>
  <c r="AH1259" i="2"/>
  <c r="AJ632" i="2"/>
  <c r="AI632" i="2"/>
  <c r="AG632" i="2"/>
  <c r="AH632" i="2"/>
  <c r="AJ1256" i="2"/>
  <c r="AI1256" i="2"/>
  <c r="AG1256" i="2"/>
  <c r="AH1256" i="2"/>
  <c r="AJ781" i="2"/>
  <c r="AI781" i="2"/>
  <c r="AG781" i="2"/>
  <c r="AH781" i="2"/>
  <c r="AJ1255" i="2"/>
  <c r="AI1255" i="2"/>
  <c r="AG1255" i="2"/>
  <c r="AH1255" i="2"/>
  <c r="AJ1254" i="2"/>
  <c r="AI1254" i="2"/>
  <c r="AG1254" i="2"/>
  <c r="AH1254" i="2"/>
  <c r="AJ1251" i="2"/>
  <c r="AI1251" i="2"/>
  <c r="AG1251" i="2"/>
  <c r="AH1251" i="2"/>
  <c r="AJ740" i="2"/>
  <c r="AI740" i="2"/>
  <c r="AG740" i="2"/>
  <c r="AH740" i="2"/>
  <c r="AJ1250" i="2"/>
  <c r="AI1250" i="2"/>
  <c r="AG1250" i="2"/>
  <c r="AH1250" i="2"/>
  <c r="AJ1248" i="2"/>
  <c r="AI1248" i="2"/>
  <c r="AG1248" i="2"/>
  <c r="AH1248" i="2"/>
  <c r="AJ1247" i="2"/>
  <c r="AI1247" i="2"/>
  <c r="AG1247" i="2"/>
  <c r="AH1247" i="2"/>
  <c r="AJ1246" i="2"/>
  <c r="AI1246" i="2"/>
  <c r="AG1246" i="2"/>
  <c r="AH1246" i="2"/>
  <c r="AJ1245" i="2"/>
  <c r="AI1245" i="2"/>
  <c r="AG1245" i="2"/>
  <c r="AH1245" i="2"/>
  <c r="AJ1244" i="2"/>
  <c r="AI1244" i="2"/>
  <c r="AG1244" i="2"/>
  <c r="AH1244" i="2"/>
  <c r="AI741" i="2"/>
  <c r="AJ741" i="2"/>
  <c r="AG741" i="2"/>
  <c r="AH741" i="2"/>
  <c r="AI1243" i="2"/>
  <c r="AJ1243" i="2"/>
  <c r="AG1243" i="2"/>
  <c r="AH1243" i="2"/>
  <c r="AI1242" i="2"/>
  <c r="AJ1242" i="2"/>
  <c r="AG1242" i="2"/>
  <c r="AH1242" i="2"/>
  <c r="AI672" i="2"/>
  <c r="AJ672" i="2"/>
  <c r="AG672" i="2"/>
  <c r="AH672" i="2"/>
  <c r="AI1241" i="2"/>
  <c r="AJ1241" i="2"/>
  <c r="AG1241" i="2"/>
  <c r="AH1241" i="2"/>
  <c r="AI1240" i="2"/>
  <c r="AJ1240" i="2"/>
  <c r="AG1240" i="2"/>
  <c r="AH1240" i="2"/>
  <c r="AI1239" i="2"/>
  <c r="AJ1239" i="2"/>
  <c r="AG1239" i="2"/>
  <c r="AH1239" i="2"/>
  <c r="AI1238" i="2"/>
  <c r="AJ1238" i="2"/>
  <c r="AG1238" i="2"/>
  <c r="AH1238" i="2"/>
  <c r="AI624" i="2"/>
  <c r="AJ624" i="2"/>
  <c r="AG624" i="2"/>
  <c r="AH624" i="2"/>
  <c r="AI614" i="2"/>
  <c r="AJ614" i="2"/>
  <c r="AG614" i="2"/>
  <c r="AH614" i="2"/>
  <c r="AI1237" i="2"/>
  <c r="AJ1237" i="2"/>
  <c r="AG1237" i="2"/>
  <c r="AH1237" i="2"/>
  <c r="AI1236" i="2"/>
  <c r="AJ1236" i="2"/>
  <c r="AG1236" i="2"/>
  <c r="AH1236" i="2"/>
  <c r="AI1235" i="2"/>
  <c r="AJ1235" i="2"/>
  <c r="AG1235" i="2"/>
  <c r="AH1235" i="2"/>
  <c r="AI1562" i="2"/>
  <c r="AJ1562" i="2"/>
  <c r="AG1562" i="2"/>
  <c r="AH1562" i="2"/>
  <c r="AI1234" i="2"/>
  <c r="AJ1234" i="2"/>
  <c r="AG1234" i="2"/>
  <c r="AH1234" i="2"/>
  <c r="AI1233" i="2"/>
  <c r="AJ1233" i="2"/>
  <c r="AG1233" i="2"/>
  <c r="AH1233" i="2"/>
  <c r="AI1232" i="2"/>
  <c r="AJ1232" i="2"/>
  <c r="AH1232" i="2"/>
  <c r="AG1232" i="2"/>
  <c r="AI1231" i="2"/>
  <c r="AJ1231" i="2"/>
  <c r="AG1231" i="2"/>
  <c r="AH1231" i="2"/>
  <c r="AI1230" i="2"/>
  <c r="AJ1230" i="2"/>
  <c r="AG1230" i="2"/>
  <c r="AH1230" i="2"/>
  <c r="AI1181" i="2"/>
  <c r="AJ1181" i="2"/>
  <c r="AG1181" i="2"/>
  <c r="AH1181" i="2"/>
  <c r="AI1229" i="2"/>
  <c r="AJ1229" i="2"/>
  <c r="AH1229" i="2"/>
  <c r="AG1229" i="2"/>
  <c r="AI1228" i="2"/>
  <c r="AJ1228" i="2"/>
  <c r="AG1228" i="2"/>
  <c r="AH1228" i="2"/>
  <c r="AI1030" i="2"/>
  <c r="AJ1030" i="2"/>
  <c r="AG1030" i="2"/>
  <c r="AH1030" i="2"/>
  <c r="AI1227" i="2"/>
  <c r="AJ1227" i="2"/>
  <c r="AG1227" i="2"/>
  <c r="AH1227" i="2"/>
  <c r="AI1226" i="2"/>
  <c r="AJ1226" i="2"/>
  <c r="AG1226" i="2"/>
  <c r="AH1226" i="2"/>
  <c r="AI1191" i="2"/>
  <c r="AJ1191" i="2"/>
  <c r="AH1191" i="2"/>
  <c r="AG1191" i="2"/>
  <c r="AI1225" i="2"/>
  <c r="AJ1225" i="2"/>
  <c r="AG1225" i="2"/>
  <c r="AH1225" i="2"/>
  <c r="AI1224" i="2"/>
  <c r="AJ1224" i="2"/>
  <c r="AG1224" i="2"/>
  <c r="AH1224" i="2"/>
  <c r="AI1223" i="2"/>
  <c r="AJ1223" i="2"/>
  <c r="AG1223" i="2"/>
  <c r="AH1223" i="2"/>
  <c r="AI1222" i="2"/>
  <c r="AJ1222" i="2"/>
  <c r="AH1222" i="2"/>
  <c r="AG1222" i="2"/>
  <c r="AI1221" i="2"/>
  <c r="AJ1221" i="2"/>
  <c r="AG1221" i="2"/>
  <c r="AH1221" i="2"/>
  <c r="AI1220" i="2"/>
  <c r="AJ1220" i="2"/>
  <c r="AG1220" i="2"/>
  <c r="AH1220" i="2"/>
  <c r="AI1561" i="2"/>
  <c r="AJ1561" i="2"/>
  <c r="AG1561" i="2"/>
  <c r="AH1561" i="2"/>
  <c r="AI1218" i="2"/>
  <c r="AJ1218" i="2"/>
  <c r="AG1218" i="2"/>
  <c r="AH1218" i="2"/>
  <c r="AI1217" i="2"/>
  <c r="AJ1217" i="2"/>
  <c r="AG1217" i="2"/>
  <c r="AH1217" i="2"/>
  <c r="AI1184" i="2"/>
  <c r="AJ1184" i="2"/>
  <c r="AG1184" i="2"/>
  <c r="AH1184" i="2"/>
  <c r="AI1165" i="2"/>
  <c r="AJ1165" i="2"/>
  <c r="AG1165" i="2"/>
  <c r="AH1165" i="2"/>
  <c r="AI1215" i="2"/>
  <c r="AJ1215" i="2"/>
  <c r="AG1215" i="2"/>
  <c r="AH1215" i="2"/>
  <c r="AI1213" i="2"/>
  <c r="AJ1213" i="2"/>
  <c r="AG1213" i="2"/>
  <c r="AH1213" i="2"/>
  <c r="AI1212" i="2"/>
  <c r="AJ1212" i="2"/>
  <c r="AG1212" i="2"/>
  <c r="AH1212" i="2"/>
  <c r="AI1211" i="2"/>
  <c r="AJ1211" i="2"/>
  <c r="AG1211" i="2"/>
  <c r="AH1211" i="2"/>
  <c r="AI901" i="2"/>
  <c r="AJ901" i="2"/>
  <c r="AG901" i="2"/>
  <c r="AH901" i="2"/>
  <c r="AI1210" i="2"/>
  <c r="AJ1210" i="2"/>
  <c r="AG1210" i="2"/>
  <c r="AH1210" i="2"/>
  <c r="AI1209" i="2"/>
  <c r="AJ1209" i="2"/>
  <c r="AG1209" i="2"/>
  <c r="AH1209" i="2"/>
  <c r="AI1208" i="2"/>
  <c r="AJ1208" i="2"/>
  <c r="AG1208" i="2"/>
  <c r="AH1208" i="2"/>
  <c r="AI1560" i="2"/>
  <c r="AJ1560" i="2"/>
  <c r="AH1560" i="2"/>
  <c r="AG1560" i="2"/>
  <c r="AI1207" i="2"/>
  <c r="AJ1207" i="2"/>
  <c r="AG1207" i="2"/>
  <c r="AH1207" i="2"/>
  <c r="AI1206" i="2"/>
  <c r="AJ1206" i="2"/>
  <c r="AG1206" i="2"/>
  <c r="AH1206" i="2"/>
  <c r="AI1205" i="2"/>
  <c r="AJ1205" i="2"/>
  <c r="AG1205" i="2"/>
  <c r="AH1205" i="2"/>
  <c r="AI1204" i="2"/>
  <c r="AJ1204" i="2"/>
  <c r="AH1204" i="2"/>
  <c r="AG1204" i="2"/>
  <c r="AI1202" i="2"/>
  <c r="AJ1202" i="2"/>
  <c r="AG1202" i="2"/>
  <c r="AH1202" i="2"/>
  <c r="AI1201" i="2"/>
  <c r="AJ1201" i="2"/>
  <c r="AG1201" i="2"/>
  <c r="AH1201" i="2"/>
  <c r="AI1559" i="2"/>
  <c r="AJ1559" i="2"/>
  <c r="AG1559" i="2"/>
  <c r="AH1559" i="2"/>
  <c r="AI1200" i="2"/>
  <c r="AJ1200" i="2"/>
  <c r="AG1200" i="2"/>
  <c r="AH1200" i="2"/>
  <c r="AI1198" i="2"/>
  <c r="AJ1198" i="2"/>
  <c r="AG1198" i="2"/>
  <c r="AH1198" i="2"/>
  <c r="AI1196" i="2"/>
  <c r="AJ1196" i="2"/>
  <c r="AG1196" i="2"/>
  <c r="AH1196" i="2"/>
  <c r="AI1558" i="2"/>
  <c r="AJ1558" i="2"/>
  <c r="AG1558" i="2"/>
  <c r="AH1558" i="2"/>
  <c r="AI1557" i="2"/>
  <c r="AJ1557" i="2"/>
  <c r="AH1557" i="2"/>
  <c r="AG1557" i="2"/>
  <c r="AI1194" i="2"/>
  <c r="AJ1194" i="2"/>
  <c r="AG1194" i="2"/>
  <c r="AH1194" i="2"/>
  <c r="AI1130" i="2"/>
  <c r="AJ1130" i="2"/>
  <c r="AG1130" i="2"/>
  <c r="AH1130" i="2"/>
  <c r="AI1193" i="2"/>
  <c r="AJ1193" i="2"/>
  <c r="AG1193" i="2"/>
  <c r="AH1193" i="2"/>
  <c r="AI1192" i="2"/>
  <c r="AJ1192" i="2"/>
  <c r="AG1192" i="2"/>
  <c r="AH1192" i="2"/>
  <c r="AI1190" i="2"/>
  <c r="AJ1190" i="2"/>
  <c r="AG1190" i="2"/>
  <c r="AH1190" i="2"/>
  <c r="AI1189" i="2"/>
  <c r="AJ1189" i="2"/>
  <c r="AG1189" i="2"/>
  <c r="AH1189" i="2"/>
  <c r="AI1188" i="2"/>
  <c r="AJ1188" i="2"/>
  <c r="AG1188" i="2"/>
  <c r="AH1188" i="2"/>
  <c r="AI1187" i="2"/>
  <c r="AJ1187" i="2"/>
  <c r="AH1187" i="2"/>
  <c r="AG1187" i="2"/>
  <c r="AI1556" i="2"/>
  <c r="AJ1556" i="2"/>
  <c r="AG1556" i="2"/>
  <c r="AH1556" i="2"/>
  <c r="AI1186" i="2"/>
  <c r="AJ1186" i="2"/>
  <c r="AG1186" i="2"/>
  <c r="AH1186" i="2"/>
  <c r="AI1185" i="2"/>
  <c r="AJ1185" i="2"/>
  <c r="AG1185" i="2"/>
  <c r="AH1185" i="2"/>
  <c r="AI1183" i="2"/>
  <c r="AJ1183" i="2"/>
  <c r="AG1183" i="2"/>
  <c r="AH1183" i="2"/>
  <c r="AI1182" i="2"/>
  <c r="AJ1182" i="2"/>
  <c r="AG1182" i="2"/>
  <c r="AH1182" i="2"/>
  <c r="AI911" i="2"/>
  <c r="AJ911" i="2"/>
  <c r="AG911" i="2"/>
  <c r="AH911" i="2"/>
  <c r="AI1180" i="2"/>
  <c r="AJ1180" i="2"/>
  <c r="AG1180" i="2"/>
  <c r="AH1180" i="2"/>
  <c r="AI866" i="2"/>
  <c r="AJ866" i="2"/>
  <c r="AG866" i="2"/>
  <c r="AH866" i="2"/>
  <c r="AI1179" i="2"/>
  <c r="AJ1179" i="2"/>
  <c r="AH1179" i="2"/>
  <c r="AG1179" i="2"/>
  <c r="AI1178" i="2"/>
  <c r="AJ1178" i="2"/>
  <c r="AG1178" i="2"/>
  <c r="AH1178" i="2"/>
  <c r="AI1177" i="2"/>
  <c r="AJ1177" i="2"/>
  <c r="AG1177" i="2"/>
  <c r="AH1177" i="2"/>
  <c r="AI331" i="2"/>
  <c r="AJ331" i="2"/>
  <c r="AG331" i="2"/>
  <c r="AH331" i="2"/>
  <c r="AI1555" i="2"/>
  <c r="AJ1555" i="2"/>
  <c r="AG1555" i="2"/>
  <c r="AH1555" i="2"/>
  <c r="AI518" i="2"/>
  <c r="AJ518" i="2"/>
  <c r="AG518" i="2"/>
  <c r="AH518" i="2"/>
  <c r="AI1174" i="2"/>
  <c r="AJ1174" i="2"/>
  <c r="AG1174" i="2"/>
  <c r="AH1174" i="2"/>
  <c r="AI1172" i="2"/>
  <c r="AJ1172" i="2"/>
  <c r="AG1172" i="2"/>
  <c r="AH1172" i="2"/>
  <c r="AI1170" i="2"/>
  <c r="AJ1170" i="2"/>
  <c r="AG1170" i="2"/>
  <c r="AH1170" i="2"/>
  <c r="AI1169" i="2"/>
  <c r="AJ1169" i="2"/>
  <c r="AH1169" i="2"/>
  <c r="AG1169" i="2"/>
  <c r="AI1168" i="2"/>
  <c r="AJ1168" i="2"/>
  <c r="AG1168" i="2"/>
  <c r="AH1168" i="2"/>
  <c r="AI371" i="2"/>
  <c r="AJ371" i="2"/>
  <c r="AG371" i="2"/>
  <c r="AH371" i="2"/>
  <c r="AI1167" i="2"/>
  <c r="AJ1167" i="2"/>
  <c r="AG1167" i="2"/>
  <c r="AH1167" i="2"/>
  <c r="AI1166" i="2"/>
  <c r="AJ1166" i="2"/>
  <c r="AG1166" i="2"/>
  <c r="AH1166" i="2"/>
  <c r="AI1164" i="2"/>
  <c r="AJ1164" i="2"/>
  <c r="AG1164" i="2"/>
  <c r="AH1164" i="2"/>
  <c r="AI1162" i="2"/>
  <c r="AJ1162" i="2"/>
  <c r="AG1162" i="2"/>
  <c r="AH1162" i="2"/>
  <c r="AI1161" i="2"/>
  <c r="AJ1161" i="2"/>
  <c r="AG1161" i="2"/>
  <c r="AH1161" i="2"/>
  <c r="AI1160" i="2"/>
  <c r="AJ1160" i="2"/>
  <c r="AH1160" i="2"/>
  <c r="AG1160" i="2"/>
  <c r="AI1159" i="2"/>
  <c r="AJ1159" i="2"/>
  <c r="AG1159" i="2"/>
  <c r="AH1159" i="2"/>
  <c r="AI816" i="2"/>
  <c r="AJ816" i="2"/>
  <c r="AG816" i="2"/>
  <c r="AH816" i="2"/>
  <c r="AI171" i="2"/>
  <c r="AJ171" i="2"/>
  <c r="AG171" i="2"/>
  <c r="AH171" i="2"/>
  <c r="AI1158" i="2"/>
  <c r="AJ1158" i="2"/>
  <c r="AG1158" i="2"/>
  <c r="AH1158" i="2"/>
  <c r="AI1157" i="2"/>
  <c r="AJ1157" i="2"/>
  <c r="AG1157" i="2"/>
  <c r="AH1157" i="2"/>
  <c r="AI1156" i="2"/>
  <c r="AJ1156" i="2"/>
  <c r="AG1156" i="2"/>
  <c r="AH1156" i="2"/>
  <c r="AI1155" i="2"/>
  <c r="AJ1155" i="2"/>
  <c r="AG1155" i="2"/>
  <c r="AH1155" i="2"/>
  <c r="AI1154" i="2"/>
  <c r="AJ1154" i="2"/>
  <c r="AG1154" i="2"/>
  <c r="AH1154" i="2"/>
  <c r="AI1153" i="2"/>
  <c r="AJ1153" i="2"/>
  <c r="AH1153" i="2"/>
  <c r="AG1153" i="2"/>
  <c r="AI435" i="2"/>
  <c r="AJ435" i="2"/>
  <c r="AG435" i="2"/>
  <c r="AH435" i="2"/>
  <c r="AI1554" i="2"/>
  <c r="AJ1554" i="2"/>
  <c r="AG1554" i="2"/>
  <c r="AH1554" i="2"/>
  <c r="AI1149" i="2"/>
  <c r="AJ1149" i="2"/>
  <c r="AG1149" i="2"/>
  <c r="AH1149" i="2"/>
  <c r="AI1148" i="2"/>
  <c r="AJ1148" i="2"/>
  <c r="AG1148" i="2"/>
  <c r="AH1148" i="2"/>
  <c r="AI1147" i="2"/>
  <c r="AJ1147" i="2"/>
  <c r="AG1147" i="2"/>
  <c r="AH1147" i="2"/>
  <c r="AI1146" i="2"/>
  <c r="AJ1146" i="2"/>
  <c r="AG1146" i="2"/>
  <c r="AH1146" i="2"/>
  <c r="AI755" i="2"/>
  <c r="AJ755" i="2"/>
  <c r="AG755" i="2"/>
  <c r="AH755" i="2"/>
  <c r="AI1553" i="2"/>
  <c r="AJ1553" i="2"/>
  <c r="AG1553" i="2"/>
  <c r="AH1553" i="2"/>
  <c r="AI1145" i="2"/>
  <c r="AJ1145" i="2"/>
  <c r="AG1145" i="2"/>
  <c r="AH1145" i="2"/>
  <c r="AI1144" i="2"/>
  <c r="AJ1144" i="2"/>
  <c r="AG1144" i="2"/>
  <c r="AH1144" i="2"/>
  <c r="AI622" i="2"/>
  <c r="AJ622" i="2"/>
  <c r="AG622" i="2"/>
  <c r="AH622" i="2"/>
  <c r="AI1143" i="2"/>
  <c r="AJ1143" i="2"/>
  <c r="AG1143" i="2"/>
  <c r="AH1143" i="2"/>
  <c r="AI1142" i="2"/>
  <c r="AJ1142" i="2"/>
  <c r="AH1142" i="2"/>
  <c r="AG1142" i="2"/>
  <c r="AI1141" i="2"/>
  <c r="AJ1141" i="2"/>
  <c r="AG1141" i="2"/>
  <c r="AH1141" i="2"/>
  <c r="AI1140" i="2"/>
  <c r="AJ1140" i="2"/>
  <c r="AG1140" i="2"/>
  <c r="AH1140" i="2"/>
  <c r="AI1028" i="2"/>
  <c r="AJ1028" i="2"/>
  <c r="AG1028" i="2"/>
  <c r="AH1028" i="2"/>
  <c r="AI1137" i="2"/>
  <c r="AJ1137" i="2"/>
  <c r="AH1137" i="2"/>
  <c r="AG1137" i="2"/>
  <c r="AI1136" i="2"/>
  <c r="AJ1136" i="2"/>
  <c r="AG1136" i="2"/>
  <c r="AH1136" i="2"/>
  <c r="AI820" i="2"/>
  <c r="AJ820" i="2"/>
  <c r="AG820" i="2"/>
  <c r="AH820" i="2"/>
  <c r="AI1135" i="2"/>
  <c r="AJ1135" i="2"/>
  <c r="AG1135" i="2"/>
  <c r="AH1135" i="2"/>
  <c r="AI1552" i="2"/>
  <c r="AJ1552" i="2"/>
  <c r="AG1552" i="2"/>
  <c r="AH1552" i="2"/>
  <c r="AI1134" i="2"/>
  <c r="AJ1134" i="2"/>
  <c r="AG1134" i="2"/>
  <c r="AH1134" i="2"/>
  <c r="AI829" i="2"/>
  <c r="AJ829" i="2"/>
  <c r="AG829" i="2"/>
  <c r="AH829" i="2"/>
  <c r="AI1133" i="2"/>
  <c r="AJ1133" i="2"/>
  <c r="AG1133" i="2"/>
  <c r="AH1133" i="2"/>
  <c r="AI964" i="2"/>
  <c r="AJ964" i="2"/>
  <c r="AH964" i="2"/>
  <c r="AG964" i="2"/>
  <c r="AI1131" i="2"/>
  <c r="AJ1131" i="2"/>
  <c r="AG1131" i="2"/>
  <c r="AH1131" i="2"/>
  <c r="AI1129" i="2"/>
  <c r="AJ1129" i="2"/>
  <c r="AG1129" i="2"/>
  <c r="AH1129" i="2"/>
  <c r="AI1128" i="2"/>
  <c r="AJ1128" i="2"/>
  <c r="AG1128" i="2"/>
  <c r="AH1128" i="2"/>
  <c r="AI1127" i="2"/>
  <c r="AJ1127" i="2"/>
  <c r="AG1127" i="2"/>
  <c r="AH1127" i="2"/>
  <c r="AI1126" i="2"/>
  <c r="AJ1126" i="2"/>
  <c r="AG1126" i="2"/>
  <c r="AH1126" i="2"/>
  <c r="AI1125" i="2"/>
  <c r="AJ1125" i="2"/>
  <c r="AG1125" i="2"/>
  <c r="AH1125" i="2"/>
  <c r="AI1124" i="2"/>
  <c r="AJ1124" i="2"/>
  <c r="AG1124" i="2"/>
  <c r="AH1124" i="2"/>
  <c r="AI1123" i="2"/>
  <c r="AJ1123" i="2"/>
  <c r="AH1123" i="2"/>
  <c r="AG1123" i="2"/>
  <c r="AI1551" i="2"/>
  <c r="AJ1551" i="2"/>
  <c r="AG1551" i="2"/>
  <c r="AH1551" i="2"/>
  <c r="AI1122" i="2"/>
  <c r="AJ1122" i="2"/>
  <c r="AG1122" i="2"/>
  <c r="AH1122" i="2"/>
  <c r="AI1121" i="2"/>
  <c r="AJ1121" i="2"/>
  <c r="AG1121" i="2"/>
  <c r="AH1121" i="2"/>
  <c r="AI1120" i="2"/>
  <c r="AJ1120" i="2"/>
  <c r="AG1120" i="2"/>
  <c r="AH1120" i="2"/>
  <c r="AI1119" i="2"/>
  <c r="AJ1119" i="2"/>
  <c r="AG1119" i="2"/>
  <c r="AH1119" i="2"/>
  <c r="AI1118" i="2"/>
  <c r="AJ1118" i="2"/>
  <c r="AG1118" i="2"/>
  <c r="AH1118" i="2"/>
  <c r="AI1117" i="2"/>
  <c r="AJ1117" i="2"/>
  <c r="AG1117" i="2"/>
  <c r="AH1117" i="2"/>
  <c r="AI1116" i="2"/>
  <c r="AJ1116" i="2"/>
  <c r="AG1116" i="2"/>
  <c r="AH1116" i="2"/>
  <c r="AI1006" i="2"/>
  <c r="AJ1006" i="2"/>
  <c r="AG1006" i="2"/>
  <c r="AH1006" i="2"/>
  <c r="AI1115" i="2"/>
  <c r="AJ1115" i="2"/>
  <c r="AH1115" i="2"/>
  <c r="AG1115" i="2"/>
  <c r="AI1114" i="2"/>
  <c r="AJ1114" i="2"/>
  <c r="AG1114" i="2"/>
  <c r="AH1114" i="2"/>
  <c r="AI1113" i="2"/>
  <c r="AJ1113" i="2"/>
  <c r="AG1113" i="2"/>
  <c r="AH1113" i="2"/>
  <c r="AI1112" i="2"/>
  <c r="AJ1112" i="2"/>
  <c r="AG1112" i="2"/>
  <c r="AH1112" i="2"/>
  <c r="AI1111" i="2"/>
  <c r="AJ1111" i="2"/>
  <c r="AG1111" i="2"/>
  <c r="AH1111" i="2"/>
  <c r="AI1550" i="2"/>
  <c r="AJ1550" i="2"/>
  <c r="AG1550" i="2"/>
  <c r="AH1550" i="2"/>
  <c r="AI1033" i="2"/>
  <c r="AJ1033" i="2"/>
  <c r="AG1033" i="2"/>
  <c r="AH1033" i="2"/>
  <c r="AI1110" i="2"/>
  <c r="AJ1110" i="2"/>
  <c r="AG1110" i="2"/>
  <c r="AH1110" i="2"/>
  <c r="AI1108" i="2"/>
  <c r="AJ1108" i="2"/>
  <c r="AH1108" i="2"/>
  <c r="AG1108" i="2"/>
  <c r="AI874" i="2"/>
  <c r="AJ874" i="2"/>
  <c r="AG874" i="2"/>
  <c r="AH874" i="2"/>
  <c r="AI1024" i="2"/>
  <c r="AJ1024" i="2"/>
  <c r="AG1024" i="2"/>
  <c r="AH1024" i="2"/>
  <c r="AI1107" i="2"/>
  <c r="AJ1107" i="2"/>
  <c r="AG1107" i="2"/>
  <c r="AH1107" i="2"/>
  <c r="AI1104" i="2"/>
  <c r="AJ1104" i="2"/>
  <c r="AG1104" i="2"/>
  <c r="AH1104" i="2"/>
  <c r="AI1103" i="2"/>
  <c r="AJ1103" i="2"/>
  <c r="AG1103" i="2"/>
  <c r="AH1103" i="2"/>
  <c r="AI1102" i="2"/>
  <c r="AJ1102" i="2"/>
  <c r="AG1102" i="2"/>
  <c r="AH1102" i="2"/>
  <c r="AI1101" i="2"/>
  <c r="AJ1101" i="2"/>
  <c r="AG1101" i="2"/>
  <c r="AH1101" i="2"/>
  <c r="AI1100" i="2"/>
  <c r="AJ1100" i="2"/>
  <c r="AH1100" i="2"/>
  <c r="AG1100" i="2"/>
  <c r="AI1097" i="2"/>
  <c r="AJ1097" i="2"/>
  <c r="AG1097" i="2"/>
  <c r="AH1097" i="2"/>
  <c r="AI721" i="2"/>
  <c r="AJ721" i="2"/>
  <c r="AG721" i="2"/>
  <c r="AH721" i="2"/>
  <c r="AI1096" i="2"/>
  <c r="AJ1096" i="2"/>
  <c r="AG1096" i="2"/>
  <c r="AH1096" i="2"/>
  <c r="AI1095" i="2"/>
  <c r="AJ1095" i="2"/>
  <c r="AH1095" i="2"/>
  <c r="AG1095" i="2"/>
  <c r="AI1094" i="2"/>
  <c r="AJ1094" i="2"/>
  <c r="AG1094" i="2"/>
  <c r="AH1094" i="2"/>
  <c r="AI1549" i="2"/>
  <c r="AJ1549" i="2"/>
  <c r="AG1549" i="2"/>
  <c r="AH1549" i="2"/>
  <c r="AI1092" i="2"/>
  <c r="AJ1092" i="2"/>
  <c r="AG1092" i="2"/>
  <c r="AH1092" i="2"/>
  <c r="AI1091" i="2"/>
  <c r="AJ1091" i="2"/>
  <c r="AG1091" i="2"/>
  <c r="AH1091" i="2"/>
  <c r="AI1090" i="2"/>
  <c r="AJ1090" i="2"/>
  <c r="AG1090" i="2"/>
  <c r="AH1090" i="2"/>
  <c r="AI1089" i="2"/>
  <c r="AJ1089" i="2"/>
  <c r="AG1089" i="2"/>
  <c r="AH1089" i="2"/>
  <c r="AI1088" i="2"/>
  <c r="AJ1088" i="2"/>
  <c r="AG1088" i="2"/>
  <c r="AH1088" i="2"/>
  <c r="AI1087" i="2"/>
  <c r="AJ1087" i="2"/>
  <c r="AG1087" i="2"/>
  <c r="AH1087" i="2"/>
  <c r="AI1086" i="2"/>
  <c r="AJ1086" i="2"/>
  <c r="AH1086" i="2"/>
  <c r="AG1086" i="2"/>
  <c r="AI1085" i="2"/>
  <c r="AJ1085" i="2"/>
  <c r="AG1085" i="2"/>
  <c r="AH1085" i="2"/>
  <c r="AI1081" i="2"/>
  <c r="AJ1081" i="2"/>
  <c r="AG1081" i="2"/>
  <c r="AH1081" i="2"/>
  <c r="AI1084" i="2"/>
  <c r="AJ1084" i="2"/>
  <c r="AG1084" i="2"/>
  <c r="AH1084" i="2"/>
  <c r="AI1083" i="2"/>
  <c r="AJ1083" i="2"/>
  <c r="AG1083" i="2"/>
  <c r="AH1083" i="2"/>
  <c r="AI1082" i="2"/>
  <c r="AJ1082" i="2"/>
  <c r="AG1082" i="2"/>
  <c r="AH1082" i="2"/>
  <c r="AI1080" i="2"/>
  <c r="AJ1080" i="2"/>
  <c r="AG1080" i="2"/>
  <c r="AH1080" i="2"/>
  <c r="AI1079" i="2"/>
  <c r="AJ1079" i="2"/>
  <c r="AG1079" i="2"/>
  <c r="AH1079" i="2"/>
  <c r="AI1078" i="2"/>
  <c r="AJ1078" i="2"/>
  <c r="AG1078" i="2"/>
  <c r="AH1078" i="2"/>
  <c r="AI366" i="2"/>
  <c r="AJ366" i="2"/>
  <c r="AG366" i="2"/>
  <c r="AH366" i="2"/>
  <c r="AI1076" i="2"/>
  <c r="AJ1076" i="2"/>
  <c r="AG1076" i="2"/>
  <c r="AH1076" i="2"/>
  <c r="AI1075" i="2"/>
  <c r="AJ1075" i="2"/>
  <c r="AG1075" i="2"/>
  <c r="AH1075" i="2"/>
  <c r="AI1548" i="2"/>
  <c r="AJ1548" i="2"/>
  <c r="AG1548" i="2"/>
  <c r="AH1548" i="2"/>
  <c r="AI1074" i="2"/>
  <c r="AJ1074" i="2"/>
  <c r="AH1074" i="2"/>
  <c r="AG1074" i="2"/>
  <c r="AI1073" i="2"/>
  <c r="AJ1073" i="2"/>
  <c r="AG1073" i="2"/>
  <c r="AH1073" i="2"/>
  <c r="AI1072" i="2"/>
  <c r="AJ1072" i="2"/>
  <c r="AG1072" i="2"/>
  <c r="AH1072" i="2"/>
  <c r="AI1071" i="2"/>
  <c r="AJ1071" i="2"/>
  <c r="AG1071" i="2"/>
  <c r="AH1071" i="2"/>
  <c r="AI1070" i="2"/>
  <c r="AJ1070" i="2"/>
  <c r="AG1070" i="2"/>
  <c r="AH1070" i="2"/>
  <c r="AI1069" i="2"/>
  <c r="AJ1069" i="2"/>
  <c r="AG1069" i="2"/>
  <c r="AH1069" i="2"/>
  <c r="AI1068" i="2"/>
  <c r="AJ1068" i="2"/>
  <c r="AG1068" i="2"/>
  <c r="AH1068" i="2"/>
  <c r="AI1067" i="2"/>
  <c r="AJ1067" i="2"/>
  <c r="AG1067" i="2"/>
  <c r="AH1067" i="2"/>
  <c r="AI1065" i="2"/>
  <c r="AJ1065" i="2"/>
  <c r="AG1065" i="2"/>
  <c r="AH1065" i="2"/>
  <c r="AI1063" i="2"/>
  <c r="AJ1063" i="2"/>
  <c r="AG1063" i="2"/>
  <c r="AH1063" i="2"/>
  <c r="AI1062" i="2"/>
  <c r="AJ1062" i="2"/>
  <c r="AG1062" i="2"/>
  <c r="AH1062" i="2"/>
  <c r="AI200" i="2"/>
  <c r="AJ200" i="2"/>
  <c r="AG200" i="2"/>
  <c r="AH200" i="2"/>
  <c r="AI1061" i="2"/>
  <c r="AJ1061" i="2"/>
  <c r="AG1061" i="2"/>
  <c r="AH1061" i="2"/>
  <c r="AI1060" i="2"/>
  <c r="AJ1060" i="2"/>
  <c r="AG1060" i="2"/>
  <c r="AH1060" i="2"/>
  <c r="AI1059" i="2"/>
  <c r="AJ1059" i="2"/>
  <c r="AG1059" i="2"/>
  <c r="AH1059" i="2"/>
  <c r="AI1058" i="2"/>
  <c r="AJ1058" i="2"/>
  <c r="AG1058" i="2"/>
  <c r="AH1058" i="2"/>
  <c r="AI1547" i="2"/>
  <c r="AJ1547" i="2"/>
  <c r="AG1547" i="2"/>
  <c r="AH1547" i="2"/>
  <c r="AI1057" i="2"/>
  <c r="AJ1057" i="2"/>
  <c r="AH1057" i="2"/>
  <c r="AG1057" i="2"/>
  <c r="AI1546" i="2"/>
  <c r="AJ1546" i="2"/>
  <c r="AG1546" i="2"/>
  <c r="AH1546" i="2"/>
  <c r="AI1056" i="2"/>
  <c r="AJ1056" i="2"/>
  <c r="AG1056" i="2"/>
  <c r="AH1056" i="2"/>
  <c r="AI1053" i="2"/>
  <c r="AJ1053" i="2"/>
  <c r="AG1053" i="2"/>
  <c r="AH1053" i="2"/>
  <c r="AI1052" i="2"/>
  <c r="AJ1052" i="2"/>
  <c r="AG1052" i="2"/>
  <c r="AH1052" i="2"/>
  <c r="AI1051" i="2"/>
  <c r="AJ1051" i="2"/>
  <c r="AG1051" i="2"/>
  <c r="AH1051" i="2"/>
  <c r="AI1064" i="2"/>
  <c r="AJ1064" i="2"/>
  <c r="AG1064" i="2"/>
  <c r="AH1064" i="2"/>
  <c r="AI1545" i="2"/>
  <c r="AJ1545" i="2"/>
  <c r="AG1545" i="2"/>
  <c r="AH1545" i="2"/>
  <c r="AI1176" i="2"/>
  <c r="AJ1176" i="2"/>
  <c r="AG1176" i="2"/>
  <c r="AH1176" i="2"/>
  <c r="AI1050" i="2"/>
  <c r="AJ1050" i="2"/>
  <c r="AG1050" i="2"/>
  <c r="AH1050" i="2"/>
  <c r="AI1049" i="2"/>
  <c r="AJ1049" i="2"/>
  <c r="AG1049" i="2"/>
  <c r="AH1049" i="2"/>
  <c r="AI1048" i="2"/>
  <c r="AJ1048" i="2"/>
  <c r="AG1048" i="2"/>
  <c r="AH1048" i="2"/>
  <c r="AI1047" i="2"/>
  <c r="AJ1047" i="2"/>
  <c r="AG1047" i="2"/>
  <c r="AH1047" i="2"/>
  <c r="AI1046" i="2"/>
  <c r="AJ1046" i="2"/>
  <c r="AG1046" i="2"/>
  <c r="AH1046" i="2"/>
  <c r="AI1045" i="2"/>
  <c r="AJ1045" i="2"/>
  <c r="AG1045" i="2"/>
  <c r="AH1045" i="2"/>
  <c r="AI1044" i="2"/>
  <c r="AJ1044" i="2"/>
  <c r="AG1044" i="2"/>
  <c r="AH1044" i="2"/>
  <c r="AI1043" i="2"/>
  <c r="AJ1043" i="2"/>
  <c r="AG1043" i="2"/>
  <c r="AH1043" i="2"/>
  <c r="AI1544" i="2"/>
  <c r="AJ1544" i="2"/>
  <c r="AG1544" i="2"/>
  <c r="AH1544" i="2"/>
  <c r="AI1042" i="2"/>
  <c r="AJ1042" i="2"/>
  <c r="AG1042" i="2"/>
  <c r="AH1042" i="2"/>
  <c r="AI1216" i="2"/>
  <c r="AJ1216" i="2"/>
  <c r="AH1216" i="2"/>
  <c r="AG1216" i="2"/>
  <c r="AI1039" i="2"/>
  <c r="AJ1039" i="2"/>
  <c r="AG1039" i="2"/>
  <c r="AH1039" i="2"/>
  <c r="AI1038" i="2"/>
  <c r="AJ1038" i="2"/>
  <c r="AG1038" i="2"/>
  <c r="AH1038" i="2"/>
  <c r="AI1037" i="2"/>
  <c r="AJ1037" i="2"/>
  <c r="AG1037" i="2"/>
  <c r="AH1037" i="2"/>
  <c r="AI1036" i="2"/>
  <c r="AJ1036" i="2"/>
  <c r="AG1036" i="2"/>
  <c r="AH1036" i="2"/>
  <c r="AI1035" i="2"/>
  <c r="AJ1035" i="2"/>
  <c r="AG1035" i="2"/>
  <c r="AH1035" i="2"/>
  <c r="AI1034" i="2"/>
  <c r="AJ1034" i="2"/>
  <c r="AG1034" i="2"/>
  <c r="AH1034" i="2"/>
  <c r="AI1171" i="2"/>
  <c r="AJ1171" i="2"/>
  <c r="AG1171" i="2"/>
  <c r="AH1171" i="2"/>
  <c r="AI1032" i="2"/>
  <c r="AJ1032" i="2"/>
  <c r="AG1032" i="2"/>
  <c r="AH1032" i="2"/>
  <c r="AI1031" i="2"/>
  <c r="AJ1031" i="2"/>
  <c r="AG1031" i="2"/>
  <c r="AH1031" i="2"/>
  <c r="AI1029" i="2"/>
  <c r="AJ1029" i="2"/>
  <c r="AG1029" i="2"/>
  <c r="AH1029" i="2"/>
  <c r="AI676" i="2"/>
  <c r="AJ676" i="2"/>
  <c r="AG676" i="2"/>
  <c r="AH676" i="2"/>
  <c r="AI1027" i="2"/>
  <c r="AJ1027" i="2"/>
  <c r="AG1027" i="2"/>
  <c r="AH1027" i="2"/>
  <c r="AI1026" i="2"/>
  <c r="AJ1026" i="2"/>
  <c r="AG1026" i="2"/>
  <c r="AH1026" i="2"/>
  <c r="AI1025" i="2"/>
  <c r="AJ1025" i="2"/>
  <c r="AG1025" i="2"/>
  <c r="AH1025" i="2"/>
  <c r="AI1023" i="2"/>
  <c r="AJ1023" i="2"/>
  <c r="AG1023" i="2"/>
  <c r="AH1023" i="2"/>
  <c r="AI1022" i="2"/>
  <c r="AJ1022" i="2"/>
  <c r="AG1022" i="2"/>
  <c r="AH1022" i="2"/>
  <c r="AI1021" i="2"/>
  <c r="AJ1021" i="2"/>
  <c r="AG1021" i="2"/>
  <c r="AH1021" i="2"/>
  <c r="AI1020" i="2"/>
  <c r="AJ1020" i="2"/>
  <c r="AG1020" i="2"/>
  <c r="AH1020" i="2"/>
  <c r="AI1019" i="2"/>
  <c r="AJ1019" i="2"/>
  <c r="AG1019" i="2"/>
  <c r="AH1019" i="2"/>
  <c r="AI878" i="2"/>
  <c r="AJ878" i="2"/>
  <c r="AG878" i="2"/>
  <c r="AH878" i="2"/>
  <c r="AI1018" i="2"/>
  <c r="AJ1018" i="2"/>
  <c r="AG1018" i="2"/>
  <c r="AH1018" i="2"/>
  <c r="AI1017" i="2"/>
  <c r="AJ1017" i="2"/>
  <c r="AG1017" i="2"/>
  <c r="AH1017" i="2"/>
  <c r="AI1016" i="2"/>
  <c r="AJ1016" i="2"/>
  <c r="AG1016" i="2"/>
  <c r="AH1016" i="2"/>
  <c r="AI1015" i="2"/>
  <c r="AJ1015" i="2"/>
  <c r="AG1015" i="2"/>
  <c r="AH1015" i="2"/>
  <c r="AI17" i="2"/>
  <c r="AJ17" i="2"/>
  <c r="AG17" i="2"/>
  <c r="AH17" i="2"/>
  <c r="AI1014" i="2"/>
  <c r="AJ1014" i="2"/>
  <c r="AG1014" i="2"/>
  <c r="AH1014" i="2"/>
  <c r="AI603" i="2"/>
  <c r="AJ603" i="2"/>
  <c r="AG603" i="2"/>
  <c r="AH603" i="2"/>
  <c r="AI1012" i="2"/>
  <c r="AJ1012" i="2"/>
  <c r="AG1012" i="2"/>
  <c r="AH1012" i="2"/>
  <c r="AI1011" i="2"/>
  <c r="AJ1011" i="2"/>
  <c r="AG1011" i="2"/>
  <c r="AH1011" i="2"/>
  <c r="AI1010" i="2"/>
  <c r="AJ1010" i="2"/>
  <c r="AG1010" i="2"/>
  <c r="AH1010" i="2"/>
  <c r="AI1009" i="2"/>
  <c r="AJ1009" i="2"/>
  <c r="AG1009" i="2"/>
  <c r="AH1009" i="2"/>
  <c r="AI1008" i="2"/>
  <c r="AJ1008" i="2"/>
  <c r="AG1008" i="2"/>
  <c r="AH1008" i="2"/>
  <c r="AI1007" i="2"/>
  <c r="AJ1007" i="2"/>
  <c r="AG1007" i="2"/>
  <c r="AH1007" i="2"/>
  <c r="AI1005" i="2"/>
  <c r="AJ1005" i="2"/>
  <c r="AG1005" i="2"/>
  <c r="AH1005" i="2"/>
  <c r="AI1004" i="2"/>
  <c r="AJ1004" i="2"/>
  <c r="AG1004" i="2"/>
  <c r="AH1004" i="2"/>
  <c r="AI1003" i="2"/>
  <c r="AJ1003" i="2"/>
  <c r="AG1003" i="2"/>
  <c r="AH1003" i="2"/>
  <c r="AI1002" i="2"/>
  <c r="AJ1002" i="2"/>
  <c r="AG1002" i="2"/>
  <c r="AH1002" i="2"/>
  <c r="AI1001" i="2"/>
  <c r="AJ1001" i="2"/>
  <c r="AG1001" i="2"/>
  <c r="AH1001" i="2"/>
  <c r="AI1000" i="2"/>
  <c r="AJ1000" i="2"/>
  <c r="AG1000" i="2"/>
  <c r="AH1000" i="2"/>
  <c r="AI1543" i="2"/>
  <c r="AJ1543" i="2"/>
  <c r="AG1543" i="2"/>
  <c r="AH1543" i="2"/>
  <c r="AI999" i="2"/>
  <c r="AJ999" i="2"/>
  <c r="AG999" i="2"/>
  <c r="AH999" i="2"/>
  <c r="AI998" i="2"/>
  <c r="AJ998" i="2"/>
  <c r="AG998" i="2"/>
  <c r="AH998" i="2"/>
  <c r="AI1542" i="2"/>
  <c r="AJ1542" i="2"/>
  <c r="AG1542" i="2"/>
  <c r="AH1542" i="2"/>
  <c r="AI997" i="2"/>
  <c r="AJ997" i="2"/>
  <c r="AG997" i="2"/>
  <c r="AH997" i="2"/>
  <c r="AI203" i="2"/>
  <c r="AJ203" i="2"/>
  <c r="AG203" i="2"/>
  <c r="AH203" i="2"/>
  <c r="AI1541" i="2"/>
  <c r="AJ1541" i="2"/>
  <c r="AG1541" i="2"/>
  <c r="AH1541" i="2"/>
  <c r="AI996" i="2"/>
  <c r="AJ996" i="2"/>
  <c r="AG996" i="2"/>
  <c r="AH996" i="2"/>
  <c r="AI995" i="2"/>
  <c r="AJ995" i="2"/>
  <c r="AG995" i="2"/>
  <c r="AH995" i="2"/>
  <c r="AI994" i="2"/>
  <c r="AJ994" i="2"/>
  <c r="AG994" i="2"/>
  <c r="AH994" i="2"/>
  <c r="AI993" i="2"/>
  <c r="AJ993" i="2"/>
  <c r="AG993" i="2"/>
  <c r="AH993" i="2"/>
  <c r="AI954" i="2"/>
  <c r="AJ954" i="2"/>
  <c r="AG954" i="2"/>
  <c r="AH954" i="2"/>
  <c r="AI992" i="2"/>
  <c r="AJ992" i="2"/>
  <c r="AG992" i="2"/>
  <c r="AH992" i="2"/>
  <c r="AI991" i="2"/>
  <c r="AJ991" i="2"/>
  <c r="AG991" i="2"/>
  <c r="AH991" i="2"/>
  <c r="AI1098" i="2"/>
  <c r="AJ1098" i="2"/>
  <c r="AG1098" i="2"/>
  <c r="AH1098" i="2"/>
  <c r="AI990" i="2"/>
  <c r="AJ990" i="2"/>
  <c r="AG990" i="2"/>
  <c r="AH990" i="2"/>
  <c r="AI1150" i="2"/>
  <c r="AJ1150" i="2"/>
  <c r="AG1150" i="2"/>
  <c r="AH1150" i="2"/>
  <c r="AI989" i="2"/>
  <c r="AJ989" i="2"/>
  <c r="AG989" i="2"/>
  <c r="AH989" i="2"/>
  <c r="AI988" i="2"/>
  <c r="AJ988" i="2"/>
  <c r="AG988" i="2"/>
  <c r="AH988" i="2"/>
  <c r="AI1106" i="2"/>
  <c r="AJ1106" i="2"/>
  <c r="AG1106" i="2"/>
  <c r="AH1106" i="2"/>
  <c r="AI987" i="2"/>
  <c r="AJ987" i="2"/>
  <c r="AG987" i="2"/>
  <c r="AH987" i="2"/>
  <c r="AI1283" i="2"/>
  <c r="AJ1283" i="2"/>
  <c r="AG1283" i="2"/>
  <c r="AH1283" i="2"/>
  <c r="AI822" i="2"/>
  <c r="AJ822" i="2"/>
  <c r="AG822" i="2"/>
  <c r="AH822" i="2"/>
  <c r="AI986" i="2"/>
  <c r="AJ986" i="2"/>
  <c r="AG986" i="2"/>
  <c r="AH986" i="2"/>
  <c r="AI1105" i="2"/>
  <c r="AJ1105" i="2"/>
  <c r="AG1105" i="2"/>
  <c r="AH1105" i="2"/>
  <c r="AI984" i="2"/>
  <c r="AJ984" i="2"/>
  <c r="AG984" i="2"/>
  <c r="AH984" i="2"/>
  <c r="AI310" i="2"/>
  <c r="AJ310" i="2"/>
  <c r="AG310" i="2"/>
  <c r="AH310" i="2"/>
  <c r="AI983" i="2"/>
  <c r="AJ983" i="2"/>
  <c r="AG983" i="2"/>
  <c r="AH983" i="2"/>
  <c r="AI982" i="2"/>
  <c r="AJ982" i="2"/>
  <c r="AG982" i="2"/>
  <c r="AH982" i="2"/>
  <c r="AI248" i="2"/>
  <c r="AJ248" i="2"/>
  <c r="AG248" i="2"/>
  <c r="AH248" i="2"/>
  <c r="AI980" i="2"/>
  <c r="AJ980" i="2"/>
  <c r="AG980" i="2"/>
  <c r="AH980" i="2"/>
  <c r="AI978" i="2"/>
  <c r="AJ978" i="2"/>
  <c r="AG978" i="2"/>
  <c r="AH978" i="2"/>
  <c r="AI977" i="2"/>
  <c r="AJ977" i="2"/>
  <c r="AG977" i="2"/>
  <c r="AH977" i="2"/>
  <c r="AI976" i="2"/>
  <c r="AJ976" i="2"/>
  <c r="AG976" i="2"/>
  <c r="AH976" i="2"/>
  <c r="AI975" i="2"/>
  <c r="AJ975" i="2"/>
  <c r="AG975" i="2"/>
  <c r="AH975" i="2"/>
  <c r="AI1540" i="2"/>
  <c r="AJ1540" i="2"/>
  <c r="AG1540" i="2"/>
  <c r="AH1540" i="2"/>
  <c r="AI973" i="2"/>
  <c r="AJ973" i="2"/>
  <c r="AG973" i="2"/>
  <c r="AH973" i="2"/>
  <c r="AI972" i="2"/>
  <c r="AJ972" i="2"/>
  <c r="AG972" i="2"/>
  <c r="AH972" i="2"/>
  <c r="AI971" i="2"/>
  <c r="AJ971" i="2"/>
  <c r="AG971" i="2"/>
  <c r="AH971" i="2"/>
  <c r="AI970" i="2"/>
  <c r="AJ970" i="2"/>
  <c r="AG970" i="2"/>
  <c r="AH970" i="2"/>
  <c r="AI969" i="2"/>
  <c r="AJ969" i="2"/>
  <c r="AG969" i="2"/>
  <c r="AH969" i="2"/>
  <c r="AI968" i="2"/>
  <c r="AJ968" i="2"/>
  <c r="AG968" i="2"/>
  <c r="AH968" i="2"/>
  <c r="AI967" i="2"/>
  <c r="AJ967" i="2"/>
  <c r="AG967" i="2"/>
  <c r="AH967" i="2"/>
  <c r="AI221" i="2"/>
  <c r="AJ221" i="2"/>
  <c r="AG221" i="2"/>
  <c r="AH221" i="2"/>
  <c r="AI965" i="2"/>
  <c r="AJ965" i="2"/>
  <c r="AG965" i="2"/>
  <c r="AH965" i="2"/>
  <c r="AI963" i="2"/>
  <c r="AJ963" i="2"/>
  <c r="AG963" i="2"/>
  <c r="AH963" i="2"/>
  <c r="AI962" i="2"/>
  <c r="AJ962" i="2"/>
  <c r="AG962" i="2"/>
  <c r="AH962" i="2"/>
  <c r="AI961" i="2"/>
  <c r="AJ961" i="2"/>
  <c r="AG961" i="2"/>
  <c r="AH961" i="2"/>
  <c r="AI960" i="2"/>
  <c r="AJ960" i="2"/>
  <c r="AG960" i="2"/>
  <c r="AH960" i="2"/>
  <c r="AI959" i="2"/>
  <c r="AJ959" i="2"/>
  <c r="AG959" i="2"/>
  <c r="AH959" i="2"/>
  <c r="AI958" i="2"/>
  <c r="AJ958" i="2"/>
  <c r="AG958" i="2"/>
  <c r="AH958" i="2"/>
  <c r="AI1268" i="2"/>
  <c r="AJ1268" i="2"/>
  <c r="AG1268" i="2"/>
  <c r="AH1268" i="2"/>
  <c r="AI1539" i="2"/>
  <c r="AJ1539" i="2"/>
  <c r="AG1539" i="2"/>
  <c r="AH1539" i="2"/>
  <c r="AI957" i="2"/>
  <c r="AJ957" i="2"/>
  <c r="AG957" i="2"/>
  <c r="AH957" i="2"/>
  <c r="AI956" i="2"/>
  <c r="AJ956" i="2"/>
  <c r="AG956" i="2"/>
  <c r="AH956" i="2"/>
  <c r="AI955" i="2"/>
  <c r="AJ955" i="2"/>
  <c r="AG955" i="2"/>
  <c r="AH955" i="2"/>
  <c r="AI953" i="2"/>
  <c r="AJ953" i="2"/>
  <c r="AG953" i="2"/>
  <c r="AH953" i="2"/>
  <c r="AI952" i="2"/>
  <c r="AJ952" i="2"/>
  <c r="AG952" i="2"/>
  <c r="AH952" i="2"/>
  <c r="AI951" i="2"/>
  <c r="AJ951" i="2"/>
  <c r="AG951" i="2"/>
  <c r="AH951" i="2"/>
  <c r="AI950" i="2"/>
  <c r="AJ950" i="2"/>
  <c r="AG950" i="2"/>
  <c r="AH950" i="2"/>
  <c r="AI490" i="2"/>
  <c r="AJ490" i="2"/>
  <c r="AG490" i="2"/>
  <c r="AH490" i="2"/>
  <c r="AI1538" i="2"/>
  <c r="AJ1538" i="2"/>
  <c r="AG1538" i="2"/>
  <c r="AH1538" i="2"/>
  <c r="AI949" i="2"/>
  <c r="AJ949" i="2"/>
  <c r="AG949" i="2"/>
  <c r="AH949" i="2"/>
  <c r="AI1293" i="2"/>
  <c r="AJ1293" i="2"/>
  <c r="AG1293" i="2"/>
  <c r="AH1293" i="2"/>
  <c r="AI948" i="2"/>
  <c r="AJ948" i="2"/>
  <c r="AG948" i="2"/>
  <c r="AH948" i="2"/>
  <c r="AI946" i="2"/>
  <c r="AJ946" i="2"/>
  <c r="AG946" i="2"/>
  <c r="AH946" i="2"/>
  <c r="AI1316" i="2"/>
  <c r="AJ1316" i="2"/>
  <c r="AG1316" i="2"/>
  <c r="AH1316" i="2"/>
  <c r="AI945" i="2"/>
  <c r="AJ945" i="2"/>
  <c r="AG945" i="2"/>
  <c r="AH945" i="2"/>
  <c r="AI773" i="2"/>
  <c r="AJ773" i="2"/>
  <c r="AG773" i="2"/>
  <c r="AH773" i="2"/>
  <c r="AI943" i="2"/>
  <c r="AJ943" i="2"/>
  <c r="AG943" i="2"/>
  <c r="AH943" i="2"/>
  <c r="AI941" i="2"/>
  <c r="AJ941" i="2"/>
  <c r="AG941" i="2"/>
  <c r="AH941" i="2"/>
  <c r="AI940" i="2"/>
  <c r="AJ940" i="2"/>
  <c r="AG940" i="2"/>
  <c r="AH940" i="2"/>
  <c r="AI939" i="2"/>
  <c r="AJ939" i="2"/>
  <c r="AG939" i="2"/>
  <c r="AH939" i="2"/>
  <c r="AI1257" i="2"/>
  <c r="AJ1257" i="2"/>
  <c r="AG1257" i="2"/>
  <c r="AH1257" i="2"/>
  <c r="AI938" i="2"/>
  <c r="AJ938" i="2"/>
  <c r="AG938" i="2"/>
  <c r="AH938" i="2"/>
  <c r="AI985" i="2"/>
  <c r="AJ985" i="2"/>
  <c r="AG985" i="2"/>
  <c r="AH985" i="2"/>
  <c r="AI937" i="2"/>
  <c r="AJ937" i="2"/>
  <c r="AG937" i="2"/>
  <c r="AH937" i="2"/>
  <c r="AI936" i="2"/>
  <c r="AJ936" i="2"/>
  <c r="AG936" i="2"/>
  <c r="AH936" i="2"/>
  <c r="AI935" i="2"/>
  <c r="AJ935" i="2"/>
  <c r="AG935" i="2"/>
  <c r="AH935" i="2"/>
  <c r="AI1537" i="2"/>
  <c r="AJ1537" i="2"/>
  <c r="AG1537" i="2"/>
  <c r="AH1537" i="2"/>
  <c r="AI934" i="2"/>
  <c r="AJ934" i="2"/>
  <c r="AG934" i="2"/>
  <c r="AH934" i="2"/>
  <c r="AI393" i="2"/>
  <c r="AJ393" i="2"/>
  <c r="AG393" i="2"/>
  <c r="AH393" i="2"/>
  <c r="AI932" i="2"/>
  <c r="AJ932" i="2"/>
  <c r="AG932" i="2"/>
  <c r="AH932" i="2"/>
  <c r="AI931" i="2"/>
  <c r="AJ931" i="2"/>
  <c r="AG931" i="2"/>
  <c r="AH931" i="2"/>
  <c r="AI930" i="2"/>
  <c r="AJ930" i="2"/>
  <c r="AH930" i="2"/>
  <c r="AG930" i="2"/>
  <c r="AI929" i="2"/>
  <c r="AJ929" i="2"/>
  <c r="AG929" i="2"/>
  <c r="AH929" i="2"/>
  <c r="AI928" i="2"/>
  <c r="AJ928" i="2"/>
  <c r="AG928" i="2"/>
  <c r="AH928" i="2"/>
  <c r="AI927" i="2"/>
  <c r="AJ927" i="2"/>
  <c r="AG927" i="2"/>
  <c r="AH927" i="2"/>
  <c r="AI1536" i="2"/>
  <c r="AJ1536" i="2"/>
  <c r="AG1536" i="2"/>
  <c r="AH1536" i="2"/>
  <c r="AI324" i="2"/>
  <c r="AJ324" i="2"/>
  <c r="AG324" i="2"/>
  <c r="AH324" i="2"/>
  <c r="AI926" i="2"/>
  <c r="AJ926" i="2"/>
  <c r="AG926" i="2"/>
  <c r="AH926" i="2"/>
  <c r="AI1219" i="2"/>
  <c r="AJ1219" i="2"/>
  <c r="AG1219" i="2"/>
  <c r="AH1219" i="2"/>
  <c r="AI925" i="2"/>
  <c r="AJ925" i="2"/>
  <c r="AH925" i="2"/>
  <c r="AG925" i="2"/>
  <c r="AI924" i="2"/>
  <c r="AJ924" i="2"/>
  <c r="AG924" i="2"/>
  <c r="AH924" i="2"/>
  <c r="AI923" i="2"/>
  <c r="AJ923" i="2"/>
  <c r="AG923" i="2"/>
  <c r="AH923" i="2"/>
  <c r="AI922" i="2"/>
  <c r="AJ922" i="2"/>
  <c r="AG922" i="2"/>
  <c r="AH922" i="2"/>
  <c r="AI921" i="2"/>
  <c r="AJ921" i="2"/>
  <c r="AG921" i="2"/>
  <c r="AH921" i="2"/>
  <c r="AI919" i="2"/>
  <c r="AJ919" i="2"/>
  <c r="AG919" i="2"/>
  <c r="AH919" i="2"/>
  <c r="AI918" i="2"/>
  <c r="AJ918" i="2"/>
  <c r="AG918" i="2"/>
  <c r="AH918" i="2"/>
  <c r="AI917" i="2"/>
  <c r="AJ917" i="2"/>
  <c r="AG917" i="2"/>
  <c r="AH917" i="2"/>
  <c r="AI916" i="2"/>
  <c r="AJ916" i="2"/>
  <c r="AH916" i="2"/>
  <c r="AG916" i="2"/>
  <c r="AI90" i="2"/>
  <c r="AJ90" i="2"/>
  <c r="AG90" i="2"/>
  <c r="AH90" i="2"/>
  <c r="AI915" i="2"/>
  <c r="AJ915" i="2"/>
  <c r="AG915" i="2"/>
  <c r="AH915" i="2"/>
  <c r="AI914" i="2"/>
  <c r="AJ914" i="2"/>
  <c r="AG914" i="2"/>
  <c r="AH914" i="2"/>
  <c r="AI913" i="2"/>
  <c r="AJ913" i="2"/>
  <c r="AG913" i="2"/>
  <c r="AH913" i="2"/>
  <c r="AI503" i="2"/>
  <c r="AJ503" i="2"/>
  <c r="AG503" i="2"/>
  <c r="AH503" i="2"/>
  <c r="AI912" i="2"/>
  <c r="AJ912" i="2"/>
  <c r="AG912" i="2"/>
  <c r="AH912" i="2"/>
  <c r="AI910" i="2"/>
  <c r="AJ910" i="2"/>
  <c r="AG910" i="2"/>
  <c r="AH910" i="2"/>
  <c r="AI618" i="2"/>
  <c r="AJ618" i="2"/>
  <c r="AH618" i="2"/>
  <c r="AG618" i="2"/>
  <c r="AI909" i="2"/>
  <c r="AJ909" i="2"/>
  <c r="AG909" i="2"/>
  <c r="AH909" i="2"/>
  <c r="AI711" i="2"/>
  <c r="AJ711" i="2"/>
  <c r="AG711" i="2"/>
  <c r="AH711" i="2"/>
  <c r="AI908" i="2"/>
  <c r="AJ908" i="2"/>
  <c r="AG908" i="2"/>
  <c r="AH908" i="2"/>
  <c r="AI907" i="2"/>
  <c r="AJ907" i="2"/>
  <c r="AG907" i="2"/>
  <c r="AH907" i="2"/>
  <c r="AI769" i="2"/>
  <c r="AJ769" i="2"/>
  <c r="AG769" i="2"/>
  <c r="AH769" i="2"/>
  <c r="AI906" i="2"/>
  <c r="AJ906" i="2"/>
  <c r="AG906" i="2"/>
  <c r="AH906" i="2"/>
  <c r="AI905" i="2"/>
  <c r="AJ905" i="2"/>
  <c r="AG905" i="2"/>
  <c r="AH905" i="2"/>
  <c r="AI904" i="2"/>
  <c r="AJ904" i="2"/>
  <c r="AH904" i="2"/>
  <c r="AG904" i="2"/>
  <c r="AI903" i="2"/>
  <c r="AJ903" i="2"/>
  <c r="AG903" i="2"/>
  <c r="AH903" i="2"/>
  <c r="AI1535" i="2"/>
  <c r="AJ1535" i="2"/>
  <c r="AG1535" i="2"/>
  <c r="AH1535" i="2"/>
  <c r="AI902" i="2"/>
  <c r="AJ902" i="2"/>
  <c r="AG902" i="2"/>
  <c r="AH902" i="2"/>
  <c r="AI194" i="2"/>
  <c r="AJ194" i="2"/>
  <c r="AG194" i="2"/>
  <c r="AH194" i="2"/>
  <c r="AI1173" i="2"/>
  <c r="AJ1173" i="2"/>
  <c r="AG1173" i="2"/>
  <c r="AH1173" i="2"/>
  <c r="AI1109" i="2"/>
  <c r="AJ1109" i="2"/>
  <c r="AG1109" i="2"/>
  <c r="AH1109" i="2"/>
  <c r="AI610" i="2"/>
  <c r="AJ610" i="2"/>
  <c r="AG610" i="2"/>
  <c r="AH610" i="2"/>
  <c r="AI900" i="2"/>
  <c r="AJ900" i="2"/>
  <c r="AH900" i="2"/>
  <c r="AG900" i="2"/>
  <c r="AI899" i="2"/>
  <c r="AJ899" i="2"/>
  <c r="AG899" i="2"/>
  <c r="AH899" i="2"/>
  <c r="AI659" i="2"/>
  <c r="AJ659" i="2"/>
  <c r="AG659" i="2"/>
  <c r="AH659" i="2"/>
  <c r="AI898" i="2"/>
  <c r="AJ898" i="2"/>
  <c r="AG898" i="2"/>
  <c r="AH898" i="2"/>
  <c r="AI1534" i="2"/>
  <c r="AJ1534" i="2"/>
  <c r="AG1534" i="2"/>
  <c r="AH1534" i="2"/>
  <c r="AI897" i="2"/>
  <c r="AJ897" i="2"/>
  <c r="AG897" i="2"/>
  <c r="AH897" i="2"/>
  <c r="AI896" i="2"/>
  <c r="AJ896" i="2"/>
  <c r="AG896" i="2"/>
  <c r="AH896" i="2"/>
  <c r="AI895" i="2"/>
  <c r="AJ895" i="2"/>
  <c r="AG895" i="2"/>
  <c r="AH895" i="2"/>
  <c r="AI894" i="2"/>
  <c r="AJ894" i="2"/>
  <c r="AH894" i="2"/>
  <c r="AG894" i="2"/>
  <c r="AI893" i="2"/>
  <c r="AJ893" i="2"/>
  <c r="AG893" i="2"/>
  <c r="AH893" i="2"/>
  <c r="AI892" i="2"/>
  <c r="AJ892" i="2"/>
  <c r="AG892" i="2"/>
  <c r="AH892" i="2"/>
  <c r="AI889" i="2"/>
  <c r="AJ889" i="2"/>
  <c r="AG889" i="2"/>
  <c r="AH889" i="2"/>
  <c r="AI789" i="2"/>
  <c r="AJ789" i="2"/>
  <c r="AG789" i="2"/>
  <c r="AH789" i="2"/>
  <c r="AI888" i="2"/>
  <c r="AJ888" i="2"/>
  <c r="AG888" i="2"/>
  <c r="AH888" i="2"/>
  <c r="AI887" i="2"/>
  <c r="AJ887" i="2"/>
  <c r="AG887" i="2"/>
  <c r="AH887" i="2"/>
  <c r="AI886" i="2"/>
  <c r="AJ886" i="2"/>
  <c r="AG886" i="2"/>
  <c r="AH886" i="2"/>
  <c r="AI885" i="2"/>
  <c r="AJ885" i="2"/>
  <c r="AG885" i="2"/>
  <c r="AH885" i="2"/>
  <c r="AI884" i="2"/>
  <c r="AJ884" i="2"/>
  <c r="AG884" i="2"/>
  <c r="AH884" i="2"/>
  <c r="AI883" i="2"/>
  <c r="AJ883" i="2"/>
  <c r="AH883" i="2"/>
  <c r="AG883" i="2"/>
  <c r="AI882" i="2"/>
  <c r="AJ882" i="2"/>
  <c r="AG882" i="2"/>
  <c r="AH882" i="2"/>
  <c r="AI144" i="2"/>
  <c r="AJ144" i="2"/>
  <c r="AG144" i="2"/>
  <c r="AH144" i="2"/>
  <c r="AI881" i="2"/>
  <c r="AJ881" i="2"/>
  <c r="AG881" i="2"/>
  <c r="AH881" i="2"/>
  <c r="AI880" i="2"/>
  <c r="AJ880" i="2"/>
  <c r="AG880" i="2"/>
  <c r="AH880" i="2"/>
  <c r="AI877" i="2"/>
  <c r="AJ877" i="2"/>
  <c r="AG877" i="2"/>
  <c r="AH877" i="2"/>
  <c r="AI876" i="2"/>
  <c r="AJ876" i="2"/>
  <c r="AG876" i="2"/>
  <c r="AH876" i="2"/>
  <c r="AI875" i="2"/>
  <c r="AJ875" i="2"/>
  <c r="AG875" i="2"/>
  <c r="AH875" i="2"/>
  <c r="AI872" i="2"/>
  <c r="AJ872" i="2"/>
  <c r="AG872" i="2"/>
  <c r="AH872" i="2"/>
  <c r="AI871" i="2"/>
  <c r="AJ871" i="2"/>
  <c r="AG871" i="2"/>
  <c r="AH871" i="2"/>
  <c r="AI869" i="2"/>
  <c r="AJ869" i="2"/>
  <c r="AG869" i="2"/>
  <c r="AH869" i="2"/>
  <c r="AI868" i="2"/>
  <c r="AJ868" i="2"/>
  <c r="AG868" i="2"/>
  <c r="AH868" i="2"/>
  <c r="AI867" i="2"/>
  <c r="AJ867" i="2"/>
  <c r="AG867" i="2"/>
  <c r="AH867" i="2"/>
  <c r="AI1533" i="2"/>
  <c r="AJ1533" i="2"/>
  <c r="AG1533" i="2"/>
  <c r="AH1533" i="2"/>
  <c r="AI865" i="2"/>
  <c r="AJ865" i="2"/>
  <c r="AG865" i="2"/>
  <c r="AH865" i="2"/>
  <c r="AI864" i="2"/>
  <c r="AJ864" i="2"/>
  <c r="AG864" i="2"/>
  <c r="AH864" i="2"/>
  <c r="AI863" i="2"/>
  <c r="AJ863" i="2"/>
  <c r="AG863" i="2"/>
  <c r="AH863" i="2"/>
  <c r="AI862" i="2"/>
  <c r="AJ862" i="2"/>
  <c r="AG862" i="2"/>
  <c r="AH862" i="2"/>
  <c r="AI861" i="2"/>
  <c r="AJ861" i="2"/>
  <c r="AG861" i="2"/>
  <c r="AH861" i="2"/>
  <c r="AI859" i="2"/>
  <c r="AJ859" i="2"/>
  <c r="AG859" i="2"/>
  <c r="AH859" i="2"/>
  <c r="AI858" i="2"/>
  <c r="AJ858" i="2"/>
  <c r="AH858" i="2"/>
  <c r="AG858" i="2"/>
  <c r="AI856" i="2"/>
  <c r="AJ856" i="2"/>
  <c r="AG856" i="2"/>
  <c r="AH856" i="2"/>
  <c r="AI855" i="2"/>
  <c r="AJ855" i="2"/>
  <c r="AG855" i="2"/>
  <c r="AH855" i="2"/>
  <c r="AI854" i="2"/>
  <c r="AJ854" i="2"/>
  <c r="AG854" i="2"/>
  <c r="AH854" i="2"/>
  <c r="AI853" i="2"/>
  <c r="AJ853" i="2"/>
  <c r="AG853" i="2"/>
  <c r="AH853" i="2"/>
  <c r="AI852" i="2"/>
  <c r="AJ852" i="2"/>
  <c r="AG852" i="2"/>
  <c r="AH852" i="2"/>
  <c r="AI480" i="2"/>
  <c r="AJ480" i="2"/>
  <c r="AG480" i="2"/>
  <c r="AH480" i="2"/>
  <c r="AI851" i="2"/>
  <c r="AJ851" i="2"/>
  <c r="AG851" i="2"/>
  <c r="AH851" i="2"/>
  <c r="AI850" i="2"/>
  <c r="AJ850" i="2"/>
  <c r="AG850" i="2"/>
  <c r="AH850" i="2"/>
  <c r="AI849" i="2"/>
  <c r="AJ849" i="2"/>
  <c r="AG849" i="2"/>
  <c r="AH849" i="2"/>
  <c r="AI848" i="2"/>
  <c r="AJ848" i="2"/>
  <c r="AG848" i="2"/>
  <c r="AH848" i="2"/>
  <c r="AI847" i="2"/>
  <c r="AJ847" i="2"/>
  <c r="AG847" i="2"/>
  <c r="AH847" i="2"/>
  <c r="AI742" i="2"/>
  <c r="AJ742" i="2"/>
  <c r="AG742" i="2"/>
  <c r="AH742" i="2"/>
  <c r="AI471" i="2"/>
  <c r="AJ471" i="2"/>
  <c r="AG471" i="2"/>
  <c r="AH471" i="2"/>
  <c r="AI846" i="2"/>
  <c r="AJ846" i="2"/>
  <c r="AG846" i="2"/>
  <c r="AH846" i="2"/>
  <c r="AI845" i="2"/>
  <c r="AJ845" i="2"/>
  <c r="AH845" i="2"/>
  <c r="AG845" i="2"/>
  <c r="AI844" i="2"/>
  <c r="AJ844" i="2"/>
  <c r="AG844" i="2"/>
  <c r="AH844" i="2"/>
  <c r="AI843" i="2"/>
  <c r="AJ843" i="2"/>
  <c r="AG843" i="2"/>
  <c r="AH843" i="2"/>
  <c r="AI842" i="2"/>
  <c r="AJ842" i="2"/>
  <c r="AG842" i="2"/>
  <c r="AH842" i="2"/>
  <c r="AI1285" i="2"/>
  <c r="AJ1285" i="2"/>
  <c r="AG1285" i="2"/>
  <c r="AH1285" i="2"/>
  <c r="AI841" i="2"/>
  <c r="AJ841" i="2"/>
  <c r="AG841" i="2"/>
  <c r="AH841" i="2"/>
  <c r="AI840" i="2"/>
  <c r="AJ840" i="2"/>
  <c r="AG840" i="2"/>
  <c r="AH840" i="2"/>
  <c r="AI838" i="2"/>
  <c r="AJ838" i="2"/>
  <c r="AG838" i="2"/>
  <c r="AH838" i="2"/>
  <c r="AI837" i="2"/>
  <c r="AJ837" i="2"/>
  <c r="AG837" i="2"/>
  <c r="AH837" i="2"/>
  <c r="AI836" i="2"/>
  <c r="AJ836" i="2"/>
  <c r="AG836" i="2"/>
  <c r="AH836" i="2"/>
  <c r="AI835" i="2"/>
  <c r="AJ835" i="2"/>
  <c r="AG835" i="2"/>
  <c r="AH835" i="2"/>
  <c r="AI834" i="2"/>
  <c r="AJ834" i="2"/>
  <c r="AG834" i="2"/>
  <c r="AH834" i="2"/>
  <c r="AI1532" i="2"/>
  <c r="AJ1532" i="2"/>
  <c r="AG1532" i="2"/>
  <c r="AH1532" i="2"/>
  <c r="AI833" i="2"/>
  <c r="AJ833" i="2"/>
  <c r="AG833" i="2"/>
  <c r="AH833" i="2"/>
  <c r="AI832" i="2"/>
  <c r="AJ832" i="2"/>
  <c r="AG832" i="2"/>
  <c r="AH832" i="2"/>
  <c r="AI1531" i="2"/>
  <c r="AJ1531" i="2"/>
  <c r="AG1531" i="2"/>
  <c r="AH1531" i="2"/>
  <c r="AI830" i="2"/>
  <c r="AJ830" i="2"/>
  <c r="AG830" i="2"/>
  <c r="AH830" i="2"/>
  <c r="AI1195" i="2"/>
  <c r="AJ1195" i="2"/>
  <c r="AG1195" i="2"/>
  <c r="AH1195" i="2"/>
  <c r="AI772" i="2"/>
  <c r="AJ772" i="2"/>
  <c r="AG772" i="2"/>
  <c r="AH772" i="2"/>
  <c r="AI828" i="2"/>
  <c r="AJ828" i="2"/>
  <c r="AG828" i="2"/>
  <c r="AH828" i="2"/>
  <c r="AI827" i="2"/>
  <c r="AJ827" i="2"/>
  <c r="AG827" i="2"/>
  <c r="AH827" i="2"/>
  <c r="AI826" i="2"/>
  <c r="AJ826" i="2"/>
  <c r="AG826" i="2"/>
  <c r="AH826" i="2"/>
  <c r="AI825" i="2"/>
  <c r="AJ825" i="2"/>
  <c r="AH825" i="2"/>
  <c r="AG825" i="2"/>
  <c r="AI1252" i="2"/>
  <c r="AJ1252" i="2"/>
  <c r="AG1252" i="2"/>
  <c r="AH1252" i="2"/>
  <c r="AI824" i="2"/>
  <c r="AJ824" i="2"/>
  <c r="AG824" i="2"/>
  <c r="AH824" i="2"/>
  <c r="AI823" i="2"/>
  <c r="AJ823" i="2"/>
  <c r="AG823" i="2"/>
  <c r="AH823" i="2"/>
  <c r="AI821" i="2"/>
  <c r="AJ821" i="2"/>
  <c r="AG821" i="2"/>
  <c r="AH821" i="2"/>
  <c r="AI819" i="2"/>
  <c r="AJ819" i="2"/>
  <c r="AG819" i="2"/>
  <c r="AH819" i="2"/>
  <c r="AI818" i="2"/>
  <c r="AJ818" i="2"/>
  <c r="AG818" i="2"/>
  <c r="AH818" i="2"/>
  <c r="AI1258" i="2"/>
  <c r="AJ1258" i="2"/>
  <c r="AG1258" i="2"/>
  <c r="AH1258" i="2"/>
  <c r="AI817" i="2"/>
  <c r="AJ817" i="2"/>
  <c r="AG817" i="2"/>
  <c r="AH817" i="2"/>
  <c r="AI815" i="2"/>
  <c r="AJ815" i="2"/>
  <c r="AG815" i="2"/>
  <c r="AH815" i="2"/>
  <c r="AI814" i="2"/>
  <c r="AJ814" i="2"/>
  <c r="AG814" i="2"/>
  <c r="AH814" i="2"/>
  <c r="AI813" i="2"/>
  <c r="AJ813" i="2"/>
  <c r="AG813" i="2"/>
  <c r="AH813" i="2"/>
  <c r="AI1175" i="2"/>
  <c r="AJ1175" i="2"/>
  <c r="AH1175" i="2"/>
  <c r="AG1175" i="2"/>
  <c r="AI812" i="2"/>
  <c r="AJ812" i="2"/>
  <c r="AG812" i="2"/>
  <c r="AH812" i="2"/>
  <c r="AI811" i="2"/>
  <c r="AJ811" i="2"/>
  <c r="AG811" i="2"/>
  <c r="AH811" i="2"/>
  <c r="AI810" i="2"/>
  <c r="AJ810" i="2"/>
  <c r="AG810" i="2"/>
  <c r="AH810" i="2"/>
  <c r="AI809" i="2"/>
  <c r="AJ809" i="2"/>
  <c r="AG809" i="2"/>
  <c r="AH809" i="2"/>
  <c r="AI808" i="2"/>
  <c r="AJ808" i="2"/>
  <c r="AG808" i="2"/>
  <c r="AH808" i="2"/>
  <c r="AI807" i="2"/>
  <c r="AJ807" i="2"/>
  <c r="AG807" i="2"/>
  <c r="AH807" i="2"/>
  <c r="AI806" i="2"/>
  <c r="AJ806" i="2"/>
  <c r="AG806" i="2"/>
  <c r="AH806" i="2"/>
  <c r="AI920" i="2"/>
  <c r="AJ920" i="2"/>
  <c r="AG920" i="2"/>
  <c r="AH920" i="2"/>
  <c r="AI1151" i="2"/>
  <c r="AJ1151" i="2"/>
  <c r="AG1151" i="2"/>
  <c r="AH1151" i="2"/>
  <c r="AI805" i="2"/>
  <c r="AJ805" i="2"/>
  <c r="AG805" i="2"/>
  <c r="AH805" i="2"/>
  <c r="AI804" i="2"/>
  <c r="AJ804" i="2"/>
  <c r="AG804" i="2"/>
  <c r="AH804" i="2"/>
  <c r="AI803" i="2"/>
  <c r="AJ803" i="2"/>
  <c r="AH803" i="2"/>
  <c r="AG803" i="2"/>
  <c r="AI802" i="2"/>
  <c r="AJ802" i="2"/>
  <c r="AG802" i="2"/>
  <c r="AH802" i="2"/>
  <c r="AI801" i="2"/>
  <c r="AJ801" i="2"/>
  <c r="AG801" i="2"/>
  <c r="AH801" i="2"/>
  <c r="AI1214" i="2"/>
  <c r="AJ1214" i="2"/>
  <c r="AG1214" i="2"/>
  <c r="AH1214" i="2"/>
  <c r="AI1077" i="2"/>
  <c r="AJ1077" i="2"/>
  <c r="AG1077" i="2"/>
  <c r="AH1077" i="2"/>
  <c r="AI800" i="2"/>
  <c r="AJ800" i="2"/>
  <c r="AG800" i="2"/>
  <c r="AH800" i="2"/>
  <c r="AI799" i="2"/>
  <c r="AJ799" i="2"/>
  <c r="AG799" i="2"/>
  <c r="AH799" i="2"/>
  <c r="AI1288" i="2"/>
  <c r="AJ1288" i="2"/>
  <c r="AG1288" i="2"/>
  <c r="AH1288" i="2"/>
  <c r="AI1199" i="2"/>
  <c r="AJ1199" i="2"/>
  <c r="AG1199" i="2"/>
  <c r="AH1199" i="2"/>
  <c r="AI797" i="2"/>
  <c r="AJ797" i="2"/>
  <c r="AG797" i="2"/>
  <c r="AH797" i="2"/>
  <c r="AI796" i="2"/>
  <c r="AJ796" i="2"/>
  <c r="AG796" i="2"/>
  <c r="AH796" i="2"/>
  <c r="AI795" i="2"/>
  <c r="AJ795" i="2"/>
  <c r="AG795" i="2"/>
  <c r="AH795" i="2"/>
  <c r="AI794" i="2"/>
  <c r="AJ794" i="2"/>
  <c r="AG794" i="2"/>
  <c r="AH794" i="2"/>
  <c r="AI793" i="2"/>
  <c r="AJ793" i="2"/>
  <c r="AG793" i="2"/>
  <c r="AH793" i="2"/>
  <c r="AI792" i="2"/>
  <c r="AJ792" i="2"/>
  <c r="AH792" i="2"/>
  <c r="AG792" i="2"/>
  <c r="AI791" i="2"/>
  <c r="AJ791" i="2"/>
  <c r="AG791" i="2"/>
  <c r="AH791" i="2"/>
  <c r="AI593" i="2"/>
  <c r="AJ593" i="2"/>
  <c r="AH593" i="2"/>
  <c r="AG593" i="2"/>
  <c r="AI790" i="2"/>
  <c r="AJ790" i="2"/>
  <c r="AG790" i="2"/>
  <c r="AH790" i="2"/>
  <c r="AI788" i="2"/>
  <c r="AJ788" i="2"/>
  <c r="AG788" i="2"/>
  <c r="AH788" i="2"/>
  <c r="AI787" i="2"/>
  <c r="AJ787" i="2"/>
  <c r="AH787" i="2"/>
  <c r="AG787" i="2"/>
  <c r="AI786" i="2"/>
  <c r="AJ786" i="2"/>
  <c r="AG786" i="2"/>
  <c r="AH786" i="2"/>
  <c r="AI785" i="2"/>
  <c r="AJ785" i="2"/>
  <c r="AG785" i="2"/>
  <c r="AH785" i="2"/>
  <c r="AI784" i="2"/>
  <c r="AJ784" i="2"/>
  <c r="AG784" i="2"/>
  <c r="AH784" i="2"/>
  <c r="AI782" i="2"/>
  <c r="AJ782" i="2"/>
  <c r="AG782" i="2"/>
  <c r="AH782" i="2"/>
  <c r="AI779" i="2"/>
  <c r="AJ779" i="2"/>
  <c r="AG779" i="2"/>
  <c r="AH779" i="2"/>
  <c r="AI778" i="2"/>
  <c r="AJ778" i="2"/>
  <c r="AG778" i="2"/>
  <c r="AH778" i="2"/>
  <c r="AI777" i="2"/>
  <c r="AJ777" i="2"/>
  <c r="AG777" i="2"/>
  <c r="AH777" i="2"/>
  <c r="AI776" i="2"/>
  <c r="AJ776" i="2"/>
  <c r="AG776" i="2"/>
  <c r="AH776" i="2"/>
  <c r="AI775" i="2"/>
  <c r="AJ775" i="2"/>
  <c r="AG775" i="2"/>
  <c r="AH775" i="2"/>
  <c r="AI774" i="2"/>
  <c r="AJ774" i="2"/>
  <c r="AG774" i="2"/>
  <c r="AH774" i="2"/>
  <c r="AI771" i="2"/>
  <c r="AJ771" i="2"/>
  <c r="AG771" i="2"/>
  <c r="AH771" i="2"/>
  <c r="AI770" i="2"/>
  <c r="AJ770" i="2"/>
  <c r="AG770" i="2"/>
  <c r="AH770" i="2"/>
  <c r="AI768" i="2"/>
  <c r="AJ768" i="2"/>
  <c r="AH768" i="2"/>
  <c r="AG768" i="2"/>
  <c r="AI798" i="2"/>
  <c r="AJ798" i="2"/>
  <c r="AG798" i="2"/>
  <c r="AH798" i="2"/>
  <c r="AI767" i="2"/>
  <c r="AJ767" i="2"/>
  <c r="AG767" i="2"/>
  <c r="AH767" i="2"/>
  <c r="AI1530" i="2"/>
  <c r="AJ1530" i="2"/>
  <c r="AG1530" i="2"/>
  <c r="AH1530" i="2"/>
  <c r="AI766" i="2"/>
  <c r="AJ766" i="2"/>
  <c r="AG766" i="2"/>
  <c r="AH766" i="2"/>
  <c r="AI764" i="2"/>
  <c r="AJ764" i="2"/>
  <c r="AG764" i="2"/>
  <c r="AH764" i="2"/>
  <c r="AI162" i="2"/>
  <c r="AJ162" i="2"/>
  <c r="AG162" i="2"/>
  <c r="AH162" i="2"/>
  <c r="AI763" i="2"/>
  <c r="AJ763" i="2"/>
  <c r="AG763" i="2"/>
  <c r="AH763" i="2"/>
  <c r="AI974" i="2"/>
  <c r="AJ974" i="2"/>
  <c r="AG974" i="2"/>
  <c r="AH974" i="2"/>
  <c r="AI761" i="2"/>
  <c r="AJ761" i="2"/>
  <c r="AG761" i="2"/>
  <c r="AH761" i="2"/>
  <c r="AI760" i="2"/>
  <c r="AJ760" i="2"/>
  <c r="AG760" i="2"/>
  <c r="AH760" i="2"/>
  <c r="AI759" i="2"/>
  <c r="AJ759" i="2"/>
  <c r="AG759" i="2"/>
  <c r="AH759" i="2"/>
  <c r="AI757" i="2"/>
  <c r="AJ757" i="2"/>
  <c r="AG757" i="2"/>
  <c r="AH757" i="2"/>
  <c r="AI730" i="2"/>
  <c r="AJ730" i="2"/>
  <c r="AG730" i="2"/>
  <c r="AH730" i="2"/>
  <c r="AI642" i="2"/>
  <c r="AJ642" i="2"/>
  <c r="AG642" i="2"/>
  <c r="AH642" i="2"/>
  <c r="AI756" i="2"/>
  <c r="AJ756" i="2"/>
  <c r="AG756" i="2"/>
  <c r="AH756" i="2"/>
  <c r="AI754" i="2"/>
  <c r="AJ754" i="2"/>
  <c r="AG754" i="2"/>
  <c r="AH754" i="2"/>
  <c r="AI753" i="2"/>
  <c r="AJ753" i="2"/>
  <c r="AG753" i="2"/>
  <c r="AH753" i="2"/>
  <c r="AI752" i="2"/>
  <c r="AJ752" i="2"/>
  <c r="AH752" i="2"/>
  <c r="AG752" i="2"/>
  <c r="AI214" i="2"/>
  <c r="AJ214" i="2"/>
  <c r="AG214" i="2"/>
  <c r="AH214" i="2"/>
  <c r="AI751" i="2"/>
  <c r="AJ751" i="2"/>
  <c r="AG751" i="2"/>
  <c r="AH751" i="2"/>
  <c r="AI750" i="2"/>
  <c r="AJ750" i="2"/>
  <c r="AG750" i="2"/>
  <c r="AH750" i="2"/>
  <c r="AI749" i="2"/>
  <c r="AJ749" i="2"/>
  <c r="AG749" i="2"/>
  <c r="AH749" i="2"/>
  <c r="AI748" i="2"/>
  <c r="AJ748" i="2"/>
  <c r="AG748" i="2"/>
  <c r="AH748" i="2"/>
  <c r="AI747" i="2"/>
  <c r="AJ747" i="2"/>
  <c r="AG747" i="2"/>
  <c r="AH747" i="2"/>
  <c r="AI746" i="2"/>
  <c r="AJ746" i="2"/>
  <c r="AG746" i="2"/>
  <c r="AH746" i="2"/>
  <c r="AI745" i="2"/>
  <c r="AJ745" i="2"/>
  <c r="AG745" i="2"/>
  <c r="AH745" i="2"/>
  <c r="AI744" i="2"/>
  <c r="AJ744" i="2"/>
  <c r="AG744" i="2"/>
  <c r="AH744" i="2"/>
  <c r="AI743" i="2"/>
  <c r="AJ743" i="2"/>
  <c r="AG743" i="2"/>
  <c r="AH743" i="2"/>
  <c r="AI121" i="2"/>
  <c r="AJ121" i="2"/>
  <c r="AG121" i="2"/>
  <c r="AH121" i="2"/>
  <c r="AI942" i="2"/>
  <c r="AJ942" i="2"/>
  <c r="AG942" i="2"/>
  <c r="AH942" i="2"/>
  <c r="AI933" i="2"/>
  <c r="AJ933" i="2"/>
  <c r="AG933" i="2"/>
  <c r="AH933" i="2"/>
  <c r="AI739" i="2"/>
  <c r="AJ739" i="2"/>
  <c r="AG739" i="2"/>
  <c r="AH739" i="2"/>
  <c r="AI738" i="2"/>
  <c r="AJ738" i="2"/>
  <c r="AH738" i="2"/>
  <c r="AG738" i="2"/>
  <c r="AI736" i="2"/>
  <c r="AJ736" i="2"/>
  <c r="AG736" i="2"/>
  <c r="AH736" i="2"/>
  <c r="AI735" i="2"/>
  <c r="AJ735" i="2"/>
  <c r="AG735" i="2"/>
  <c r="AH735" i="2"/>
  <c r="AI733" i="2"/>
  <c r="AJ733" i="2"/>
  <c r="AG733" i="2"/>
  <c r="AH733" i="2"/>
  <c r="AI732" i="2"/>
  <c r="AJ732" i="2"/>
  <c r="AG732" i="2"/>
  <c r="AH732" i="2"/>
  <c r="AI1529" i="2"/>
  <c r="AJ1529" i="2"/>
  <c r="AG1529" i="2"/>
  <c r="AH1529" i="2"/>
  <c r="AI729" i="2"/>
  <c r="AJ729" i="2"/>
  <c r="AG729" i="2"/>
  <c r="AH729" i="2"/>
  <c r="AI728" i="2"/>
  <c r="AJ728" i="2"/>
  <c r="AG728" i="2"/>
  <c r="AH728" i="2"/>
  <c r="AI437" i="2"/>
  <c r="AJ437" i="2"/>
  <c r="AG437" i="2"/>
  <c r="AH437" i="2"/>
  <c r="AI727" i="2"/>
  <c r="AJ727" i="2"/>
  <c r="AG727" i="2"/>
  <c r="AH727" i="2"/>
  <c r="AI731" i="2"/>
  <c r="AJ731" i="2"/>
  <c r="AG731" i="2"/>
  <c r="AH731" i="2"/>
  <c r="AI726" i="2"/>
  <c r="AJ726" i="2"/>
  <c r="AH726" i="2"/>
  <c r="AG726" i="2"/>
  <c r="AI725" i="2"/>
  <c r="AJ725" i="2"/>
  <c r="AG725" i="2"/>
  <c r="AH725" i="2"/>
  <c r="AI1528" i="2"/>
  <c r="AJ1528" i="2"/>
  <c r="AG1528" i="2"/>
  <c r="AH1528" i="2"/>
  <c r="AI724" i="2"/>
  <c r="AJ724" i="2"/>
  <c r="AG724" i="2"/>
  <c r="AH724" i="2"/>
  <c r="AI723" i="2"/>
  <c r="AJ723" i="2"/>
  <c r="AG723" i="2"/>
  <c r="AH723" i="2"/>
  <c r="AI857" i="2"/>
  <c r="AJ857" i="2"/>
  <c r="AG857" i="2"/>
  <c r="AH857" i="2"/>
  <c r="AI722" i="2"/>
  <c r="AJ722" i="2"/>
  <c r="AG722" i="2"/>
  <c r="AH722" i="2"/>
  <c r="AI1527" i="2"/>
  <c r="AJ1527" i="2"/>
  <c r="AG1527" i="2"/>
  <c r="AH1527" i="2"/>
  <c r="AI720" i="2"/>
  <c r="AJ720" i="2"/>
  <c r="AG720" i="2"/>
  <c r="AH720" i="2"/>
  <c r="AI765" i="2"/>
  <c r="AJ765" i="2"/>
  <c r="AG765" i="2"/>
  <c r="AH765" i="2"/>
  <c r="AI719" i="2"/>
  <c r="AJ719" i="2"/>
  <c r="AG719" i="2"/>
  <c r="AH719" i="2"/>
  <c r="AI718" i="2"/>
  <c r="AJ718" i="2"/>
  <c r="AG718" i="2"/>
  <c r="AH718" i="2"/>
  <c r="AI455" i="2"/>
  <c r="AJ455" i="2"/>
  <c r="AG455" i="2"/>
  <c r="AH455" i="2"/>
  <c r="AI717" i="2"/>
  <c r="AJ717" i="2"/>
  <c r="AG717" i="2"/>
  <c r="AH717" i="2"/>
  <c r="AI716" i="2"/>
  <c r="AJ716" i="2"/>
  <c r="AG716" i="2"/>
  <c r="AH716" i="2"/>
  <c r="AI715" i="2"/>
  <c r="AJ715" i="2"/>
  <c r="AG715" i="2"/>
  <c r="AH715" i="2"/>
  <c r="AI713" i="2"/>
  <c r="AJ713" i="2"/>
  <c r="AG713" i="2"/>
  <c r="AH713" i="2"/>
  <c r="AI712" i="2"/>
  <c r="AJ712" i="2"/>
  <c r="AG712" i="2"/>
  <c r="AH712" i="2"/>
  <c r="AI595" i="2"/>
  <c r="AJ595" i="2"/>
  <c r="AG595" i="2"/>
  <c r="AH595" i="2"/>
  <c r="AI710" i="2"/>
  <c r="AJ710" i="2"/>
  <c r="AG710" i="2"/>
  <c r="AH710" i="2"/>
  <c r="AI709" i="2"/>
  <c r="AJ709" i="2"/>
  <c r="AG709" i="2"/>
  <c r="AH709" i="2"/>
  <c r="AI708" i="2"/>
  <c r="AJ708" i="2"/>
  <c r="AG708" i="2"/>
  <c r="AH708" i="2"/>
  <c r="AI707" i="2"/>
  <c r="AJ707" i="2"/>
  <c r="AG707" i="2"/>
  <c r="AH707" i="2"/>
  <c r="AI1253" i="2"/>
  <c r="AJ1253" i="2"/>
  <c r="AG1253" i="2"/>
  <c r="AH1253" i="2"/>
  <c r="AI1526" i="2"/>
  <c r="AJ1526" i="2"/>
  <c r="AH1526" i="2"/>
  <c r="AG1526" i="2"/>
  <c r="AI706" i="2"/>
  <c r="AJ706" i="2"/>
  <c r="AH706" i="2"/>
  <c r="AG706" i="2"/>
  <c r="AI705" i="2"/>
  <c r="AJ705" i="2"/>
  <c r="AG705" i="2"/>
  <c r="AH705" i="2"/>
  <c r="AI1525" i="2"/>
  <c r="AJ1525" i="2"/>
  <c r="AG1525" i="2"/>
  <c r="AH1525" i="2"/>
  <c r="AI1524" i="2"/>
  <c r="AJ1524" i="2"/>
  <c r="AG1524" i="2"/>
  <c r="AH1524" i="2"/>
  <c r="AI704" i="2"/>
  <c r="AJ704" i="2"/>
  <c r="AH704" i="2"/>
  <c r="AG704" i="2"/>
  <c r="AI703" i="2"/>
  <c r="AJ703" i="2"/>
  <c r="AG703" i="2"/>
  <c r="AH703" i="2"/>
  <c r="AI702" i="2"/>
  <c r="AJ702" i="2"/>
  <c r="AG702" i="2"/>
  <c r="AH702" i="2"/>
  <c r="AI701" i="2"/>
  <c r="AJ701" i="2"/>
  <c r="AH701" i="2"/>
  <c r="AG701" i="2"/>
  <c r="AI700" i="2"/>
  <c r="AJ700" i="2"/>
  <c r="AG700" i="2"/>
  <c r="AH700" i="2"/>
  <c r="AI699" i="2"/>
  <c r="AJ699" i="2"/>
  <c r="AG699" i="2"/>
  <c r="AH699" i="2"/>
  <c r="AI698" i="2"/>
  <c r="AJ698" i="2"/>
  <c r="AG698" i="2"/>
  <c r="AH698" i="2"/>
  <c r="AI697" i="2"/>
  <c r="AJ697" i="2"/>
  <c r="AG697" i="2"/>
  <c r="AH697" i="2"/>
  <c r="AI696" i="2"/>
  <c r="AJ696" i="2"/>
  <c r="AH696" i="2"/>
  <c r="AG696" i="2"/>
  <c r="AI1306" i="2"/>
  <c r="AJ1306" i="2"/>
  <c r="AG1306" i="2"/>
  <c r="AH1306" i="2"/>
  <c r="AI1152" i="2"/>
  <c r="AJ1152" i="2"/>
  <c r="AG1152" i="2"/>
  <c r="AH1152" i="2"/>
  <c r="AI695" i="2"/>
  <c r="AJ695" i="2"/>
  <c r="AG695" i="2"/>
  <c r="AH695" i="2"/>
  <c r="AI1523" i="2"/>
  <c r="AJ1523" i="2"/>
  <c r="AG1523" i="2"/>
  <c r="AH1523" i="2"/>
  <c r="AI1522" i="2"/>
  <c r="AJ1522" i="2"/>
  <c r="AG1522" i="2"/>
  <c r="AH1522" i="2"/>
  <c r="AI694" i="2"/>
  <c r="AJ694" i="2"/>
  <c r="AG694" i="2"/>
  <c r="AH694" i="2"/>
  <c r="AI693" i="2"/>
  <c r="AJ693" i="2"/>
  <c r="AG693" i="2"/>
  <c r="AH693" i="2"/>
  <c r="AI692" i="2"/>
  <c r="AJ692" i="2"/>
  <c r="AG692" i="2"/>
  <c r="AH692" i="2"/>
  <c r="AI981" i="2"/>
  <c r="AJ981" i="2"/>
  <c r="AG981" i="2"/>
  <c r="AH981" i="2"/>
  <c r="AI783" i="2"/>
  <c r="AJ783" i="2"/>
  <c r="AG783" i="2"/>
  <c r="AH783" i="2"/>
  <c r="AI1521" i="2"/>
  <c r="AJ1521" i="2"/>
  <c r="AG1521" i="2"/>
  <c r="AH1521" i="2"/>
  <c r="AI691" i="2"/>
  <c r="AJ691" i="2"/>
  <c r="AG691" i="2"/>
  <c r="AH691" i="2"/>
  <c r="AI690" i="2"/>
  <c r="AJ690" i="2"/>
  <c r="AG690" i="2"/>
  <c r="AH690" i="2"/>
  <c r="AI689" i="2"/>
  <c r="AJ689" i="2"/>
  <c r="AG689" i="2"/>
  <c r="AH689" i="2"/>
  <c r="AI688" i="2"/>
  <c r="AJ688" i="2"/>
  <c r="AG688" i="2"/>
  <c r="AH688" i="2"/>
  <c r="AI687" i="2"/>
  <c r="AJ687" i="2"/>
  <c r="AG687" i="2"/>
  <c r="AH687" i="2"/>
  <c r="AI685" i="2"/>
  <c r="AJ685" i="2"/>
  <c r="AG685" i="2"/>
  <c r="AH685" i="2"/>
  <c r="AI684" i="2"/>
  <c r="AJ684" i="2"/>
  <c r="AG684" i="2"/>
  <c r="AH684" i="2"/>
  <c r="AI683" i="2"/>
  <c r="AJ683" i="2"/>
  <c r="AG683" i="2"/>
  <c r="AH683" i="2"/>
  <c r="AI681" i="2"/>
  <c r="AJ681" i="2"/>
  <c r="AH681" i="2"/>
  <c r="AG681" i="2"/>
  <c r="AI680" i="2"/>
  <c r="AJ680" i="2"/>
  <c r="AH680" i="2"/>
  <c r="AG680" i="2"/>
  <c r="AI679" i="2"/>
  <c r="AJ679" i="2"/>
  <c r="AG679" i="2"/>
  <c r="AH679" i="2"/>
  <c r="AI1520" i="2"/>
  <c r="AJ1520" i="2"/>
  <c r="AG1520" i="2"/>
  <c r="AH1520" i="2"/>
  <c r="AI678" i="2"/>
  <c r="AJ678" i="2"/>
  <c r="AG678" i="2"/>
  <c r="AH678" i="2"/>
  <c r="AI677" i="2"/>
  <c r="AJ677" i="2"/>
  <c r="AG677" i="2"/>
  <c r="AH677" i="2"/>
  <c r="AI1138" i="2"/>
  <c r="AJ1138" i="2"/>
  <c r="AG1138" i="2"/>
  <c r="AH1138" i="2"/>
  <c r="AI673" i="2"/>
  <c r="AJ673" i="2"/>
  <c r="AG673" i="2"/>
  <c r="AH673" i="2"/>
  <c r="AI671" i="2"/>
  <c r="AJ671" i="2"/>
  <c r="AG671" i="2"/>
  <c r="AH671" i="2"/>
  <c r="AI1297" i="2"/>
  <c r="AJ1297" i="2"/>
  <c r="AG1297" i="2"/>
  <c r="AH1297" i="2"/>
  <c r="AI670" i="2"/>
  <c r="AJ670" i="2"/>
  <c r="AG670" i="2"/>
  <c r="AH670" i="2"/>
  <c r="AI1519" i="2"/>
  <c r="AJ1519" i="2"/>
  <c r="AG1519" i="2"/>
  <c r="AH1519" i="2"/>
  <c r="AI669" i="2"/>
  <c r="AJ669" i="2"/>
  <c r="AH669" i="2"/>
  <c r="AG669" i="2"/>
  <c r="AI668" i="2"/>
  <c r="AJ668" i="2"/>
  <c r="AG668" i="2"/>
  <c r="AH668" i="2"/>
  <c r="AI325" i="2"/>
  <c r="AJ325" i="2"/>
  <c r="AG325" i="2"/>
  <c r="AH325" i="2"/>
  <c r="AI667" i="2"/>
  <c r="AJ667" i="2"/>
  <c r="AG667" i="2"/>
  <c r="AH667" i="2"/>
  <c r="AI1249" i="2"/>
  <c r="AJ1249" i="2"/>
  <c r="AG1249" i="2"/>
  <c r="AH1249" i="2"/>
  <c r="AI666" i="2"/>
  <c r="AJ666" i="2"/>
  <c r="AG666" i="2"/>
  <c r="AH666" i="2"/>
  <c r="AI665" i="2"/>
  <c r="AJ665" i="2"/>
  <c r="AG665" i="2"/>
  <c r="AH665" i="2"/>
  <c r="AI664" i="2"/>
  <c r="AJ664" i="2"/>
  <c r="AG664" i="2"/>
  <c r="AH664" i="2"/>
  <c r="AI663" i="2"/>
  <c r="AJ663" i="2"/>
  <c r="AG663" i="2"/>
  <c r="AH663" i="2"/>
  <c r="AI662" i="2"/>
  <c r="AJ662" i="2"/>
  <c r="AG662" i="2"/>
  <c r="AH662" i="2"/>
  <c r="AI661" i="2"/>
  <c r="AJ661" i="2"/>
  <c r="AG661" i="2"/>
  <c r="AH661" i="2"/>
  <c r="AI734" i="2"/>
  <c r="AJ734" i="2"/>
  <c r="AG734" i="2"/>
  <c r="AH734" i="2"/>
  <c r="AI658" i="2"/>
  <c r="AJ658" i="2"/>
  <c r="AG658" i="2"/>
  <c r="AH658" i="2"/>
  <c r="AI657" i="2"/>
  <c r="AJ657" i="2"/>
  <c r="AG657" i="2"/>
  <c r="AH657" i="2"/>
  <c r="AI686" i="2"/>
  <c r="AJ686" i="2"/>
  <c r="AG686" i="2"/>
  <c r="AH686" i="2"/>
  <c r="AI656" i="2"/>
  <c r="AJ656" i="2"/>
  <c r="AG656" i="2"/>
  <c r="AH656" i="2"/>
  <c r="AI655" i="2"/>
  <c r="AJ655" i="2"/>
  <c r="AG655" i="2"/>
  <c r="AH655" i="2"/>
  <c r="AI674" i="2"/>
  <c r="AJ674" i="2"/>
  <c r="AG674" i="2"/>
  <c r="AH674" i="2"/>
  <c r="AI654" i="2"/>
  <c r="AJ654" i="2"/>
  <c r="AG654" i="2"/>
  <c r="AH654" i="2"/>
  <c r="AI653" i="2"/>
  <c r="AJ653" i="2"/>
  <c r="AH653" i="2"/>
  <c r="AG653" i="2"/>
  <c r="AI58" i="2"/>
  <c r="AJ58" i="2"/>
  <c r="AG58" i="2"/>
  <c r="AH58" i="2"/>
  <c r="AI652" i="2"/>
  <c r="AJ652" i="2"/>
  <c r="AG652" i="2"/>
  <c r="AH652" i="2"/>
  <c r="AI651" i="2"/>
  <c r="AJ651" i="2"/>
  <c r="AG651" i="2"/>
  <c r="AH651" i="2"/>
  <c r="AI650" i="2"/>
  <c r="AJ650" i="2"/>
  <c r="AG650" i="2"/>
  <c r="AH650" i="2"/>
  <c r="AI648" i="2"/>
  <c r="AJ648" i="2"/>
  <c r="AG648" i="2"/>
  <c r="AH648" i="2"/>
  <c r="AI1163" i="2"/>
  <c r="AJ1163" i="2"/>
  <c r="AG1163" i="2"/>
  <c r="AH1163" i="2"/>
  <c r="AI647" i="2"/>
  <c r="AJ647" i="2"/>
  <c r="AG647" i="2"/>
  <c r="AH647" i="2"/>
  <c r="AI646" i="2"/>
  <c r="AJ646" i="2"/>
  <c r="AG646" i="2"/>
  <c r="AH646" i="2"/>
  <c r="AI890" i="2"/>
  <c r="AJ890" i="2"/>
  <c r="AG890" i="2"/>
  <c r="AH890" i="2"/>
  <c r="AI645" i="2"/>
  <c r="AJ645" i="2"/>
  <c r="AG645" i="2"/>
  <c r="AH645" i="2"/>
  <c r="AI644" i="2"/>
  <c r="AJ644" i="2"/>
  <c r="AG644" i="2"/>
  <c r="AH644" i="2"/>
  <c r="AI643" i="2"/>
  <c r="AJ643" i="2"/>
  <c r="AG643" i="2"/>
  <c r="AH643" i="2"/>
  <c r="AI641" i="2"/>
  <c r="AJ641" i="2"/>
  <c r="AG641" i="2"/>
  <c r="AH641" i="2"/>
  <c r="AI1518" i="2"/>
  <c r="AJ1518" i="2"/>
  <c r="AG1518" i="2"/>
  <c r="AH1518" i="2"/>
  <c r="AI640" i="2"/>
  <c r="AJ640" i="2"/>
  <c r="AG640" i="2"/>
  <c r="AH640" i="2"/>
  <c r="AI638" i="2"/>
  <c r="AJ638" i="2"/>
  <c r="AG638" i="2"/>
  <c r="AH638" i="2"/>
  <c r="AI758" i="2"/>
  <c r="AJ758" i="2"/>
  <c r="AG758" i="2"/>
  <c r="AH758" i="2"/>
  <c r="AI1517" i="2"/>
  <c r="AJ1517" i="2"/>
  <c r="AG1517" i="2"/>
  <c r="AH1517" i="2"/>
  <c r="AI637" i="2"/>
  <c r="AJ637" i="2"/>
  <c r="AG637" i="2"/>
  <c r="AH637" i="2"/>
  <c r="AI636" i="2"/>
  <c r="AJ636" i="2"/>
  <c r="AG636" i="2"/>
  <c r="AH636" i="2"/>
  <c r="AI635" i="2"/>
  <c r="AJ635" i="2"/>
  <c r="AG635" i="2"/>
  <c r="AH635" i="2"/>
  <c r="AI1516" i="2"/>
  <c r="AJ1516" i="2"/>
  <c r="AG1516" i="2"/>
  <c r="AH1516" i="2"/>
  <c r="AI258" i="2"/>
  <c r="AJ258" i="2"/>
  <c r="AG258" i="2"/>
  <c r="AH258" i="2"/>
  <c r="AI543" i="2"/>
  <c r="AJ543" i="2"/>
  <c r="AH543" i="2"/>
  <c r="AG543" i="2"/>
  <c r="AI634" i="2"/>
  <c r="AJ634" i="2"/>
  <c r="AG634" i="2"/>
  <c r="AH634" i="2"/>
  <c r="AI633" i="2"/>
  <c r="AJ633" i="2"/>
  <c r="AG633" i="2"/>
  <c r="AH633" i="2"/>
  <c r="AI1515" i="2"/>
  <c r="AJ1515" i="2"/>
  <c r="AG1515" i="2"/>
  <c r="AH1515" i="2"/>
  <c r="AI629" i="2"/>
  <c r="AJ629" i="2"/>
  <c r="AG629" i="2"/>
  <c r="AH629" i="2"/>
  <c r="AI628" i="2"/>
  <c r="AJ628" i="2"/>
  <c r="AG628" i="2"/>
  <c r="AH628" i="2"/>
  <c r="AI627" i="2"/>
  <c r="AJ627" i="2"/>
  <c r="AG627" i="2"/>
  <c r="AH627" i="2"/>
  <c r="AI625" i="2"/>
  <c r="AJ625" i="2"/>
  <c r="AG625" i="2"/>
  <c r="AH625" i="2"/>
  <c r="AI621" i="2"/>
  <c r="AJ621" i="2"/>
  <c r="AG621" i="2"/>
  <c r="AH621" i="2"/>
  <c r="AI620" i="2"/>
  <c r="AJ620" i="2"/>
  <c r="AG620" i="2"/>
  <c r="AH620" i="2"/>
  <c r="AI619" i="2"/>
  <c r="AJ619" i="2"/>
  <c r="AG619" i="2"/>
  <c r="AH619" i="2"/>
  <c r="AI617" i="2"/>
  <c r="AJ617" i="2"/>
  <c r="AG617" i="2"/>
  <c r="AH617" i="2"/>
  <c r="AI616" i="2"/>
  <c r="AJ616" i="2"/>
  <c r="AG616" i="2"/>
  <c r="AH616" i="2"/>
  <c r="AI1310" i="2"/>
  <c r="AJ1310" i="2"/>
  <c r="AG1310" i="2"/>
  <c r="AH1310" i="2"/>
  <c r="AI615" i="2"/>
  <c r="AJ615" i="2"/>
  <c r="AG615" i="2"/>
  <c r="AH615" i="2"/>
  <c r="AI860" i="2"/>
  <c r="AJ860" i="2"/>
  <c r="AG860" i="2"/>
  <c r="AH860" i="2"/>
  <c r="AI612" i="2"/>
  <c r="AJ612" i="2"/>
  <c r="AG612" i="2"/>
  <c r="AH612" i="2"/>
  <c r="AI611" i="2"/>
  <c r="AJ611" i="2"/>
  <c r="AG611" i="2"/>
  <c r="AH611" i="2"/>
  <c r="AI609" i="2"/>
  <c r="AJ609" i="2"/>
  <c r="AG609" i="2"/>
  <c r="AH609" i="2"/>
  <c r="AI606" i="2"/>
  <c r="AJ606" i="2"/>
  <c r="AG606" i="2"/>
  <c r="AH606" i="2"/>
  <c r="AI605" i="2"/>
  <c r="AJ605" i="2"/>
  <c r="AG605" i="2"/>
  <c r="AH605" i="2"/>
  <c r="AI604" i="2"/>
  <c r="AJ604" i="2"/>
  <c r="AG604" i="2"/>
  <c r="AH604" i="2"/>
  <c r="AI602" i="2"/>
  <c r="AJ602" i="2"/>
  <c r="AG602" i="2"/>
  <c r="AH602" i="2"/>
  <c r="AI346" i="2"/>
  <c r="AJ346" i="2"/>
  <c r="AG346" i="2"/>
  <c r="AH346" i="2"/>
  <c r="AI601" i="2"/>
  <c r="AJ601" i="2"/>
  <c r="AG601" i="2"/>
  <c r="AH601" i="2"/>
  <c r="AI600" i="2"/>
  <c r="AJ600" i="2"/>
  <c r="AH600" i="2"/>
  <c r="AG600" i="2"/>
  <c r="AI599" i="2"/>
  <c r="AJ599" i="2"/>
  <c r="AG599" i="2"/>
  <c r="AH599" i="2"/>
  <c r="AI598" i="2"/>
  <c r="AJ598" i="2"/>
  <c r="AG598" i="2"/>
  <c r="AH598" i="2"/>
  <c r="AI596" i="2"/>
  <c r="AJ596" i="2"/>
  <c r="AG596" i="2"/>
  <c r="AH596" i="2"/>
  <c r="AI1066" i="2"/>
  <c r="AJ1066" i="2"/>
  <c r="AG1066" i="2"/>
  <c r="AH1066" i="2"/>
  <c r="AI594" i="2"/>
  <c r="AJ594" i="2"/>
  <c r="AG594" i="2"/>
  <c r="AH594" i="2"/>
  <c r="AI592" i="2"/>
  <c r="AJ592" i="2"/>
  <c r="AG592" i="2"/>
  <c r="AH592" i="2"/>
  <c r="AI591" i="2"/>
  <c r="AJ591" i="2"/>
  <c r="AH591" i="2"/>
  <c r="AG591" i="2"/>
  <c r="AI590" i="2"/>
  <c r="AJ590" i="2"/>
  <c r="AG590" i="2"/>
  <c r="AH590" i="2"/>
  <c r="AI589" i="2"/>
  <c r="AJ589" i="2"/>
  <c r="AG589" i="2"/>
  <c r="AH589" i="2"/>
  <c r="AI588" i="2"/>
  <c r="AJ588" i="2"/>
  <c r="AG588" i="2"/>
  <c r="AH588" i="2"/>
  <c r="AI587" i="2"/>
  <c r="AJ587" i="2"/>
  <c r="AG587" i="2"/>
  <c r="AH587" i="2"/>
  <c r="AI586" i="2"/>
  <c r="AJ586" i="2"/>
  <c r="AG586" i="2"/>
  <c r="AH586" i="2"/>
  <c r="AI626" i="2"/>
  <c r="AJ626" i="2"/>
  <c r="AG626" i="2"/>
  <c r="AH626" i="2"/>
  <c r="AI585" i="2"/>
  <c r="AJ585" i="2"/>
  <c r="AG585" i="2"/>
  <c r="AH585" i="2"/>
  <c r="AI584" i="2"/>
  <c r="AJ584" i="2"/>
  <c r="AG584" i="2"/>
  <c r="AH584" i="2"/>
  <c r="AI583" i="2"/>
  <c r="AJ583" i="2"/>
  <c r="AG583" i="2"/>
  <c r="AH583" i="2"/>
  <c r="AI582" i="2"/>
  <c r="AJ582" i="2"/>
  <c r="AG582" i="2"/>
  <c r="AH582" i="2"/>
  <c r="AI581" i="2"/>
  <c r="AJ581" i="2"/>
  <c r="AG581" i="2"/>
  <c r="AH581" i="2"/>
  <c r="AI737" i="2"/>
  <c r="AJ737" i="2"/>
  <c r="AG737" i="2"/>
  <c r="AH737" i="2"/>
  <c r="AI580" i="2"/>
  <c r="AJ580" i="2"/>
  <c r="AG580" i="2"/>
  <c r="AH580" i="2"/>
  <c r="AI579" i="2"/>
  <c r="AJ579" i="2"/>
  <c r="AG579" i="2"/>
  <c r="AH579" i="2"/>
  <c r="AI1514" i="2"/>
  <c r="AJ1514" i="2"/>
  <c r="AG1514" i="2"/>
  <c r="AH1514" i="2"/>
  <c r="AI578" i="2"/>
  <c r="AJ578" i="2"/>
  <c r="AG578" i="2"/>
  <c r="AH578" i="2"/>
  <c r="AI577" i="2"/>
  <c r="AJ577" i="2"/>
  <c r="AG577" i="2"/>
  <c r="AH577" i="2"/>
  <c r="AI576" i="2"/>
  <c r="AJ576" i="2"/>
  <c r="AG576" i="2"/>
  <c r="AH576" i="2"/>
  <c r="AI575" i="2"/>
  <c r="AJ575" i="2"/>
  <c r="AG575" i="2"/>
  <c r="AH575" i="2"/>
  <c r="AI574" i="2"/>
  <c r="AJ574" i="2"/>
  <c r="AG574" i="2"/>
  <c r="AH574" i="2"/>
  <c r="AI1093" i="2"/>
  <c r="AJ1093" i="2"/>
  <c r="AG1093" i="2"/>
  <c r="AH1093" i="2"/>
  <c r="AI573" i="2"/>
  <c r="AJ573" i="2"/>
  <c r="AG573" i="2"/>
  <c r="AH573" i="2"/>
  <c r="AI1513" i="2"/>
  <c r="AJ1513" i="2"/>
  <c r="AG1513" i="2"/>
  <c r="AH1513" i="2"/>
  <c r="AI1512" i="2"/>
  <c r="AJ1512" i="2"/>
  <c r="AG1512" i="2"/>
  <c r="AH1512" i="2"/>
  <c r="AI1511" i="2"/>
  <c r="AJ1511" i="2"/>
  <c r="AG1511" i="2"/>
  <c r="AH1511" i="2"/>
  <c r="AI1510" i="2"/>
  <c r="AJ1510" i="2"/>
  <c r="AG1510" i="2"/>
  <c r="AH1510" i="2"/>
  <c r="AI1509" i="2"/>
  <c r="AJ1509" i="2"/>
  <c r="AG1509" i="2"/>
  <c r="AH1509" i="2"/>
  <c r="AI1508" i="2"/>
  <c r="AJ1508" i="2"/>
  <c r="AG1508" i="2"/>
  <c r="AH1508" i="2"/>
  <c r="AI1507" i="2"/>
  <c r="AJ1507" i="2"/>
  <c r="AG1507" i="2"/>
  <c r="AH1507" i="2"/>
  <c r="AI1506" i="2"/>
  <c r="AJ1506" i="2"/>
  <c r="AG1506" i="2"/>
  <c r="AH1506" i="2"/>
  <c r="AI1505" i="2"/>
  <c r="AJ1505" i="2"/>
  <c r="AG1505" i="2"/>
  <c r="AH1505" i="2"/>
  <c r="AI1504" i="2"/>
  <c r="AJ1504" i="2"/>
  <c r="AG1504" i="2"/>
  <c r="AH1504" i="2"/>
  <c r="AI1503" i="2"/>
  <c r="AJ1503" i="2"/>
  <c r="AG1503" i="2"/>
  <c r="AH1503" i="2"/>
  <c r="AI1502" i="2"/>
  <c r="AJ1502" i="2"/>
  <c r="AG1502" i="2"/>
  <c r="AH1502" i="2"/>
  <c r="AI1501" i="2"/>
  <c r="AJ1501" i="2"/>
  <c r="AG1501" i="2"/>
  <c r="AH1501" i="2"/>
  <c r="AI1500" i="2"/>
  <c r="AJ1500" i="2"/>
  <c r="AG1500" i="2"/>
  <c r="AH1500" i="2"/>
  <c r="AI1499" i="2"/>
  <c r="AJ1499" i="2"/>
  <c r="AG1499" i="2"/>
  <c r="AH1499" i="2"/>
  <c r="AI1498" i="2"/>
  <c r="AJ1498" i="2"/>
  <c r="AG1498" i="2"/>
  <c r="AH1498" i="2"/>
  <c r="AI1497" i="2"/>
  <c r="AJ1497" i="2"/>
  <c r="AH1497" i="2"/>
  <c r="AG1497" i="2"/>
  <c r="AI1496" i="2"/>
  <c r="AJ1496" i="2"/>
  <c r="AG1496" i="2"/>
  <c r="AH1496" i="2"/>
  <c r="AI1495" i="2"/>
  <c r="AJ1495" i="2"/>
  <c r="AG1495" i="2"/>
  <c r="AH1495" i="2"/>
  <c r="AI1494" i="2"/>
  <c r="AJ1494" i="2"/>
  <c r="AG1494" i="2"/>
  <c r="AH1494" i="2"/>
  <c r="AI1493" i="2"/>
  <c r="AJ1493" i="2"/>
  <c r="AG1493" i="2"/>
  <c r="AH1493" i="2"/>
  <c r="AI1492" i="2"/>
  <c r="AJ1492" i="2"/>
  <c r="AG1492" i="2"/>
  <c r="AH1492" i="2"/>
  <c r="AI1491" i="2"/>
  <c r="AJ1491" i="2"/>
  <c r="AG1491" i="2"/>
  <c r="AH1491" i="2"/>
  <c r="AI1490" i="2"/>
  <c r="AJ1490" i="2"/>
  <c r="AG1490" i="2"/>
  <c r="AH1490" i="2"/>
  <c r="AI1489" i="2"/>
  <c r="AJ1489" i="2"/>
  <c r="AG1489" i="2"/>
  <c r="AH1489" i="2"/>
  <c r="AI1488" i="2"/>
  <c r="AJ1488" i="2"/>
  <c r="AG1488" i="2"/>
  <c r="AH1488" i="2"/>
  <c r="AI1487" i="2"/>
  <c r="AJ1487" i="2"/>
  <c r="AG1487" i="2"/>
  <c r="AH1487" i="2"/>
  <c r="AI1486" i="2"/>
  <c r="AJ1486" i="2"/>
  <c r="AG1486" i="2"/>
  <c r="AH1486" i="2"/>
  <c r="AI1485" i="2"/>
  <c r="AJ1485" i="2"/>
  <c r="AG1485" i="2"/>
  <c r="AH1485" i="2"/>
  <c r="AI1484" i="2"/>
  <c r="AJ1484" i="2"/>
  <c r="AG1484" i="2"/>
  <c r="AH1484" i="2"/>
  <c r="AI1483" i="2"/>
  <c r="AJ1483" i="2"/>
  <c r="AG1483" i="2"/>
  <c r="AH1483" i="2"/>
  <c r="AI1482" i="2"/>
  <c r="AJ1482" i="2"/>
  <c r="AG1482" i="2"/>
  <c r="AH1482" i="2"/>
  <c r="AI1481" i="2"/>
  <c r="AJ1481" i="2"/>
  <c r="AG1481" i="2"/>
  <c r="AH1481" i="2"/>
  <c r="AI1480" i="2"/>
  <c r="AJ1480" i="2"/>
  <c r="AG1480" i="2"/>
  <c r="AH1480" i="2"/>
  <c r="AI1479" i="2"/>
  <c r="AJ1479" i="2"/>
  <c r="AG1479" i="2"/>
  <c r="AH1479" i="2"/>
  <c r="AI1478" i="2"/>
  <c r="AJ1478" i="2"/>
  <c r="AG1478" i="2"/>
  <c r="AH1478" i="2"/>
  <c r="AI1477" i="2"/>
  <c r="AJ1477" i="2"/>
  <c r="AH1477" i="2"/>
  <c r="AG1477" i="2"/>
  <c r="AI1476" i="2"/>
  <c r="AJ1476" i="2"/>
  <c r="AG1476" i="2"/>
  <c r="AH1476" i="2"/>
  <c r="AI1475" i="2"/>
  <c r="AJ1475" i="2"/>
  <c r="AG1475" i="2"/>
  <c r="AH1475" i="2"/>
  <c r="AI1474" i="2"/>
  <c r="AJ1474" i="2"/>
  <c r="AG1474" i="2"/>
  <c r="AH1474" i="2"/>
  <c r="AI1473" i="2"/>
  <c r="AJ1473" i="2"/>
  <c r="AG1473" i="2"/>
  <c r="AH1473" i="2"/>
  <c r="AI1472" i="2"/>
  <c r="AJ1472" i="2"/>
  <c r="AG1472" i="2"/>
  <c r="AH1472" i="2"/>
  <c r="AI1471" i="2"/>
  <c r="AJ1471" i="2"/>
  <c r="AG1471" i="2"/>
  <c r="AH1471" i="2"/>
  <c r="AI1470" i="2"/>
  <c r="AJ1470" i="2"/>
  <c r="AG1470" i="2"/>
  <c r="AH1470" i="2"/>
  <c r="AI1469" i="2"/>
  <c r="AJ1469" i="2"/>
  <c r="AG1469" i="2"/>
  <c r="AH1469" i="2"/>
  <c r="AI1468" i="2"/>
  <c r="AJ1468" i="2"/>
  <c r="AH1468" i="2"/>
  <c r="AG1468" i="2"/>
  <c r="AI1467" i="2"/>
  <c r="AJ1467" i="2"/>
  <c r="AG1467" i="2"/>
  <c r="AH1467" i="2"/>
  <c r="AI1466" i="2"/>
  <c r="AJ1466" i="2"/>
  <c r="AG1466" i="2"/>
  <c r="AH1466" i="2"/>
  <c r="AI1465" i="2"/>
  <c r="AJ1465" i="2"/>
  <c r="AG1465" i="2"/>
  <c r="AH1465" i="2"/>
  <c r="AI1464" i="2"/>
  <c r="AJ1464" i="2"/>
  <c r="AG1464" i="2"/>
  <c r="AH1464" i="2"/>
  <c r="AI1463" i="2"/>
  <c r="AJ1463" i="2"/>
  <c r="AG1463" i="2"/>
  <c r="AH1463" i="2"/>
  <c r="AI1462" i="2"/>
  <c r="AJ1462" i="2"/>
  <c r="AG1462" i="2"/>
  <c r="AH1462" i="2"/>
  <c r="AI1461" i="2"/>
  <c r="AJ1461" i="2"/>
  <c r="AG1461" i="2"/>
  <c r="AH1461" i="2"/>
  <c r="AI1460" i="2"/>
  <c r="AJ1460" i="2"/>
  <c r="AG1460" i="2"/>
  <c r="AH1460" i="2"/>
  <c r="AI1459" i="2"/>
  <c r="AJ1459" i="2"/>
  <c r="AG1459" i="2"/>
  <c r="AH1459" i="2"/>
  <c r="AI1458" i="2"/>
  <c r="AJ1458" i="2"/>
  <c r="AG1458" i="2"/>
  <c r="AH1458" i="2"/>
  <c r="AI572" i="2"/>
  <c r="AJ572" i="2"/>
  <c r="AG572" i="2"/>
  <c r="AH572" i="2"/>
  <c r="AI571" i="2"/>
  <c r="AJ571" i="2"/>
  <c r="AG571" i="2"/>
  <c r="AH571" i="2"/>
  <c r="AI1457" i="2"/>
  <c r="AJ1457" i="2"/>
  <c r="AG1457" i="2"/>
  <c r="AH1457" i="2"/>
  <c r="AI570" i="2"/>
  <c r="AJ570" i="2"/>
  <c r="AG570" i="2"/>
  <c r="AH570" i="2"/>
  <c r="AI1456" i="2"/>
  <c r="AJ1456" i="2"/>
  <c r="AG1456" i="2"/>
  <c r="AH1456" i="2"/>
  <c r="AI569" i="2"/>
  <c r="AJ569" i="2"/>
  <c r="AG569" i="2"/>
  <c r="AH569" i="2"/>
  <c r="AI568" i="2"/>
  <c r="AJ568" i="2"/>
  <c r="AG568" i="2"/>
  <c r="AH568" i="2"/>
  <c r="AI567" i="2"/>
  <c r="AJ567" i="2"/>
  <c r="AG567" i="2"/>
  <c r="AH567" i="2"/>
  <c r="AI566" i="2"/>
  <c r="AJ566" i="2"/>
  <c r="AG566" i="2"/>
  <c r="AH566" i="2"/>
  <c r="AI564" i="2"/>
  <c r="AJ564" i="2"/>
  <c r="AG564" i="2"/>
  <c r="AH564" i="2"/>
  <c r="AI563" i="2"/>
  <c r="AJ563" i="2"/>
  <c r="AG563" i="2"/>
  <c r="AH563" i="2"/>
  <c r="AI562" i="2"/>
  <c r="AJ562" i="2"/>
  <c r="AG562" i="2"/>
  <c r="AH562" i="2"/>
  <c r="AI966" i="2"/>
  <c r="AJ966" i="2"/>
  <c r="AG966" i="2"/>
  <c r="AH966" i="2"/>
  <c r="AI891" i="2"/>
  <c r="AJ891" i="2"/>
  <c r="AH891" i="2"/>
  <c r="AG891" i="2"/>
  <c r="AI561" i="2"/>
  <c r="AJ561" i="2"/>
  <c r="AG561" i="2"/>
  <c r="AH561" i="2"/>
  <c r="AI446" i="2"/>
  <c r="AJ446" i="2"/>
  <c r="AG446" i="2"/>
  <c r="AH446" i="2"/>
  <c r="AI1455" i="2"/>
  <c r="AJ1455" i="2"/>
  <c r="AG1455" i="2"/>
  <c r="AH1455" i="2"/>
  <c r="AI560" i="2"/>
  <c r="AJ560" i="2"/>
  <c r="AG560" i="2"/>
  <c r="AH560" i="2"/>
  <c r="AI631" i="2"/>
  <c r="AJ631" i="2"/>
  <c r="AG631" i="2"/>
  <c r="AH631" i="2"/>
  <c r="AI559" i="2"/>
  <c r="AJ559" i="2"/>
  <c r="AG559" i="2"/>
  <c r="AH559" i="2"/>
  <c r="AI1041" i="2"/>
  <c r="AJ1041" i="2"/>
  <c r="AG1041" i="2"/>
  <c r="AH1041" i="2"/>
  <c r="AI407" i="2"/>
  <c r="AJ407" i="2"/>
  <c r="AG407" i="2"/>
  <c r="AH407" i="2"/>
  <c r="AI557" i="2"/>
  <c r="AJ557" i="2"/>
  <c r="AG557" i="2"/>
  <c r="AH557" i="2"/>
  <c r="AI556" i="2"/>
  <c r="AJ556" i="2"/>
  <c r="AG556" i="2"/>
  <c r="AH556" i="2"/>
  <c r="AI551" i="2"/>
  <c r="AJ551" i="2"/>
  <c r="AG551" i="2"/>
  <c r="AH551" i="2"/>
  <c r="AI555" i="2"/>
  <c r="AJ555" i="2"/>
  <c r="AG555" i="2"/>
  <c r="AH555" i="2"/>
  <c r="AI675" i="2"/>
  <c r="AJ675" i="2"/>
  <c r="AG675" i="2"/>
  <c r="AH675" i="2"/>
  <c r="AI554" i="2"/>
  <c r="AJ554" i="2"/>
  <c r="AG554" i="2"/>
  <c r="AH554" i="2"/>
  <c r="AI553" i="2"/>
  <c r="AJ553" i="2"/>
  <c r="AG553" i="2"/>
  <c r="AH553" i="2"/>
  <c r="AI979" i="2"/>
  <c r="AJ979" i="2"/>
  <c r="AG979" i="2"/>
  <c r="AH979" i="2"/>
  <c r="AI552" i="2"/>
  <c r="AJ552" i="2"/>
  <c r="AG552" i="2"/>
  <c r="AH552" i="2"/>
  <c r="AI1454" i="2"/>
  <c r="AJ1454" i="2"/>
  <c r="AG1454" i="2"/>
  <c r="AH1454" i="2"/>
  <c r="AI550" i="2"/>
  <c r="AJ550" i="2"/>
  <c r="AG550" i="2"/>
  <c r="AH550" i="2"/>
  <c r="AI97" i="2"/>
  <c r="AJ97" i="2"/>
  <c r="AG97" i="2"/>
  <c r="AH97" i="2"/>
  <c r="AI549" i="2"/>
  <c r="AJ549" i="2"/>
  <c r="AG549" i="2"/>
  <c r="AH549" i="2"/>
  <c r="AI548" i="2"/>
  <c r="AJ548" i="2"/>
  <c r="AG548" i="2"/>
  <c r="AH548" i="2"/>
  <c r="AI547" i="2"/>
  <c r="AJ547" i="2"/>
  <c r="AG547" i="2"/>
  <c r="AH547" i="2"/>
  <c r="AI546" i="2"/>
  <c r="AJ546" i="2"/>
  <c r="AG546" i="2"/>
  <c r="AH546" i="2"/>
  <c r="AI545" i="2"/>
  <c r="AJ545" i="2"/>
  <c r="AG545" i="2"/>
  <c r="AH545" i="2"/>
  <c r="AI544" i="2"/>
  <c r="AJ544" i="2"/>
  <c r="AG544" i="2"/>
  <c r="AH544" i="2"/>
  <c r="AI542" i="2"/>
  <c r="AJ542" i="2"/>
  <c r="AG542" i="2"/>
  <c r="AH542" i="2"/>
  <c r="AI649" i="2"/>
  <c r="AJ649" i="2"/>
  <c r="AG649" i="2"/>
  <c r="AH649" i="2"/>
  <c r="AI1453" i="2"/>
  <c r="AJ1453" i="2"/>
  <c r="AG1453" i="2"/>
  <c r="AH1453" i="2"/>
  <c r="AI540" i="2"/>
  <c r="AJ540" i="2"/>
  <c r="AG540" i="2"/>
  <c r="AH540" i="2"/>
  <c r="AI539" i="2"/>
  <c r="AJ539" i="2"/>
  <c r="AG539" i="2"/>
  <c r="AH539" i="2"/>
  <c r="AI538" i="2"/>
  <c r="AJ538" i="2"/>
  <c r="AG538" i="2"/>
  <c r="AH538" i="2"/>
  <c r="AI1452" i="2"/>
  <c r="AJ1452" i="2"/>
  <c r="AG1452" i="2"/>
  <c r="AH1452" i="2"/>
  <c r="AI537" i="2"/>
  <c r="AJ537" i="2"/>
  <c r="AG537" i="2"/>
  <c r="AH537" i="2"/>
  <c r="AI536" i="2"/>
  <c r="AJ536" i="2"/>
  <c r="AG536" i="2"/>
  <c r="AH536" i="2"/>
  <c r="AI535" i="2"/>
  <c r="AJ535" i="2"/>
  <c r="AG535" i="2"/>
  <c r="AH535" i="2"/>
  <c r="AI682" i="2"/>
  <c r="AJ682" i="2"/>
  <c r="AG682" i="2"/>
  <c r="AH682" i="2"/>
  <c r="AI533" i="2"/>
  <c r="AJ533" i="2"/>
  <c r="AG533" i="2"/>
  <c r="AH533" i="2"/>
  <c r="AI1451" i="2"/>
  <c r="AJ1451" i="2"/>
  <c r="AG1451" i="2"/>
  <c r="AH1451" i="2"/>
  <c r="AI532" i="2"/>
  <c r="AJ532" i="2"/>
  <c r="AG532" i="2"/>
  <c r="AH532" i="2"/>
  <c r="AI529" i="2"/>
  <c r="AJ529" i="2"/>
  <c r="AG529" i="2"/>
  <c r="AH529" i="2"/>
  <c r="AI1054" i="2"/>
  <c r="AJ1054" i="2"/>
  <c r="AG1054" i="2"/>
  <c r="AH1054" i="2"/>
  <c r="AI528" i="2"/>
  <c r="AJ528" i="2"/>
  <c r="AG528" i="2"/>
  <c r="AH528" i="2"/>
  <c r="AI607" i="2"/>
  <c r="AJ607" i="2"/>
  <c r="AG607" i="2"/>
  <c r="AH607" i="2"/>
  <c r="AI526" i="2"/>
  <c r="AJ526" i="2"/>
  <c r="AG526" i="2"/>
  <c r="AH526" i="2"/>
  <c r="AI525" i="2"/>
  <c r="AJ525" i="2"/>
  <c r="AG525" i="2"/>
  <c r="AH525" i="2"/>
  <c r="AI524" i="2"/>
  <c r="AJ524" i="2"/>
  <c r="AG524" i="2"/>
  <c r="AH524" i="2"/>
  <c r="AI1040" i="2"/>
  <c r="AJ1040" i="2"/>
  <c r="AG1040" i="2"/>
  <c r="AH1040" i="2"/>
  <c r="AI523" i="2"/>
  <c r="AJ523" i="2"/>
  <c r="AG523" i="2"/>
  <c r="AH523" i="2"/>
  <c r="AI522" i="2"/>
  <c r="AJ522" i="2"/>
  <c r="AG522" i="2"/>
  <c r="AH522" i="2"/>
  <c r="AI521" i="2"/>
  <c r="AJ521" i="2"/>
  <c r="AG521" i="2"/>
  <c r="AH521" i="2"/>
  <c r="AI520" i="2"/>
  <c r="AJ520" i="2"/>
  <c r="AG520" i="2"/>
  <c r="AH520" i="2"/>
  <c r="AI1055" i="2"/>
  <c r="AJ1055" i="2"/>
  <c r="AG1055" i="2"/>
  <c r="AH1055" i="2"/>
  <c r="AI519" i="2"/>
  <c r="AJ519" i="2"/>
  <c r="AG519" i="2"/>
  <c r="AH519" i="2"/>
  <c r="AI212" i="2"/>
  <c r="AJ212" i="2"/>
  <c r="AG212" i="2"/>
  <c r="AH212" i="2"/>
  <c r="AI660" i="2"/>
  <c r="AJ660" i="2"/>
  <c r="AG660" i="2"/>
  <c r="AH660" i="2"/>
  <c r="AI517" i="2"/>
  <c r="AJ517" i="2"/>
  <c r="AG517" i="2"/>
  <c r="AH517" i="2"/>
  <c r="AI516" i="2"/>
  <c r="AJ516" i="2"/>
  <c r="AG516" i="2"/>
  <c r="AH516" i="2"/>
  <c r="AI515" i="2"/>
  <c r="AJ515" i="2"/>
  <c r="AG515" i="2"/>
  <c r="AH515" i="2"/>
  <c r="AI514" i="2"/>
  <c r="AJ514" i="2"/>
  <c r="AG514" i="2"/>
  <c r="AH514" i="2"/>
  <c r="AI1450" i="2"/>
  <c r="AJ1450" i="2"/>
  <c r="AG1450" i="2"/>
  <c r="AH1450" i="2"/>
  <c r="AI513" i="2"/>
  <c r="AJ513" i="2"/>
  <c r="AG513" i="2"/>
  <c r="AH513" i="2"/>
  <c r="AI512" i="2"/>
  <c r="AJ512" i="2"/>
  <c r="AG512" i="2"/>
  <c r="AH512" i="2"/>
  <c r="AI511" i="2"/>
  <c r="AJ511" i="2"/>
  <c r="AG511" i="2"/>
  <c r="AH511" i="2"/>
  <c r="AI510" i="2"/>
  <c r="AJ510" i="2"/>
  <c r="AG510" i="2"/>
  <c r="AH510" i="2"/>
  <c r="AI321" i="2"/>
  <c r="AJ321" i="2"/>
  <c r="AG321" i="2"/>
  <c r="AH321" i="2"/>
  <c r="AI1449" i="2"/>
  <c r="AJ1449" i="2"/>
  <c r="AG1449" i="2"/>
  <c r="AH1449" i="2"/>
  <c r="AI1448" i="2"/>
  <c r="AJ1448" i="2"/>
  <c r="AG1448" i="2"/>
  <c r="AH1448" i="2"/>
  <c r="AI508" i="2"/>
  <c r="AJ508" i="2"/>
  <c r="AG508" i="2"/>
  <c r="AH508" i="2"/>
  <c r="AI507" i="2"/>
  <c r="AJ507" i="2"/>
  <c r="AG507" i="2"/>
  <c r="AH507" i="2"/>
  <c r="AI506" i="2"/>
  <c r="AJ506" i="2"/>
  <c r="AG506" i="2"/>
  <c r="AH506" i="2"/>
  <c r="AI505" i="2"/>
  <c r="AJ505" i="2"/>
  <c r="AG505" i="2"/>
  <c r="AH505" i="2"/>
  <c r="AI1447" i="2"/>
  <c r="AJ1447" i="2"/>
  <c r="AG1447" i="2"/>
  <c r="AH1447" i="2"/>
  <c r="AI504" i="2"/>
  <c r="AJ504" i="2"/>
  <c r="AG504" i="2"/>
  <c r="AH504" i="2"/>
  <c r="AI502" i="2"/>
  <c r="AJ502" i="2"/>
  <c r="AG502" i="2"/>
  <c r="AH502" i="2"/>
  <c r="AI21" i="2"/>
  <c r="AJ21" i="2"/>
  <c r="AG21" i="2"/>
  <c r="AH21" i="2"/>
  <c r="AI501" i="2"/>
  <c r="AJ501" i="2"/>
  <c r="AG501" i="2"/>
  <c r="AH501" i="2"/>
  <c r="AI500" i="2"/>
  <c r="AJ500" i="2"/>
  <c r="AG500" i="2"/>
  <c r="AH500" i="2"/>
  <c r="AI332" i="2"/>
  <c r="AJ332" i="2"/>
  <c r="AG332" i="2"/>
  <c r="AH332" i="2"/>
  <c r="AI531" i="2"/>
  <c r="AJ531" i="2"/>
  <c r="AG531" i="2"/>
  <c r="AH531" i="2"/>
  <c r="AI499" i="2"/>
  <c r="AJ499" i="2"/>
  <c r="AG499" i="2"/>
  <c r="AH499" i="2"/>
  <c r="AI498" i="2"/>
  <c r="AJ498" i="2"/>
  <c r="AG498" i="2"/>
  <c r="AH498" i="2"/>
  <c r="AI497" i="2"/>
  <c r="AJ497" i="2"/>
  <c r="AG497" i="2"/>
  <c r="AH497" i="2"/>
  <c r="AI493" i="2"/>
  <c r="AJ493" i="2"/>
  <c r="AG493" i="2"/>
  <c r="AH493" i="2"/>
  <c r="AI492" i="2"/>
  <c r="AJ492" i="2"/>
  <c r="AG492" i="2"/>
  <c r="AH492" i="2"/>
  <c r="AI491" i="2"/>
  <c r="AJ491" i="2"/>
  <c r="AG491" i="2"/>
  <c r="AH491" i="2"/>
  <c r="AI489" i="2"/>
  <c r="AJ489" i="2"/>
  <c r="AG489" i="2"/>
  <c r="AH489" i="2"/>
  <c r="AI1446" i="2"/>
  <c r="AJ1446" i="2"/>
  <c r="AG1446" i="2"/>
  <c r="AH1446" i="2"/>
  <c r="AI487" i="2"/>
  <c r="AJ487" i="2"/>
  <c r="AG487" i="2"/>
  <c r="AH487" i="2"/>
  <c r="AI486" i="2"/>
  <c r="AJ486" i="2"/>
  <c r="AG486" i="2"/>
  <c r="AH486" i="2"/>
  <c r="AI485" i="2"/>
  <c r="AJ485" i="2"/>
  <c r="AG485" i="2"/>
  <c r="AH485" i="2"/>
  <c r="AI484" i="2"/>
  <c r="AJ484" i="2"/>
  <c r="AG484" i="2"/>
  <c r="AH484" i="2"/>
  <c r="AI483" i="2"/>
  <c r="AJ483" i="2"/>
  <c r="AG483" i="2"/>
  <c r="AH483" i="2"/>
  <c r="AI482" i="2"/>
  <c r="AJ482" i="2"/>
  <c r="AG482" i="2"/>
  <c r="AH482" i="2"/>
  <c r="AI481" i="2"/>
  <c r="AJ481" i="2"/>
  <c r="AG481" i="2"/>
  <c r="AH481" i="2"/>
  <c r="AI479" i="2"/>
  <c r="AJ479" i="2"/>
  <c r="AG479" i="2"/>
  <c r="AH479" i="2"/>
  <c r="AI478" i="2"/>
  <c r="AJ478" i="2"/>
  <c r="AG478" i="2"/>
  <c r="AH478" i="2"/>
  <c r="AI477" i="2"/>
  <c r="AJ477" i="2"/>
  <c r="AG477" i="2"/>
  <c r="AH477" i="2"/>
  <c r="AI476" i="2"/>
  <c r="AJ476" i="2"/>
  <c r="AG476" i="2"/>
  <c r="AH476" i="2"/>
  <c r="AI475" i="2"/>
  <c r="AJ475" i="2"/>
  <c r="AG475" i="2"/>
  <c r="AH475" i="2"/>
  <c r="AI474" i="2"/>
  <c r="AJ474" i="2"/>
  <c r="AG474" i="2"/>
  <c r="AH474" i="2"/>
  <c r="AI714" i="2"/>
  <c r="AJ714" i="2"/>
  <c r="AG714" i="2"/>
  <c r="AH714" i="2"/>
  <c r="AI473" i="2"/>
  <c r="AJ473" i="2"/>
  <c r="AG473" i="2"/>
  <c r="AH473" i="2"/>
  <c r="AI472" i="2"/>
  <c r="AJ472" i="2"/>
  <c r="AG472" i="2"/>
  <c r="AH472" i="2"/>
  <c r="AI470" i="2"/>
  <c r="AJ470" i="2"/>
  <c r="AG470" i="2"/>
  <c r="AH470" i="2"/>
  <c r="AI639" i="2"/>
  <c r="AJ639" i="2"/>
  <c r="AG639" i="2"/>
  <c r="AH639" i="2"/>
  <c r="AI468" i="2"/>
  <c r="AJ468" i="2"/>
  <c r="AG468" i="2"/>
  <c r="AH468" i="2"/>
  <c r="AI623" i="2"/>
  <c r="AJ623" i="2"/>
  <c r="AG623" i="2"/>
  <c r="AH623" i="2"/>
  <c r="AI467" i="2"/>
  <c r="AJ467" i="2"/>
  <c r="AG467" i="2"/>
  <c r="AH467" i="2"/>
  <c r="AI466" i="2"/>
  <c r="AJ466" i="2"/>
  <c r="AG466" i="2"/>
  <c r="AH466" i="2"/>
  <c r="AI465" i="2"/>
  <c r="AJ465" i="2"/>
  <c r="AG465" i="2"/>
  <c r="AH465" i="2"/>
  <c r="AI464" i="2"/>
  <c r="AJ464" i="2"/>
  <c r="AG464" i="2"/>
  <c r="AH464" i="2"/>
  <c r="AI463" i="2"/>
  <c r="AJ463" i="2"/>
  <c r="AG463" i="2"/>
  <c r="AH463" i="2"/>
  <c r="AI462" i="2"/>
  <c r="AJ462" i="2"/>
  <c r="AG462" i="2"/>
  <c r="AH462" i="2"/>
  <c r="AI534" i="2"/>
  <c r="AJ534" i="2"/>
  <c r="AG534" i="2"/>
  <c r="AH534" i="2"/>
  <c r="AI461" i="2"/>
  <c r="AJ461" i="2"/>
  <c r="AG461" i="2"/>
  <c r="AH461" i="2"/>
  <c r="AI831" i="2"/>
  <c r="AJ831" i="2"/>
  <c r="AG831" i="2"/>
  <c r="AH831" i="2"/>
  <c r="AI460" i="2"/>
  <c r="AJ460" i="2"/>
  <c r="AG460" i="2"/>
  <c r="AH460" i="2"/>
  <c r="AI443" i="2"/>
  <c r="AJ443" i="2"/>
  <c r="AG443" i="2"/>
  <c r="AH443" i="2"/>
  <c r="AI459" i="2"/>
  <c r="AJ459" i="2"/>
  <c r="AG459" i="2"/>
  <c r="AH459" i="2"/>
  <c r="AI458" i="2"/>
  <c r="AJ458" i="2"/>
  <c r="AG458" i="2"/>
  <c r="AH458" i="2"/>
  <c r="AI469" i="2"/>
  <c r="AJ469" i="2"/>
  <c r="AG469" i="2"/>
  <c r="AH469" i="2"/>
  <c r="AI457" i="2"/>
  <c r="AJ457" i="2"/>
  <c r="AG457" i="2"/>
  <c r="AH457" i="2"/>
  <c r="AI630" i="2"/>
  <c r="AJ630" i="2"/>
  <c r="AG630" i="2"/>
  <c r="AH630" i="2"/>
  <c r="AI456" i="2"/>
  <c r="AJ456" i="2"/>
  <c r="AG456" i="2"/>
  <c r="AH456" i="2"/>
  <c r="AI454" i="2"/>
  <c r="AJ454" i="2"/>
  <c r="AG454" i="2"/>
  <c r="AH454" i="2"/>
  <c r="AI453" i="2"/>
  <c r="AJ453" i="2"/>
  <c r="AG453" i="2"/>
  <c r="AH453" i="2"/>
  <c r="AI527" i="2"/>
  <c r="AJ527" i="2"/>
  <c r="AG527" i="2"/>
  <c r="AH527" i="2"/>
  <c r="AI451" i="2"/>
  <c r="AJ451" i="2"/>
  <c r="AG451" i="2"/>
  <c r="AH451" i="2"/>
  <c r="AI450" i="2"/>
  <c r="AJ450" i="2"/>
  <c r="AG450" i="2"/>
  <c r="AH450" i="2"/>
  <c r="AI449" i="2"/>
  <c r="AJ449" i="2"/>
  <c r="AG449" i="2"/>
  <c r="AH449" i="2"/>
  <c r="AI448" i="2"/>
  <c r="AJ448" i="2"/>
  <c r="AG448" i="2"/>
  <c r="AH448" i="2"/>
  <c r="AI447" i="2"/>
  <c r="AJ447" i="2"/>
  <c r="AG447" i="2"/>
  <c r="AH447" i="2"/>
  <c r="AI445" i="2"/>
  <c r="AJ445" i="2"/>
  <c r="AG445" i="2"/>
  <c r="AH445" i="2"/>
  <c r="AI444" i="2"/>
  <c r="AJ444" i="2"/>
  <c r="AG444" i="2"/>
  <c r="AH444" i="2"/>
  <c r="AI442" i="2"/>
  <c r="AJ442" i="2"/>
  <c r="AG442" i="2"/>
  <c r="AH442" i="2"/>
  <c r="AI440" i="2"/>
  <c r="AJ440" i="2"/>
  <c r="AG440" i="2"/>
  <c r="AH440" i="2"/>
  <c r="AI439" i="2"/>
  <c r="AJ439" i="2"/>
  <c r="AG439" i="2"/>
  <c r="AH439" i="2"/>
  <c r="AI438" i="2"/>
  <c r="AJ438" i="2"/>
  <c r="AG438" i="2"/>
  <c r="AH438" i="2"/>
  <c r="AI46" i="2"/>
  <c r="AJ46" i="2"/>
  <c r="AG46" i="2"/>
  <c r="AH46" i="2"/>
  <c r="AI436" i="2"/>
  <c r="AJ436" i="2"/>
  <c r="AG436" i="2"/>
  <c r="AH436" i="2"/>
  <c r="AI613" i="2"/>
  <c r="AJ613" i="2"/>
  <c r="AG613" i="2"/>
  <c r="AH613" i="2"/>
  <c r="AI434" i="2"/>
  <c r="AJ434" i="2"/>
  <c r="AG434" i="2"/>
  <c r="AH434" i="2"/>
  <c r="AI433" i="2"/>
  <c r="AJ433" i="2"/>
  <c r="AG433" i="2"/>
  <c r="AH433" i="2"/>
  <c r="AI541" i="2"/>
  <c r="AJ541" i="2"/>
  <c r="AG541" i="2"/>
  <c r="AH541" i="2"/>
  <c r="AI239" i="2"/>
  <c r="AJ239" i="2"/>
  <c r="AG239" i="2"/>
  <c r="AH239" i="2"/>
  <c r="AI431" i="2"/>
  <c r="AJ431" i="2"/>
  <c r="AG431" i="2"/>
  <c r="AH431" i="2"/>
  <c r="AI1445" i="2"/>
  <c r="AJ1445" i="2"/>
  <c r="AG1445" i="2"/>
  <c r="AH1445" i="2"/>
  <c r="AI430" i="2"/>
  <c r="AJ430" i="2"/>
  <c r="AG430" i="2"/>
  <c r="AH430" i="2"/>
  <c r="AI488" i="2"/>
  <c r="AJ488" i="2"/>
  <c r="AG488" i="2"/>
  <c r="AH488" i="2"/>
  <c r="AI1444" i="2"/>
  <c r="AJ1444" i="2"/>
  <c r="AG1444" i="2"/>
  <c r="AH1444" i="2"/>
  <c r="AI429" i="2"/>
  <c r="AJ429" i="2"/>
  <c r="AG429" i="2"/>
  <c r="AH429" i="2"/>
  <c r="AI1443" i="2"/>
  <c r="AJ1443" i="2"/>
  <c r="AG1443" i="2"/>
  <c r="AH1443" i="2"/>
  <c r="AI428" i="2"/>
  <c r="AJ428" i="2"/>
  <c r="AG428" i="2"/>
  <c r="AH428" i="2"/>
  <c r="AI427" i="2"/>
  <c r="AJ427" i="2"/>
  <c r="AG427" i="2"/>
  <c r="AH427" i="2"/>
  <c r="AI361" i="2"/>
  <c r="AJ361" i="2"/>
  <c r="AG361" i="2"/>
  <c r="AH361" i="2"/>
  <c r="AI426" i="2"/>
  <c r="AJ426" i="2"/>
  <c r="AG426" i="2"/>
  <c r="AH426" i="2"/>
  <c r="AI425" i="2"/>
  <c r="AJ425" i="2"/>
  <c r="AG425" i="2"/>
  <c r="AH425" i="2"/>
  <c r="AI424" i="2"/>
  <c r="AJ424" i="2"/>
  <c r="AG424" i="2"/>
  <c r="AH424" i="2"/>
  <c r="AI423" i="2"/>
  <c r="AJ423" i="2"/>
  <c r="AG423" i="2"/>
  <c r="AH423" i="2"/>
  <c r="AI496" i="2"/>
  <c r="AJ496" i="2"/>
  <c r="AG496" i="2"/>
  <c r="AH496" i="2"/>
  <c r="AI422" i="2"/>
  <c r="AJ422" i="2"/>
  <c r="AG422" i="2"/>
  <c r="AH422" i="2"/>
  <c r="AI421" i="2"/>
  <c r="AJ421" i="2"/>
  <c r="AG421" i="2"/>
  <c r="AH421" i="2"/>
  <c r="AI420" i="2"/>
  <c r="AJ420" i="2"/>
  <c r="AG420" i="2"/>
  <c r="AH420" i="2"/>
  <c r="AI419" i="2"/>
  <c r="AJ419" i="2"/>
  <c r="AG419" i="2"/>
  <c r="AH419" i="2"/>
  <c r="AI418" i="2"/>
  <c r="AJ418" i="2"/>
  <c r="AG418" i="2"/>
  <c r="AH418" i="2"/>
  <c r="AI1442" i="2"/>
  <c r="AJ1442" i="2"/>
  <c r="AG1442" i="2"/>
  <c r="AH1442" i="2"/>
  <c r="AI417" i="2"/>
  <c r="AJ417" i="2"/>
  <c r="AG417" i="2"/>
  <c r="AH417" i="2"/>
  <c r="AI416" i="2"/>
  <c r="AJ416" i="2"/>
  <c r="AG416" i="2"/>
  <c r="AH416" i="2"/>
  <c r="AI415" i="2"/>
  <c r="AJ415" i="2"/>
  <c r="AG415" i="2"/>
  <c r="AH415" i="2"/>
  <c r="AI414" i="2"/>
  <c r="AJ414" i="2"/>
  <c r="AG414" i="2"/>
  <c r="AH414" i="2"/>
  <c r="AI413" i="2"/>
  <c r="AJ413" i="2"/>
  <c r="AG413" i="2"/>
  <c r="AH413" i="2"/>
  <c r="AI412" i="2"/>
  <c r="AJ412" i="2"/>
  <c r="AG412" i="2"/>
  <c r="AH412" i="2"/>
  <c r="AI411" i="2"/>
  <c r="AJ411" i="2"/>
  <c r="AG411" i="2"/>
  <c r="AH411" i="2"/>
  <c r="AI495" i="2"/>
  <c r="AJ495" i="2"/>
  <c r="AG495" i="2"/>
  <c r="AH495" i="2"/>
  <c r="AI410" i="2"/>
  <c r="AJ410" i="2"/>
  <c r="AG410" i="2"/>
  <c r="AH410" i="2"/>
  <c r="AI409" i="2"/>
  <c r="AJ409" i="2"/>
  <c r="AG409" i="2"/>
  <c r="AH409" i="2"/>
  <c r="AI1441" i="2"/>
  <c r="AJ1441" i="2"/>
  <c r="AG1441" i="2"/>
  <c r="AH1441" i="2"/>
  <c r="AI408" i="2"/>
  <c r="AJ408" i="2"/>
  <c r="AG408" i="2"/>
  <c r="AH408" i="2"/>
  <c r="AI406" i="2"/>
  <c r="AJ406" i="2"/>
  <c r="AG406" i="2"/>
  <c r="AH406" i="2"/>
  <c r="AI405" i="2"/>
  <c r="AJ405" i="2"/>
  <c r="AG405" i="2"/>
  <c r="AH405" i="2"/>
  <c r="AI404" i="2"/>
  <c r="AJ404" i="2"/>
  <c r="AG404" i="2"/>
  <c r="AH404" i="2"/>
  <c r="AI403" i="2"/>
  <c r="AJ403" i="2"/>
  <c r="AG403" i="2"/>
  <c r="AH403" i="2"/>
  <c r="AI401" i="2"/>
  <c r="AJ401" i="2"/>
  <c r="AG401" i="2"/>
  <c r="AH401" i="2"/>
  <c r="AI1203" i="2"/>
  <c r="AJ1203" i="2"/>
  <c r="AG1203" i="2"/>
  <c r="AH1203" i="2"/>
  <c r="AI400" i="2"/>
  <c r="AJ400" i="2"/>
  <c r="AG400" i="2"/>
  <c r="AH400" i="2"/>
  <c r="AI399" i="2"/>
  <c r="AJ399" i="2"/>
  <c r="AG399" i="2"/>
  <c r="AH399" i="2"/>
  <c r="AI398" i="2"/>
  <c r="AJ398" i="2"/>
  <c r="AG398" i="2"/>
  <c r="AH398" i="2"/>
  <c r="AI396" i="2"/>
  <c r="AJ396" i="2"/>
  <c r="AG396" i="2"/>
  <c r="AH396" i="2"/>
  <c r="AI395" i="2"/>
  <c r="AJ395" i="2"/>
  <c r="AG395" i="2"/>
  <c r="AH395" i="2"/>
  <c r="AI1440" i="2"/>
  <c r="AJ1440" i="2"/>
  <c r="AG1440" i="2"/>
  <c r="AH1440" i="2"/>
  <c r="AI394" i="2"/>
  <c r="AJ394" i="2"/>
  <c r="AG394" i="2"/>
  <c r="AH394" i="2"/>
  <c r="AI105" i="2"/>
  <c r="AJ105" i="2"/>
  <c r="AG105" i="2"/>
  <c r="AH105" i="2"/>
  <c r="AI323" i="2"/>
  <c r="AJ323" i="2"/>
  <c r="AG323" i="2"/>
  <c r="AH323" i="2"/>
  <c r="AI392" i="2"/>
  <c r="AJ392" i="2"/>
  <c r="AG392" i="2"/>
  <c r="AH392" i="2"/>
  <c r="AI390" i="2"/>
  <c r="AJ390" i="2"/>
  <c r="AG390" i="2"/>
  <c r="AH390" i="2"/>
  <c r="AI389" i="2"/>
  <c r="AJ389" i="2"/>
  <c r="AG389" i="2"/>
  <c r="AH389" i="2"/>
  <c r="AI1439" i="2"/>
  <c r="AJ1439" i="2"/>
  <c r="AG1439" i="2"/>
  <c r="AH1439" i="2"/>
  <c r="AI388" i="2"/>
  <c r="AJ388" i="2"/>
  <c r="AG388" i="2"/>
  <c r="AH388" i="2"/>
  <c r="AI387" i="2"/>
  <c r="AJ387" i="2"/>
  <c r="AG387" i="2"/>
  <c r="AH387" i="2"/>
  <c r="AI386" i="2"/>
  <c r="AJ386" i="2"/>
  <c r="AG386" i="2"/>
  <c r="AH386" i="2"/>
  <c r="AI509" i="2"/>
  <c r="AJ509" i="2"/>
  <c r="AG509" i="2"/>
  <c r="AH509" i="2"/>
  <c r="AI1438" i="2"/>
  <c r="AJ1438" i="2"/>
  <c r="AG1438" i="2"/>
  <c r="AH1438" i="2"/>
  <c r="AI385" i="2"/>
  <c r="AJ385" i="2"/>
  <c r="AG385" i="2"/>
  <c r="AH385" i="2"/>
  <c r="AI384" i="2"/>
  <c r="AJ384" i="2"/>
  <c r="AG384" i="2"/>
  <c r="AH384" i="2"/>
  <c r="AI397" i="2"/>
  <c r="AJ397" i="2"/>
  <c r="AG397" i="2"/>
  <c r="AH397" i="2"/>
  <c r="AI382" i="2"/>
  <c r="AJ382" i="2"/>
  <c r="AG382" i="2"/>
  <c r="AH382" i="2"/>
  <c r="AI381" i="2"/>
  <c r="AJ381" i="2"/>
  <c r="AG381" i="2"/>
  <c r="AH381" i="2"/>
  <c r="AI380" i="2"/>
  <c r="AJ380" i="2"/>
  <c r="AG380" i="2"/>
  <c r="AH380" i="2"/>
  <c r="AI379" i="2"/>
  <c r="AJ379" i="2"/>
  <c r="AG379" i="2"/>
  <c r="AH379" i="2"/>
  <c r="AI378" i="2"/>
  <c r="AJ378" i="2"/>
  <c r="AG378" i="2"/>
  <c r="AH378" i="2"/>
  <c r="AI608" i="2"/>
  <c r="AJ608" i="2"/>
  <c r="AG608" i="2"/>
  <c r="AH608" i="2"/>
  <c r="AI377" i="2"/>
  <c r="AJ377" i="2"/>
  <c r="AG377" i="2"/>
  <c r="AH377" i="2"/>
  <c r="AI376" i="2"/>
  <c r="AJ376" i="2"/>
  <c r="AG376" i="2"/>
  <c r="AH376" i="2"/>
  <c r="AI375" i="2"/>
  <c r="AJ375" i="2"/>
  <c r="AG375" i="2"/>
  <c r="AH375" i="2"/>
  <c r="AI1437" i="2"/>
  <c r="AJ1437" i="2"/>
  <c r="AG1437" i="2"/>
  <c r="AH1437" i="2"/>
  <c r="AI374" i="2"/>
  <c r="AJ374" i="2"/>
  <c r="AG374" i="2"/>
  <c r="AH374" i="2"/>
  <c r="AI373" i="2"/>
  <c r="AJ373" i="2"/>
  <c r="AG373" i="2"/>
  <c r="AH373" i="2"/>
  <c r="AI372" i="2"/>
  <c r="AJ372" i="2"/>
  <c r="AG372" i="2"/>
  <c r="AH372" i="2"/>
  <c r="AI1436" i="2"/>
  <c r="AJ1436" i="2"/>
  <c r="AG1436" i="2"/>
  <c r="AH1436" i="2"/>
  <c r="AI370" i="2"/>
  <c r="AJ370" i="2"/>
  <c r="AG370" i="2"/>
  <c r="AH370" i="2"/>
  <c r="AI369" i="2"/>
  <c r="AJ369" i="2"/>
  <c r="AG369" i="2"/>
  <c r="AH369" i="2"/>
  <c r="AI368" i="2"/>
  <c r="AJ368" i="2"/>
  <c r="AG368" i="2"/>
  <c r="AH368" i="2"/>
  <c r="AI365" i="2"/>
  <c r="AJ365" i="2"/>
  <c r="AG365" i="2"/>
  <c r="AH365" i="2"/>
  <c r="AI364" i="2"/>
  <c r="AJ364" i="2"/>
  <c r="AG364" i="2"/>
  <c r="AH364" i="2"/>
  <c r="AI1435" i="2"/>
  <c r="AJ1435" i="2"/>
  <c r="AG1435" i="2"/>
  <c r="AH1435" i="2"/>
  <c r="AI363" i="2"/>
  <c r="AJ363" i="2"/>
  <c r="AG363" i="2"/>
  <c r="AH363" i="2"/>
  <c r="AI1434" i="2"/>
  <c r="AJ1434" i="2"/>
  <c r="AG1434" i="2"/>
  <c r="AH1434" i="2"/>
  <c r="AI362" i="2"/>
  <c r="AJ362" i="2"/>
  <c r="AG362" i="2"/>
  <c r="AH362" i="2"/>
  <c r="AI360" i="2"/>
  <c r="AJ360" i="2"/>
  <c r="AG360" i="2"/>
  <c r="AH360" i="2"/>
  <c r="AI359" i="2"/>
  <c r="AJ359" i="2"/>
  <c r="AG359" i="2"/>
  <c r="AH359" i="2"/>
  <c r="AI356" i="2"/>
  <c r="AJ356" i="2"/>
  <c r="AG356" i="2"/>
  <c r="AH356" i="2"/>
  <c r="AI355" i="2"/>
  <c r="AJ355" i="2"/>
  <c r="AG355" i="2"/>
  <c r="AH355" i="2"/>
  <c r="AI354" i="2"/>
  <c r="AJ354" i="2"/>
  <c r="AG354" i="2"/>
  <c r="AH354" i="2"/>
  <c r="AI353" i="2"/>
  <c r="AJ353" i="2"/>
  <c r="AG353" i="2"/>
  <c r="AH353" i="2"/>
  <c r="AI1433" i="2"/>
  <c r="AJ1433" i="2"/>
  <c r="AG1433" i="2"/>
  <c r="AH1433" i="2"/>
  <c r="AI352" i="2"/>
  <c r="AJ352" i="2"/>
  <c r="AG352" i="2"/>
  <c r="AH352" i="2"/>
  <c r="AI351" i="2"/>
  <c r="AJ351" i="2"/>
  <c r="AG351" i="2"/>
  <c r="AH351" i="2"/>
  <c r="AI350" i="2"/>
  <c r="AJ350" i="2"/>
  <c r="AG350" i="2"/>
  <c r="AH350" i="2"/>
  <c r="AI348" i="2"/>
  <c r="AJ348" i="2"/>
  <c r="AG348" i="2"/>
  <c r="AH348" i="2"/>
  <c r="AI1432" i="2"/>
  <c r="AJ1432" i="2"/>
  <c r="AG1432" i="2"/>
  <c r="AH1432" i="2"/>
  <c r="AI347" i="2"/>
  <c r="AJ347" i="2"/>
  <c r="AG347" i="2"/>
  <c r="AH347" i="2"/>
  <c r="AI345" i="2"/>
  <c r="AJ345" i="2"/>
  <c r="AG345" i="2"/>
  <c r="AH345" i="2"/>
  <c r="AI344" i="2"/>
  <c r="AJ344" i="2"/>
  <c r="AG344" i="2"/>
  <c r="AH344" i="2"/>
  <c r="AI1431" i="2"/>
  <c r="AJ1431" i="2"/>
  <c r="AG1431" i="2"/>
  <c r="AH1431" i="2"/>
  <c r="AI391" i="2"/>
  <c r="AJ391" i="2"/>
  <c r="AG391" i="2"/>
  <c r="AH391" i="2"/>
  <c r="AI343" i="2"/>
  <c r="AJ343" i="2"/>
  <c r="AG343" i="2"/>
  <c r="AH343" i="2"/>
  <c r="AI1430" i="2"/>
  <c r="AJ1430" i="2"/>
  <c r="AG1430" i="2"/>
  <c r="AH1430" i="2"/>
  <c r="AI342" i="2"/>
  <c r="AJ342" i="2"/>
  <c r="AG342" i="2"/>
  <c r="AH342" i="2"/>
  <c r="AI341" i="2"/>
  <c r="AJ341" i="2"/>
  <c r="AG341" i="2"/>
  <c r="AH341" i="2"/>
  <c r="AI340" i="2"/>
  <c r="AJ340" i="2"/>
  <c r="AG340" i="2"/>
  <c r="AH340" i="2"/>
  <c r="AI339" i="2"/>
  <c r="AJ339" i="2"/>
  <c r="AG339" i="2"/>
  <c r="AH339" i="2"/>
  <c r="AI1429" i="2"/>
  <c r="AJ1429" i="2"/>
  <c r="AG1429" i="2"/>
  <c r="AH1429" i="2"/>
  <c r="AI337" i="2"/>
  <c r="AJ337" i="2"/>
  <c r="AG337" i="2"/>
  <c r="AH337" i="2"/>
  <c r="AI336" i="2"/>
  <c r="AJ336" i="2"/>
  <c r="AG336" i="2"/>
  <c r="AH336" i="2"/>
  <c r="AI335" i="2"/>
  <c r="AJ335" i="2"/>
  <c r="AG335" i="2"/>
  <c r="AH335" i="2"/>
  <c r="AI334" i="2"/>
  <c r="AJ334" i="2"/>
  <c r="AG334" i="2"/>
  <c r="AH334" i="2"/>
  <c r="AI330" i="2"/>
  <c r="AJ330" i="2"/>
  <c r="AG330" i="2"/>
  <c r="AH330" i="2"/>
  <c r="AI329" i="2"/>
  <c r="AJ329" i="2"/>
  <c r="AG329" i="2"/>
  <c r="AH329" i="2"/>
  <c r="AI1428" i="2"/>
  <c r="AJ1428" i="2"/>
  <c r="AG1428" i="2"/>
  <c r="AH1428" i="2"/>
  <c r="AI328" i="2"/>
  <c r="AJ328" i="2"/>
  <c r="AG328" i="2"/>
  <c r="AH328" i="2"/>
  <c r="AI1427" i="2"/>
  <c r="AJ1427" i="2"/>
  <c r="AG1427" i="2"/>
  <c r="AH1427" i="2"/>
  <c r="AI1315" i="2"/>
  <c r="AJ1315" i="2"/>
  <c r="AG1315" i="2"/>
  <c r="AH1315" i="2"/>
  <c r="AI327" i="2"/>
  <c r="AJ327" i="2"/>
  <c r="AG327" i="2"/>
  <c r="AH327" i="2"/>
  <c r="AI326" i="2"/>
  <c r="AJ326" i="2"/>
  <c r="AG326" i="2"/>
  <c r="AH326" i="2"/>
  <c r="AI322" i="2"/>
  <c r="AJ322" i="2"/>
  <c r="AG322" i="2"/>
  <c r="AH322" i="2"/>
  <c r="AI320" i="2"/>
  <c r="AJ320" i="2"/>
  <c r="AG320" i="2"/>
  <c r="AH320" i="2"/>
  <c r="AI319" i="2"/>
  <c r="AJ319" i="2"/>
  <c r="AG319" i="2"/>
  <c r="AH319" i="2"/>
  <c r="AI318" i="2"/>
  <c r="AJ318" i="2"/>
  <c r="AG318" i="2"/>
  <c r="AH318" i="2"/>
  <c r="AI317" i="2"/>
  <c r="AJ317" i="2"/>
  <c r="AG317" i="2"/>
  <c r="AH317" i="2"/>
  <c r="AI316" i="2"/>
  <c r="AJ316" i="2"/>
  <c r="AG316" i="2"/>
  <c r="AH316" i="2"/>
  <c r="AI315" i="2"/>
  <c r="AJ315" i="2"/>
  <c r="AG315" i="2"/>
  <c r="AH315" i="2"/>
  <c r="AI314" i="2"/>
  <c r="AJ314" i="2"/>
  <c r="AG314" i="2"/>
  <c r="AH314" i="2"/>
  <c r="AI1426" i="2"/>
  <c r="AJ1426" i="2"/>
  <c r="AG1426" i="2"/>
  <c r="AH1426" i="2"/>
  <c r="AI312" i="2"/>
  <c r="AJ312" i="2"/>
  <c r="AG312" i="2"/>
  <c r="AH312" i="2"/>
  <c r="AI311" i="2"/>
  <c r="AJ311" i="2"/>
  <c r="AG311" i="2"/>
  <c r="AH311" i="2"/>
  <c r="AI309" i="2"/>
  <c r="AJ309" i="2"/>
  <c r="AG309" i="2"/>
  <c r="AH309" i="2"/>
  <c r="AI308" i="2"/>
  <c r="AJ308" i="2"/>
  <c r="AG308" i="2"/>
  <c r="AH308" i="2"/>
  <c r="AI307" i="2"/>
  <c r="AJ307" i="2"/>
  <c r="AG307" i="2"/>
  <c r="AH307" i="2"/>
  <c r="AI306" i="2"/>
  <c r="AJ306" i="2"/>
  <c r="AG306" i="2"/>
  <c r="AH306" i="2"/>
  <c r="AI1425" i="2"/>
  <c r="AJ1425" i="2"/>
  <c r="AG1425" i="2"/>
  <c r="AH1425" i="2"/>
  <c r="AI1424" i="2"/>
  <c r="AJ1424" i="2"/>
  <c r="AG1424" i="2"/>
  <c r="AH1424" i="2"/>
  <c r="AI305" i="2"/>
  <c r="AJ305" i="2"/>
  <c r="AG305" i="2"/>
  <c r="AH305" i="2"/>
  <c r="AI304" i="2"/>
  <c r="AJ304" i="2"/>
  <c r="AG304" i="2"/>
  <c r="AH304" i="2"/>
  <c r="AI303" i="2"/>
  <c r="AJ303" i="2"/>
  <c r="AG303" i="2"/>
  <c r="AH303" i="2"/>
  <c r="AI302" i="2"/>
  <c r="AJ302" i="2"/>
  <c r="AG302" i="2"/>
  <c r="AH302" i="2"/>
  <c r="AI301" i="2"/>
  <c r="AJ301" i="2"/>
  <c r="AG301" i="2"/>
  <c r="AH301" i="2"/>
  <c r="AI300" i="2"/>
  <c r="AJ300" i="2"/>
  <c r="AG300" i="2"/>
  <c r="AH300" i="2"/>
  <c r="AI299" i="2"/>
  <c r="AJ299" i="2"/>
  <c r="AG299" i="2"/>
  <c r="AH299" i="2"/>
  <c r="AI298" i="2"/>
  <c r="AJ298" i="2"/>
  <c r="AG298" i="2"/>
  <c r="AH298" i="2"/>
  <c r="AI297" i="2"/>
  <c r="AJ297" i="2"/>
  <c r="AG297" i="2"/>
  <c r="AH297" i="2"/>
  <c r="AI296" i="2"/>
  <c r="AJ296" i="2"/>
  <c r="AG296" i="2"/>
  <c r="AH296" i="2"/>
  <c r="AI295" i="2"/>
  <c r="AJ295" i="2"/>
  <c r="AG295" i="2"/>
  <c r="AH295" i="2"/>
  <c r="AI294" i="2"/>
  <c r="AJ294" i="2"/>
  <c r="AG294" i="2"/>
  <c r="AH294" i="2"/>
  <c r="AI293" i="2"/>
  <c r="AJ293" i="2"/>
  <c r="AG293" i="2"/>
  <c r="AH293" i="2"/>
  <c r="AI291" i="2"/>
  <c r="AJ291" i="2"/>
  <c r="AG291" i="2"/>
  <c r="AH291" i="2"/>
  <c r="AI267" i="2"/>
  <c r="AJ267" i="2"/>
  <c r="AG267" i="2"/>
  <c r="AH267" i="2"/>
  <c r="AI290" i="2"/>
  <c r="AJ290" i="2"/>
  <c r="AG290" i="2"/>
  <c r="AH290" i="2"/>
  <c r="AI289" i="2"/>
  <c r="AJ289" i="2"/>
  <c r="AG289" i="2"/>
  <c r="AH289" i="2"/>
  <c r="AI288" i="2"/>
  <c r="AJ288" i="2"/>
  <c r="AG288" i="2"/>
  <c r="AH288" i="2"/>
  <c r="AI287" i="2"/>
  <c r="AJ287" i="2"/>
  <c r="AG287" i="2"/>
  <c r="AH287" i="2"/>
  <c r="AI286" i="2"/>
  <c r="AJ286" i="2"/>
  <c r="AG286" i="2"/>
  <c r="AH286" i="2"/>
  <c r="AI285" i="2"/>
  <c r="AJ285" i="2"/>
  <c r="AG285" i="2"/>
  <c r="AH285" i="2"/>
  <c r="AI283" i="2"/>
  <c r="AJ283" i="2"/>
  <c r="AG283" i="2"/>
  <c r="AH283" i="2"/>
  <c r="AI282" i="2"/>
  <c r="AJ282" i="2"/>
  <c r="AG282" i="2"/>
  <c r="AH282" i="2"/>
  <c r="AI597" i="2"/>
  <c r="AJ597" i="2"/>
  <c r="AG597" i="2"/>
  <c r="AH597" i="2"/>
  <c r="AI1423" i="2"/>
  <c r="AJ1423" i="2"/>
  <c r="AG1423" i="2"/>
  <c r="AH1423" i="2"/>
  <c r="AI281" i="2"/>
  <c r="AJ281" i="2"/>
  <c r="AG281" i="2"/>
  <c r="AH281" i="2"/>
  <c r="AI280" i="2"/>
  <c r="AJ280" i="2"/>
  <c r="AG280" i="2"/>
  <c r="AH280" i="2"/>
  <c r="AI279" i="2"/>
  <c r="AJ279" i="2"/>
  <c r="AG279" i="2"/>
  <c r="AH279" i="2"/>
  <c r="AI278" i="2"/>
  <c r="AJ278" i="2"/>
  <c r="AG278" i="2"/>
  <c r="AH278" i="2"/>
  <c r="AI277" i="2"/>
  <c r="AJ277" i="2"/>
  <c r="AG277" i="2"/>
  <c r="AH277" i="2"/>
  <c r="AI1422" i="2"/>
  <c r="AJ1422" i="2"/>
  <c r="AG1422" i="2"/>
  <c r="AH1422" i="2"/>
  <c r="AI276" i="2"/>
  <c r="AJ276" i="2"/>
  <c r="AG276" i="2"/>
  <c r="AH276" i="2"/>
  <c r="AI275" i="2"/>
  <c r="AJ275" i="2"/>
  <c r="AG275" i="2"/>
  <c r="AH275" i="2"/>
  <c r="AI274" i="2"/>
  <c r="AJ274" i="2"/>
  <c r="AG274" i="2"/>
  <c r="AH274" i="2"/>
  <c r="AI1421" i="2"/>
  <c r="AJ1421" i="2"/>
  <c r="AG1421" i="2"/>
  <c r="AH1421" i="2"/>
  <c r="AI1420" i="2"/>
  <c r="AJ1420" i="2"/>
  <c r="AG1420" i="2"/>
  <c r="AH1420" i="2"/>
  <c r="AI1419" i="2"/>
  <c r="AJ1419" i="2"/>
  <c r="AG1419" i="2"/>
  <c r="AH1419" i="2"/>
  <c r="AI273" i="2"/>
  <c r="AJ273" i="2"/>
  <c r="AG273" i="2"/>
  <c r="AH273" i="2"/>
  <c r="AI292" i="2"/>
  <c r="AJ292" i="2"/>
  <c r="AG292" i="2"/>
  <c r="AH292" i="2"/>
  <c r="AI271" i="2"/>
  <c r="AJ271" i="2"/>
  <c r="AG271" i="2"/>
  <c r="AH271" i="2"/>
  <c r="AI270" i="2"/>
  <c r="AJ270" i="2"/>
  <c r="AG270" i="2"/>
  <c r="AH270" i="2"/>
  <c r="AI13" i="2"/>
  <c r="AJ13" i="2"/>
  <c r="AG13" i="2"/>
  <c r="AH13" i="2"/>
  <c r="AI269" i="2"/>
  <c r="AJ269" i="2"/>
  <c r="AG269" i="2"/>
  <c r="AH269" i="2"/>
  <c r="AI268" i="2"/>
  <c r="AJ268" i="2"/>
  <c r="AG268" i="2"/>
  <c r="AH268" i="2"/>
  <c r="AI266" i="2"/>
  <c r="AJ266" i="2"/>
  <c r="AG266" i="2"/>
  <c r="AH266" i="2"/>
  <c r="AI265" i="2"/>
  <c r="AJ265" i="2"/>
  <c r="AG265" i="2"/>
  <c r="AH265" i="2"/>
  <c r="AI264" i="2"/>
  <c r="AJ264" i="2"/>
  <c r="AG264" i="2"/>
  <c r="AH264" i="2"/>
  <c r="AI263" i="2"/>
  <c r="AJ263" i="2"/>
  <c r="AG263" i="2"/>
  <c r="AH263" i="2"/>
  <c r="AI261" i="2"/>
  <c r="AJ261" i="2"/>
  <c r="AG261" i="2"/>
  <c r="AH261" i="2"/>
  <c r="AI260" i="2"/>
  <c r="AJ260" i="2"/>
  <c r="AG260" i="2"/>
  <c r="AH260" i="2"/>
  <c r="AI259" i="2"/>
  <c r="AJ259" i="2"/>
  <c r="AG259" i="2"/>
  <c r="AH259" i="2"/>
  <c r="AI257" i="2"/>
  <c r="AJ257" i="2"/>
  <c r="AG257" i="2"/>
  <c r="AH257" i="2"/>
  <c r="AI1418" i="2"/>
  <c r="AJ1418" i="2"/>
  <c r="AG1418" i="2"/>
  <c r="AH1418" i="2"/>
  <c r="AI1417" i="2"/>
  <c r="AJ1417" i="2"/>
  <c r="AG1417" i="2"/>
  <c r="AH1417" i="2"/>
  <c r="AI255" i="2"/>
  <c r="AJ255" i="2"/>
  <c r="AG255" i="2"/>
  <c r="AH255" i="2"/>
  <c r="AI254" i="2"/>
  <c r="AJ254" i="2"/>
  <c r="AG254" i="2"/>
  <c r="AH254" i="2"/>
  <c r="AI253" i="2"/>
  <c r="AJ253" i="2"/>
  <c r="AG253" i="2"/>
  <c r="AH253" i="2"/>
  <c r="AI252" i="2"/>
  <c r="AJ252" i="2"/>
  <c r="AG252" i="2"/>
  <c r="AH252" i="2"/>
  <c r="AI251" i="2"/>
  <c r="AJ251" i="2"/>
  <c r="AG251" i="2"/>
  <c r="AH251" i="2"/>
  <c r="AI250" i="2"/>
  <c r="AJ250" i="2"/>
  <c r="AG250" i="2"/>
  <c r="AH250" i="2"/>
  <c r="AI1416" i="2"/>
  <c r="AJ1416" i="2"/>
  <c r="AG1416" i="2"/>
  <c r="AH1416" i="2"/>
  <c r="AI249" i="2"/>
  <c r="AJ249" i="2"/>
  <c r="AG249" i="2"/>
  <c r="AH249" i="2"/>
  <c r="AI247" i="2"/>
  <c r="AJ247" i="2"/>
  <c r="AG247" i="2"/>
  <c r="AH247" i="2"/>
  <c r="AI246" i="2"/>
  <c r="AJ246" i="2"/>
  <c r="AG246" i="2"/>
  <c r="AH246" i="2"/>
  <c r="AI245" i="2"/>
  <c r="AJ245" i="2"/>
  <c r="AG245" i="2"/>
  <c r="AH245" i="2"/>
  <c r="AI244" i="2"/>
  <c r="AJ244" i="2"/>
  <c r="AG244" i="2"/>
  <c r="AH244" i="2"/>
  <c r="AI243" i="2"/>
  <c r="AJ243" i="2"/>
  <c r="AG243" i="2"/>
  <c r="AH243" i="2"/>
  <c r="AI242" i="2"/>
  <c r="AJ242" i="2"/>
  <c r="AG242" i="2"/>
  <c r="AH242" i="2"/>
  <c r="AI241" i="2"/>
  <c r="AJ241" i="2"/>
  <c r="AG241" i="2"/>
  <c r="AH241" i="2"/>
  <c r="AI1415" i="2"/>
  <c r="AJ1415" i="2"/>
  <c r="AG1415" i="2"/>
  <c r="AH1415" i="2"/>
  <c r="AI240" i="2"/>
  <c r="AJ240" i="2"/>
  <c r="AG240" i="2"/>
  <c r="AH240" i="2"/>
  <c r="AI238" i="2"/>
  <c r="AJ238" i="2"/>
  <c r="AG238" i="2"/>
  <c r="AH238" i="2"/>
  <c r="AI313" i="2"/>
  <c r="AJ313" i="2"/>
  <c r="AG313" i="2"/>
  <c r="AH313" i="2"/>
  <c r="AI237" i="2"/>
  <c r="AJ237" i="2"/>
  <c r="AG237" i="2"/>
  <c r="AH237" i="2"/>
  <c r="AI236" i="2"/>
  <c r="AJ236" i="2"/>
  <c r="AG236" i="2"/>
  <c r="AH236" i="2"/>
  <c r="AI1414" i="2"/>
  <c r="AJ1414" i="2"/>
  <c r="AG1414" i="2"/>
  <c r="AH1414" i="2"/>
  <c r="AI70" i="2"/>
  <c r="AJ70" i="2"/>
  <c r="AG70" i="2"/>
  <c r="AH70" i="2"/>
  <c r="AI1413" i="2"/>
  <c r="AJ1413" i="2"/>
  <c r="AG1413" i="2"/>
  <c r="AH1413" i="2"/>
  <c r="AI1412" i="2"/>
  <c r="AJ1412" i="2"/>
  <c r="AG1412" i="2"/>
  <c r="AH1412" i="2"/>
  <c r="AI1411" i="2"/>
  <c r="AJ1411" i="2"/>
  <c r="AG1411" i="2"/>
  <c r="AH1411" i="2"/>
  <c r="AI235" i="2"/>
  <c r="AJ235" i="2"/>
  <c r="AG235" i="2"/>
  <c r="AH235" i="2"/>
  <c r="AI234" i="2"/>
  <c r="AJ234" i="2"/>
  <c r="AG234" i="2"/>
  <c r="AH234" i="2"/>
  <c r="AI233" i="2"/>
  <c r="AJ233" i="2"/>
  <c r="AG233" i="2"/>
  <c r="AH233" i="2"/>
  <c r="AI232" i="2"/>
  <c r="AJ232" i="2"/>
  <c r="AG232" i="2"/>
  <c r="AH232" i="2"/>
  <c r="AI1410" i="2"/>
  <c r="AJ1410" i="2"/>
  <c r="AG1410" i="2"/>
  <c r="AH1410" i="2"/>
  <c r="AI231" i="2"/>
  <c r="AJ231" i="2"/>
  <c r="AG231" i="2"/>
  <c r="AH231" i="2"/>
  <c r="AI1409" i="2"/>
  <c r="AJ1409" i="2"/>
  <c r="AG1409" i="2"/>
  <c r="AH1409" i="2"/>
  <c r="AI230" i="2"/>
  <c r="AJ230" i="2"/>
  <c r="AG230" i="2"/>
  <c r="AH230" i="2"/>
  <c r="AI229" i="2"/>
  <c r="AJ229" i="2"/>
  <c r="AG229" i="2"/>
  <c r="AH229" i="2"/>
  <c r="AI228" i="2"/>
  <c r="AJ228" i="2"/>
  <c r="AG228" i="2"/>
  <c r="AH228" i="2"/>
  <c r="AI227" i="2"/>
  <c r="AJ227" i="2"/>
  <c r="AG227" i="2"/>
  <c r="AH227" i="2"/>
  <c r="AI1408" i="2"/>
  <c r="AJ1408" i="2"/>
  <c r="AG1408" i="2"/>
  <c r="AH1408" i="2"/>
  <c r="AI226" i="2"/>
  <c r="AJ226" i="2"/>
  <c r="AG226" i="2"/>
  <c r="AH226" i="2"/>
  <c r="AI1407" i="2"/>
  <c r="AJ1407" i="2"/>
  <c r="AG1407" i="2"/>
  <c r="AH1407" i="2"/>
  <c r="AI1406" i="2"/>
  <c r="AJ1406" i="2"/>
  <c r="AG1406" i="2"/>
  <c r="AH1406" i="2"/>
  <c r="AI1405" i="2"/>
  <c r="AJ1405" i="2"/>
  <c r="AG1405" i="2"/>
  <c r="AH1405" i="2"/>
  <c r="AI225" i="2"/>
  <c r="AJ225" i="2"/>
  <c r="AG225" i="2"/>
  <c r="AH225" i="2"/>
  <c r="AI1404" i="2"/>
  <c r="AJ1404" i="2"/>
  <c r="AG1404" i="2"/>
  <c r="AH1404" i="2"/>
  <c r="AJ223" i="2"/>
  <c r="AI223" i="2"/>
  <c r="AG223" i="2"/>
  <c r="AH223" i="2"/>
  <c r="AI222" i="2"/>
  <c r="AJ222" i="2"/>
  <c r="AG222" i="2"/>
  <c r="AH222" i="2"/>
  <c r="AI1403" i="2"/>
  <c r="AJ1403" i="2"/>
  <c r="AG1403" i="2"/>
  <c r="AH1403" i="2"/>
  <c r="AI1402" i="2"/>
  <c r="AJ1402" i="2"/>
  <c r="AG1402" i="2"/>
  <c r="AH1402" i="2"/>
  <c r="AI1401" i="2"/>
  <c r="AJ1401" i="2"/>
  <c r="AG1401" i="2"/>
  <c r="AH1401" i="2"/>
  <c r="AI224" i="2"/>
  <c r="AJ224" i="2"/>
  <c r="AH224" i="2"/>
  <c r="AG224" i="2"/>
  <c r="AI1400" i="2"/>
  <c r="AJ1400" i="2"/>
  <c r="AG1400" i="2"/>
  <c r="AH1400" i="2"/>
  <c r="AI1399" i="2"/>
  <c r="AJ1399" i="2"/>
  <c r="AG1399" i="2"/>
  <c r="AH1399" i="2"/>
  <c r="AI1398" i="2"/>
  <c r="AJ1398" i="2"/>
  <c r="AG1398" i="2"/>
  <c r="AH1398" i="2"/>
  <c r="AI220" i="2"/>
  <c r="AJ220" i="2"/>
  <c r="AG220" i="2"/>
  <c r="AH220" i="2"/>
  <c r="AI19" i="2"/>
  <c r="AJ19" i="2"/>
  <c r="AG19" i="2"/>
  <c r="AH19" i="2"/>
  <c r="AI1397" i="2"/>
  <c r="AJ1397" i="2"/>
  <c r="AG1397" i="2"/>
  <c r="AH1397" i="2"/>
  <c r="AI219" i="2"/>
  <c r="AJ219" i="2"/>
  <c r="AG219" i="2"/>
  <c r="AH219" i="2"/>
  <c r="AI1396" i="2"/>
  <c r="AJ1396" i="2"/>
  <c r="AG1396" i="2"/>
  <c r="AH1396" i="2"/>
  <c r="AI1395" i="2"/>
  <c r="AJ1395" i="2"/>
  <c r="AG1395" i="2"/>
  <c r="AH1395" i="2"/>
  <c r="AI1394" i="2"/>
  <c r="AJ1394" i="2"/>
  <c r="AG1394" i="2"/>
  <c r="AH1394" i="2"/>
  <c r="AI1393" i="2"/>
  <c r="AJ1393" i="2"/>
  <c r="AG1393" i="2"/>
  <c r="AH1393" i="2"/>
  <c r="AI1392" i="2"/>
  <c r="AJ1392" i="2"/>
  <c r="AG1392" i="2"/>
  <c r="AH1392" i="2"/>
  <c r="AI218" i="2"/>
  <c r="AJ218" i="2"/>
  <c r="AG218" i="2"/>
  <c r="AH218" i="2"/>
  <c r="AI530" i="2"/>
  <c r="AJ530" i="2"/>
  <c r="AG530" i="2"/>
  <c r="AH530" i="2"/>
  <c r="AI217" i="2"/>
  <c r="AJ217" i="2"/>
  <c r="AG217" i="2"/>
  <c r="AH217" i="2"/>
  <c r="AI216" i="2"/>
  <c r="AJ216" i="2"/>
  <c r="AG216" i="2"/>
  <c r="AH216" i="2"/>
  <c r="AI215" i="2"/>
  <c r="AJ215" i="2"/>
  <c r="AG215" i="2"/>
  <c r="AH215" i="2"/>
  <c r="AI1197" i="2"/>
  <c r="AJ1197" i="2"/>
  <c r="AG1197" i="2"/>
  <c r="AH1197" i="2"/>
  <c r="AI213" i="2"/>
  <c r="AJ213" i="2"/>
  <c r="AG213" i="2"/>
  <c r="AH213" i="2"/>
  <c r="AI349" i="2"/>
  <c r="AJ349" i="2"/>
  <c r="AG349" i="2"/>
  <c r="AH349" i="2"/>
  <c r="AI211" i="2"/>
  <c r="AJ211" i="2"/>
  <c r="AG211" i="2"/>
  <c r="AH211" i="2"/>
  <c r="AI432" i="2"/>
  <c r="AJ432" i="2"/>
  <c r="AG432" i="2"/>
  <c r="AH432" i="2"/>
  <c r="AI210" i="2"/>
  <c r="AJ210" i="2"/>
  <c r="AG210" i="2"/>
  <c r="AH210" i="2"/>
  <c r="AI209" i="2"/>
  <c r="AJ209" i="2"/>
  <c r="AG209" i="2"/>
  <c r="AH209" i="2"/>
  <c r="AJ208" i="2"/>
  <c r="AI208" i="2"/>
  <c r="AG208" i="2"/>
  <c r="AH208" i="2"/>
  <c r="AI206" i="2"/>
  <c r="AJ206" i="2"/>
  <c r="AG206" i="2"/>
  <c r="AH206" i="2"/>
  <c r="AI1391" i="2"/>
  <c r="AJ1391" i="2"/>
  <c r="AG1391" i="2"/>
  <c r="AH1391" i="2"/>
  <c r="AI205" i="2"/>
  <c r="AJ205" i="2"/>
  <c r="AG205" i="2"/>
  <c r="AH205" i="2"/>
  <c r="AI1390" i="2"/>
  <c r="AJ1390" i="2"/>
  <c r="AG1390" i="2"/>
  <c r="AH1390" i="2"/>
  <c r="AI204" i="2"/>
  <c r="AJ204" i="2"/>
  <c r="AG204" i="2"/>
  <c r="AH204" i="2"/>
  <c r="AI202" i="2"/>
  <c r="AJ202" i="2"/>
  <c r="AG202" i="2"/>
  <c r="AH202" i="2"/>
  <c r="AI201" i="2"/>
  <c r="AJ201" i="2"/>
  <c r="AH201" i="2"/>
  <c r="AG201" i="2"/>
  <c r="AI1139" i="2"/>
  <c r="AJ1139" i="2"/>
  <c r="AG1139" i="2"/>
  <c r="AH1139" i="2"/>
  <c r="AI199" i="2"/>
  <c r="AJ199" i="2"/>
  <c r="AG199" i="2"/>
  <c r="AH199" i="2"/>
  <c r="AI198" i="2"/>
  <c r="AJ198" i="2"/>
  <c r="AG198" i="2"/>
  <c r="AH198" i="2"/>
  <c r="AI197" i="2"/>
  <c r="AJ197" i="2"/>
  <c r="AG197" i="2"/>
  <c r="AH197" i="2"/>
  <c r="AI173" i="2"/>
  <c r="AJ173" i="2"/>
  <c r="AG173" i="2"/>
  <c r="AH173" i="2"/>
  <c r="AI196" i="2"/>
  <c r="AJ196" i="2"/>
  <c r="AG196" i="2"/>
  <c r="AH196" i="2"/>
  <c r="AI195" i="2"/>
  <c r="AJ195" i="2"/>
  <c r="AG195" i="2"/>
  <c r="AH195" i="2"/>
  <c r="AI193" i="2"/>
  <c r="AJ193" i="2"/>
  <c r="AH193" i="2"/>
  <c r="AG193" i="2"/>
  <c r="AI1099" i="2"/>
  <c r="AJ1099" i="2"/>
  <c r="AG1099" i="2"/>
  <c r="AH1099" i="2"/>
  <c r="AI192" i="2"/>
  <c r="AJ192" i="2"/>
  <c r="AG192" i="2"/>
  <c r="AH192" i="2"/>
  <c r="AI947" i="2"/>
  <c r="AJ947" i="2"/>
  <c r="AG947" i="2"/>
  <c r="AH947" i="2"/>
  <c r="AJ191" i="2"/>
  <c r="AI191" i="2"/>
  <c r="AG191" i="2"/>
  <c r="AH191" i="2"/>
  <c r="AI190" i="2"/>
  <c r="AJ190" i="2"/>
  <c r="AG190" i="2"/>
  <c r="AH190" i="2"/>
  <c r="AI189" i="2"/>
  <c r="AJ189" i="2"/>
  <c r="AG189" i="2"/>
  <c r="AH189" i="2"/>
  <c r="AI188" i="2"/>
  <c r="AJ188" i="2"/>
  <c r="AG188" i="2"/>
  <c r="AH188" i="2"/>
  <c r="AJ187" i="2"/>
  <c r="AI187" i="2"/>
  <c r="AG187" i="2"/>
  <c r="AH187" i="2"/>
  <c r="AI186" i="2"/>
  <c r="AJ186" i="2"/>
  <c r="AG186" i="2"/>
  <c r="AH186" i="2"/>
  <c r="AI185" i="2"/>
  <c r="AJ185" i="2"/>
  <c r="AG185" i="2"/>
  <c r="AH185" i="2"/>
  <c r="AI1389" i="2"/>
  <c r="AJ1389" i="2"/>
  <c r="AG1389" i="2"/>
  <c r="AH1389" i="2"/>
  <c r="AI184" i="2"/>
  <c r="AJ184" i="2"/>
  <c r="AG184" i="2"/>
  <c r="AH184" i="2"/>
  <c r="AI182" i="2"/>
  <c r="AJ182" i="2"/>
  <c r="AG182" i="2"/>
  <c r="AH182" i="2"/>
  <c r="AI1132" i="2"/>
  <c r="AJ1132" i="2"/>
  <c r="AG1132" i="2"/>
  <c r="AH1132" i="2"/>
  <c r="AI172" i="2"/>
  <c r="AJ172" i="2"/>
  <c r="AG172" i="2"/>
  <c r="AH172" i="2"/>
  <c r="AI181" i="2"/>
  <c r="AJ181" i="2"/>
  <c r="AG181" i="2"/>
  <c r="AH181" i="2"/>
  <c r="AI357" i="2"/>
  <c r="AJ357" i="2"/>
  <c r="AG357" i="2"/>
  <c r="AH357" i="2"/>
  <c r="AI179" i="2"/>
  <c r="AJ179" i="2"/>
  <c r="AG179" i="2"/>
  <c r="AH179" i="2"/>
  <c r="AJ178" i="2"/>
  <c r="AI178" i="2"/>
  <c r="AG178" i="2"/>
  <c r="AH178" i="2"/>
  <c r="AI177" i="2"/>
  <c r="AJ177" i="2"/>
  <c r="AG177" i="2"/>
  <c r="AH177" i="2"/>
  <c r="AI176" i="2"/>
  <c r="AJ176" i="2"/>
  <c r="AG176" i="2"/>
  <c r="AH176" i="2"/>
  <c r="AI175" i="2"/>
  <c r="AJ175" i="2"/>
  <c r="AG175" i="2"/>
  <c r="AH175" i="2"/>
  <c r="AJ174" i="2"/>
  <c r="AI174" i="2"/>
  <c r="AG174" i="2"/>
  <c r="AH174" i="2"/>
  <c r="AI1388" i="2"/>
  <c r="AJ1388" i="2"/>
  <c r="AG1388" i="2"/>
  <c r="AH1388" i="2"/>
  <c r="AI1387" i="2"/>
  <c r="AJ1387" i="2"/>
  <c r="AG1387" i="2"/>
  <c r="AH1387" i="2"/>
  <c r="AI170" i="2"/>
  <c r="AJ170" i="2"/>
  <c r="AH170" i="2"/>
  <c r="AG170" i="2"/>
  <c r="AI130" i="2"/>
  <c r="AJ130" i="2"/>
  <c r="AG130" i="2"/>
  <c r="AH130" i="2"/>
  <c r="AI169" i="2"/>
  <c r="AJ169" i="2"/>
  <c r="AG169" i="2"/>
  <c r="AH169" i="2"/>
  <c r="AI167" i="2"/>
  <c r="AJ167" i="2"/>
  <c r="AG167" i="2"/>
  <c r="AH167" i="2"/>
  <c r="AI166" i="2"/>
  <c r="AJ166" i="2"/>
  <c r="AG166" i="2"/>
  <c r="AH166" i="2"/>
  <c r="AI402" i="2"/>
  <c r="AJ402" i="2"/>
  <c r="AG402" i="2"/>
  <c r="AH402" i="2"/>
  <c r="AJ165" i="2"/>
  <c r="AI165" i="2"/>
  <c r="AG165" i="2"/>
  <c r="AH165" i="2"/>
  <c r="AI164" i="2"/>
  <c r="AJ164" i="2"/>
  <c r="AG164" i="2"/>
  <c r="AH164" i="2"/>
  <c r="AI163" i="2"/>
  <c r="AJ163" i="2"/>
  <c r="AG163" i="2"/>
  <c r="AH163" i="2"/>
  <c r="AI383" i="2"/>
  <c r="AJ383" i="2"/>
  <c r="AG383" i="2"/>
  <c r="AH383" i="2"/>
  <c r="AI1386" i="2"/>
  <c r="AJ1386" i="2"/>
  <c r="AG1386" i="2"/>
  <c r="AH1386" i="2"/>
  <c r="AI1385" i="2"/>
  <c r="AJ1385" i="2"/>
  <c r="AG1385" i="2"/>
  <c r="AH1385" i="2"/>
  <c r="AI161" i="2"/>
  <c r="AJ161" i="2"/>
  <c r="AG161" i="2"/>
  <c r="AH161" i="2"/>
  <c r="AI160" i="2"/>
  <c r="AJ160" i="2"/>
  <c r="AG160" i="2"/>
  <c r="AH160" i="2"/>
  <c r="AI1384" i="2"/>
  <c r="AJ1384" i="2"/>
  <c r="AG1384" i="2"/>
  <c r="AH1384" i="2"/>
  <c r="AI367" i="2"/>
  <c r="AJ367" i="2"/>
  <c r="AG367" i="2"/>
  <c r="AH367" i="2"/>
  <c r="AI159" i="2"/>
  <c r="AJ159" i="2"/>
  <c r="AG159" i="2"/>
  <c r="AH159" i="2"/>
  <c r="AI873" i="2"/>
  <c r="AJ873" i="2"/>
  <c r="AH873" i="2"/>
  <c r="AG873" i="2"/>
  <c r="AI158" i="2"/>
  <c r="AJ158" i="2"/>
  <c r="AG158" i="2"/>
  <c r="AH158" i="2"/>
  <c r="AI156" i="2"/>
  <c r="AJ156" i="2"/>
  <c r="AG156" i="2"/>
  <c r="AH156" i="2"/>
  <c r="AI155" i="2"/>
  <c r="AJ155" i="2"/>
  <c r="AG155" i="2"/>
  <c r="AH155" i="2"/>
  <c r="AI565" i="2"/>
  <c r="AJ565" i="2"/>
  <c r="AG565" i="2"/>
  <c r="AH565" i="2"/>
  <c r="AI180" i="2"/>
  <c r="AJ180" i="2"/>
  <c r="AG180" i="2"/>
  <c r="AH180" i="2"/>
  <c r="AI839" i="2"/>
  <c r="AJ839" i="2"/>
  <c r="AG839" i="2"/>
  <c r="AH839" i="2"/>
  <c r="AI154" i="2"/>
  <c r="AJ154" i="2"/>
  <c r="AG154" i="2"/>
  <c r="AH154" i="2"/>
  <c r="AI153" i="2"/>
  <c r="AJ153" i="2"/>
  <c r="AG153" i="2"/>
  <c r="AH153" i="2"/>
  <c r="AI152" i="2"/>
  <c r="AJ152" i="2"/>
  <c r="AG152" i="2"/>
  <c r="AH152" i="2"/>
  <c r="AI151" i="2"/>
  <c r="AJ151" i="2"/>
  <c r="AG151" i="2"/>
  <c r="AH151" i="2"/>
  <c r="AI150" i="2"/>
  <c r="AJ150" i="2"/>
  <c r="AG150" i="2"/>
  <c r="AH150" i="2"/>
  <c r="AI333" i="2"/>
  <c r="AJ333" i="2"/>
  <c r="AG333" i="2"/>
  <c r="AH333" i="2"/>
  <c r="AI1383" i="2"/>
  <c r="AJ1383" i="2"/>
  <c r="AG1383" i="2"/>
  <c r="AH1383" i="2"/>
  <c r="AI149" i="2"/>
  <c r="AJ149" i="2"/>
  <c r="AG149" i="2"/>
  <c r="AH149" i="2"/>
  <c r="AI1382" i="2"/>
  <c r="AJ1382" i="2"/>
  <c r="AG1382" i="2"/>
  <c r="AH1382" i="2"/>
  <c r="AI148" i="2"/>
  <c r="AJ148" i="2"/>
  <c r="AG148" i="2"/>
  <c r="AH148" i="2"/>
  <c r="AI147" i="2"/>
  <c r="AJ147" i="2"/>
  <c r="AG147" i="2"/>
  <c r="AH147" i="2"/>
  <c r="AI146" i="2"/>
  <c r="AJ146" i="2"/>
  <c r="AH146" i="2"/>
  <c r="AG146" i="2"/>
  <c r="AI145" i="2"/>
  <c r="AJ145" i="2"/>
  <c r="AG145" i="2"/>
  <c r="AH145" i="2"/>
  <c r="AI452" i="2"/>
  <c r="AJ452" i="2"/>
  <c r="AG452" i="2"/>
  <c r="AH452" i="2"/>
  <c r="AI1381" i="2"/>
  <c r="AJ1381" i="2"/>
  <c r="AG1381" i="2"/>
  <c r="AH1381" i="2"/>
  <c r="AI168" i="2"/>
  <c r="AJ168" i="2"/>
  <c r="AG168" i="2"/>
  <c r="AH168" i="2"/>
  <c r="AI143" i="2"/>
  <c r="AJ143" i="2"/>
  <c r="AG143" i="2"/>
  <c r="AH143" i="2"/>
  <c r="AI141" i="2"/>
  <c r="AJ141" i="2"/>
  <c r="AG141" i="2"/>
  <c r="AH141" i="2"/>
  <c r="AI140" i="2"/>
  <c r="AJ140" i="2"/>
  <c r="AG140" i="2"/>
  <c r="AH140" i="2"/>
  <c r="AI138" i="2"/>
  <c r="AJ138" i="2"/>
  <c r="AG138" i="2"/>
  <c r="AH138" i="2"/>
  <c r="AI137" i="2"/>
  <c r="AJ137" i="2"/>
  <c r="AG137" i="2"/>
  <c r="AH137" i="2"/>
  <c r="AI136" i="2"/>
  <c r="AJ136" i="2"/>
  <c r="AG136" i="2"/>
  <c r="AH136" i="2"/>
  <c r="AI135" i="2"/>
  <c r="AJ135" i="2"/>
  <c r="AG135" i="2"/>
  <c r="AH135" i="2"/>
  <c r="AI134" i="2"/>
  <c r="AJ134" i="2"/>
  <c r="AG134" i="2"/>
  <c r="AH134" i="2"/>
  <c r="AI1380" i="2"/>
  <c r="AJ1380" i="2"/>
  <c r="AG1380" i="2"/>
  <c r="AH1380" i="2"/>
  <c r="AI1379" i="2"/>
  <c r="AJ1379" i="2"/>
  <c r="AG1379" i="2"/>
  <c r="AH1379" i="2"/>
  <c r="AI944" i="2"/>
  <c r="AJ944" i="2"/>
  <c r="AG944" i="2"/>
  <c r="AH944" i="2"/>
  <c r="AI132" i="2"/>
  <c r="AJ132" i="2"/>
  <c r="AG132" i="2"/>
  <c r="AH132" i="2"/>
  <c r="AI131" i="2"/>
  <c r="AJ131" i="2"/>
  <c r="AG131" i="2"/>
  <c r="AH131" i="2"/>
  <c r="AI284" i="2"/>
  <c r="AJ284" i="2"/>
  <c r="AG284" i="2"/>
  <c r="AH284" i="2"/>
  <c r="AI142" i="2"/>
  <c r="AJ142" i="2"/>
  <c r="AG142" i="2"/>
  <c r="AH142" i="2"/>
  <c r="AI129" i="2"/>
  <c r="AJ129" i="2"/>
  <c r="AH129" i="2"/>
  <c r="AG129" i="2"/>
  <c r="AI256" i="2"/>
  <c r="AJ256" i="2"/>
  <c r="AG256" i="2"/>
  <c r="AH256" i="2"/>
  <c r="AI128" i="2"/>
  <c r="AJ128" i="2"/>
  <c r="AG128" i="2"/>
  <c r="AH128" i="2"/>
  <c r="AI127" i="2"/>
  <c r="AJ127" i="2"/>
  <c r="AG127" i="2"/>
  <c r="AH127" i="2"/>
  <c r="AI338" i="2"/>
  <c r="AJ338" i="2"/>
  <c r="AG338" i="2"/>
  <c r="AH338" i="2"/>
  <c r="AI36" i="2"/>
  <c r="AJ36" i="2"/>
  <c r="AG36" i="2"/>
  <c r="AH36" i="2"/>
  <c r="AI126" i="2"/>
  <c r="AJ126" i="2"/>
  <c r="AG126" i="2"/>
  <c r="AH126" i="2"/>
  <c r="AI125" i="2"/>
  <c r="AJ125" i="2"/>
  <c r="AG125" i="2"/>
  <c r="AH125" i="2"/>
  <c r="AI123" i="2"/>
  <c r="AJ123" i="2"/>
  <c r="AG123" i="2"/>
  <c r="AH123" i="2"/>
  <c r="AI122" i="2"/>
  <c r="AJ122" i="2"/>
  <c r="AG122" i="2"/>
  <c r="AH122" i="2"/>
  <c r="AI120" i="2"/>
  <c r="AJ120" i="2"/>
  <c r="AG120" i="2"/>
  <c r="AH120" i="2"/>
  <c r="AI119" i="2"/>
  <c r="AJ119" i="2"/>
  <c r="AG119" i="2"/>
  <c r="AH119" i="2"/>
  <c r="AI1378" i="2"/>
  <c r="AJ1378" i="2"/>
  <c r="AG1378" i="2"/>
  <c r="AH1378" i="2"/>
  <c r="AI118" i="2"/>
  <c r="AJ118" i="2"/>
  <c r="AG118" i="2"/>
  <c r="AH118" i="2"/>
  <c r="AI117" i="2"/>
  <c r="AJ117" i="2"/>
  <c r="AG117" i="2"/>
  <c r="AH117" i="2"/>
  <c r="AI116" i="2"/>
  <c r="AJ116" i="2"/>
  <c r="AG116" i="2"/>
  <c r="AH116" i="2"/>
  <c r="AI115" i="2"/>
  <c r="AJ115" i="2"/>
  <c r="AG115" i="2"/>
  <c r="AH115" i="2"/>
  <c r="AI114" i="2"/>
  <c r="AJ114" i="2"/>
  <c r="AG114" i="2"/>
  <c r="AH114" i="2"/>
  <c r="AI113" i="2"/>
  <c r="AJ113" i="2"/>
  <c r="AH113" i="2"/>
  <c r="AG113" i="2"/>
  <c r="AI112" i="2"/>
  <c r="AJ112" i="2"/>
  <c r="AG112" i="2"/>
  <c r="AH112" i="2"/>
  <c r="AI111" i="2"/>
  <c r="AJ111" i="2"/>
  <c r="AG111" i="2"/>
  <c r="AH111" i="2"/>
  <c r="AI1377" i="2"/>
  <c r="AJ1377" i="2"/>
  <c r="AG1377" i="2"/>
  <c r="AH1377" i="2"/>
  <c r="AI110" i="2"/>
  <c r="AJ110" i="2"/>
  <c r="AG110" i="2"/>
  <c r="AH110" i="2"/>
  <c r="AI109" i="2"/>
  <c r="AJ109" i="2"/>
  <c r="AG109" i="2"/>
  <c r="AH109" i="2"/>
  <c r="AI358" i="2"/>
  <c r="AJ358" i="2"/>
  <c r="AG358" i="2"/>
  <c r="AH358" i="2"/>
  <c r="AI108" i="2"/>
  <c r="AJ108" i="2"/>
  <c r="AG108" i="2"/>
  <c r="AH108" i="2"/>
  <c r="AI107" i="2"/>
  <c r="AJ107" i="2"/>
  <c r="AG107" i="2"/>
  <c r="AH107" i="2"/>
  <c r="AI207" i="2"/>
  <c r="AJ207" i="2"/>
  <c r="AG207" i="2"/>
  <c r="AH207" i="2"/>
  <c r="AI104" i="2"/>
  <c r="AJ104" i="2"/>
  <c r="AH104" i="2"/>
  <c r="AG104" i="2"/>
  <c r="AI102" i="2"/>
  <c r="AJ102" i="2"/>
  <c r="AG102" i="2"/>
  <c r="AH102" i="2"/>
  <c r="AI101" i="2"/>
  <c r="AJ101" i="2"/>
  <c r="AG101" i="2"/>
  <c r="AH101" i="2"/>
  <c r="AI100" i="2"/>
  <c r="AJ100" i="2"/>
  <c r="AG100" i="2"/>
  <c r="AH100" i="2"/>
  <c r="AI99" i="2"/>
  <c r="AJ99" i="2"/>
  <c r="AG99" i="2"/>
  <c r="AH99" i="2"/>
  <c r="AI98" i="2"/>
  <c r="AJ98" i="2"/>
  <c r="AG98" i="2"/>
  <c r="AH98" i="2"/>
  <c r="AI96" i="2"/>
  <c r="AJ96" i="2"/>
  <c r="AG96" i="2"/>
  <c r="AH96" i="2"/>
  <c r="AI95" i="2"/>
  <c r="AJ95" i="2"/>
  <c r="AG95" i="2"/>
  <c r="AH95" i="2"/>
  <c r="AI94" i="2"/>
  <c r="AJ94" i="2"/>
  <c r="AG94" i="2"/>
  <c r="AH94" i="2"/>
  <c r="AI1376" i="2"/>
  <c r="AJ1376" i="2"/>
  <c r="AG1376" i="2"/>
  <c r="AH1376" i="2"/>
  <c r="AI124" i="2"/>
  <c r="AJ124" i="2"/>
  <c r="AG124" i="2"/>
  <c r="AH124" i="2"/>
  <c r="AI1375" i="2"/>
  <c r="AJ1375" i="2"/>
  <c r="AG1375" i="2"/>
  <c r="AH1375" i="2"/>
  <c r="AI1374" i="2"/>
  <c r="AJ1374" i="2"/>
  <c r="AG1374" i="2"/>
  <c r="AH1374" i="2"/>
  <c r="AI92" i="2"/>
  <c r="AJ92" i="2"/>
  <c r="AG92" i="2"/>
  <c r="AH92" i="2"/>
  <c r="AI91" i="2"/>
  <c r="AJ91" i="2"/>
  <c r="AG91" i="2"/>
  <c r="AH91" i="2"/>
  <c r="AI1373" i="2"/>
  <c r="AJ1373" i="2"/>
  <c r="AG1373" i="2"/>
  <c r="AH1373" i="2"/>
  <c r="AI89" i="2"/>
  <c r="AJ89" i="2"/>
  <c r="AG89" i="2"/>
  <c r="AH89" i="2"/>
  <c r="AI1372" i="2"/>
  <c r="AJ1372" i="2"/>
  <c r="AG1372" i="2"/>
  <c r="AH1372" i="2"/>
  <c r="AI88" i="2"/>
  <c r="AJ88" i="2"/>
  <c r="AG88" i="2"/>
  <c r="AH88" i="2"/>
  <c r="AI87" i="2"/>
  <c r="AJ87" i="2"/>
  <c r="AG87" i="2"/>
  <c r="AH87" i="2"/>
  <c r="AI1371" i="2"/>
  <c r="AJ1371" i="2"/>
  <c r="AG1371" i="2"/>
  <c r="AH1371" i="2"/>
  <c r="AI1370" i="2"/>
  <c r="AJ1370" i="2"/>
  <c r="AG1370" i="2"/>
  <c r="AH1370" i="2"/>
  <c r="AI86" i="2"/>
  <c r="AJ86" i="2"/>
  <c r="AH86" i="2"/>
  <c r="AG86" i="2"/>
  <c r="AI1369" i="2"/>
  <c r="AJ1369" i="2"/>
  <c r="AG1369" i="2"/>
  <c r="AH1369" i="2"/>
  <c r="AI1368" i="2"/>
  <c r="AJ1368" i="2"/>
  <c r="AG1368" i="2"/>
  <c r="AH1368" i="2"/>
  <c r="AI1367" i="2"/>
  <c r="AJ1367" i="2"/>
  <c r="AG1367" i="2"/>
  <c r="AH1367" i="2"/>
  <c r="AI1366" i="2"/>
  <c r="AJ1366" i="2"/>
  <c r="AG1366" i="2"/>
  <c r="AH1366" i="2"/>
  <c r="AI85" i="2"/>
  <c r="AJ85" i="2"/>
  <c r="AG85" i="2"/>
  <c r="AH85" i="2"/>
  <c r="AI1365" i="2"/>
  <c r="AJ1365" i="2"/>
  <c r="AG1365" i="2"/>
  <c r="AH1365" i="2"/>
  <c r="AI84" i="2"/>
  <c r="AJ84" i="2"/>
  <c r="AG84" i="2"/>
  <c r="AH84" i="2"/>
  <c r="AI1364" i="2"/>
  <c r="AJ1364" i="2"/>
  <c r="AG1364" i="2"/>
  <c r="AH1364" i="2"/>
  <c r="AI82" i="2"/>
  <c r="AJ82" i="2"/>
  <c r="AG82" i="2"/>
  <c r="AH82" i="2"/>
  <c r="AI81" i="2"/>
  <c r="AJ81" i="2"/>
  <c r="AG81" i="2"/>
  <c r="AH81" i="2"/>
  <c r="AI1363" i="2"/>
  <c r="AJ1363" i="2"/>
  <c r="AG1363" i="2"/>
  <c r="AH1363" i="2"/>
  <c r="AI80" i="2"/>
  <c r="AJ80" i="2"/>
  <c r="AG80" i="2"/>
  <c r="AH80" i="2"/>
  <c r="AI79" i="2"/>
  <c r="AJ79" i="2"/>
  <c r="AH79" i="2"/>
  <c r="AG79" i="2"/>
  <c r="AI78" i="2"/>
  <c r="AJ78" i="2"/>
  <c r="AG78" i="2"/>
  <c r="AH78" i="2"/>
  <c r="AI106" i="2"/>
  <c r="AJ106" i="2"/>
  <c r="AG106" i="2"/>
  <c r="AH106" i="2"/>
  <c r="AI139" i="2"/>
  <c r="AJ139" i="2"/>
  <c r="AG139" i="2"/>
  <c r="AH139" i="2"/>
  <c r="AI77" i="2"/>
  <c r="AJ77" i="2"/>
  <c r="AG77" i="2"/>
  <c r="AH77" i="2"/>
  <c r="AI76" i="2"/>
  <c r="AJ76" i="2"/>
  <c r="AG76" i="2"/>
  <c r="AH76" i="2"/>
  <c r="AI1362" i="2"/>
  <c r="AJ1362" i="2"/>
  <c r="AG1362" i="2"/>
  <c r="AH1362" i="2"/>
  <c r="AI75" i="2"/>
  <c r="AJ75" i="2"/>
  <c r="AG75" i="2"/>
  <c r="AH75" i="2"/>
  <c r="AI73" i="2"/>
  <c r="AJ73" i="2"/>
  <c r="AG73" i="2"/>
  <c r="AH73" i="2"/>
  <c r="AI1361" i="2"/>
  <c r="AJ1361" i="2"/>
  <c r="AG1361" i="2"/>
  <c r="AH1361" i="2"/>
  <c r="AI71" i="2"/>
  <c r="AJ71" i="2"/>
  <c r="AG71" i="2"/>
  <c r="AH71" i="2"/>
  <c r="AI69" i="2"/>
  <c r="AJ69" i="2"/>
  <c r="AG69" i="2"/>
  <c r="AH69" i="2"/>
  <c r="AI1360" i="2"/>
  <c r="AJ1360" i="2"/>
  <c r="AG1360" i="2"/>
  <c r="AH1360" i="2"/>
  <c r="AI262" i="2"/>
  <c r="AJ262" i="2"/>
  <c r="AG262" i="2"/>
  <c r="AH262" i="2"/>
  <c r="AI133" i="2"/>
  <c r="AJ133" i="2"/>
  <c r="AG133" i="2"/>
  <c r="AH133" i="2"/>
  <c r="AI1359" i="2"/>
  <c r="AJ1359" i="2"/>
  <c r="AG1359" i="2"/>
  <c r="AH1359" i="2"/>
  <c r="AI68" i="2"/>
  <c r="AJ68" i="2"/>
  <c r="AG68" i="2"/>
  <c r="AH68" i="2"/>
  <c r="AI67" i="2"/>
  <c r="AJ67" i="2"/>
  <c r="AG67" i="2"/>
  <c r="AH67" i="2"/>
  <c r="AI66" i="2"/>
  <c r="AJ66" i="2"/>
  <c r="AG66" i="2"/>
  <c r="AH66" i="2"/>
  <c r="AI83" i="2"/>
  <c r="AJ83" i="2"/>
  <c r="AG83" i="2"/>
  <c r="AH83" i="2"/>
  <c r="AI103" i="2"/>
  <c r="AJ103" i="2"/>
  <c r="AG103" i="2"/>
  <c r="AH103" i="2"/>
  <c r="AI65" i="2"/>
  <c r="AJ65" i="2"/>
  <c r="AG65" i="2"/>
  <c r="AH65" i="2"/>
  <c r="AI64" i="2"/>
  <c r="AJ64" i="2"/>
  <c r="AG64" i="2"/>
  <c r="AH64" i="2"/>
  <c r="AI63" i="2"/>
  <c r="AJ63" i="2"/>
  <c r="AG63" i="2"/>
  <c r="AH63" i="2"/>
  <c r="AI62" i="2"/>
  <c r="AJ62" i="2"/>
  <c r="AG62" i="2"/>
  <c r="AH62" i="2"/>
  <c r="AI1358" i="2"/>
  <c r="AJ1358" i="2"/>
  <c r="AG1358" i="2"/>
  <c r="AH1358" i="2"/>
  <c r="AI1357" i="2"/>
  <c r="AJ1357" i="2"/>
  <c r="AG1357" i="2"/>
  <c r="AH1357" i="2"/>
  <c r="AI1356" i="2"/>
  <c r="AJ1356" i="2"/>
  <c r="AG1356" i="2"/>
  <c r="AH1356" i="2"/>
  <c r="AI1355" i="2"/>
  <c r="AJ1355" i="2"/>
  <c r="AG1355" i="2"/>
  <c r="AH1355" i="2"/>
  <c r="AI59" i="2"/>
  <c r="AJ59" i="2"/>
  <c r="AG59" i="2"/>
  <c r="AH59" i="2"/>
  <c r="AI57" i="2"/>
  <c r="AJ57" i="2"/>
  <c r="AH57" i="2"/>
  <c r="AG57" i="2"/>
  <c r="AI56" i="2"/>
  <c r="AJ56" i="2"/>
  <c r="AG56" i="2"/>
  <c r="AH56" i="2"/>
  <c r="AI55" i="2"/>
  <c r="AJ55" i="2"/>
  <c r="AG55" i="2"/>
  <c r="AH55" i="2"/>
  <c r="AI54" i="2"/>
  <c r="AJ54" i="2"/>
  <c r="AG54" i="2"/>
  <c r="AH54" i="2"/>
  <c r="AI53" i="2"/>
  <c r="AJ53" i="2"/>
  <c r="AG53" i="2"/>
  <c r="AH53" i="2"/>
  <c r="AI52" i="2"/>
  <c r="AJ52" i="2"/>
  <c r="AG52" i="2"/>
  <c r="AH52" i="2"/>
  <c r="AI51" i="2"/>
  <c r="AJ51" i="2"/>
  <c r="AG51" i="2"/>
  <c r="AH51" i="2"/>
  <c r="AI50" i="2"/>
  <c r="AJ50" i="2"/>
  <c r="AG50" i="2"/>
  <c r="AH50" i="2"/>
  <c r="AI49" i="2"/>
  <c r="AJ49" i="2"/>
  <c r="AG49" i="2"/>
  <c r="AH49" i="2"/>
  <c r="AI48" i="2"/>
  <c r="AJ48" i="2"/>
  <c r="AG48" i="2"/>
  <c r="AH48" i="2"/>
  <c r="AI47" i="2"/>
  <c r="AJ47" i="2"/>
  <c r="AG47" i="2"/>
  <c r="AH47" i="2"/>
  <c r="AI45" i="2"/>
  <c r="AJ45" i="2"/>
  <c r="AG45" i="2"/>
  <c r="AH45" i="2"/>
  <c r="AI44" i="2"/>
  <c r="AJ44" i="2"/>
  <c r="AG44" i="2"/>
  <c r="AH44" i="2"/>
  <c r="AI43" i="2"/>
  <c r="AJ43" i="2"/>
  <c r="AG43" i="2"/>
  <c r="AH43" i="2"/>
  <c r="AI42" i="2"/>
  <c r="AJ42" i="2"/>
  <c r="AG42" i="2"/>
  <c r="AH42" i="2"/>
  <c r="AI41" i="2"/>
  <c r="AJ41" i="2"/>
  <c r="AG41" i="2"/>
  <c r="AH41" i="2"/>
  <c r="AI40" i="2"/>
  <c r="AJ40" i="2"/>
  <c r="AG40" i="2"/>
  <c r="AH40" i="2"/>
  <c r="AI38" i="2"/>
  <c r="AJ38" i="2"/>
  <c r="AG38" i="2"/>
  <c r="AH38" i="2"/>
  <c r="AI37" i="2"/>
  <c r="AJ37" i="2"/>
  <c r="AG37" i="2"/>
  <c r="AH37" i="2"/>
  <c r="AI35" i="2"/>
  <c r="AJ35" i="2"/>
  <c r="AG35" i="2"/>
  <c r="AH35" i="2"/>
  <c r="AI34" i="2"/>
  <c r="AJ34" i="2"/>
  <c r="AG34" i="2"/>
  <c r="AH34" i="2"/>
  <c r="AI33" i="2"/>
  <c r="AJ33" i="2"/>
  <c r="AG33" i="2"/>
  <c r="AH33" i="2"/>
  <c r="AI32" i="2"/>
  <c r="AJ32" i="2"/>
  <c r="AG32" i="2"/>
  <c r="AH32" i="2"/>
  <c r="AI31" i="2"/>
  <c r="AJ31" i="2"/>
  <c r="AG31" i="2"/>
  <c r="AH31" i="2"/>
  <c r="AI30" i="2"/>
  <c r="AJ30" i="2"/>
  <c r="AG30" i="2"/>
  <c r="AH30" i="2"/>
  <c r="AI29" i="2"/>
  <c r="AJ29" i="2"/>
  <c r="AG29" i="2"/>
  <c r="AH29" i="2"/>
  <c r="AI61" i="2"/>
  <c r="AJ61" i="2"/>
  <c r="AG61" i="2"/>
  <c r="AH61" i="2"/>
  <c r="AI28" i="2"/>
  <c r="AJ28" i="2"/>
  <c r="AG28" i="2"/>
  <c r="AH28" i="2"/>
  <c r="AI27" i="2"/>
  <c r="AJ27" i="2"/>
  <c r="AG27" i="2"/>
  <c r="AH27" i="2"/>
  <c r="AI26" i="2"/>
  <c r="AJ26" i="2"/>
  <c r="AG26" i="2"/>
  <c r="AH26" i="2"/>
  <c r="AI25" i="2"/>
  <c r="AJ25" i="2"/>
  <c r="AG25" i="2"/>
  <c r="AH25" i="2"/>
  <c r="AI24" i="2"/>
  <c r="AJ24" i="2"/>
  <c r="AG24" i="2"/>
  <c r="AH24" i="2"/>
  <c r="AI23" i="2"/>
  <c r="AJ23" i="2"/>
  <c r="AH23" i="2"/>
  <c r="AG23" i="2"/>
  <c r="AI22" i="2"/>
  <c r="AJ22" i="2"/>
  <c r="AG22" i="2"/>
  <c r="AH22" i="2"/>
  <c r="AI20" i="2"/>
  <c r="AJ20" i="2"/>
  <c r="AG20" i="2"/>
  <c r="AH20" i="2"/>
  <c r="AI18" i="2"/>
  <c r="AJ18" i="2"/>
  <c r="AG18" i="2"/>
  <c r="AH18" i="2"/>
  <c r="AI93" i="2"/>
  <c r="AJ93" i="2"/>
  <c r="AG93" i="2"/>
  <c r="AH93" i="2"/>
  <c r="AI16" i="2"/>
  <c r="AJ16" i="2"/>
  <c r="AG16" i="2"/>
  <c r="AH16" i="2"/>
  <c r="AI15" i="2"/>
  <c r="AJ15" i="2"/>
  <c r="AG15" i="2"/>
  <c r="AH15" i="2"/>
  <c r="AI14" i="2"/>
  <c r="AJ14" i="2"/>
  <c r="AG14" i="2"/>
  <c r="AH14" i="2"/>
  <c r="AI183" i="2"/>
  <c r="AJ183" i="2"/>
  <c r="AG183" i="2"/>
  <c r="AH183" i="2"/>
  <c r="AI157" i="2"/>
  <c r="AJ157" i="2"/>
  <c r="AG157" i="2"/>
  <c r="AH157" i="2"/>
  <c r="AI12" i="2"/>
  <c r="AJ12" i="2"/>
  <c r="AG12" i="2"/>
  <c r="AH12" i="2"/>
  <c r="AI494" i="2"/>
  <c r="AJ494" i="2"/>
  <c r="AG494" i="2"/>
  <c r="AH494" i="2"/>
  <c r="AI72" i="2"/>
  <c r="AJ72" i="2"/>
  <c r="AG72" i="2"/>
  <c r="AH72" i="2"/>
  <c r="AI10" i="2"/>
  <c r="AJ10" i="2"/>
  <c r="AH10" i="2"/>
  <c r="AG10" i="2"/>
  <c r="AI1354" i="2"/>
  <c r="AJ1354" i="2"/>
  <c r="AG1354" i="2"/>
  <c r="AH1354" i="2"/>
  <c r="AI9" i="2"/>
  <c r="AJ9" i="2"/>
  <c r="AG9" i="2"/>
  <c r="AH9" i="2"/>
  <c r="AI74" i="2"/>
  <c r="AJ74" i="2"/>
  <c r="AG74" i="2"/>
  <c r="AH74" i="2"/>
  <c r="AI11" i="2"/>
  <c r="AJ11" i="2"/>
  <c r="AG11" i="2"/>
  <c r="AH11" i="2"/>
  <c r="AI1353" i="2"/>
  <c r="AJ1353" i="2"/>
  <c r="AG1353" i="2"/>
  <c r="AH1353" i="2"/>
  <c r="AI1352" i="2"/>
  <c r="AJ1352" i="2"/>
  <c r="AG1352" i="2"/>
  <c r="AH1352" i="2"/>
  <c r="AI7" i="2"/>
  <c r="AJ7" i="2"/>
  <c r="AG7" i="2"/>
  <c r="AH7" i="2"/>
  <c r="AI8" i="2"/>
  <c r="AJ8" i="2"/>
  <c r="AG8" i="2"/>
  <c r="AH8" i="2"/>
  <c r="AI6" i="2"/>
  <c r="AJ6" i="2"/>
  <c r="AG6" i="2"/>
  <c r="AH6" i="2"/>
  <c r="AI5" i="2"/>
  <c r="AJ5" i="2"/>
  <c r="AG5" i="2"/>
  <c r="AH5" i="2"/>
  <c r="AI1351" i="2"/>
  <c r="AJ1351" i="2"/>
  <c r="AG1351" i="2"/>
  <c r="AH1351" i="2"/>
  <c r="AI1350" i="2"/>
  <c r="AJ1350" i="2"/>
  <c r="AG1350" i="2"/>
  <c r="AH1350" i="2"/>
  <c r="AI4" i="2"/>
  <c r="AJ4" i="2"/>
  <c r="AG4" i="2"/>
  <c r="AH4" i="2"/>
  <c r="AI1483" i="1"/>
  <c r="AJ1483" i="1"/>
  <c r="AI205" i="1"/>
  <c r="AJ205" i="1"/>
  <c r="AI1437" i="1"/>
  <c r="AJ1437" i="1"/>
  <c r="AI1514" i="1"/>
  <c r="AJ1514" i="1"/>
  <c r="AI204" i="1"/>
  <c r="AJ204" i="1"/>
  <c r="AI47" i="1"/>
  <c r="AJ47" i="1"/>
  <c r="AI1426" i="1"/>
  <c r="AJ1426" i="1"/>
  <c r="AI1493" i="1"/>
  <c r="AJ1493" i="1"/>
  <c r="AI577" i="1"/>
  <c r="AJ577" i="1"/>
  <c r="AI1038" i="1"/>
  <c r="AJ1038" i="1"/>
  <c r="AI156" i="1"/>
  <c r="AJ156" i="1"/>
  <c r="AI1169" i="1"/>
  <c r="AJ1169" i="1"/>
  <c r="AI1399" i="1"/>
  <c r="AJ1399" i="1"/>
  <c r="AI170" i="1"/>
  <c r="AJ170" i="1"/>
  <c r="AI304" i="1"/>
  <c r="AJ304" i="1"/>
  <c r="AI1234" i="1"/>
  <c r="AJ1234" i="1"/>
  <c r="AI487" i="1"/>
  <c r="AJ487" i="1"/>
  <c r="AI1214" i="1"/>
  <c r="AJ1214" i="1"/>
  <c r="AI973" i="1"/>
  <c r="AJ973" i="1"/>
  <c r="AI1231" i="1"/>
  <c r="AJ1231" i="1"/>
  <c r="AI158" i="1"/>
  <c r="AJ158" i="1"/>
  <c r="AI16" i="1"/>
  <c r="AJ16" i="1"/>
  <c r="AI1012" i="1"/>
  <c r="AJ1012" i="1"/>
  <c r="AI249" i="1"/>
  <c r="AJ249" i="1"/>
  <c r="AI1515" i="1"/>
  <c r="AJ1515" i="1"/>
  <c r="AI800" i="1"/>
  <c r="AJ800" i="1"/>
  <c r="AI77" i="1"/>
  <c r="AJ77" i="1"/>
  <c r="AI476" i="1"/>
  <c r="AJ476" i="1"/>
  <c r="AI1429" i="1"/>
  <c r="AJ1429" i="1"/>
  <c r="AI1516" i="1"/>
  <c r="AJ1516" i="1"/>
  <c r="AI36" i="1"/>
  <c r="AJ36" i="1"/>
  <c r="AI1517" i="1"/>
  <c r="AJ1517" i="1"/>
  <c r="AI1261" i="1"/>
  <c r="AJ1261" i="1"/>
  <c r="AI1416" i="1"/>
  <c r="AJ1416" i="1"/>
  <c r="AI497" i="1"/>
  <c r="AJ497" i="1"/>
  <c r="AI10" i="1"/>
  <c r="AJ10" i="1"/>
  <c r="AI619" i="1"/>
  <c r="AJ619" i="1"/>
  <c r="AI101" i="1"/>
  <c r="AJ101" i="1"/>
  <c r="AI309" i="1"/>
  <c r="AJ309" i="1"/>
  <c r="AI1452" i="1"/>
  <c r="AJ1452" i="1"/>
  <c r="AI355" i="1"/>
  <c r="AJ355" i="1"/>
  <c r="AI1244" i="1"/>
  <c r="AJ1244" i="1"/>
  <c r="AI83" i="1"/>
  <c r="AJ83" i="1"/>
  <c r="AI890" i="1"/>
  <c r="AJ890" i="1"/>
  <c r="AI866" i="1"/>
  <c r="AJ866" i="1"/>
  <c r="AI905" i="1"/>
  <c r="AJ905" i="1"/>
  <c r="AI1327" i="1"/>
  <c r="AJ1327" i="1"/>
  <c r="AI1443" i="1"/>
  <c r="AJ1443" i="1"/>
  <c r="AI136" i="1"/>
  <c r="AJ136" i="1"/>
  <c r="AI119" i="1"/>
  <c r="AJ119" i="1"/>
  <c r="AI1170" i="1"/>
  <c r="AJ1170" i="1"/>
  <c r="AI1465" i="1"/>
  <c r="AJ1465" i="1"/>
  <c r="AI293" i="1"/>
  <c r="AJ293" i="1"/>
  <c r="AI1396" i="1"/>
  <c r="AJ1396" i="1"/>
  <c r="AI1518" i="1"/>
  <c r="AJ1518" i="1"/>
  <c r="AI553" i="1"/>
  <c r="AJ553" i="1"/>
  <c r="AI244" i="1"/>
  <c r="AJ244" i="1"/>
  <c r="AI1481" i="1"/>
  <c r="AJ1481" i="1"/>
  <c r="AI111" i="1"/>
  <c r="AJ111" i="1"/>
  <c r="AI896" i="1"/>
  <c r="AJ896" i="1"/>
  <c r="AI533" i="1"/>
  <c r="AJ533" i="1"/>
  <c r="AI1433" i="1"/>
  <c r="AJ1433" i="1"/>
  <c r="AI1457" i="1"/>
  <c r="AJ1457" i="1"/>
  <c r="AI1343" i="1"/>
  <c r="AJ1343" i="1"/>
  <c r="AI780" i="1"/>
  <c r="AJ780" i="1"/>
  <c r="AI1519" i="1"/>
  <c r="AJ1519" i="1"/>
  <c r="AI1347" i="1"/>
  <c r="AJ1347" i="1"/>
  <c r="AI257" i="1"/>
  <c r="AJ257" i="1"/>
  <c r="AI1520" i="1"/>
  <c r="AJ1520" i="1"/>
  <c r="AI674" i="1"/>
  <c r="AJ674" i="1"/>
  <c r="AI1266" i="1"/>
  <c r="AJ1266" i="1"/>
  <c r="AI605" i="1"/>
  <c r="AJ605" i="1"/>
  <c r="AI1279" i="1"/>
  <c r="AJ1279" i="1"/>
  <c r="AI1126" i="1"/>
  <c r="AJ1126" i="1"/>
  <c r="AI1020" i="1"/>
  <c r="AJ1020" i="1"/>
  <c r="AI725" i="1"/>
  <c r="AJ725" i="1"/>
  <c r="AI1298" i="1"/>
  <c r="AJ1298" i="1"/>
  <c r="AI335" i="1"/>
  <c r="AJ335" i="1"/>
  <c r="AI1521" i="1"/>
  <c r="AJ1521" i="1"/>
  <c r="AI571" i="1"/>
  <c r="AJ571" i="1"/>
  <c r="AI1070" i="1"/>
  <c r="AJ1070" i="1"/>
  <c r="AI1105" i="1"/>
  <c r="AJ1105" i="1"/>
  <c r="AI966" i="1"/>
  <c r="AJ966" i="1"/>
  <c r="AI1034" i="1"/>
  <c r="AJ1034" i="1"/>
  <c r="AI442" i="1"/>
  <c r="AJ442" i="1"/>
  <c r="AI1042" i="1"/>
  <c r="AJ1042" i="1"/>
  <c r="AI1372" i="1"/>
  <c r="AJ1372" i="1"/>
  <c r="AI1570" i="1"/>
  <c r="AJ1570" i="1"/>
  <c r="AI58" i="1"/>
  <c r="AJ58" i="1"/>
  <c r="AI1173" i="1"/>
  <c r="AJ1173" i="1"/>
  <c r="AI1386" i="1"/>
  <c r="AJ1386" i="1"/>
  <c r="AI316" i="1"/>
  <c r="AJ316" i="1"/>
  <c r="AI788" i="1"/>
  <c r="AJ788" i="1"/>
  <c r="AI706" i="1"/>
  <c r="AJ706" i="1"/>
  <c r="AI98" i="1"/>
  <c r="AJ98" i="1"/>
  <c r="AI1522" i="1"/>
  <c r="AJ1522" i="1"/>
  <c r="AI1287" i="1"/>
  <c r="AJ1287" i="1"/>
  <c r="AI1523" i="1"/>
  <c r="AJ1523" i="1"/>
  <c r="AI169" i="1"/>
  <c r="AJ169" i="1"/>
  <c r="AI322" i="1"/>
  <c r="AJ322" i="1"/>
  <c r="AI816" i="1"/>
  <c r="AJ816" i="1"/>
  <c r="AI407" i="1"/>
  <c r="AJ407" i="1"/>
  <c r="AI311" i="1"/>
  <c r="AJ311" i="1"/>
  <c r="AI132" i="1"/>
  <c r="AJ132" i="1"/>
  <c r="AI769" i="1"/>
  <c r="AJ769" i="1"/>
  <c r="AI1477" i="1"/>
  <c r="AJ1477" i="1"/>
  <c r="AI1291" i="1"/>
  <c r="AJ1291" i="1"/>
  <c r="AI176" i="1"/>
  <c r="AJ176" i="1"/>
  <c r="AI599" i="1"/>
  <c r="AJ599" i="1"/>
  <c r="AI467" i="1"/>
  <c r="AJ467" i="1"/>
  <c r="AI921" i="1"/>
  <c r="AJ921" i="1"/>
  <c r="AI1524" i="1"/>
  <c r="AJ1524" i="1"/>
  <c r="AI1525" i="1"/>
  <c r="AJ1525" i="1"/>
  <c r="AI1187" i="1"/>
  <c r="AJ1187" i="1"/>
  <c r="AI393" i="1"/>
  <c r="AJ393" i="1"/>
  <c r="AI597" i="1"/>
  <c r="AJ597" i="1"/>
  <c r="AI336" i="1"/>
  <c r="AJ336" i="1"/>
  <c r="AI1511" i="1"/>
  <c r="AJ1511" i="1"/>
  <c r="AI627" i="1"/>
  <c r="AJ627" i="1"/>
  <c r="AI62" i="1"/>
  <c r="AJ62" i="1"/>
  <c r="AI276" i="1"/>
  <c r="AJ276" i="1"/>
  <c r="AI52" i="1"/>
  <c r="AJ52" i="1"/>
  <c r="AI1301" i="1"/>
  <c r="AJ1301" i="1"/>
  <c r="AI106" i="1"/>
  <c r="AJ106" i="1"/>
  <c r="AI53" i="1"/>
  <c r="AJ53" i="1"/>
  <c r="AI771" i="1"/>
  <c r="AJ771" i="1"/>
  <c r="AI330" i="1"/>
  <c r="AJ330" i="1"/>
  <c r="AI1526" i="1"/>
  <c r="AJ1526" i="1"/>
  <c r="AI721" i="1"/>
  <c r="AJ721" i="1"/>
  <c r="AI166" i="1"/>
  <c r="AJ166" i="1"/>
  <c r="AI651" i="1"/>
  <c r="AJ651" i="1"/>
  <c r="AI985" i="1"/>
  <c r="AJ985" i="1"/>
  <c r="AI363" i="1"/>
  <c r="AJ363" i="1"/>
  <c r="AI1571" i="1"/>
  <c r="AJ1571" i="1"/>
  <c r="AI694" i="1"/>
  <c r="AJ694" i="1"/>
  <c r="AI150" i="1"/>
  <c r="AJ150" i="1"/>
  <c r="AI1213" i="1"/>
  <c r="AJ1213" i="1"/>
  <c r="AI72" i="1"/>
  <c r="AJ72" i="1"/>
  <c r="AI310" i="1"/>
  <c r="AJ310" i="1"/>
  <c r="AI882" i="1"/>
  <c r="AJ882" i="1"/>
  <c r="AI610" i="1"/>
  <c r="AJ610" i="1"/>
  <c r="AI25" i="1"/>
  <c r="AJ25" i="1"/>
  <c r="AI1199" i="1"/>
  <c r="AJ1199" i="1"/>
  <c r="AI711" i="1"/>
  <c r="AJ711" i="1"/>
  <c r="AI279" i="1"/>
  <c r="AJ279" i="1"/>
  <c r="AI165" i="1"/>
  <c r="AJ165" i="1"/>
  <c r="AI557" i="1"/>
  <c r="AJ557" i="1"/>
  <c r="AI1164" i="1"/>
  <c r="AJ1164" i="1"/>
  <c r="AI236" i="1"/>
  <c r="AJ236" i="1"/>
  <c r="AI221" i="1"/>
  <c r="AJ221" i="1"/>
  <c r="AI1249" i="1"/>
  <c r="AJ1249" i="1"/>
  <c r="AI1572" i="1"/>
  <c r="AJ1572" i="1"/>
  <c r="AI153" i="1"/>
  <c r="AJ153" i="1"/>
  <c r="AI172" i="1"/>
  <c r="AJ172" i="1"/>
  <c r="AI1573" i="1"/>
  <c r="AJ1573" i="1"/>
  <c r="AI1323" i="1"/>
  <c r="AJ1323" i="1"/>
  <c r="AI506" i="1"/>
  <c r="AJ506" i="1"/>
  <c r="AI1527" i="1"/>
  <c r="AJ1527" i="1"/>
  <c r="AI120" i="1"/>
  <c r="AJ120" i="1"/>
  <c r="AI685" i="1"/>
  <c r="AJ685" i="1"/>
  <c r="AI1492" i="1"/>
  <c r="AJ1492" i="1"/>
  <c r="AI409" i="1"/>
  <c r="AJ409" i="1"/>
  <c r="AI422" i="1"/>
  <c r="AJ422" i="1"/>
  <c r="AI362" i="1"/>
  <c r="AJ362" i="1"/>
  <c r="AI1380" i="1"/>
  <c r="AJ1380" i="1"/>
  <c r="AI906" i="1"/>
  <c r="AJ906" i="1"/>
  <c r="AI670" i="1"/>
  <c r="AJ670" i="1"/>
  <c r="AI48" i="1"/>
  <c r="AJ48" i="1"/>
  <c r="AI1139" i="1"/>
  <c r="AJ1139" i="1"/>
  <c r="AI707" i="1"/>
  <c r="AJ707" i="1"/>
  <c r="AI828" i="1"/>
  <c r="AJ828" i="1"/>
  <c r="AI1203" i="1"/>
  <c r="AJ1203" i="1"/>
  <c r="AI151" i="1"/>
  <c r="AJ151" i="1"/>
  <c r="AI1528" i="1"/>
  <c r="AJ1528" i="1"/>
  <c r="AI1221" i="1"/>
  <c r="AJ1221" i="1"/>
  <c r="AI21" i="1"/>
  <c r="AJ21" i="1"/>
  <c r="AI1079" i="1"/>
  <c r="AJ1079" i="1"/>
  <c r="AI1529" i="1"/>
  <c r="AJ1529" i="1"/>
  <c r="AI1420" i="1"/>
  <c r="AJ1420" i="1"/>
  <c r="AI371" i="1"/>
  <c r="AJ371" i="1"/>
  <c r="AI256" i="1"/>
  <c r="AJ256" i="1"/>
  <c r="AI182" i="1"/>
  <c r="AJ182" i="1"/>
  <c r="AI529" i="1"/>
  <c r="AJ529" i="1"/>
  <c r="AI1462" i="1"/>
  <c r="AJ1462" i="1"/>
  <c r="AI1175" i="1"/>
  <c r="AJ1175" i="1"/>
  <c r="AI1198" i="1"/>
  <c r="AJ1198" i="1"/>
  <c r="AI1288" i="1"/>
  <c r="AJ1288" i="1"/>
  <c r="AI925" i="1"/>
  <c r="AJ925" i="1"/>
  <c r="AI964" i="1"/>
  <c r="AJ964" i="1"/>
  <c r="AI911" i="1"/>
  <c r="AJ911" i="1"/>
  <c r="AI376" i="1"/>
  <c r="AJ376" i="1"/>
  <c r="AI149" i="1"/>
  <c r="AJ149" i="1"/>
  <c r="AI125" i="1"/>
  <c r="AJ125" i="1"/>
  <c r="AI294" i="1"/>
  <c r="AJ294" i="1"/>
  <c r="AI262" i="1"/>
  <c r="AJ262" i="1"/>
  <c r="AI566" i="1"/>
  <c r="AJ566" i="1"/>
  <c r="AI1530" i="1"/>
  <c r="AJ1530" i="1"/>
  <c r="AI159" i="1"/>
  <c r="AJ159" i="1"/>
  <c r="AI186" i="1"/>
  <c r="AJ186" i="1"/>
  <c r="AI1436" i="1"/>
  <c r="AJ1436" i="1"/>
  <c r="AI84" i="1"/>
  <c r="AJ84" i="1"/>
  <c r="AI1388" i="1"/>
  <c r="AJ1388" i="1"/>
  <c r="AI643" i="1"/>
  <c r="AJ643" i="1"/>
  <c r="AI338" i="1"/>
  <c r="AJ338" i="1"/>
  <c r="AI1045" i="1"/>
  <c r="AJ1045" i="1"/>
  <c r="AI861" i="1"/>
  <c r="AJ861" i="1"/>
  <c r="AI662" i="1"/>
  <c r="AJ662" i="1"/>
  <c r="AI844" i="1"/>
  <c r="AJ844" i="1"/>
  <c r="AI116" i="1"/>
  <c r="AJ116" i="1"/>
  <c r="AI130" i="1"/>
  <c r="AJ130" i="1"/>
  <c r="AI1303" i="1"/>
  <c r="AJ1303" i="1"/>
  <c r="AI1505" i="1"/>
  <c r="AJ1505" i="1"/>
  <c r="AI474" i="1"/>
  <c r="AJ474" i="1"/>
  <c r="AI193" i="1"/>
  <c r="AJ193" i="1"/>
  <c r="AI1232" i="1"/>
  <c r="AJ1232" i="1"/>
  <c r="AI315" i="1"/>
  <c r="AJ315" i="1"/>
  <c r="AI918" i="1"/>
  <c r="AJ918" i="1"/>
  <c r="AI208" i="1"/>
  <c r="AJ208" i="1"/>
  <c r="AI749" i="1"/>
  <c r="AJ749" i="1"/>
  <c r="AI113" i="1"/>
  <c r="AJ113" i="1"/>
  <c r="AI483" i="1"/>
  <c r="AJ483" i="1"/>
  <c r="AI948" i="1"/>
  <c r="AJ948" i="1"/>
  <c r="AI466" i="1"/>
  <c r="AJ466" i="1"/>
  <c r="AI978" i="1"/>
  <c r="AJ978" i="1"/>
  <c r="AI1005" i="1"/>
  <c r="AJ1005" i="1"/>
  <c r="AI1482" i="1"/>
  <c r="AJ1482" i="1"/>
  <c r="AI950" i="1"/>
  <c r="AJ950" i="1"/>
  <c r="AI412" i="1"/>
  <c r="AJ412" i="1"/>
  <c r="AI1346" i="1"/>
  <c r="AJ1346" i="1"/>
  <c r="AI993" i="1"/>
  <c r="AJ993" i="1"/>
  <c r="AI51" i="1"/>
  <c r="AJ51" i="1"/>
  <c r="AI940" i="1"/>
  <c r="AJ940" i="1"/>
  <c r="AI862" i="1"/>
  <c r="AJ862" i="1"/>
  <c r="AI1295" i="1"/>
  <c r="AJ1295" i="1"/>
  <c r="AI97" i="1"/>
  <c r="AJ97" i="1"/>
  <c r="AI992" i="1"/>
  <c r="AJ992" i="1"/>
  <c r="AI755" i="1"/>
  <c r="AJ755" i="1"/>
  <c r="AI157" i="1"/>
  <c r="AJ157" i="1"/>
  <c r="AI348" i="1"/>
  <c r="AJ348" i="1"/>
  <c r="AI795" i="1"/>
  <c r="AJ795" i="1"/>
  <c r="AI1478" i="1"/>
  <c r="AJ1478" i="1"/>
  <c r="AI1473" i="1"/>
  <c r="AJ1473" i="1"/>
  <c r="AI347" i="1"/>
  <c r="AJ347" i="1"/>
  <c r="AI1114" i="1"/>
  <c r="AJ1114" i="1"/>
  <c r="AI1055" i="1"/>
  <c r="AJ1055" i="1"/>
  <c r="AI1455" i="1"/>
  <c r="AJ1455" i="1"/>
  <c r="AI924" i="1"/>
  <c r="AJ924" i="1"/>
  <c r="AI1466" i="1"/>
  <c r="AJ1466" i="1"/>
  <c r="AI1230" i="1"/>
  <c r="AJ1230" i="1"/>
  <c r="AI31" i="1"/>
  <c r="AJ31" i="1"/>
  <c r="AI897" i="1"/>
  <c r="AJ897" i="1"/>
  <c r="AI1310" i="1"/>
  <c r="AJ1310" i="1"/>
  <c r="AI865" i="1"/>
  <c r="AJ865" i="1"/>
  <c r="AI831" i="1"/>
  <c r="AJ831" i="1"/>
  <c r="AI734" i="1"/>
  <c r="AJ734" i="1"/>
  <c r="AI187" i="1"/>
  <c r="AJ187" i="1"/>
  <c r="AI112" i="1"/>
  <c r="AJ112" i="1"/>
  <c r="AI397" i="1"/>
  <c r="AJ397" i="1"/>
  <c r="AI1106" i="1"/>
  <c r="AJ1106" i="1"/>
  <c r="AI194" i="1"/>
  <c r="AJ194" i="1"/>
  <c r="AI291" i="1"/>
  <c r="AJ291" i="1"/>
  <c r="AI1405" i="1"/>
  <c r="AJ1405" i="1"/>
  <c r="AI832" i="1"/>
  <c r="AJ832" i="1"/>
  <c r="AI382" i="1"/>
  <c r="AJ382" i="1"/>
  <c r="AI702" i="1"/>
  <c r="AJ702" i="1"/>
  <c r="AI411" i="1"/>
  <c r="AJ411" i="1"/>
  <c r="AI1335" i="1"/>
  <c r="AJ1335" i="1"/>
  <c r="AI307" i="1"/>
  <c r="AJ307" i="1"/>
  <c r="AI374" i="1"/>
  <c r="AJ374" i="1"/>
  <c r="AI550" i="1"/>
  <c r="AJ550" i="1"/>
  <c r="AI1183" i="1"/>
  <c r="AJ1183" i="1"/>
  <c r="AI580" i="1"/>
  <c r="AJ580" i="1"/>
  <c r="AI647" i="1"/>
  <c r="AJ647" i="1"/>
  <c r="AI762" i="1"/>
  <c r="AJ762" i="1"/>
  <c r="AI909" i="1"/>
  <c r="AJ909" i="1"/>
  <c r="AI191" i="1"/>
  <c r="AJ191" i="1"/>
  <c r="AI211" i="1"/>
  <c r="AJ211" i="1"/>
  <c r="AI1009" i="1"/>
  <c r="AJ1009" i="1"/>
  <c r="AI664" i="1"/>
  <c r="AJ664" i="1"/>
  <c r="AI919" i="1"/>
  <c r="AJ919" i="1"/>
  <c r="AI370" i="1"/>
  <c r="AJ370" i="1"/>
  <c r="AI55" i="1"/>
  <c r="AJ55" i="1"/>
  <c r="AI1360" i="1"/>
  <c r="AJ1360" i="1"/>
  <c r="AI604" i="1"/>
  <c r="AJ604" i="1"/>
  <c r="AI630" i="1"/>
  <c r="AJ630" i="1"/>
  <c r="AI68" i="1"/>
  <c r="AJ68" i="1"/>
  <c r="AI1407" i="1"/>
  <c r="AJ1407" i="1"/>
  <c r="AI1531" i="1"/>
  <c r="AJ1531" i="1"/>
  <c r="AI1151" i="1"/>
  <c r="AJ1151" i="1"/>
  <c r="AI1444" i="1"/>
  <c r="AJ1444" i="1"/>
  <c r="AI1350" i="1"/>
  <c r="AJ1350" i="1"/>
  <c r="AI1498" i="1"/>
  <c r="AJ1498" i="1"/>
  <c r="AI269" i="1"/>
  <c r="AJ269" i="1"/>
  <c r="AI147" i="1"/>
  <c r="AJ147" i="1"/>
  <c r="AI479" i="1"/>
  <c r="AJ479" i="1"/>
  <c r="AI282" i="1"/>
  <c r="AJ282" i="1"/>
  <c r="AI515" i="1"/>
  <c r="AJ515" i="1"/>
  <c r="AI1348" i="1"/>
  <c r="AJ1348" i="1"/>
  <c r="AI641" i="1"/>
  <c r="AJ641" i="1"/>
  <c r="AI1413" i="1"/>
  <c r="AJ1413" i="1"/>
  <c r="AI1148" i="1"/>
  <c r="AJ1148" i="1"/>
  <c r="AI665" i="1"/>
  <c r="AJ665" i="1"/>
  <c r="AI1353" i="1"/>
  <c r="AJ1353" i="1"/>
  <c r="AI1362" i="1"/>
  <c r="AJ1362" i="1"/>
  <c r="AI492" i="1"/>
  <c r="AJ492" i="1"/>
  <c r="AI416" i="1"/>
  <c r="AJ416" i="1"/>
  <c r="AI1574" i="1"/>
  <c r="AJ1574" i="1"/>
  <c r="AI1010" i="1"/>
  <c r="AJ1010" i="1"/>
  <c r="AI714" i="1"/>
  <c r="AJ714" i="1"/>
  <c r="AI1504" i="1"/>
  <c r="AJ1504" i="1"/>
  <c r="AI230" i="1"/>
  <c r="AJ230" i="1"/>
  <c r="AI724" i="1"/>
  <c r="AJ724" i="1"/>
  <c r="AI1532" i="1"/>
  <c r="AJ1532" i="1"/>
  <c r="AI143" i="1"/>
  <c r="AJ143" i="1"/>
  <c r="AI638" i="1"/>
  <c r="AJ638" i="1"/>
  <c r="AI222" i="1"/>
  <c r="AJ222" i="1"/>
  <c r="AI837" i="1"/>
  <c r="AJ837" i="1"/>
  <c r="AI499" i="1"/>
  <c r="AJ499" i="1"/>
  <c r="AI514" i="1"/>
  <c r="AJ514" i="1"/>
  <c r="AI234" i="1"/>
  <c r="AJ234" i="1"/>
  <c r="AI367" i="1"/>
  <c r="AJ367" i="1"/>
  <c r="AI199" i="1"/>
  <c r="AJ199" i="1"/>
  <c r="AI85" i="1"/>
  <c r="AJ85" i="1"/>
  <c r="AI137" i="1"/>
  <c r="AJ137" i="1"/>
  <c r="AI1302" i="1"/>
  <c r="AJ1302" i="1"/>
  <c r="AI82" i="1"/>
  <c r="AJ82" i="1"/>
  <c r="AI243" i="1"/>
  <c r="AJ243" i="1"/>
  <c r="AI86" i="1"/>
  <c r="AJ86" i="1"/>
  <c r="AI429" i="1"/>
  <c r="AJ429" i="1"/>
  <c r="AI691" i="1"/>
  <c r="AJ691" i="1"/>
  <c r="AI441" i="1"/>
  <c r="AJ441" i="1"/>
  <c r="AI713" i="1"/>
  <c r="AJ713" i="1"/>
  <c r="AI410" i="1"/>
  <c r="AJ410" i="1"/>
  <c r="AI126" i="1"/>
  <c r="AJ126" i="1"/>
  <c r="AI1533" i="1"/>
  <c r="AJ1533" i="1"/>
  <c r="AI1534" i="1"/>
  <c r="AJ1534" i="1"/>
  <c r="AI415" i="1"/>
  <c r="AJ415" i="1"/>
  <c r="AI1122" i="1"/>
  <c r="AJ1122" i="1"/>
  <c r="AI227" i="1"/>
  <c r="AJ227" i="1"/>
  <c r="AI555" i="1"/>
  <c r="AJ555" i="1"/>
  <c r="AI346" i="1"/>
  <c r="AJ346" i="1"/>
  <c r="AI464" i="1"/>
  <c r="AJ464" i="1"/>
  <c r="AI540" i="1"/>
  <c r="AJ540" i="1"/>
  <c r="AI779" i="1"/>
  <c r="AJ779" i="1"/>
  <c r="AI1464" i="1"/>
  <c r="AJ1464" i="1"/>
  <c r="AI171" i="1"/>
  <c r="AJ171" i="1"/>
  <c r="AI327" i="1"/>
  <c r="AJ327" i="1"/>
  <c r="AI1501" i="1"/>
  <c r="AJ1501" i="1"/>
  <c r="AI546" i="1"/>
  <c r="AJ546" i="1"/>
  <c r="AI1387" i="1"/>
  <c r="AJ1387" i="1"/>
  <c r="AI1228" i="1"/>
  <c r="AJ1228" i="1"/>
  <c r="AI115" i="1"/>
  <c r="AJ115" i="1"/>
  <c r="AI118" i="1"/>
  <c r="AJ118" i="1"/>
  <c r="AI794" i="1"/>
  <c r="AJ794" i="1"/>
  <c r="AI723" i="1"/>
  <c r="AJ723" i="1"/>
  <c r="AI263" i="1"/>
  <c r="AJ263" i="1"/>
  <c r="AI173" i="1"/>
  <c r="AJ173" i="1"/>
  <c r="AI105" i="1"/>
  <c r="AJ105" i="1"/>
  <c r="AI696" i="1"/>
  <c r="AJ696" i="1"/>
  <c r="AI117" i="1"/>
  <c r="AJ117" i="1"/>
  <c r="AI809" i="1"/>
  <c r="AJ809" i="1"/>
  <c r="AI1507" i="1"/>
  <c r="AJ1507" i="1"/>
  <c r="AI1510" i="1"/>
  <c r="AJ1510" i="1"/>
  <c r="AI1535" i="1"/>
  <c r="AJ1535" i="1"/>
  <c r="AI11" i="1"/>
  <c r="AJ11" i="1"/>
  <c r="AI390" i="1"/>
  <c r="AJ390" i="1"/>
  <c r="AI450" i="1"/>
  <c r="AJ450" i="1"/>
  <c r="AI975" i="1"/>
  <c r="AJ975" i="1"/>
  <c r="AI1278" i="1"/>
  <c r="AJ1278" i="1"/>
  <c r="AI1506" i="1"/>
  <c r="AJ1506" i="1"/>
  <c r="AI1090" i="1"/>
  <c r="AJ1090" i="1"/>
  <c r="AI1254" i="1"/>
  <c r="AJ1254" i="1"/>
  <c r="AI122" i="1"/>
  <c r="AJ122" i="1"/>
  <c r="AI1319" i="1"/>
  <c r="AJ1319" i="1"/>
  <c r="AI1092" i="1"/>
  <c r="AJ1092" i="1"/>
  <c r="AI708" i="1"/>
  <c r="AJ708" i="1"/>
  <c r="AI645" i="1"/>
  <c r="AJ645" i="1"/>
  <c r="AI1331" i="1"/>
  <c r="AJ1331" i="1"/>
  <c r="AI1459" i="1"/>
  <c r="AJ1459" i="1"/>
  <c r="AI1415" i="1"/>
  <c r="AJ1415" i="1"/>
  <c r="AI473" i="1"/>
  <c r="AJ473" i="1"/>
  <c r="AI313" i="1"/>
  <c r="AJ313" i="1"/>
  <c r="AI394" i="1"/>
  <c r="AJ394" i="1"/>
  <c r="AI81" i="1"/>
  <c r="AJ81" i="1"/>
  <c r="AI575" i="1"/>
  <c r="AJ575" i="1"/>
  <c r="AI342" i="1"/>
  <c r="AJ342" i="1"/>
  <c r="AI712" i="1"/>
  <c r="AJ712" i="1"/>
  <c r="AI752" i="1"/>
  <c r="AJ752" i="1"/>
  <c r="AI1410" i="1"/>
  <c r="AJ1410" i="1"/>
  <c r="AI591" i="1"/>
  <c r="AJ591" i="1"/>
  <c r="AI1575" i="1"/>
  <c r="AJ1575" i="1"/>
  <c r="AI738" i="1"/>
  <c r="AJ738" i="1"/>
  <c r="AI1118" i="1"/>
  <c r="AJ1118" i="1"/>
  <c r="AI1358" i="1"/>
  <c r="AJ1358" i="1"/>
  <c r="AI414" i="1"/>
  <c r="AJ414" i="1"/>
  <c r="AI718" i="1"/>
  <c r="AJ718" i="1"/>
  <c r="AI1006" i="1"/>
  <c r="AJ1006" i="1"/>
  <c r="AI207" i="1"/>
  <c r="AJ207" i="1"/>
  <c r="AI601" i="1"/>
  <c r="AJ601" i="1"/>
  <c r="AI786" i="1"/>
  <c r="AJ786" i="1"/>
  <c r="AI460" i="1"/>
  <c r="AJ460" i="1"/>
  <c r="AI1206" i="1"/>
  <c r="AJ1206" i="1"/>
  <c r="AI853" i="1"/>
  <c r="AJ853" i="1"/>
  <c r="AI1487" i="1"/>
  <c r="AJ1487" i="1"/>
  <c r="AI602" i="1"/>
  <c r="AJ602" i="1"/>
  <c r="AI110" i="1"/>
  <c r="AJ110" i="1"/>
  <c r="AI1329" i="1"/>
  <c r="AJ1329" i="1"/>
  <c r="AI1536" i="1"/>
  <c r="AJ1536" i="1"/>
  <c r="AI974" i="1"/>
  <c r="AJ974" i="1"/>
  <c r="AI1235" i="1"/>
  <c r="AJ1235" i="1"/>
  <c r="AI843" i="1"/>
  <c r="AJ843" i="1"/>
  <c r="AI1537" i="1"/>
  <c r="AJ1537" i="1"/>
  <c r="AI154" i="1"/>
  <c r="AJ154" i="1"/>
  <c r="AI1165" i="1"/>
  <c r="AJ1165" i="1"/>
  <c r="AI1435" i="1"/>
  <c r="AJ1435" i="1"/>
  <c r="AI1379" i="1"/>
  <c r="AJ1379" i="1"/>
  <c r="AI272" i="1"/>
  <c r="AJ272" i="1"/>
  <c r="AI196" i="1"/>
  <c r="AJ196" i="1"/>
  <c r="AI649" i="1"/>
  <c r="AJ649" i="1"/>
  <c r="AI1576" i="1"/>
  <c r="AJ1576" i="1"/>
  <c r="AI1292" i="1"/>
  <c r="AJ1292" i="1"/>
  <c r="AI142" i="1"/>
  <c r="AJ142" i="1"/>
  <c r="AI198" i="1"/>
  <c r="AJ198" i="1"/>
  <c r="AI624" i="1"/>
  <c r="AJ624" i="1"/>
  <c r="AI1202" i="1"/>
  <c r="AJ1202" i="1"/>
  <c r="AI1119" i="1"/>
  <c r="AJ1119" i="1"/>
  <c r="AI324" i="1"/>
  <c r="AJ324" i="1"/>
  <c r="AI34" i="1"/>
  <c r="AJ34" i="1"/>
  <c r="AI519" i="1"/>
  <c r="AJ519" i="1"/>
  <c r="AI318" i="1"/>
  <c r="AJ318" i="1"/>
  <c r="AI983" i="1"/>
  <c r="AJ983" i="1"/>
  <c r="AI701" i="1"/>
  <c r="AJ701" i="1"/>
  <c r="AI1150" i="1"/>
  <c r="AJ1150" i="1"/>
  <c r="AI667" i="1"/>
  <c r="AJ667" i="1"/>
  <c r="AI1052" i="1"/>
  <c r="AJ1052" i="1"/>
  <c r="AI1019" i="1"/>
  <c r="AJ1019" i="1"/>
  <c r="AI574" i="1"/>
  <c r="AJ574" i="1"/>
  <c r="AI676" i="1"/>
  <c r="AJ676" i="1"/>
  <c r="AI872" i="1"/>
  <c r="AJ872" i="1"/>
  <c r="AI1047" i="1"/>
  <c r="AJ1047" i="1"/>
  <c r="AI357" i="1"/>
  <c r="AJ357" i="1"/>
  <c r="AI551" i="1"/>
  <c r="AJ551" i="1"/>
  <c r="AI379" i="1"/>
  <c r="AJ379" i="1"/>
  <c r="AI552" i="1"/>
  <c r="AJ552" i="1"/>
  <c r="AI1509" i="1"/>
  <c r="AJ1509" i="1"/>
  <c r="AI17" i="1"/>
  <c r="AJ17" i="1"/>
  <c r="AI290" i="1"/>
  <c r="AJ290" i="1"/>
  <c r="AI404" i="1"/>
  <c r="AJ404" i="1"/>
  <c r="AI190" i="1"/>
  <c r="AJ190" i="1"/>
  <c r="AI1064" i="1"/>
  <c r="AJ1064" i="1"/>
  <c r="AI1325" i="1"/>
  <c r="AJ1325" i="1"/>
  <c r="AI640" i="1"/>
  <c r="AJ640" i="1"/>
  <c r="AI237" i="1"/>
  <c r="AJ237" i="1"/>
  <c r="AI1136" i="1"/>
  <c r="AJ1136" i="1"/>
  <c r="AI820" i="1"/>
  <c r="AJ820" i="1"/>
  <c r="AI1256" i="1"/>
  <c r="AJ1256" i="1"/>
  <c r="AI562" i="1"/>
  <c r="AJ562" i="1"/>
  <c r="AI387" i="1"/>
  <c r="AJ387" i="1"/>
  <c r="AI358" i="1"/>
  <c r="AJ358" i="1"/>
  <c r="AI760" i="1"/>
  <c r="AJ760" i="1"/>
  <c r="AI1144" i="1"/>
  <c r="AJ1144" i="1"/>
  <c r="AI1320" i="1"/>
  <c r="AJ1320" i="1"/>
  <c r="AI697" i="1"/>
  <c r="AJ697" i="1"/>
  <c r="AI1084" i="1"/>
  <c r="AJ1084" i="1"/>
  <c r="AI590" i="1"/>
  <c r="AJ590" i="1"/>
  <c r="AI1100" i="1"/>
  <c r="AJ1100" i="1"/>
  <c r="AI825" i="1"/>
  <c r="AJ825" i="1"/>
  <c r="AI829" i="1"/>
  <c r="AJ829" i="1"/>
  <c r="AI767" i="1"/>
  <c r="AJ767" i="1"/>
  <c r="AI517" i="1"/>
  <c r="AJ517" i="1"/>
  <c r="AI9" i="1"/>
  <c r="AJ9" i="1"/>
  <c r="AI261" i="1"/>
  <c r="AJ261" i="1"/>
  <c r="AI849" i="1"/>
  <c r="AJ849" i="1"/>
  <c r="AI631" i="1"/>
  <c r="AJ631" i="1"/>
  <c r="AI1488" i="1"/>
  <c r="AJ1488" i="1"/>
  <c r="AI174" i="1"/>
  <c r="AJ174" i="1"/>
  <c r="AI1299" i="1"/>
  <c r="AJ1299" i="1"/>
  <c r="AI1083" i="1"/>
  <c r="AJ1083" i="1"/>
  <c r="AI1096" i="1"/>
  <c r="AJ1096" i="1"/>
  <c r="AI1538" i="1"/>
  <c r="AJ1538" i="1"/>
  <c r="AI1395" i="1"/>
  <c r="AJ1395" i="1"/>
  <c r="AI1239" i="1"/>
  <c r="AJ1239" i="1"/>
  <c r="AI1406" i="1"/>
  <c r="AJ1406" i="1"/>
  <c r="AI87" i="1"/>
  <c r="AJ87" i="1"/>
  <c r="AI285" i="1"/>
  <c r="AJ285" i="1"/>
  <c r="AI835" i="1"/>
  <c r="AJ835" i="1"/>
  <c r="AI289" i="1"/>
  <c r="AJ289" i="1"/>
  <c r="AI513" i="1"/>
  <c r="AJ513" i="1"/>
  <c r="AI874" i="1"/>
  <c r="AJ874" i="1"/>
  <c r="AI167" i="1"/>
  <c r="AJ167" i="1"/>
  <c r="AI1104" i="1"/>
  <c r="AJ1104" i="1"/>
  <c r="AI646" i="1"/>
  <c r="AJ646" i="1"/>
  <c r="AI525" i="1"/>
  <c r="AJ525" i="1"/>
  <c r="AI1513" i="1"/>
  <c r="AJ1513" i="1"/>
  <c r="AI1143" i="1"/>
  <c r="AJ1143" i="1"/>
  <c r="AI378" i="1"/>
  <c r="AJ378" i="1"/>
  <c r="AI1313" i="1"/>
  <c r="AJ1313" i="1"/>
  <c r="AI284" i="1"/>
  <c r="AJ284" i="1"/>
  <c r="AI1318" i="1"/>
  <c r="AJ1318" i="1"/>
  <c r="AI592" i="1"/>
  <c r="AJ592" i="1"/>
  <c r="AI972" i="1"/>
  <c r="AJ972" i="1"/>
  <c r="AI737" i="1"/>
  <c r="AJ737" i="1"/>
  <c r="AI168" i="1"/>
  <c r="AJ168" i="1"/>
  <c r="AI927" i="1"/>
  <c r="AJ927" i="1"/>
  <c r="AI944" i="1"/>
  <c r="AJ944" i="1"/>
  <c r="AI1204" i="1"/>
  <c r="AJ1204" i="1"/>
  <c r="AI534" i="1"/>
  <c r="AJ534" i="1"/>
  <c r="AI266" i="1"/>
  <c r="AJ266" i="1"/>
  <c r="AI373" i="1"/>
  <c r="AJ373" i="1"/>
  <c r="AI1539" i="1"/>
  <c r="AJ1539" i="1"/>
  <c r="AI329" i="1"/>
  <c r="AJ329" i="1"/>
  <c r="AI183" i="1"/>
  <c r="AJ183" i="1"/>
  <c r="AI742" i="1"/>
  <c r="AJ742" i="1"/>
  <c r="AI383" i="1"/>
  <c r="AJ383" i="1"/>
  <c r="AI206" i="1"/>
  <c r="AJ206" i="1"/>
  <c r="AI969" i="1"/>
  <c r="AJ969" i="1"/>
  <c r="AI381" i="1"/>
  <c r="AJ381" i="1"/>
  <c r="AI715" i="1"/>
  <c r="AJ715" i="1"/>
  <c r="AI490" i="1"/>
  <c r="AJ490" i="1"/>
  <c r="AI1460" i="1"/>
  <c r="AJ1460" i="1"/>
  <c r="AI583" i="1"/>
  <c r="AJ583" i="1"/>
  <c r="AI660" i="1"/>
  <c r="AJ660" i="1"/>
  <c r="AI815" i="1"/>
  <c r="AJ815" i="1"/>
  <c r="AI1332" i="1"/>
  <c r="AJ1332" i="1"/>
  <c r="AI396" i="1"/>
  <c r="AJ396" i="1"/>
  <c r="AI35" i="1"/>
  <c r="AJ35" i="1"/>
  <c r="AI928" i="1"/>
  <c r="AJ928" i="1"/>
  <c r="AI545" i="1"/>
  <c r="AJ545" i="1"/>
  <c r="AI18" i="1"/>
  <c r="AJ18" i="1"/>
  <c r="AI1432" i="1"/>
  <c r="AJ1432" i="1"/>
  <c r="AI1422" i="1"/>
  <c r="AJ1422" i="1"/>
  <c r="AI1540" i="1"/>
  <c r="AJ1540" i="1"/>
  <c r="AI80" i="1"/>
  <c r="AJ80" i="1"/>
  <c r="AI949" i="1"/>
  <c r="AJ949" i="1"/>
  <c r="AI1128" i="1"/>
  <c r="AJ1128" i="1"/>
  <c r="AI871" i="1"/>
  <c r="AJ871" i="1"/>
  <c r="AI1200" i="1"/>
  <c r="AJ1200" i="1"/>
  <c r="AI1371" i="1"/>
  <c r="AJ1371" i="1"/>
  <c r="AI1349" i="1"/>
  <c r="AJ1349" i="1"/>
  <c r="AI1281" i="1"/>
  <c r="AJ1281" i="1"/>
  <c r="AI1222" i="1"/>
  <c r="AJ1222" i="1"/>
  <c r="AI1541" i="1"/>
  <c r="AJ1541" i="1"/>
  <c r="AI1185" i="1"/>
  <c r="AJ1185" i="1"/>
  <c r="AI314" i="1"/>
  <c r="AJ314" i="1"/>
  <c r="AI328" i="1"/>
  <c r="AJ328" i="1"/>
  <c r="AI1439" i="1"/>
  <c r="AJ1439" i="1"/>
  <c r="AI1461" i="1"/>
  <c r="AJ1461" i="1"/>
  <c r="AI1124" i="1"/>
  <c r="AJ1124" i="1"/>
  <c r="AI1069" i="1"/>
  <c r="AJ1069" i="1"/>
  <c r="AI1039" i="1"/>
  <c r="AJ1039" i="1"/>
  <c r="AI581" i="1"/>
  <c r="AJ581" i="1"/>
  <c r="AI1500" i="1"/>
  <c r="AJ1500" i="1"/>
  <c r="AI588" i="1"/>
  <c r="AJ588" i="1"/>
  <c r="AI1476" i="1"/>
  <c r="AJ1476" i="1"/>
  <c r="AI275" i="1"/>
  <c r="AJ275" i="1"/>
  <c r="AI1401" i="1"/>
  <c r="AJ1401" i="1"/>
  <c r="AI1542" i="1"/>
  <c r="AJ1542" i="1"/>
  <c r="AI1543" i="1"/>
  <c r="AJ1543" i="1"/>
  <c r="AI1390" i="1"/>
  <c r="AJ1390" i="1"/>
  <c r="AI265" i="1"/>
  <c r="AJ265" i="1"/>
  <c r="AI1309" i="1"/>
  <c r="AJ1309" i="1"/>
  <c r="AI465" i="1"/>
  <c r="AJ465" i="1"/>
  <c r="AI689" i="1"/>
  <c r="AJ689" i="1"/>
  <c r="AI1375" i="1"/>
  <c r="AJ1375" i="1"/>
  <c r="AI1354" i="1"/>
  <c r="AJ1354" i="1"/>
  <c r="AI1193" i="1"/>
  <c r="AJ1193" i="1"/>
  <c r="AI319" i="1"/>
  <c r="AJ319" i="1"/>
  <c r="AI1227" i="1"/>
  <c r="AJ1227" i="1"/>
  <c r="AI1440" i="1"/>
  <c r="AJ1440" i="1"/>
  <c r="AI1544" i="1"/>
  <c r="AJ1544" i="1"/>
  <c r="AI935" i="1"/>
  <c r="AJ935" i="1"/>
  <c r="AI971" i="1"/>
  <c r="AJ971" i="1"/>
  <c r="AI1356" i="1"/>
  <c r="AJ1356" i="1"/>
  <c r="AI586" i="1"/>
  <c r="AJ586" i="1"/>
  <c r="AI231" i="1"/>
  <c r="AJ231" i="1"/>
  <c r="AI1308" i="1"/>
  <c r="AJ1308" i="1"/>
  <c r="AI1093" i="1"/>
  <c r="AJ1093" i="1"/>
  <c r="AI1389" i="1"/>
  <c r="AJ1389" i="1"/>
  <c r="AI511" i="1"/>
  <c r="AJ511" i="1"/>
  <c r="AI1155" i="1"/>
  <c r="AJ1155" i="1"/>
  <c r="AI225" i="1"/>
  <c r="AJ225" i="1"/>
  <c r="AI44" i="1"/>
  <c r="AJ44" i="1"/>
  <c r="AI1294" i="1"/>
  <c r="AJ1294" i="1"/>
  <c r="AI745" i="1"/>
  <c r="AJ745" i="1"/>
  <c r="AI73" i="1"/>
  <c r="AJ73" i="1"/>
  <c r="AI777" i="1"/>
  <c r="AJ777" i="1"/>
  <c r="AI1018" i="1"/>
  <c r="AJ1018" i="1"/>
  <c r="AI1414" i="1"/>
  <c r="AJ1414" i="1"/>
  <c r="AI109" i="1"/>
  <c r="AJ109" i="1"/>
  <c r="AI807" i="1"/>
  <c r="AJ807" i="1"/>
  <c r="AI1342" i="1"/>
  <c r="AJ1342" i="1"/>
  <c r="AI127" i="1"/>
  <c r="AJ127" i="1"/>
  <c r="AI717" i="1"/>
  <c r="AJ717" i="1"/>
  <c r="AI297" i="1"/>
  <c r="AJ297" i="1"/>
  <c r="AI1434" i="1"/>
  <c r="AJ1434" i="1"/>
  <c r="AI572" i="1"/>
  <c r="AJ572" i="1"/>
  <c r="AI92" i="1"/>
  <c r="AJ92" i="1"/>
  <c r="AI1545" i="1"/>
  <c r="AJ1545" i="1"/>
  <c r="AI804" i="1"/>
  <c r="AJ804" i="1"/>
  <c r="AI654" i="1"/>
  <c r="AJ654" i="1"/>
  <c r="AI408" i="1"/>
  <c r="AJ408" i="1"/>
  <c r="AI281" i="1"/>
  <c r="AJ281" i="1"/>
  <c r="AI203" i="1"/>
  <c r="AJ203" i="1"/>
  <c r="AI931" i="1"/>
  <c r="AJ931" i="1"/>
  <c r="AI790" i="1"/>
  <c r="AJ790" i="1"/>
  <c r="AI1262" i="1"/>
  <c r="AJ1262" i="1"/>
  <c r="AI1361" i="1"/>
  <c r="AJ1361" i="1"/>
  <c r="AI679" i="1"/>
  <c r="AJ679" i="1"/>
  <c r="AI1445" i="1"/>
  <c r="AJ1445" i="1"/>
  <c r="AI1463" i="1"/>
  <c r="AJ1463" i="1"/>
  <c r="AI1247" i="1"/>
  <c r="AJ1247" i="1"/>
  <c r="AI152" i="1"/>
  <c r="AJ152" i="1"/>
  <c r="AI1450" i="1"/>
  <c r="AJ1450" i="1"/>
  <c r="AI683" i="1"/>
  <c r="AJ683" i="1"/>
  <c r="AI287" i="1"/>
  <c r="AJ287" i="1"/>
  <c r="AI1403" i="1"/>
  <c r="AJ1403" i="1"/>
  <c r="AI13" i="1"/>
  <c r="AJ13" i="1"/>
  <c r="AI1546" i="1"/>
  <c r="AJ1546" i="1"/>
  <c r="AI1110" i="1"/>
  <c r="AJ1110" i="1"/>
  <c r="AI496" i="1"/>
  <c r="AJ496" i="1"/>
  <c r="AI1421" i="1"/>
  <c r="AJ1421" i="1"/>
  <c r="AI1547" i="1"/>
  <c r="AJ1547" i="1"/>
  <c r="AI1548" i="1"/>
  <c r="AJ1548" i="1"/>
  <c r="AI848" i="1"/>
  <c r="AJ848" i="1"/>
  <c r="AI576" i="1"/>
  <c r="AJ576" i="1"/>
  <c r="AI494" i="1"/>
  <c r="AJ494" i="1"/>
  <c r="AI445" i="1"/>
  <c r="AJ445" i="1"/>
  <c r="AI495" i="1"/>
  <c r="AJ495" i="1"/>
  <c r="AI67" i="1"/>
  <c r="AJ67" i="1"/>
  <c r="AI688" i="1"/>
  <c r="AJ688" i="1"/>
  <c r="AI252" i="1"/>
  <c r="AJ252" i="1"/>
  <c r="AI436" i="1"/>
  <c r="AJ436" i="1"/>
  <c r="AI841" i="1"/>
  <c r="AJ841" i="1"/>
  <c r="AI457" i="1"/>
  <c r="AJ457" i="1"/>
  <c r="AI743" i="1"/>
  <c r="AJ743" i="1"/>
  <c r="AI392" i="1"/>
  <c r="AJ392" i="1"/>
  <c r="AI864" i="1"/>
  <c r="AJ864" i="1"/>
  <c r="AI1285" i="1"/>
  <c r="AJ1285" i="1"/>
  <c r="AI644" i="1"/>
  <c r="AJ644" i="1"/>
  <c r="AI1212" i="1"/>
  <c r="AJ1212" i="1"/>
  <c r="AI963" i="1"/>
  <c r="AJ963" i="1"/>
  <c r="AI894" i="1"/>
  <c r="AJ894" i="1"/>
  <c r="AI642" i="1"/>
  <c r="AJ642" i="1"/>
  <c r="AI567" i="1"/>
  <c r="AJ567" i="1"/>
  <c r="AI1324" i="1"/>
  <c r="AJ1324" i="1"/>
  <c r="AI418" i="1"/>
  <c r="AJ418" i="1"/>
  <c r="AI1026" i="1"/>
  <c r="AJ1026" i="1"/>
  <c r="AI1549" i="1"/>
  <c r="AJ1549" i="1"/>
  <c r="AI1147" i="1"/>
  <c r="AJ1147" i="1"/>
  <c r="AI730" i="1"/>
  <c r="AJ730" i="1"/>
  <c r="AI1383" i="1"/>
  <c r="AJ1383" i="1"/>
  <c r="AI1201" i="1"/>
  <c r="AJ1201" i="1"/>
  <c r="AI709" i="1"/>
  <c r="AJ709" i="1"/>
  <c r="AI1296" i="1"/>
  <c r="AJ1296" i="1"/>
  <c r="AI1305" i="1"/>
  <c r="AJ1305" i="1"/>
  <c r="AI659" i="1"/>
  <c r="AJ659" i="1"/>
  <c r="AI952" i="1"/>
  <c r="AJ952" i="1"/>
  <c r="AI967" i="1"/>
  <c r="AJ967" i="1"/>
  <c r="AI1412" i="1"/>
  <c r="AJ1412" i="1"/>
  <c r="AI1189" i="1"/>
  <c r="AJ1189" i="1"/>
  <c r="AI79" i="1"/>
  <c r="AJ79" i="1"/>
  <c r="AI178" i="1"/>
  <c r="AJ178" i="1"/>
  <c r="AI573" i="1"/>
  <c r="AJ573" i="1"/>
  <c r="AI344" i="1"/>
  <c r="AJ344" i="1"/>
  <c r="AI839" i="1"/>
  <c r="AJ839" i="1"/>
  <c r="AI917" i="1"/>
  <c r="AJ917" i="1"/>
  <c r="AI650" i="1"/>
  <c r="AJ650" i="1"/>
  <c r="AI1149" i="1"/>
  <c r="AJ1149" i="1"/>
  <c r="AI661" i="1"/>
  <c r="AJ661" i="1"/>
  <c r="AI799" i="1"/>
  <c r="AJ799" i="1"/>
  <c r="AI1071" i="1"/>
  <c r="AJ1071" i="1"/>
  <c r="AI292" i="1"/>
  <c r="AJ292" i="1"/>
  <c r="AI488" i="1"/>
  <c r="AJ488" i="1"/>
  <c r="AI1508" i="1"/>
  <c r="AJ1508" i="1"/>
  <c r="AI419" i="1"/>
  <c r="AJ419" i="1"/>
  <c r="AI821" i="1"/>
  <c r="AJ821" i="1"/>
  <c r="AI1058" i="1"/>
  <c r="AJ1058" i="1"/>
  <c r="AI1456" i="1"/>
  <c r="AJ1456" i="1"/>
  <c r="AI1419" i="1"/>
  <c r="AJ1419" i="1"/>
  <c r="AI759" i="1"/>
  <c r="AJ759" i="1"/>
  <c r="AI671" i="1"/>
  <c r="AJ671" i="1"/>
  <c r="AI1276" i="1"/>
  <c r="AJ1276" i="1"/>
  <c r="AI813" i="1"/>
  <c r="AJ813" i="1"/>
  <c r="AI493" i="1"/>
  <c r="AJ493" i="1"/>
  <c r="AI1051" i="1"/>
  <c r="AJ1051" i="1"/>
  <c r="AI1237" i="1"/>
  <c r="AJ1237" i="1"/>
  <c r="AI438" i="1"/>
  <c r="AJ438" i="1"/>
  <c r="AI1355" i="1"/>
  <c r="AJ1355" i="1"/>
  <c r="AI1447" i="1"/>
  <c r="AJ1447" i="1"/>
  <c r="AI71" i="1"/>
  <c r="AJ71" i="1"/>
  <c r="AI1056" i="1"/>
  <c r="AJ1056" i="1"/>
  <c r="AI840" i="1"/>
  <c r="AJ840" i="1"/>
  <c r="AI423" i="1"/>
  <c r="AJ423" i="1"/>
  <c r="AI321" i="1"/>
  <c r="AJ321" i="1"/>
  <c r="AI1393" i="1"/>
  <c r="AJ1393" i="1"/>
  <c r="AI1577" i="1"/>
  <c r="AJ1577" i="1"/>
  <c r="AI75" i="1"/>
  <c r="AJ75" i="1"/>
  <c r="AI687" i="1"/>
  <c r="AJ687" i="1"/>
  <c r="AI518" i="1"/>
  <c r="AJ518" i="1"/>
  <c r="AI468" i="1"/>
  <c r="AJ468" i="1"/>
  <c r="AI232" i="1"/>
  <c r="AJ232" i="1"/>
  <c r="AI1424" i="1"/>
  <c r="AJ1424" i="1"/>
  <c r="AI559" i="1"/>
  <c r="AJ559" i="1"/>
  <c r="AI1334" i="1"/>
  <c r="AJ1334" i="1"/>
  <c r="AI1425" i="1"/>
  <c r="AJ1425" i="1"/>
  <c r="AI981" i="1"/>
  <c r="AJ981" i="1"/>
  <c r="AI802" i="1"/>
  <c r="AJ802" i="1"/>
  <c r="AI33" i="1"/>
  <c r="AJ33" i="1"/>
  <c r="AI620" i="1"/>
  <c r="AJ620" i="1"/>
  <c r="AI389" i="1"/>
  <c r="AJ389" i="1"/>
  <c r="AI970" i="1"/>
  <c r="AJ970" i="1"/>
  <c r="AI1470" i="1"/>
  <c r="AJ1470" i="1"/>
  <c r="AI201" i="1"/>
  <c r="AJ201" i="1"/>
  <c r="AI1381" i="1"/>
  <c r="AJ1381" i="1"/>
  <c r="AI1145" i="1"/>
  <c r="AJ1145" i="1"/>
  <c r="AI1159" i="1"/>
  <c r="AJ1159" i="1"/>
  <c r="AI361" i="1"/>
  <c r="AJ361" i="1"/>
  <c r="AI648" i="1"/>
  <c r="AJ648" i="1"/>
  <c r="AI1550" i="1"/>
  <c r="AJ1550" i="1"/>
  <c r="AI351" i="1"/>
  <c r="AJ351" i="1"/>
  <c r="AI456" i="1"/>
  <c r="AJ456" i="1"/>
  <c r="AI181" i="1"/>
  <c r="AJ181" i="1"/>
  <c r="AI990" i="1"/>
  <c r="AJ990" i="1"/>
  <c r="AI675" i="1"/>
  <c r="AJ675" i="1"/>
  <c r="AI991" i="1"/>
  <c r="AJ991" i="1"/>
  <c r="AI1306" i="1"/>
  <c r="AJ1306" i="1"/>
  <c r="AI96" i="1"/>
  <c r="AJ96" i="1"/>
  <c r="AI1002" i="1"/>
  <c r="AJ1002" i="1"/>
  <c r="AI1179" i="1"/>
  <c r="AJ1179" i="1"/>
  <c r="AI1172" i="1"/>
  <c r="AJ1172" i="1"/>
  <c r="AI1242" i="1"/>
  <c r="AJ1242" i="1"/>
  <c r="AI500" i="1"/>
  <c r="AJ500" i="1"/>
  <c r="AI1243" i="1"/>
  <c r="AJ1243" i="1"/>
  <c r="AI596" i="1"/>
  <c r="AJ596" i="1"/>
  <c r="AI598" i="1"/>
  <c r="AJ598" i="1"/>
  <c r="AI1078" i="1"/>
  <c r="AJ1078" i="1"/>
  <c r="AI1059" i="1"/>
  <c r="AJ1059" i="1"/>
  <c r="AI462" i="1"/>
  <c r="AJ462" i="1"/>
  <c r="AI1138" i="1"/>
  <c r="AJ1138" i="1"/>
  <c r="AI27" i="1"/>
  <c r="AJ27" i="1"/>
  <c r="AI141" i="1"/>
  <c r="AJ141" i="1"/>
  <c r="AI1330" i="1"/>
  <c r="AJ1330" i="1"/>
  <c r="AI246" i="1"/>
  <c r="AJ246" i="1"/>
  <c r="AI489" i="1"/>
  <c r="AJ489" i="1"/>
  <c r="AI99" i="1"/>
  <c r="AJ99" i="1"/>
  <c r="AI1053" i="1"/>
  <c r="AJ1053" i="1"/>
  <c r="AI1314" i="1"/>
  <c r="AJ1314" i="1"/>
  <c r="AI1259" i="1"/>
  <c r="AJ1259" i="1"/>
  <c r="AI8" i="1"/>
  <c r="AJ8" i="1"/>
  <c r="AI90" i="1"/>
  <c r="AJ90" i="1"/>
  <c r="AI603" i="1"/>
  <c r="AJ603" i="1"/>
  <c r="AI1195" i="1"/>
  <c r="AJ1195" i="1"/>
  <c r="AI15" i="1"/>
  <c r="AJ15" i="1"/>
  <c r="AI1472" i="1"/>
  <c r="AJ1472" i="1"/>
  <c r="AI323" i="1"/>
  <c r="AJ323" i="1"/>
  <c r="AI1551" i="1"/>
  <c r="AJ1551" i="1"/>
  <c r="AI1142" i="1"/>
  <c r="AJ1142" i="1"/>
  <c r="AI339" i="1"/>
  <c r="AJ339" i="1"/>
  <c r="AI1184" i="1"/>
  <c r="AJ1184" i="1"/>
  <c r="AI1552" i="1"/>
  <c r="AJ1552" i="1"/>
  <c r="AI1480" i="1"/>
  <c r="AJ1480" i="1"/>
  <c r="AI104" i="1"/>
  <c r="AJ104" i="1"/>
  <c r="AI1033" i="1"/>
  <c r="AJ1033" i="1"/>
  <c r="AI1423" i="1"/>
  <c r="AJ1423" i="1"/>
  <c r="AI997" i="1"/>
  <c r="AJ997" i="1"/>
  <c r="AI1016" i="1"/>
  <c r="AJ1016" i="1"/>
  <c r="AI957" i="1"/>
  <c r="AJ957" i="1"/>
  <c r="AI633" i="1"/>
  <c r="AJ633" i="1"/>
  <c r="AI811" i="1"/>
  <c r="AJ811" i="1"/>
  <c r="AI54" i="1"/>
  <c r="AJ54" i="1"/>
  <c r="AI1497" i="1"/>
  <c r="AJ1497" i="1"/>
  <c r="AI1021" i="1"/>
  <c r="AJ1021" i="1"/>
  <c r="AI607" i="1"/>
  <c r="AJ607" i="1"/>
  <c r="AI235" i="1"/>
  <c r="AJ235" i="1"/>
  <c r="AI1553" i="1"/>
  <c r="AJ1553" i="1"/>
  <c r="AI855" i="1"/>
  <c r="AJ855" i="1"/>
  <c r="AI1554" i="1"/>
  <c r="AJ1554" i="1"/>
  <c r="AI782" i="1"/>
  <c r="AJ782" i="1"/>
  <c r="AI22" i="1"/>
  <c r="AJ22" i="1"/>
  <c r="AI14" i="1"/>
  <c r="AJ14" i="1"/>
  <c r="AI686" i="1"/>
  <c r="AJ686" i="1"/>
  <c r="AI891" i="1"/>
  <c r="AJ891" i="1"/>
  <c r="AI681" i="1"/>
  <c r="AJ681" i="1"/>
  <c r="AI1277" i="1"/>
  <c r="AJ1277" i="1"/>
  <c r="AI305" i="1"/>
  <c r="AJ305" i="1"/>
  <c r="AI1451" i="1"/>
  <c r="AJ1451" i="1"/>
  <c r="AI541" i="1"/>
  <c r="AJ541" i="1"/>
  <c r="AI739" i="1"/>
  <c r="AJ739" i="1"/>
  <c r="AI1063" i="1"/>
  <c r="AJ1063" i="1"/>
  <c r="AI1297" i="1"/>
  <c r="AJ1297" i="1"/>
  <c r="AI1289" i="1"/>
  <c r="AJ1289" i="1"/>
  <c r="AI521" i="1"/>
  <c r="AJ521" i="1"/>
  <c r="AI480" i="1"/>
  <c r="AJ480" i="1"/>
  <c r="AI1364" i="1"/>
  <c r="AJ1364" i="1"/>
  <c r="AI875" i="1"/>
  <c r="AJ875" i="1"/>
  <c r="AI1398" i="1"/>
  <c r="AJ1398" i="1"/>
  <c r="AI1428" i="1"/>
  <c r="AJ1428" i="1"/>
  <c r="AI32" i="1"/>
  <c r="AJ32" i="1"/>
  <c r="AI40" i="1"/>
  <c r="AJ40" i="1"/>
  <c r="AI1046" i="1"/>
  <c r="AJ1046" i="1"/>
  <c r="AI1156" i="1"/>
  <c r="AJ1156" i="1"/>
  <c r="AI1089" i="1"/>
  <c r="AJ1089" i="1"/>
  <c r="AI547" i="1"/>
  <c r="AJ547" i="1"/>
  <c r="AI1411" i="1"/>
  <c r="AJ1411" i="1"/>
  <c r="AI250" i="1"/>
  <c r="AJ250" i="1"/>
  <c r="AI1125" i="1"/>
  <c r="AJ1125" i="1"/>
  <c r="AI690" i="1"/>
  <c r="AJ690" i="1"/>
  <c r="AI958" i="1"/>
  <c r="AJ958" i="1"/>
  <c r="AI400" i="1"/>
  <c r="AJ400" i="1"/>
  <c r="AI364" i="1"/>
  <c r="AJ364" i="1"/>
  <c r="AI945" i="1"/>
  <c r="AJ945" i="1"/>
  <c r="AI1555" i="1"/>
  <c r="AJ1555" i="1"/>
  <c r="AI988" i="1"/>
  <c r="AJ988" i="1"/>
  <c r="AI753" i="1"/>
  <c r="AJ753" i="1"/>
  <c r="AI398" i="1"/>
  <c r="AJ398" i="1"/>
  <c r="AI700" i="1"/>
  <c r="AJ700" i="1"/>
  <c r="AI1489" i="1"/>
  <c r="AJ1489" i="1"/>
  <c r="AI736" i="1"/>
  <c r="AJ736" i="1"/>
  <c r="AI103" i="1"/>
  <c r="AJ103" i="1"/>
  <c r="AI76" i="1"/>
  <c r="AJ76" i="1"/>
  <c r="AI606" i="1"/>
  <c r="AJ606" i="1"/>
  <c r="AI548" i="1"/>
  <c r="AJ548" i="1"/>
  <c r="AI1556" i="1"/>
  <c r="AJ1556" i="1"/>
  <c r="AI1557" i="1"/>
  <c r="AJ1557" i="1"/>
  <c r="AI161" i="1"/>
  <c r="AJ161" i="1"/>
  <c r="AI1154" i="1"/>
  <c r="AJ1154" i="1"/>
  <c r="AI107" i="1"/>
  <c r="AJ107" i="1"/>
  <c r="AI658" i="1"/>
  <c r="AJ658" i="1"/>
  <c r="AI652" i="1"/>
  <c r="AJ652" i="1"/>
  <c r="AI444" i="1"/>
  <c r="AJ444" i="1"/>
  <c r="AI212" i="1"/>
  <c r="AJ212" i="1"/>
  <c r="AI544" i="1"/>
  <c r="AJ544" i="1"/>
  <c r="AI570" i="1"/>
  <c r="AJ570" i="1"/>
  <c r="AI121" i="1"/>
  <c r="AJ121" i="1"/>
  <c r="AI251" i="1"/>
  <c r="AJ251" i="1"/>
  <c r="AI475" i="1"/>
  <c r="AJ475" i="1"/>
  <c r="AI1060" i="1"/>
  <c r="AJ1060" i="1"/>
  <c r="AI218" i="1"/>
  <c r="AJ218" i="1"/>
  <c r="AI536" i="1"/>
  <c r="AJ536" i="1"/>
  <c r="AI785" i="1"/>
  <c r="AJ785" i="1"/>
  <c r="AI1097" i="1"/>
  <c r="AJ1097" i="1"/>
  <c r="AI613" i="1"/>
  <c r="AJ613" i="1"/>
  <c r="AI542" i="1"/>
  <c r="AJ542" i="1"/>
  <c r="AI470" i="1"/>
  <c r="AJ470" i="1"/>
  <c r="AI1180" i="1"/>
  <c r="AJ1180" i="1"/>
  <c r="AI160" i="1"/>
  <c r="AJ160" i="1"/>
  <c r="AI56" i="1"/>
  <c r="AJ56" i="1"/>
  <c r="AI1400" i="1"/>
  <c r="AJ1400" i="1"/>
  <c r="AI870" i="1"/>
  <c r="AJ870" i="1"/>
  <c r="AI1186" i="1"/>
  <c r="AJ1186" i="1"/>
  <c r="AI929" i="1"/>
  <c r="AJ929" i="1"/>
  <c r="AI19" i="1"/>
  <c r="AJ19" i="1"/>
  <c r="AI904" i="1"/>
  <c r="AJ904" i="1"/>
  <c r="AI1312" i="1"/>
  <c r="AJ1312" i="1"/>
  <c r="AI895" i="1"/>
  <c r="AJ895" i="1"/>
  <c r="AI1339" i="1"/>
  <c r="AJ1339" i="1"/>
  <c r="AI827" i="1"/>
  <c r="AJ827" i="1"/>
  <c r="AI1328" i="1"/>
  <c r="AJ1328" i="1"/>
  <c r="AI1363" i="1"/>
  <c r="AJ1363" i="1"/>
  <c r="AI808" i="1"/>
  <c r="AJ808" i="1"/>
  <c r="AI595" i="1"/>
  <c r="AJ595" i="1"/>
  <c r="AI587" i="1"/>
  <c r="AJ587" i="1"/>
  <c r="AI197" i="1"/>
  <c r="AJ197" i="1"/>
  <c r="AI1132" i="1"/>
  <c r="AJ1132" i="1"/>
  <c r="AI699" i="1"/>
  <c r="AJ699" i="1"/>
  <c r="AI1449" i="1"/>
  <c r="AJ1449" i="1"/>
  <c r="AI302" i="1"/>
  <c r="AJ302" i="1"/>
  <c r="AI498" i="1"/>
  <c r="AJ498" i="1"/>
  <c r="AI1430" i="1"/>
  <c r="AJ1430" i="1"/>
  <c r="AI735" i="1"/>
  <c r="AJ735" i="1"/>
  <c r="AI939" i="1"/>
  <c r="AJ939" i="1"/>
  <c r="AI976" i="1"/>
  <c r="AJ976" i="1"/>
  <c r="AI636" i="1"/>
  <c r="AJ636" i="1"/>
  <c r="AI1337" i="1"/>
  <c r="AJ1337" i="1"/>
  <c r="AI941" i="1"/>
  <c r="AJ941" i="1"/>
  <c r="AI556" i="1"/>
  <c r="AJ556" i="1"/>
  <c r="AI826" i="1"/>
  <c r="AJ826" i="1"/>
  <c r="AI337" i="1"/>
  <c r="AJ337" i="1"/>
  <c r="AI1211" i="1"/>
  <c r="AJ1211" i="1"/>
  <c r="AI219" i="1"/>
  <c r="AJ219" i="1"/>
  <c r="AI705" i="1"/>
  <c r="AJ705" i="1"/>
  <c r="AI267" i="1"/>
  <c r="AJ267" i="1"/>
  <c r="AI446" i="1"/>
  <c r="AJ446" i="1"/>
  <c r="AI1188" i="1"/>
  <c r="AJ1188" i="1"/>
  <c r="AI258" i="1"/>
  <c r="AJ258" i="1"/>
  <c r="AI134" i="1"/>
  <c r="AJ134" i="1"/>
  <c r="AI673" i="1"/>
  <c r="AJ673" i="1"/>
  <c r="AI458" i="1"/>
  <c r="AJ458" i="1"/>
  <c r="AI783" i="1"/>
  <c r="AJ783" i="1"/>
  <c r="AI385" i="1"/>
  <c r="AJ385" i="1"/>
  <c r="AI435" i="1"/>
  <c r="AJ435" i="1"/>
  <c r="AI1385" i="1"/>
  <c r="AJ1385" i="1"/>
  <c r="AI961" i="1"/>
  <c r="AJ961" i="1"/>
  <c r="AI74" i="1"/>
  <c r="AJ74" i="1"/>
  <c r="AI238" i="1"/>
  <c r="AJ238" i="1"/>
  <c r="AI391" i="1"/>
  <c r="AJ391" i="1"/>
  <c r="AI224" i="1"/>
  <c r="AJ224" i="1"/>
  <c r="AI1049" i="1"/>
  <c r="AJ1049" i="1"/>
  <c r="AI296" i="1"/>
  <c r="AJ296" i="1"/>
  <c r="AI943" i="1"/>
  <c r="AJ943" i="1"/>
  <c r="AI579" i="1"/>
  <c r="AJ579" i="1"/>
  <c r="AI1236" i="1"/>
  <c r="AJ1236" i="1"/>
  <c r="AI614" i="1"/>
  <c r="AJ614" i="1"/>
  <c r="AI1495" i="1"/>
  <c r="AJ1495" i="1"/>
  <c r="AI1265" i="1"/>
  <c r="AJ1265" i="1"/>
  <c r="AI1121" i="1"/>
  <c r="AJ1121" i="1"/>
  <c r="AI451" i="1"/>
  <c r="AJ451" i="1"/>
  <c r="AI873" i="1"/>
  <c r="AJ873" i="1"/>
  <c r="AI898" i="1"/>
  <c r="AJ898" i="1"/>
  <c r="AI129" i="1"/>
  <c r="AJ129" i="1"/>
  <c r="AI1094" i="1"/>
  <c r="AJ1094" i="1"/>
  <c r="AI1467" i="1"/>
  <c r="AJ1467" i="1"/>
  <c r="AI343" i="1"/>
  <c r="AJ343" i="1"/>
  <c r="AI37" i="1"/>
  <c r="AJ37" i="1"/>
  <c r="AI585" i="1"/>
  <c r="AJ585" i="1"/>
  <c r="AI399" i="1"/>
  <c r="AJ399" i="1"/>
  <c r="AI1109" i="1"/>
  <c r="AJ1109" i="1"/>
  <c r="AI526" i="1"/>
  <c r="AJ526" i="1"/>
  <c r="AI100" i="1"/>
  <c r="AJ100" i="1"/>
  <c r="AI108" i="1"/>
  <c r="AJ108" i="1"/>
  <c r="AI1268" i="1"/>
  <c r="AJ1268" i="1"/>
  <c r="AI341" i="1"/>
  <c r="AJ341" i="1"/>
  <c r="AI920" i="1"/>
  <c r="AJ920" i="1"/>
  <c r="AI1345" i="1"/>
  <c r="AJ1345" i="1"/>
  <c r="AI1209" i="1"/>
  <c r="AJ1209" i="1"/>
  <c r="AI1558" i="1"/>
  <c r="AJ1558" i="1"/>
  <c r="AI1274" i="1"/>
  <c r="AJ1274" i="1"/>
  <c r="AI726" i="1"/>
  <c r="AJ726" i="1"/>
  <c r="AI377" i="1"/>
  <c r="AJ377" i="1"/>
  <c r="AI560" i="1"/>
  <c r="AJ560" i="1"/>
  <c r="AI1116" i="1"/>
  <c r="AJ1116" i="1"/>
  <c r="AI955" i="1"/>
  <c r="AJ955" i="1"/>
  <c r="AI482" i="1"/>
  <c r="AJ482" i="1"/>
  <c r="AI623" i="1"/>
  <c r="AJ623" i="1"/>
  <c r="AI781" i="1"/>
  <c r="AJ781" i="1"/>
  <c r="AI512" i="1"/>
  <c r="AJ512" i="1"/>
  <c r="AI805" i="1"/>
  <c r="AJ805" i="1"/>
  <c r="AI1252" i="1"/>
  <c r="AJ1252" i="1"/>
  <c r="AI1267" i="1"/>
  <c r="AJ1267" i="1"/>
  <c r="AI793" i="1"/>
  <c r="AJ793" i="1"/>
  <c r="AI365" i="1"/>
  <c r="AJ365" i="1"/>
  <c r="AI830" i="1"/>
  <c r="AJ830" i="1"/>
  <c r="AI1494" i="1"/>
  <c r="AJ1494" i="1"/>
  <c r="AI1048" i="1"/>
  <c r="AJ1048" i="1"/>
  <c r="AI102" i="1"/>
  <c r="AJ102" i="1"/>
  <c r="AI778" i="1"/>
  <c r="AJ778" i="1"/>
  <c r="AI531" i="1"/>
  <c r="AJ531" i="1"/>
  <c r="AI998" i="1"/>
  <c r="AJ998" i="1"/>
  <c r="AI23" i="1"/>
  <c r="AJ23" i="1"/>
  <c r="AI1101" i="1"/>
  <c r="AJ1101" i="1"/>
  <c r="AI923" i="1"/>
  <c r="AJ923" i="1"/>
  <c r="AI744" i="1"/>
  <c r="AJ744" i="1"/>
  <c r="AI626" i="1"/>
  <c r="AJ626" i="1"/>
  <c r="AI1057" i="1"/>
  <c r="AJ1057" i="1"/>
  <c r="AI1007" i="1"/>
  <c r="AJ1007" i="1"/>
  <c r="AI248" i="1"/>
  <c r="AJ248" i="1"/>
  <c r="AI437" i="1"/>
  <c r="AJ437" i="1"/>
  <c r="AI1003" i="1"/>
  <c r="AJ1003" i="1"/>
  <c r="AI326" i="1"/>
  <c r="AJ326" i="1"/>
  <c r="AI656" i="1"/>
  <c r="AJ656" i="1"/>
  <c r="AI26" i="1"/>
  <c r="AJ26" i="1"/>
  <c r="AI1146" i="1"/>
  <c r="AJ1146" i="1"/>
  <c r="AI878" i="1"/>
  <c r="AJ878" i="1"/>
  <c r="AI600" i="1"/>
  <c r="AJ600" i="1"/>
  <c r="AI1208" i="1"/>
  <c r="AJ1208" i="1"/>
  <c r="AI6" i="1"/>
  <c r="AJ6" i="1"/>
  <c r="AI223" i="1"/>
  <c r="AJ223" i="1"/>
  <c r="AI926" i="1"/>
  <c r="AJ926" i="1"/>
  <c r="AI1025" i="1"/>
  <c r="AJ1025" i="1"/>
  <c r="AI994" i="1"/>
  <c r="AJ994" i="1"/>
  <c r="AI1475" i="1"/>
  <c r="AJ1475" i="1"/>
  <c r="AI751" i="1"/>
  <c r="AJ751" i="1"/>
  <c r="AI842" i="1"/>
  <c r="AJ842" i="1"/>
  <c r="AI732" i="1"/>
  <c r="AJ732" i="1"/>
  <c r="AI1000" i="1"/>
  <c r="AJ1000" i="1"/>
  <c r="AI578" i="1"/>
  <c r="AJ578" i="1"/>
  <c r="AI1178" i="1"/>
  <c r="AJ1178" i="1"/>
  <c r="AI1503" i="1"/>
  <c r="AJ1503" i="1"/>
  <c r="AI1316" i="1"/>
  <c r="AJ1316" i="1"/>
  <c r="AI1207" i="1"/>
  <c r="AJ1207" i="1"/>
  <c r="AI226" i="1"/>
  <c r="AJ226" i="1"/>
  <c r="AI1469" i="1"/>
  <c r="AJ1469" i="1"/>
  <c r="AI621" i="1"/>
  <c r="AJ621" i="1"/>
  <c r="AI138" i="1"/>
  <c r="AJ138" i="1"/>
  <c r="AI200" i="1"/>
  <c r="AJ200" i="1"/>
  <c r="AI625" i="1"/>
  <c r="AJ625" i="1"/>
  <c r="AI1140" i="1"/>
  <c r="AJ1140" i="1"/>
  <c r="AI247" i="1"/>
  <c r="AJ247" i="1"/>
  <c r="AI693" i="1"/>
  <c r="AJ693" i="1"/>
  <c r="AI180" i="1"/>
  <c r="AJ180" i="1"/>
  <c r="AI432" i="1"/>
  <c r="AJ432" i="1"/>
  <c r="AI639" i="1"/>
  <c r="AJ639" i="1"/>
  <c r="AI892" i="1"/>
  <c r="AJ892" i="1"/>
  <c r="AI402" i="1"/>
  <c r="AJ402" i="1"/>
  <c r="AI1559" i="1"/>
  <c r="AJ1559" i="1"/>
  <c r="AI729" i="1"/>
  <c r="AJ729" i="1"/>
  <c r="AI1166" i="1"/>
  <c r="AJ1166" i="1"/>
  <c r="AI528" i="1"/>
  <c r="AJ528" i="1"/>
  <c r="AI299" i="1"/>
  <c r="AJ299" i="1"/>
  <c r="AI680" i="1"/>
  <c r="AJ680" i="1"/>
  <c r="AI936" i="1"/>
  <c r="AJ936" i="1"/>
  <c r="AI217" i="1"/>
  <c r="AJ217" i="1"/>
  <c r="AI789" i="1"/>
  <c r="AJ789" i="1"/>
  <c r="AI609" i="1"/>
  <c r="AJ609" i="1"/>
  <c r="AI146" i="1"/>
  <c r="AJ146" i="1"/>
  <c r="AI229" i="1"/>
  <c r="AJ229" i="1"/>
  <c r="AI1004" i="1"/>
  <c r="AJ1004" i="1"/>
  <c r="AI549" i="1"/>
  <c r="AJ549" i="1"/>
  <c r="AI428" i="1"/>
  <c r="AJ428" i="1"/>
  <c r="AI192" i="1"/>
  <c r="AJ192" i="1"/>
  <c r="AI1162" i="1"/>
  <c r="AJ1162" i="1"/>
  <c r="AI1098" i="1"/>
  <c r="AJ1098" i="1"/>
  <c r="AI1085" i="1"/>
  <c r="AJ1085" i="1"/>
  <c r="AI879" i="1"/>
  <c r="AJ879" i="1"/>
  <c r="AI593" i="1"/>
  <c r="AJ593" i="1"/>
  <c r="AI1022" i="1"/>
  <c r="AJ1022" i="1"/>
  <c r="AI766" i="1"/>
  <c r="AJ766" i="1"/>
  <c r="AI1311" i="1"/>
  <c r="AJ1311" i="1"/>
  <c r="AI1263" i="1"/>
  <c r="AJ1263" i="1"/>
  <c r="AI340" i="1"/>
  <c r="AJ340" i="1"/>
  <c r="AI278" i="1"/>
  <c r="AJ278" i="1"/>
  <c r="AI49" i="1"/>
  <c r="AJ49" i="1"/>
  <c r="AI440" i="1"/>
  <c r="AJ440" i="1"/>
  <c r="AI1340" i="1"/>
  <c r="AJ1340" i="1"/>
  <c r="AI1408" i="1"/>
  <c r="AJ1408" i="1"/>
  <c r="AI1326" i="1"/>
  <c r="AJ1326" i="1"/>
  <c r="AI1338" i="1"/>
  <c r="AJ1338" i="1"/>
  <c r="AI128" i="1"/>
  <c r="AJ128" i="1"/>
  <c r="AI366" i="1"/>
  <c r="AJ366" i="1"/>
  <c r="AI984" i="1"/>
  <c r="AJ984" i="1"/>
  <c r="AI1251" i="1"/>
  <c r="AJ1251" i="1"/>
  <c r="AI561" i="1"/>
  <c r="AJ561" i="1"/>
  <c r="AI471" i="1"/>
  <c r="AJ471" i="1"/>
  <c r="AI1076" i="1"/>
  <c r="AJ1076" i="1"/>
  <c r="AI1438" i="1"/>
  <c r="AJ1438" i="1"/>
  <c r="AI1177" i="1"/>
  <c r="AJ1177" i="1"/>
  <c r="AI770" i="1"/>
  <c r="AJ770" i="1"/>
  <c r="AI477" i="1"/>
  <c r="AJ477" i="1"/>
  <c r="AI491" i="1"/>
  <c r="AJ491" i="1"/>
  <c r="AI283" i="1"/>
  <c r="AJ283" i="1"/>
  <c r="AI4" i="1"/>
  <c r="AJ4" i="1"/>
  <c r="AI1293" i="1"/>
  <c r="AJ1293" i="1"/>
  <c r="AI5" i="1"/>
  <c r="AJ5" i="1"/>
  <c r="AI20" i="1"/>
  <c r="AJ20" i="1"/>
  <c r="AI1560" i="1"/>
  <c r="AJ1560" i="1"/>
  <c r="AI692" i="1"/>
  <c r="AJ692" i="1"/>
  <c r="AI332" i="1"/>
  <c r="AJ332" i="1"/>
  <c r="AI902" i="1"/>
  <c r="AJ902" i="1"/>
  <c r="AI1103" i="1"/>
  <c r="AJ1103" i="1"/>
  <c r="AI959" i="1"/>
  <c r="AJ959" i="1"/>
  <c r="AI741" i="1"/>
  <c r="AJ741" i="1"/>
  <c r="AI1168" i="1"/>
  <c r="AJ1168" i="1"/>
  <c r="AI632" i="1"/>
  <c r="AJ632" i="1"/>
  <c r="AI1471" i="1"/>
  <c r="AJ1471" i="1"/>
  <c r="AI869" i="1"/>
  <c r="AJ869" i="1"/>
  <c r="AI386" i="1"/>
  <c r="AJ386" i="1"/>
  <c r="AI184" i="1"/>
  <c r="AJ184" i="1"/>
  <c r="AI635" i="1"/>
  <c r="AJ635" i="1"/>
  <c r="AI1304" i="1"/>
  <c r="AJ1304" i="1"/>
  <c r="AI1190" i="1"/>
  <c r="AJ1190" i="1"/>
  <c r="AI375" i="1"/>
  <c r="AJ375" i="1"/>
  <c r="AI1134" i="1"/>
  <c r="AJ1134" i="1"/>
  <c r="AI1300" i="1"/>
  <c r="AJ1300" i="1"/>
  <c r="AI1073" i="1"/>
  <c r="AJ1073" i="1"/>
  <c r="AI1171" i="1"/>
  <c r="AJ1171" i="1"/>
  <c r="AI459" i="1"/>
  <c r="AJ459" i="1"/>
  <c r="AI1030" i="1"/>
  <c r="AJ1030" i="1"/>
  <c r="AI177" i="1"/>
  <c r="AJ177" i="1"/>
  <c r="AI618" i="1"/>
  <c r="AJ618" i="1"/>
  <c r="AI703" i="1"/>
  <c r="AJ703" i="1"/>
  <c r="AI814" i="1"/>
  <c r="AJ814" i="1"/>
  <c r="AI1344" i="1"/>
  <c r="AJ1344" i="1"/>
  <c r="AI806" i="1"/>
  <c r="AJ806" i="1"/>
  <c r="AI298" i="1"/>
  <c r="AJ298" i="1"/>
  <c r="AI320" i="1"/>
  <c r="AJ320" i="1"/>
  <c r="AI1427" i="1"/>
  <c r="AJ1427" i="1"/>
  <c r="AI1192" i="1"/>
  <c r="AJ1192" i="1"/>
  <c r="AI937" i="1"/>
  <c r="AJ937" i="1"/>
  <c r="AI317" i="1"/>
  <c r="AJ317" i="1"/>
  <c r="AI39" i="1"/>
  <c r="AJ39" i="1"/>
  <c r="AI818" i="1"/>
  <c r="AJ818" i="1"/>
  <c r="AI1384" i="1"/>
  <c r="AJ1384" i="1"/>
  <c r="AI1210" i="1"/>
  <c r="AJ1210" i="1"/>
  <c r="AI1286" i="1"/>
  <c r="AJ1286" i="1"/>
  <c r="AI1561" i="1"/>
  <c r="AJ1561" i="1"/>
  <c r="AI946" i="1"/>
  <c r="AJ946" i="1"/>
  <c r="AI452" i="1"/>
  <c r="AJ452" i="1"/>
  <c r="AI817" i="1"/>
  <c r="AJ817" i="1"/>
  <c r="AI453" i="1"/>
  <c r="AJ453" i="1"/>
  <c r="AI910" i="1"/>
  <c r="AJ910" i="1"/>
  <c r="AI264" i="1"/>
  <c r="AJ264" i="1"/>
  <c r="AI1028" i="1"/>
  <c r="AJ1028" i="1"/>
  <c r="AI903" i="1"/>
  <c r="AJ903" i="1"/>
  <c r="AI980" i="1"/>
  <c r="AJ980" i="1"/>
  <c r="AI356" i="1"/>
  <c r="AJ356" i="1"/>
  <c r="AI747" i="1"/>
  <c r="AJ747" i="1"/>
  <c r="AI1264" i="1"/>
  <c r="AJ1264" i="1"/>
  <c r="AI1108" i="1"/>
  <c r="AJ1108" i="1"/>
  <c r="AI1382" i="1"/>
  <c r="AJ1382" i="1"/>
  <c r="AI1284" i="1"/>
  <c r="AJ1284" i="1"/>
  <c r="AI860" i="1"/>
  <c r="AJ860" i="1"/>
  <c r="AI1223" i="1"/>
  <c r="AJ1223" i="1"/>
  <c r="AI30" i="1"/>
  <c r="AJ30" i="1"/>
  <c r="AI1446" i="1"/>
  <c r="AJ1446" i="1"/>
  <c r="AI1562" i="1"/>
  <c r="AJ1562" i="1"/>
  <c r="AI24" i="1"/>
  <c r="AJ24" i="1"/>
  <c r="AI1123" i="1"/>
  <c r="AJ1123" i="1"/>
  <c r="AI502" i="1"/>
  <c r="AJ502" i="1"/>
  <c r="AI353" i="1"/>
  <c r="AJ353" i="1"/>
  <c r="AI1072" i="1"/>
  <c r="AJ1072" i="1"/>
  <c r="AI209" i="1"/>
  <c r="AJ209" i="1"/>
  <c r="AI1107" i="1"/>
  <c r="AJ1107" i="1"/>
  <c r="AI1160" i="1"/>
  <c r="AJ1160" i="1"/>
  <c r="AI1011" i="1"/>
  <c r="AJ1011" i="1"/>
  <c r="AI930" i="1"/>
  <c r="AJ930" i="1"/>
  <c r="AI233" i="1"/>
  <c r="AJ233" i="1"/>
  <c r="AI1031" i="1"/>
  <c r="AJ1031" i="1"/>
  <c r="AI684" i="1"/>
  <c r="AJ684" i="1"/>
  <c r="AI277" i="1"/>
  <c r="AJ277" i="1"/>
  <c r="AI1091" i="1"/>
  <c r="AJ1091" i="1"/>
  <c r="AI270" i="1"/>
  <c r="AJ270" i="1"/>
  <c r="AI938" i="1"/>
  <c r="AJ938" i="1"/>
  <c r="AI1029" i="1"/>
  <c r="AJ1029" i="1"/>
  <c r="AI1392" i="1"/>
  <c r="AJ1392" i="1"/>
  <c r="AI791" i="1"/>
  <c r="AJ791" i="1"/>
  <c r="AI792" i="1"/>
  <c r="AJ792" i="1"/>
  <c r="AI953" i="1"/>
  <c r="AJ953" i="1"/>
  <c r="AI1215" i="1"/>
  <c r="AJ1215" i="1"/>
  <c r="AI454" i="1"/>
  <c r="AJ454" i="1"/>
  <c r="AI1176" i="1"/>
  <c r="AJ1176" i="1"/>
  <c r="AI1001" i="1"/>
  <c r="AJ1001" i="1"/>
  <c r="AI427" i="1"/>
  <c r="AJ427" i="1"/>
  <c r="AI114" i="1"/>
  <c r="AJ114" i="1"/>
  <c r="AI1563" i="1"/>
  <c r="AJ1563" i="1"/>
  <c r="AI886" i="1"/>
  <c r="AJ886" i="1"/>
  <c r="AI395" i="1"/>
  <c r="AJ395" i="1"/>
  <c r="AI1564" i="1"/>
  <c r="AJ1564" i="1"/>
  <c r="AI1095" i="1"/>
  <c r="AJ1095" i="1"/>
  <c r="AI1174" i="1"/>
  <c r="AJ1174" i="1"/>
  <c r="AI527" i="1"/>
  <c r="AJ527" i="1"/>
  <c r="AI1077" i="1"/>
  <c r="AJ1077" i="1"/>
  <c r="AI617" i="1"/>
  <c r="AJ617" i="1"/>
  <c r="AI1565" i="1"/>
  <c r="AJ1565" i="1"/>
  <c r="AI682" i="1"/>
  <c r="AJ682" i="1"/>
  <c r="AI155" i="1"/>
  <c r="AJ155" i="1"/>
  <c r="AI1359" i="1"/>
  <c r="AJ1359" i="1"/>
  <c r="AI509" i="1"/>
  <c r="AJ509" i="1"/>
  <c r="AI1219" i="1"/>
  <c r="AJ1219" i="1"/>
  <c r="AI672" i="1"/>
  <c r="AJ672" i="1"/>
  <c r="AI1378" i="1"/>
  <c r="AJ1378" i="1"/>
  <c r="AI954" i="1"/>
  <c r="AJ954" i="1"/>
  <c r="AI733" i="1"/>
  <c r="AJ733" i="1"/>
  <c r="AI922" i="1"/>
  <c r="AJ922" i="1"/>
  <c r="AI28" i="1"/>
  <c r="AJ28" i="1"/>
  <c r="AI877" i="1"/>
  <c r="AJ877" i="1"/>
  <c r="AI913" i="1"/>
  <c r="AJ913" i="1"/>
  <c r="AI1015" i="1"/>
  <c r="AJ1015" i="1"/>
  <c r="AI569" i="1"/>
  <c r="AJ569" i="1"/>
  <c r="AI668" i="1"/>
  <c r="AJ668" i="1"/>
  <c r="AI312" i="1"/>
  <c r="AJ312" i="1"/>
  <c r="AI433" i="1"/>
  <c r="AJ433" i="1"/>
  <c r="AI334" i="1"/>
  <c r="AJ334" i="1"/>
  <c r="AI812" i="1"/>
  <c r="AJ812" i="1"/>
  <c r="AI41" i="1"/>
  <c r="AJ41" i="1"/>
  <c r="AI856" i="1"/>
  <c r="AJ856" i="1"/>
  <c r="AI774" i="1"/>
  <c r="AJ774" i="1"/>
  <c r="AI822" i="1"/>
  <c r="AJ822" i="1"/>
  <c r="AI1502" i="1"/>
  <c r="AJ1502" i="1"/>
  <c r="AI1486" i="1"/>
  <c r="AJ1486" i="1"/>
  <c r="AI162" i="1"/>
  <c r="AJ162" i="1"/>
  <c r="AI885" i="1"/>
  <c r="AJ885" i="1"/>
  <c r="AI1431" i="1"/>
  <c r="AJ1431" i="1"/>
  <c r="AI421" i="1"/>
  <c r="AJ421" i="1"/>
  <c r="AI1152" i="1"/>
  <c r="AJ1152" i="1"/>
  <c r="AI503" i="1"/>
  <c r="AJ503" i="1"/>
  <c r="AI838" i="1"/>
  <c r="AJ838" i="1"/>
  <c r="AI1218" i="1"/>
  <c r="AJ1218" i="1"/>
  <c r="AI563" i="1"/>
  <c r="AJ563" i="1"/>
  <c r="AI797" i="1"/>
  <c r="AJ797" i="1"/>
  <c r="AI1404" i="1"/>
  <c r="AJ1404" i="1"/>
  <c r="AI1321" i="1"/>
  <c r="AJ1321" i="1"/>
  <c r="AI124" i="1"/>
  <c r="AJ124" i="1"/>
  <c r="AI1417" i="1"/>
  <c r="AJ1417" i="1"/>
  <c r="AI94" i="1"/>
  <c r="AJ94" i="1"/>
  <c r="AI554" i="1"/>
  <c r="AJ554" i="1"/>
  <c r="AI1245" i="1"/>
  <c r="AJ1245" i="1"/>
  <c r="AI1273" i="1"/>
  <c r="AJ1273" i="1"/>
  <c r="AI273" i="1"/>
  <c r="AJ273" i="1"/>
  <c r="AI359" i="1"/>
  <c r="AJ359" i="1"/>
  <c r="AI1225" i="1"/>
  <c r="AJ1225" i="1"/>
  <c r="AI1013" i="1"/>
  <c r="AJ1013" i="1"/>
  <c r="AI401" i="1"/>
  <c r="AJ401" i="1"/>
  <c r="AI268" i="1"/>
  <c r="AJ268" i="1"/>
  <c r="AI746" i="1"/>
  <c r="AJ746" i="1"/>
  <c r="AI1130" i="1"/>
  <c r="AJ1130" i="1"/>
  <c r="AI716" i="1"/>
  <c r="AJ716" i="1"/>
  <c r="AI420" i="1"/>
  <c r="AJ420" i="1"/>
  <c r="AI1191" i="1"/>
  <c r="AJ1191" i="1"/>
  <c r="AI78" i="1"/>
  <c r="AJ78" i="1"/>
  <c r="AI369" i="1"/>
  <c r="AJ369" i="1"/>
  <c r="AI253" i="1"/>
  <c r="AJ253" i="1"/>
  <c r="AI669" i="1"/>
  <c r="AJ669" i="1"/>
  <c r="AI1233" i="1"/>
  <c r="AJ1233" i="1"/>
  <c r="AI722" i="1"/>
  <c r="AJ722" i="1"/>
  <c r="AI189" i="1"/>
  <c r="AJ189" i="1"/>
  <c r="AI1043" i="1"/>
  <c r="AJ1043" i="1"/>
  <c r="AI1246" i="1"/>
  <c r="AJ1246" i="1"/>
  <c r="AI1217" i="1"/>
  <c r="AJ1217" i="1"/>
  <c r="AI1129" i="1"/>
  <c r="AJ1129" i="1"/>
  <c r="AI987" i="1"/>
  <c r="AJ987" i="1"/>
  <c r="AI1074" i="1"/>
  <c r="AJ1074" i="1"/>
  <c r="AI956" i="1"/>
  <c r="AJ956" i="1"/>
  <c r="AI61" i="1"/>
  <c r="AJ61" i="1"/>
  <c r="AI195" i="1"/>
  <c r="AJ195" i="1"/>
  <c r="AI38" i="1"/>
  <c r="AJ38" i="1"/>
  <c r="AI1068" i="1"/>
  <c r="AJ1068" i="1"/>
  <c r="AI60" i="1"/>
  <c r="AJ60" i="1"/>
  <c r="AI847" i="1"/>
  <c r="AJ847" i="1"/>
  <c r="AI516" i="1"/>
  <c r="AJ516" i="1"/>
  <c r="AI833" i="1"/>
  <c r="AJ833" i="1"/>
  <c r="AI539" i="1"/>
  <c r="AJ539" i="1"/>
  <c r="AI678" i="1"/>
  <c r="AJ678" i="1"/>
  <c r="AI989" i="1"/>
  <c r="AJ989" i="1"/>
  <c r="AI29" i="1"/>
  <c r="AJ29" i="1"/>
  <c r="AI1220" i="1"/>
  <c r="AJ1220" i="1"/>
  <c r="AI564" i="1"/>
  <c r="AJ564" i="1"/>
  <c r="AI1255" i="1"/>
  <c r="AJ1255" i="1"/>
  <c r="AI934" i="1"/>
  <c r="AJ934" i="1"/>
  <c r="AI1418" i="1"/>
  <c r="AJ1418" i="1"/>
  <c r="AI1336" i="1"/>
  <c r="AJ1336" i="1"/>
  <c r="AI228" i="1"/>
  <c r="AJ228" i="1"/>
  <c r="AI907" i="1"/>
  <c r="AJ907" i="1"/>
  <c r="AI1080" i="1"/>
  <c r="AJ1080" i="1"/>
  <c r="AI481" i="1"/>
  <c r="AJ481" i="1"/>
  <c r="AI731" i="1"/>
  <c r="AJ731" i="1"/>
  <c r="AI1135" i="1"/>
  <c r="AJ1135" i="1"/>
  <c r="AI1061" i="1"/>
  <c r="AJ1061" i="1"/>
  <c r="AI214" i="1"/>
  <c r="AJ214" i="1"/>
  <c r="AI1216" i="1"/>
  <c r="AJ1216" i="1"/>
  <c r="AI215" i="1"/>
  <c r="AJ215" i="1"/>
  <c r="AI1377" i="1"/>
  <c r="AJ1377" i="1"/>
  <c r="AI1271" i="1"/>
  <c r="AJ1271" i="1"/>
  <c r="AI719" i="1"/>
  <c r="AJ719" i="1"/>
  <c r="AI1127" i="1"/>
  <c r="AJ1127" i="1"/>
  <c r="AI1290" i="1"/>
  <c r="AJ1290" i="1"/>
  <c r="AI1067" i="1"/>
  <c r="AJ1067" i="1"/>
  <c r="AI260" i="1"/>
  <c r="AJ260" i="1"/>
  <c r="AI1270" i="1"/>
  <c r="AJ1270" i="1"/>
  <c r="AI57" i="1"/>
  <c r="AJ57" i="1"/>
  <c r="AI784" i="1"/>
  <c r="AJ784" i="1"/>
  <c r="AI59" i="1"/>
  <c r="AJ59" i="1"/>
  <c r="AI255" i="1"/>
  <c r="AJ255" i="1"/>
  <c r="AI1062" i="1"/>
  <c r="AJ1062" i="1"/>
  <c r="AI979" i="1"/>
  <c r="AJ979" i="1"/>
  <c r="AI634" i="1"/>
  <c r="AJ634" i="1"/>
  <c r="AI1317" i="1"/>
  <c r="AJ1317" i="1"/>
  <c r="AI1368" i="1"/>
  <c r="AJ1368" i="1"/>
  <c r="AI1024" i="1"/>
  <c r="AJ1024" i="1"/>
  <c r="AI64" i="1"/>
  <c r="AJ64" i="1"/>
  <c r="AI1402" i="1"/>
  <c r="AJ1402" i="1"/>
  <c r="AI881" i="1"/>
  <c r="AJ881" i="1"/>
  <c r="AI535" i="1"/>
  <c r="AJ535" i="1"/>
  <c r="AI1066" i="1"/>
  <c r="AJ1066" i="1"/>
  <c r="AI1369" i="1"/>
  <c r="AJ1369" i="1"/>
  <c r="AI819" i="1"/>
  <c r="AJ819" i="1"/>
  <c r="AI727" i="1"/>
  <c r="AJ727" i="1"/>
  <c r="AI965" i="1"/>
  <c r="AJ965" i="1"/>
  <c r="AI1065" i="1"/>
  <c r="AJ1065" i="1"/>
  <c r="AI1376" i="1"/>
  <c r="AJ1376" i="1"/>
  <c r="AI912" i="1"/>
  <c r="AJ912" i="1"/>
  <c r="AI1181" i="1"/>
  <c r="AJ1181" i="1"/>
  <c r="AI1394" i="1"/>
  <c r="AJ1394" i="1"/>
  <c r="AI242" i="1"/>
  <c r="AJ242" i="1"/>
  <c r="AI1036" i="1"/>
  <c r="AJ1036" i="1"/>
  <c r="AI1054" i="1"/>
  <c r="AJ1054" i="1"/>
  <c r="AI65" i="1"/>
  <c r="AJ65" i="1"/>
  <c r="AI1037" i="1"/>
  <c r="AJ1037" i="1"/>
  <c r="AI220" i="1"/>
  <c r="AJ220" i="1"/>
  <c r="AI439" i="1"/>
  <c r="AJ439" i="1"/>
  <c r="AI1153" i="1"/>
  <c r="AJ1153" i="1"/>
  <c r="AI1282" i="1"/>
  <c r="AJ1282" i="1"/>
  <c r="AI331" i="1"/>
  <c r="AJ331" i="1"/>
  <c r="AI1341" i="1"/>
  <c r="AJ1341" i="1"/>
  <c r="AI1158" i="1"/>
  <c r="AJ1158" i="1"/>
  <c r="AI350" i="1"/>
  <c r="AJ350" i="1"/>
  <c r="AI89" i="1"/>
  <c r="AJ89" i="1"/>
  <c r="AI756" i="1"/>
  <c r="AJ756" i="1"/>
  <c r="AI995" i="1"/>
  <c r="AJ995" i="1"/>
  <c r="AI915" i="1"/>
  <c r="AJ915" i="1"/>
  <c r="AI1448" i="1"/>
  <c r="AJ1448" i="1"/>
  <c r="AI301" i="1"/>
  <c r="AJ301" i="1"/>
  <c r="AI1458" i="1"/>
  <c r="AJ1458" i="1"/>
  <c r="AI977" i="1"/>
  <c r="AJ977" i="1"/>
  <c r="AI582" i="1"/>
  <c r="AJ582" i="1"/>
  <c r="AI1257" i="1"/>
  <c r="AJ1257" i="1"/>
  <c r="AI1205" i="1"/>
  <c r="AJ1205" i="1"/>
  <c r="AI1578" i="1"/>
  <c r="AJ1578" i="1"/>
  <c r="AI1197" i="1"/>
  <c r="AJ1197" i="1"/>
  <c r="AI887" i="1"/>
  <c r="AJ887" i="1"/>
  <c r="AI179" i="1"/>
  <c r="AJ179" i="1"/>
  <c r="AI530" i="1"/>
  <c r="AJ530" i="1"/>
  <c r="AI485" i="1"/>
  <c r="AJ485" i="1"/>
  <c r="AI629" i="1"/>
  <c r="AJ629" i="1"/>
  <c r="AI1365" i="1"/>
  <c r="AJ1365" i="1"/>
  <c r="AI836" i="1"/>
  <c r="AJ836" i="1"/>
  <c r="AI538" i="1"/>
  <c r="AJ538" i="1"/>
  <c r="AI148" i="1"/>
  <c r="AJ148" i="1"/>
  <c r="AI202" i="1"/>
  <c r="AJ202" i="1"/>
  <c r="AI900" i="1"/>
  <c r="AJ900" i="1"/>
  <c r="AI1041" i="1"/>
  <c r="AJ1041" i="1"/>
  <c r="AI612" i="1"/>
  <c r="AJ612" i="1"/>
  <c r="AI761" i="1"/>
  <c r="AJ761" i="1"/>
  <c r="AI663" i="1"/>
  <c r="AJ663" i="1"/>
  <c r="AI240" i="1"/>
  <c r="AJ240" i="1"/>
  <c r="AI854" i="1"/>
  <c r="AJ854" i="1"/>
  <c r="AI164" i="1"/>
  <c r="AJ164" i="1"/>
  <c r="AI1137" i="1"/>
  <c r="AJ1137" i="1"/>
  <c r="AI384" i="1"/>
  <c r="AJ384" i="1"/>
  <c r="AI448" i="1"/>
  <c r="AJ448" i="1"/>
  <c r="AI505" i="1"/>
  <c r="AJ505" i="1"/>
  <c r="AI695" i="1"/>
  <c r="AJ695" i="1"/>
  <c r="AI1133" i="1"/>
  <c r="AJ1133" i="1"/>
  <c r="AI461" i="1"/>
  <c r="AJ461" i="1"/>
  <c r="AI677" i="1"/>
  <c r="AJ677" i="1"/>
  <c r="AI1474" i="1"/>
  <c r="AJ1474" i="1"/>
  <c r="AI455" i="1"/>
  <c r="AJ455" i="1"/>
  <c r="AI628" i="1"/>
  <c r="AJ628" i="1"/>
  <c r="AI1008" i="1"/>
  <c r="AJ1008" i="1"/>
  <c r="AI449" i="1"/>
  <c r="AJ449" i="1"/>
  <c r="AI303" i="1"/>
  <c r="AJ303" i="1"/>
  <c r="AI666" i="1"/>
  <c r="AJ666" i="1"/>
  <c r="AI996" i="1"/>
  <c r="AJ996" i="1"/>
  <c r="AI1240" i="1"/>
  <c r="AJ1240" i="1"/>
  <c r="AI876" i="1"/>
  <c r="AJ876" i="1"/>
  <c r="AI1499" i="1"/>
  <c r="AJ1499" i="1"/>
  <c r="AI803" i="1"/>
  <c r="AJ803" i="1"/>
  <c r="AI772" i="1"/>
  <c r="AJ772" i="1"/>
  <c r="AI1194" i="1"/>
  <c r="AJ1194" i="1"/>
  <c r="AI908" i="1"/>
  <c r="AJ908" i="1"/>
  <c r="AI295" i="1"/>
  <c r="AJ295" i="1"/>
  <c r="AI1099" i="1"/>
  <c r="AJ1099" i="1"/>
  <c r="AI1479" i="1"/>
  <c r="AJ1479" i="1"/>
  <c r="AI764" i="1"/>
  <c r="AJ764" i="1"/>
  <c r="AI1117" i="1"/>
  <c r="AJ1117" i="1"/>
  <c r="AI1496" i="1"/>
  <c r="AJ1496" i="1"/>
  <c r="AI1260" i="1"/>
  <c r="AJ1260" i="1"/>
  <c r="AI1075" i="1"/>
  <c r="AJ1075" i="1"/>
  <c r="AI754" i="1"/>
  <c r="AJ754" i="1"/>
  <c r="AI558" i="1"/>
  <c r="AJ558" i="1"/>
  <c r="AI951" i="1"/>
  <c r="AJ951" i="1"/>
  <c r="AI765" i="1"/>
  <c r="AJ765" i="1"/>
  <c r="AI565" i="1"/>
  <c r="AJ565" i="1"/>
  <c r="AI1027" i="1"/>
  <c r="AJ1027" i="1"/>
  <c r="AI622" i="1"/>
  <c r="AJ622" i="1"/>
  <c r="AI1226" i="1"/>
  <c r="AJ1226" i="1"/>
  <c r="AI405" i="1"/>
  <c r="AJ405" i="1"/>
  <c r="AI1115" i="1"/>
  <c r="AJ1115" i="1"/>
  <c r="AI968" i="1"/>
  <c r="AJ968" i="1"/>
  <c r="AI1283" i="1"/>
  <c r="AJ1283" i="1"/>
  <c r="AI254" i="1"/>
  <c r="AJ254" i="1"/>
  <c r="AI380" i="1"/>
  <c r="AJ380" i="1"/>
  <c r="AI443" i="1"/>
  <c r="AJ443" i="1"/>
  <c r="AI846" i="1"/>
  <c r="AJ846" i="1"/>
  <c r="AI45" i="1"/>
  <c r="AJ45" i="1"/>
  <c r="AI1370" i="1"/>
  <c r="AJ1370" i="1"/>
  <c r="AI501" i="1"/>
  <c r="AJ501" i="1"/>
  <c r="AI66" i="1"/>
  <c r="AJ66" i="1"/>
  <c r="AI916" i="1"/>
  <c r="AJ916" i="1"/>
  <c r="AI145" i="1"/>
  <c r="AJ145" i="1"/>
  <c r="AI216" i="1"/>
  <c r="AJ216" i="1"/>
  <c r="AI1023" i="1"/>
  <c r="AJ1023" i="1"/>
  <c r="AI1182" i="1"/>
  <c r="AJ1182" i="1"/>
  <c r="AI406" i="1"/>
  <c r="AJ406" i="1"/>
  <c r="AI1088" i="1"/>
  <c r="AJ1088" i="1"/>
  <c r="AI880" i="1"/>
  <c r="AJ880" i="1"/>
  <c r="AI508" i="1"/>
  <c r="AJ508" i="1"/>
  <c r="AI1409" i="1"/>
  <c r="AJ1409" i="1"/>
  <c r="AI1322" i="1"/>
  <c r="AJ1322" i="1"/>
  <c r="AI426" i="1"/>
  <c r="AJ426" i="1"/>
  <c r="AI868" i="1"/>
  <c r="AJ868" i="1"/>
  <c r="AI413" i="1"/>
  <c r="AJ413" i="1"/>
  <c r="AI1120" i="1"/>
  <c r="AJ1120" i="1"/>
  <c r="AI1050" i="1"/>
  <c r="AJ1050" i="1"/>
  <c r="AI274" i="1"/>
  <c r="AJ274" i="1"/>
  <c r="AI1032" i="1"/>
  <c r="AJ1032" i="1"/>
  <c r="AI1253" i="1"/>
  <c r="AJ1253" i="1"/>
  <c r="AI1157" i="1"/>
  <c r="AJ1157" i="1"/>
  <c r="AI1141" i="1"/>
  <c r="AJ1141" i="1"/>
  <c r="AI280" i="1"/>
  <c r="AJ280" i="1"/>
  <c r="AI507" i="1"/>
  <c r="AJ507" i="1"/>
  <c r="AI286" i="1"/>
  <c r="AJ286" i="1"/>
  <c r="AI857" i="1"/>
  <c r="AJ857" i="1"/>
  <c r="AI1351" i="1"/>
  <c r="AJ1351" i="1"/>
  <c r="AI616" i="1"/>
  <c r="AJ616" i="1"/>
  <c r="AI123" i="1"/>
  <c r="AJ123" i="1"/>
  <c r="AI824" i="1"/>
  <c r="AJ824" i="1"/>
  <c r="AI486" i="1"/>
  <c r="AJ486" i="1"/>
  <c r="AI504" i="1"/>
  <c r="AJ504" i="1"/>
  <c r="AI447" i="1"/>
  <c r="AJ447" i="1"/>
  <c r="AI300" i="1"/>
  <c r="AJ300" i="1"/>
  <c r="AI1081" i="1"/>
  <c r="AJ1081" i="1"/>
  <c r="AI1275" i="1"/>
  <c r="AJ1275" i="1"/>
  <c r="AI288" i="1"/>
  <c r="AJ288" i="1"/>
  <c r="AI889" i="1"/>
  <c r="AJ889" i="1"/>
  <c r="AI7" i="1"/>
  <c r="AJ7" i="1"/>
  <c r="AI472" i="1"/>
  <c r="AJ472" i="1"/>
  <c r="AI1113" i="1"/>
  <c r="AJ1113" i="1"/>
  <c r="AI1307" i="1"/>
  <c r="AJ1307" i="1"/>
  <c r="AI484" i="1"/>
  <c r="AJ484" i="1"/>
  <c r="AI1161" i="1"/>
  <c r="AJ1161" i="1"/>
  <c r="AI710" i="1"/>
  <c r="AJ710" i="1"/>
  <c r="AI757" i="1"/>
  <c r="AJ757" i="1"/>
  <c r="AI884" i="1"/>
  <c r="AJ884" i="1"/>
  <c r="AI1258" i="1"/>
  <c r="AJ1258" i="1"/>
  <c r="AI434" i="1"/>
  <c r="AJ434" i="1"/>
  <c r="AI524" i="1"/>
  <c r="AJ524" i="1"/>
  <c r="AI88" i="1"/>
  <c r="AJ88" i="1"/>
  <c r="AI1566" i="1"/>
  <c r="AJ1566" i="1"/>
  <c r="AI888" i="1"/>
  <c r="AJ888" i="1"/>
  <c r="AI144" i="1"/>
  <c r="AJ144" i="1"/>
  <c r="AI859" i="1"/>
  <c r="AJ859" i="1"/>
  <c r="AI469" i="1"/>
  <c r="AJ469" i="1"/>
  <c r="AI522" i="1"/>
  <c r="AJ522" i="1"/>
  <c r="AI740" i="1"/>
  <c r="AJ740" i="1"/>
  <c r="AI1087" i="1"/>
  <c r="AJ1087" i="1"/>
  <c r="AI43" i="1"/>
  <c r="AJ43" i="1"/>
  <c r="AI608" i="1"/>
  <c r="AJ608" i="1"/>
  <c r="AI424" i="1"/>
  <c r="AJ424" i="1"/>
  <c r="AI901" i="1"/>
  <c r="AJ901" i="1"/>
  <c r="AI1241" i="1"/>
  <c r="AJ1241" i="1"/>
  <c r="AI1082" i="1"/>
  <c r="AJ1082" i="1"/>
  <c r="AI163" i="1"/>
  <c r="AJ163" i="1"/>
  <c r="AI1367" i="1"/>
  <c r="AJ1367" i="1"/>
  <c r="AI175" i="1"/>
  <c r="AJ175" i="1"/>
  <c r="AI758" i="1"/>
  <c r="AJ758" i="1"/>
  <c r="AI360" i="1"/>
  <c r="AJ360" i="1"/>
  <c r="AI1272" i="1"/>
  <c r="AJ1272" i="1"/>
  <c r="AI1102" i="1"/>
  <c r="AJ1102" i="1"/>
  <c r="AI1040" i="1"/>
  <c r="AJ1040" i="1"/>
  <c r="AI962" i="1"/>
  <c r="AJ962" i="1"/>
  <c r="AI858" i="1"/>
  <c r="AJ858" i="1"/>
  <c r="AI773" i="1"/>
  <c r="AJ773" i="1"/>
  <c r="AI333" i="1"/>
  <c r="AJ333" i="1"/>
  <c r="AI306" i="1"/>
  <c r="AJ306" i="1"/>
  <c r="AI185" i="1"/>
  <c r="AJ185" i="1"/>
  <c r="AI899" i="1"/>
  <c r="AJ899" i="1"/>
  <c r="AI1035" i="1"/>
  <c r="AJ1035" i="1"/>
  <c r="AI417" i="1"/>
  <c r="AJ417" i="1"/>
  <c r="AI388" i="1"/>
  <c r="AJ388" i="1"/>
  <c r="AI50" i="1"/>
  <c r="AJ50" i="1"/>
  <c r="AI1441" i="1"/>
  <c r="AJ1441" i="1"/>
  <c r="AI1567" i="1"/>
  <c r="AJ1567" i="1"/>
  <c r="AI42" i="1"/>
  <c r="AJ42" i="1"/>
  <c r="AI999" i="1"/>
  <c r="AJ999" i="1"/>
  <c r="AI308" i="1"/>
  <c r="AJ308" i="1"/>
  <c r="AI653" i="1"/>
  <c r="AJ653" i="1"/>
  <c r="AI1163" i="1"/>
  <c r="AJ1163" i="1"/>
  <c r="AI1373" i="1"/>
  <c r="AJ1373" i="1"/>
  <c r="AI372" i="1"/>
  <c r="AJ372" i="1"/>
  <c r="AI510" i="1"/>
  <c r="AJ510" i="1"/>
  <c r="AI655" i="1"/>
  <c r="AJ655" i="1"/>
  <c r="AI430" i="1"/>
  <c r="AJ430" i="1"/>
  <c r="AI478" i="1"/>
  <c r="AJ478" i="1"/>
  <c r="AI537" i="1"/>
  <c r="AJ537" i="1"/>
  <c r="AI801" i="1"/>
  <c r="AJ801" i="1"/>
  <c r="AI1014" i="1"/>
  <c r="AJ1014" i="1"/>
  <c r="AI568" i="1"/>
  <c r="AJ568" i="1"/>
  <c r="AI1196" i="1"/>
  <c r="AJ1196" i="1"/>
  <c r="AI863" i="1"/>
  <c r="AJ863" i="1"/>
  <c r="AI93" i="1"/>
  <c r="AJ93" i="1"/>
  <c r="AI933" i="1"/>
  <c r="AJ933" i="1"/>
  <c r="AI1280" i="1"/>
  <c r="AJ1280" i="1"/>
  <c r="AI368" i="1"/>
  <c r="AJ368" i="1"/>
  <c r="AI1238" i="1"/>
  <c r="AJ1238" i="1"/>
  <c r="AI893" i="1"/>
  <c r="AJ893" i="1"/>
  <c r="AI960" i="1"/>
  <c r="AJ960" i="1"/>
  <c r="AI810" i="1"/>
  <c r="AJ810" i="1"/>
  <c r="AI345" i="1"/>
  <c r="AJ345" i="1"/>
  <c r="AI698" i="1"/>
  <c r="AJ698" i="1"/>
  <c r="AI787" i="1"/>
  <c r="AJ787" i="1"/>
  <c r="AI543" i="1"/>
  <c r="AJ543" i="1"/>
  <c r="AI245" i="1"/>
  <c r="AJ245" i="1"/>
  <c r="AI845" i="1"/>
  <c r="AJ845" i="1"/>
  <c r="AI70" i="1"/>
  <c r="AJ70" i="1"/>
  <c r="AI139" i="1"/>
  <c r="AJ139" i="1"/>
  <c r="AI1111" i="1"/>
  <c r="AJ1111" i="1"/>
  <c r="AI1484" i="1"/>
  <c r="AJ1484" i="1"/>
  <c r="AI615" i="1"/>
  <c r="AJ615" i="1"/>
  <c r="AI883" i="1"/>
  <c r="AJ883" i="1"/>
  <c r="AI1442" i="1"/>
  <c r="AJ1442" i="1"/>
  <c r="AI594" i="1"/>
  <c r="AJ594" i="1"/>
  <c r="AI239" i="1"/>
  <c r="AJ239" i="1"/>
  <c r="AI823" i="1"/>
  <c r="AJ823" i="1"/>
  <c r="AI523" i="1"/>
  <c r="AJ523" i="1"/>
  <c r="AI352" i="1"/>
  <c r="AJ352" i="1"/>
  <c r="AI1485" i="1"/>
  <c r="AJ1485" i="1"/>
  <c r="AI720" i="1"/>
  <c r="AJ720" i="1"/>
  <c r="AI768" i="1"/>
  <c r="AJ768" i="1"/>
  <c r="AI611" i="1"/>
  <c r="AJ611" i="1"/>
  <c r="AI188" i="1"/>
  <c r="AJ188" i="1"/>
  <c r="AI1357" i="1"/>
  <c r="AJ1357" i="1"/>
  <c r="AI1391" i="1"/>
  <c r="AJ1391" i="1"/>
  <c r="AI1086" i="1"/>
  <c r="AJ1086" i="1"/>
  <c r="AI834" i="1"/>
  <c r="AJ834" i="1"/>
  <c r="AI140" i="1"/>
  <c r="AJ140" i="1"/>
  <c r="AI1512" i="1"/>
  <c r="AJ1512" i="1"/>
  <c r="AI867" i="1"/>
  <c r="AJ867" i="1"/>
  <c r="AI728" i="1"/>
  <c r="AJ728" i="1"/>
  <c r="AI1224" i="1"/>
  <c r="AJ1224" i="1"/>
  <c r="AI431" i="1"/>
  <c r="AJ431" i="1"/>
  <c r="AI796" i="1"/>
  <c r="AJ796" i="1"/>
  <c r="AI798" i="1"/>
  <c r="AJ798" i="1"/>
  <c r="AI850" i="1"/>
  <c r="AJ850" i="1"/>
  <c r="AI1315" i="1"/>
  <c r="AJ1315" i="1"/>
  <c r="AI1397" i="1"/>
  <c r="AJ1397" i="1"/>
  <c r="AI1250" i="1"/>
  <c r="AJ1250" i="1"/>
  <c r="AI95" i="1"/>
  <c r="AJ95" i="1"/>
  <c r="AI1333" i="1"/>
  <c r="AJ1333" i="1"/>
  <c r="AI704" i="1"/>
  <c r="AJ704" i="1"/>
  <c r="AI982" i="1"/>
  <c r="AJ982" i="1"/>
  <c r="AI210" i="1"/>
  <c r="AJ210" i="1"/>
  <c r="AI776" i="1"/>
  <c r="AJ776" i="1"/>
  <c r="AI271" i="1"/>
  <c r="AJ271" i="1"/>
  <c r="AI775" i="1"/>
  <c r="AJ775" i="1"/>
  <c r="AI213" i="1"/>
  <c r="AJ213" i="1"/>
  <c r="AI1112" i="1"/>
  <c r="AJ1112" i="1"/>
  <c r="AI349" i="1"/>
  <c r="AJ349" i="1"/>
  <c r="AI637" i="1"/>
  <c r="AJ637" i="1"/>
  <c r="AI1229" i="1"/>
  <c r="AJ1229" i="1"/>
  <c r="AI1017" i="1"/>
  <c r="AJ1017" i="1"/>
  <c r="AI425" i="1"/>
  <c r="AJ425" i="1"/>
  <c r="AI12" i="1"/>
  <c r="AJ12" i="1"/>
  <c r="AI241" i="1"/>
  <c r="AJ241" i="1"/>
  <c r="AI1167" i="1"/>
  <c r="AJ1167" i="1"/>
  <c r="AI91" i="1"/>
  <c r="AJ91" i="1"/>
  <c r="AI63" i="1"/>
  <c r="AJ63" i="1"/>
  <c r="AI1366" i="1"/>
  <c r="AJ1366" i="1"/>
  <c r="AI932" i="1"/>
  <c r="AJ932" i="1"/>
  <c r="AI657" i="1"/>
  <c r="AJ657" i="1"/>
  <c r="AI354" i="1"/>
  <c r="AJ354" i="1"/>
  <c r="AI135" i="1"/>
  <c r="AJ135" i="1"/>
  <c r="AI748" i="1"/>
  <c r="AJ748" i="1"/>
  <c r="AI1568" i="1"/>
  <c r="AJ1568" i="1"/>
  <c r="AI1352" i="1"/>
  <c r="AJ1352" i="1"/>
  <c r="AI1454" i="1"/>
  <c r="AJ1454" i="1"/>
  <c r="AI589" i="1"/>
  <c r="AJ589" i="1"/>
  <c r="AI131" i="1"/>
  <c r="AJ131" i="1"/>
  <c r="AI133" i="1"/>
  <c r="AJ133" i="1"/>
  <c r="AI942" i="1"/>
  <c r="AJ942" i="1"/>
  <c r="AI1491" i="1"/>
  <c r="AJ1491" i="1"/>
  <c r="AI851" i="1"/>
  <c r="AJ851" i="1"/>
  <c r="AI259" i="1"/>
  <c r="AJ259" i="1"/>
  <c r="AI1374" i="1"/>
  <c r="AJ1374" i="1"/>
  <c r="AI1468" i="1"/>
  <c r="AJ1468" i="1"/>
  <c r="AI1453" i="1"/>
  <c r="AJ1453" i="1"/>
  <c r="AI1044" i="1"/>
  <c r="AJ1044" i="1"/>
  <c r="AI403" i="1"/>
  <c r="AJ403" i="1"/>
  <c r="AI532" i="1"/>
  <c r="AJ532" i="1"/>
  <c r="AI1490" i="1"/>
  <c r="AJ1490" i="1"/>
  <c r="AI520" i="1"/>
  <c r="AJ520" i="1"/>
  <c r="AI763" i="1"/>
  <c r="AJ763" i="1"/>
  <c r="AI584" i="1"/>
  <c r="AJ584" i="1"/>
  <c r="AI947" i="1"/>
  <c r="AJ947" i="1"/>
  <c r="AI986" i="1"/>
  <c r="AJ986" i="1"/>
  <c r="AI1248" i="1"/>
  <c r="AJ1248" i="1"/>
  <c r="AI1131" i="1"/>
  <c r="AJ1131" i="1"/>
  <c r="AI914" i="1"/>
  <c r="AJ914" i="1"/>
  <c r="AI750" i="1"/>
  <c r="AJ750" i="1"/>
  <c r="AI1269" i="1"/>
  <c r="AJ1269" i="1"/>
  <c r="AI852" i="1"/>
  <c r="AJ852" i="1"/>
  <c r="AI1569" i="1"/>
  <c r="AJ1569" i="1"/>
  <c r="AI463" i="1"/>
  <c r="AJ463" i="1"/>
  <c r="AI325" i="1"/>
  <c r="AJ325" i="1"/>
  <c r="AG1483" i="1"/>
  <c r="AH1483" i="1"/>
  <c r="AG205" i="1"/>
  <c r="AH205" i="1"/>
  <c r="AG1437" i="1"/>
  <c r="AH1437" i="1"/>
  <c r="AG1514" i="1"/>
  <c r="AH1514" i="1"/>
  <c r="AG204" i="1"/>
  <c r="AH204" i="1"/>
  <c r="AG47" i="1"/>
  <c r="AH47" i="1"/>
  <c r="AG1426" i="1"/>
  <c r="AH1426" i="1"/>
  <c r="AG1493" i="1"/>
  <c r="AH1493" i="1"/>
  <c r="AG577" i="1"/>
  <c r="AH577" i="1"/>
  <c r="AG1038" i="1"/>
  <c r="AH1038" i="1"/>
  <c r="AG156" i="1"/>
  <c r="AH156" i="1"/>
  <c r="AG1169" i="1"/>
  <c r="AH1169" i="1"/>
  <c r="AG1399" i="1"/>
  <c r="AH1399" i="1"/>
  <c r="AG170" i="1"/>
  <c r="AH170" i="1"/>
  <c r="AG304" i="1"/>
  <c r="AH304" i="1"/>
  <c r="AG1234" i="1"/>
  <c r="AH1234" i="1"/>
  <c r="AG487" i="1"/>
  <c r="AH487" i="1"/>
  <c r="AG1214" i="1"/>
  <c r="AH1214" i="1"/>
  <c r="AG973" i="1"/>
  <c r="AH973" i="1"/>
  <c r="AG1231" i="1"/>
  <c r="AH1231" i="1"/>
  <c r="AG158" i="1"/>
  <c r="AH158" i="1"/>
  <c r="AG16" i="1"/>
  <c r="AH16" i="1"/>
  <c r="AG1012" i="1"/>
  <c r="AH1012" i="1"/>
  <c r="AG249" i="1"/>
  <c r="AH249" i="1"/>
  <c r="AG1515" i="1"/>
  <c r="AH1515" i="1"/>
  <c r="AG800" i="1"/>
  <c r="AH800" i="1"/>
  <c r="AG77" i="1"/>
  <c r="AH77" i="1"/>
  <c r="AG476" i="1"/>
  <c r="AH476" i="1"/>
  <c r="AG1429" i="1"/>
  <c r="AH1429" i="1"/>
  <c r="AG1516" i="1"/>
  <c r="AH1516" i="1"/>
  <c r="AG36" i="1"/>
  <c r="AH36" i="1"/>
  <c r="AG1517" i="1"/>
  <c r="AH1517" i="1"/>
  <c r="AG1261" i="1"/>
  <c r="AH1261" i="1"/>
  <c r="AG1416" i="1"/>
  <c r="AH1416" i="1"/>
  <c r="AG497" i="1"/>
  <c r="AH497" i="1"/>
  <c r="AG10" i="1"/>
  <c r="AH10" i="1"/>
  <c r="AG619" i="1"/>
  <c r="AH619" i="1"/>
  <c r="AG101" i="1"/>
  <c r="AH101" i="1"/>
  <c r="AG309" i="1"/>
  <c r="AH309" i="1"/>
  <c r="AG1452" i="1"/>
  <c r="AH1452" i="1"/>
  <c r="AG355" i="1"/>
  <c r="AH355" i="1"/>
  <c r="AG1244" i="1"/>
  <c r="AH1244" i="1"/>
  <c r="AG83" i="1"/>
  <c r="AH83" i="1"/>
  <c r="AG890" i="1"/>
  <c r="AH890" i="1"/>
  <c r="AG866" i="1"/>
  <c r="AH866" i="1"/>
  <c r="AG905" i="1"/>
  <c r="AH905" i="1"/>
  <c r="AG1327" i="1"/>
  <c r="AH1327" i="1"/>
  <c r="AG1443" i="1"/>
  <c r="AH1443" i="1"/>
  <c r="AG136" i="1"/>
  <c r="AH136" i="1"/>
  <c r="AG119" i="1"/>
  <c r="AH119" i="1"/>
  <c r="AG1170" i="1"/>
  <c r="AH1170" i="1"/>
  <c r="AG1465" i="1"/>
  <c r="AH1465" i="1"/>
  <c r="AG293" i="1"/>
  <c r="AH293" i="1"/>
  <c r="AG1396" i="1"/>
  <c r="AH1396" i="1"/>
  <c r="AG1518" i="1"/>
  <c r="AH1518" i="1"/>
  <c r="AG553" i="1"/>
  <c r="AH553" i="1"/>
  <c r="AG244" i="1"/>
  <c r="AH244" i="1"/>
  <c r="AG1481" i="1"/>
  <c r="AH1481" i="1"/>
  <c r="AG111" i="1"/>
  <c r="AH111" i="1"/>
  <c r="AG896" i="1"/>
  <c r="AH896" i="1"/>
  <c r="AG533" i="1"/>
  <c r="AH533" i="1"/>
  <c r="AG1433" i="1"/>
  <c r="AH1433" i="1"/>
  <c r="AG1457" i="1"/>
  <c r="AH1457" i="1"/>
  <c r="AG1343" i="1"/>
  <c r="AH1343" i="1"/>
  <c r="AG780" i="1"/>
  <c r="AH780" i="1"/>
  <c r="AG1519" i="1"/>
  <c r="AH1519" i="1"/>
  <c r="AG1347" i="1"/>
  <c r="AH1347" i="1"/>
  <c r="AG257" i="1"/>
  <c r="AH257" i="1"/>
  <c r="AG1520" i="1"/>
  <c r="AH1520" i="1"/>
  <c r="AG674" i="1"/>
  <c r="AH674" i="1"/>
  <c r="AG1266" i="1"/>
  <c r="AH1266" i="1"/>
  <c r="AG605" i="1"/>
  <c r="AH605" i="1"/>
  <c r="AG1279" i="1"/>
  <c r="AH1279" i="1"/>
  <c r="AG1126" i="1"/>
  <c r="AH1126" i="1"/>
  <c r="AG1020" i="1"/>
  <c r="AH1020" i="1"/>
  <c r="AG725" i="1"/>
  <c r="AH725" i="1"/>
  <c r="AG1298" i="1"/>
  <c r="AH1298" i="1"/>
  <c r="AG335" i="1"/>
  <c r="AH335" i="1"/>
  <c r="AG1521" i="1"/>
  <c r="AH1521" i="1"/>
  <c r="AG571" i="1"/>
  <c r="AH571" i="1"/>
  <c r="AG1070" i="1"/>
  <c r="AH1070" i="1"/>
  <c r="AG1105" i="1"/>
  <c r="AH1105" i="1"/>
  <c r="AG966" i="1"/>
  <c r="AH966" i="1"/>
  <c r="AG1034" i="1"/>
  <c r="AH1034" i="1"/>
  <c r="AG442" i="1"/>
  <c r="AH442" i="1"/>
  <c r="AG1042" i="1"/>
  <c r="AH1042" i="1"/>
  <c r="AG1372" i="1"/>
  <c r="AH1372" i="1"/>
  <c r="AG1570" i="1"/>
  <c r="AH1570" i="1"/>
  <c r="AG58" i="1"/>
  <c r="AH58" i="1"/>
  <c r="AG1173" i="1"/>
  <c r="AH1173" i="1"/>
  <c r="AG1386" i="1"/>
  <c r="AH1386" i="1"/>
  <c r="AG316" i="1"/>
  <c r="AH316" i="1"/>
  <c r="AG788" i="1"/>
  <c r="AH788" i="1"/>
  <c r="AG706" i="1"/>
  <c r="AH706" i="1"/>
  <c r="AG98" i="1"/>
  <c r="AH98" i="1"/>
  <c r="AG1522" i="1"/>
  <c r="AH1522" i="1"/>
  <c r="AG1287" i="1"/>
  <c r="AH1287" i="1"/>
  <c r="AG1523" i="1"/>
  <c r="AH1523" i="1"/>
  <c r="AG169" i="1"/>
  <c r="AH169" i="1"/>
  <c r="AG322" i="1"/>
  <c r="AH322" i="1"/>
  <c r="AG816" i="1"/>
  <c r="AH816" i="1"/>
  <c r="AG407" i="1"/>
  <c r="AH407" i="1"/>
  <c r="AG311" i="1"/>
  <c r="AH311" i="1"/>
  <c r="AG132" i="1"/>
  <c r="AH132" i="1"/>
  <c r="AG769" i="1"/>
  <c r="AH769" i="1"/>
  <c r="AG1477" i="1"/>
  <c r="AH1477" i="1"/>
  <c r="AG1291" i="1"/>
  <c r="AH1291" i="1"/>
  <c r="AG176" i="1"/>
  <c r="AH176" i="1"/>
  <c r="AG599" i="1"/>
  <c r="AH599" i="1"/>
  <c r="AG467" i="1"/>
  <c r="AH467" i="1"/>
  <c r="AG921" i="1"/>
  <c r="AH921" i="1"/>
  <c r="AG1524" i="1"/>
  <c r="AH1524" i="1"/>
  <c r="AG1525" i="1"/>
  <c r="AH1525" i="1"/>
  <c r="AG1187" i="1"/>
  <c r="AH1187" i="1"/>
  <c r="AG393" i="1"/>
  <c r="AH393" i="1"/>
  <c r="AG597" i="1"/>
  <c r="AH597" i="1"/>
  <c r="AG336" i="1"/>
  <c r="AH336" i="1"/>
  <c r="AG1511" i="1"/>
  <c r="AH1511" i="1"/>
  <c r="AG627" i="1"/>
  <c r="AH627" i="1"/>
  <c r="AG62" i="1"/>
  <c r="AH62" i="1"/>
  <c r="AG276" i="1"/>
  <c r="AH276" i="1"/>
  <c r="AG52" i="1"/>
  <c r="AH52" i="1"/>
  <c r="AG1301" i="1"/>
  <c r="AH1301" i="1"/>
  <c r="AG106" i="1"/>
  <c r="AH106" i="1"/>
  <c r="AG53" i="1"/>
  <c r="AH53" i="1"/>
  <c r="AG771" i="1"/>
  <c r="AH771" i="1"/>
  <c r="AG330" i="1"/>
  <c r="AH330" i="1"/>
  <c r="AG1526" i="1"/>
  <c r="AH1526" i="1"/>
  <c r="AG721" i="1"/>
  <c r="AH721" i="1"/>
  <c r="AG166" i="1"/>
  <c r="AH166" i="1"/>
  <c r="AG651" i="1"/>
  <c r="AH651" i="1"/>
  <c r="AG985" i="1"/>
  <c r="AH985" i="1"/>
  <c r="AG363" i="1"/>
  <c r="AH363" i="1"/>
  <c r="AG1571" i="1"/>
  <c r="AH1571" i="1"/>
  <c r="AG694" i="1"/>
  <c r="AH694" i="1"/>
  <c r="AG150" i="1"/>
  <c r="AH150" i="1"/>
  <c r="AG1213" i="1"/>
  <c r="AH1213" i="1"/>
  <c r="AG72" i="1"/>
  <c r="AH72" i="1"/>
  <c r="AG310" i="1"/>
  <c r="AH310" i="1"/>
  <c r="AG882" i="1"/>
  <c r="AH882" i="1"/>
  <c r="AG610" i="1"/>
  <c r="AH610" i="1"/>
  <c r="AG25" i="1"/>
  <c r="AH25" i="1"/>
  <c r="AG1199" i="1"/>
  <c r="AH1199" i="1"/>
  <c r="AG711" i="1"/>
  <c r="AH711" i="1"/>
  <c r="AG279" i="1"/>
  <c r="AH279" i="1"/>
  <c r="AG165" i="1"/>
  <c r="AH165" i="1"/>
  <c r="AG557" i="1"/>
  <c r="AH557" i="1"/>
  <c r="AG1164" i="1"/>
  <c r="AH1164" i="1"/>
  <c r="AG236" i="1"/>
  <c r="AH236" i="1"/>
  <c r="AG221" i="1"/>
  <c r="AH221" i="1"/>
  <c r="AG1249" i="1"/>
  <c r="AH1249" i="1"/>
  <c r="AG1572" i="1"/>
  <c r="AH1572" i="1"/>
  <c r="AG153" i="1"/>
  <c r="AH153" i="1"/>
  <c r="AG172" i="1"/>
  <c r="AH172" i="1"/>
  <c r="AG1573" i="1"/>
  <c r="AH1573" i="1"/>
  <c r="AG1323" i="1"/>
  <c r="AH1323" i="1"/>
  <c r="AG506" i="1"/>
  <c r="AH506" i="1"/>
  <c r="AG1527" i="1"/>
  <c r="AH1527" i="1"/>
  <c r="AG120" i="1"/>
  <c r="AH120" i="1"/>
  <c r="AG685" i="1"/>
  <c r="AH685" i="1"/>
  <c r="AG1492" i="1"/>
  <c r="AH1492" i="1"/>
  <c r="AG409" i="1"/>
  <c r="AH409" i="1"/>
  <c r="AG422" i="1"/>
  <c r="AH422" i="1"/>
  <c r="AG362" i="1"/>
  <c r="AH362" i="1"/>
  <c r="AG1380" i="1"/>
  <c r="AH1380" i="1"/>
  <c r="AG906" i="1"/>
  <c r="AH906" i="1"/>
  <c r="AG670" i="1"/>
  <c r="AH670" i="1"/>
  <c r="AG48" i="1"/>
  <c r="AH48" i="1"/>
  <c r="AG1139" i="1"/>
  <c r="AH1139" i="1"/>
  <c r="AG707" i="1"/>
  <c r="AH707" i="1"/>
  <c r="AG828" i="1"/>
  <c r="AH828" i="1"/>
  <c r="AG1203" i="1"/>
  <c r="AH1203" i="1"/>
  <c r="AG151" i="1"/>
  <c r="AH151" i="1"/>
  <c r="AG1528" i="1"/>
  <c r="AH1528" i="1"/>
  <c r="AG1221" i="1"/>
  <c r="AH1221" i="1"/>
  <c r="AG21" i="1"/>
  <c r="AH21" i="1"/>
  <c r="AG1079" i="1"/>
  <c r="AH1079" i="1"/>
  <c r="AG1529" i="1"/>
  <c r="AH1529" i="1"/>
  <c r="AG1420" i="1"/>
  <c r="AH1420" i="1"/>
  <c r="AG371" i="1"/>
  <c r="AH371" i="1"/>
  <c r="AG256" i="1"/>
  <c r="AH256" i="1"/>
  <c r="AG182" i="1"/>
  <c r="AH182" i="1"/>
  <c r="AG529" i="1"/>
  <c r="AH529" i="1"/>
  <c r="AG1462" i="1"/>
  <c r="AH1462" i="1"/>
  <c r="AG1175" i="1"/>
  <c r="AH1175" i="1"/>
  <c r="AG1198" i="1"/>
  <c r="AH1198" i="1"/>
  <c r="AG1288" i="1"/>
  <c r="AH1288" i="1"/>
  <c r="AG925" i="1"/>
  <c r="AH925" i="1"/>
  <c r="AG964" i="1"/>
  <c r="AH964" i="1"/>
  <c r="AG911" i="1"/>
  <c r="AH911" i="1"/>
  <c r="AG376" i="1"/>
  <c r="AH376" i="1"/>
  <c r="AG149" i="1"/>
  <c r="AH149" i="1"/>
  <c r="AG125" i="1"/>
  <c r="AH125" i="1"/>
  <c r="AG294" i="1"/>
  <c r="AH294" i="1"/>
  <c r="AG262" i="1"/>
  <c r="AH262" i="1"/>
  <c r="AG566" i="1"/>
  <c r="AH566" i="1"/>
  <c r="AG1530" i="1"/>
  <c r="AH1530" i="1"/>
  <c r="AG159" i="1"/>
  <c r="AH159" i="1"/>
  <c r="AG186" i="1"/>
  <c r="AH186" i="1"/>
  <c r="AG1436" i="1"/>
  <c r="AH1436" i="1"/>
  <c r="AG84" i="1"/>
  <c r="AH84" i="1"/>
  <c r="AG1388" i="1"/>
  <c r="AH1388" i="1"/>
  <c r="AG643" i="1"/>
  <c r="AH643" i="1"/>
  <c r="AG338" i="1"/>
  <c r="AH338" i="1"/>
  <c r="AG1045" i="1"/>
  <c r="AH1045" i="1"/>
  <c r="AG861" i="1"/>
  <c r="AH861" i="1"/>
  <c r="AG662" i="1"/>
  <c r="AH662" i="1"/>
  <c r="AG844" i="1"/>
  <c r="AH844" i="1"/>
  <c r="AG116" i="1"/>
  <c r="AH116" i="1"/>
  <c r="AG130" i="1"/>
  <c r="AH130" i="1"/>
  <c r="AG1303" i="1"/>
  <c r="AH1303" i="1"/>
  <c r="AG1505" i="1"/>
  <c r="AH1505" i="1"/>
  <c r="AG474" i="1"/>
  <c r="AH474" i="1"/>
  <c r="AG193" i="1"/>
  <c r="AH193" i="1"/>
  <c r="AG1232" i="1"/>
  <c r="AH1232" i="1"/>
  <c r="AG315" i="1"/>
  <c r="AH315" i="1"/>
  <c r="AG918" i="1"/>
  <c r="AH918" i="1"/>
  <c r="AG208" i="1"/>
  <c r="AH208" i="1"/>
  <c r="AG749" i="1"/>
  <c r="AH749" i="1"/>
  <c r="AG113" i="1"/>
  <c r="AH113" i="1"/>
  <c r="AG483" i="1"/>
  <c r="AH483" i="1"/>
  <c r="AG948" i="1"/>
  <c r="AH948" i="1"/>
  <c r="AG466" i="1"/>
  <c r="AH466" i="1"/>
  <c r="AG978" i="1"/>
  <c r="AH978" i="1"/>
  <c r="AG1005" i="1"/>
  <c r="AH1005" i="1"/>
  <c r="AG1482" i="1"/>
  <c r="AH1482" i="1"/>
  <c r="AG950" i="1"/>
  <c r="AH950" i="1"/>
  <c r="AG412" i="1"/>
  <c r="AH412" i="1"/>
  <c r="AG1346" i="1"/>
  <c r="AH1346" i="1"/>
  <c r="AG993" i="1"/>
  <c r="AH993" i="1"/>
  <c r="AG51" i="1"/>
  <c r="AH51" i="1"/>
  <c r="AG940" i="1"/>
  <c r="AH940" i="1"/>
  <c r="AG862" i="1"/>
  <c r="AH862" i="1"/>
  <c r="AG1295" i="1"/>
  <c r="AH1295" i="1"/>
  <c r="AG97" i="1"/>
  <c r="AH97" i="1"/>
  <c r="AG992" i="1"/>
  <c r="AH992" i="1"/>
  <c r="AG755" i="1"/>
  <c r="AH755" i="1"/>
  <c r="AG157" i="1"/>
  <c r="AH157" i="1"/>
  <c r="AG348" i="1"/>
  <c r="AH348" i="1"/>
  <c r="AG795" i="1"/>
  <c r="AH795" i="1"/>
  <c r="AG1478" i="1"/>
  <c r="AH1478" i="1"/>
  <c r="AG1473" i="1"/>
  <c r="AH1473" i="1"/>
  <c r="AG347" i="1"/>
  <c r="AH347" i="1"/>
  <c r="AG1114" i="1"/>
  <c r="AH1114" i="1"/>
  <c r="AG1055" i="1"/>
  <c r="AH1055" i="1"/>
  <c r="AG1455" i="1"/>
  <c r="AH1455" i="1"/>
  <c r="AG924" i="1"/>
  <c r="AH924" i="1"/>
  <c r="AG1466" i="1"/>
  <c r="AH1466" i="1"/>
  <c r="AG1230" i="1"/>
  <c r="AH1230" i="1"/>
  <c r="AG31" i="1"/>
  <c r="AH31" i="1"/>
  <c r="AG897" i="1"/>
  <c r="AH897" i="1"/>
  <c r="AG1310" i="1"/>
  <c r="AH1310" i="1"/>
  <c r="AG865" i="1"/>
  <c r="AH865" i="1"/>
  <c r="AG831" i="1"/>
  <c r="AH831" i="1"/>
  <c r="AG734" i="1"/>
  <c r="AH734" i="1"/>
  <c r="AG187" i="1"/>
  <c r="AH187" i="1"/>
  <c r="AG112" i="1"/>
  <c r="AH112" i="1"/>
  <c r="AG397" i="1"/>
  <c r="AH397" i="1"/>
  <c r="AG1106" i="1"/>
  <c r="AH1106" i="1"/>
  <c r="AG194" i="1"/>
  <c r="AH194" i="1"/>
  <c r="AG291" i="1"/>
  <c r="AH291" i="1"/>
  <c r="AG1405" i="1"/>
  <c r="AH1405" i="1"/>
  <c r="AG832" i="1"/>
  <c r="AH832" i="1"/>
  <c r="AG382" i="1"/>
  <c r="AH382" i="1"/>
  <c r="AG702" i="1"/>
  <c r="AH702" i="1"/>
  <c r="AG411" i="1"/>
  <c r="AH411" i="1"/>
  <c r="AG1335" i="1"/>
  <c r="AH1335" i="1"/>
  <c r="AG307" i="1"/>
  <c r="AH307" i="1"/>
  <c r="AG374" i="1"/>
  <c r="AH374" i="1"/>
  <c r="AG550" i="1"/>
  <c r="AH550" i="1"/>
  <c r="AG1183" i="1"/>
  <c r="AH1183" i="1"/>
  <c r="AG580" i="1"/>
  <c r="AH580" i="1"/>
  <c r="AG647" i="1"/>
  <c r="AH647" i="1"/>
  <c r="AG762" i="1"/>
  <c r="AH762" i="1"/>
  <c r="AG909" i="1"/>
  <c r="AH909" i="1"/>
  <c r="AG191" i="1"/>
  <c r="AH191" i="1"/>
  <c r="AG211" i="1"/>
  <c r="AH211" i="1"/>
  <c r="AG1009" i="1"/>
  <c r="AH1009" i="1"/>
  <c r="AG664" i="1"/>
  <c r="AH664" i="1"/>
  <c r="AG919" i="1"/>
  <c r="AH919" i="1"/>
  <c r="AG370" i="1"/>
  <c r="AH370" i="1"/>
  <c r="AG55" i="1"/>
  <c r="AH55" i="1"/>
  <c r="AG1360" i="1"/>
  <c r="AH1360" i="1"/>
  <c r="AG604" i="1"/>
  <c r="AH604" i="1"/>
  <c r="AG630" i="1"/>
  <c r="AH630" i="1"/>
  <c r="AG68" i="1"/>
  <c r="AH68" i="1"/>
  <c r="AG1407" i="1"/>
  <c r="AH1407" i="1"/>
  <c r="AG1531" i="1"/>
  <c r="AH1531" i="1"/>
  <c r="AG1151" i="1"/>
  <c r="AH1151" i="1"/>
  <c r="AG1444" i="1"/>
  <c r="AH1444" i="1"/>
  <c r="AG1350" i="1"/>
  <c r="AH1350" i="1"/>
  <c r="AG1498" i="1"/>
  <c r="AH1498" i="1"/>
  <c r="AG269" i="1"/>
  <c r="AH269" i="1"/>
  <c r="AG147" i="1"/>
  <c r="AH147" i="1"/>
  <c r="AG479" i="1"/>
  <c r="AH479" i="1"/>
  <c r="AG282" i="1"/>
  <c r="AH282" i="1"/>
  <c r="AG515" i="1"/>
  <c r="AH515" i="1"/>
  <c r="AG1348" i="1"/>
  <c r="AH1348" i="1"/>
  <c r="AG641" i="1"/>
  <c r="AH641" i="1"/>
  <c r="AG1413" i="1"/>
  <c r="AH1413" i="1"/>
  <c r="AG1148" i="1"/>
  <c r="AH1148" i="1"/>
  <c r="AG665" i="1"/>
  <c r="AH665" i="1"/>
  <c r="AG1353" i="1"/>
  <c r="AH1353" i="1"/>
  <c r="AG1362" i="1"/>
  <c r="AH1362" i="1"/>
  <c r="AG492" i="1"/>
  <c r="AH492" i="1"/>
  <c r="AG416" i="1"/>
  <c r="AH416" i="1"/>
  <c r="AG1574" i="1"/>
  <c r="AH1574" i="1"/>
  <c r="AG1010" i="1"/>
  <c r="AH1010" i="1"/>
  <c r="AG714" i="1"/>
  <c r="AH714" i="1"/>
  <c r="AG1504" i="1"/>
  <c r="AH1504" i="1"/>
  <c r="AG230" i="1"/>
  <c r="AH230" i="1"/>
  <c r="AG724" i="1"/>
  <c r="AH724" i="1"/>
  <c r="AG1532" i="1"/>
  <c r="AH1532" i="1"/>
  <c r="AG143" i="1"/>
  <c r="AH143" i="1"/>
  <c r="AG638" i="1"/>
  <c r="AH638" i="1"/>
  <c r="AG222" i="1"/>
  <c r="AH222" i="1"/>
  <c r="AG837" i="1"/>
  <c r="AH837" i="1"/>
  <c r="AG499" i="1"/>
  <c r="AH499" i="1"/>
  <c r="AG514" i="1"/>
  <c r="AH514" i="1"/>
  <c r="AG234" i="1"/>
  <c r="AH234" i="1"/>
  <c r="AG367" i="1"/>
  <c r="AH367" i="1"/>
  <c r="AG199" i="1"/>
  <c r="AH199" i="1"/>
  <c r="AG85" i="1"/>
  <c r="AH85" i="1"/>
  <c r="AG137" i="1"/>
  <c r="AH137" i="1"/>
  <c r="AG1302" i="1"/>
  <c r="AH1302" i="1"/>
  <c r="AG82" i="1"/>
  <c r="AH82" i="1"/>
  <c r="AG243" i="1"/>
  <c r="AH243" i="1"/>
  <c r="AG86" i="1"/>
  <c r="AH86" i="1"/>
  <c r="AG429" i="1"/>
  <c r="AH429" i="1"/>
  <c r="AG691" i="1"/>
  <c r="AH691" i="1"/>
  <c r="AG441" i="1"/>
  <c r="AH441" i="1"/>
  <c r="AG713" i="1"/>
  <c r="AH713" i="1"/>
  <c r="AG410" i="1"/>
  <c r="AH410" i="1"/>
  <c r="AG126" i="1"/>
  <c r="AH126" i="1"/>
  <c r="AG1533" i="1"/>
  <c r="AH1533" i="1"/>
  <c r="AG1534" i="1"/>
  <c r="AH1534" i="1"/>
  <c r="AG415" i="1"/>
  <c r="AH415" i="1"/>
  <c r="AG1122" i="1"/>
  <c r="AH1122" i="1"/>
  <c r="AG227" i="1"/>
  <c r="AH227" i="1"/>
  <c r="AG555" i="1"/>
  <c r="AH555" i="1"/>
  <c r="AG346" i="1"/>
  <c r="AH346" i="1"/>
  <c r="AG464" i="1"/>
  <c r="AH464" i="1"/>
  <c r="AG540" i="1"/>
  <c r="AH540" i="1"/>
  <c r="AG779" i="1"/>
  <c r="AH779" i="1"/>
  <c r="AG1464" i="1"/>
  <c r="AH1464" i="1"/>
  <c r="AG171" i="1"/>
  <c r="AH171" i="1"/>
  <c r="AG327" i="1"/>
  <c r="AH327" i="1"/>
  <c r="AG1501" i="1"/>
  <c r="AH1501" i="1"/>
  <c r="AG546" i="1"/>
  <c r="AH546" i="1"/>
  <c r="AG1387" i="1"/>
  <c r="AH1387" i="1"/>
  <c r="AG1228" i="1"/>
  <c r="AH1228" i="1"/>
  <c r="AG115" i="1"/>
  <c r="AH115" i="1"/>
  <c r="AG118" i="1"/>
  <c r="AH118" i="1"/>
  <c r="AG794" i="1"/>
  <c r="AH794" i="1"/>
  <c r="AG723" i="1"/>
  <c r="AH723" i="1"/>
  <c r="AG263" i="1"/>
  <c r="AH263" i="1"/>
  <c r="AG173" i="1"/>
  <c r="AH173" i="1"/>
  <c r="AG105" i="1"/>
  <c r="AH105" i="1"/>
  <c r="AG696" i="1"/>
  <c r="AH696" i="1"/>
  <c r="AG117" i="1"/>
  <c r="AH117" i="1"/>
  <c r="AG809" i="1"/>
  <c r="AH809" i="1"/>
  <c r="AG1507" i="1"/>
  <c r="AH1507" i="1"/>
  <c r="AG1510" i="1"/>
  <c r="AH1510" i="1"/>
  <c r="AG1535" i="1"/>
  <c r="AH1535" i="1"/>
  <c r="AG11" i="1"/>
  <c r="AH11" i="1"/>
  <c r="AG390" i="1"/>
  <c r="AH390" i="1"/>
  <c r="AG450" i="1"/>
  <c r="AH450" i="1"/>
  <c r="AG975" i="1"/>
  <c r="AH975" i="1"/>
  <c r="AG1278" i="1"/>
  <c r="AH1278" i="1"/>
  <c r="AG1506" i="1"/>
  <c r="AH1506" i="1"/>
  <c r="AG1090" i="1"/>
  <c r="AH1090" i="1"/>
  <c r="AG1254" i="1"/>
  <c r="AH1254" i="1"/>
  <c r="AG122" i="1"/>
  <c r="AH122" i="1"/>
  <c r="AG1319" i="1"/>
  <c r="AH1319" i="1"/>
  <c r="AG1092" i="1"/>
  <c r="AH1092" i="1"/>
  <c r="AG708" i="1"/>
  <c r="AH708" i="1"/>
  <c r="AG645" i="1"/>
  <c r="AH645" i="1"/>
  <c r="AG1331" i="1"/>
  <c r="AH1331" i="1"/>
  <c r="AG1459" i="1"/>
  <c r="AH1459" i="1"/>
  <c r="AG1415" i="1"/>
  <c r="AH1415" i="1"/>
  <c r="AG473" i="1"/>
  <c r="AH473" i="1"/>
  <c r="AG313" i="1"/>
  <c r="AH313" i="1"/>
  <c r="AG394" i="1"/>
  <c r="AH394" i="1"/>
  <c r="AG81" i="1"/>
  <c r="AH81" i="1"/>
  <c r="AG575" i="1"/>
  <c r="AH575" i="1"/>
  <c r="AG342" i="1"/>
  <c r="AH342" i="1"/>
  <c r="AG712" i="1"/>
  <c r="AH712" i="1"/>
  <c r="AG752" i="1"/>
  <c r="AH752" i="1"/>
  <c r="AG1410" i="1"/>
  <c r="AH1410" i="1"/>
  <c r="AG591" i="1"/>
  <c r="AH591" i="1"/>
  <c r="AG1575" i="1"/>
  <c r="AH1575" i="1"/>
  <c r="AG738" i="1"/>
  <c r="AH738" i="1"/>
  <c r="AG1118" i="1"/>
  <c r="AH1118" i="1"/>
  <c r="AG1358" i="1"/>
  <c r="AH1358" i="1"/>
  <c r="AG414" i="1"/>
  <c r="AH414" i="1"/>
  <c r="AG718" i="1"/>
  <c r="AH718" i="1"/>
  <c r="AG1006" i="1"/>
  <c r="AH1006" i="1"/>
  <c r="AG207" i="1"/>
  <c r="AH207" i="1"/>
  <c r="AG601" i="1"/>
  <c r="AH601" i="1"/>
  <c r="AG786" i="1"/>
  <c r="AH786" i="1"/>
  <c r="AG460" i="1"/>
  <c r="AH460" i="1"/>
  <c r="AG1206" i="1"/>
  <c r="AH1206" i="1"/>
  <c r="AG853" i="1"/>
  <c r="AH853" i="1"/>
  <c r="AG1487" i="1"/>
  <c r="AH1487" i="1"/>
  <c r="AG602" i="1"/>
  <c r="AH602" i="1"/>
  <c r="AG110" i="1"/>
  <c r="AH110" i="1"/>
  <c r="AG1329" i="1"/>
  <c r="AH1329" i="1"/>
  <c r="AG1536" i="1"/>
  <c r="AH1536" i="1"/>
  <c r="AG974" i="1"/>
  <c r="AH974" i="1"/>
  <c r="AG1235" i="1"/>
  <c r="AH1235" i="1"/>
  <c r="AG843" i="1"/>
  <c r="AH843" i="1"/>
  <c r="AG1537" i="1"/>
  <c r="AH1537" i="1"/>
  <c r="AG154" i="1"/>
  <c r="AH154" i="1"/>
  <c r="AG1165" i="1"/>
  <c r="AH1165" i="1"/>
  <c r="AG1435" i="1"/>
  <c r="AH1435" i="1"/>
  <c r="AG1379" i="1"/>
  <c r="AH1379" i="1"/>
  <c r="AG272" i="1"/>
  <c r="AH272" i="1"/>
  <c r="AG196" i="1"/>
  <c r="AH196" i="1"/>
  <c r="AG649" i="1"/>
  <c r="AH649" i="1"/>
  <c r="AG1576" i="1"/>
  <c r="AH1576" i="1"/>
  <c r="AG1292" i="1"/>
  <c r="AH1292" i="1"/>
  <c r="AG142" i="1"/>
  <c r="AH142" i="1"/>
  <c r="AG198" i="1"/>
  <c r="AH198" i="1"/>
  <c r="AG624" i="1"/>
  <c r="AH624" i="1"/>
  <c r="AG1202" i="1"/>
  <c r="AH1202" i="1"/>
  <c r="AG1119" i="1"/>
  <c r="AH1119" i="1"/>
  <c r="AG324" i="1"/>
  <c r="AH324" i="1"/>
  <c r="AG34" i="1"/>
  <c r="AH34" i="1"/>
  <c r="AG519" i="1"/>
  <c r="AH519" i="1"/>
  <c r="AG318" i="1"/>
  <c r="AH318" i="1"/>
  <c r="AG983" i="1"/>
  <c r="AH983" i="1"/>
  <c r="AG701" i="1"/>
  <c r="AH701" i="1"/>
  <c r="AG1150" i="1"/>
  <c r="AH1150" i="1"/>
  <c r="AG667" i="1"/>
  <c r="AH667" i="1"/>
  <c r="AG1052" i="1"/>
  <c r="AH1052" i="1"/>
  <c r="AG1019" i="1"/>
  <c r="AH1019" i="1"/>
  <c r="AG574" i="1"/>
  <c r="AH574" i="1"/>
  <c r="AG676" i="1"/>
  <c r="AH676" i="1"/>
  <c r="AG872" i="1"/>
  <c r="AH872" i="1"/>
  <c r="AG1047" i="1"/>
  <c r="AH1047" i="1"/>
  <c r="AG357" i="1"/>
  <c r="AH357" i="1"/>
  <c r="AG551" i="1"/>
  <c r="AH551" i="1"/>
  <c r="AG379" i="1"/>
  <c r="AH379" i="1"/>
  <c r="AG552" i="1"/>
  <c r="AH552" i="1"/>
  <c r="AG1509" i="1"/>
  <c r="AH1509" i="1"/>
  <c r="AG17" i="1"/>
  <c r="AH17" i="1"/>
  <c r="AG290" i="1"/>
  <c r="AH290" i="1"/>
  <c r="AG404" i="1"/>
  <c r="AH404" i="1"/>
  <c r="AG190" i="1"/>
  <c r="AH190" i="1"/>
  <c r="AG1064" i="1"/>
  <c r="AH1064" i="1"/>
  <c r="AG1325" i="1"/>
  <c r="AH1325" i="1"/>
  <c r="AG640" i="1"/>
  <c r="AH640" i="1"/>
  <c r="AG237" i="1"/>
  <c r="AH237" i="1"/>
  <c r="AG1136" i="1"/>
  <c r="AH1136" i="1"/>
  <c r="AG820" i="1"/>
  <c r="AH820" i="1"/>
  <c r="AG1256" i="1"/>
  <c r="AH1256" i="1"/>
  <c r="AG562" i="1"/>
  <c r="AH562" i="1"/>
  <c r="AG387" i="1"/>
  <c r="AH387" i="1"/>
  <c r="AG358" i="1"/>
  <c r="AH358" i="1"/>
  <c r="AG760" i="1"/>
  <c r="AH760" i="1"/>
  <c r="AG1144" i="1"/>
  <c r="AH1144" i="1"/>
  <c r="AG1320" i="1"/>
  <c r="AH1320" i="1"/>
  <c r="AG697" i="1"/>
  <c r="AH697" i="1"/>
  <c r="AG1084" i="1"/>
  <c r="AH1084" i="1"/>
  <c r="AG590" i="1"/>
  <c r="AH590" i="1"/>
  <c r="AG1100" i="1"/>
  <c r="AH1100" i="1"/>
  <c r="AG825" i="1"/>
  <c r="AH825" i="1"/>
  <c r="AG829" i="1"/>
  <c r="AH829" i="1"/>
  <c r="AG767" i="1"/>
  <c r="AH767" i="1"/>
  <c r="AG517" i="1"/>
  <c r="AH517" i="1"/>
  <c r="AG9" i="1"/>
  <c r="AH9" i="1"/>
  <c r="AG261" i="1"/>
  <c r="AH261" i="1"/>
  <c r="AG849" i="1"/>
  <c r="AH849" i="1"/>
  <c r="AG631" i="1"/>
  <c r="AH631" i="1"/>
  <c r="AG1488" i="1"/>
  <c r="AH1488" i="1"/>
  <c r="AG174" i="1"/>
  <c r="AH174" i="1"/>
  <c r="AG1299" i="1"/>
  <c r="AH1299" i="1"/>
  <c r="AG1083" i="1"/>
  <c r="AH1083" i="1"/>
  <c r="AG1096" i="1"/>
  <c r="AH1096" i="1"/>
  <c r="AG1538" i="1"/>
  <c r="AH1538" i="1"/>
  <c r="AG1395" i="1"/>
  <c r="AH1395" i="1"/>
  <c r="AG1239" i="1"/>
  <c r="AH1239" i="1"/>
  <c r="AG1406" i="1"/>
  <c r="AH1406" i="1"/>
  <c r="AG87" i="1"/>
  <c r="AH87" i="1"/>
  <c r="AG285" i="1"/>
  <c r="AH285" i="1"/>
  <c r="AG835" i="1"/>
  <c r="AH835" i="1"/>
  <c r="AG289" i="1"/>
  <c r="AH289" i="1"/>
  <c r="AG513" i="1"/>
  <c r="AH513" i="1"/>
  <c r="AG874" i="1"/>
  <c r="AH874" i="1"/>
  <c r="AG167" i="1"/>
  <c r="AH167" i="1"/>
  <c r="AG1104" i="1"/>
  <c r="AH1104" i="1"/>
  <c r="AG646" i="1"/>
  <c r="AH646" i="1"/>
  <c r="AG525" i="1"/>
  <c r="AH525" i="1"/>
  <c r="AG1513" i="1"/>
  <c r="AH1513" i="1"/>
  <c r="AG1143" i="1"/>
  <c r="AH1143" i="1"/>
  <c r="AG378" i="1"/>
  <c r="AH378" i="1"/>
  <c r="AG1313" i="1"/>
  <c r="AH1313" i="1"/>
  <c r="AG284" i="1"/>
  <c r="AH284" i="1"/>
  <c r="AG1318" i="1"/>
  <c r="AH1318" i="1"/>
  <c r="AG592" i="1"/>
  <c r="AH592" i="1"/>
  <c r="AG972" i="1"/>
  <c r="AH972" i="1"/>
  <c r="AG737" i="1"/>
  <c r="AH737" i="1"/>
  <c r="AG168" i="1"/>
  <c r="AH168" i="1"/>
  <c r="AG927" i="1"/>
  <c r="AH927" i="1"/>
  <c r="AG944" i="1"/>
  <c r="AH944" i="1"/>
  <c r="AG1204" i="1"/>
  <c r="AH1204" i="1"/>
  <c r="AG534" i="1"/>
  <c r="AH534" i="1"/>
  <c r="AG266" i="1"/>
  <c r="AH266" i="1"/>
  <c r="AG373" i="1"/>
  <c r="AH373" i="1"/>
  <c r="AG1539" i="1"/>
  <c r="AH1539" i="1"/>
  <c r="AG329" i="1"/>
  <c r="AH329" i="1"/>
  <c r="AG183" i="1"/>
  <c r="AH183" i="1"/>
  <c r="AG742" i="1"/>
  <c r="AH742" i="1"/>
  <c r="AG383" i="1"/>
  <c r="AH383" i="1"/>
  <c r="AG206" i="1"/>
  <c r="AH206" i="1"/>
  <c r="AG969" i="1"/>
  <c r="AH969" i="1"/>
  <c r="AG381" i="1"/>
  <c r="AH381" i="1"/>
  <c r="AG715" i="1"/>
  <c r="AH715" i="1"/>
  <c r="AG490" i="1"/>
  <c r="AH490" i="1"/>
  <c r="AG1460" i="1"/>
  <c r="AH1460" i="1"/>
  <c r="AG583" i="1"/>
  <c r="AH583" i="1"/>
  <c r="AG660" i="1"/>
  <c r="AH660" i="1"/>
  <c r="AG815" i="1"/>
  <c r="AH815" i="1"/>
  <c r="AG1332" i="1"/>
  <c r="AH1332" i="1"/>
  <c r="AG396" i="1"/>
  <c r="AH396" i="1"/>
  <c r="AG35" i="1"/>
  <c r="AH35" i="1"/>
  <c r="AG928" i="1"/>
  <c r="AH928" i="1"/>
  <c r="AG545" i="1"/>
  <c r="AH545" i="1"/>
  <c r="AG18" i="1"/>
  <c r="AH18" i="1"/>
  <c r="AG1432" i="1"/>
  <c r="AH1432" i="1"/>
  <c r="AG1422" i="1"/>
  <c r="AH1422" i="1"/>
  <c r="AG1540" i="1"/>
  <c r="AH1540" i="1"/>
  <c r="AG80" i="1"/>
  <c r="AH80" i="1"/>
  <c r="AG949" i="1"/>
  <c r="AH949" i="1"/>
  <c r="AG1128" i="1"/>
  <c r="AH1128" i="1"/>
  <c r="AG871" i="1"/>
  <c r="AH871" i="1"/>
  <c r="AG1200" i="1"/>
  <c r="AH1200" i="1"/>
  <c r="AG1371" i="1"/>
  <c r="AH1371" i="1"/>
  <c r="AG1349" i="1"/>
  <c r="AH1349" i="1"/>
  <c r="AG1281" i="1"/>
  <c r="AH1281" i="1"/>
  <c r="AG1222" i="1"/>
  <c r="AH1222" i="1"/>
  <c r="AG1541" i="1"/>
  <c r="AH1541" i="1"/>
  <c r="AG1185" i="1"/>
  <c r="AH1185" i="1"/>
  <c r="AG314" i="1"/>
  <c r="AH314" i="1"/>
  <c r="AG328" i="1"/>
  <c r="AH328" i="1"/>
  <c r="AG1439" i="1"/>
  <c r="AH1439" i="1"/>
  <c r="AG1461" i="1"/>
  <c r="AH1461" i="1"/>
  <c r="AG1124" i="1"/>
  <c r="AH1124" i="1"/>
  <c r="AG1069" i="1"/>
  <c r="AH1069" i="1"/>
  <c r="AG1039" i="1"/>
  <c r="AH1039" i="1"/>
  <c r="AG581" i="1"/>
  <c r="AH581" i="1"/>
  <c r="AG1500" i="1"/>
  <c r="AH1500" i="1"/>
  <c r="AG588" i="1"/>
  <c r="AH588" i="1"/>
  <c r="AG1476" i="1"/>
  <c r="AH1476" i="1"/>
  <c r="AG275" i="1"/>
  <c r="AH275" i="1"/>
  <c r="AG1401" i="1"/>
  <c r="AH1401" i="1"/>
  <c r="AG1542" i="1"/>
  <c r="AH1542" i="1"/>
  <c r="AG1543" i="1"/>
  <c r="AH1543" i="1"/>
  <c r="AG1390" i="1"/>
  <c r="AH1390" i="1"/>
  <c r="AG265" i="1"/>
  <c r="AH265" i="1"/>
  <c r="AG1309" i="1"/>
  <c r="AH1309" i="1"/>
  <c r="AG465" i="1"/>
  <c r="AH465" i="1"/>
  <c r="AG689" i="1"/>
  <c r="AH689" i="1"/>
  <c r="AG1375" i="1"/>
  <c r="AH1375" i="1"/>
  <c r="AG1354" i="1"/>
  <c r="AH1354" i="1"/>
  <c r="AG1193" i="1"/>
  <c r="AH1193" i="1"/>
  <c r="AG319" i="1"/>
  <c r="AH319" i="1"/>
  <c r="AG1227" i="1"/>
  <c r="AH1227" i="1"/>
  <c r="AG1440" i="1"/>
  <c r="AH1440" i="1"/>
  <c r="AG1544" i="1"/>
  <c r="AH1544" i="1"/>
  <c r="AG935" i="1"/>
  <c r="AH935" i="1"/>
  <c r="AG971" i="1"/>
  <c r="AH971" i="1"/>
  <c r="AG1356" i="1"/>
  <c r="AH1356" i="1"/>
  <c r="AG586" i="1"/>
  <c r="AH586" i="1"/>
  <c r="AG231" i="1"/>
  <c r="AH231" i="1"/>
  <c r="AG1308" i="1"/>
  <c r="AH1308" i="1"/>
  <c r="AG1093" i="1"/>
  <c r="AH1093" i="1"/>
  <c r="AG1389" i="1"/>
  <c r="AH1389" i="1"/>
  <c r="AG511" i="1"/>
  <c r="AH511" i="1"/>
  <c r="AG1155" i="1"/>
  <c r="AH1155" i="1"/>
  <c r="AG225" i="1"/>
  <c r="AH225" i="1"/>
  <c r="AG44" i="1"/>
  <c r="AH44" i="1"/>
  <c r="AG1294" i="1"/>
  <c r="AH1294" i="1"/>
  <c r="AG745" i="1"/>
  <c r="AH745" i="1"/>
  <c r="AG73" i="1"/>
  <c r="AH73" i="1"/>
  <c r="AG777" i="1"/>
  <c r="AH777" i="1"/>
  <c r="AG1018" i="1"/>
  <c r="AH1018" i="1"/>
  <c r="AG1414" i="1"/>
  <c r="AH1414" i="1"/>
  <c r="AG109" i="1"/>
  <c r="AH109" i="1"/>
  <c r="AG807" i="1"/>
  <c r="AH807" i="1"/>
  <c r="AG1342" i="1"/>
  <c r="AH1342" i="1"/>
  <c r="AG127" i="1"/>
  <c r="AH127" i="1"/>
  <c r="AG717" i="1"/>
  <c r="AH717" i="1"/>
  <c r="AG297" i="1"/>
  <c r="AH297" i="1"/>
  <c r="AG1434" i="1"/>
  <c r="AH1434" i="1"/>
  <c r="AG572" i="1"/>
  <c r="AH572" i="1"/>
  <c r="AG92" i="1"/>
  <c r="AH92" i="1"/>
  <c r="AG1545" i="1"/>
  <c r="AH1545" i="1"/>
  <c r="AG804" i="1"/>
  <c r="AH804" i="1"/>
  <c r="AG654" i="1"/>
  <c r="AH654" i="1"/>
  <c r="AG408" i="1"/>
  <c r="AH408" i="1"/>
  <c r="AG281" i="1"/>
  <c r="AH281" i="1"/>
  <c r="AG203" i="1"/>
  <c r="AH203" i="1"/>
  <c r="AG931" i="1"/>
  <c r="AH931" i="1"/>
  <c r="AG790" i="1"/>
  <c r="AH790" i="1"/>
  <c r="AG1262" i="1"/>
  <c r="AH1262" i="1"/>
  <c r="AG1361" i="1"/>
  <c r="AH1361" i="1"/>
  <c r="AG679" i="1"/>
  <c r="AH679" i="1"/>
  <c r="AG1445" i="1"/>
  <c r="AH1445" i="1"/>
  <c r="AG1463" i="1"/>
  <c r="AH1463" i="1"/>
  <c r="AG1247" i="1"/>
  <c r="AH1247" i="1"/>
  <c r="AG152" i="1"/>
  <c r="AH152" i="1"/>
  <c r="AG1450" i="1"/>
  <c r="AH1450" i="1"/>
  <c r="AG683" i="1"/>
  <c r="AH683" i="1"/>
  <c r="AG287" i="1"/>
  <c r="AH287" i="1"/>
  <c r="AG1403" i="1"/>
  <c r="AH1403" i="1"/>
  <c r="AG13" i="1"/>
  <c r="AH13" i="1"/>
  <c r="AG1546" i="1"/>
  <c r="AH1546" i="1"/>
  <c r="AG1110" i="1"/>
  <c r="AH1110" i="1"/>
  <c r="AG496" i="1"/>
  <c r="AH496" i="1"/>
  <c r="AG1421" i="1"/>
  <c r="AH1421" i="1"/>
  <c r="AG1547" i="1"/>
  <c r="AH1547" i="1"/>
  <c r="AG1548" i="1"/>
  <c r="AH1548" i="1"/>
  <c r="AG848" i="1"/>
  <c r="AH848" i="1"/>
  <c r="AG576" i="1"/>
  <c r="AH576" i="1"/>
  <c r="AG494" i="1"/>
  <c r="AH494" i="1"/>
  <c r="AG445" i="1"/>
  <c r="AH445" i="1"/>
  <c r="AG495" i="1"/>
  <c r="AH495" i="1"/>
  <c r="AG67" i="1"/>
  <c r="AH67" i="1"/>
  <c r="AG688" i="1"/>
  <c r="AH688" i="1"/>
  <c r="AG252" i="1"/>
  <c r="AH252" i="1"/>
  <c r="AG436" i="1"/>
  <c r="AH436" i="1"/>
  <c r="AG841" i="1"/>
  <c r="AH841" i="1"/>
  <c r="AG457" i="1"/>
  <c r="AH457" i="1"/>
  <c r="AG743" i="1"/>
  <c r="AH743" i="1"/>
  <c r="AG392" i="1"/>
  <c r="AH392" i="1"/>
  <c r="AG864" i="1"/>
  <c r="AH864" i="1"/>
  <c r="AG1285" i="1"/>
  <c r="AH1285" i="1"/>
  <c r="AG644" i="1"/>
  <c r="AH644" i="1"/>
  <c r="AG1212" i="1"/>
  <c r="AH1212" i="1"/>
  <c r="AG963" i="1"/>
  <c r="AH963" i="1"/>
  <c r="AG894" i="1"/>
  <c r="AH894" i="1"/>
  <c r="AG642" i="1"/>
  <c r="AH642" i="1"/>
  <c r="AG567" i="1"/>
  <c r="AH567" i="1"/>
  <c r="AG1324" i="1"/>
  <c r="AH1324" i="1"/>
  <c r="AG418" i="1"/>
  <c r="AH418" i="1"/>
  <c r="AG1026" i="1"/>
  <c r="AH1026" i="1"/>
  <c r="AG1549" i="1"/>
  <c r="AH1549" i="1"/>
  <c r="AG1147" i="1"/>
  <c r="AH1147" i="1"/>
  <c r="AG730" i="1"/>
  <c r="AH730" i="1"/>
  <c r="AG1383" i="1"/>
  <c r="AH1383" i="1"/>
  <c r="AG1201" i="1"/>
  <c r="AH1201" i="1"/>
  <c r="AG709" i="1"/>
  <c r="AH709" i="1"/>
  <c r="AG1296" i="1"/>
  <c r="AH1296" i="1"/>
  <c r="AG1305" i="1"/>
  <c r="AH1305" i="1"/>
  <c r="AG659" i="1"/>
  <c r="AH659" i="1"/>
  <c r="AG952" i="1"/>
  <c r="AH952" i="1"/>
  <c r="AG967" i="1"/>
  <c r="AH967" i="1"/>
  <c r="AG1412" i="1"/>
  <c r="AH1412" i="1"/>
  <c r="AG1189" i="1"/>
  <c r="AH1189" i="1"/>
  <c r="AG79" i="1"/>
  <c r="AH79" i="1"/>
  <c r="AG178" i="1"/>
  <c r="AH178" i="1"/>
  <c r="AG573" i="1"/>
  <c r="AH573" i="1"/>
  <c r="AG344" i="1"/>
  <c r="AH344" i="1"/>
  <c r="AG839" i="1"/>
  <c r="AH839" i="1"/>
  <c r="AG917" i="1"/>
  <c r="AH917" i="1"/>
  <c r="AG650" i="1"/>
  <c r="AH650" i="1"/>
  <c r="AG1149" i="1"/>
  <c r="AH1149" i="1"/>
  <c r="AG661" i="1"/>
  <c r="AH661" i="1"/>
  <c r="AG799" i="1"/>
  <c r="AH799" i="1"/>
  <c r="AG1071" i="1"/>
  <c r="AH1071" i="1"/>
  <c r="AG292" i="1"/>
  <c r="AH292" i="1"/>
  <c r="AG488" i="1"/>
  <c r="AH488" i="1"/>
  <c r="AG1508" i="1"/>
  <c r="AH1508" i="1"/>
  <c r="AG419" i="1"/>
  <c r="AH419" i="1"/>
  <c r="AG821" i="1"/>
  <c r="AH821" i="1"/>
  <c r="AG1058" i="1"/>
  <c r="AH1058" i="1"/>
  <c r="AG1456" i="1"/>
  <c r="AH1456" i="1"/>
  <c r="AG1419" i="1"/>
  <c r="AH1419" i="1"/>
  <c r="AG759" i="1"/>
  <c r="AH759" i="1"/>
  <c r="AG671" i="1"/>
  <c r="AH671" i="1"/>
  <c r="AG1276" i="1"/>
  <c r="AH1276" i="1"/>
  <c r="AG813" i="1"/>
  <c r="AH813" i="1"/>
  <c r="AG493" i="1"/>
  <c r="AH493" i="1"/>
  <c r="AG1051" i="1"/>
  <c r="AH1051" i="1"/>
  <c r="AG1237" i="1"/>
  <c r="AH1237" i="1"/>
  <c r="AG438" i="1"/>
  <c r="AH438" i="1"/>
  <c r="AG1355" i="1"/>
  <c r="AH1355" i="1"/>
  <c r="AG1447" i="1"/>
  <c r="AH1447" i="1"/>
  <c r="AG71" i="1"/>
  <c r="AH71" i="1"/>
  <c r="AG1056" i="1"/>
  <c r="AH1056" i="1"/>
  <c r="AG840" i="1"/>
  <c r="AH840" i="1"/>
  <c r="AG423" i="1"/>
  <c r="AH423" i="1"/>
  <c r="AG321" i="1"/>
  <c r="AH321" i="1"/>
  <c r="AG1393" i="1"/>
  <c r="AH1393" i="1"/>
  <c r="AG1577" i="1"/>
  <c r="AH1577" i="1"/>
  <c r="AG75" i="1"/>
  <c r="AH75" i="1"/>
  <c r="AG687" i="1"/>
  <c r="AH687" i="1"/>
  <c r="AG518" i="1"/>
  <c r="AH518" i="1"/>
  <c r="AG468" i="1"/>
  <c r="AH468" i="1"/>
  <c r="AG232" i="1"/>
  <c r="AH232" i="1"/>
  <c r="AG1424" i="1"/>
  <c r="AH1424" i="1"/>
  <c r="AG559" i="1"/>
  <c r="AH559" i="1"/>
  <c r="AG1334" i="1"/>
  <c r="AH1334" i="1"/>
  <c r="AG1425" i="1"/>
  <c r="AH1425" i="1"/>
  <c r="AG981" i="1"/>
  <c r="AH981" i="1"/>
  <c r="AG802" i="1"/>
  <c r="AH802" i="1"/>
  <c r="AG33" i="1"/>
  <c r="AH33" i="1"/>
  <c r="AG620" i="1"/>
  <c r="AH620" i="1"/>
  <c r="AG389" i="1"/>
  <c r="AH389" i="1"/>
  <c r="AG970" i="1"/>
  <c r="AH970" i="1"/>
  <c r="AG1470" i="1"/>
  <c r="AH1470" i="1"/>
  <c r="AG201" i="1"/>
  <c r="AH201" i="1"/>
  <c r="AG1381" i="1"/>
  <c r="AH1381" i="1"/>
  <c r="AG1145" i="1"/>
  <c r="AH1145" i="1"/>
  <c r="AG1159" i="1"/>
  <c r="AH1159" i="1"/>
  <c r="AG361" i="1"/>
  <c r="AH361" i="1"/>
  <c r="AG648" i="1"/>
  <c r="AH648" i="1"/>
  <c r="AG1550" i="1"/>
  <c r="AH1550" i="1"/>
  <c r="AG351" i="1"/>
  <c r="AH351" i="1"/>
  <c r="AG456" i="1"/>
  <c r="AH456" i="1"/>
  <c r="AG181" i="1"/>
  <c r="AH181" i="1"/>
  <c r="AG990" i="1"/>
  <c r="AH990" i="1"/>
  <c r="AG675" i="1"/>
  <c r="AH675" i="1"/>
  <c r="AG991" i="1"/>
  <c r="AH991" i="1"/>
  <c r="AG1306" i="1"/>
  <c r="AH1306" i="1"/>
  <c r="AG96" i="1"/>
  <c r="AH96" i="1"/>
  <c r="AG1002" i="1"/>
  <c r="AH1002" i="1"/>
  <c r="AG1179" i="1"/>
  <c r="AH1179" i="1"/>
  <c r="AG1172" i="1"/>
  <c r="AH1172" i="1"/>
  <c r="AG1242" i="1"/>
  <c r="AH1242" i="1"/>
  <c r="AG500" i="1"/>
  <c r="AH500" i="1"/>
  <c r="AG1243" i="1"/>
  <c r="AH1243" i="1"/>
  <c r="AG596" i="1"/>
  <c r="AH596" i="1"/>
  <c r="AG598" i="1"/>
  <c r="AH598" i="1"/>
  <c r="AG1078" i="1"/>
  <c r="AH1078" i="1"/>
  <c r="AG1059" i="1"/>
  <c r="AH1059" i="1"/>
  <c r="AG462" i="1"/>
  <c r="AH462" i="1"/>
  <c r="AG1138" i="1"/>
  <c r="AH1138" i="1"/>
  <c r="AG27" i="1"/>
  <c r="AH27" i="1"/>
  <c r="AG141" i="1"/>
  <c r="AH141" i="1"/>
  <c r="AG1330" i="1"/>
  <c r="AH1330" i="1"/>
  <c r="AG246" i="1"/>
  <c r="AH246" i="1"/>
  <c r="AG489" i="1"/>
  <c r="AH489" i="1"/>
  <c r="AG99" i="1"/>
  <c r="AH99" i="1"/>
  <c r="AG1053" i="1"/>
  <c r="AH1053" i="1"/>
  <c r="AG1314" i="1"/>
  <c r="AH1314" i="1"/>
  <c r="AG1259" i="1"/>
  <c r="AH1259" i="1"/>
  <c r="AG8" i="1"/>
  <c r="AH8" i="1"/>
  <c r="AG90" i="1"/>
  <c r="AH90" i="1"/>
  <c r="AG603" i="1"/>
  <c r="AH603" i="1"/>
  <c r="AG1195" i="1"/>
  <c r="AH1195" i="1"/>
  <c r="AG15" i="1"/>
  <c r="AH15" i="1"/>
  <c r="AG1472" i="1"/>
  <c r="AH1472" i="1"/>
  <c r="AG323" i="1"/>
  <c r="AH323" i="1"/>
  <c r="AG1551" i="1"/>
  <c r="AH1551" i="1"/>
  <c r="AG1142" i="1"/>
  <c r="AH1142" i="1"/>
  <c r="AG339" i="1"/>
  <c r="AH339" i="1"/>
  <c r="AG1184" i="1"/>
  <c r="AH1184" i="1"/>
  <c r="AG1552" i="1"/>
  <c r="AH1552" i="1"/>
  <c r="AG1480" i="1"/>
  <c r="AH1480" i="1"/>
  <c r="AG104" i="1"/>
  <c r="AH104" i="1"/>
  <c r="AG1033" i="1"/>
  <c r="AH1033" i="1"/>
  <c r="AG1423" i="1"/>
  <c r="AH1423" i="1"/>
  <c r="AG997" i="1"/>
  <c r="AH997" i="1"/>
  <c r="AG1016" i="1"/>
  <c r="AH1016" i="1"/>
  <c r="AG957" i="1"/>
  <c r="AH957" i="1"/>
  <c r="AG633" i="1"/>
  <c r="AH633" i="1"/>
  <c r="AG811" i="1"/>
  <c r="AH811" i="1"/>
  <c r="AG54" i="1"/>
  <c r="AH54" i="1"/>
  <c r="AG1497" i="1"/>
  <c r="AH1497" i="1"/>
  <c r="AG1021" i="1"/>
  <c r="AH1021" i="1"/>
  <c r="AG607" i="1"/>
  <c r="AH607" i="1"/>
  <c r="AG235" i="1"/>
  <c r="AH235" i="1"/>
  <c r="AG1553" i="1"/>
  <c r="AH1553" i="1"/>
  <c r="AG855" i="1"/>
  <c r="AH855" i="1"/>
  <c r="AG1554" i="1"/>
  <c r="AH1554" i="1"/>
  <c r="AG782" i="1"/>
  <c r="AH782" i="1"/>
  <c r="AG22" i="1"/>
  <c r="AH22" i="1"/>
  <c r="AG14" i="1"/>
  <c r="AH14" i="1"/>
  <c r="AG686" i="1"/>
  <c r="AH686" i="1"/>
  <c r="AG891" i="1"/>
  <c r="AH891" i="1"/>
  <c r="AG681" i="1"/>
  <c r="AH681" i="1"/>
  <c r="AG1277" i="1"/>
  <c r="AH1277" i="1"/>
  <c r="AG305" i="1"/>
  <c r="AH305" i="1"/>
  <c r="AG1451" i="1"/>
  <c r="AH1451" i="1"/>
  <c r="AG541" i="1"/>
  <c r="AH541" i="1"/>
  <c r="AG739" i="1"/>
  <c r="AH739" i="1"/>
  <c r="AG1063" i="1"/>
  <c r="AH1063" i="1"/>
  <c r="AG1297" i="1"/>
  <c r="AH1297" i="1"/>
  <c r="AG1289" i="1"/>
  <c r="AH1289" i="1"/>
  <c r="AG521" i="1"/>
  <c r="AH521" i="1"/>
  <c r="AG480" i="1"/>
  <c r="AH480" i="1"/>
  <c r="AG1364" i="1"/>
  <c r="AH1364" i="1"/>
  <c r="AG875" i="1"/>
  <c r="AH875" i="1"/>
  <c r="AG1398" i="1"/>
  <c r="AH1398" i="1"/>
  <c r="AG1428" i="1"/>
  <c r="AH1428" i="1"/>
  <c r="AG32" i="1"/>
  <c r="AH32" i="1"/>
  <c r="AG40" i="1"/>
  <c r="AH40" i="1"/>
  <c r="AG1046" i="1"/>
  <c r="AH1046" i="1"/>
  <c r="AG1156" i="1"/>
  <c r="AH1156" i="1"/>
  <c r="AG1089" i="1"/>
  <c r="AH1089" i="1"/>
  <c r="AG547" i="1"/>
  <c r="AH547" i="1"/>
  <c r="AG1411" i="1"/>
  <c r="AH1411" i="1"/>
  <c r="AG250" i="1"/>
  <c r="AH250" i="1"/>
  <c r="AG1125" i="1"/>
  <c r="AH1125" i="1"/>
  <c r="AG690" i="1"/>
  <c r="AH690" i="1"/>
  <c r="AG958" i="1"/>
  <c r="AH958" i="1"/>
  <c r="AG400" i="1"/>
  <c r="AH400" i="1"/>
  <c r="AG364" i="1"/>
  <c r="AH364" i="1"/>
  <c r="AG945" i="1"/>
  <c r="AH945" i="1"/>
  <c r="AG1555" i="1"/>
  <c r="AH1555" i="1"/>
  <c r="AG988" i="1"/>
  <c r="AH988" i="1"/>
  <c r="AG753" i="1"/>
  <c r="AH753" i="1"/>
  <c r="AG398" i="1"/>
  <c r="AH398" i="1"/>
  <c r="AG700" i="1"/>
  <c r="AH700" i="1"/>
  <c r="AG1489" i="1"/>
  <c r="AH1489" i="1"/>
  <c r="AG736" i="1"/>
  <c r="AH736" i="1"/>
  <c r="AG103" i="1"/>
  <c r="AH103" i="1"/>
  <c r="AG76" i="1"/>
  <c r="AH76" i="1"/>
  <c r="AG606" i="1"/>
  <c r="AH606" i="1"/>
  <c r="AG548" i="1"/>
  <c r="AH548" i="1"/>
  <c r="AG1556" i="1"/>
  <c r="AH1556" i="1"/>
  <c r="AG1557" i="1"/>
  <c r="AH1557" i="1"/>
  <c r="AG161" i="1"/>
  <c r="AH161" i="1"/>
  <c r="AG1154" i="1"/>
  <c r="AH1154" i="1"/>
  <c r="AG107" i="1"/>
  <c r="AH107" i="1"/>
  <c r="AG658" i="1"/>
  <c r="AH658" i="1"/>
  <c r="AG652" i="1"/>
  <c r="AH652" i="1"/>
  <c r="AG444" i="1"/>
  <c r="AH444" i="1"/>
  <c r="AG212" i="1"/>
  <c r="AH212" i="1"/>
  <c r="AG544" i="1"/>
  <c r="AH544" i="1"/>
  <c r="AG570" i="1"/>
  <c r="AH570" i="1"/>
  <c r="AG121" i="1"/>
  <c r="AH121" i="1"/>
  <c r="AG251" i="1"/>
  <c r="AH251" i="1"/>
  <c r="AG475" i="1"/>
  <c r="AH475" i="1"/>
  <c r="AG1060" i="1"/>
  <c r="AH1060" i="1"/>
  <c r="AG218" i="1"/>
  <c r="AH218" i="1"/>
  <c r="AG536" i="1"/>
  <c r="AH536" i="1"/>
  <c r="AG785" i="1"/>
  <c r="AH785" i="1"/>
  <c r="AG1097" i="1"/>
  <c r="AH1097" i="1"/>
  <c r="AG613" i="1"/>
  <c r="AH613" i="1"/>
  <c r="AG542" i="1"/>
  <c r="AH542" i="1"/>
  <c r="AG470" i="1"/>
  <c r="AH470" i="1"/>
  <c r="AG1180" i="1"/>
  <c r="AH1180" i="1"/>
  <c r="AG160" i="1"/>
  <c r="AH160" i="1"/>
  <c r="AG56" i="1"/>
  <c r="AH56" i="1"/>
  <c r="AG1400" i="1"/>
  <c r="AH1400" i="1"/>
  <c r="AG870" i="1"/>
  <c r="AH870" i="1"/>
  <c r="AG1186" i="1"/>
  <c r="AH1186" i="1"/>
  <c r="AG929" i="1"/>
  <c r="AH929" i="1"/>
  <c r="AG19" i="1"/>
  <c r="AH19" i="1"/>
  <c r="AG904" i="1"/>
  <c r="AH904" i="1"/>
  <c r="AG1312" i="1"/>
  <c r="AH1312" i="1"/>
  <c r="AG895" i="1"/>
  <c r="AH895" i="1"/>
  <c r="AG1339" i="1"/>
  <c r="AH1339" i="1"/>
  <c r="AG827" i="1"/>
  <c r="AH827" i="1"/>
  <c r="AG1328" i="1"/>
  <c r="AH1328" i="1"/>
  <c r="AG1363" i="1"/>
  <c r="AH1363" i="1"/>
  <c r="AG808" i="1"/>
  <c r="AH808" i="1"/>
  <c r="AG595" i="1"/>
  <c r="AH595" i="1"/>
  <c r="AG587" i="1"/>
  <c r="AH587" i="1"/>
  <c r="AG197" i="1"/>
  <c r="AH197" i="1"/>
  <c r="AG1132" i="1"/>
  <c r="AH1132" i="1"/>
  <c r="AG699" i="1"/>
  <c r="AH699" i="1"/>
  <c r="AG1449" i="1"/>
  <c r="AH1449" i="1"/>
  <c r="AG302" i="1"/>
  <c r="AH302" i="1"/>
  <c r="AG498" i="1"/>
  <c r="AH498" i="1"/>
  <c r="AG1430" i="1"/>
  <c r="AH1430" i="1"/>
  <c r="AG735" i="1"/>
  <c r="AH735" i="1"/>
  <c r="AG939" i="1"/>
  <c r="AH939" i="1"/>
  <c r="AG976" i="1"/>
  <c r="AH976" i="1"/>
  <c r="AG636" i="1"/>
  <c r="AH636" i="1"/>
  <c r="AG1337" i="1"/>
  <c r="AH1337" i="1"/>
  <c r="AG941" i="1"/>
  <c r="AH941" i="1"/>
  <c r="AG556" i="1"/>
  <c r="AH556" i="1"/>
  <c r="AG826" i="1"/>
  <c r="AH826" i="1"/>
  <c r="AG337" i="1"/>
  <c r="AH337" i="1"/>
  <c r="AG1211" i="1"/>
  <c r="AH1211" i="1"/>
  <c r="AG219" i="1"/>
  <c r="AH219" i="1"/>
  <c r="AG705" i="1"/>
  <c r="AH705" i="1"/>
  <c r="AG267" i="1"/>
  <c r="AH267" i="1"/>
  <c r="AG446" i="1"/>
  <c r="AH446" i="1"/>
  <c r="AG1188" i="1"/>
  <c r="AH1188" i="1"/>
  <c r="AG258" i="1"/>
  <c r="AH258" i="1"/>
  <c r="AG134" i="1"/>
  <c r="AH134" i="1"/>
  <c r="AG673" i="1"/>
  <c r="AH673" i="1"/>
  <c r="AG458" i="1"/>
  <c r="AH458" i="1"/>
  <c r="AG783" i="1"/>
  <c r="AH783" i="1"/>
  <c r="AG385" i="1"/>
  <c r="AH385" i="1"/>
  <c r="AG435" i="1"/>
  <c r="AH435" i="1"/>
  <c r="AG1385" i="1"/>
  <c r="AH1385" i="1"/>
  <c r="AG961" i="1"/>
  <c r="AH961" i="1"/>
  <c r="AG74" i="1"/>
  <c r="AH74" i="1"/>
  <c r="AG238" i="1"/>
  <c r="AH238" i="1"/>
  <c r="AG391" i="1"/>
  <c r="AH391" i="1"/>
  <c r="AG224" i="1"/>
  <c r="AH224" i="1"/>
  <c r="AG1049" i="1"/>
  <c r="AH1049" i="1"/>
  <c r="AG296" i="1"/>
  <c r="AH296" i="1"/>
  <c r="AG943" i="1"/>
  <c r="AH943" i="1"/>
  <c r="AG579" i="1"/>
  <c r="AH579" i="1"/>
  <c r="AG1236" i="1"/>
  <c r="AH1236" i="1"/>
  <c r="AG614" i="1"/>
  <c r="AH614" i="1"/>
  <c r="AG1495" i="1"/>
  <c r="AH1495" i="1"/>
  <c r="AG1265" i="1"/>
  <c r="AH1265" i="1"/>
  <c r="AG1121" i="1"/>
  <c r="AH1121" i="1"/>
  <c r="AG451" i="1"/>
  <c r="AH451" i="1"/>
  <c r="AG873" i="1"/>
  <c r="AH873" i="1"/>
  <c r="AG898" i="1"/>
  <c r="AH898" i="1"/>
  <c r="AG129" i="1"/>
  <c r="AH129" i="1"/>
  <c r="AG1094" i="1"/>
  <c r="AH1094" i="1"/>
  <c r="AG1467" i="1"/>
  <c r="AH1467" i="1"/>
  <c r="AG343" i="1"/>
  <c r="AH343" i="1"/>
  <c r="AG37" i="1"/>
  <c r="AH37" i="1"/>
  <c r="AG585" i="1"/>
  <c r="AH585" i="1"/>
  <c r="AG399" i="1"/>
  <c r="AH399" i="1"/>
  <c r="AG1109" i="1"/>
  <c r="AH1109" i="1"/>
  <c r="AG526" i="1"/>
  <c r="AH526" i="1"/>
  <c r="AG100" i="1"/>
  <c r="AH100" i="1"/>
  <c r="AG108" i="1"/>
  <c r="AH108" i="1"/>
  <c r="AG1268" i="1"/>
  <c r="AH1268" i="1"/>
  <c r="AG341" i="1"/>
  <c r="AH341" i="1"/>
  <c r="AG920" i="1"/>
  <c r="AH920" i="1"/>
  <c r="AG1345" i="1"/>
  <c r="AH1345" i="1"/>
  <c r="AG1209" i="1"/>
  <c r="AH1209" i="1"/>
  <c r="AG1558" i="1"/>
  <c r="AH1558" i="1"/>
  <c r="AG1274" i="1"/>
  <c r="AH1274" i="1"/>
  <c r="AG726" i="1"/>
  <c r="AH726" i="1"/>
  <c r="AG377" i="1"/>
  <c r="AH377" i="1"/>
  <c r="AG560" i="1"/>
  <c r="AH560" i="1"/>
  <c r="AG1116" i="1"/>
  <c r="AH1116" i="1"/>
  <c r="AG955" i="1"/>
  <c r="AH955" i="1"/>
  <c r="AG482" i="1"/>
  <c r="AH482" i="1"/>
  <c r="AG623" i="1"/>
  <c r="AH623" i="1"/>
  <c r="AG781" i="1"/>
  <c r="AH781" i="1"/>
  <c r="AG512" i="1"/>
  <c r="AH512" i="1"/>
  <c r="AG805" i="1"/>
  <c r="AH805" i="1"/>
  <c r="AG1252" i="1"/>
  <c r="AH1252" i="1"/>
  <c r="AG1267" i="1"/>
  <c r="AH1267" i="1"/>
  <c r="AG793" i="1"/>
  <c r="AH793" i="1"/>
  <c r="AG365" i="1"/>
  <c r="AH365" i="1"/>
  <c r="AG830" i="1"/>
  <c r="AH830" i="1"/>
  <c r="AG1494" i="1"/>
  <c r="AH1494" i="1"/>
  <c r="AG1048" i="1"/>
  <c r="AH1048" i="1"/>
  <c r="AG102" i="1"/>
  <c r="AH102" i="1"/>
  <c r="AG778" i="1"/>
  <c r="AH778" i="1"/>
  <c r="AG531" i="1"/>
  <c r="AH531" i="1"/>
  <c r="AG998" i="1"/>
  <c r="AH998" i="1"/>
  <c r="AG23" i="1"/>
  <c r="AH23" i="1"/>
  <c r="AG1101" i="1"/>
  <c r="AH1101" i="1"/>
  <c r="AG923" i="1"/>
  <c r="AH923" i="1"/>
  <c r="AG744" i="1"/>
  <c r="AH744" i="1"/>
  <c r="AG626" i="1"/>
  <c r="AH626" i="1"/>
  <c r="AG1057" i="1"/>
  <c r="AH1057" i="1"/>
  <c r="AG1007" i="1"/>
  <c r="AH1007" i="1"/>
  <c r="AG248" i="1"/>
  <c r="AH248" i="1"/>
  <c r="AG437" i="1"/>
  <c r="AH437" i="1"/>
  <c r="AG1003" i="1"/>
  <c r="AH1003" i="1"/>
  <c r="AG326" i="1"/>
  <c r="AH326" i="1"/>
  <c r="AG656" i="1"/>
  <c r="AH656" i="1"/>
  <c r="AG26" i="1"/>
  <c r="AH26" i="1"/>
  <c r="AG1146" i="1"/>
  <c r="AH1146" i="1"/>
  <c r="AG878" i="1"/>
  <c r="AH878" i="1"/>
  <c r="AG600" i="1"/>
  <c r="AH600" i="1"/>
  <c r="AG1208" i="1"/>
  <c r="AH1208" i="1"/>
  <c r="AG6" i="1"/>
  <c r="AH6" i="1"/>
  <c r="AG223" i="1"/>
  <c r="AH223" i="1"/>
  <c r="AG926" i="1"/>
  <c r="AH926" i="1"/>
  <c r="AG1025" i="1"/>
  <c r="AH1025" i="1"/>
  <c r="AG994" i="1"/>
  <c r="AH994" i="1"/>
  <c r="AG1475" i="1"/>
  <c r="AH1475" i="1"/>
  <c r="AG751" i="1"/>
  <c r="AH751" i="1"/>
  <c r="AG842" i="1"/>
  <c r="AH842" i="1"/>
  <c r="AG732" i="1"/>
  <c r="AH732" i="1"/>
  <c r="AG1000" i="1"/>
  <c r="AH1000" i="1"/>
  <c r="AG578" i="1"/>
  <c r="AH578" i="1"/>
  <c r="AG1178" i="1"/>
  <c r="AH1178" i="1"/>
  <c r="AG1503" i="1"/>
  <c r="AH1503" i="1"/>
  <c r="AG1316" i="1"/>
  <c r="AH1316" i="1"/>
  <c r="AG1207" i="1"/>
  <c r="AH1207" i="1"/>
  <c r="AG226" i="1"/>
  <c r="AH226" i="1"/>
  <c r="AG1469" i="1"/>
  <c r="AH1469" i="1"/>
  <c r="AG621" i="1"/>
  <c r="AH621" i="1"/>
  <c r="AG138" i="1"/>
  <c r="AH138" i="1"/>
  <c r="AG200" i="1"/>
  <c r="AH200" i="1"/>
  <c r="AG625" i="1"/>
  <c r="AH625" i="1"/>
  <c r="AG1140" i="1"/>
  <c r="AH1140" i="1"/>
  <c r="AG247" i="1"/>
  <c r="AH247" i="1"/>
  <c r="AG693" i="1"/>
  <c r="AH693" i="1"/>
  <c r="AG180" i="1"/>
  <c r="AH180" i="1"/>
  <c r="AG432" i="1"/>
  <c r="AH432" i="1"/>
  <c r="AG639" i="1"/>
  <c r="AH639" i="1"/>
  <c r="AG892" i="1"/>
  <c r="AH892" i="1"/>
  <c r="AG402" i="1"/>
  <c r="AH402" i="1"/>
  <c r="AG1559" i="1"/>
  <c r="AH1559" i="1"/>
  <c r="AG729" i="1"/>
  <c r="AH729" i="1"/>
  <c r="AG1166" i="1"/>
  <c r="AH1166" i="1"/>
  <c r="AG528" i="1"/>
  <c r="AH528" i="1"/>
  <c r="AG299" i="1"/>
  <c r="AH299" i="1"/>
  <c r="AG680" i="1"/>
  <c r="AH680" i="1"/>
  <c r="AG936" i="1"/>
  <c r="AH936" i="1"/>
  <c r="AG217" i="1"/>
  <c r="AH217" i="1"/>
  <c r="AG789" i="1"/>
  <c r="AH789" i="1"/>
  <c r="AG609" i="1"/>
  <c r="AH609" i="1"/>
  <c r="AG146" i="1"/>
  <c r="AH146" i="1"/>
  <c r="AG229" i="1"/>
  <c r="AH229" i="1"/>
  <c r="AG1004" i="1"/>
  <c r="AH1004" i="1"/>
  <c r="AG549" i="1"/>
  <c r="AH549" i="1"/>
  <c r="AG428" i="1"/>
  <c r="AH428" i="1"/>
  <c r="AG192" i="1"/>
  <c r="AH192" i="1"/>
  <c r="AG1162" i="1"/>
  <c r="AH1162" i="1"/>
  <c r="AG1098" i="1"/>
  <c r="AH1098" i="1"/>
  <c r="AG1085" i="1"/>
  <c r="AH1085" i="1"/>
  <c r="AG879" i="1"/>
  <c r="AH879" i="1"/>
  <c r="AG593" i="1"/>
  <c r="AH593" i="1"/>
  <c r="AG1022" i="1"/>
  <c r="AH1022" i="1"/>
  <c r="AG766" i="1"/>
  <c r="AH766" i="1"/>
  <c r="AG1311" i="1"/>
  <c r="AH1311" i="1"/>
  <c r="AG1263" i="1"/>
  <c r="AH1263" i="1"/>
  <c r="AG340" i="1"/>
  <c r="AH340" i="1"/>
  <c r="AG278" i="1"/>
  <c r="AH278" i="1"/>
  <c r="AG49" i="1"/>
  <c r="AH49" i="1"/>
  <c r="AG440" i="1"/>
  <c r="AH440" i="1"/>
  <c r="AG1340" i="1"/>
  <c r="AH1340" i="1"/>
  <c r="AG1408" i="1"/>
  <c r="AH1408" i="1"/>
  <c r="AG1326" i="1"/>
  <c r="AH1326" i="1"/>
  <c r="AG1338" i="1"/>
  <c r="AH1338" i="1"/>
  <c r="AG128" i="1"/>
  <c r="AH128" i="1"/>
  <c r="AG366" i="1"/>
  <c r="AH366" i="1"/>
  <c r="AG984" i="1"/>
  <c r="AH984" i="1"/>
  <c r="AG1251" i="1"/>
  <c r="AH1251" i="1"/>
  <c r="AG561" i="1"/>
  <c r="AH561" i="1"/>
  <c r="AG471" i="1"/>
  <c r="AH471" i="1"/>
  <c r="AG1076" i="1"/>
  <c r="AH1076" i="1"/>
  <c r="AG1438" i="1"/>
  <c r="AH1438" i="1"/>
  <c r="AG1177" i="1"/>
  <c r="AH1177" i="1"/>
  <c r="AG770" i="1"/>
  <c r="AH770" i="1"/>
  <c r="AG477" i="1"/>
  <c r="AH477" i="1"/>
  <c r="AG491" i="1"/>
  <c r="AH491" i="1"/>
  <c r="AG283" i="1"/>
  <c r="AH283" i="1"/>
  <c r="AH4" i="1"/>
  <c r="AG1293" i="1"/>
  <c r="AH1293" i="1"/>
  <c r="AG5" i="1"/>
  <c r="AH5" i="1"/>
  <c r="AG20" i="1"/>
  <c r="AH20" i="1"/>
  <c r="AG1560" i="1"/>
  <c r="AH1560" i="1"/>
  <c r="AG692" i="1"/>
  <c r="AH692" i="1"/>
  <c r="AG332" i="1"/>
  <c r="AH332" i="1"/>
  <c r="AG902" i="1"/>
  <c r="AH902" i="1"/>
  <c r="AG1103" i="1"/>
  <c r="AH1103" i="1"/>
  <c r="AG959" i="1"/>
  <c r="AH959" i="1"/>
  <c r="AG741" i="1"/>
  <c r="AH741" i="1"/>
  <c r="AG1168" i="1"/>
  <c r="AH1168" i="1"/>
  <c r="AG632" i="1"/>
  <c r="AH632" i="1"/>
  <c r="AG1471" i="1"/>
  <c r="AH1471" i="1"/>
  <c r="AG869" i="1"/>
  <c r="AH869" i="1"/>
  <c r="AG386" i="1"/>
  <c r="AH386" i="1"/>
  <c r="AG184" i="1"/>
  <c r="AH184" i="1"/>
  <c r="AG635" i="1"/>
  <c r="AH635" i="1"/>
  <c r="AG1304" i="1"/>
  <c r="AH1304" i="1"/>
  <c r="AG1190" i="1"/>
  <c r="AH1190" i="1"/>
  <c r="AG375" i="1"/>
  <c r="AH375" i="1"/>
  <c r="AG1134" i="1"/>
  <c r="AH1134" i="1"/>
  <c r="AG1300" i="1"/>
  <c r="AH1300" i="1"/>
  <c r="AG1073" i="1"/>
  <c r="AH1073" i="1"/>
  <c r="AG1171" i="1"/>
  <c r="AH1171" i="1"/>
  <c r="AG459" i="1"/>
  <c r="AH459" i="1"/>
  <c r="AG1030" i="1"/>
  <c r="AH1030" i="1"/>
  <c r="AG177" i="1"/>
  <c r="AH177" i="1"/>
  <c r="AG618" i="1"/>
  <c r="AH618" i="1"/>
  <c r="AG703" i="1"/>
  <c r="AH703" i="1"/>
  <c r="AG814" i="1"/>
  <c r="AH814" i="1"/>
  <c r="AG1344" i="1"/>
  <c r="AH1344" i="1"/>
  <c r="AG806" i="1"/>
  <c r="AH806" i="1"/>
  <c r="AG298" i="1"/>
  <c r="AH298" i="1"/>
  <c r="AG320" i="1"/>
  <c r="AH320" i="1"/>
  <c r="AG1427" i="1"/>
  <c r="AH1427" i="1"/>
  <c r="AG1192" i="1"/>
  <c r="AH1192" i="1"/>
  <c r="AG937" i="1"/>
  <c r="AH937" i="1"/>
  <c r="AG317" i="1"/>
  <c r="AH317" i="1"/>
  <c r="AG39" i="1"/>
  <c r="AH39" i="1"/>
  <c r="AG818" i="1"/>
  <c r="AH818" i="1"/>
  <c r="AG1384" i="1"/>
  <c r="AH1384" i="1"/>
  <c r="AG1210" i="1"/>
  <c r="AH1210" i="1"/>
  <c r="AG1286" i="1"/>
  <c r="AH1286" i="1"/>
  <c r="AG1561" i="1"/>
  <c r="AH1561" i="1"/>
  <c r="AG946" i="1"/>
  <c r="AH946" i="1"/>
  <c r="AG452" i="1"/>
  <c r="AH452" i="1"/>
  <c r="AG817" i="1"/>
  <c r="AH817" i="1"/>
  <c r="AG453" i="1"/>
  <c r="AH453" i="1"/>
  <c r="AG910" i="1"/>
  <c r="AH910" i="1"/>
  <c r="AG264" i="1"/>
  <c r="AH264" i="1"/>
  <c r="AG1028" i="1"/>
  <c r="AH1028" i="1"/>
  <c r="AG903" i="1"/>
  <c r="AH903" i="1"/>
  <c r="AG980" i="1"/>
  <c r="AH980" i="1"/>
  <c r="AG356" i="1"/>
  <c r="AH356" i="1"/>
  <c r="AG747" i="1"/>
  <c r="AH747" i="1"/>
  <c r="AG1264" i="1"/>
  <c r="AH1264" i="1"/>
  <c r="AG1108" i="1"/>
  <c r="AH1108" i="1"/>
  <c r="AG1382" i="1"/>
  <c r="AH1382" i="1"/>
  <c r="AG1284" i="1"/>
  <c r="AH1284" i="1"/>
  <c r="AG860" i="1"/>
  <c r="AH860" i="1"/>
  <c r="AG1223" i="1"/>
  <c r="AH1223" i="1"/>
  <c r="AG30" i="1"/>
  <c r="AH30" i="1"/>
  <c r="AG1446" i="1"/>
  <c r="AH1446" i="1"/>
  <c r="AG1562" i="1"/>
  <c r="AH1562" i="1"/>
  <c r="AG24" i="1"/>
  <c r="AH24" i="1"/>
  <c r="AG1123" i="1"/>
  <c r="AH1123" i="1"/>
  <c r="AG502" i="1"/>
  <c r="AH502" i="1"/>
  <c r="AG353" i="1"/>
  <c r="AH353" i="1"/>
  <c r="AG1072" i="1"/>
  <c r="AH1072" i="1"/>
  <c r="AG209" i="1"/>
  <c r="AH209" i="1"/>
  <c r="AG1107" i="1"/>
  <c r="AH1107" i="1"/>
  <c r="AG1160" i="1"/>
  <c r="AH1160" i="1"/>
  <c r="AG1011" i="1"/>
  <c r="AH1011" i="1"/>
  <c r="AG930" i="1"/>
  <c r="AH930" i="1"/>
  <c r="AG233" i="1"/>
  <c r="AH233" i="1"/>
  <c r="AG1031" i="1"/>
  <c r="AH1031" i="1"/>
  <c r="AG684" i="1"/>
  <c r="AH684" i="1"/>
  <c r="AG277" i="1"/>
  <c r="AH277" i="1"/>
  <c r="AG1091" i="1"/>
  <c r="AH1091" i="1"/>
  <c r="AG270" i="1"/>
  <c r="AH270" i="1"/>
  <c r="AG938" i="1"/>
  <c r="AH938" i="1"/>
  <c r="AG1029" i="1"/>
  <c r="AH1029" i="1"/>
  <c r="AG1392" i="1"/>
  <c r="AH1392" i="1"/>
  <c r="AG791" i="1"/>
  <c r="AH791" i="1"/>
  <c r="AG792" i="1"/>
  <c r="AH792" i="1"/>
  <c r="AG953" i="1"/>
  <c r="AH953" i="1"/>
  <c r="AG1215" i="1"/>
  <c r="AH1215" i="1"/>
  <c r="AG454" i="1"/>
  <c r="AH454" i="1"/>
  <c r="AG1176" i="1"/>
  <c r="AH1176" i="1"/>
  <c r="AG1001" i="1"/>
  <c r="AH1001" i="1"/>
  <c r="AG427" i="1"/>
  <c r="AH427" i="1"/>
  <c r="AG114" i="1"/>
  <c r="AH114" i="1"/>
  <c r="AG1563" i="1"/>
  <c r="AH1563" i="1"/>
  <c r="AG886" i="1"/>
  <c r="AH886" i="1"/>
  <c r="AG395" i="1"/>
  <c r="AH395" i="1"/>
  <c r="AG1564" i="1"/>
  <c r="AH1564" i="1"/>
  <c r="AG1095" i="1"/>
  <c r="AH1095" i="1"/>
  <c r="AG1174" i="1"/>
  <c r="AH1174" i="1"/>
  <c r="AG527" i="1"/>
  <c r="AH527" i="1"/>
  <c r="AG1077" i="1"/>
  <c r="AH1077" i="1"/>
  <c r="AG617" i="1"/>
  <c r="AH617" i="1"/>
  <c r="AG1565" i="1"/>
  <c r="AH1565" i="1"/>
  <c r="AG682" i="1"/>
  <c r="AH682" i="1"/>
  <c r="AG155" i="1"/>
  <c r="AH155" i="1"/>
  <c r="AG1359" i="1"/>
  <c r="AH1359" i="1"/>
  <c r="AG509" i="1"/>
  <c r="AH509" i="1"/>
  <c r="AG1219" i="1"/>
  <c r="AH1219" i="1"/>
  <c r="AG672" i="1"/>
  <c r="AH672" i="1"/>
  <c r="AG1378" i="1"/>
  <c r="AH1378" i="1"/>
  <c r="AG954" i="1"/>
  <c r="AH954" i="1"/>
  <c r="AG733" i="1"/>
  <c r="AH733" i="1"/>
  <c r="AG922" i="1"/>
  <c r="AH922" i="1"/>
  <c r="AG28" i="1"/>
  <c r="AH28" i="1"/>
  <c r="AG877" i="1"/>
  <c r="AH877" i="1"/>
  <c r="AG913" i="1"/>
  <c r="AH913" i="1"/>
  <c r="AG1015" i="1"/>
  <c r="AH1015" i="1"/>
  <c r="AG569" i="1"/>
  <c r="AH569" i="1"/>
  <c r="AG668" i="1"/>
  <c r="AH668" i="1"/>
  <c r="AG312" i="1"/>
  <c r="AH312" i="1"/>
  <c r="AG433" i="1"/>
  <c r="AH433" i="1"/>
  <c r="AG334" i="1"/>
  <c r="AH334" i="1"/>
  <c r="AG812" i="1"/>
  <c r="AH812" i="1"/>
  <c r="AG41" i="1"/>
  <c r="AH41" i="1"/>
  <c r="AG856" i="1"/>
  <c r="AH856" i="1"/>
  <c r="AG774" i="1"/>
  <c r="AH774" i="1"/>
  <c r="AG822" i="1"/>
  <c r="AH822" i="1"/>
  <c r="AG1502" i="1"/>
  <c r="AH1502" i="1"/>
  <c r="AG1486" i="1"/>
  <c r="AH1486" i="1"/>
  <c r="AG162" i="1"/>
  <c r="AH162" i="1"/>
  <c r="AG885" i="1"/>
  <c r="AH885" i="1"/>
  <c r="AG1431" i="1"/>
  <c r="AH1431" i="1"/>
  <c r="AG421" i="1"/>
  <c r="AH421" i="1"/>
  <c r="AG1152" i="1"/>
  <c r="AH1152" i="1"/>
  <c r="AG503" i="1"/>
  <c r="AH503" i="1"/>
  <c r="AG838" i="1"/>
  <c r="AH838" i="1"/>
  <c r="AG1218" i="1"/>
  <c r="AH1218" i="1"/>
  <c r="AG563" i="1"/>
  <c r="AH563" i="1"/>
  <c r="AG797" i="1"/>
  <c r="AH797" i="1"/>
  <c r="AG1404" i="1"/>
  <c r="AH1404" i="1"/>
  <c r="AG1321" i="1"/>
  <c r="AH1321" i="1"/>
  <c r="AG124" i="1"/>
  <c r="AH124" i="1"/>
  <c r="AG1417" i="1"/>
  <c r="AH1417" i="1"/>
  <c r="AG94" i="1"/>
  <c r="AH94" i="1"/>
  <c r="AG554" i="1"/>
  <c r="AH554" i="1"/>
  <c r="AG1245" i="1"/>
  <c r="AH1245" i="1"/>
  <c r="AG1273" i="1"/>
  <c r="AH1273" i="1"/>
  <c r="AG273" i="1"/>
  <c r="AH273" i="1"/>
  <c r="AG359" i="1"/>
  <c r="AH359" i="1"/>
  <c r="AG1225" i="1"/>
  <c r="AH1225" i="1"/>
  <c r="AG1013" i="1"/>
  <c r="AH1013" i="1"/>
  <c r="AG401" i="1"/>
  <c r="AH401" i="1"/>
  <c r="AG268" i="1"/>
  <c r="AH268" i="1"/>
  <c r="AG746" i="1"/>
  <c r="AH746" i="1"/>
  <c r="AG1130" i="1"/>
  <c r="AH1130" i="1"/>
  <c r="AG716" i="1"/>
  <c r="AH716" i="1"/>
  <c r="AG420" i="1"/>
  <c r="AH420" i="1"/>
  <c r="AG1191" i="1"/>
  <c r="AH1191" i="1"/>
  <c r="AG78" i="1"/>
  <c r="AH78" i="1"/>
  <c r="AG369" i="1"/>
  <c r="AH369" i="1"/>
  <c r="AG253" i="1"/>
  <c r="AH253" i="1"/>
  <c r="AG669" i="1"/>
  <c r="AH669" i="1"/>
  <c r="AG1233" i="1"/>
  <c r="AH1233" i="1"/>
  <c r="AG722" i="1"/>
  <c r="AH722" i="1"/>
  <c r="AG189" i="1"/>
  <c r="AH189" i="1"/>
  <c r="AG1043" i="1"/>
  <c r="AH1043" i="1"/>
  <c r="AG1246" i="1"/>
  <c r="AH1246" i="1"/>
  <c r="AG1217" i="1"/>
  <c r="AH1217" i="1"/>
  <c r="AG1129" i="1"/>
  <c r="AH1129" i="1"/>
  <c r="AG987" i="1"/>
  <c r="AH987" i="1"/>
  <c r="AG1074" i="1"/>
  <c r="AH1074" i="1"/>
  <c r="AG956" i="1"/>
  <c r="AH956" i="1"/>
  <c r="AG61" i="1"/>
  <c r="AH61" i="1"/>
  <c r="AG195" i="1"/>
  <c r="AH195" i="1"/>
  <c r="AG38" i="1"/>
  <c r="AH38" i="1"/>
  <c r="AG1068" i="1"/>
  <c r="AH1068" i="1"/>
  <c r="AG60" i="1"/>
  <c r="AH60" i="1"/>
  <c r="AG847" i="1"/>
  <c r="AH847" i="1"/>
  <c r="AG516" i="1"/>
  <c r="AH516" i="1"/>
  <c r="AG833" i="1"/>
  <c r="AH833" i="1"/>
  <c r="AG539" i="1"/>
  <c r="AH539" i="1"/>
  <c r="AG678" i="1"/>
  <c r="AH678" i="1"/>
  <c r="AG989" i="1"/>
  <c r="AH989" i="1"/>
  <c r="AG29" i="1"/>
  <c r="AH29" i="1"/>
  <c r="AG1220" i="1"/>
  <c r="AH1220" i="1"/>
  <c r="AG564" i="1"/>
  <c r="AH564" i="1"/>
  <c r="AG1255" i="1"/>
  <c r="AH1255" i="1"/>
  <c r="AG934" i="1"/>
  <c r="AH934" i="1"/>
  <c r="AG1418" i="1"/>
  <c r="AH1418" i="1"/>
  <c r="AG1336" i="1"/>
  <c r="AH1336" i="1"/>
  <c r="AG228" i="1"/>
  <c r="AH228" i="1"/>
  <c r="AG907" i="1"/>
  <c r="AH907" i="1"/>
  <c r="AG1080" i="1"/>
  <c r="AH1080" i="1"/>
  <c r="AG481" i="1"/>
  <c r="AH481" i="1"/>
  <c r="AG731" i="1"/>
  <c r="AH731" i="1"/>
  <c r="AG1135" i="1"/>
  <c r="AH1135" i="1"/>
  <c r="AG1061" i="1"/>
  <c r="AH1061" i="1"/>
  <c r="AG214" i="1"/>
  <c r="AH214" i="1"/>
  <c r="AG1216" i="1"/>
  <c r="AH1216" i="1"/>
  <c r="AG215" i="1"/>
  <c r="AH215" i="1"/>
  <c r="AG1377" i="1"/>
  <c r="AH1377" i="1"/>
  <c r="AG1271" i="1"/>
  <c r="AH1271" i="1"/>
  <c r="AG719" i="1"/>
  <c r="AH719" i="1"/>
  <c r="AG1127" i="1"/>
  <c r="AH1127" i="1"/>
  <c r="AG1290" i="1"/>
  <c r="AH1290" i="1"/>
  <c r="AG1067" i="1"/>
  <c r="AH1067" i="1"/>
  <c r="AG260" i="1"/>
  <c r="AH260" i="1"/>
  <c r="AG1270" i="1"/>
  <c r="AH1270" i="1"/>
  <c r="AG57" i="1"/>
  <c r="AH57" i="1"/>
  <c r="AG784" i="1"/>
  <c r="AH784" i="1"/>
  <c r="AG59" i="1"/>
  <c r="AH59" i="1"/>
  <c r="AG255" i="1"/>
  <c r="AH255" i="1"/>
  <c r="AG1062" i="1"/>
  <c r="AH1062" i="1"/>
  <c r="AG979" i="1"/>
  <c r="AH979" i="1"/>
  <c r="AG634" i="1"/>
  <c r="AH634" i="1"/>
  <c r="AG1317" i="1"/>
  <c r="AH1317" i="1"/>
  <c r="AG1368" i="1"/>
  <c r="AH1368" i="1"/>
  <c r="AG1024" i="1"/>
  <c r="AH1024" i="1"/>
  <c r="AG64" i="1"/>
  <c r="AH64" i="1"/>
  <c r="AG1402" i="1"/>
  <c r="AH1402" i="1"/>
  <c r="AG881" i="1"/>
  <c r="AH881" i="1"/>
  <c r="AG535" i="1"/>
  <c r="AH535" i="1"/>
  <c r="AG1066" i="1"/>
  <c r="AH1066" i="1"/>
  <c r="AG1369" i="1"/>
  <c r="AH1369" i="1"/>
  <c r="AG819" i="1"/>
  <c r="AH819" i="1"/>
  <c r="AG727" i="1"/>
  <c r="AH727" i="1"/>
  <c r="AG965" i="1"/>
  <c r="AH965" i="1"/>
  <c r="AG1065" i="1"/>
  <c r="AH1065" i="1"/>
  <c r="AG1376" i="1"/>
  <c r="AH1376" i="1"/>
  <c r="AG912" i="1"/>
  <c r="AH912" i="1"/>
  <c r="AG1181" i="1"/>
  <c r="AH1181" i="1"/>
  <c r="AG1394" i="1"/>
  <c r="AH1394" i="1"/>
  <c r="AG242" i="1"/>
  <c r="AH242" i="1"/>
  <c r="AG1036" i="1"/>
  <c r="AH1036" i="1"/>
  <c r="AG1054" i="1"/>
  <c r="AH1054" i="1"/>
  <c r="AG65" i="1"/>
  <c r="AH65" i="1"/>
  <c r="AG1037" i="1"/>
  <c r="AH1037" i="1"/>
  <c r="AG220" i="1"/>
  <c r="AH220" i="1"/>
  <c r="AG439" i="1"/>
  <c r="AH439" i="1"/>
  <c r="AG1153" i="1"/>
  <c r="AH1153" i="1"/>
  <c r="AG1282" i="1"/>
  <c r="AH1282" i="1"/>
  <c r="AG331" i="1"/>
  <c r="AH331" i="1"/>
  <c r="AG1341" i="1"/>
  <c r="AH1341" i="1"/>
  <c r="AG1158" i="1"/>
  <c r="AH1158" i="1"/>
  <c r="AG350" i="1"/>
  <c r="AH350" i="1"/>
  <c r="AG89" i="1"/>
  <c r="AH89" i="1"/>
  <c r="AG756" i="1"/>
  <c r="AH756" i="1"/>
  <c r="AG995" i="1"/>
  <c r="AH995" i="1"/>
  <c r="AG915" i="1"/>
  <c r="AH915" i="1"/>
  <c r="AG1448" i="1"/>
  <c r="AH1448" i="1"/>
  <c r="AG301" i="1"/>
  <c r="AH301" i="1"/>
  <c r="AG1458" i="1"/>
  <c r="AH1458" i="1"/>
  <c r="AG977" i="1"/>
  <c r="AH977" i="1"/>
  <c r="AG582" i="1"/>
  <c r="AH582" i="1"/>
  <c r="AG1257" i="1"/>
  <c r="AH1257" i="1"/>
  <c r="AG1205" i="1"/>
  <c r="AH1205" i="1"/>
  <c r="AG1578" i="1"/>
  <c r="AH1578" i="1"/>
  <c r="AG1197" i="1"/>
  <c r="AH1197" i="1"/>
  <c r="AG887" i="1"/>
  <c r="AH887" i="1"/>
  <c r="AG179" i="1"/>
  <c r="AH179" i="1"/>
  <c r="AG530" i="1"/>
  <c r="AH530" i="1"/>
  <c r="AG485" i="1"/>
  <c r="AH485" i="1"/>
  <c r="AG629" i="1"/>
  <c r="AH629" i="1"/>
  <c r="AG1365" i="1"/>
  <c r="AH1365" i="1"/>
  <c r="AG836" i="1"/>
  <c r="AH836" i="1"/>
  <c r="AG538" i="1"/>
  <c r="AH538" i="1"/>
  <c r="AG148" i="1"/>
  <c r="AH148" i="1"/>
  <c r="AG202" i="1"/>
  <c r="AH202" i="1"/>
  <c r="AG900" i="1"/>
  <c r="AH900" i="1"/>
  <c r="AG1041" i="1"/>
  <c r="AH1041" i="1"/>
  <c r="AG612" i="1"/>
  <c r="AH612" i="1"/>
  <c r="AG761" i="1"/>
  <c r="AH761" i="1"/>
  <c r="AG663" i="1"/>
  <c r="AH663" i="1"/>
  <c r="AG240" i="1"/>
  <c r="AH240" i="1"/>
  <c r="AG854" i="1"/>
  <c r="AH854" i="1"/>
  <c r="AG164" i="1"/>
  <c r="AH164" i="1"/>
  <c r="AG1137" i="1"/>
  <c r="AH1137" i="1"/>
  <c r="AG384" i="1"/>
  <c r="AH384" i="1"/>
  <c r="AG448" i="1"/>
  <c r="AH448" i="1"/>
  <c r="AG505" i="1"/>
  <c r="AH505" i="1"/>
  <c r="AG695" i="1"/>
  <c r="AH695" i="1"/>
  <c r="AG1133" i="1"/>
  <c r="AH1133" i="1"/>
  <c r="AG461" i="1"/>
  <c r="AH461" i="1"/>
  <c r="AG677" i="1"/>
  <c r="AH677" i="1"/>
  <c r="AG1474" i="1"/>
  <c r="AH1474" i="1"/>
  <c r="AG455" i="1"/>
  <c r="AH455" i="1"/>
  <c r="AG628" i="1"/>
  <c r="AH628" i="1"/>
  <c r="AG1008" i="1"/>
  <c r="AH1008" i="1"/>
  <c r="AG449" i="1"/>
  <c r="AH449" i="1"/>
  <c r="AG303" i="1"/>
  <c r="AH303" i="1"/>
  <c r="AG666" i="1"/>
  <c r="AH666" i="1"/>
  <c r="AG996" i="1"/>
  <c r="AH996" i="1"/>
  <c r="AG1240" i="1"/>
  <c r="AH1240" i="1"/>
  <c r="AG876" i="1"/>
  <c r="AH876" i="1"/>
  <c r="AG1499" i="1"/>
  <c r="AH1499" i="1"/>
  <c r="AG803" i="1"/>
  <c r="AH803" i="1"/>
  <c r="AG772" i="1"/>
  <c r="AH772" i="1"/>
  <c r="AG1194" i="1"/>
  <c r="AH1194" i="1"/>
  <c r="AG908" i="1"/>
  <c r="AH908" i="1"/>
  <c r="AG295" i="1"/>
  <c r="AH295" i="1"/>
  <c r="AG1099" i="1"/>
  <c r="AH1099" i="1"/>
  <c r="AG1479" i="1"/>
  <c r="AH1479" i="1"/>
  <c r="AG764" i="1"/>
  <c r="AH764" i="1"/>
  <c r="AG1117" i="1"/>
  <c r="AH1117" i="1"/>
  <c r="AG1496" i="1"/>
  <c r="AH1496" i="1"/>
  <c r="AG1260" i="1"/>
  <c r="AH1260" i="1"/>
  <c r="AG1075" i="1"/>
  <c r="AH1075" i="1"/>
  <c r="AG754" i="1"/>
  <c r="AH754" i="1"/>
  <c r="AG558" i="1"/>
  <c r="AH558" i="1"/>
  <c r="AG951" i="1"/>
  <c r="AH951" i="1"/>
  <c r="AG765" i="1"/>
  <c r="AH765" i="1"/>
  <c r="AG565" i="1"/>
  <c r="AH565" i="1"/>
  <c r="AG1027" i="1"/>
  <c r="AH1027" i="1"/>
  <c r="AG622" i="1"/>
  <c r="AH622" i="1"/>
  <c r="AG1226" i="1"/>
  <c r="AH1226" i="1"/>
  <c r="AG405" i="1"/>
  <c r="AH405" i="1"/>
  <c r="AG1115" i="1"/>
  <c r="AH1115" i="1"/>
  <c r="AG968" i="1"/>
  <c r="AH968" i="1"/>
  <c r="AG1283" i="1"/>
  <c r="AH1283" i="1"/>
  <c r="AG254" i="1"/>
  <c r="AH254" i="1"/>
  <c r="AG380" i="1"/>
  <c r="AH380" i="1"/>
  <c r="AG443" i="1"/>
  <c r="AH443" i="1"/>
  <c r="AG846" i="1"/>
  <c r="AH846" i="1"/>
  <c r="AG45" i="1"/>
  <c r="AH45" i="1"/>
  <c r="AG1370" i="1"/>
  <c r="AH1370" i="1"/>
  <c r="AG501" i="1"/>
  <c r="AH501" i="1"/>
  <c r="AG66" i="1"/>
  <c r="AH66" i="1"/>
  <c r="AG916" i="1"/>
  <c r="AH916" i="1"/>
  <c r="AG145" i="1"/>
  <c r="AH145" i="1"/>
  <c r="AG216" i="1"/>
  <c r="AH216" i="1"/>
  <c r="AG1023" i="1"/>
  <c r="AH1023" i="1"/>
  <c r="AG1182" i="1"/>
  <c r="AH1182" i="1"/>
  <c r="AG406" i="1"/>
  <c r="AH406" i="1"/>
  <c r="AG1088" i="1"/>
  <c r="AH1088" i="1"/>
  <c r="AG880" i="1"/>
  <c r="AH880" i="1"/>
  <c r="AG508" i="1"/>
  <c r="AH508" i="1"/>
  <c r="AG1409" i="1"/>
  <c r="AH1409" i="1"/>
  <c r="AG1322" i="1"/>
  <c r="AH1322" i="1"/>
  <c r="AG426" i="1"/>
  <c r="AH426" i="1"/>
  <c r="AG868" i="1"/>
  <c r="AH868" i="1"/>
  <c r="AG413" i="1"/>
  <c r="AH413" i="1"/>
  <c r="AG1120" i="1"/>
  <c r="AH1120" i="1"/>
  <c r="AG1050" i="1"/>
  <c r="AH1050" i="1"/>
  <c r="AG274" i="1"/>
  <c r="AH274" i="1"/>
  <c r="AG1032" i="1"/>
  <c r="AH1032" i="1"/>
  <c r="AG1253" i="1"/>
  <c r="AH1253" i="1"/>
  <c r="AG1157" i="1"/>
  <c r="AH1157" i="1"/>
  <c r="AG1141" i="1"/>
  <c r="AH1141" i="1"/>
  <c r="AG280" i="1"/>
  <c r="AH280" i="1"/>
  <c r="AG507" i="1"/>
  <c r="AH507" i="1"/>
  <c r="AG286" i="1"/>
  <c r="AH286" i="1"/>
  <c r="AG857" i="1"/>
  <c r="AH857" i="1"/>
  <c r="AG1351" i="1"/>
  <c r="AH1351" i="1"/>
  <c r="AG616" i="1"/>
  <c r="AH616" i="1"/>
  <c r="AG123" i="1"/>
  <c r="AH123" i="1"/>
  <c r="AG824" i="1"/>
  <c r="AH824" i="1"/>
  <c r="AG486" i="1"/>
  <c r="AH486" i="1"/>
  <c r="AG504" i="1"/>
  <c r="AH504" i="1"/>
  <c r="AG447" i="1"/>
  <c r="AH447" i="1"/>
  <c r="AG300" i="1"/>
  <c r="AH300" i="1"/>
  <c r="AG1081" i="1"/>
  <c r="AH1081" i="1"/>
  <c r="AG1275" i="1"/>
  <c r="AH1275" i="1"/>
  <c r="AG288" i="1"/>
  <c r="AH288" i="1"/>
  <c r="AG889" i="1"/>
  <c r="AH889" i="1"/>
  <c r="AG7" i="1"/>
  <c r="AH7" i="1"/>
  <c r="AG472" i="1"/>
  <c r="AH472" i="1"/>
  <c r="AG1113" i="1"/>
  <c r="AH1113" i="1"/>
  <c r="AG1307" i="1"/>
  <c r="AH1307" i="1"/>
  <c r="AG484" i="1"/>
  <c r="AH484" i="1"/>
  <c r="AG1161" i="1"/>
  <c r="AH1161" i="1"/>
  <c r="AG710" i="1"/>
  <c r="AH710" i="1"/>
  <c r="AG757" i="1"/>
  <c r="AH757" i="1"/>
  <c r="AG884" i="1"/>
  <c r="AH884" i="1"/>
  <c r="AG1258" i="1"/>
  <c r="AH1258" i="1"/>
  <c r="AG434" i="1"/>
  <c r="AH434" i="1"/>
  <c r="AG524" i="1"/>
  <c r="AH524" i="1"/>
  <c r="AG88" i="1"/>
  <c r="AH88" i="1"/>
  <c r="AG1566" i="1"/>
  <c r="AH1566" i="1"/>
  <c r="AG888" i="1"/>
  <c r="AH888" i="1"/>
  <c r="AG144" i="1"/>
  <c r="AH144" i="1"/>
  <c r="AG859" i="1"/>
  <c r="AH859" i="1"/>
  <c r="AG469" i="1"/>
  <c r="AH469" i="1"/>
  <c r="AG522" i="1"/>
  <c r="AH522" i="1"/>
  <c r="AG740" i="1"/>
  <c r="AH740" i="1"/>
  <c r="AG1087" i="1"/>
  <c r="AH1087" i="1"/>
  <c r="AG43" i="1"/>
  <c r="AH43" i="1"/>
  <c r="AG608" i="1"/>
  <c r="AH608" i="1"/>
  <c r="AG424" i="1"/>
  <c r="AH424" i="1"/>
  <c r="AG901" i="1"/>
  <c r="AH901" i="1"/>
  <c r="AG1241" i="1"/>
  <c r="AH1241" i="1"/>
  <c r="AG1082" i="1"/>
  <c r="AH1082" i="1"/>
  <c r="AG163" i="1"/>
  <c r="AH163" i="1"/>
  <c r="AG1367" i="1"/>
  <c r="AH1367" i="1"/>
  <c r="AG175" i="1"/>
  <c r="AH175" i="1"/>
  <c r="AG758" i="1"/>
  <c r="AH758" i="1"/>
  <c r="AG360" i="1"/>
  <c r="AH360" i="1"/>
  <c r="AG1272" i="1"/>
  <c r="AH1272" i="1"/>
  <c r="AG1102" i="1"/>
  <c r="AH1102" i="1"/>
  <c r="AG1040" i="1"/>
  <c r="AH1040" i="1"/>
  <c r="AG962" i="1"/>
  <c r="AH962" i="1"/>
  <c r="AG858" i="1"/>
  <c r="AH858" i="1"/>
  <c r="AG773" i="1"/>
  <c r="AH773" i="1"/>
  <c r="AG333" i="1"/>
  <c r="AH333" i="1"/>
  <c r="AG306" i="1"/>
  <c r="AH306" i="1"/>
  <c r="AG185" i="1"/>
  <c r="AH185" i="1"/>
  <c r="AG899" i="1"/>
  <c r="AH899" i="1"/>
  <c r="AG1035" i="1"/>
  <c r="AH1035" i="1"/>
  <c r="AG417" i="1"/>
  <c r="AH417" i="1"/>
  <c r="AG388" i="1"/>
  <c r="AH388" i="1"/>
  <c r="AG50" i="1"/>
  <c r="AH50" i="1"/>
  <c r="AG1441" i="1"/>
  <c r="AH1441" i="1"/>
  <c r="AG1567" i="1"/>
  <c r="AH1567" i="1"/>
  <c r="AG42" i="1"/>
  <c r="AH42" i="1"/>
  <c r="AG999" i="1"/>
  <c r="AH999" i="1"/>
  <c r="AG308" i="1"/>
  <c r="AH308" i="1"/>
  <c r="AG653" i="1"/>
  <c r="AH653" i="1"/>
  <c r="AG1163" i="1"/>
  <c r="AH1163" i="1"/>
  <c r="AG1373" i="1"/>
  <c r="AH1373" i="1"/>
  <c r="AG372" i="1"/>
  <c r="AH372" i="1"/>
  <c r="AG510" i="1"/>
  <c r="AH510" i="1"/>
  <c r="AG655" i="1"/>
  <c r="AH655" i="1"/>
  <c r="AG430" i="1"/>
  <c r="AH430" i="1"/>
  <c r="AG478" i="1"/>
  <c r="AH478" i="1"/>
  <c r="AG537" i="1"/>
  <c r="AH537" i="1"/>
  <c r="AG801" i="1"/>
  <c r="AH801" i="1"/>
  <c r="AG1014" i="1"/>
  <c r="AH1014" i="1"/>
  <c r="AG568" i="1"/>
  <c r="AH568" i="1"/>
  <c r="AG1196" i="1"/>
  <c r="AH1196" i="1"/>
  <c r="AG863" i="1"/>
  <c r="AH863" i="1"/>
  <c r="AG93" i="1"/>
  <c r="AH93" i="1"/>
  <c r="AG933" i="1"/>
  <c r="AH933" i="1"/>
  <c r="AG1280" i="1"/>
  <c r="AH1280" i="1"/>
  <c r="AG368" i="1"/>
  <c r="AH368" i="1"/>
  <c r="AG1238" i="1"/>
  <c r="AH1238" i="1"/>
  <c r="AG893" i="1"/>
  <c r="AH893" i="1"/>
  <c r="AG960" i="1"/>
  <c r="AH960" i="1"/>
  <c r="AG810" i="1"/>
  <c r="AH810" i="1"/>
  <c r="AG345" i="1"/>
  <c r="AH345" i="1"/>
  <c r="AG698" i="1"/>
  <c r="AH698" i="1"/>
  <c r="AG787" i="1"/>
  <c r="AH787" i="1"/>
  <c r="AG543" i="1"/>
  <c r="AH543" i="1"/>
  <c r="AG245" i="1"/>
  <c r="AH245" i="1"/>
  <c r="AG845" i="1"/>
  <c r="AH845" i="1"/>
  <c r="AG70" i="1"/>
  <c r="AH70" i="1"/>
  <c r="AG139" i="1"/>
  <c r="AH139" i="1"/>
  <c r="AG1111" i="1"/>
  <c r="AH1111" i="1"/>
  <c r="AG1484" i="1"/>
  <c r="AH1484" i="1"/>
  <c r="AG615" i="1"/>
  <c r="AH615" i="1"/>
  <c r="AG883" i="1"/>
  <c r="AH883" i="1"/>
  <c r="AG1442" i="1"/>
  <c r="AH1442" i="1"/>
  <c r="AG594" i="1"/>
  <c r="AH594" i="1"/>
  <c r="AG239" i="1"/>
  <c r="AH239" i="1"/>
  <c r="AG823" i="1"/>
  <c r="AH823" i="1"/>
  <c r="AG523" i="1"/>
  <c r="AH523" i="1"/>
  <c r="AG352" i="1"/>
  <c r="AH352" i="1"/>
  <c r="AG1485" i="1"/>
  <c r="AH1485" i="1"/>
  <c r="AG720" i="1"/>
  <c r="AH720" i="1"/>
  <c r="AG768" i="1"/>
  <c r="AH768" i="1"/>
  <c r="AG611" i="1"/>
  <c r="AH611" i="1"/>
  <c r="AG188" i="1"/>
  <c r="AH188" i="1"/>
  <c r="AG1357" i="1"/>
  <c r="AH1357" i="1"/>
  <c r="AG1391" i="1"/>
  <c r="AH1391" i="1"/>
  <c r="AG1086" i="1"/>
  <c r="AH1086" i="1"/>
  <c r="AG834" i="1"/>
  <c r="AH834" i="1"/>
  <c r="AG140" i="1"/>
  <c r="AH140" i="1"/>
  <c r="AG1512" i="1"/>
  <c r="AH1512" i="1"/>
  <c r="AG867" i="1"/>
  <c r="AH867" i="1"/>
  <c r="AG728" i="1"/>
  <c r="AH728" i="1"/>
  <c r="AG1224" i="1"/>
  <c r="AH1224" i="1"/>
  <c r="AG431" i="1"/>
  <c r="AH431" i="1"/>
  <c r="AG796" i="1"/>
  <c r="AH796" i="1"/>
  <c r="AG798" i="1"/>
  <c r="AH798" i="1"/>
  <c r="AG850" i="1"/>
  <c r="AH850" i="1"/>
  <c r="AG1315" i="1"/>
  <c r="AH1315" i="1"/>
  <c r="AG1397" i="1"/>
  <c r="AH1397" i="1"/>
  <c r="AG1250" i="1"/>
  <c r="AH1250" i="1"/>
  <c r="AG95" i="1"/>
  <c r="AH95" i="1"/>
  <c r="AG1333" i="1"/>
  <c r="AH1333" i="1"/>
  <c r="AG704" i="1"/>
  <c r="AH704" i="1"/>
  <c r="AG982" i="1"/>
  <c r="AH982" i="1"/>
  <c r="AG210" i="1"/>
  <c r="AH210" i="1"/>
  <c r="AG776" i="1"/>
  <c r="AH776" i="1"/>
  <c r="AG271" i="1"/>
  <c r="AH271" i="1"/>
  <c r="AG775" i="1"/>
  <c r="AH775" i="1"/>
  <c r="AG213" i="1"/>
  <c r="AH213" i="1"/>
  <c r="AG1112" i="1"/>
  <c r="AH1112" i="1"/>
  <c r="AG349" i="1"/>
  <c r="AH349" i="1"/>
  <c r="AG637" i="1"/>
  <c r="AH637" i="1"/>
  <c r="AG1229" i="1"/>
  <c r="AH1229" i="1"/>
  <c r="AG1017" i="1"/>
  <c r="AH1017" i="1"/>
  <c r="AG425" i="1"/>
  <c r="AH425" i="1"/>
  <c r="AG12" i="1"/>
  <c r="AH12" i="1"/>
  <c r="AG241" i="1"/>
  <c r="AH241" i="1"/>
  <c r="AG1167" i="1"/>
  <c r="AH1167" i="1"/>
  <c r="AG91" i="1"/>
  <c r="AH91" i="1"/>
  <c r="AG63" i="1"/>
  <c r="AH63" i="1"/>
  <c r="AG1366" i="1"/>
  <c r="AH1366" i="1"/>
  <c r="AG932" i="1"/>
  <c r="AH932" i="1"/>
  <c r="AG657" i="1"/>
  <c r="AH657" i="1"/>
  <c r="AG354" i="1"/>
  <c r="AH354" i="1"/>
  <c r="AG135" i="1"/>
  <c r="AH135" i="1"/>
  <c r="AG748" i="1"/>
  <c r="AH748" i="1"/>
  <c r="AG1568" i="1"/>
  <c r="AH1568" i="1"/>
  <c r="AG1352" i="1"/>
  <c r="AH1352" i="1"/>
  <c r="AG1454" i="1"/>
  <c r="AH1454" i="1"/>
  <c r="AG589" i="1"/>
  <c r="AH589" i="1"/>
  <c r="AG131" i="1"/>
  <c r="AH131" i="1"/>
  <c r="AG133" i="1"/>
  <c r="AH133" i="1"/>
  <c r="AG942" i="1"/>
  <c r="AH942" i="1"/>
  <c r="AG1491" i="1"/>
  <c r="AH1491" i="1"/>
  <c r="AG851" i="1"/>
  <c r="AH851" i="1"/>
  <c r="AG259" i="1"/>
  <c r="AH259" i="1"/>
  <c r="AG1374" i="1"/>
  <c r="AH1374" i="1"/>
  <c r="AG1468" i="1"/>
  <c r="AH1468" i="1"/>
  <c r="AG1453" i="1"/>
  <c r="AH1453" i="1"/>
  <c r="AG1044" i="1"/>
  <c r="AH1044" i="1"/>
  <c r="AG403" i="1"/>
  <c r="AH403" i="1"/>
  <c r="AG532" i="1"/>
  <c r="AH532" i="1"/>
  <c r="AG1490" i="1"/>
  <c r="AH1490" i="1"/>
  <c r="AG520" i="1"/>
  <c r="AH520" i="1"/>
  <c r="AG763" i="1"/>
  <c r="AH763" i="1"/>
  <c r="AG584" i="1"/>
  <c r="AH584" i="1"/>
  <c r="AG947" i="1"/>
  <c r="AH947" i="1"/>
  <c r="AG986" i="1"/>
  <c r="AH986" i="1"/>
  <c r="AG1248" i="1"/>
  <c r="AH1248" i="1"/>
  <c r="AG1131" i="1"/>
  <c r="AH1131" i="1"/>
  <c r="AG914" i="1"/>
  <c r="AH914" i="1"/>
  <c r="AG750" i="1"/>
  <c r="AH750" i="1"/>
  <c r="AG1269" i="1"/>
  <c r="AH1269" i="1"/>
  <c r="AG852" i="1"/>
  <c r="AH852" i="1"/>
  <c r="AG1569" i="1"/>
  <c r="AH1569" i="1"/>
  <c r="AG463" i="1"/>
  <c r="AH463" i="1"/>
  <c r="AG325" i="1"/>
  <c r="AH325" i="1"/>
</calcChain>
</file>

<file path=xl/sharedStrings.xml><?xml version="1.0" encoding="utf-8"?>
<sst xmlns="http://schemas.openxmlformats.org/spreadsheetml/2006/main" count="96405" uniqueCount="41575">
  <si>
    <t>Protein IDs</t>
  </si>
  <si>
    <t>Protein names</t>
  </si>
  <si>
    <t>Gene names</t>
  </si>
  <si>
    <t>Fasta headers</t>
  </si>
  <si>
    <t>Number of proteins</t>
  </si>
  <si>
    <t>Peptides</t>
  </si>
  <si>
    <t>Unique peptides</t>
  </si>
  <si>
    <t>Sequence coverage [%]</t>
  </si>
  <si>
    <t>Mol. weight [kDa]</t>
  </si>
  <si>
    <t>Sequence length</t>
  </si>
  <si>
    <t>Q-value</t>
  </si>
  <si>
    <t>Score</t>
  </si>
  <si>
    <t>Intensity</t>
  </si>
  <si>
    <t>Intensity KO_1</t>
  </si>
  <si>
    <t>Intensity KO_2</t>
  </si>
  <si>
    <t>Intensity KO_3</t>
  </si>
  <si>
    <t>Intensity KO_4</t>
  </si>
  <si>
    <t>Intensity WT_1</t>
  </si>
  <si>
    <t>Intensity WT_2</t>
  </si>
  <si>
    <t>Intensity WT_3</t>
  </si>
  <si>
    <t>Intensity WT_4</t>
  </si>
  <si>
    <t>LFQ intensity KO_1</t>
  </si>
  <si>
    <t>LFQ intensity KO_2</t>
  </si>
  <si>
    <t>LFQ intensity KO_3</t>
  </si>
  <si>
    <t>LFQ intensity KO_4</t>
  </si>
  <si>
    <t>LFQ intensity WT_1</t>
  </si>
  <si>
    <t>LFQ intensity WT_2</t>
  </si>
  <si>
    <t>LFQ intensity WT_3</t>
  </si>
  <si>
    <t>LFQ intensity WT_4</t>
  </si>
  <si>
    <t>MS/MS Count</t>
  </si>
  <si>
    <t>id</t>
  </si>
  <si>
    <t>A1BN54;Q7TPR4</t>
  </si>
  <si>
    <t>Alpha-actinin-1</t>
  </si>
  <si>
    <t>Actn1</t>
  </si>
  <si>
    <t>&gt;tr|A1BN54|A1BN54_MOUSE Alpha actinin 1a OS=Mus musculus GN=Actn1 PE=2 SV=1;&gt;sp|Q7TPR4|ACTN1_MOUSE Alpha-actinin-1 OS=Mus musculus GN=Actn1 PE=1 SV=1</t>
  </si>
  <si>
    <t>A2AC16;Q91X52</t>
  </si>
  <si>
    <t>L-xylulose reductase</t>
  </si>
  <si>
    <t>Dcxr</t>
  </si>
  <si>
    <t>&gt;tr|A2AC16|A2AC16_MOUSE Dicarbonyl L-xylulose reductase, isoform CRA_a OS=Mus musculus GN=Dcxr PE=4 SV=1;&gt;sp|Q91X52|DCXR_MOUSE L-xylulose reductase OS=Mus musculus GN=Dcxr PE=2 SV=2</t>
  </si>
  <si>
    <t>A2ACU7;Q3ULU4;Q8CH40;A2ACU1;A2ACT8</t>
  </si>
  <si>
    <t>Nucleoside diphosphate-linked moiety X motif 6</t>
  </si>
  <si>
    <t>Nudt6</t>
  </si>
  <si>
    <t>&gt;tr|A2ACU7|A2ACU7_MOUSE Nucleoside diphosphate-linked moiety X motif 6 OS=Mus musculus GN=Nudt6 PE=2 SV=1;&gt;tr|Q3ULU4|Q3ULU4_MOUSE Nucleoside diphosphate-linked moiety X motif 6 OS=Mus musculus GN=Nudt6 PE=2 SV=1;&gt;sp|Q8CH40|NUDT6_MOUSE Nucleoside diphosphat</t>
  </si>
  <si>
    <t>A2ADF7;A2ADF7-2</t>
  </si>
  <si>
    <t>Solute carrier family 25 member 34</t>
  </si>
  <si>
    <t>Slc25a34</t>
  </si>
  <si>
    <t>&gt;sp|A2ADF7|S2534_MOUSE Solute carrier family 25 member 34 OS=Mus musculus GN=Slc25a34 PE=2 SV=1;&gt;sp|A2ADF7-2|S2534_MOUSE Isoform 2 of Solute carrier family 25 member 34 OS=Mus musculus GN=Slc25a34</t>
  </si>
  <si>
    <t>A2AFF6;O35638</t>
  </si>
  <si>
    <t>Cohesin subunit SA-2</t>
  </si>
  <si>
    <t>Stag2</t>
  </si>
  <si>
    <t>&gt;tr|A2AFF6|A2AFF6_MOUSE Cohesin subunit SA-2 OS=Mus musculus GN=Stag2 PE=1 SV=1;&gt;sp|O35638|STAG2_MOUSE Cohesin subunit SA-2 OS=Mus musculus GN=Stag2 PE=1 SV=3</t>
  </si>
  <si>
    <t>A2AFK4;I6L986</t>
  </si>
  <si>
    <t>Mtg2</t>
  </si>
  <si>
    <t>&gt;tr|A2AFK4|A2AFK4_MOUSE GTP binding protein 5, isoform CRA_a OS=Mus musculus GN=Mtg2 PE=3 SV=1;&gt;tr|I6L986|I6L986_MOUSE Gtpbp5 protein OS=Mus musculus GN=Mtg2 PE=2 SV=1</t>
  </si>
  <si>
    <t>A6PWP7;A6PWP8;A2AGR1;A2AGQ3;A2AGQ2;A2AGQ8;A2AGQ7;A2AGQ9;A2AGR0;A2AGQ5;A2AGQ6;E9QN47;A2AGQ4;Q80U28-13;Q80U28-12;Q80U28-11;Q80U28-10;Q80U28-9;Q80U28-8;Q80U28-7;Q80U28-6;Q80U28-5;Q80U28-4;Q80U28-3;Q80U28-2;Q80U28-15;Q80U28;Q80U28-14</t>
  </si>
  <si>
    <t>MAP kinase-activating death domain protein</t>
  </si>
  <si>
    <t>Madd</t>
  </si>
  <si>
    <t>&gt;tr|A6PWP7|A6PWP7_MOUSE MAP kinase-activating death domain protein (Fragment) OS=Mus musculus GN=Madd PE=4 SV=2;&gt;tr|A6PWP8|A6PWP8_MOUSE MAP kinase-activating death domain protein OS=Mus musculus GN=Madd PE=4 SV=1;&gt;tr|A2AGR1|A2AGR1_MOUSE MAP kinase-activati</t>
  </si>
  <si>
    <t>A2AH27;Q8BVU5</t>
  </si>
  <si>
    <t>ADP-ribose pyrophosphatase, mitochondrial</t>
  </si>
  <si>
    <t>Nudt9</t>
  </si>
  <si>
    <t>&gt;tr|A2AH27|A2AH27_MOUSE ADP-ribose pyrophosphatase, mitochondrial (Fragment) OS=Mus musculus GN=Nudt9 PE=2 SV=1;&gt;sp|Q8BVU5|NUDT9_MOUSE ADP-ribose pyrophosphatase, mitochondrial OS=Mus musculus GN=Nudt9 PE=2 SV=1</t>
  </si>
  <si>
    <t>Q3SXD2;A2AHC6;Q99MX2</t>
  </si>
  <si>
    <t>Ferritin;Ferritin heavy polypeptide-like 17</t>
  </si>
  <si>
    <t>Gm5635;Gm14511;Fthl17</t>
  </si>
  <si>
    <t>&gt;tr|Q3SXD2|Q3SXD2_MOUSE Ferritin OS=Mus musculus GN=Gm5635 PE=2 SV=1;&gt;tr|A2AHC6|A2AHC6_MOUSE Ferritin OS=Mus musculus GN=Gm14511 PE=3 SV=1;&gt;sp|Q99MX2|FHL17_MOUSE Ferritin heavy polypeptide-like 17 OS=Mus musculus GN=Fthl17 PE=2 SV=2</t>
  </si>
  <si>
    <t>A2AHX9;Q9QWX2;Q64373-3;Q64373-4;Q64373;Q64373-2;A2AHX7;A2AHX8</t>
  </si>
  <si>
    <t>Bcl-2-like protein 1</t>
  </si>
  <si>
    <t>Bcl2l1</t>
  </si>
  <si>
    <t>&gt;tr|A2AHX9|A2AHX9_MOUSE Bcl-2-like protein 1 (Fragment) OS=Mus musculus GN=Bcl2l1 PE=2 SV=1;&gt;tr|Q9QWX2|Q9QWX2_MOUSE Bcl-2-like protein 1 (Fragment) OS=Mus musculus GN=Bcl2l1 PE=4 SV=1;&gt;sp|Q64373-3|B2CL1_MOUSE Isoform Bcl-X(beta) of Bcl-2-like protein 1 OS=</t>
  </si>
  <si>
    <t>A2AIL4</t>
  </si>
  <si>
    <t>NADH dehydrogenase (ubiquinone) complex I, assembly factor 6</t>
  </si>
  <si>
    <t>Ndufaf6</t>
  </si>
  <si>
    <t>&gt;sp|A2AIL4|NDUF6_MOUSE NADH dehydrogenase (ubiquinone) complex I, assembly factor 6 OS=Mus musculus GN=Ndufaf6 PE=3 SV=1</t>
  </si>
  <si>
    <t>A2AJQ0;A2AJP9;A8Y5Q0;Q3UV70</t>
  </si>
  <si>
    <t>[Pyruvate dehydrogenase [acetyl-transferring]]-phosphatase 1, mitochondrial</t>
  </si>
  <si>
    <t>Pdp1</t>
  </si>
  <si>
    <t>&gt;tr|A2AJQ0|A2AJQ0_MOUSE [Pyruvate dehydrogenase [acetyl-transferring]]-phosphatase 1, mitochondrial OS=Mus musculus GN=Pdp1 PE=2 SV=2;&gt;tr|A2AJP9|A2AJP9_MOUSE MCG54027, isoform CRA_a OS=Mus musculus GN=Pdp1 PE=3 SV=2;&gt;tr|A8Y5Q0|A8Y5Q0_MOUSE [Pyruvate dehydr</t>
  </si>
  <si>
    <t>A2AKK5;A2AKK5-2;A2AKK6</t>
  </si>
  <si>
    <t>Acyl-coenzyme A amino acid N-acyltransferase 1</t>
  </si>
  <si>
    <t>Acnat1</t>
  </si>
  <si>
    <t>&gt;sp|A2AKK5|ACNT1_MOUSE Acyl-coenzyme A amino acid N-acyltransferase 1 OS=Mus musculus GN=Acnat1 PE=1 SV=1;&gt;sp|A2AKK5-2|ACNT1_MOUSE Isoform 2 of Acyl-coenzyme A amino acid N-acyltransferase 1 OS=Mus musculus GN=Acnat1</t>
  </si>
  <si>
    <t>B8JI96;A2CEK7;A2AKN8;E9PVW0</t>
  </si>
  <si>
    <t>Mup14;Mup8</t>
  </si>
  <si>
    <t>&gt;tr|B8JI96|B8JI96_MOUSE Protein Mup14 (Fragment) OS=Mus musculus GN=Mup14 PE=4 SV=1;&gt;tr|A2CEK7|A2CEK7_MOUSE Major urinary protein 12 OS=Mus musculus GN=Mup14 PE=3 SV=1;&gt;tr|A2AKN8|A2AKN8_MOUSE Major urinary protein 5 OS=Mus musculus GN=Mup8 PE=3 SV=1;&gt;tr|E9</t>
  </si>
  <si>
    <t>A2AKU9</t>
  </si>
  <si>
    <t>ATP synthase subunit gamma</t>
  </si>
  <si>
    <t>Atp5c1</t>
  </si>
  <si>
    <t>&gt;tr|A2AKU9|A2AKU9_MOUSE ATP synthase subunit gamma OS=Mus musculus GN=Atp5c1 PE=1 SV=1</t>
  </si>
  <si>
    <t>A2AKV1</t>
  </si>
  <si>
    <t>&gt;tr|A2AKV1|A2AKV1_MOUSE ATP synthase subunit gamma, mitochondrial (Fragment) OS=Mus musculus GN=Atp5c1 PE=1 SV=1</t>
  </si>
  <si>
    <t>A2AKW0;Q5HZI9;A2AKV9;G3UYJ3</t>
  </si>
  <si>
    <t>Solute carrier family 25 member 51</t>
  </si>
  <si>
    <t>Slc25a51</t>
  </si>
  <si>
    <t>&gt;tr|A2AKW0|A2AKW0_MOUSE Solute carrier family 25 member 51 OS=Mus musculus GN=Slc25a51 PE=2 SV=1;&gt;sp|Q5HZI9|S2551_MOUSE Solute carrier family 25 member 51 OS=Mus musculus GN=Slc25a51 PE=2 SV=1;&gt;tr|A2AKV9|A2AKV9_MOUSE Solute carrier family 25 member 51 (Fra</t>
  </si>
  <si>
    <t>A2AL13;E9Q7H5;A2AL12;B2RXM2;J3QNY1;Q8BG05-2;Q8BG05</t>
  </si>
  <si>
    <t>Heterogeneous nuclear ribonucleoprotein A3</t>
  </si>
  <si>
    <t>Hnrnpa3;Gm8991;Gm6793;Gm9242</t>
  </si>
  <si>
    <t>&gt;tr|A2AL13|A2AL13_MOUSE Heterogeneous nuclear ribonucleoprotein A3 (Fragment) OS=Mus musculus GN=Hnrnpa3 PE=2 SV=1;&gt;tr|E9Q7H5|E9Q7H5_MOUSE Uncharacterized protein OS=Mus musculus GN=Gm8991 PE=4 SV=1;&gt;tr|A2AL12|A2AL12_MOUSE Heterogeneous nuclear ribonucleop</t>
  </si>
  <si>
    <t>A2AL50;Q8C0I1;H3BKN2;A2AL49;H3BIY5</t>
  </si>
  <si>
    <t>Alkyldihydroxyacetonephosphate synthase, peroxisomal</t>
  </si>
  <si>
    <t>Agps</t>
  </si>
  <si>
    <t>&gt;tr|A2AL50|A2AL50_MOUSE Alkyldihydroxyacetonephosphate synthase, peroxisomal OS=Mus musculus GN=Agps PE=1 SV=1;&gt;sp|Q8C0I1|ADAS_MOUSE Alkyldihydroxyacetonephosphate synthase, peroxisomal OS=Mus musculus GN=Agps PE=1 SV=1;&gt;tr|H3BKN2|H3BKN2_MOUSE Alkyldihydro</t>
  </si>
  <si>
    <t>Q8CBM2;A2AL85;Q8BSY0</t>
  </si>
  <si>
    <t>Aspartyl/asparaginyl beta-hydroxylase</t>
  </si>
  <si>
    <t>Asph</t>
  </si>
  <si>
    <t>&gt;tr|Q8CBM2|Q8CBM2_MOUSE Aspartyl/asparaginyl beta-hydroxylase OS=Mus musculus GN=Asph PE=2 SV=1;&gt;tr|A2AL85|A2AL85_MOUSE Aspartyl/asparaginyl beta-hydroxylase OS=Mus musculus GN=Asph PE=2 SV=1;&gt;sp|Q8BSY0|ASPH_MOUSE Aspartyl/asparaginyl beta-hydroxylase OS=M</t>
  </si>
  <si>
    <t>A2ALA6;P09925;V9GXE6</t>
  </si>
  <si>
    <t>Surfeit locus protein 1</t>
  </si>
  <si>
    <t>Surf1</t>
  </si>
  <si>
    <t>&gt;tr|A2ALA6|A2ALA6_MOUSE Surfeit gene 1, isoform CRA_a OS=Mus musculus GN=Surf1 PE=4 SV=1;&gt;sp|P09925|SURF1_MOUSE Surfeit locus protein 1 OS=Mus musculus GN=Surf1 PE=2 SV=3;&gt;tr|V9GXE6|V9GXE6_MOUSE Surfeit locus protein 1 (Fragment) OS=Mus musculus GN=Surf1 P</t>
  </si>
  <si>
    <t>A2AN84;B7ZCL8;P70290</t>
  </si>
  <si>
    <t>55 kDa erythrocyte membrane protein</t>
  </si>
  <si>
    <t>Mpp1</t>
  </si>
  <si>
    <t>&gt;tr|A2AN84|A2AN84_MOUSE 55 kDa erythrocyte membrane protein OS=Mus musculus GN=Mpp1 PE=1 SV=1;&gt;tr|B7ZCL8|B7ZCL8_MOUSE 55 kDa erythrocyte membrane protein OS=Mus musculus GN=Mpp1 PE=1 SV=1;&gt;sp|P70290|EM55_MOUSE 55 kDa erythrocyte membrane protein OS=Mus mus</t>
  </si>
  <si>
    <t>A2APT9</t>
  </si>
  <si>
    <t>Kelch domain-containing protein 7A</t>
  </si>
  <si>
    <t>Klhdc7a</t>
  </si>
  <si>
    <t>&gt;sp|A2APT9|KLD7A_MOUSE Kelch domain-containing protein 7A OS=Mus musculus GN=Klhdc7a PE=1 SV=3</t>
  </si>
  <si>
    <t>A2APY7;A2APY7-2</t>
  </si>
  <si>
    <t>NADH dehydrogenase [ubiquinone] 1 alpha subcomplex assembly factor 5</t>
  </si>
  <si>
    <t>Ndufaf5</t>
  </si>
  <si>
    <t>&gt;sp|A2APY7|NDUF5_MOUSE NADH dehydrogenase [ubiquinone] 1 alpha subcomplex assembly factor 5 OS=Mus musculus GN=Ndufaf5 PE=2 SV=1</t>
  </si>
  <si>
    <t>A2AQ17;Q9CWX2</t>
  </si>
  <si>
    <t>Complex I intermediate-associated protein 30, mitochondrial</t>
  </si>
  <si>
    <t>Ndufaf1</t>
  </si>
  <si>
    <t>&gt;tr|A2AQ17|A2AQ17_MOUSE Complex I intermediate-associated protein 30, mitochondrial OS=Mus musculus GN=Ndufaf1 PE=4 SV=1;&gt;sp|Q9CWX2|CIA30_MOUSE Complex I intermediate-associated protein 30, mitochondrial OS=Mus musculus GN=Ndufaf1 PE=2 SV=2</t>
  </si>
  <si>
    <t>Q8C4G3;Q8C288;A2AQC3;O70228</t>
  </si>
  <si>
    <t>Probable phospholipid-transporting ATPase IIA</t>
  </si>
  <si>
    <t>Atp9a</t>
  </si>
  <si>
    <t>&gt;tr|Q8C4G3|Q8C4G3_MOUSE Probable phospholipid-transporting ATPase IIA OS=Mus musculus GN=Atp9a PE=2 SV=1;&gt;tr|Q8C288|Q8C288_MOUSE ATPase, class II, type 9A, isoform CRA_c OS=Mus musculus GN=Atp9a PE=2 SV=1;&gt;tr|A2AQC3|A2AQC3_MOUSE Probable phospholipid-trans</t>
  </si>
  <si>
    <t>A2AQU8;Q9D975</t>
  </si>
  <si>
    <t>Sulfiredoxin;Sulfiredoxin-1</t>
  </si>
  <si>
    <t>Srxn1</t>
  </si>
  <si>
    <t>&gt;tr|A2AQU8|A2AQU8_MOUSE Sulfiredoxin OS=Mus musculus GN=Srxn1 PE=2 SV=1;&gt;sp|Q9D975|SRXN1_MOUSE Sulfiredoxin-1 OS=Mus musculus GN=Srxn1 PE=2 SV=1</t>
  </si>
  <si>
    <t>A2ARV4;A2ARV5;Q3V346</t>
  </si>
  <si>
    <t>Low-density lipoprotein receptor-related protein 2</t>
  </si>
  <si>
    <t>Lrp2</t>
  </si>
  <si>
    <t>&gt;sp|A2ARV4|LRP2_MOUSE Low-density lipoprotein receptor-related protein 2 OS=Mus musculus GN=Lrp2 PE=1 SV=1</t>
  </si>
  <si>
    <t>A2AS89</t>
  </si>
  <si>
    <t>Agmatinase, mitochondrial</t>
  </si>
  <si>
    <t>Agmat</t>
  </si>
  <si>
    <t>&gt;sp|A2AS89|SPEB_MOUSE Agmatinase, mitochondrial OS=Mus musculus GN=Agmat PE=1 SV=1</t>
  </si>
  <si>
    <t>A2ASZ8;A2ASZ8-4;A2ASZ8-5;A2ASZ8-2;A2ASZ8-3</t>
  </si>
  <si>
    <t>Calcium-binding mitochondrial carrier protein SCaMC-2</t>
  </si>
  <si>
    <t>Slc25a25</t>
  </si>
  <si>
    <t>&gt;sp|A2ASZ8|SCMC2_MOUSE Calcium-binding mitochondrial carrier protein SCaMC-2 OS=Mus musculus GN=Slc25a25 PE=2 SV=1;&gt;sp|A2ASZ8-4|SCMC2_MOUSE Isoform 4 of Calcium-binding mitochondrial carrier protein SCaMC-2 OS=Mus musculus GN=Slc25a25;&gt;sp|A2ASZ8-5|SCMC2_MO</t>
  </si>
  <si>
    <t>A2ATM9;Q9R0B6</t>
  </si>
  <si>
    <t>Laminin subunit gamma-3</t>
  </si>
  <si>
    <t>Lamc3</t>
  </si>
  <si>
    <t>&gt;tr|A2ATM9|A2ATM9_MOUSE Laminin subunit gamma-3 (Fragment) OS=Mus musculus GN=Lamc3 PE=2 SV=1;&gt;sp|Q9R0B6|LAMC3_MOUSE Laminin subunit gamma-3 OS=Mus musculus GN=Lamc3 PE=2 SV=2</t>
  </si>
  <si>
    <t>A2ATU0</t>
  </si>
  <si>
    <t>Probable 2-oxoglutarate dehydrogenase E1 component DHKTD1, mitochondrial</t>
  </si>
  <si>
    <t>Dhtkd1</t>
  </si>
  <si>
    <t>&gt;sp|A2ATU0|DHTK1_MOUSE Probable 2-oxoglutarate dehydrogenase E1 component DHKTD1, mitochondrial OS=Mus musculus GN=Dhtkd1 PE=1 SV=1</t>
  </si>
  <si>
    <t>F6QQP6;F6RK07;A2AUX5;A2AUX3;B7ZD29;Q3UHC7-2;Q3UHC7-4;Q3UHC7-3;Q3UHC7</t>
  </si>
  <si>
    <t>Disabled homolog 2-interacting protein</t>
  </si>
  <si>
    <t>Dab2ip</t>
  </si>
  <si>
    <t>&gt;tr|F6QQP6|F6QQP6_MOUSE Disabled homolog 2-interacting protein (Fragment) OS=Mus musculus GN=Dab2ip PE=4 SV=1;&gt;tr|F6RK07|F6RK07_MOUSE Disabled homolog 2-interacting protein (Fragment) OS=Mus musculus GN=Dab2ip PE=4 SV=1;&gt;tr|A2AUX5|A2AUX5_MOUSE Disabled hom</t>
  </si>
  <si>
    <t>A2BIN1</t>
  </si>
  <si>
    <t>Mup10</t>
  </si>
  <si>
    <t>&gt;tr|A2BIN1|A2BIN1_MOUSE Major urinary protein 8 OS=Mus musculus GN=Mup10 PE=2 SV=1</t>
  </si>
  <si>
    <t>Q58EV3;A9R9W0;A2CEL1;P11588;L7MUC7;E9QA79;A2CEL0;A2CEK9</t>
  </si>
  <si>
    <t>Major urinary protein 1</t>
  </si>
  <si>
    <t>Mup1;Mup15;Mup7</t>
  </si>
  <si>
    <t>&gt;tr|Q58EV3|Q58EV3_MOUSE Major urinary protein 1 OS=Mus musculus GN=Mup1 PE=2 SV=1;&gt;tr|A9R9W0|A9R9W0_MOUSE Major urinary protein 17 OS=Mus musculus GN=Mup15 PE=3 SV=1;&gt;tr|A2CEL1|A2CEL1_MOUSE Major urinary protein 1 OS=Mus musculus GN=Mup1 PE=3 SV=1;&gt;sp|P115</t>
  </si>
  <si>
    <t>A6H611</t>
  </si>
  <si>
    <t>Mitochondrial intermediate peptidase</t>
  </si>
  <si>
    <t>Mipep</t>
  </si>
  <si>
    <t>&gt;sp|A6H611|MIPEP_MOUSE Mitochondrial intermediate peptidase OS=Mus musculus GN=Mipep PE=2 SV=1</t>
  </si>
  <si>
    <t>A6PWS5;CON__Q3SX14;P13020-2;P13020</t>
  </si>
  <si>
    <t>Gelsolin</t>
  </si>
  <si>
    <t>Gsn</t>
  </si>
  <si>
    <t>&gt;tr|A6PWS5|A6PWS5_MOUSE Gelsolin (Fragment) OS=Mus musculus GN=Gsn PE=2 SV=1;&gt;Q3SX14 TREMBL:Q3SX14 (Bos taurus) Similar to Gelsolin;&gt;sp|P13020-2|GELS_MOUSE Isoform 2 of Gelsolin OS=Mus musculus GN=Gsn;&gt;sp|P13020|GELS_MOUSE Gelsolin OS=Mus musculus GN=Gsn P</t>
  </si>
  <si>
    <t>A8DUK4;P02088;E9Q223;P02089;CON__Q3SX09;P02104</t>
  </si>
  <si>
    <t>Hemoglobin subunit beta-1</t>
  </si>
  <si>
    <t>Hbbt1;Hbb-b1;Hbb-bs</t>
  </si>
  <si>
    <t>&gt;tr|A8DUK4|A8DUK4_MOUSE Beta-globin OS=Mus musculus GN=Hbbt1 PE=3 SV=1;&gt;sp|P02088|HBB1_MOUSE Hemoglobin subunit beta-1 OS=Mus musculus GN=Hbb-b1 PE=1 SV=2;&gt;tr|E9Q223|E9Q223_MOUSE Protein Hbb-bs (Fragment) OS=Mus musculus GN=Hbb-bs PE=3 SV=1</t>
  </si>
  <si>
    <t>A8Y5N1;E9Q9J3;Q99P21</t>
  </si>
  <si>
    <t>A/G-specific adenine DNA glycosylase</t>
  </si>
  <si>
    <t>Mutyh</t>
  </si>
  <si>
    <t>&gt;tr|A8Y5N1|A8Y5N1_MOUSE A/G-specific adenine DNA glycosylase (Fragment) OS=Mus musculus GN=Mutyh PE=2 SV=1;&gt;tr|E9Q9J3|E9Q9J3_MOUSE A/G-specific adenine DNA glycosylase OS=Mus musculus GN=Mutyh PE=2 SV=1;&gt;sp|Q99P21|MUTYH_MOUSE A/G-specific adenine DNA glyco</t>
  </si>
  <si>
    <t>A8Y5T6;Q8CFI5</t>
  </si>
  <si>
    <t>Probable proline--tRNA ligase, mitochondrial</t>
  </si>
  <si>
    <t>Pars2</t>
  </si>
  <si>
    <t>&gt;tr|A8Y5T6|A8Y5T6_MOUSE Probable proline--tRNA ligase, mitochondrial OS=Mus musculus GN=Pars2 PE=3 SV=1;&gt;sp|Q8CFI5|SYPM_MOUSE Probable proline--tRNA ligase, mitochondrial OS=Mus musculus GN=Pars2 PE=2 SV=2</t>
  </si>
  <si>
    <t>B0R029;E9Q8A1;B0R030;Q9D3L3;O09044</t>
  </si>
  <si>
    <t>Synaptosomal-associated protein;Synaptosomal-associated protein 23</t>
  </si>
  <si>
    <t>Snap23</t>
  </si>
  <si>
    <t>&gt;tr|B0R029|B0R029_MOUSE Synaptosomal-associated protein 23 (Fragment) OS=Mus musculus GN=Snap23 PE=1 SV=2;&gt;tr|E9Q8A1|E9Q8A1_MOUSE Synaptosomal-associated protein 23 OS=Mus musculus GN=Snap23 PE=1 SV=1;&gt;tr|B0R030|B0R030_MOUSE Synaptosomal-associated protein</t>
  </si>
  <si>
    <t>B0V2N8;B0V2N7;P07356;B0V2N5</t>
  </si>
  <si>
    <t>Annexin;Annexin A2</t>
  </si>
  <si>
    <t>Anxa2</t>
  </si>
  <si>
    <t>&gt;tr|B0V2N8|B0V2N8_MOUSE Annexin (Fragment) OS=Mus musculus GN=Anxa2 PE=1 SV=1;&gt;tr|B0V2N7|B0V2N7_MOUSE Annexin (Fragment) OS=Mus musculus GN=Anxa2 PE=1 SV=1;&gt;sp|P07356|ANXA2_MOUSE Annexin A2 OS=Mus musculus GN=Anxa2 PE=1 SV=2</t>
  </si>
  <si>
    <t>B2RWE3;B1AR13</t>
  </si>
  <si>
    <t>CDGSH iron-sulfur domain-containing protein 3, mitochondrial</t>
  </si>
  <si>
    <t>Cisd3</t>
  </si>
  <si>
    <t>&gt;tr|B2RWE3|B2RWE3_MOUSE CDGSH iron sulfur domain 3 OS=Mus musculus GN=Cisd3 PE=1 SV=1;&gt;sp|B1AR13|CISD3_MOUSE CDGSH iron-sulfur domain-containing protein 3, mitochondrial OS=Mus musculus GN=Cisd3 PE=1 SV=1</t>
  </si>
  <si>
    <t>B1ART1;B1ART2;V9GX23;F6XI52</t>
  </si>
  <si>
    <t>Vps13d</t>
  </si>
  <si>
    <t>&gt;tr|B1ART1|B1ART1_MOUSE Protein Vps13d OS=Mus musculus GN=Vps13d PE=1 SV=1;&gt;tr|B1ART2|B1ART2_MOUSE Protein Vps13d OS=Mus musculus GN=Vps13d PE=1 SV=2;&gt;tr|V9GX23|V9GX23_MOUSE Protein Vps13d (Fragment) OS=Mus musculus GN=Vps13d PE=1 SV=1</t>
  </si>
  <si>
    <t>B1ASQ2;Q9DCZ4;Q9D186</t>
  </si>
  <si>
    <t>Apolipoprotein O</t>
  </si>
  <si>
    <t>Apoo</t>
  </si>
  <si>
    <t>&gt;tr|B1ASQ2|B1ASQ2_MOUSE Apolipoprotein O OS=Mus musculus GN=Apoo PE=4 SV=1;&gt;sp|Q9DCZ4|APOO_MOUSE Apolipoprotein O OS=Mus musculus GN=Apoo PE=2 SV=1;&gt;tr|Q9D186|Q9D186_MOUSE Apolipoprotein O OS=Mus musculus GN=Apoo PE=2 SV=1</t>
  </si>
  <si>
    <t>B1AV77;B1ATI0;P47740;P47739</t>
  </si>
  <si>
    <t>Aldehyde dehydrogenase;Fatty aldehyde dehydrogenase</t>
  </si>
  <si>
    <t>Aldh3a2</t>
  </si>
  <si>
    <t>&gt;tr|B1AV77|B1AV77_MOUSE Aldehyde dehydrogenase OS=Mus musculus GN=Aldh3a2 PE=2 SV=1;&gt;tr|B1ATI0|B1ATI0_MOUSE Aldehyde dehydrogenase OS=Mus musculus GN=Aldh3a2 PE=2 SV=1;&gt;sp|P47740|AL3A2_MOUSE Fatty aldehyde dehydrogenase OS=Mus musculus GN=Aldh3a2 PE=2 SV=2</t>
  </si>
  <si>
    <t>B1AUE5</t>
  </si>
  <si>
    <t>Peroxisome biogenesis factor 10</t>
  </si>
  <si>
    <t>Pex10</t>
  </si>
  <si>
    <t>&gt;sp|B1AUE5|PEX10_MOUSE Peroxisome biogenesis factor 10 OS=Mus musculus GN=Pex10 PE=2 SV=1</t>
  </si>
  <si>
    <t>Q3TFT3;B1AXC7;B1AXC5;B1AXC8;Q8K2Q5</t>
  </si>
  <si>
    <t>Coiled-coil-helix-coiled-coil-helix domain-containing protein 7</t>
  </si>
  <si>
    <t>Chchd7</t>
  </si>
  <si>
    <t>&gt;tr|Q3TFT3|Q3TFT3_MOUSE Coiled-coil-helix-coiled-coil-helix domain-containing protein 7 OS=Mus musculus GN=Chchd7 PE=4 SV=1;&gt;tr|B1AXC7|B1AXC7_MOUSE Coiled-coil-helix-coiled-coil-helix domain-containing protein 7 (Fragment) OS=Mus musculus GN=Chchd7 PE=2 SV</t>
  </si>
  <si>
    <t>B1AXP6-2;B1AXP6;B1AXP6-3;B1AXP6-4</t>
  </si>
  <si>
    <t>Mitochondrial import receptor subunit TOM5 homolog</t>
  </si>
  <si>
    <t>Tomm5</t>
  </si>
  <si>
    <t>&gt;sp|B1AXP6-2|TOM5_MOUSE Isoform 2 of Mitochondrial import receptor subunit TOM5 homolog OS=Mus musculus GN=Tomm5;&gt;sp|B1AXP6|TOM5_MOUSE Mitochondrial import receptor subunit TOM5 homolog OS=Mus musculus GN=Tomm5 PE=3 SV=1;&gt;sp|B1AXP6-3|TOM5_MOUSE Isoform 3 o</t>
  </si>
  <si>
    <t>B1B0C7;E9PZ16;Q05793</t>
  </si>
  <si>
    <t>Basement membrane-specific heparan sulfate proteoglycan core protein;Endorepellin;LG3 peptide</t>
  </si>
  <si>
    <t>Hspg2</t>
  </si>
  <si>
    <t>&gt;tr|B1B0C7|B1B0C7_MOUSE Basement membrane-specific heparan sulfate proteoglycan core protein OS=Mus musculus GN=Hspg2 PE=2 SV=1;&gt;tr|E9PZ16|E9PZ16_MOUSE Basement membrane-specific heparan sulfate proteoglycan core protein OS=Mus musculus GN=Hspg2 PE=2 SV=1;</t>
  </si>
  <si>
    <t>B1B0P8;B1B0P9;O88531</t>
  </si>
  <si>
    <t>Palmitoyl-protein thioesterase 1</t>
  </si>
  <si>
    <t>Ppt1</t>
  </si>
  <si>
    <t>&gt;tr|B1B0P8|B1B0P8_MOUSE Palmitoyl-protein thioesterase 1 OS=Mus musculus GN=Ppt1 PE=2 SV=1;&gt;tr|B1B0P9|B1B0P9_MOUSE Palmitoyl-protein thioesterase 1 OS=Mus musculus GN=Ppt1 PE=2 SV=1;&gt;sp|O88531|PPT1_MOUSE Palmitoyl-protein thioesterase 1 OS=Mus musculus GN=</t>
  </si>
  <si>
    <t>B1B1D8;Q9D773;B1B1D7</t>
  </si>
  <si>
    <t>39S ribosomal protein L2, mitochondrial</t>
  </si>
  <si>
    <t>Mrpl2</t>
  </si>
  <si>
    <t>&gt;tr|B1B1D8|B1B1D8_MOUSE 39S ribosomal protein L2, mitochondrial OS=Mus musculus GN=Mrpl2 PE=2 SV=1;&gt;sp|Q9D773|RM02_MOUSE 39S ribosomal protein L2, mitochondrial OS=Mus musculus GN=Mrpl2 PE=2 SV=1;&gt;tr|B1B1D7|B1B1D7_MOUSE 39S ribosomal protein L2, mitochondr</t>
  </si>
  <si>
    <t>B2KF92;Q9Z329-3;Q9Z329;B2KF89</t>
  </si>
  <si>
    <t>Inositol 1,4,5-trisphosphate receptor type 2</t>
  </si>
  <si>
    <t>Itpr2</t>
  </si>
  <si>
    <t>&gt;tr|B2KF92|B2KF92_MOUSE Inositol 1,4,5-trisphosphate receptor type 2 (Fragment) OS=Mus musculus GN=Itpr2 PE=2 SV=1;&gt;sp|Q9Z329-3|ITPR2_MOUSE Isoform 3 of Inositol 1,4,5-trisphosphate receptor type 2 OS=Mus musculus GN=Itpr2;&gt;sp|Q9Z329|ITPR2_MOUSE Inositol 1</t>
  </si>
  <si>
    <t>H3BJS9;H3BKI8;H3BK96;H3BKD0;H3BLL4;D3Z5X4;B2M1R6;D3YWG1;P61979-3;P61979;P61979-2</t>
  </si>
  <si>
    <t>Heterogeneous nuclear ribonucleoprotein K</t>
  </si>
  <si>
    <t>Hnrnpk;Gm7964</t>
  </si>
  <si>
    <t>&gt;tr|H3BJS9|H3BJS9_MOUSE Heterogeneous nuclear ribonucleoprotein K (Fragment) OS=Mus musculus GN=Hnrnpk PE=2 SV=1;&gt;tr|H3BKI8|H3BKI8_MOUSE Heterogeneous nuclear ribonucleoprotein K (Fragment) OS=Mus musculus GN=Hnrnpk PE=1 SV=1;&gt;tr|H3BK96|H3BK96_MOUSE Hetero</t>
  </si>
  <si>
    <t>D3Z5B1;B2RPU8;Q9D1L0</t>
  </si>
  <si>
    <t>Coiled-coil-helix-coiled-coil-helix domain-containing protein 2, mitochondrial</t>
  </si>
  <si>
    <t>Zbed5;Chchd2</t>
  </si>
  <si>
    <t>&gt;tr|D3Z5B1|D3Z5B1_MOUSE Protein 2410018M08Rik (Fragment) OS=Mus musculus GN=2410018M08Rik PE=4 SV=2;&gt;tr|B2RPU8|B2RPU8_MOUSE MCG130675 OS=Mus musculus GN=2410018M08Rik PE=2 SV=1;&gt;sp|Q9D1L0|CHCH2_MOUSE Coiled-coil-helix-coiled-coil-helix domain-containing pr</t>
  </si>
  <si>
    <t>E9QAT6;E9QAI5;G3UWN2;B2RQC6-2;B2RQC6</t>
  </si>
  <si>
    <t>CAD protein;Glutamine-dependent carbamoyl-phosphate synthase;Aspartate carbamoyltransferase;Dihydroorotase</t>
  </si>
  <si>
    <t>Cad</t>
  </si>
  <si>
    <t xml:space="preserve">&gt;tr|E9QAT6|E9QAT6_MOUSE CAD protein OS=Mus musculus GN=Cad PE=2 SV=1;&gt;tr|E9QAI5|E9QAI5_MOUSE CAD protein OS=Mus musculus GN=Cad PE=2 SV=1;&gt;tr|G3UWN2|G3UWN2_MOUSE CAD protein OS=Mus musculus GN=Cad PE=2 SV=1;&gt;sp|B2RQC6-2|PYR1_MOUSE Isoform 2 of CAD protein </t>
  </si>
  <si>
    <t>B2RSH2</t>
  </si>
  <si>
    <t>Guanine nucleotide-binding protein G(i) subunit alpha-1</t>
  </si>
  <si>
    <t>Gnai1</t>
  </si>
  <si>
    <t>&gt;sp|B2RSH2|GNAI1_MOUSE Guanine nucleotide-binding protein G(i) subunit alpha-1 OS=Mus musculus GN=Gnai1 PE=2 SV=1</t>
  </si>
  <si>
    <t>B2RXZ2</t>
  </si>
  <si>
    <t>Cyp2a22</t>
  </si>
  <si>
    <t>&gt;tr|B2RXZ2|B2RXZ2_MOUSE Cyp2a22 protein OS=Mus musculus GN=Cyp2a22 PE=2 SV=1</t>
  </si>
  <si>
    <t>B5THE2</t>
  </si>
  <si>
    <t>Mgam</t>
  </si>
  <si>
    <t>&gt;tr|B5THE2|B5THE2_MOUSE Maltase-glucoamylase OS=Mus musculus GN=Mgam PE=2 SV=1</t>
  </si>
  <si>
    <t>B7FAV1;B7FAU9;Q8BTM8;F6XC15;Q8BTM8-2;F7AVL7;J3JS91;F6Z2C0;D3YW87;D3Z576;Q8VHX6-2;Q8VHX6</t>
  </si>
  <si>
    <t>Filamin-A</t>
  </si>
  <si>
    <t>Flna</t>
  </si>
  <si>
    <t>&gt;tr|B7FAV1|B7FAV1_MOUSE Filamin, alpha (Fragment) OS=Mus musculus GN=Flna PE=1 SV=1;&gt;tr|B7FAU9|B7FAU9_MOUSE Filamin, alpha OS=Mus musculus GN=Flna PE=1 SV=1;&gt;sp|Q8BTM8|FLNA_MOUSE Filamin-A OS=Mus musculus GN=Flna PE=1 SV=5</t>
  </si>
  <si>
    <t>B7ZMP1;B7ZMP1-2;E9Q1R1</t>
  </si>
  <si>
    <t>Probable Xaa-Pro aminopeptidase 3</t>
  </si>
  <si>
    <t>Xpnpep3</t>
  </si>
  <si>
    <t xml:space="preserve">&gt;sp|B7ZMP1|XPP3_MOUSE Probable Xaa-Pro aminopeptidase 3 OS=Mus musculus GN=Xpnpep3 PE=2 SV=1;&gt;sp|B7ZMP1-2|XPP3_MOUSE Isoform 2 of Probable Xaa-Pro aminopeptidase 3 OS=Mus musculus GN=Xpnpep3;&gt;tr|E9Q1R1|E9Q1R1_MOUSE Probable Xaa-Pro aminopeptidase 3 OS=Mus </t>
  </si>
  <si>
    <t>B8JJ66;B8JJ69;F6X1P1;F6W3U3;B8JJ67</t>
  </si>
  <si>
    <t>2310061I04Rik</t>
  </si>
  <si>
    <t>&gt;tr|B8JJ66|B8JJ66_MOUSE MCG141136, isoform CRA_a OS=Mus musculus GN=2310061I04Rik PE=4 SV=1;&gt;tr|B8JJ69|B8JJ69_MOUSE Protein 2310061I04Rik OS=Mus musculus GN=2310061I04Rik PE=2 SV=1;&gt;tr|F6X1P1|F6X1P1_MOUSE Protein 2310061I04Rik (Fragment) OS=Mus musculus GN</t>
  </si>
  <si>
    <t>B8JJB0</t>
  </si>
  <si>
    <t>Cox7c</t>
  </si>
  <si>
    <t>&gt;tr|B8JJB0|B8JJB0_MOUSE Cytochrome c oxidase subunit 7C, mitochondrial OS=Mus musculus GN=Cox7c PE=4 SV=1</t>
  </si>
  <si>
    <t>B8JKU6;E9PY99;Q80ZM3</t>
  </si>
  <si>
    <t>Methyltransferase-like protein 20</t>
  </si>
  <si>
    <t>Mettl20</t>
  </si>
  <si>
    <t>&gt;tr|B8JKU6|B8JKU6_MOUSE Methyltransferase-like protein 20 (Fragment) OS=Mus musculus GN=Mettl20 PE=2 SV=1;&gt;tr|E9PY99|E9PY99_MOUSE Methyltransferase-like protein 20 (Fragment) OS=Mus musculus GN=Mettl20 PE=2 SV=1;&gt;sp|Q80ZM3|MET20_MOUSE Methyltransferase-lik</t>
  </si>
  <si>
    <t>B8QI35;P60469</t>
  </si>
  <si>
    <t>Liprin-alpha-3</t>
  </si>
  <si>
    <t>Ppfia3</t>
  </si>
  <si>
    <t>&gt;tr|B8QI35|B8QI35_MOUSE Liprin-alpha 3 OS=Mus musculus GN=Ppfia3 PE=1 SV=1;&gt;sp|P60469|LIPA3_MOUSE Liprin-alpha-3 OS=Mus musculus GN=Ppfia3 PE=1 SV=1</t>
  </si>
  <si>
    <t>D3YTP3</t>
  </si>
  <si>
    <t>Mtx3</t>
  </si>
  <si>
    <t>&gt;tr|D3YTP3|D3YTP3_MOUSE Protein Mtx3 OS=Mus musculus GN=Mtx3 PE=4 SV=2</t>
  </si>
  <si>
    <t>D3YTQ5</t>
  </si>
  <si>
    <t>Acad11</t>
  </si>
  <si>
    <t>&gt;tr|D3YTQ5|D3YTQ5_MOUSE Acyl-CoA dehydrogenase family member 11 OS=Mus musculus GN=Acad11 PE=1 SV=1</t>
  </si>
  <si>
    <t>D3YTT4</t>
  </si>
  <si>
    <t>Acad8</t>
  </si>
  <si>
    <t>&gt;tr|D3YTT4|D3YTT4_MOUSE Isobutyryl-CoA dehydrogenase, mitochondrial OS=Mus musculus GN=Acad8 PE=1 SV=1</t>
  </si>
  <si>
    <t>D3YUA0;Q99JH8</t>
  </si>
  <si>
    <t>ER lumen protein-retaining receptor;ER lumen protein-retaining receptor 1</t>
  </si>
  <si>
    <t>Kdelr1</t>
  </si>
  <si>
    <t>&gt;tr|D3YUA0|D3YUA0_MOUSE ER lumen protein retaining receptor OS=Mus musculus GN=Kdelr1 PE=2 SV=1;&gt;sp|Q99JH8|ERD21_MOUSE ER lumen protein retaining receptor 1 OS=Mus musculus GN=Kdelr1 PE=2 SV=1</t>
  </si>
  <si>
    <t>D3YUC2</t>
  </si>
  <si>
    <t>Galnt11</t>
  </si>
  <si>
    <t>&gt;tr|D3YUC2|D3YUC2_MOUSE Polypeptide N-acetylgalactosaminyltransferase 11 (Fragment) OS=Mus musculus GN=Galnt11 PE=2 SV=2</t>
  </si>
  <si>
    <t>D3YUM1;Q91YT0;D3Z1U9;D3Z0K1;D3YXX5;D6RG60</t>
  </si>
  <si>
    <t>NADH dehydrogenase [ubiquinone] flavoprotein 1, mitochondrial</t>
  </si>
  <si>
    <t>Ndufv1</t>
  </si>
  <si>
    <t>&gt;tr|D3YUM1|D3YUM1_MOUSE NADH dehydrogenase [ubiquinone] flavoprotein 1, mitochondrial OS=Mus musculus GN=Ndufv1 PE=1 SV=1;&gt;sp|Q91YT0|NDUV1_MOUSE NADH dehydrogenase [ubiquinone] flavoprotein 1, mitochondrial OS=Mus musculus GN=Ndufv1 PE=1 SV=1;&gt;tr|D3Z1U9|D3</t>
  </si>
  <si>
    <t>D3Z712;D3YVB4;F8WJ41;P62245</t>
  </si>
  <si>
    <t>40S ribosomal protein S15a</t>
  </si>
  <si>
    <t>Rps15a</t>
  </si>
  <si>
    <t>&gt;tr|D3Z712|D3Z712_MOUSE 40S ribosomal protein S15a (Fragment) OS=Mus musculus GN=Rps15a PE=4 SV=1;&gt;tr|D3YVB4|D3YVB4_MOUSE 40S ribosomal protein S15a (Fragment) OS=Mus musculus GN=Rps15a PE=4 SV=1;&gt;tr|F8WJ41|F8WJ41_MOUSE 40S ribosomal protein S15a (Fragment</t>
  </si>
  <si>
    <t>D3YVC9;Q8C0K5;Q8C0K5-2</t>
  </si>
  <si>
    <t>Graves disease carrier protein homolog</t>
  </si>
  <si>
    <t>Slc25a16</t>
  </si>
  <si>
    <t>&gt;tr|D3YVC9|D3YVC9_MOUSE Graves disease carrier protein homolog (Fragment) OS=Mus musculus GN=Slc25a16 PE=3 SV=1;&gt;sp|Q8C0K5|GDC_MOUSE Graves disease carrier protein homolog OS=Mus musculus GN=Slc25a16 PE=2 SV=1</t>
  </si>
  <si>
    <t>F7CJS8;D3YWH9;Q9CXW7;Q6ZWN5</t>
  </si>
  <si>
    <t>40S ribosomal protein S9</t>
  </si>
  <si>
    <t>Rps9</t>
  </si>
  <si>
    <t>&gt;tr|F7CJS8|F7CJS8_MOUSE 40S ribosomal protein S9 (Fragment) OS=Mus musculus GN=Rps9 PE=1 SV=1;&gt;tr|D3YWH9|D3YWH9_MOUSE 40S ribosomal protein S9 OS=Mus musculus GN=Rps9 PE=1 SV=1;&gt;tr|Q9CXW7|Q9CXW7_MOUSE 40S ribosomal protein S9 OS=Mus musculus GN=Rps9 PE=1 S</t>
  </si>
  <si>
    <t>D3Z7P2;D3Z3Z2;D3YX08;D3Z0I8;Q3UBX0</t>
  </si>
  <si>
    <t>Transmembrane protein 109</t>
  </si>
  <si>
    <t>Tmem109</t>
  </si>
  <si>
    <t>&gt;tr|D3Z7P2|D3Z7P2_MOUSE Transmembrane protein 109 (Fragment) OS=Mus musculus GN=Tmem109 PE=2 SV=1;&gt;tr|D3Z3Z2|D3Z3Z2_MOUSE Transmembrane protein 109 (Fragment) OS=Mus musculus GN=Tmem109 PE=2 SV=1;&gt;tr|D3YX08|D3YX08_MOUSE Transmembrane protein 109 OS=Mus mus</t>
  </si>
  <si>
    <t>D3YXL1;Q9CQA9;Q8C373;D3Z2W9</t>
  </si>
  <si>
    <t>Cancer-related nucleoside-triphosphatase homolog</t>
  </si>
  <si>
    <t>Ntpcr</t>
  </si>
  <si>
    <t>&gt;tr|D3YXL1|D3YXL1_MOUSE Cancer-related nucleoside-triphosphatase homolog OS=Mus musculus GN=Ntpcr PE=2 SV=1;&gt;sp|Q9CQA9|NTPCR_MOUSE Cancer-related nucleoside-triphosphatase homolog OS=Mus musculus GN=Ntpcr PE=2 SV=1;&gt;tr|Q8C373|Q8C373_MOUSE Cancer-related nu</t>
  </si>
  <si>
    <t>D3YXS8;Q9CZR3;M0QWR6;D3Z346;D3YY29</t>
  </si>
  <si>
    <t>Mitochondrial import receptor subunit TOM40B</t>
  </si>
  <si>
    <t>Tomm40l</t>
  </si>
  <si>
    <t>&gt;tr|D3YXS8|D3YXS8_MOUSE Mitochondrial import receptor subunit TOM40B OS=Mus musculus GN=Tomm40l PE=2 SV=1;&gt;sp|Q9CZR3|TM40L_MOUSE Mitochondrial import receptor subunit TOM40B OS=Mus musculus GN=Tomm40l PE=2 SV=1</t>
  </si>
  <si>
    <t>D3YYM6;Q91V55</t>
  </si>
  <si>
    <t>Rps5</t>
  </si>
  <si>
    <t>&gt;tr|D3YYM6|D3YYM6_MOUSE 40S ribosomal protein S5 (Fragment) OS=Mus musculus GN=Rps5 PE=1 SV=1;&gt;tr|Q91V55|Q91V55_MOUSE 40S ribosomal protein S5 OS=Mus musculus GN=Rps5 PE=1 SV=1</t>
  </si>
  <si>
    <t>D3YYT0;P15116</t>
  </si>
  <si>
    <t>Cadherin-2</t>
  </si>
  <si>
    <t>Cdh2</t>
  </si>
  <si>
    <t>&gt;tr|D3YYT0|D3YYT0_MOUSE Cadherin-2 OS=Mus musculus GN=Cdh2 PE=2 SV=1;&gt;sp|P15116|CADH2_MOUSE Cadherin-2 OS=Mus musculus GN=Cdh2 PE=1 SV=2</t>
  </si>
  <si>
    <t>D3YYT1;Q922P9</t>
  </si>
  <si>
    <t>Putative oxidoreductase GLYR1</t>
  </si>
  <si>
    <t>Glyr1</t>
  </si>
  <si>
    <t>&gt;tr|D3YYT1|D3YYT1_MOUSE Putative oxidoreductase GLYR1 OS=Mus musculus GN=Glyr1 PE=1 SV=1;&gt;sp|Q922P9|GLYR1_MOUSE Putative oxidoreductase GLYR1 OS=Mus musculus GN=Glyr1 PE=1 SV=1</t>
  </si>
  <si>
    <t>D3YZ54;Q9QXE0;E9PWM4;D6RDE9;E9Q0K0;E9Q7H7;E9Q9L4</t>
  </si>
  <si>
    <t>2-hydroxyacyl-CoA lyase 1</t>
  </si>
  <si>
    <t>Hacl1</t>
  </si>
  <si>
    <t>&gt;tr|D3YZ54|D3YZ54_MOUSE 2-hydroxyacyl-CoA lyase 1 OS=Mus musculus GN=Hacl1 PE=1 SV=2;&gt;sp|Q9QXE0|HACL1_MOUSE 2-hydroxyacyl-CoA lyase 1 OS=Mus musculus GN=Hacl1 PE=1 SV=2;&gt;tr|E9PWM4|E9PWM4_MOUSE 2-hydroxyacyl-CoA lyase 1 OS=Mus musculus GN=Hacl1 PE=2 SV=1</t>
  </si>
  <si>
    <t>D3YZN4;D3Z1Z1;Q3ULF4;D3YXB7;D3Z342;F6W695;G3UX97;F6VTG4</t>
  </si>
  <si>
    <t>Paraplegin</t>
  </si>
  <si>
    <t>Spg7</t>
  </si>
  <si>
    <t xml:space="preserve">&gt;tr|D3YZN4|D3YZN4_MOUSE Paraplegin OS=Mus musculus GN=Spg7 PE=1 SV=1;&gt;tr|D3Z1Z1|D3Z1Z1_MOUSE Paraplegin OS=Mus musculus GN=Spg7 PE=1 SV=1;&gt;sp|Q3ULF4|SPG7_MOUSE Paraplegin OS=Mus musculus GN=Spg7 PE=1 SV=1;&gt;tr|D3YXB7|D3YXB7_MOUSE Paraplegin OS=Mus musculus </t>
  </si>
  <si>
    <t>E9Q7G1;D3YZZ5</t>
  </si>
  <si>
    <t>Tmed7</t>
  </si>
  <si>
    <t>&gt;tr|E9Q7G1|E9Q7G1_MOUSE Protein Tmed7 OS=Mus musculus GN=Tmed7 PE=3 SV=1;&gt;tr|D3YZZ5|D3YZZ5_MOUSE Protein Tmed7 OS=Mus musculus GN=Tmed7 PE=3 SV=1</t>
  </si>
  <si>
    <t>D3Z041;P41216;D3Z457;D3YVF6;F6WNZ2;Q8JZR0</t>
  </si>
  <si>
    <t>Long-chain-fatty-acid--CoA ligase 1</t>
  </si>
  <si>
    <t>Acsl1</t>
  </si>
  <si>
    <t>&gt;tr|D3Z041|D3Z041_MOUSE Long-chain-fatty-acid--CoA ligase 1 OS=Mus musculus GN=Acsl1 PE=1 SV=1;&gt;sp|P41216|ACSL1_MOUSE Long-chain-fatty-acid--CoA ligase 1 OS=Mus musculus GN=Acsl1 PE=1 SV=2</t>
  </si>
  <si>
    <t>D3Z0G0;Q9EQ80;E9PWJ6</t>
  </si>
  <si>
    <t>Putative GTP cyclohydrolase 1 type 2 Nif3l1</t>
  </si>
  <si>
    <t>Nif3l1</t>
  </si>
  <si>
    <t>&gt;tr|D3Z0G0|D3Z0G0_MOUSE Ngg1 interacting factor 3-like 1 (S. pombe), isoform CRA_c OS=Mus musculus GN=Nif3l1 PE=4 SV=1;&gt;sp|Q9EQ80|GTPC1_MOUSE Putative GTP cyclohydrolase 1 type 2 Nif3l1 OS=Mus musculus GN=Nif3l1 PE=1 SV=4</t>
  </si>
  <si>
    <t>D3Z0H7;G3X8P6;Q99MD6</t>
  </si>
  <si>
    <t>Thioredoxin reductase 3</t>
  </si>
  <si>
    <t>Txnrd3</t>
  </si>
  <si>
    <t>&gt;tr|D3Z0H7|D3Z0H7_MOUSE Thioredoxin reductase 3 OS=Mus musculus GN=Txnrd3 PE=4 SV=2;&gt;tr|G3X8P6|G3X8P6_MOUSE Thioredoxin reductase 3 OS=Mus musculus GN=Txnrd3 PE=1 SV=1;&gt;sp|Q99MD6|TRXR3_MOUSE Thioredoxin reductase 3 OS=Mus musculus GN=Txnrd3 PE=1 SV=3</t>
  </si>
  <si>
    <t>J3QMN4;D3Z0K8;J3QMQ8;Q9JLT4-2;Q9JLT4-4;Q9JLT4;Q9JLT4-3</t>
  </si>
  <si>
    <t>Thioredoxin reductase 2, mitochondrial</t>
  </si>
  <si>
    <t>Txnrd2</t>
  </si>
  <si>
    <t>&gt;tr|J3QMN4|J3QMN4_MOUSE Thioredoxin reductase 2, mitochondrial OS=Mus musculus GN=Txnrd2 PE=1 SV=1;&gt;tr|D3Z0K8|D3Z0K8_MOUSE Thioredoxin reductase 2, mitochondrial OS=Mus musculus GN=Txnrd2 PE=1 SV=1;&gt;tr|J3QMQ8|J3QMQ8_MOUSE Thioredoxin reductase 2, mitochond</t>
  </si>
  <si>
    <t>D3Z0M4;E9PXK7;Q9Z210;D6RFQ2</t>
  </si>
  <si>
    <t>Peroxisomal membrane protein 11B</t>
  </si>
  <si>
    <t>Pex11b</t>
  </si>
  <si>
    <t>&gt;tr|D3Z0M4|D3Z0M4_MOUSE Peroxisomal membrane protein 11B (Fragment) OS=Mus musculus GN=Pex11b PE=1 SV=1;&gt;tr|E9PXK7|E9PXK7_MOUSE Peroxisomal membrane protein 11B OS=Mus musculus GN=Pex11b PE=1 SV=1;&gt;sp|Q9Z210|PX11B_MOUSE Peroxisomal membrane protein 11B OS=</t>
  </si>
  <si>
    <t>D3Z0T4</t>
  </si>
  <si>
    <t>&gt;tr|D3Z0T4|D3Z0T4_MOUSE 5-formyltetrahydrofolate cyclo-ligase (Fragment) OS=Mus musculus GN=Mthfs PE=2 SV=2</t>
  </si>
  <si>
    <t>D3Z1D6;P62751;D3YU45;D3YU46</t>
  </si>
  <si>
    <t>60S ribosomal protein L23a</t>
  </si>
  <si>
    <t>Rpl23a</t>
  </si>
  <si>
    <t>&gt;tr|D3Z1D6|D3Z1D6_MOUSE Uncharacterized protein OS=Mus musculus GN=Gm10335 PE=3 SV=1;&gt;sp|P62751|RL23A_MOUSE 60S ribosomal protein L23a OS=Mus musculus GN=Rpl23a PE=1 SV=1;&gt;tr|D3YU45|D3YU45_MOUSE Uncharacterized protein OS=Mus musculus GN=Gm3940 PE=3 SV=1;&gt;</t>
  </si>
  <si>
    <t>D3Z285</t>
  </si>
  <si>
    <t>Nfu1</t>
  </si>
  <si>
    <t>&gt;tr|D3Z285|D3Z285_MOUSE NFU1 iron-sulfur cluster scaffold homolog, mitochondrial (Fragment) OS=Mus musculus GN=Nfu1 PE=2 SV=1</t>
  </si>
  <si>
    <t>D3Z2F7;D3Z2F8;H7BWZ3;Q9JM76</t>
  </si>
  <si>
    <t>Actin-related protein 2/3 complex subunit 3</t>
  </si>
  <si>
    <t>Arpc3</t>
  </si>
  <si>
    <t xml:space="preserve">&gt;tr|D3Z2F7|D3Z2F7_MOUSE Actin-related protein 2/3 complex subunit 3 OS=Mus musculus GN=Arpc3 PE=2 SV=1;&gt;tr|D3Z2F8|D3Z2F8_MOUSE Actin-related protein 2/3 complex subunit 3 OS=Mus musculus GN=Arpc3 PE=2 SV=1;&gt;tr|H7BWZ3|H7BWZ3_MOUSE Actin-related protein 2/3 </t>
  </si>
  <si>
    <t>D3Z2J3;Q99PU8-2;Q99PU8;Q99PU8-3;D3Z1G8;D3YXL7</t>
  </si>
  <si>
    <t>Putative ATP-dependent RNA helicase DHX30</t>
  </si>
  <si>
    <t>Dhx30</t>
  </si>
  <si>
    <t xml:space="preserve">&gt;tr|D3Z2J3|D3Z2J3_MOUSE Putative ATP-dependent RNA helicase DHX30 OS=Mus musculus GN=Dhx30 PE=2 SV=1;&gt;sp|Q99PU8-2|DHX30_MOUSE Isoform 2 of Putative ATP-dependent RNA helicase DHX30 OS=Mus musculus GN=Dhx30;&gt;sp|Q99PU8|DHX30_MOUSE Putative ATP-dependent RNA </t>
  </si>
  <si>
    <t>D3Z2K2;Q9CR88</t>
  </si>
  <si>
    <t>28S ribosomal protein S14, mitochondrial</t>
  </si>
  <si>
    <t>Mrps14</t>
  </si>
  <si>
    <t>&gt;tr|D3Z2K2|D3Z2K2_MOUSE 28S ribosomal protein S14, mitochondrial OS=Mus musculus GN=Mrps14 PE=2 SV=1;&gt;sp|Q9CR88|RT14_MOUSE 28S ribosomal protein S14, mitochondrial OS=Mus musculus GN=Mrps14 PE=2 SV=1</t>
  </si>
  <si>
    <t>D3Z2Y7;P46412;D3Z7Y0;F2Z3Y2;P21765</t>
  </si>
  <si>
    <t>Glutathione peroxidase;Glutathione peroxidase 3</t>
  </si>
  <si>
    <t>Gpx3</t>
  </si>
  <si>
    <t>&gt;tr|D3Z2Y7|D3Z2Y7_MOUSE Glutathione peroxidase (Fragment) OS=Mus musculus GN=Gpx3 PE=3 SV=1;&gt;sp|P46412|GPX3_MOUSE Glutathione peroxidase 3 OS=Mus musculus GN=Gpx3 PE=2 SV=2;&gt;tr|D3Z7Y0|D3Z7Y0_MOUSE Glutathione peroxidase (Fragment) OS=Mus musculus GN=Gpx3 P</t>
  </si>
  <si>
    <t>F6RCU2;D3Z3M7;D3Z2Z1;F8WIA1;Q922J3-2;Q922J3;Q8C0S5</t>
  </si>
  <si>
    <t>CAP-Gly domain-containing linker protein 1</t>
  </si>
  <si>
    <t>Clip1</t>
  </si>
  <si>
    <t>&gt;tr|F6RCU2|F6RCU2_MOUSE CAP-Gly domain-containing linker protein 1 (Fragment) OS=Mus musculus GN=Clip1 PE=1 SV=1;&gt;tr|D3Z3M7|D3Z3M7_MOUSE CAP-Gly domain-containing linker protein 1 OS=Mus musculus GN=Clip1 PE=1 SV=1;&gt;tr|D3Z2Z1|D3Z2Z1_MOUSE CAP-Gly domain-co</t>
  </si>
  <si>
    <t>D3Z3F7;O70475</t>
  </si>
  <si>
    <t>UDP-glucose 6-dehydrogenase</t>
  </si>
  <si>
    <t>Ugdh</t>
  </si>
  <si>
    <t>&gt;tr|D3Z3F7|D3Z3F7_MOUSE UDP-glucose 6-dehydrogenase OS=Mus musculus GN=Ugdh PE=1 SV=1;&gt;sp|O70475|UGDH_MOUSE UDP-glucose 6-dehydrogenase OS=Mus musculus GN=Ugdh PE=1 SV=1</t>
  </si>
  <si>
    <t>E9PYL9;D3Z3K1;Q9CXW4;A2BH06;E9PZB3;D3YW69</t>
  </si>
  <si>
    <t>60S ribosomal protein L11</t>
  </si>
  <si>
    <t>Gm10036;Rpl11;Gm5093</t>
  </si>
  <si>
    <t>&gt;tr|E9PYL9|E9PYL9_MOUSE Uncharacterized protein OS=Mus musculus GN=Gm10036 PE=3 SV=1;&gt;tr|D3Z3K1|D3Z3K1_MOUSE MCG11809 OS=Mus musculus GN=Gm10288 PE=3 SV=1;&gt;sp|Q9CXW4|RL11_MOUSE 60S ribosomal protein L11 OS=Mus musculus GN=Rpl11 PE=1 SV=4;&gt;tr|A2BH06|A2BH06_</t>
  </si>
  <si>
    <t>D3Z4B4;Q66JT0</t>
  </si>
  <si>
    <t>Wee1-like protein kinase 2</t>
  </si>
  <si>
    <t>Wee2</t>
  </si>
  <si>
    <t>&gt;tr|D3Z4B4|D3Z4B4_MOUSE Wee1-like protein kinase 2 (Fragment) OS=Mus musculus GN=Wee2 PE=4 SV=1;&gt;sp|Q66JT0|WEE2_MOUSE Wee1-like protein kinase 2 OS=Mus musculus GN=Wee2 PE=1 SV=2</t>
  </si>
  <si>
    <t>D3Z4S3</t>
  </si>
  <si>
    <t>Putative peptidyl-tRNA hydrolase PTRHD1</t>
  </si>
  <si>
    <t>Ptrhd1</t>
  </si>
  <si>
    <t>&gt;sp|D3Z4S3|PTRD1_MOUSE Putative peptidyl-tRNA hydrolase PTRHD1 OS=Mus musculus GN=Ptrhd1 PE=3 SV=1</t>
  </si>
  <si>
    <t>D3Z4X1;Q8CBG6;Q9CQ60</t>
  </si>
  <si>
    <t>6-phosphogluconolactonase</t>
  </si>
  <si>
    <t>Pgls</t>
  </si>
  <si>
    <t>&gt;tr|D3Z4X1|D3Z4X1_MOUSE 6-phosphogluconolactonase OS=Mus musculus GN=Pgls PE=4 SV=1;&gt;tr|Q8CBG6|Q8CBG6_MOUSE 6-phosphogluconolactonase OS=Mus musculus GN=Pgls PE=2 SV=1;&gt;sp|Q9CQ60|6PGL_MOUSE 6-phosphogluconolactonase OS=Mus musculus GN=Pgls PE=2 SV=1</t>
  </si>
  <si>
    <t>D3Z4X7;Q9QXJ4;F6ZTU1</t>
  </si>
  <si>
    <t>ADP-ribosylation factor-like protein 10</t>
  </si>
  <si>
    <t>Arl10</t>
  </si>
  <si>
    <t>&gt;tr|D3Z4X7|D3Z4X7_MOUSE ADP-ribosylation factor-like protein 10 (Fragment) OS=Mus musculus GN=Arl10 PE=4 SV=1;&gt;sp|Q9QXJ4|ARL10_MOUSE ADP-ribosylation factor-like protein 10 OS=Mus musculus GN=Arl10 PE=2 SV=2</t>
  </si>
  <si>
    <t>D3Z6I3;Q99M04</t>
  </si>
  <si>
    <t>Lipoyl synthase, mitochondrial</t>
  </si>
  <si>
    <t>Lias</t>
  </si>
  <si>
    <t>&gt;tr|D3Z6I3|D3Z6I3_MOUSE Lipoyl synthase, mitochondrial OS=Mus musculus GN=Lias PE=2 SV=1;&gt;sp|Q99M04|LIAS_MOUSE Lipoyl synthase, mitochondrial OS=Mus musculus GN=Lias PE=2 SV=1</t>
  </si>
  <si>
    <t>D3Z6Y2;Q91ZH7;D3YU06;Q91ZH7-2</t>
  </si>
  <si>
    <t>Abhydrolase domain-containing protein 3</t>
  </si>
  <si>
    <t>Abhd3</t>
  </si>
  <si>
    <t>&gt;tr|D3Z6Y2|D3Z6Y2_MOUSE Abhydrolase domain-containing protein 3 OS=Mus musculus GN=Abhd3 PE=2 SV=1;&gt;sp|Q91ZH7|ABHD3_MOUSE Abhydrolase domain-containing protein 3 OS=Mus musculus GN=Abhd3 PE=2 SV=1;&gt;tr|D3YU06|D3YU06_MOUSE Abhydrolase domain-containing prote</t>
  </si>
  <si>
    <t>Q9MD77;D3Z738;P03903</t>
  </si>
  <si>
    <t>NADH-ubiquinone oxidoreductase chain 4;NADH-ubiquinone oxidoreductase chain 4L</t>
  </si>
  <si>
    <t>mt-Nd4l;Mtnd4l</t>
  </si>
  <si>
    <t>&gt;tr|Q9MD77|Q9MD77_MOUSE NADH-ubiquinone oxidoreductase chain 4 OS=Mus musculus GN=mt-Nd4l PE=3 SV=1;&gt;tr|D3Z738|D3Z738_MOUSE Uncharacterized protein OS=Mus musculus GN=Gm10222 PE=4 SV=1;&gt;sp|P03903|NU4LM_MOUSE NADH-ubiquinone oxidoreductase chain 4L OS=Mus m</t>
  </si>
  <si>
    <t>D3Z7C0;Q9Z2Q5</t>
  </si>
  <si>
    <t>39S ribosomal protein L40, mitochondrial</t>
  </si>
  <si>
    <t>Mrpl40</t>
  </si>
  <si>
    <t>&gt;tr|D3Z7C0|D3Z7C0_MOUSE 39S ribosomal protein L40, mitochondrial OS=Mus musculus GN=Mrpl40 PE=2 SV=1;&gt;sp|Q9Z2Q5|RM40_MOUSE 39S ribosomal protein L40, mitochondrial OS=Mus musculus GN=Mrpl40 PE=2 SV=2</t>
  </si>
  <si>
    <t>D3Z7J3;Q9DCW2</t>
  </si>
  <si>
    <t>Phospholipid scramblase 2</t>
  </si>
  <si>
    <t>Plscr2</t>
  </si>
  <si>
    <t>&gt;tr|D3Z7J3|D3Z7J3_MOUSE Phospholipid scramblase 2 OS=Mus musculus GN=Plscr2 PE=2 SV=1;&gt;sp|Q9DCW2|PLS2_MOUSE Phospholipid scramblase 2 OS=Mus musculus GN=Plscr2 PE=2 SV=3</t>
  </si>
  <si>
    <t>D3Z7P3;D3Z7P4;F7B327;F6U529</t>
  </si>
  <si>
    <t>Glutaminase kidney isoform, mitochondrial</t>
  </si>
  <si>
    <t>Gls</t>
  </si>
  <si>
    <t>&gt;sp|D3Z7P3|GLSK_MOUSE Glutaminase kidney isoform, mitochondrial OS=Mus musculus GN=Gls PE=1 SV=1;&gt;tr|D3Z7P4|D3Z7P4_MOUSE Glutaminase kidney isoform, mitochondrial OS=Mus musculus GN=Gls PE=3 SV=1</t>
  </si>
  <si>
    <t>D3Z7P3-2;D3Z7P5;F6RDM4</t>
  </si>
  <si>
    <t>&gt;sp|D3Z7P3-2|GLSK_MOUSE Isoform 2 of Glutaminase kidney isoform, mitochondrial OS=Mus musculus GN=Gls</t>
  </si>
  <si>
    <t>D3Z7Q2</t>
  </si>
  <si>
    <t>Smim20</t>
  </si>
  <si>
    <t>&gt;tr|D3Z7Q2|D3Z7Q2_MOUSE Protein Smim20 OS=Mus musculus GN=Smim20 PE=2 SV=1</t>
  </si>
  <si>
    <t>D3Z7X0;D3Z2B3;F6RGT6</t>
  </si>
  <si>
    <t>Acad12</t>
  </si>
  <si>
    <t>&gt;tr|D3Z7X0|D3Z7X0_MOUSE MCG142036 OS=Mus musculus GN=Acad12 PE=1 SV=1;&gt;tr|D3Z2B3|D3Z2B3_MOUSE Protein Acad12 OS=Mus musculus GN=Acad12 PE=4 SV=1</t>
  </si>
  <si>
    <t>D5MCW4;Q9CQ89;Q9CQ89-3</t>
  </si>
  <si>
    <t>Protein CutA</t>
  </si>
  <si>
    <t>Cuta</t>
  </si>
  <si>
    <t>&gt;tr|D5MCW4|D5MCW4_MOUSE Protein CutA OS=Mus musculus GN=Cuta PE=2 SV=1;&gt;sp|Q9CQ89|CUTA_MOUSE Protein CutA OS=Mus musculus GN=Cuta PE=2 SV=3</t>
  </si>
  <si>
    <t>D6RHN2;G3UWK0;G3UZT2;Q63836;P17563</t>
  </si>
  <si>
    <t>Selenium-binding protein 2;Selenium-binding protein 1</t>
  </si>
  <si>
    <t>Selenbp1;Selenbp2</t>
  </si>
  <si>
    <t>&gt;tr|D6RHN2|D6RHN2_MOUSE Selenium-binding protein 1 OS=Mus musculus GN=Selenbp1 PE=4 SV=1;&gt;tr|G3UWK0|G3UWK0_MOUSE Selenium-binding protein 2 (Fragment) OS=Mus musculus GN=Selenbp2 PE=2 SV=1;&gt;tr|G3UZT2|G3UZT2_MOUSE Selenium-binding protein 2 (Fragment) OS=Mu</t>
  </si>
  <si>
    <t>D6RI20;Q9CR20</t>
  </si>
  <si>
    <t>Immediate early response 3-interacting protein 1</t>
  </si>
  <si>
    <t>Hdhd2;Ier3ip1</t>
  </si>
  <si>
    <t>&gt;tr|D6RI20|D6RI20_MOUSE Haloacid dehalogenase-like hydrolase domain-containing protein 2 OS=Mus musculus GN=Hdhd2 PE=2 SV=1;&gt;sp|Q9CR20|IR3IP_MOUSE Immediate early response 3-interacting protein 1 OS=Mus musculus GN=Ier3ip1 PE=2 SV=1</t>
  </si>
  <si>
    <t>E0CXB9;Q61301-2;Q61301-3;Q61301;Q8BS72</t>
  </si>
  <si>
    <t>Catenin alpha-2</t>
  </si>
  <si>
    <t>Ctnna2</t>
  </si>
  <si>
    <t>&gt;tr|E0CXB9|E0CXB9_MOUSE Catenin alpha-2 OS=Mus musculus GN=Ctnna2 PE=1 SV=1;&gt;sp|Q61301-2|CTNA2_MOUSE Isoform 2 of Catenin alpha-2 OS=Mus musculus GN=Ctnna2;&gt;sp|Q61301-3|CTNA2_MOUSE Isoform 3 of Catenin alpha-2 OS=Mus musculus GN=Ctnna2;&gt;sp|Q61301|CTNA2_MOU</t>
  </si>
  <si>
    <t>E0CXN5;P13707</t>
  </si>
  <si>
    <t>Glycerol-3-phosphate dehydrogenase [NAD(+)], cytoplasmic</t>
  </si>
  <si>
    <t>Gpd1</t>
  </si>
  <si>
    <t>&gt;tr|E0CXN5|E0CXN5_MOUSE Glycerol-3-phosphate dehydrogenase [NAD(+)], cytoplasmic OS=Mus musculus GN=Gpd1 PE=1 SV=1;&gt;sp|P13707|GPDA_MOUSE Glycerol-3-phosphate dehydrogenase [NAD(+)], cytoplasmic OS=Mus musculus GN=Gpd1 PE=1 SV=3</t>
  </si>
  <si>
    <t>E0CXW2;E9PUK2;Q80V03-2;Q80V03</t>
  </si>
  <si>
    <t>Uncharacterized aarF domain-containing protein kinase 5</t>
  </si>
  <si>
    <t>Adck5</t>
  </si>
  <si>
    <t>&gt;tr|E0CXW2|E0CXW2_MOUSE Uncharacterized aarF domain-containing protein kinase 5 OS=Mus musculus GN=Adck5 PE=4 SV=1;&gt;tr|E9PUK2|E9PUK2_MOUSE Uncharacterized aarF domain-containing protein kinase 5 OS=Mus musculus GN=Adck5 PE=4 SV=1;&gt;sp|Q80V03-2|ADCK5_MOUSE I</t>
  </si>
  <si>
    <t>E0CYB9;Q6PCP5;F7BC60;F7CTF8;Q6PCP5-3;E0CYI3;Q6PCP5-4</t>
  </si>
  <si>
    <t>Mitochondrial fission factor</t>
  </si>
  <si>
    <t>Mff</t>
  </si>
  <si>
    <t xml:space="preserve">&gt;tr|E0CYB9|E0CYB9_MOUSE Mitochondrial fission factor OS=Mus musculus GN=Mff PE=4 SV=1;&gt;sp|Q6PCP5|MFF_MOUSE Mitochondrial fission factor OS=Mus musculus GN=Mff PE=1 SV=1;&gt;tr|F7BC60|F7BC60_MOUSE Mitochondrial fission factor (Fragment) OS=Mus musculus GN=Mff </t>
  </si>
  <si>
    <t>E0CYS0;Q8VHQ9</t>
  </si>
  <si>
    <t>Acyl-coenzyme A thioesterase 11</t>
  </si>
  <si>
    <t>Acot11</t>
  </si>
  <si>
    <t>&gt;tr|E0CYS0|E0CYS0_MOUSE Acyl-coenzyme A thioesterase 11 OS=Mus musculus GN=Acot11 PE=2 SV=1;&gt;sp|Q8VHQ9|ACO11_MOUSE Acyl-coenzyme A thioesterase 11 OS=Mus musculus GN=Acot11 PE=2 SV=1</t>
  </si>
  <si>
    <t>F7D432;E9PWE0;E0CYV0;P23506;P23506-2;F6TXE3;F6V9F1</t>
  </si>
  <si>
    <t>Protein-L-isoaspartate O-methyltransferase;Protein-L-isoaspartate(D-aspartate) O-methyltransferase</t>
  </si>
  <si>
    <t>Pcmt1</t>
  </si>
  <si>
    <t>&gt;tr|F7D432|F7D432_MOUSE Protein-L-isoaspartate O-methyltransferase (Fragment) OS=Mus musculus GN=Pcmt1 PE=2 SV=1;&gt;tr|E9PWE0|E9PWE0_MOUSE Protein-L-isoaspartate O-methyltransferase OS=Mus musculus GN=Pcmt1 PE=2 SV=1;&gt;tr|E0CYV0|E0CYV0_MOUSE Protein-L-isoaspa</t>
  </si>
  <si>
    <t>E0CYX9;Q3TC33;E0CYP1;Q3TC33-2</t>
  </si>
  <si>
    <t>Coiled-coil domain-containing protein 127</t>
  </si>
  <si>
    <t>Ccdc127</t>
  </si>
  <si>
    <t>&gt;tr|E0CYX9|E0CYX9_MOUSE Coiled-coil domain-containing protein 127 (Fragment) OS=Mus musculus GN=Ccdc127 PE=2 SV=1;&gt;sp|Q3TC33|CC127_MOUSE Coiled-coil domain-containing protein 127 OS=Mus musculus GN=Ccdc127 PE=2 SV=2;&gt;tr|E0CYP1|E0CYP1_MOUSE Coiled-coil doma</t>
  </si>
  <si>
    <t>E0CZ27;P84244;P02301;F8WI35;P68433;E0CYN1;E0CYR7</t>
  </si>
  <si>
    <t>Histone H3;Histone H3.3;Histone H3.3C;Histone H3.1</t>
  </si>
  <si>
    <t>H3f3a;H3f3c;Hist1h3a</t>
  </si>
  <si>
    <t>&gt;tr|E0CZ27|E0CZ27_MOUSE Histone H3 (Fragment) OS=Mus musculus GN=H3f3a PE=3 SV=1;&gt;sp|P84244|H33_MOUSE Histone H3.3 OS=Mus musculus GN=H3f3a PE=1 SV=2;&gt;sp|P02301|H3C_MOUSE Histone H3.3C OS=Mus musculus GN=H3f3c PE=3 SV=3;&gt;tr|F8WI35|F8WI35_MOUSE Histone H3 O</t>
  </si>
  <si>
    <t>E9PUW6;E9PUH6;Q80ZM8</t>
  </si>
  <si>
    <t>Cardiolipin synthase</t>
  </si>
  <si>
    <t>Crls1</t>
  </si>
  <si>
    <t>&gt;tr|E9PUW6|E9PUW6_MOUSE Cardiolipin synthase OS=Mus musculus GN=Crls1 PE=2 SV=1;&gt;tr|E9PUH6|E9PUH6_MOUSE Cardiolipin synthase (Fragment) OS=Mus musculus GN=Crls1 PE=2 SV=1;&gt;sp|Q80ZM8|CRLS1_MOUSE Cardiolipin synthase OS=Mus musculus GN=Crls1 PE=2 SV=1</t>
  </si>
  <si>
    <t>E9PUY1;O35680</t>
  </si>
  <si>
    <t>28S ribosomal protein S12, mitochondrial</t>
  </si>
  <si>
    <t>Mrps12</t>
  </si>
  <si>
    <t>&gt;tr|E9PUY1|E9PUY1_MOUSE 28S ribosomal protein S12, mitochondrial (Fragment) OS=Mus musculus GN=Mrps12 PE=2 SV=1;&gt;sp|O35680|RT12_MOUSE 28S ribosomal protein S12, mitochondrial OS=Mus musculus GN=Mrps12 PE=2 SV=1</t>
  </si>
  <si>
    <t>E9PUY9;E9PYC6;E9Q858;E9PYA9;E9PVM6;E9Q7A8</t>
  </si>
  <si>
    <t>Eci2</t>
  </si>
  <si>
    <t>&gt;tr|E9PUY9|E9PUY9_MOUSE Enoyl-CoA delta isomerase 2, mitochondrial (Fragment) OS=Mus musculus GN=Eci2 PE=1 SV=1;&gt;tr|E9PYC6|E9PYC6_MOUSE Enoyl-CoA delta isomerase 2, mitochondrial (Fragment) OS=Mus musculus GN=Eci2 PE=1 SV=1;&gt;tr|E9Q858|E9Q858_MOUSE Enoyl-Co</t>
  </si>
  <si>
    <t>E9PV44;O35143</t>
  </si>
  <si>
    <t>ATPase inhibitor, mitochondrial</t>
  </si>
  <si>
    <t>Atpif1</t>
  </si>
  <si>
    <t>&gt;tr|E9PV44|E9PV44_MOUSE ATPase inhibitor, mitochondrial OS=Mus musculus GN=Atpif1 PE=1 SV=1;&gt;sp|O35143|ATIF1_MOUSE ATPase inhibitor, mitochondrial OS=Mus musculus GN=Atpif1 PE=1 SV=2</t>
  </si>
  <si>
    <t>E9PVN6</t>
  </si>
  <si>
    <t>Gm20498</t>
  </si>
  <si>
    <t>&gt;tr|E9PVN6|E9PVN6_MOUSE Protein Gm20498 OS=Mus musculus GN=Gm20498 PE=4 SV=1</t>
  </si>
  <si>
    <t>E9PVP3;Q5F2B1;F6XX36;Q8R0J2;Q9R0Q9;F6ZGG4</t>
  </si>
  <si>
    <t>Mannose-P-dolichol utilization defect 1 protein</t>
  </si>
  <si>
    <t>Mpdu1</t>
  </si>
  <si>
    <t>&gt;tr|E9PVP3|E9PVP3_MOUSE Mannose-P-dolichol utilization defect 1 protein OS=Mus musculus GN=Mpdu1 PE=2 SV=1;&gt;tr|Q5F2B1|Q5F2B1_MOUSE Mannose-P-dolichol utilization defect 1 protein (Fragment) OS=Mus musculus GN=Mpdu1 PE=2 SV=2;&gt;tr|F6XX36|F6XX36_MOUSE Mannose</t>
  </si>
  <si>
    <t>E9PVS5</t>
  </si>
  <si>
    <t>Immt</t>
  </si>
  <si>
    <t>&gt;tr|E9PVS5|E9PVS5_MOUSE Mitochondrial inner membrane protein (Fragment) OS=Mus musculus GN=Immt PE=2 SV=1</t>
  </si>
  <si>
    <t>E9Q175;E9PVU0;E9Q3L1;E9Q174;V9GXM4;V9GX76;Q64331</t>
  </si>
  <si>
    <t>Unconventional myosin-VI</t>
  </si>
  <si>
    <t>Myo6</t>
  </si>
  <si>
    <t>&gt;tr|E9Q175|E9Q175_MOUSE Unconventional myosin-VI OS=Mus musculus GN=Myo6 PE=2 SV=1;&gt;tr|E9PVU0|E9PVU0_MOUSE Unconventional myosin-VI OS=Mus musculus GN=Myo6 PE=2 SV=1;&gt;tr|E9Q3L1|E9Q3L1_MOUSE Unconventional myosin-VI OS=Mus musculus GN=Myo6 PE=2 SV=1;&gt;tr|E9Q</t>
  </si>
  <si>
    <t>E9PWQ3;J3QQ16;D3YWD1</t>
  </si>
  <si>
    <t>Col6a3</t>
  </si>
  <si>
    <t>&gt;tr|E9PWQ3|E9PWQ3_MOUSE Protein Col6a3 OS=Mus musculus GN=Col6a3 PE=1 SV=2;&gt;tr|J3QQ16|J3QQ16_MOUSE Protein Col6a3 OS=Mus musculus GN=Col6a3 PE=2 SV=1;&gt;tr|D3YWD1|D3YWD1_MOUSE Protein Col6a3 (Fragment) OS=Mus musculus GN=Col6a3 PE=2 SV=2</t>
  </si>
  <si>
    <t>E9PWU7;O35231-2;O35231</t>
  </si>
  <si>
    <t>Kinesin-like protein KIFC3</t>
  </si>
  <si>
    <t>Kifc3</t>
  </si>
  <si>
    <t xml:space="preserve">&gt;tr|E9PWU7|E9PWU7_MOUSE Kinesin-like protein KIFC3 OS=Mus musculus GN=Kifc3 PE=3 SV=1;&gt;sp|O35231-2|KIFC3_MOUSE Isoform 2 of Kinesin-like protein KIFC3 OS=Mus musculus GN=Kifc3;&gt;sp|O35231|KIFC3_MOUSE Kinesin-like protein KIFC3 OS=Mus musculus GN=Kifc3 PE=1 </t>
  </si>
  <si>
    <t>E9PWV7;Q923K4;D6RDC6;Q923K4-2</t>
  </si>
  <si>
    <t>tRNA modification GTPase GTPBP3, mitochondrial</t>
  </si>
  <si>
    <t>Gtpbp3</t>
  </si>
  <si>
    <t>&gt;tr|E9PWV7|E9PWV7_MOUSE tRNA modification GTPase GTPBP3, mitochondrial OS=Mus musculus GN=Gtpbp3 PE=3 SV=1;&gt;sp|Q923K4|GTPB3_MOUSE tRNA modification GTPase GTPBP3, mitochondrial OS=Mus musculus GN=Gtpbp3 PE=2 SV=1</t>
  </si>
  <si>
    <t>E9Q705;E9PX89;Q8CEI1</t>
  </si>
  <si>
    <t>BolA-like protein 3</t>
  </si>
  <si>
    <t>Bola3</t>
  </si>
  <si>
    <t>&gt;tr|E9Q705|E9Q705_MOUSE BolA-like protein 3 OS=Mus musculus GN=Bola3 PE=3 SV=1;&gt;tr|E9PX89|E9PX89_MOUSE BolA-like protein 3 OS=Mus musculus GN=Bola3 PE=3 SV=1;&gt;sp|Q8CEI1|BOLA3_MOUSE BolA-like protein 3 OS=Mus musculus GN=Bola3 PE=2 SV=1</t>
  </si>
  <si>
    <t>E9PX95</t>
  </si>
  <si>
    <t>Abca17</t>
  </si>
  <si>
    <t>&gt;tr|E9PX95|E9PX95_MOUSE Protein Abca17 OS=Mus musculus GN=Abca17 PE=3 SV=1</t>
  </si>
  <si>
    <t>E9PY03</t>
  </si>
  <si>
    <t>Tstd1</t>
  </si>
  <si>
    <t>&gt;tr|E9PY03|E9PY03_MOUSE Protein Tstd1 OS=Mus musculus GN=Tstd1 PE=4 SV=1</t>
  </si>
  <si>
    <t>E9PYT3;Q91YH5;Q91YH5-2</t>
  </si>
  <si>
    <t>Atlastin-3</t>
  </si>
  <si>
    <t>Atl3</t>
  </si>
  <si>
    <t>&gt;tr|E9PYT3|E9PYT3_MOUSE Atlastin-3 OS=Mus musculus GN=Atl3 PE=2 SV=1;&gt;sp|Q91YH5|ATLA3_MOUSE Atlastin-3 OS=Mus musculus GN=Atl3 PE=2 SV=1;&gt;sp|Q91YH5-2|ATLA3_MOUSE Isoform 2 of Atlastin-3 OS=Mus musculus GN=Atl3</t>
  </si>
  <si>
    <t>E9PZ00;Q8BFQ1;K3W4L3;J3QPG5;Q61207</t>
  </si>
  <si>
    <t>Sulfated glycoprotein 1</t>
  </si>
  <si>
    <t>Psap</t>
  </si>
  <si>
    <t>&gt;tr|E9PZ00|E9PZ00_MOUSE Sulfated glycoprotein 1 OS=Mus musculus GN=Psap PE=2 SV=1;&gt;tr|Q8BFQ1|Q8BFQ1_MOUSE Prosaposin, isoform CRA_a OS=Mus musculus GN=Psap PE=2 SV=1;&gt;tr|K3W4L3|K3W4L3_MOUSE Sulfated glycoprotein 1 OS=Mus musculus GN=Psap PE=2 SV=1;&gt;tr|J3QP</t>
  </si>
  <si>
    <t>F2Z429;E9PZ50;P61407</t>
  </si>
  <si>
    <t>Tudor domain-containing protein 6</t>
  </si>
  <si>
    <t>Tdrd6</t>
  </si>
  <si>
    <t>&gt;tr|F2Z429|F2Z429_MOUSE Tudor domain-containing protein 6 OS=Mus musculus GN=Tdrd6 PE=4 SV=1;&gt;tr|E9PZ50|E9PZ50_MOUSE Tudor domain-containing protein 6 OS=Mus musculus GN=Tdrd6 PE=4 SV=1;&gt;sp|P61407|TDRD6_MOUSE Tudor domain-containing protein 6 OS=Mus muscul</t>
  </si>
  <si>
    <t>E9PZ91;O89106;E9PVU9;F6SV10;E9Q3M6</t>
  </si>
  <si>
    <t>Bis(5-adenosyl)-triphosphatase</t>
  </si>
  <si>
    <t>Fhit</t>
  </si>
  <si>
    <t>&gt;tr|E9PZ91|E9PZ91_MOUSE Bis(5-adenosyl)-triphosphatase OS=Mus musculus GN=Fhit PE=2 SV=1;&gt;sp|O89106|FHIT_MOUSE Bis(5-adenosyl)-triphosphatase OS=Mus musculus GN=Fhit PE=2 SV=3;&gt;tr|E9PVU9|E9PVU9_MOUSE Bis(5-adenosyl)-triphosphatase (Fragment) OS=Mus musc</t>
  </si>
  <si>
    <t>E9PZF0;Q5NC79</t>
  </si>
  <si>
    <t>Nucleoside diphosphate kinase</t>
  </si>
  <si>
    <t>Gm20390</t>
  </si>
  <si>
    <t>&gt;tr|E9PZF0|E9PZF0_MOUSE Nucleoside diphosphate kinase OS=Mus musculus GN=Gm20390 PE=3 SV=1</t>
  </si>
  <si>
    <t>E9PZS8;Q61387</t>
  </si>
  <si>
    <t>Cytochrome c oxidase subunit 7A-related protein, mitochondrial</t>
  </si>
  <si>
    <t>Cox7a2l</t>
  </si>
  <si>
    <t>&gt;tr|E9PZS8|E9PZS8_MOUSE Cytochrome c oxidase subunit 7A-related protein, mitochondrial OS=Mus musculus GN=Cox7a2l PE=4 SV=1;&gt;sp|Q61387|COX7R_MOUSE Cytochrome c oxidase subunit 7A-related protein, mitochondrial OS=Mus musculus GN=Cox7a2l PE=2 SV=1</t>
  </si>
  <si>
    <t>E9Q007;A2AEP7;A2AEP8;P24815</t>
  </si>
  <si>
    <t>Gm4450</t>
  </si>
  <si>
    <t>&gt;tr|E9Q007|E9Q007_MOUSE Protein Gm4450 OS=Mus musculus GN=Gm4450 PE=3 SV=1</t>
  </si>
  <si>
    <t>E9Q0W2;Q9QXZ6;E0CX25;Q99J94;Q91YY5</t>
  </si>
  <si>
    <t>Solute carrier organic anion transporter family member 1A1;Solute carrier organic anion transporter family member 1A6;Solute carrier organic anion transporter family member 1A5</t>
  </si>
  <si>
    <t>Slco1a1;Slco1a5;Slco1a6</t>
  </si>
  <si>
    <t>&gt;tr|E9Q0W2|E9Q0W2_MOUSE Solute carrier organic anion transporter family member 1A1 OS=Mus musculus GN=Slco1a1 PE=4 SV=1;&gt;sp|Q9QXZ6|SO1A1_MOUSE Solute carrier organic anion transporter family member 1A1 OS=Mus musculus GN=Slco1a1 PE=2 SV=1;&gt;tr|E0CX25|E0CX25</t>
  </si>
  <si>
    <t>E9Q179;Q8C5Q4;D3YUN1;D3YV30</t>
  </si>
  <si>
    <t>G-rich sequence factor 1</t>
  </si>
  <si>
    <t>Grsf1</t>
  </si>
  <si>
    <t>&gt;tr|E9Q179|E9Q179_MOUSE G-rich sequence factor 1 OS=Mus musculus GN=Grsf1 PE=1 SV=1;&gt;sp|Q8C5Q4|GRSF1_MOUSE G-rich sequence factor 1 OS=Mus musculus GN=Grsf1 PE=1 SV=2</t>
  </si>
  <si>
    <t>E9Q1L7;Q8VCE1;D3Z032</t>
  </si>
  <si>
    <t>DnaJ homolog subfamily C member 28</t>
  </si>
  <si>
    <t>Dnajc28</t>
  </si>
  <si>
    <t>&gt;tr|E9Q1L7|E9Q1L7_MOUSE DnaJ homolog subfamily C member 28 OS=Mus musculus GN=Dnajc28 PE=4 SV=1;&gt;sp|Q8VCE1|DJC28_MOUSE DnaJ homolog subfamily C member 28 OS=Mus musculus GN=Dnajc28 PE=2 SV=2</t>
  </si>
  <si>
    <t>E9QAW9;E9Q2P0;Q80TR4</t>
  </si>
  <si>
    <t>Slit homolog 1 protein</t>
  </si>
  <si>
    <t>Slit1</t>
  </si>
  <si>
    <t>&gt;tr|E9QAW9|E9QAW9_MOUSE Slit homolog 1 protein OS=Mus musculus GN=Slit1 PE=4 SV=1;&gt;tr|E9Q2P0|E9Q2P0_MOUSE Slit homolog 1 protein OS=Mus musculus GN=Slit1 PE=4 SV=1;&gt;sp|Q80TR4|SLIT1_MOUSE Slit homolog 1 protein OS=Mus musculus GN=Slit1 PE=1 SV=2</t>
  </si>
  <si>
    <t>E9Q3G7;P98197;F6Z4J2;D6RII8</t>
  </si>
  <si>
    <t>Probable phospholipid-transporting ATPase IH</t>
  </si>
  <si>
    <t>Atp11a</t>
  </si>
  <si>
    <t>&gt;tr|E9Q3G7|E9Q3G7_MOUSE Probable phospholipid-transporting ATPase IH OS=Mus musculus GN=Atp11a PE=2 SV=1;&gt;sp|P98197|AT11A_MOUSE Probable phospholipid-transporting ATPase IH OS=Mus musculus GN=Atp11a PE=2 SV=1;&gt;tr|F6Z4J2|F6Z4J2_MOUSE Probable phospholipid-t</t>
  </si>
  <si>
    <t>E9Q3H6</t>
  </si>
  <si>
    <t>Coq10a</t>
  </si>
  <si>
    <t>&gt;tr|E9Q3H6|E9Q3H6_MOUSE Protein Coq10a OS=Mus musculus GN=Coq10a PE=2 SV=1</t>
  </si>
  <si>
    <t>E9Q3T0;P47955</t>
  </si>
  <si>
    <t>60S acidic ribosomal protein P1</t>
  </si>
  <si>
    <t>Gm10073;Rplp1</t>
  </si>
  <si>
    <t>&gt;tr|E9Q3T0|E9Q3T0_MOUSE Uncharacterized protein OS=Mus musculus GN=Gm10073 PE=3 SV=1;&gt;sp|P47955|RLA1_MOUSE 60S acidic ribosomal protein P1 OS=Mus musculus GN=Rplp1 PE=2 SV=1</t>
  </si>
  <si>
    <t>E9Q4A5;Q3TL26</t>
  </si>
  <si>
    <t>Dimethyladenosine transferase 2, mitochondrial</t>
  </si>
  <si>
    <t>Gm1818;Tfb2m</t>
  </si>
  <si>
    <t>&gt;tr|E9Q4A5|E9Q4A5_MOUSE Protein Gm1818 OS=Mus musculus GN=Gm1818 PE=4 SV=1;&gt;sp|Q3TL26|TFB2M_MOUSE Dimethyladenosine transferase 2, mitochondrial OS=Mus musculus GN=Tfb2m PE=2 SV=1</t>
  </si>
  <si>
    <t>E9Q4F9;Q9QWW1-2;Q9QWW1</t>
  </si>
  <si>
    <t>Homer protein homolog 2</t>
  </si>
  <si>
    <t>Homer2</t>
  </si>
  <si>
    <t>&gt;tr|E9Q4F9|E9Q4F9_MOUSE Homer protein homolog 2 OS=Mus musculus GN=Homer2 PE=2 SV=1;&gt;sp|Q9QWW1-2|HOME2_MOUSE Isoform 2 of Homer protein homolog 2 OS=Mus musculus GN=Homer2;&gt;sp|Q9QWW1|HOME2_MOUSE Homer protein homolog 2 OS=Mus musculus GN=Homer2 PE=1 SV=1</t>
  </si>
  <si>
    <t>E9Q7X4;E9Q4H6</t>
  </si>
  <si>
    <t>Lrrc16a</t>
  </si>
  <si>
    <t>&gt;tr|E9Q7X4|E9Q7X4_MOUSE Leucine-rich repeat-containing protein 16A (Fragment) OS=Mus musculus GN=Lrrc16a PE=4 SV=1;&gt;tr|E9Q4H6|E9Q4H6_MOUSE Leucine-rich repeat-containing protein 16A (Fragment) OS=Mus musculus GN=Lrrc16a PE=4 SV=2</t>
  </si>
  <si>
    <t>E9Q9J0;E9Q4P0;E9Q5F6;E9QNP0;Q5SX22;P62984;P62983;P0CG49;P0CG50;D3YYZ2;J3QK04</t>
  </si>
  <si>
    <t>Ubiquitin-60S ribosomal protein L40;Ubiquitin;60S ribosomal protein L40;Ubiquitin-40S ribosomal protein S27a;Ubiquitin;40S ribosomal protein S27a;Polyubiquitin-B;Ubiquitin;Polyubiquitin-C;Ubiquitin;Ubiquitin-related 1;Ubiquitin-related 2</t>
  </si>
  <si>
    <t>Uba52;Kxd1;Ubc;Ubb;Rps27a;Gm5239;Gm7808</t>
  </si>
  <si>
    <t>&gt;tr|E9Q9J0|E9Q9J0_MOUSE Ubiquitin-60S ribosomal protein L40 (Fragment) OS=Mus musculus GN=Uba52 PE=1 SV=1;&gt;tr|E9Q4P0|E9Q4P0_MOUSE KxDL motif-containing protein 1 (Fragment) OS=Mus musculus GN=Kxd1 PE=2 SV=1;&gt;tr|E9Q5F6|E9Q5F6_MOUSE Polyubiquitin-C (Fragment</t>
  </si>
  <si>
    <t>E9Q557;E9PZW0</t>
  </si>
  <si>
    <t>Desmoplakin</t>
  </si>
  <si>
    <t>Dsp</t>
  </si>
  <si>
    <t>&gt;sp|E9Q557|DESP_MOUSE Desmoplakin OS=Mus musculus GN=Dsp PE=1 SV=1;&gt;tr|E9PZW0|E9PZW0_MOUSE Desmoplakin OS=Mus musculus GN=Dsp PE=1 SV=1</t>
  </si>
  <si>
    <t>E9Q6Q4;E9Q912</t>
  </si>
  <si>
    <t>Rap1gds1</t>
  </si>
  <si>
    <t>&gt;tr|E9Q6Q4|E9Q6Q4_MOUSE Protein Rap1gds1 OS=Mus musculus GN=Rap1gds1 PE=2 SV=1;&gt;tr|E9Q912|E9Q912_MOUSE Protein Rap1gds1 OS=Mus musculus GN=Rap1gds1 PE=2 SV=1</t>
  </si>
  <si>
    <t>E9Q7E1;Q8CDI7</t>
  </si>
  <si>
    <t>Coiled-coil domain-containing protein 150</t>
  </si>
  <si>
    <t>Ccdc150</t>
  </si>
  <si>
    <t>&gt;tr|E9Q7E1|E9Q7E1_MOUSE Coiled-coil domain-containing protein 150 OS=Mus musculus GN=Ccdc150 PE=4 SV=1;&gt;sp|Q8CDI7|CC150_MOUSE Coiled-coil domain-containing protein 150 OS=Mus musculus GN=Ccdc150 PE=2 SV=2</t>
  </si>
  <si>
    <t>E9Q7L0</t>
  </si>
  <si>
    <t>Ogdhl</t>
  </si>
  <si>
    <t>&gt;tr|E9Q7L0|E9Q7L0_MOUSE Protein Ogdhl OS=Mus musculus GN=Ogdhl PE=4 SV=1</t>
  </si>
  <si>
    <t>E9Q7P9</t>
  </si>
  <si>
    <t>Cdhr2</t>
  </si>
  <si>
    <t>&gt;tr|E9Q7P9|E9Q7P9_MOUSE Protein Cdhr2 OS=Mus musculus GN=Cdhr2 PE=4 SV=1</t>
  </si>
  <si>
    <t>Q32ME1;F7AAP4;E9Q828;Q6Q477;Q8C048;A2ALL9;Q0VF55</t>
  </si>
  <si>
    <t>Calcium-transporting ATPase</t>
  </si>
  <si>
    <t>Atp2b4</t>
  </si>
  <si>
    <t>&gt;tr|Q32ME1|Q32ME1_MOUSE ATPase, Ca++ transporting, plasma membrane 4 OS=Mus musculus GN=Atp2b4 PE=1 SV=1;&gt;tr|F7AAP4|F7AAP4_MOUSE Protein Atp2b4 OS=Mus musculus GN=Atp2b4 PE=1 SV=1;&gt;tr|E9Q828|E9Q828_MOUSE Protein Atp2b4 OS=Mus musculus GN=Atp2b4 PE=1 SV=1;&gt;</t>
  </si>
  <si>
    <t>E9Q8R5;Q99JY4;E9Q7A5</t>
  </si>
  <si>
    <t>TraB domain-containing protein</t>
  </si>
  <si>
    <t>Trabd</t>
  </si>
  <si>
    <t>&gt;tr|E9Q8R5|E9Q8R5_MOUSE TraB domain-containing protein OS=Mus musculus GN=Trabd PE=2 SV=1;&gt;sp|Q99JY4|TRABD_MOUSE TraB domain-containing protein OS=Mus musculus GN=Trabd PE=2 SV=1;&gt;tr|E9Q7A5|E9Q7A5_MOUSE TraB domain-containing protein (Fragment) OS=Mus musc</t>
  </si>
  <si>
    <t>E9Q9C5;P63082</t>
  </si>
  <si>
    <t>V-type proton ATPase 16 kDa proteolipid subunit</t>
  </si>
  <si>
    <t>Atp6v0c</t>
  </si>
  <si>
    <t>&gt;tr|E9Q9C5|E9Q9C5_MOUSE V-type proton ATPase 16 kDa proteolipid subunit (Fragment) OS=Mus musculus GN=Atp6v0c PE=3 SV=1;&gt;sp|P63082|VATL_MOUSE V-type proton ATPase 16 kDa proteolipid subunit OS=Mus musculus GN=Atp6v0c PE=2 SV=1</t>
  </si>
  <si>
    <t>G3X9J6;E9Q9M1;Q3V1L4</t>
  </si>
  <si>
    <t>Cytosolic purine 5-nucleotidase</t>
  </si>
  <si>
    <t>Nt5c2</t>
  </si>
  <si>
    <t>&gt;tr|G3X9J6|G3X9J6_MOUSE 5-nucleotidase, cytosolic II, isoform CRA_b OS=Mus musculus GN=Nt5c2 PE=1 SV=1;&gt;tr|E9Q9M1|E9Q9M1_MOUSE Cytosolic purine 5-nucleotidase OS=Mus musculus GN=Nt5c2 PE=1 SV=1;&gt;sp|Q3V1L4|5NTC_MOUSE Cytosolic purine 5-nucleotidase OS=Mu</t>
  </si>
  <si>
    <t>Q8K5C8;O54909;E9Q9P8</t>
  </si>
  <si>
    <t>Rdh9;Rdh16;Gm28046</t>
  </si>
  <si>
    <t>&gt;tr|Q8K5C8|Q8K5C8_MOUSE Cis-retinol/androgen dehydrogenase type 3 OS=Mus musculus GN=Rdh9 PE=2 SV=1;&gt;tr|O54909|O54909_MOUSE Cis-retinol androgen dehydrogenase 1 OS=Mus musculus GN=Rdh16 PE=2 SV=1;&gt;tr|E9Q9P8|E9Q9P8_MOUSE Uncharacterized protein OS=Mus muscu</t>
  </si>
  <si>
    <t>E9QAB6</t>
  </si>
  <si>
    <t>Ptar1</t>
  </si>
  <si>
    <t>&gt;tr|E9QAB6|E9QAB6_MOUSE Protein Ptar1 OS=Mus musculus GN=Ptar1 PE=4 SV=1</t>
  </si>
  <si>
    <t>E9QAZ2;Q9CZM2;B8JKK2;E9Q1X1</t>
  </si>
  <si>
    <t>Ribosomal protein L15;60S ribosomal protein L15</t>
  </si>
  <si>
    <t>Gm10020;Rpl15</t>
  </si>
  <si>
    <t>&gt;tr|E9QAZ2|E9QAZ2_MOUSE Ribosomal protein L15 OS=Mus musculus GN=Gm10020 PE=3 SV=1;&gt;sp|Q9CZM2|RL15_MOUSE 60S ribosomal protein L15 OS=Mus musculus GN=Rpl15 PE=2 SV=4;&gt;tr|B8JKK2|B8JKK2_MOUSE Ribosomal protein L15 (Fragment) OS=Mus musculus GN=Rpl15 PE=2 SV=</t>
  </si>
  <si>
    <t>E9QJS0;G5E8U8;G5E8U5;Q80ZK0;D3Z6K5</t>
  </si>
  <si>
    <t>28S ribosomal protein S10, mitochondrial</t>
  </si>
  <si>
    <t>Mrps10</t>
  </si>
  <si>
    <t>&gt;tr|E9QJS0|E9QJS0_MOUSE 28S ribosomal protein S10, mitochondrial OS=Mus musculus GN=Mrps10 PE=3 SV=1;&gt;tr|G5E8U8|G5E8U8_MOUSE 28S ribosomal protein S10, mitochondrial OS=Mus musculus GN=Mrps10 PE=3 SV=1;&gt;tr|G5E8U5|G5E8U5_MOUSE 28S ribosomal protein S10, mit</t>
  </si>
  <si>
    <t>E9QJW0;Q91VS7;D3YU60;D3YVR3</t>
  </si>
  <si>
    <t>Microsomal glutathione S-transferase 1</t>
  </si>
  <si>
    <t>Mgst1</t>
  </si>
  <si>
    <t xml:space="preserve">&gt;tr|E9QJW0|E9QJW0_MOUSE Microsomal glutathione S-transferase 1 OS=Mus musculus GN=Mgst1 PE=1 SV=1;&gt;sp|Q91VS7|MGST1_MOUSE Microsomal glutathione S-transferase 1 OS=Mus musculus GN=Mgst1 PE=1 SV=3;&gt;tr|D3YU60|D3YU60_MOUSE Microsomal glutathione S-transferase </t>
  </si>
  <si>
    <t>E9QL72;Q6NSR3;F6QFE9</t>
  </si>
  <si>
    <t>Uncharacterized aarF domain-containing protein kinase 2</t>
  </si>
  <si>
    <t>Adck2</t>
  </si>
  <si>
    <t>&gt;tr|E9QL72|E9QL72_MOUSE Uncharacterized aarF domain-containing protein kinase 2 OS=Mus musculus GN=Adck2 PE=4 SV=1;&gt;sp|Q6NSR3|ADCK2_MOUSE Uncharacterized aarF domain-containing protein kinase 2 OS=Mus musculus GN=Adck2 PE=2 SV=1;&gt;tr|F6QFE9|F6QFE9_MOUSE Unc</t>
  </si>
  <si>
    <t>E9QLB2;Q3UFF7</t>
  </si>
  <si>
    <t>Lysophospholipase-like protein 1</t>
  </si>
  <si>
    <t>Lyplal1</t>
  </si>
  <si>
    <t>&gt;tr|E9QLB2|E9QLB2_MOUSE Lysophospholipase-like protein 1 OS=Mus musculus GN=Lyplal1 PE=4 SV=1;&gt;sp|Q3UFF7|LYPL1_MOUSE Lysophospholipase-like protein 1 OS=Mus musculus GN=Lyplal1 PE=1 SV=3</t>
  </si>
  <si>
    <t>E9QLB8;Q566J8</t>
  </si>
  <si>
    <t>AarF domain-containing protein kinase 4</t>
  </si>
  <si>
    <t>Adck4</t>
  </si>
  <si>
    <t>&gt;tr|E9QLB8|E9QLB8_MOUSE AarF domain-containing protein kinase 4 OS=Mus musculus GN=Adck4 PE=4 SV=1;&gt;sp|Q566J8|ADCK4_MOUSE AarF domain-containing protein kinase 4 OS=Mus musculus GN=Adck4 PE=2 SV=1</t>
  </si>
  <si>
    <t>E9QM21;O08734;Q91WX5;F7CUQ1</t>
  </si>
  <si>
    <t>Bcl-2 homologous antagonist/killer</t>
  </si>
  <si>
    <t>Bak1</t>
  </si>
  <si>
    <t>&gt;tr|E9QM21|E9QM21_MOUSE Bcl-2 homologous antagonist/killer OS=Mus musculus GN=Bak1 PE=2 SV=1;&gt;sp|O08734|BAK_MOUSE Bcl-2 homologous antagonist/killer OS=Mus musculus GN=Bak1 PE=1 SV=2;&gt;tr|Q91WX5|Q91WX5_MOUSE Bak1 protein OS=Mus musculus GN=Bak1 PE=2 SV=1</t>
  </si>
  <si>
    <t>E9QMK9;Q8BH86;Q8BH86-2;F7CUW7</t>
  </si>
  <si>
    <t>UPF0317 protein C14orf159 homolog, mitochondrial</t>
  </si>
  <si>
    <t>9030617O03Rik</t>
  </si>
  <si>
    <t>&gt;tr|E9QMK9|E9QMK9_MOUSE Protein 9030617O03Rik OS=Mus musculus GN=9030617O03Rik PE=1 SV=1;&gt;sp|Q8BH86|CN159_MOUSE UPF0317 protein C14orf159 homolog, mitochondrial OS=Mus musculus PE=1 SV=1;&gt;sp|Q8BH86-2|CN159_MOUSE Isoform 2 of UPF0317 protein C14orf159 homol</t>
  </si>
  <si>
    <t>E9QMV2;Q4KML4</t>
  </si>
  <si>
    <t>Costars family protein ABRACL</t>
  </si>
  <si>
    <t>Abracl</t>
  </si>
  <si>
    <t>&gt;tr|E9QMV2|E9QMV2_MOUSE Costars family protein ABRACL OS=Mus musculus GN=Abracl PE=4 SV=1;&gt;sp|Q4KML4|ABRAL_MOUSE Costars family protein ABRACL OS=Mus musculus GN=Abracl PE=3 SV=1</t>
  </si>
  <si>
    <t>E9QMW9;Q8CB58;Q8BGJ5;Q922I7;P17225</t>
  </si>
  <si>
    <t>Polypyrimidine tract-binding protein 1</t>
  </si>
  <si>
    <t>Ptbp1</t>
  </si>
  <si>
    <t>&gt;tr|E9QMW9|E9QMW9_MOUSE Polypyrimidine tract-binding protein 1 OS=Mus musculus GN=Ptbp1 PE=2 SV=1;&gt;tr|Q8CB58|Q8CB58_MOUSE MCG13402, isoform CRA_d OS=Mus musculus GN=Ptbp1 PE=1 SV=1;&gt;tr|Q8BGJ5|Q8BGJ5_MOUSE MCG13402, isoform CRA_a OS=Mus musculus GN=Ptbp1 PE</t>
  </si>
  <si>
    <t>E9QN44;Q8CIM3</t>
  </si>
  <si>
    <t>D-2-hydroxyglutarate dehydrogenase, mitochondrial</t>
  </si>
  <si>
    <t>D2hgdh</t>
  </si>
  <si>
    <t>&gt;tr|E9QN44|E9QN44_MOUSE D-2-hydroxyglutarate dehydrogenase, mitochondrial OS=Mus musculus GN=D2hgdh PE=1 SV=1;&gt;sp|Q8CIM3|D2HDH_MOUSE D-2-hydroxyglutarate dehydrogenase, mitochondrial OS=Mus musculus GN=D2hgdh PE=1 SV=3</t>
  </si>
  <si>
    <t>E9QN70;P02469</t>
  </si>
  <si>
    <t>Laminin subunit beta-1</t>
  </si>
  <si>
    <t>Lamb1</t>
  </si>
  <si>
    <t>&gt;tr|E9QN70|E9QN70_MOUSE Laminin subunit beta-1 OS=Mus musculus GN=Lamb1 PE=2 SV=1;&gt;sp|P02469|LAMB1_MOUSE Laminin subunit beta-1 OS=Mus musculus GN=Lamb1 PE=1 SV=3</t>
  </si>
  <si>
    <t>E9QN99;Q8VCR7</t>
  </si>
  <si>
    <t>Alpha/beta hydrolase domain-containing protein 14B</t>
  </si>
  <si>
    <t>Abhd14b</t>
  </si>
  <si>
    <t>&gt;tr|E9QN99|E9QN99_MOUSE Alpha/beta hydrolase domain-containing protein 14B OS=Mus musculus GN=Abhd14b PE=4 SV=1;&gt;sp|Q8VCR7|ABHEB_MOUSE Alpha/beta hydrolase domain-containing protein 14B OS=Mus musculus GN=Abhd14b PE=2 SV=1</t>
  </si>
  <si>
    <t>E9QND8;Q6PA06-2;Q6PA06</t>
  </si>
  <si>
    <t>Atlastin-2</t>
  </si>
  <si>
    <t>Atl2</t>
  </si>
  <si>
    <t>&gt;tr|E9QND8|E9QND8_MOUSE Atlastin-2 OS=Mus musculus GN=Atl2 PE=2 SV=1;&gt;sp|Q6PA06-2|ATLA2_MOUSE Isoform 2 of Atlastin-2 OS=Mus musculus GN=Atl2;&gt;sp|Q6PA06|ATLA2_MOUSE Atlastin-2 OS=Mus musculus GN=Atl2 PE=1 SV=1</t>
  </si>
  <si>
    <t>E9QNH7;Q5XG73-3;Q5XG73-2;Q5XG73</t>
  </si>
  <si>
    <t>Acyl-CoA-binding domain-containing protein 5</t>
  </si>
  <si>
    <t>Acbd5</t>
  </si>
  <si>
    <t>&gt;tr|E9QNH7|E9QNH7_MOUSE Acyl-CoA-binding domain-containing protein 5 OS=Mus musculus GN=Acbd5 PE=1 SV=1;&gt;sp|Q5XG73-3|ACBD5_MOUSE Isoform 3 of Acyl-CoA-binding domain-containing protein 5 OS=Mus musculus GN=Acbd5;&gt;sp|Q5XG73-2|ACBD5_MOUSE Isoform 2 of Acyl-C</t>
  </si>
  <si>
    <t>E9QNW6;Q8VDG7</t>
  </si>
  <si>
    <t>Platelet-activating factor acetylhydrolase 2, cytoplasmic</t>
  </si>
  <si>
    <t>Pafah2</t>
  </si>
  <si>
    <t>&gt;tr|E9QNW6|E9QNW6_MOUSE Platelet-activating factor acetylhydrolase 2, cytoplasmic OS=Mus musculus GN=Pafah2 PE=2 SV=1;&gt;sp|Q8VDG7|PAFA2_MOUSE Platelet-activating factor acetylhydrolase 2, cytoplasmic OS=Mus musculus GN=Pafah2 PE=2 SV=2</t>
  </si>
  <si>
    <t>Q91WH7;E9QNX7;Q64436</t>
  </si>
  <si>
    <t>Potassium-transporting ATPase alpha chain 1</t>
  </si>
  <si>
    <t>Atp4a</t>
  </si>
  <si>
    <t>&gt;tr|Q91WH7|Q91WH7_MOUSE ATPase, H+/K+ exchanging, gastric, alpha polypeptide OS=Mus musculus GN=Atp4a PE=2 SV=1;&gt;tr|E9QNX7|E9QNX7_MOUSE Potassium-transporting ATPase alpha chain 1 OS=Mus musculus GN=Atp4a PE=2 SV=1;&gt;sp|Q64436|ATP4A_MOUSE Potassium-transpor</t>
  </si>
  <si>
    <t>E9QPA6;P80317</t>
  </si>
  <si>
    <t>T-complex protein 1 subunit zeta</t>
  </si>
  <si>
    <t>Cct6a</t>
  </si>
  <si>
    <t>&gt;tr|E9QPA6|E9QPA6_MOUSE T-complex protein 1 subunit zeta OS=Mus musculus GN=Cct6a PE=1 SV=1;&gt;sp|P80317|TCPZ_MOUSE T-complex protein 1 subunit zeta OS=Mus musculus GN=Cct6a PE=1 SV=3</t>
  </si>
  <si>
    <t>G5E8R3;E9QPD7;Q05920</t>
  </si>
  <si>
    <t>Pyruvate carboxylase;Pyruvate carboxylase, mitochondrial</t>
  </si>
  <si>
    <t>Pcx;Pc</t>
  </si>
  <si>
    <t>&gt;tr|G5E8R3|G5E8R3_MOUSE Pyruvate carboxylase OS=Mus musculus GN=Pcx PE=1 SV=1;&gt;tr|E9QPD7|E9QPD7_MOUSE Pyruvate carboxylase OS=Mus musculus GN=Pcx PE=1 SV=1;&gt;sp|Q05920|PYC_MOUSE Pyruvate carboxylase, mitochondrial OS=Mus musculus GN=Pc PE=1 SV=1</t>
  </si>
  <si>
    <t>E9QPE7;O08638-2;O08638</t>
  </si>
  <si>
    <t>Myosin-11</t>
  </si>
  <si>
    <t>Myh11</t>
  </si>
  <si>
    <t>&gt;tr|E9QPE7|E9QPE7_MOUSE Myosin-11 OS=Mus musculus GN=Myh11 PE=1 SV=1;&gt;sp|O08638-2|MYH11_MOUSE Isoform 2 of Myosin-11 OS=Mus musculus GN=Myh11;&gt;sp|O08638|MYH11_MOUSE Myosin-11 OS=Mus musculus GN=Myh11 PE=1 SV=1</t>
  </si>
  <si>
    <t>E9QPQ8;Q8JZS9</t>
  </si>
  <si>
    <t>39S ribosomal protein L48, mitochondrial</t>
  </si>
  <si>
    <t>Mrpl48</t>
  </si>
  <si>
    <t>&gt;tr|E9QPQ8|E9QPQ8_MOUSE 39S ribosomal protein L48, mitochondrial OS=Mus musculus GN=Mrpl48 PE=1 SV=1;&gt;sp|Q8JZS9|RM48_MOUSE 39S ribosomal protein L48, mitochondrial OS=Mus musculus GN=Mrpl48 PE=1 SV=1</t>
  </si>
  <si>
    <t>E9QPX3;Q9CXZ1</t>
  </si>
  <si>
    <t>NADH dehydrogenase [ubiquinone] iron-sulfur protein 4, mitochondrial</t>
  </si>
  <si>
    <t>Ndufs4</t>
  </si>
  <si>
    <t>&gt;tr|E9QPX3|E9QPX3_MOUSE NADH dehydrogenase [ubiquinone] iron-sulfur protein 4, mitochondrial OS=Mus musculus GN=Ndufs4 PE=4 SV=1;&gt;sp|Q9CXZ1|NDUS4_MOUSE NADH dehydrogenase [ubiquinone] iron-sulfur protein 4, mitochondrial OS=Mus musculus GN=Ndufs4 PE=1 SV=3</t>
  </si>
  <si>
    <t>F6QKK2;Q8VEH3</t>
  </si>
  <si>
    <t>ADP-ribosylation factor-like protein 8A</t>
  </si>
  <si>
    <t>Arl8a</t>
  </si>
  <si>
    <t>&gt;tr|F6QKK2|F6QKK2_MOUSE ADP-ribosylation factor-like protein 8A (Fragment) OS=Mus musculus GN=Arl8a PE=4 SV=1;&gt;sp|Q8VEH3|ARL8A_MOUSE ADP-ribosylation factor-like protein 8A OS=Mus musculus GN=Arl8a PE=2 SV=1</t>
  </si>
  <si>
    <t>F6RPJ9;Q9JHR7</t>
  </si>
  <si>
    <t>Insulin-degrading enzyme</t>
  </si>
  <si>
    <t>Ide</t>
  </si>
  <si>
    <t>&gt;tr|F6RPJ9|F6RPJ9_MOUSE Insulin-degrading enzyme (Fragment) OS=Mus musculus GN=Ide PE=1 SV=1;&gt;sp|Q9JHR7|IDE_MOUSE Insulin-degrading enzyme OS=Mus musculus GN=Ide PE=1 SV=1</t>
  </si>
  <si>
    <t>F6TRQ3;Q60738</t>
  </si>
  <si>
    <t>Zinc transporter 1</t>
  </si>
  <si>
    <t>Slc30a1</t>
  </si>
  <si>
    <t>&gt;tr|F6TRQ3|F6TRQ3_MOUSE Zinc transporter 1 (Fragment) OS=Mus musculus GN=Slc30a1 PE=2 SV=1;&gt;sp|Q60738|ZNT1_MOUSE Zinc transporter 1 OS=Mus musculus GN=Slc30a1 PE=1 SV=1</t>
  </si>
  <si>
    <t>F6TVX7;Q8BSF4;F7C386;E9PX91;D3YY63;D3Z0X7</t>
  </si>
  <si>
    <t>Phosphatidylserine decarboxylase proenzyme;Phosphatidylserine decarboxylase alpha chain;Phosphatidylserine decarboxylase beta chain</t>
  </si>
  <si>
    <t>Gm20671;Pisd</t>
  </si>
  <si>
    <t>&gt;tr|F6TVX7|F6TVX7_MOUSE Uncharacterized protein (Fragment) OS=Mus musculus GN=Gm20671 PE=4 SV=1;&gt;sp|Q8BSF4|PISD_MOUSE Phosphatidylserine decarboxylase proenzyme OS=Mus musculus GN=Pisd PE=2 SV=1;&gt;tr|F7C386|F7C386_MOUSE Phosphatidylserine decarboxylase proe</t>
  </si>
  <si>
    <t>F6UXY4;Q5SWY8</t>
  </si>
  <si>
    <t>Sodium/glucose cotransporter 5</t>
  </si>
  <si>
    <t>Slc5a10</t>
  </si>
  <si>
    <t>&gt;tr|F6UXY4|F6UXY4_MOUSE Sodium/glucose cotransporter 5 (Fragment) OS=Mus musculus GN=Slc5a10 PE=3 SV=1;&gt;sp|Q5SWY8|SC5AA_MOUSE Sodium/glucose cotransporter 5 OS=Mus musculus GN=Slc5a10 PE=2 SV=1</t>
  </si>
  <si>
    <t>F6Y6L6;P18242;F8WIR1</t>
  </si>
  <si>
    <t>Cathepsin D</t>
  </si>
  <si>
    <t>Ctsd</t>
  </si>
  <si>
    <t>&gt;tr|F6Y6L6|F6Y6L6_MOUSE Cathepsin D (Fragment) OS=Mus musculus GN=Ctsd PE=3 SV=1;&gt;sp|P18242|CATD_MOUSE Cathepsin D OS=Mus musculus GN=Ctsd PE=1 SV=1</t>
  </si>
  <si>
    <t>G5E8J8;F6ZBR8;O88286-2;O88286-3;O88286</t>
  </si>
  <si>
    <t>Protein Wiz</t>
  </si>
  <si>
    <t>Wiz</t>
  </si>
  <si>
    <t>&gt;tr|G5E8J8|G5E8J8_MOUSE MCG14253, isoform CRA_a OS=Mus musculus GN=Wiz PE=1 SV=1;&gt;tr|F6ZBR8|F6ZBR8_MOUSE Protein Wiz (Fragment) OS=Mus musculus GN=Wiz PE=1 SV=1;&gt;sp|O88286-2|WIZ_MOUSE Isoform S of Protein Wiz OS=Mus musculus GN=Wiz;&gt;sp|O88286-3|WIZ_MOUSE I</t>
  </si>
  <si>
    <t>F6ZFT1;F8WJ64;Q9CR21</t>
  </si>
  <si>
    <t>Acyl carrier protein;Acyl carrier protein, mitochondrial</t>
  </si>
  <si>
    <t>Ndufab1</t>
  </si>
  <si>
    <t>&gt;tr|F6ZFT1|F6ZFT1_MOUSE Acyl carrier protein (Fragment) OS=Mus musculus GN=Ndufab1 PE=1 SV=1;&gt;tr|F8WJ64|F8WJ64_MOUSE Acyl carrier protein (Fragment) OS=Mus musculus GN=Ndufab1 PE=1 SV=1;&gt;sp|Q9CR21|ACPM_MOUSE Acyl carrier protein, mitochondrial OS=Mus muscu</t>
  </si>
  <si>
    <t>F7ASG0;Q9CWV0;D3Z186</t>
  </si>
  <si>
    <t>Mitochondrial assembly of ribosomal large subunit protein 1</t>
  </si>
  <si>
    <t>Malsu1</t>
  </si>
  <si>
    <t>&gt;tr|F7ASG0|F7ASG0_MOUSE Mitochondrial assembly of ribosomal large subunit protein 1 OS=Mus musculus GN=Malsu1 PE=2 SV=1;&gt;sp|Q9CWV0|MASU1_MOUSE Mitochondrial assembly of ribosomal large subunit protein 1 OS=Mus musculus GN=Malsu1 PE=2 SV=1</t>
  </si>
  <si>
    <t>F7C846;D3Z3F4;P47802;D3YVW0;G3XA75;G3UXX9;G3UYJ5;G3UXB5</t>
  </si>
  <si>
    <t>Metaxin-1</t>
  </si>
  <si>
    <t>Mtx1</t>
  </si>
  <si>
    <t>&gt;tr|F7C846|F7C846_MOUSE Metaxin-1 OS=Mus musculus GN=Mtx1 PE=2 SV=1;&gt;tr|D3Z3F4|D3Z3F4_MOUSE Metaxin-1 (Fragment) OS=Mus musculus GN=Mtx1 PE=4 SV=2;&gt;sp|P47802|MTX1_MOUSE Metaxin-1 OS=Mus musculus GN=Mtx1 PE=1 SV=1;&gt;tr|D3YVW0|D3YVW0_MOUSE Metaxin-1 OS=Mus mu</t>
  </si>
  <si>
    <t>F7CCJ3;F7CC56;Q9ESK9</t>
  </si>
  <si>
    <t>RB1-inducible coiled-coil protein 1</t>
  </si>
  <si>
    <t>Rb1cc1</t>
  </si>
  <si>
    <t>&gt;tr|F7CCJ3|F7CCJ3_MOUSE RB1-inducible coiled-coil protein 1 (Fragment) OS=Mus musculus GN=Rb1cc1 PE=1 SV=1;&gt;tr|F7CC56|F7CC56_MOUSE RB1-inducible coiled-coil protein 1 (Fragment) OS=Mus musculus GN=Rb1cc1 PE=1 SV=1;&gt;sp|Q9ESK9|RBCC1_MOUSE RB1-inducible coile</t>
  </si>
  <si>
    <t>F8VQJ3;P02468</t>
  </si>
  <si>
    <t>Laminin subunit gamma-1</t>
  </si>
  <si>
    <t>Lamc1</t>
  </si>
  <si>
    <t>&gt;tr|F8VQJ3|F8VQJ3_MOUSE Laminin subunit gamma-1 OS=Mus musculus GN=Lamc1 PE=2 SV=1;&gt;sp|P02468|LAMC1_MOUSE Laminin subunit gamma-1 OS=Mus musculus GN=Lamc1 PE=1 SV=2</t>
  </si>
  <si>
    <t>F8WHM5;Q61543</t>
  </si>
  <si>
    <t>Golgi apparatus protein 1</t>
  </si>
  <si>
    <t>Glg1</t>
  </si>
  <si>
    <t>&gt;tr|F8WHM5|F8WHM5_MOUSE Golgi apparatus protein 1 (Fragment) OS=Mus musculus GN=Glg1 PE=2 SV=1;&gt;sp|Q61543|GSLG1_MOUSE Golgi apparatus protein 1 OS=Mus musculus GN=Glg1 PE=1 SV=1</t>
  </si>
  <si>
    <t>F8WHQ8;Q80W32</t>
  </si>
  <si>
    <t>IQ domain-containing protein G</t>
  </si>
  <si>
    <t>Iqcg</t>
  </si>
  <si>
    <t>&gt;tr|F8WHQ8|F8WHQ8_MOUSE IQ domain-containing protein G (Fragment) OS=Mus musculus GN=Iqcg PE=2 SV=1;&gt;sp|Q80W32|IQCG_MOUSE IQ domain-containing protein G OS=Mus musculus GN=Iqcg PE=2 SV=1</t>
  </si>
  <si>
    <t>F8WIX8;Q64523;Q6GSS7;G3UWL7</t>
  </si>
  <si>
    <t>Histone H2A;Histone H2A type 2-C;Histone H2A type 2-A</t>
  </si>
  <si>
    <t>Hist1h2al;Hist2h2ac;Hist2h2aa1</t>
  </si>
  <si>
    <t>&gt;tr|F8WIX8|F8WIX8_MOUSE Histone H2A OS=Mus musculus GN=Hist1h2al PE=3 SV=1;&gt;sp|Q64523|H2A2C_MOUSE Histone H2A type 2-C OS=Mus musculus GN=Hist2h2ac PE=1 SV=3;&gt;sp|Q6GSS7|H2A2A_MOUSE Histone H2A type 2-A OS=Mus musculus GN=Hist2h2aa1 PE=1 SV=3</t>
  </si>
  <si>
    <t>G3UW41;Q9CQH0</t>
  </si>
  <si>
    <t>PDZK1-interacting protein 1</t>
  </si>
  <si>
    <t>Pdzk1ip1</t>
  </si>
  <si>
    <t>&gt;tr|G3UW41|G3UW41_MOUSE PDZK1 interacting protein 1, isoform CRA_b OS=Mus musculus GN=Pdzk1ip1 PE=4 SV=1;&gt;sp|Q9CQH0|PDZ1I_MOUSE PDZK1-interacting protein 1 OS=Mus musculus GN=Pdzk1ip1 PE=2 SV=1</t>
  </si>
  <si>
    <t>G3UW46;Q9CWQ3</t>
  </si>
  <si>
    <t>Mitochondrial inner membrane protease ATP23 homolog</t>
  </si>
  <si>
    <t>Xrcc6bp1</t>
  </si>
  <si>
    <t>&gt;tr|G3UW46|G3UW46_MOUSE Mitochondrial inner membrane protease ATP23 homolog OS=Mus musculus GN=Xrcc6bp1 PE=4 SV=1;&gt;sp|Q9CWQ3|ATP23_MOUSE Mitochondrial inner membrane protease ATP23 homolog OS=Mus musculus GN=Xrcc6bp1 PE=2 SV=1</t>
  </si>
  <si>
    <t>P10852;G3UWA6</t>
  </si>
  <si>
    <t>4F2 cell-surface antigen heavy chain</t>
  </si>
  <si>
    <t>Slc3a2</t>
  </si>
  <si>
    <t>&gt;sp|P10852|4F2_MOUSE 4F2 cell-surface antigen heavy chain OS=Mus musculus GN=Slc3a2 PE=1 SV=1;&gt;tr|G3UWA6|G3UWA6_MOUSE 4F2 cell-surface antigen heavy chain OS=Mus musculus GN=Slc3a2 PE=1 SV=1</t>
  </si>
  <si>
    <t>Q5SZ93;G3UWD9;Q5SZ92;G5E894</t>
  </si>
  <si>
    <t>Slc17a3</t>
  </si>
  <si>
    <t>&gt;tr|Q5SZ93|Q5SZ93_MOUSE Protein Slc17a3 OS=Mus musculus GN=Slc17a3 PE=4 SV=1;&gt;tr|G3UWD9|G3UWD9_MOUSE Protein Slc17a3 OS=Mus musculus GN=Slc17a3 PE=4 SV=1;&gt;tr|Q5SZ92|Q5SZ92_MOUSE Protein Slc17a3 OS=Mus musculus GN=Slc17a3 PE=4 SV=1;&gt;tr|G5E894|G5E894_MOUSE P</t>
  </si>
  <si>
    <t>G3UWG1;P62897</t>
  </si>
  <si>
    <t>Cytochrome c, somatic</t>
  </si>
  <si>
    <t>Gm10108;Cycs</t>
  </si>
  <si>
    <t>&gt;tr|G3UWG1|G3UWG1_MOUSE MCG115977 OS=Mus musculus GN=Gm10108 PE=3 SV=1;&gt;sp|P62897|CYC_MOUSE Cytochrome c, somatic OS=Mus musculus GN=Cycs PE=1 SV=2</t>
  </si>
  <si>
    <t>G3UZY2;P97493;G3UX99;A2A439</t>
  </si>
  <si>
    <t>Thioredoxin, mitochondrial</t>
  </si>
  <si>
    <t>Txn2</t>
  </si>
  <si>
    <t>&gt;tr|G3UZY2|G3UZY2_MOUSE Thioredoxin (Fragment) OS=Mus musculus GN=Txn2 PE=1 SV=1;&gt;sp|P97493|THIOM_MOUSE Thioredoxin, mitochondrial OS=Mus musculus GN=Txn2 PE=1 SV=1</t>
  </si>
  <si>
    <t>G3X8R0</t>
  </si>
  <si>
    <t>Reep5</t>
  </si>
  <si>
    <t>&gt;tr|G3X8R0|G3X8R0_MOUSE Receptor accessory protein 5, isoform CRA_a OS=Mus musculus GN=Reep5 PE=4 SV=1</t>
  </si>
  <si>
    <t>G3X8T3;P16675</t>
  </si>
  <si>
    <t>Carboxypeptidase;Lysosomal protective protein;Lysosomal protective protein 32 kDa chain;Lysosomal protective protein 20 kDa chain</t>
  </si>
  <si>
    <t>Ctsa</t>
  </si>
  <si>
    <t>&gt;tr|G3X8T3|G3X8T3_MOUSE Lysosomal protective protein OS=Mus musculus GN=Ctsa PE=4 SV=1;&gt;sp|P16675|PPGB_MOUSE Lysosomal protective protein OS=Mus musculus GN=Ctsa PE=1 SV=1</t>
  </si>
  <si>
    <t>G3X922</t>
  </si>
  <si>
    <t>Dnajc13</t>
  </si>
  <si>
    <t>&gt;tr|G3X922|G3X922_MOUSE MCG115602 OS=Mus musculus GN=Dnajc13 PE=4 SV=1</t>
  </si>
  <si>
    <t>G3X983;Q66JZ4;D6RHM0</t>
  </si>
  <si>
    <t>T-cell activation inhibitor, mitochondrial</t>
  </si>
  <si>
    <t>Tcaim;TCAIM</t>
  </si>
  <si>
    <t>&gt;tr|G3X983|G3X983_MOUSE Protein Tcaim OS=Mus musculus GN=Tcaim PE=4 SV=1;&gt;sp|Q66JZ4|TCAIM_MOUSE T-cell activation inhibitor, mitochondrial OS=Mus musculus GN=TCAIM PE=2 SV=1</t>
  </si>
  <si>
    <t>G3X9C2</t>
  </si>
  <si>
    <t>F-box only protein 50</t>
  </si>
  <si>
    <t>Nccrp1</t>
  </si>
  <si>
    <t>&gt;sp|G3X9C2|FBX50_MOUSE F-box only protein 50 OS=Mus musculus GN=Nccrp1 PE=2 SV=2</t>
  </si>
  <si>
    <t>G3X9F4;Q8VD26-2;Q8VD26;F6ZAS5;S4R1U1;Q8VD26-3</t>
  </si>
  <si>
    <t>Transmembrane protein 143</t>
  </si>
  <si>
    <t>Tmem143</t>
  </si>
  <si>
    <t>&gt;tr|G3X9F4|G3X9F4_MOUSE Transmembrane protein 143 OS=Mus musculus GN=Tmem143 PE=4 SV=1;&gt;sp|Q8VD26-2|TM143_MOUSE Isoform 2 of Transmembrane protein 143 OS=Mus musculus GN=Tmem143;&gt;sp|Q8VD26|TM143_MOUSE Transmembrane protein 143 OS=Mus musculus GN=Tmem143 PE</t>
  </si>
  <si>
    <t>Q68FL0;G5E8Y0;G3X9J1;P70414</t>
  </si>
  <si>
    <t>Sodium/calcium exchanger 1</t>
  </si>
  <si>
    <t>Slc8a1</t>
  </si>
  <si>
    <t>&gt;tr|Q68FL0|Q68FL0_MOUSE Slc8a1 protein OS=Mus musculus GN=Slc8a1 PE=2 SV=1;&gt;tr|G5E8Y0|G5E8Y0_MOUSE Sodium/calcium exchanger 1 OS=Mus musculus GN=Slc8a1 PE=2 SV=2;&gt;tr|G3X9J1|G3X9J1_MOUSE Sodium/calcium exchanger 1 OS=Mus musculus GN=Slc8a1 PE=4 SV=1;&gt;sp|P70</t>
  </si>
  <si>
    <t>G3X9M0;Q9ER88;Q9ER88-2;G3UWZ6;G3UWM7;G3UWJ4;G3UZC0;G3UWR5;G3UYM6;G3UYP3</t>
  </si>
  <si>
    <t>28S ribosomal protein S29, mitochondrial</t>
  </si>
  <si>
    <t>Dap3</t>
  </si>
  <si>
    <t>&gt;tr|G3X9M0|G3X9M0_MOUSE 28S ribosomal protein S29, mitochondrial OS=Mus musculus GN=Dap3 PE=2 SV=1;&gt;sp|Q9ER88|RT29_MOUSE 28S ribosomal protein S29, mitochondrial OS=Mus musculus GN=Dap3 PE=2 SV=1;&gt;sp|Q9ER88-2|RT29_MOUSE Isoform 2 of 28S ribosomal protein S</t>
  </si>
  <si>
    <t>G3XA09;O88879-2;O88879</t>
  </si>
  <si>
    <t>Apoptotic protease-activating factor 1</t>
  </si>
  <si>
    <t>Apaf1</t>
  </si>
  <si>
    <t>&gt;tr|G3XA09|G3XA09_MOUSE Apoptotic peptidase activating factor 1, isoform CRA_a OS=Mus musculus GN=Apaf1 PE=4 SV=1;&gt;sp|O88879-2|APAF_MOUSE Isoform 2 of Apoptotic protease-activating factor 1 OS=Mus musculus GN=Apaf1;&gt;sp|O88879|APAF_MOUSE Apoptotic protease-</t>
  </si>
  <si>
    <t>G3XA48;P58044;H3BLF8;H3BLP1;H3BKD7</t>
  </si>
  <si>
    <t>Isopentenyl-diphosphate Delta-isomerase 1</t>
  </si>
  <si>
    <t>Idi1</t>
  </si>
  <si>
    <t>&gt;tr|G3XA48|G3XA48_MOUSE Isopentenyl-diphosphate Delta-isomerase 1 OS=Mus musculus GN=Idi1 PE=4 SV=1;&gt;sp|P58044|IDI1_MOUSE Isopentenyl-diphosphate Delta-isomerase 1 OS=Mus musculus GN=Idi1 PE=2 SV=1;&gt;tr|H3BLF8|H3BLF8_MOUSE Isopentenyl-diphosphate Delta-isom</t>
  </si>
  <si>
    <t>G3XA66</t>
  </si>
  <si>
    <t>&gt;tr|G3XA66|G3XA66_MOUSE Metaxin-1 (Fragment) OS=Mus musculus GN=Mtx1 PE=4 SV=1</t>
  </si>
  <si>
    <t>G5E814;Q9D8B4</t>
  </si>
  <si>
    <t>NADH dehydrogenase [ubiquinone] 1 alpha subcomplex subunit 11</t>
  </si>
  <si>
    <t>Ndufa11</t>
  </si>
  <si>
    <t>&gt;tr|G5E814|G5E814_MOUSE MCG5603 OS=Mus musculus GN=Ndufa11 PE=4 SV=1;&gt;sp|Q9D8B4|NDUAB_MOUSE NADH dehydrogenase [ubiquinone] 1 alpha subcomplex subunit 11 OS=Mus musculus GN=Ndufa11 PE=2 SV=2</t>
  </si>
  <si>
    <t>G5E829</t>
  </si>
  <si>
    <t>Atp2b1</t>
  </si>
  <si>
    <t>&gt;tr|G5E829|G5E829_MOUSE MCG13663, isoform CRA_a OS=Mus musculus GN=Atp2b1 PE=1 SV=1</t>
  </si>
  <si>
    <t>G5E850;P56395;E0CY88</t>
  </si>
  <si>
    <t>Cytochrome b5</t>
  </si>
  <si>
    <t>Cyb5a</t>
  </si>
  <si>
    <t>&gt;tr|G5E850|G5E850_MOUSE Cytochrome b-5, isoform CRA_a OS=Mus musculus GN=Cyb5 PE=1 SV=1;&gt;sp|P56395|CYB5_MOUSE Cytochrome b5 OS=Mus musculus GN=Cyb5a PE=1 SV=2</t>
  </si>
  <si>
    <t>G5E881;Q3TUH1;G3UWL8;Q3TUH1-2;D6RGT1;G3UYJ1</t>
  </si>
  <si>
    <t>Phosphatidate cytidylyltransferase, mitochondrial</t>
  </si>
  <si>
    <t>Tamm41</t>
  </si>
  <si>
    <t xml:space="preserve">&gt;tr|G5E881|G5E881_MOUSE Mitochondrial translocator assembly and maintenance protein 41 homolog OS=Mus musculus GN=Tamm41 PE=4 SV=1;&gt;sp|Q3TUH1|TAM41_MOUSE Mitochondrial translocator assembly and maintenance protein 41 homolog OS=Mus musculus GN=Tamm41 PE=2 </t>
  </si>
  <si>
    <t>G5E889;Q923Z3;F6WQ99;D6RCK0</t>
  </si>
  <si>
    <t>Protein MTO1 homolog, mitochondrial</t>
  </si>
  <si>
    <t>Mto1</t>
  </si>
  <si>
    <t>&gt;tr|G5E889|G5E889_MOUSE Mitochondrial translation optimization 1 homolog (S. cerevisiae), isoform CRA_b OS=Mus musculus GN=Mto1 PE=3 SV=1;&gt;sp|Q923Z3|MTO1_MOUSE Protein MTO1 homolog, mitochondrial OS=Mus musculus GN=Mto1 PE=2 SV=1</t>
  </si>
  <si>
    <t>G5E895;D3Z494;S4R2G9</t>
  </si>
  <si>
    <t>Akr1b10</t>
  </si>
  <si>
    <t>&gt;tr|G5E895|G5E895_MOUSE MCG142264, isoform CRA_b OS=Mus musculus GN=Akr1b10 PE=4 SV=1;&gt;tr|D3Z494|D3Z494_MOUSE MCG142264, isoform CRA_a OS=Mus musculus GN=Akr1b10 PE=4 SV=1</t>
  </si>
  <si>
    <t>G5E8T9;Q99KB8;Q99KB8-2;E9PYA3;E9Q2H8;D3YWI0;D3YUX8;D3YV58</t>
  </si>
  <si>
    <t>Hydroxyacylglutathione hydrolase, mitochondrial</t>
  </si>
  <si>
    <t>Hagh</t>
  </si>
  <si>
    <t xml:space="preserve">&gt;tr|G5E8T9|G5E8T9_MOUSE Hydroxyacyl glutathione hydrolase OS=Mus musculus GN=Hagh PE=1 SV=1;&gt;sp|Q99KB8|GLO2_MOUSE Hydroxyacylglutathione hydrolase, mitochondrial OS=Mus musculus GN=Hagh PE=1 SV=2;&gt;sp|Q99KB8-2|GLO2_MOUSE Isoform 2 of Hydroxyacylglutathione </t>
  </si>
  <si>
    <t>G5E8U1;P58735;D3Z4W4</t>
  </si>
  <si>
    <t>Sulfate anion transporter 1</t>
  </si>
  <si>
    <t>Slc26a1</t>
  </si>
  <si>
    <t>&gt;tr|G5E8U1|G5E8U1_MOUSE Solute carrier family 26 (Sulfate transporter), member 1, isoform CRA_b OS=Mus musculus GN=Slc26a1 PE=1 SV=1;&gt;sp|P58735|S26A1_MOUSE Sulfate anion transporter 1 OS=Mus musculus GN=Slc26a1 PE=1 SV=1;&gt;tr|D3Z4W4|D3Z4W4_MOUSE Sulfate ani</t>
  </si>
  <si>
    <t>G5E8U6;Q8VC74</t>
  </si>
  <si>
    <t>Mitochondrial inner membrane protein COX18</t>
  </si>
  <si>
    <t>Cox18</t>
  </si>
  <si>
    <t>&gt;tr|G5E8U6|G5E8U6_MOUSE COX18 cytochrome c oxidase assembly homolog (S. cerevisiae), isoform CRA_c OS=Mus musculus GN=Cox18 PE=3 SV=1;&gt;sp|Q8VC74|COX18_MOUSE Mitochondrial inner membrane protein COX18 OS=Mus musculus GN=Cox18 PE=2 SV=5</t>
  </si>
  <si>
    <t>G5E8X1;Q9DCS2;E9Q7K5;E9Q5B2;D3YZM4</t>
  </si>
  <si>
    <t>UPF0585 protein C16orf13 homolog</t>
  </si>
  <si>
    <t>0610011F06Rik</t>
  </si>
  <si>
    <t>&gt;tr|G5E8X1|G5E8X1_MOUSE Protein 0610011F06Rik OS=Mus musculus GN=0610011F06Rik PE=1 SV=1;&gt;sp|Q9DCS2|CP013_MOUSE UPF0585 protein C16orf13 homolog OS=Mus musculus PE=1 SV=1;&gt;tr|E9Q7K5|E9Q7K5_MOUSE Protein 0610011F06Rik OS=Mus musculus GN=0610011F06Rik PE=1 S</t>
  </si>
  <si>
    <t>H3BKH6;Q9R0P3;H3BJP2;H3BLJ9;H3BJL6;H3BK43;H3BJC6;H3BL99</t>
  </si>
  <si>
    <t>S-formylglutathione hydrolase</t>
  </si>
  <si>
    <t>Esd</t>
  </si>
  <si>
    <t>&gt;tr|H3BKH6|H3BKH6_MOUSE S-formylglutathione hydrolase OS=Mus musculus GN=Esd PE=1 SV=1;&gt;sp|Q9R0P3|ESTD_MOUSE S-formylglutathione hydrolase OS=Mus musculus GN=Esd PE=1 SV=1;&gt;tr|H3BJP2|H3BJP2_MOUSE S-formylglutathione hydrolase (Fragment) OS=Mus musculus GN=</t>
  </si>
  <si>
    <t>H3BKM0;Q9DBG3;Q9DBG3-2;H3BIY9</t>
  </si>
  <si>
    <t>AP-2 complex subunit beta</t>
  </si>
  <si>
    <t>Ap2b1</t>
  </si>
  <si>
    <t>&gt;tr|H3BKM0|H3BKM0_MOUSE AP-2 complex subunit beta OS=Mus musculus GN=Ap2b1 PE=2 SV=1;&gt;sp|Q9DBG3|AP2B1_MOUSE AP-2 complex subunit beta OS=Mus musculus GN=Ap2b1 PE=1 SV=1;&gt;sp|Q9DBG3-2|AP2B1_MOUSE Isoform 2 of AP-2 complex subunit beta OS=Mus musculus GN=Ap2b</t>
  </si>
  <si>
    <t>H3BKT3</t>
  </si>
  <si>
    <t>Abr</t>
  </si>
  <si>
    <t>&gt;tr|H3BKT3|H3BKT3_MOUSE Active breakpoint cluster region-related protein (Fragment) OS=Mus musculus GN=Abr PE=1 SV=1</t>
  </si>
  <si>
    <t>V9GX21;H3BLL2;Q811I0;H3BJP9;H3BLD0;H3BK16;H3BKR0</t>
  </si>
  <si>
    <t>ATP synthase mitochondrial F1 complex assembly factor 1</t>
  </si>
  <si>
    <t>Atpaf1</t>
  </si>
  <si>
    <t>&gt;tr|V9GX21|V9GX21_MOUSE ATP synthase mitochondrial F1 complex assembly factor 1 (Fragment) OS=Mus musculus GN=Atpaf1 PE=4 SV=1;&gt;tr|H3BLL2|H3BLL2_MOUSE ATP synthase mitochondrial F1 complex assembly factor 1 OS=Mus musculus GN=Atpaf1 PE=4 SV=1;&gt;sp|Q811I0|AT</t>
  </si>
  <si>
    <t>H7BWY3;Q3UEG6;D3YZ49;D3YZ52</t>
  </si>
  <si>
    <t>Alanine--glyoxylate aminotransferase 2, mitochondrial</t>
  </si>
  <si>
    <t>Agxt2</t>
  </si>
  <si>
    <t>&gt;tr|H7BWY3|H7BWY3_MOUSE Alanine--glyoxylate aminotransferase 2, mitochondrial OS=Mus musculus GN=Agxt2 PE=1 SV=1;&gt;sp|Q3UEG6|AGT2_MOUSE Alanine--glyoxylate aminotransferase 2, mitochondrial OS=Mus musculus GN=Agxt2 PE=1 SV=1</t>
  </si>
  <si>
    <t>H7BWY6;Q00724</t>
  </si>
  <si>
    <t>Retinol-binding protein 4</t>
  </si>
  <si>
    <t>Rbp4</t>
  </si>
  <si>
    <t>&gt;tr|H7BWY6|H7BWY6_MOUSE Retinol-binding protein 4 OS=Mus musculus GN=Rbp4 PE=3 SV=1;&gt;sp|Q00724|RET4_MOUSE Retinol-binding protein 4 OS=Mus musculus GN=Rbp4 PE=2 SV=2</t>
  </si>
  <si>
    <t>H7BX59;Q9WU56-4;Q9WU56-2;Q9WU56-3;Q9WU56</t>
  </si>
  <si>
    <t>tRNA pseudouridine synthase;tRNA pseudouridine synthase A, mitochondrial</t>
  </si>
  <si>
    <t>Pus1</t>
  </si>
  <si>
    <t>&gt;tr|H7BX59|H7BX59_MOUSE tRNA pseudouridine synthase OS=Mus musculus GN=Pus1 PE=2 SV=1;&gt;sp|Q9WU56-4|TRUA_MOUSE Isoform 4 of tRNA pseudouridine synthase A, mitochondrial OS=Mus musculus GN=Pus1;&gt;sp|Q9WU56-2|TRUA_MOUSE Isoform 2 of tRNA pseudouridine synthase</t>
  </si>
  <si>
    <t>H7BX88;P47934;B7ZDD7;F7BF80;A2AWJ5;B7ZDD8;A2AWE5</t>
  </si>
  <si>
    <t>Carnitine O-acetyltransferase</t>
  </si>
  <si>
    <t>Crat</t>
  </si>
  <si>
    <t>&gt;tr|H7BX88|H7BX88_MOUSE Carnitine O-acetyltransferase OS=Mus musculus GN=Crat PE=1 SV=1;&gt;sp|P47934|CACP_MOUSE Carnitine O-acetyltransferase OS=Mus musculus GN=Crat PE=1 SV=3</t>
  </si>
  <si>
    <t>I3ITR1;Q9D924</t>
  </si>
  <si>
    <t>Iron-sulfur cluster assembly 1 homolog, mitochondrial</t>
  </si>
  <si>
    <t>AK157302;Isca1</t>
  </si>
  <si>
    <t>&gt;tr|I3ITR1|I3ITR1_MOUSE MCG50313 OS=Mus musculus GN=AK157302 PE=4 SV=1;&gt;sp|Q9D924|ISCA1_MOUSE Iron-sulfur cluster assembly 1 homolog, mitochondrial OS=Mus musculus GN=Isca1 PE=2 SV=1</t>
  </si>
  <si>
    <t>I7HJR1;Q07643</t>
  </si>
  <si>
    <t>Collagen alpha-2(IX) chain</t>
  </si>
  <si>
    <t>Col9a2</t>
  </si>
  <si>
    <t>&gt;tr|I7HJR1|I7HJR1_MOUSE Collagen alpha-2(IX) chain OS=Mus musculus GN=Col9a2 PE=4 SV=1;&gt;sp|Q07643|CO9A2_MOUSE Collagen alpha-2(IX) chain OS=Mus musculus GN=Col9a2 PE=2 SV=1</t>
  </si>
  <si>
    <t>I7HJR3;Q01339</t>
  </si>
  <si>
    <t>Beta-2-glycoprotein 1</t>
  </si>
  <si>
    <t>Apoh</t>
  </si>
  <si>
    <t>&gt;tr|I7HJR3|I7HJR3_MOUSE Beta-2-glycoprotein 1 (Fragment) OS=Mus musculus GN=Apoh PE=2 SV=1;&gt;sp|Q01339|APOH_MOUSE Beta-2-glycoprotein 1 OS=Mus musculus GN=Apoh PE=1 SV=1</t>
  </si>
  <si>
    <t>J3KMM5;O55143-2;O55143;Q8R429;B1ATS4;B1ATS5;E9Q559;Q64518-2;Q64518-3;Q64518</t>
  </si>
  <si>
    <t>Calcium-transporting ATPase;Sarcoplasmic/endoplasmic reticulum calcium ATPase 2</t>
  </si>
  <si>
    <t>Atp2a2</t>
  </si>
  <si>
    <t>&gt;tr|J3KMM5|J3KMM5_MOUSE Sarcoplasmic/endoplasmic reticulum calcium ATPase 2 OS=Mus musculus GN=Atp2a2 PE=1 SV=1;&gt;sp|O55143-2|AT2A2_MOUSE Isoform 2 of Sarcoplasmic/endoplasmic reticulum calcium ATPase 2 OS=Mus musculus GN=Atp2a2;&gt;sp|O55143|AT2A2_MOUSE Sarco</t>
  </si>
  <si>
    <t>J3QJX3;Q9Z2G6-2;Q9Z2G6</t>
  </si>
  <si>
    <t>Protein sel-1 homolog 1</t>
  </si>
  <si>
    <t>Sel1l</t>
  </si>
  <si>
    <t>&gt;tr|J3QJX3|J3QJX3_MOUSE Protein sel-1 homolog 1 OS=Mus musculus GN=Sel1l PE=2 SV=1;&gt;sp|Q9Z2G6-2|SE1L1_MOUSE Isoform 2 of Protein sel-1 homolog 1 OS=Mus musculus GN=Sel1l;&gt;sp|Q9Z2G6|SE1L1_MOUSE Protein sel-1 homolog 1 OS=Mus musculus GN=Sel1l PE=2 SV=2</t>
  </si>
  <si>
    <t>J3QM82;Q8BXA7</t>
  </si>
  <si>
    <t>PH domain leucine-rich repeat-containing protein phosphatase 2</t>
  </si>
  <si>
    <t>Phlpp2</t>
  </si>
  <si>
    <t>&gt;tr|J3QM82|J3QM82_MOUSE MCG16947 OS=Mus musculus GN=Phlpp2 PE=1 SV=1;&gt;sp|Q8BXA7|PHLP2_MOUSE PH domain leucine-rich repeat-containing protein phosphatase 2 OS=Mus musculus GN=Phlpp2 PE=1 SV=3</t>
  </si>
  <si>
    <t>J3QMM7;K3W4M4;Q9CZ42-3;Q9CZ42;Q9CZ42-2;J3QN06;J3QPU6</t>
  </si>
  <si>
    <t>ATP-dependent (S)-NAD(P)H-hydrate dehydratase</t>
  </si>
  <si>
    <t>Carkd</t>
  </si>
  <si>
    <t>&gt;tr|J3QMM7|J3QMM7_MOUSE ATP-dependent (S)-NAD(P)H-hydrate dehydratase OS=Mus musculus GN=Carkd PE=1 SV=1;&gt;tr|K3W4M4|K3W4M4_MOUSE ATP-dependent (S)-NAD(P)H-hydrate dehydratase OS=Mus musculus GN=Carkd PE=1 SV=1;&gt;sp|Q9CZ42-3|NNRD_MOUSE Isoform 3 of ATP-depen</t>
  </si>
  <si>
    <t>J3QMX0</t>
  </si>
  <si>
    <t>Rpp14</t>
  </si>
  <si>
    <t>&gt;tr|J3QMX0|J3QMX0_MOUSE Ribonuclease P 14 subunit (Human) OS=Mus musculus GN=Rpp14 PE=4 SV=1</t>
  </si>
  <si>
    <t>K3W4L7;Q9DCG6;Q9CXN7;D3Z2D7</t>
  </si>
  <si>
    <t>Phenazine biosynthesis-like domain-containing protein 1</t>
  </si>
  <si>
    <t>Pbld1</t>
  </si>
  <si>
    <t>&gt;tr|K3W4L7|K3W4L7_MOUSE Phenazine biosynthesis-like domain-containing protein 1 OS=Mus musculus GN=Pbld1 PE=2 SV=1;&gt;sp|Q9DCG6|PBLD1_MOUSE Phenazine biosynthesis-like domain-containing protein 1 OS=Mus musculus GN=Pbld1 PE=2 SV=2</t>
  </si>
  <si>
    <t>K3W4Q8;P18572-2;P18572;J3QP71</t>
  </si>
  <si>
    <t>Basigin</t>
  </si>
  <si>
    <t>Bsg</t>
  </si>
  <si>
    <t>&gt;tr|K3W4Q8|K3W4Q8_MOUSE Basigin OS=Mus musculus GN=Bsg PE=1 SV=1;&gt;sp|P18572-2|BASI_MOUSE Isoform 2 of Basigin OS=Mus musculus GN=Bsg;&gt;sp|P18572|BASI_MOUSE Basigin OS=Mus musculus GN=Bsg PE=1 SV=2;&gt;tr|J3QP71|J3QP71_MOUSE Basigin (Fragment) OS=Mus musculus G</t>
  </si>
  <si>
    <t>L7N466</t>
  </si>
  <si>
    <t>Mthfsl</t>
  </si>
  <si>
    <t>&gt;tr|L7N466|L7N466_MOUSE Protein Gm2382 OS=Mus musculus GN=Gm2382 PE=4 SV=1</t>
  </si>
  <si>
    <t>M0QWY0;M0QWP2;O70378</t>
  </si>
  <si>
    <t>ER membrane protein complex subunit 8</t>
  </si>
  <si>
    <t>Emc8</t>
  </si>
  <si>
    <t xml:space="preserve">&gt;tr|M0QWY0|M0QWY0_MOUSE ER membrane protein complex subunit 8 (Fragment) OS=Mus musculus GN=Emc8 PE=1 SV=1;&gt;tr|M0QWP2|M0QWP2_MOUSE ER membrane protein complex subunit 8 (Fragment) OS=Mus musculus GN=Emc8 PE=1 SV=1;&gt;sp|O70378|EMC8_MOUSE ER membrane protein </t>
  </si>
  <si>
    <t>O08547;E9Q6R3</t>
  </si>
  <si>
    <t>Vesicle-trafficking protein SEC22b</t>
  </si>
  <si>
    <t>Sec22b</t>
  </si>
  <si>
    <t>&gt;sp|O08547|SC22B_MOUSE Vesicle-trafficking protein SEC22b OS=Mus musculus GN=Sec22b PE=1 SV=3;&gt;tr|E9Q6R3|E9Q6R3_MOUSE Vesicle-trafficking protein SEC22b OS=Mus musculus GN=Sec22b PE=1 SV=1</t>
  </si>
  <si>
    <t>O08600</t>
  </si>
  <si>
    <t>Endonuclease G, mitochondrial</t>
  </si>
  <si>
    <t>Endog</t>
  </si>
  <si>
    <t>&gt;sp|O08600|NUCG_MOUSE Endonuclease G, mitochondrial OS=Mus musculus GN=Endog PE=2 SV=1</t>
  </si>
  <si>
    <t>O08691</t>
  </si>
  <si>
    <t>Arginase-2, mitochondrial</t>
  </si>
  <si>
    <t>Arg2</t>
  </si>
  <si>
    <t>&gt;sp|O08691|ARGI2_MOUSE Arginase-2, mitochondrial OS=Mus musculus GN=Arg2 PE=1 SV=1</t>
  </si>
  <si>
    <t>O08715-2;O08715-5;O08715-3;O08715-6;O08715;O08715-4</t>
  </si>
  <si>
    <t>A-kinase anchor protein 1, mitochondrial</t>
  </si>
  <si>
    <t>Akap1</t>
  </si>
  <si>
    <t>&gt;sp|O08715-2|AKAP1_MOUSE Isoform 1 of A-kinase anchor protein 1, mitochondrial OS=Mus musculus GN=Akap1;&gt;sp|O08715-5|AKAP1_MOUSE Isoform 5 of A-kinase anchor protein 1, mitochondrial OS=Mus musculus GN=Akap1;&gt;sp|O08715-3|AKAP1_MOUSE Isoform 2 of A-kinase a</t>
  </si>
  <si>
    <t>O08749</t>
  </si>
  <si>
    <t>Dihydrolipoyl dehydrogenase, mitochondrial</t>
  </si>
  <si>
    <t>Dld</t>
  </si>
  <si>
    <t>&gt;sp|O08749|DLDH_MOUSE Dihydrolipoyl dehydrogenase, mitochondrial OS=Mus musculus GN=Dld PE=1 SV=2</t>
  </si>
  <si>
    <t>O08914</t>
  </si>
  <si>
    <t>Fatty-acid amide hydrolase 1</t>
  </si>
  <si>
    <t>Faah</t>
  </si>
  <si>
    <t>&gt;sp|O08914|FAAH1_MOUSE Fatty-acid amide hydrolase 1 OS=Mus musculus GN=Faah PE=2 SV=1</t>
  </si>
  <si>
    <t>O08966</t>
  </si>
  <si>
    <t>Solute carrier family 22 member 1</t>
  </si>
  <si>
    <t>Slc22a1</t>
  </si>
  <si>
    <t>&gt;sp|O08966|S22A1_MOUSE Solute carrier family 22 member 1 OS=Mus musculus GN=Slc22a1 PE=2 SV=2</t>
  </si>
  <si>
    <t>O08997</t>
  </si>
  <si>
    <t>Copper transport protein ATOX1</t>
  </si>
  <si>
    <t>Atox1</t>
  </si>
  <si>
    <t>&gt;sp|O08997|ATOX1_MOUSE Copper transport protein ATOX1 OS=Mus musculus GN=Atox1 PE=1 SV=1</t>
  </si>
  <si>
    <t>O09043</t>
  </si>
  <si>
    <t>Napsin-A</t>
  </si>
  <si>
    <t>Napsa</t>
  </si>
  <si>
    <t>&gt;sp|O09043|NAPSA_MOUSE Napsin-A OS=Mus musculus GN=Napsa PE=1 SV=1</t>
  </si>
  <si>
    <t>O09049</t>
  </si>
  <si>
    <t>Regenerating islet-derived protein 3-gamma;Regenerating islet-derived protein 3-gamma 16.5 kDa form;Regenerating islet-derived protein 3-gamma 15 kDa form</t>
  </si>
  <si>
    <t>Reg3g</t>
  </si>
  <si>
    <t>&gt;sp|O09049|REG3G_MOUSE Regenerating islet-derived protein 3-gamma OS=Mus musculus GN=Reg3g PE=1 SV=1</t>
  </si>
  <si>
    <t>O09111</t>
  </si>
  <si>
    <t>NADH dehydrogenase [ubiquinone] 1 beta subcomplex subunit 11, mitochondrial</t>
  </si>
  <si>
    <t>Ndufb11</t>
  </si>
  <si>
    <t>&gt;sp|O09111|NDUBB_MOUSE NADH dehydrogenase [ubiquinone] 1 beta subcomplex subunit 11, mitochondrial OS=Mus musculus GN=Ndufb11 PE=1 SV=2</t>
  </si>
  <si>
    <t>O09126</t>
  </si>
  <si>
    <t>Semaphorin-4D</t>
  </si>
  <si>
    <t>Sema4d</t>
  </si>
  <si>
    <t>&gt;sp|O09126|SEM4D_MOUSE Semaphorin-4D OS=Mus musculus GN=Sema4d PE=1 SV=2</t>
  </si>
  <si>
    <t>O09159</t>
  </si>
  <si>
    <t>Lysosomal alpha-mannosidase</t>
  </si>
  <si>
    <t>Man2b1</t>
  </si>
  <si>
    <t>&gt;sp|O09159|MA2B1_MOUSE Lysosomal alpha-mannosidase OS=Mus musculus GN=Man2b1 PE=2 SV=4</t>
  </si>
  <si>
    <t>Q9CQM8;O09167</t>
  </si>
  <si>
    <t>60S ribosomal protein L21</t>
  </si>
  <si>
    <t>Rpl21</t>
  </si>
  <si>
    <t>&gt;tr|Q9CQM8|Q9CQM8_MOUSE 60S ribosomal protein L21 OS=Mus musculus GN=Rpl21 PE=2 SV=1;&gt;sp|O09167|RL21_MOUSE 60S ribosomal protein L21 OS=Mus musculus GN=Rpl21 PE=2 SV=3</t>
  </si>
  <si>
    <t>O09174</t>
  </si>
  <si>
    <t>Alpha-methylacyl-CoA racemase</t>
  </si>
  <si>
    <t>Amacr</t>
  </si>
  <si>
    <t>&gt;sp|O09174|AMACR_MOUSE Alpha-methylacyl-CoA racemase OS=Mus musculus GN=Amacr PE=1 SV=4</t>
  </si>
  <si>
    <t>O35129;F6QPR1;F6Q8V7</t>
  </si>
  <si>
    <t>Prohibitin-2</t>
  </si>
  <si>
    <t>Phb2</t>
  </si>
  <si>
    <t>&gt;sp|O35129|PHB2_MOUSE Prohibitin-2 OS=Mus musculus GN=Phb2 PE=1 SV=1;&gt;tr|F6QPR1|F6QPR1_MOUSE Prohibitin-2 (Fragment) OS=Mus musculus GN=Phb2 PE=1 SV=1</t>
  </si>
  <si>
    <t>O35386</t>
  </si>
  <si>
    <t>Phytanoyl-CoA dioxygenase, peroxisomal</t>
  </si>
  <si>
    <t>Phyh</t>
  </si>
  <si>
    <t>&gt;sp|O35386|PAHX_MOUSE Phytanoyl-CoA dioxygenase, peroxisomal OS=Mus musculus GN=Phyh PE=1 SV=1</t>
  </si>
  <si>
    <t>O35387</t>
  </si>
  <si>
    <t>HCLS1-associated protein X-1</t>
  </si>
  <si>
    <t>Hax1</t>
  </si>
  <si>
    <t>&gt;sp|O35387|HAX1_MOUSE HCLS1-associated protein X-1 OS=Mus musculus GN=Hax1 PE=1 SV=1</t>
  </si>
  <si>
    <t>Q0VDM6;O35409</t>
  </si>
  <si>
    <t>Glutamate carboxypeptidase 2</t>
  </si>
  <si>
    <t>Folh1</t>
  </si>
  <si>
    <t>&gt;tr|Q0VDM6|Q0VDM6_MOUSE Folh1 protein OS=Mus musculus GN=Folh1 PE=2 SV=1;&gt;sp|O35409|FOLH1_MOUSE Glutamate carboxypeptidase 2 OS=Mus musculus GN=Folh1 PE=2 SV=2</t>
  </si>
  <si>
    <t>O35435;E9Q1V3;F6TCT7;D3YZY5;F6ZQJ5</t>
  </si>
  <si>
    <t>Dihydroorotate dehydrogenase (quinone), mitochondrial</t>
  </si>
  <si>
    <t>Dhodh</t>
  </si>
  <si>
    <t>&gt;sp|O35435|PYRD_MOUSE Dihydroorotate dehydrogenase (quinone), mitochondrial OS=Mus musculus GN=Dhodh PE=2 SV=2;&gt;tr|E9Q1V3|E9Q1V3_MOUSE Dihydroorotate dehydrogenase (quinone), mitochondrial OS=Mus musculus GN=Dhodh PE=2 SV=1</t>
  </si>
  <si>
    <t>O35459;F7B227</t>
  </si>
  <si>
    <t>Delta(3,5)-Delta(2,4)-dienoyl-CoA isomerase, mitochondrial</t>
  </si>
  <si>
    <t>Ech1</t>
  </si>
  <si>
    <t>&gt;sp|O35459|ECH1_MOUSE Delta(3,5)-Delta(2,4)-dienoyl-CoA isomerase, mitochondrial OS=Mus musculus GN=Ech1 PE=1 SV=1;&gt;tr|F7B227|F7B227_MOUSE Delta(3,5)-Delta(2,4)-dienoyl-CoA isomerase, mitochondrial (Fragment) OS=Mus musculus GN=Ech1 PE=1 SV=1</t>
  </si>
  <si>
    <t>O35465;O35465-2;F6WP10</t>
  </si>
  <si>
    <t>Peptidyl-prolyl cis-trans isomerase FKBP8</t>
  </si>
  <si>
    <t>Fkbp8</t>
  </si>
  <si>
    <t>&gt;sp|O35465|FKBP8_MOUSE Peptidyl-prolyl cis-trans isomerase FKBP8 OS=Mus musculus GN=Fkbp8 PE=1 SV=2;&gt;sp|O35465-2|FKBP8_MOUSE Isoform 2 of Peptidyl-prolyl cis-trans isomerase FKBP8 OS=Mus musculus GN=Fkbp8;&gt;tr|F6WP10|F6WP10_MOUSE Peptidyl-prolyl cis-trans i</t>
  </si>
  <si>
    <t>O35488;A2ANX6</t>
  </si>
  <si>
    <t>Very long-chain acyl-CoA synthetase</t>
  </si>
  <si>
    <t>Slc27a2</t>
  </si>
  <si>
    <t>&gt;sp|O35488|S27A2_MOUSE Very long-chain acyl-CoA synthetase OS=Mus musculus GN=Slc27a2 PE=1 SV=2;&gt;tr|A2ANX6|A2ANX6_MOUSE Very long-chain acyl-CoA synthetase OS=Mus musculus GN=Slc27a2 PE=1 SV=2</t>
  </si>
  <si>
    <t>Q5SVG5;Q5SVG4;O35643</t>
  </si>
  <si>
    <t>AP-1 complex subunit beta-1</t>
  </si>
  <si>
    <t>Ap1b1</t>
  </si>
  <si>
    <t>&gt;tr|Q5SVG5|Q5SVG5_MOUSE AP-1 complex subunit beta-1 OS=Mus musculus GN=Ap1b1 PE=1 SV=1;&gt;tr|Q5SVG4|Q5SVG4_MOUSE AP-1 complex subunit beta-1 OS=Mus musculus GN=Ap1b1 PE=1 SV=1;&gt;sp|O35643|AP1B1_MOUSE AP-1 complex subunit beta-1 OS=Mus musculus GN=Ap1b1 PE=2 S</t>
  </si>
  <si>
    <t>O35683</t>
  </si>
  <si>
    <t>NADH dehydrogenase [ubiquinone] 1 alpha subcomplex subunit 1</t>
  </si>
  <si>
    <t>Ndufa1</t>
  </si>
  <si>
    <t>&gt;sp|O35683|NDUA1_MOUSE NADH dehydrogenase [ubiquinone] 1 alpha subcomplex subunit 1 OS=Mus musculus GN=Ndufa1 PE=3 SV=1</t>
  </si>
  <si>
    <t>O35855;O88374;D3Z7C8;D3Z3D7</t>
  </si>
  <si>
    <t>Branched-chain-amino-acid aminotransferase, mitochondrial;Branched-chain-amino-acid aminotransferase</t>
  </si>
  <si>
    <t>Bcat2</t>
  </si>
  <si>
    <t>&gt;sp|O35855|BCAT2_MOUSE Branched-chain-amino-acid aminotransferase, mitochondrial OS=Mus musculus GN=Bcat2 PE=2 SV=2;&gt;tr|O88374|O88374_MOUSE Branched-chain-amino-acid aminotransferase OS=Mus musculus GN=Bcat2 PE=2 SV=1;&gt;tr|D3Z7C8|D3Z7C8_MOUSE Branched-chain</t>
  </si>
  <si>
    <t>O35857;F7C189</t>
  </si>
  <si>
    <t>Mitochondrial import inner membrane translocase subunit TIM44</t>
  </si>
  <si>
    <t>Timm44</t>
  </si>
  <si>
    <t>&gt;sp|O35857|TIM44_MOUSE Mitochondrial import inner membrane translocase subunit TIM44 OS=Mus musculus GN=Timm44 PE=1 SV=2</t>
  </si>
  <si>
    <t>O35943</t>
  </si>
  <si>
    <t>Frataxin, mitochondrial;Frataxin intermediate form;Frataxin mature form</t>
  </si>
  <si>
    <t>Fxn</t>
  </si>
  <si>
    <t>&gt;sp|O35943|FRDA_MOUSE Frataxin, mitochondrial OS=Mus musculus GN=Fxn PE=1 SV=1</t>
  </si>
  <si>
    <t>P24549;O35945</t>
  </si>
  <si>
    <t>Retinal dehydrogenase 1;Aldehyde dehydrogenase, cytosolic 1</t>
  </si>
  <si>
    <t>Aldh1a1;Aldh1a7</t>
  </si>
  <si>
    <t>&gt;sp|P24549|AL1A1_MOUSE Retinal dehydrogenase 1 OS=Mus musculus GN=Aldh1a1 PE=1 SV=5;&gt;sp|O35945|AL1A7_MOUSE Aldehyde dehydrogenase, cytosolic 1 OS=Mus musculus GN=Aldh1a7 PE=2 SV=1</t>
  </si>
  <si>
    <t>O35972</t>
  </si>
  <si>
    <t>39S ribosomal protein L23, mitochondrial</t>
  </si>
  <si>
    <t>Mrpl23</t>
  </si>
  <si>
    <t>&gt;sp|O35972|RM23_MOUSE 39S ribosomal protein L23, mitochondrial OS=Mus musculus GN=Mrpl23 PE=2 SV=1</t>
  </si>
  <si>
    <t>O54734</t>
  </si>
  <si>
    <t>Dolichyl-diphosphooligosaccharide--protein glycosyltransferase 48 kDa subunit</t>
  </si>
  <si>
    <t>Ddost</t>
  </si>
  <si>
    <t>&gt;sp|O54734|OST48_MOUSE Dolichyl-diphosphooligosaccharide--protein glycosyltransferase 48 kDa subunit OS=Mus musculus GN=Ddost PE=1 SV=2</t>
  </si>
  <si>
    <t>O54749</t>
  </si>
  <si>
    <t>Cytochrome P450 2J5</t>
  </si>
  <si>
    <t>Cyp2j5</t>
  </si>
  <si>
    <t>&gt;sp|O54749|CP2J5_MOUSE Cytochrome P450 2J5 OS=Mus musculus GN=Cyp2j5 PE=2 SV=1</t>
  </si>
  <si>
    <t>O54794</t>
  </si>
  <si>
    <t>Aquaporin-7</t>
  </si>
  <si>
    <t>Aqp7</t>
  </si>
  <si>
    <t>&gt;sp|O54794|AQP7_MOUSE Aquaporin-7 OS=Mus musculus GN=Aqp7 PE=2 SV=1</t>
  </si>
  <si>
    <t>O55003</t>
  </si>
  <si>
    <t>BCL2/adenovirus E1B 19 kDa protein-interacting protein 3</t>
  </si>
  <si>
    <t>Bnip3</t>
  </si>
  <si>
    <t>&gt;sp|O55003|BNIP3_MOUSE BCL2/adenovirus E1B 19 kDa protein-interacting protein 3 OS=Mus musculus GN=Bnip3 PE=1 SV=1</t>
  </si>
  <si>
    <t>O55022</t>
  </si>
  <si>
    <t>Membrane-associated progesterone receptor component 1</t>
  </si>
  <si>
    <t>Pgrmc1</t>
  </si>
  <si>
    <t>&gt;sp|O55022|PGRC1_MOUSE Membrane-associated progesterone receptor component 1 OS=Mus musculus GN=Pgrmc1 PE=1 SV=4</t>
  </si>
  <si>
    <t>O55028;D3Z7R0</t>
  </si>
  <si>
    <t>[3-methyl-2-oxobutanoate dehydrogenase [lipoamide]] kinase, mitochondrial</t>
  </si>
  <si>
    <t>Bckdk</t>
  </si>
  <si>
    <t xml:space="preserve">&gt;sp|O55028|BCKD_MOUSE [3-methyl-2-oxobutanoate dehydrogenase [lipoamide]] kinase, mitochondrial OS=Mus musculus GN=Bckdk PE=1 SV=1;&gt;tr|D3Z7R0|D3Z7R0_MOUSE [3-methyl-2-oxobutanoate dehydrogenase [lipoamide]] kinase, mitochondrial (Fragment) OS=Mus musculus </t>
  </si>
  <si>
    <t>O55125;Q5SVG6</t>
  </si>
  <si>
    <t>Protein NipSnap homolog 1</t>
  </si>
  <si>
    <t>Nipsnap1</t>
  </si>
  <si>
    <t>&gt;sp|O55125|NIPS1_MOUSE Protein NipSnap homolog 1 OS=Mus musculus GN=Nipsnap1 PE=1 SV=1;&gt;tr|Q5SVG6|Q5SVG6_MOUSE Protein NipSnap homolog 1 (Fragment) OS=Mus musculus GN=Nipsnap1 PE=1 SV=1</t>
  </si>
  <si>
    <t>O55137</t>
  </si>
  <si>
    <t>Acyl-coenzyme A thioesterase 1</t>
  </si>
  <si>
    <t>Acot1</t>
  </si>
  <si>
    <t>&gt;sp|O55137|ACOT1_MOUSE Acyl-coenzyme A thioesterase 1 OS=Mus musculus GN=Acot1 PE=1 SV=1</t>
  </si>
  <si>
    <t>O70218</t>
  </si>
  <si>
    <t>Homeobox protein HMX1</t>
  </si>
  <si>
    <t>Hmx1</t>
  </si>
  <si>
    <t>&gt;sp|O70218|HMX1_MOUSE Homeobox protein HMX1 OS=Mus musculus GN=Hmx1 PE=2 SV=1</t>
  </si>
  <si>
    <t>O70250;Q9DBJ1</t>
  </si>
  <si>
    <t>Phosphoglycerate mutase 2;Phosphoglycerate mutase 1</t>
  </si>
  <si>
    <t>Pgam2;Pgam1</t>
  </si>
  <si>
    <t>&gt;sp|O70250|PGAM2_MOUSE Phosphoglycerate mutase 2 OS=Mus musculus GN=Pgam2 PE=1 SV=3;&gt;sp|Q9DBJ1|PGAM1_MOUSE Phosphoglycerate mutase 1 OS=Mus musculus GN=Pgam1 PE=1 SV=3</t>
  </si>
  <si>
    <t>S4R1E5;Q76LV0;O70325-2;O70325;Q91XR9</t>
  </si>
  <si>
    <t>Glutathione peroxidase;Phospholipid hydroperoxide glutathione peroxidase, mitochondrial;Phospholipid hydroperoxide glutathione peroxidase, nuclear</t>
  </si>
  <si>
    <t>Gpx4</t>
  </si>
  <si>
    <t>&gt;tr|S4R1E5|S4R1E5_MOUSE Glutathione peroxidase OS=Mus musculus GN=Gpx4 PE=3 SV=1;&gt;tr|Q76LV0|Q76LV0_MOUSE Glutathione peroxidase OS=Mus musculus GN=Gpx4 PE=2 SV=2;&gt;sp|O70325-2|GPX41_MOUSE Isoform Cytoplasmic of Phospholipid hydroperoxide glutathione peroxid</t>
  </si>
  <si>
    <t>O70404</t>
  </si>
  <si>
    <t>Vesicle-associated membrane protein 8</t>
  </si>
  <si>
    <t>Vamp8</t>
  </si>
  <si>
    <t>&gt;sp|O70404|VAMP8_MOUSE Vesicle-associated membrane protein 8 OS=Mus musculus GN=Vamp8 PE=1 SV=1</t>
  </si>
  <si>
    <t>O70503</t>
  </si>
  <si>
    <t>Estradiol 17-beta-dehydrogenase 12</t>
  </si>
  <si>
    <t>Hsd17b12</t>
  </si>
  <si>
    <t>&gt;sp|O70503|DHB12_MOUSE Estradiol 17-beta-dehydrogenase 12 OS=Mus musculus GN=Hsd17b12 PE=2 SV=1</t>
  </si>
  <si>
    <t>O70577-2;O70577</t>
  </si>
  <si>
    <t>Solute carrier family 22 member 2</t>
  </si>
  <si>
    <t>Slc22a2</t>
  </si>
  <si>
    <t>&gt;sp|O70577-2|S22A2_MOUSE Isoform 2 of Solute carrier family 22 member 2 OS=Mus musculus GN=Slc22a2;&gt;sp|O70577|S22A2_MOUSE Solute carrier family 22 member 2 OS=Mus musculus GN=Slc22a2 PE=2 SV=1</t>
  </si>
  <si>
    <t>O70579</t>
  </si>
  <si>
    <t>Peroxisomal membrane protein PMP34</t>
  </si>
  <si>
    <t>Slc25a17</t>
  </si>
  <si>
    <t>&gt;sp|O70579|PM34_MOUSE Peroxisomal membrane protein PMP34 OS=Mus musculus GN=Slc25a17 PE=2 SV=1</t>
  </si>
  <si>
    <t>O88322</t>
  </si>
  <si>
    <t>Nidogen-2</t>
  </si>
  <si>
    <t>Nid2</t>
  </si>
  <si>
    <t>&gt;sp|O88322|NID2_MOUSE Nidogen-2 OS=Mus musculus GN=Nid2 PE=1 SV=2</t>
  </si>
  <si>
    <t>O88338</t>
  </si>
  <si>
    <t>Cadherin-16</t>
  </si>
  <si>
    <t>Cdh16</t>
  </si>
  <si>
    <t>&gt;sp|O88338|CAD16_MOUSE Cadherin-16 OS=Mus musculus GN=Cdh16 PE=2 SV=1</t>
  </si>
  <si>
    <t>O88343-2;A7E1Z5;O88343;E9Q8N8;D3Z7G8;O88343-3;B1AWV9;Q8JZR6-2;Q5DTL9-2;Q8JZR6;Q5DTL9</t>
  </si>
  <si>
    <t>Electrogenic sodium bicarbonate cotransporter 1</t>
  </si>
  <si>
    <t>Slc4a4</t>
  </si>
  <si>
    <t>&gt;sp|O88343-2|S4A4_MOUSE Isoform 2 of Electrogenic sodium bicarbonate cotransporter 1 OS=Mus musculus GN=Slc4a4;&gt;tr|A7E1Z5|A7E1Z5_MOUSE Electrogenic Na-bicarbonate cotransporter splice variant NBCe1-E OS=Mus musculus GN=Slc4a4 PE=1 SV=1;&gt;sp|O88343|S4A4_MOUS</t>
  </si>
  <si>
    <t>O88396</t>
  </si>
  <si>
    <t>GrpE protein homolog 2, mitochondrial</t>
  </si>
  <si>
    <t>Grpel2</t>
  </si>
  <si>
    <t>&gt;sp|O88396|GRPE2_MOUSE GrpE protein homolog 2, mitochondrial OS=Mus musculus GN=Grpel2 PE=2 SV=2</t>
  </si>
  <si>
    <t>O88425;D3Z206;D3Z4W2</t>
  </si>
  <si>
    <t>Nucleoside diphosphate kinase 6;Nucleoside diphosphate kinase</t>
  </si>
  <si>
    <t>Nme6</t>
  </si>
  <si>
    <t>&gt;sp|O88425|NDK6_MOUSE Nucleoside diphosphate kinase 6 OS=Mus musculus GN=Nme6 PE=2 SV=1;&gt;tr|D3Z206|D3Z206_MOUSE Nucleoside diphosphate kinase (Fragment) OS=Mus musculus GN=Nme6 PE=2 SV=1</t>
  </si>
  <si>
    <t>O88441</t>
  </si>
  <si>
    <t>Metaxin-2</t>
  </si>
  <si>
    <t>Mtx2</t>
  </si>
  <si>
    <t>&gt;sp|O88441|MTX2_MOUSE Metaxin-2 OS=Mus musculus GN=Mtx2 PE=1 SV=1</t>
  </si>
  <si>
    <t>O88552</t>
  </si>
  <si>
    <t>Claudin-2</t>
  </si>
  <si>
    <t>Cldn2</t>
  </si>
  <si>
    <t>&gt;sp|O88552|CLD2_MOUSE Claudin-2 OS=Mus musculus GN=Cldn2 PE=1 SV=1</t>
  </si>
  <si>
    <t>O88576-3;O88576-2;O88576;O88576-6;O88576-5;O88576-4</t>
  </si>
  <si>
    <t>Sodium-dependent neutral amino acid transporter B(0)AT3</t>
  </si>
  <si>
    <t>Slc6a18</t>
  </si>
  <si>
    <t>&gt;sp|O88576-3|S6A18_MOUSE Isoform 3 of Sodium-dependent neutral amino acid transporter B(0)AT3 OS=Mus musculus GN=Slc6a18;&gt;sp|O88576-2|S6A18_MOUSE Isoform 2 of Sodium-dependent neutral amino acid transporter B(0)AT3 OS=Mus musculus GN=Slc6a18;&gt;sp|O88576|S6A</t>
  </si>
  <si>
    <t>O88587-2;O88587;D3Z227</t>
  </si>
  <si>
    <t>Catechol O-methyltransferase</t>
  </si>
  <si>
    <t>Comt</t>
  </si>
  <si>
    <t>&gt;sp|O88587-2|COMT_MOUSE Isoform Soluble of Catechol O-methyltransferase OS=Mus musculus GN=Comt;&gt;sp|O88587|COMT_MOUSE Catechol O-methyltransferase OS=Mus musculus GN=Comt PE=1 SV=2</t>
  </si>
  <si>
    <t>O88623-4;O88623-2;O88623;O88623-3</t>
  </si>
  <si>
    <t>Ubiquitin carboxyl-terminal hydrolase 2</t>
  </si>
  <si>
    <t>Usp2</t>
  </si>
  <si>
    <t>&gt;sp|O88623-4|UBP2_MOUSE Isoform 4 of Ubiquitin carboxyl-terminal hydrolase 2 OS=Mus musculus GN=Usp2;&gt;sp|O88623-2|UBP2_MOUSE Isoform 2 of Ubiquitin carboxyl-terminal hydrolase 2 OS=Mus musculus GN=Usp2;&gt;sp|O88623|UBP2_MOUSE Ubiquitin carboxyl-terminal hydr</t>
  </si>
  <si>
    <t>O88696</t>
  </si>
  <si>
    <t>ATP-dependent Clp protease proteolytic subunit, mitochondrial</t>
  </si>
  <si>
    <t>Clpp</t>
  </si>
  <si>
    <t>&gt;sp|O88696|CLPP_MOUSE ATP-dependent Clp protease proteolytic subunit, mitochondrial OS=Mus musculus GN=Clpp PE=1 SV=1</t>
  </si>
  <si>
    <t>O88844;D3YVY3</t>
  </si>
  <si>
    <t>Isocitrate dehydrogenase [NADP] cytoplasmic</t>
  </si>
  <si>
    <t>Idh1</t>
  </si>
  <si>
    <t>&gt;sp|O88844|IDHC_MOUSE Isocitrate dehydrogenase [NADP] cytoplasmic OS=Mus musculus GN=Idh1 PE=1 SV=2</t>
  </si>
  <si>
    <t>O88848;O88848-2;D3Z067</t>
  </si>
  <si>
    <t>ADP-ribosylation factor-like protein 6</t>
  </si>
  <si>
    <t>Arl6</t>
  </si>
  <si>
    <t xml:space="preserve">&gt;sp|O88848|ARL6_MOUSE ADP-ribosylation factor-like protein 6 OS=Mus musculus GN=Arl6 PE=2 SV=1;&gt;sp|O88848-2|ARL6_MOUSE Isoform 2 of ADP-ribosylation factor-like protein 6 OS=Mus musculus GN=Arl6;&gt;tr|D3Z067|D3Z067_MOUSE ADP-ribosylation factor-like protein </t>
  </si>
  <si>
    <t>Q3TQN1;O88856</t>
  </si>
  <si>
    <t>Protein-tyrosine sulfotransferase 2</t>
  </si>
  <si>
    <t>Tpst2</t>
  </si>
  <si>
    <t>&gt;tr|Q3TQN1|Q3TQN1_MOUSE Protein-tyrosine sulfotransferase 2 OS=Mus musculus GN=Tpst2 PE=2 SV=1;&gt;sp|O88856|TPST2_MOUSE Protein-tyrosine sulfotransferase 2 OS=Mus musculus GN=Tpst2 PE=1 SV=1</t>
  </si>
  <si>
    <t>O88952;Q8JZS0</t>
  </si>
  <si>
    <t>Protein lin-7 homolog C</t>
  </si>
  <si>
    <t>Lin7c</t>
  </si>
  <si>
    <t>&gt;sp|O88952|LIN7C_MOUSE Protein lin-7 homolog C OS=Mus musculus GN=Lin7c PE=1 SV=2</t>
  </si>
  <si>
    <t>O88967</t>
  </si>
  <si>
    <t>ATP-dependent zinc metalloprotease YME1L1</t>
  </si>
  <si>
    <t>Yme1l1</t>
  </si>
  <si>
    <t>&gt;sp|O88967|YMEL1_MOUSE ATP-dependent zinc metalloprotease YME1L1 OS=Mus musculus GN=Yme1l1 PE=2 SV=1</t>
  </si>
  <si>
    <t>O88968</t>
  </si>
  <si>
    <t>Transcobalamin-2</t>
  </si>
  <si>
    <t>Tcn2</t>
  </si>
  <si>
    <t>&gt;sp|O88968|TCO2_MOUSE Transcobalamin-2 OS=Mus musculus GN=Tcn2 PE=2 SV=1</t>
  </si>
  <si>
    <t>O88983</t>
  </si>
  <si>
    <t>Syntaxin-8</t>
  </si>
  <si>
    <t>Stx8</t>
  </si>
  <si>
    <t>&gt;sp|O88983|STX8_MOUSE Syntaxin-8 OS=Mus musculus GN=Stx8 PE=1 SV=1</t>
  </si>
  <si>
    <t>O88986;E9PWY6</t>
  </si>
  <si>
    <t>2-amino-3-ketobutyrate coenzyme A ligase, mitochondrial</t>
  </si>
  <si>
    <t>Gcat</t>
  </si>
  <si>
    <t>&gt;sp|O88986|KBL_MOUSE 2-amino-3-ketobutyrate coenzyme A ligase, mitochondrial OS=Mus musculus GN=Gcat PE=1 SV=2;&gt;tr|E9PWY6|E9PWY6_MOUSE 2-amino-3-ketobutyrate coenzyme A ligase, mitochondrial OS=Mus musculus GN=Gcat PE=1 SV=1</t>
  </si>
  <si>
    <t>O89017</t>
  </si>
  <si>
    <t>Legumain</t>
  </si>
  <si>
    <t>Lgmn</t>
  </si>
  <si>
    <t>&gt;sp|O89017|LGMN_MOUSE Legumain OS=Mus musculus GN=Lgmn PE=1 SV=1</t>
  </si>
  <si>
    <t>O89023</t>
  </si>
  <si>
    <t>Tripeptidyl-peptidase 1</t>
  </si>
  <si>
    <t>Tpp1</t>
  </si>
  <si>
    <t>&gt;sp|O89023|TPP1_MOUSE Tripeptidyl-peptidase 1 OS=Mus musculus GN=Tpp1 PE=1 SV=2</t>
  </si>
  <si>
    <t>Q7JCZ3;P00158</t>
  </si>
  <si>
    <t>Cytochrome b</t>
  </si>
  <si>
    <t>mt-Cytb;Mt-Cyb</t>
  </si>
  <si>
    <t>&gt;tr|Q7JCZ3|Q7JCZ3_MOUSE Cytochrome b OS=Mus musculus GN=mt-Cytb PE=3 SV=1;&gt;sp|P00158|CYB_MOUSE Cytochrome b OS=Mus musculus GN=Mt-Cyb PE=2 SV=1</t>
  </si>
  <si>
    <t>P00329</t>
  </si>
  <si>
    <t>Alcohol dehydrogenase 1</t>
  </si>
  <si>
    <t>Adh1</t>
  </si>
  <si>
    <t>&gt;sp|P00329|ADH1_MOUSE Alcohol dehydrogenase 1 OS=Mus musculus GN=Adh1 PE=1 SV=2</t>
  </si>
  <si>
    <t>P00375</t>
  </si>
  <si>
    <t>Dihydrofolate reductase</t>
  </si>
  <si>
    <t>Dhfr</t>
  </si>
  <si>
    <t>&gt;sp|P00375|DYR_MOUSE Dihydrofolate reductase OS=Mus musculus GN=Dhfr PE=1 SV=3</t>
  </si>
  <si>
    <t>Q7JCZ1;P00405</t>
  </si>
  <si>
    <t>Cytochrome c oxidase subunit 2</t>
  </si>
  <si>
    <t>mt-Co2;Mtco2</t>
  </si>
  <si>
    <t>&gt;tr|Q7JCZ1|Q7JCZ1_MOUSE Cytochrome c oxidase subunit 2 OS=Mus musculus GN=mt-Co2 PE=2 SV=1;&gt;sp|P00405|COX2_MOUSE Cytochrome c oxidase subunit 2 OS=Mus musculus GN=Mtco2 PE=1 SV=1</t>
  </si>
  <si>
    <t>Q7JCX7;P00416</t>
  </si>
  <si>
    <t>Cytochrome c oxidase subunit 3</t>
  </si>
  <si>
    <t>mt-Co3</t>
  </si>
  <si>
    <t>&gt;tr|Q7JCX7|Q7JCX7_MOUSE Cytochrome c oxidase subunit 3 OS=Mus musculus GN=mt-Co3 PE=2 SV=1;&gt;sp|P00416|COX3_MOUSE Cytochrome c oxidase subunit 3 OS=Mus musculus GN=mt-Co3 PE=3 SV=2</t>
  </si>
  <si>
    <t>Q7JCY9;P00848</t>
  </si>
  <si>
    <t>ATP synthase subunit a</t>
  </si>
  <si>
    <t>mt-Atp6;Mtatp6</t>
  </si>
  <si>
    <t>&gt;tr|Q7JCY9|Q7JCY9_MOUSE ATP synthase subunit a OS=Mus musculus GN=mt-Atp6 PE=3 SV=1;&gt;sp|P00848|ATP6_MOUSE ATP synthase subunit a OS=Mus musculus GN=Mtatp6 PE=2 SV=1</t>
  </si>
  <si>
    <t>P00920</t>
  </si>
  <si>
    <t>Carbonic anhydrase 2</t>
  </si>
  <si>
    <t>Ca2</t>
  </si>
  <si>
    <t>&gt;sp|P00920|CAH2_MOUSE Carbonic anhydrase 2 OS=Mus musculus GN=Ca2 PE=1 SV=4</t>
  </si>
  <si>
    <t>P01027;P01027-2</t>
  </si>
  <si>
    <t>Complement C3;Complement C3 beta chain;C3-beta-c;Complement C3 alpha chain;C3a anaphylatoxin;Acylation stimulating protein;Complement C3b alpha chain;Complement C3c alpha chain fragment 1;Complement C3dg fragment;Complement C3g fragment;Complement C3d fragment;Complement C3f fragment;Complement C3c alpha chain fragment 2</t>
  </si>
  <si>
    <t>C3</t>
  </si>
  <si>
    <t>&gt;sp|P01027|CO3_MOUSE Complement C3 OS=Mus musculus GN=C3 PE=1 SV=3;&gt;sp|P01027-2|CO3_MOUSE Isoform Short of Complement C3 OS=Mus musculus GN=C3</t>
  </si>
  <si>
    <t>P03888</t>
  </si>
  <si>
    <t>NADH-ubiquinone oxidoreductase chain 1</t>
  </si>
  <si>
    <t>Mtnd1</t>
  </si>
  <si>
    <t>&gt;sp|P03888|NU1M_MOUSE NADH-ubiquinone oxidoreductase chain 1 OS=Mus musculus GN=Mtnd1 PE=1 SV=3</t>
  </si>
  <si>
    <t>Q9MD59;P03893</t>
  </si>
  <si>
    <t>NADH-ubiquinone oxidoreductase chain 2</t>
  </si>
  <si>
    <t>mt-Nd2;Mtnd2</t>
  </si>
  <si>
    <t>&gt;tr|Q9MD59|Q9MD59_MOUSE NADH-ubiquinone oxidoreductase chain 2 OS=Mus musculus GN=mt-Nd2 PE=3 SV=1;&gt;sp|P03893|NU2M_MOUSE NADH-ubiquinone oxidoreductase chain 2 OS=Mus musculus GN=Mtnd2 PE=1 SV=1</t>
  </si>
  <si>
    <t>Q7GIP5;P03899</t>
  </si>
  <si>
    <t>NADH-ubiquinone oxidoreductase chain 3</t>
  </si>
  <si>
    <t>mt-Nd3;Mtnd3</t>
  </si>
  <si>
    <t>&gt;tr|Q7GIP5|Q7GIP5_MOUSE NADH-ubiquinone oxidoreductase chain 3 OS=Mus musculus GN=mt-Nd3 PE=2 SV=1;&gt;sp|P03899|NU3M_MOUSE NADH-ubiquinone oxidoreductase chain 3 OS=Mus musculus GN=Mtnd3 PE=3 SV=3</t>
  </si>
  <si>
    <t>Q7JCY6;P03911</t>
  </si>
  <si>
    <t>NADH-ubiquinone oxidoreductase chain 4</t>
  </si>
  <si>
    <t>mt-Nd4;Mtnd4</t>
  </si>
  <si>
    <t>&gt;tr|Q7JCY6|Q7JCY6_MOUSE NADH-ubiquinone oxidoreductase chain 4 OS=Mus musculus GN=mt-Nd4 PE=3 SV=1;&gt;sp|P03911|NU4M_MOUSE NADH-ubiquinone oxidoreductase chain 4 OS=Mus musculus GN=Mtnd4 PE=1 SV=1</t>
  </si>
  <si>
    <t>Q9MD82;P03921</t>
  </si>
  <si>
    <t>NADH-ubiquinone oxidoreductase chain 5</t>
  </si>
  <si>
    <t>mt-Nd5;Mtnd5</t>
  </si>
  <si>
    <t>&gt;tr|Q9MD82|Q9MD82_MOUSE NADH-ubiquinone oxidoreductase chain 5 OS=Mus musculus GN=mt-Nd5 PE=2 SV=1;&gt;sp|P03921|NU5M_MOUSE NADH-ubiquinone oxidoreductase chain 5 OS=Mus musculus GN=Mtnd5 PE=3 SV=2</t>
  </si>
  <si>
    <t>Q7JCZ0;P03930</t>
  </si>
  <si>
    <t>ATP synthase protein 8</t>
  </si>
  <si>
    <t>mt-Atp8;Mtatp8</t>
  </si>
  <si>
    <t>&gt;tr|Q7JCZ0|Q7JCZ0_MOUSE ATP synthase protein 8 OS=Mus musculus GN=mt-Atp8 PE=1 SV=1;&gt;sp|P03930|ATP8_MOUSE ATP synthase protein 8 OS=Mus musculus GN=Mtatp8 PE=1 SV=1</t>
  </si>
  <si>
    <t>P04117</t>
  </si>
  <si>
    <t>Fatty acid-binding protein, adipocyte</t>
  </si>
  <si>
    <t>Fabp4</t>
  </si>
  <si>
    <t>&gt;sp|P04117|FABP4_MOUSE Fatty acid-binding protein, adipocyte OS=Mus musculus GN=Fabp4 PE=1 SV=3</t>
  </si>
  <si>
    <t>P05064;A6ZI44;D3YWI1;D3Z510;D3YV98;A6ZI47;A6ZI46</t>
  </si>
  <si>
    <t>Fructose-bisphosphate aldolase A</t>
  </si>
  <si>
    <t>Aldoa;Aldoart2;Aldoart1</t>
  </si>
  <si>
    <t>&gt;sp|P05064|ALDOA_MOUSE Fructose-bisphosphate aldolase A OS=Mus musculus GN=Aldoa PE=1 SV=2;&gt;tr|A6ZI44|A6ZI44_MOUSE Fructose-bisphosphate aldolase OS=Mus musculus GN=Aldoa PE=2 SV=1;&gt;tr|D3YWI1|D3YWI1_MOUSE Fructose-bisphosphate aldolase (Fragment) OS=Mus mu</t>
  </si>
  <si>
    <t>P05202</t>
  </si>
  <si>
    <t>Aspartate aminotransferase, mitochondrial</t>
  </si>
  <si>
    <t>Got2</t>
  </si>
  <si>
    <t>&gt;sp|P05202|AATM_MOUSE Aspartate aminotransferase, mitochondrial OS=Mus musculus GN=Got2 PE=1 SV=1</t>
  </si>
  <si>
    <t>P68373;P05213;P68369</t>
  </si>
  <si>
    <t>Tubulin alpha-1C chain;Tubulin alpha-1B chain;Tubulin alpha-1A chain</t>
  </si>
  <si>
    <t>Tuba1c;Tuba1b;Tuba1a</t>
  </si>
  <si>
    <t>&gt;sp|P68373|TBA1C_MOUSE Tubulin alpha-1C chain OS=Mus musculus GN=Tuba1c PE=1 SV=1;&gt;sp|P05213|TBA1B_MOUSE Tubulin alpha-1B chain OS=Mus musculus GN=Tuba1b PE=1 SV=2;&gt;sp|P68369|TBA1A_MOUSE Tubulin alpha-1A chain OS=Mus musculus GN=Tuba1a PE=1 SV=1</t>
  </si>
  <si>
    <t>P06151;G5E8N5;D3Z736;D3YZQ9;D3YVR7;D3YZE4;P00342</t>
  </si>
  <si>
    <t>L-lactate dehydrogenase A chain;L-lactate dehydrogenase</t>
  </si>
  <si>
    <t>Ldha</t>
  </si>
  <si>
    <t>&gt;sp|P06151|LDHA_MOUSE L-lactate dehydrogenase A chain OS=Mus musculus GN=Ldha PE=1 SV=3;&gt;tr|G5E8N5|G5E8N5_MOUSE L-lactate dehydrogenase OS=Mus musculus GN=Ldha PE=1 SV=1;&gt;tr|D3Z736|D3Z736_MOUSE L-lactate dehydrogenase OS=Mus musculus GN=Ldha PE=1 SV=1</t>
  </si>
  <si>
    <t>P06745;F6SAC3;CON__Q3ZBD7</t>
  </si>
  <si>
    <t>Glucose-6-phosphate isomerase</t>
  </si>
  <si>
    <t>Gpi;Gm1840</t>
  </si>
  <si>
    <t>&gt;sp|P06745|G6PI_MOUSE Glucose-6-phosphate isomerase OS=Mus musculus GN=Gpi PE=1 SV=4;&gt;tr|F6SAC3|F6SAC3_MOUSE Glucose-6-phosphate isomerase OS=Mus musculus GN=Gm1840 PE=3 SV=1;&gt;Q3ZBD7 SWISS-PROT:Q3ZBD7 (Bos taurus) Glucose-6-phosphate isomerase</t>
  </si>
  <si>
    <t>P06797</t>
  </si>
  <si>
    <t>Cathepsin L1;Cathepsin L1 heavy chain;Cathepsin L1 light chain</t>
  </si>
  <si>
    <t>Ctsl</t>
  </si>
  <si>
    <t>&gt;sp|P06797|CATL1_MOUSE Cathepsin L1 OS=Mus musculus GN=Ctsl PE=1 SV=2</t>
  </si>
  <si>
    <t>P07724</t>
  </si>
  <si>
    <t>Serum albumin</t>
  </si>
  <si>
    <t>Alb</t>
  </si>
  <si>
    <t>&gt;sp|P07724|ALBU_MOUSE Serum albumin OS=Mus musculus GN=Alb PE=1 SV=3</t>
  </si>
  <si>
    <t>P08074;F6YNX9</t>
  </si>
  <si>
    <t>Carbonyl reductase [NADPH] 2</t>
  </si>
  <si>
    <t>Cbr2</t>
  </si>
  <si>
    <t>&gt;sp|P08074|CBR2_MOUSE Carbonyl reductase [NADPH] 2 OS=Mus musculus GN=Cbr2 PE=1 SV=1;&gt;tr|F6YNX9|F6YNX9_MOUSE Carbonyl reductase [NADPH] 2 (Fragment) OS=Mus musculus GN=Cbr2 PE=4 SV=1</t>
  </si>
  <si>
    <t>P08113;F7C312</t>
  </si>
  <si>
    <t>Endoplasmin</t>
  </si>
  <si>
    <t>Hsp90b1</t>
  </si>
  <si>
    <t>&gt;sp|P08113|ENPL_MOUSE Endoplasmin OS=Mus musculus GN=Hsp90b1 PE=1 SV=2;&gt;tr|F7C312|F7C312_MOUSE Endoplasmin (Fragment) OS=Mus musculus GN=Hsp90b1 PE=1 SV=1</t>
  </si>
  <si>
    <t>P08228</t>
  </si>
  <si>
    <t>Superoxide dismutase [Cu-Zn]</t>
  </si>
  <si>
    <t>Sod1</t>
  </si>
  <si>
    <t>&gt;sp|P08228|SODC_MOUSE Superoxide dismutase [Cu-Zn] OS=Mus musculus GN=Sod1 PE=1 SV=2</t>
  </si>
  <si>
    <t>P08249</t>
  </si>
  <si>
    <t>Malate dehydrogenase, mitochondrial</t>
  </si>
  <si>
    <t>Mdh2</t>
  </si>
  <si>
    <t>&gt;sp|P08249|MDHM_MOUSE Malate dehydrogenase, mitochondrial OS=Mus musculus GN=Mdh2 PE=1 SV=3</t>
  </si>
  <si>
    <t>P08752</t>
  </si>
  <si>
    <t>Guanine nucleotide-binding protein G(i) subunit alpha-2</t>
  </si>
  <si>
    <t>Gnai2</t>
  </si>
  <si>
    <t>&gt;sp|P08752|GNAI2_MOUSE Guanine nucleotide-binding protein G(i) subunit alpha-2 OS=Mus musculus GN=Gnai2 PE=1 SV=5</t>
  </si>
  <si>
    <t>P08905</t>
  </si>
  <si>
    <t>Lysozyme C-2</t>
  </si>
  <si>
    <t>Lyz2</t>
  </si>
  <si>
    <t>&gt;sp|P08905|LYZ2_MOUSE Lysozyme C-2 OS=Mus musculus GN=Lyz2 PE=1 SV=2</t>
  </si>
  <si>
    <t>P09055;P09055-2</t>
  </si>
  <si>
    <t>Integrin beta-1</t>
  </si>
  <si>
    <t>Itgb1</t>
  </si>
  <si>
    <t>&gt;sp|P09055|ITB1_MOUSE Integrin beta-1 OS=Mus musculus GN=Itgb1 PE=1 SV=1;&gt;sp|P09055-2|ITB1_MOUSE Isoform 2 of Integrin beta-1 OS=Mus musculus GN=Itgb1</t>
  </si>
  <si>
    <t>P09103;E9Q8G8</t>
  </si>
  <si>
    <t>Protein disulfide-isomerase</t>
  </si>
  <si>
    <t>P4hb</t>
  </si>
  <si>
    <t>&gt;sp|P09103|PDIA1_MOUSE Protein disulfide-isomerase OS=Mus musculus GN=P4hb PE=1 SV=2</t>
  </si>
  <si>
    <t>P09242;B1AXF5;E9Q7P8</t>
  </si>
  <si>
    <t>Alkaline phosphatase, tissue-nonspecific isozyme</t>
  </si>
  <si>
    <t>Alpl</t>
  </si>
  <si>
    <t>&gt;sp|P09242|PPBT_MOUSE Alkaline phosphatase, tissue-nonspecific isozyme OS=Mus musculus GN=Alpl PE=1 SV=2</t>
  </si>
  <si>
    <t>P09470;F6QCP8;P09470-2</t>
  </si>
  <si>
    <t>Angiotensin-converting enzyme;Angiotensin-converting enzyme, soluble form</t>
  </si>
  <si>
    <t>Ace</t>
  </si>
  <si>
    <t>&gt;sp|P09470|ACE_MOUSE Angiotensin-converting enzyme OS=Mus musculus GN=Ace PE=1 SV=3;&gt;tr|F6QCP8|F6QCP8_MOUSE Angiotensin-converting enzyme (Fragment) OS=Mus musculus GN=Ace PE=4 SV=1;&gt;sp|P09470-2|ACE_MOUSE Isoform Testis-specific of Angiotensin-converting e</t>
  </si>
  <si>
    <t>P09671</t>
  </si>
  <si>
    <t>Superoxide dismutase [Mn], mitochondrial</t>
  </si>
  <si>
    <t>Sod2</t>
  </si>
  <si>
    <t>&gt;sp|P09671|SODM_MOUSE Superoxide dismutase [Mn], mitochondrial OS=Mus musculus GN=Sod2 PE=1 SV=3</t>
  </si>
  <si>
    <t>Q3THW5;P0C0S6;Q8R029;Q3UA95</t>
  </si>
  <si>
    <t>Histone H2A.V;Histone H2A.Z;Histone H2A</t>
  </si>
  <si>
    <t>H2afv;H2afz</t>
  </si>
  <si>
    <t xml:space="preserve">&gt;sp|Q3THW5|H2AV_MOUSE Histone H2A.V OS=Mus musculus GN=H2afv PE=1 SV=3;&gt;sp|P0C0S6|H2AZ_MOUSE Histone H2A.Z OS=Mus musculus GN=H2afz PE=1 SV=2;&gt;tr|Q8R029|Q8R029_MOUSE Histone H2A OS=Mus musculus GN=H2afv PE=3 SV=1;&gt;tr|Q3UA95|Q3UA95_MOUSE Histone H2A OS=Mus </t>
  </si>
  <si>
    <t>P0DJE0</t>
  </si>
  <si>
    <t>Protein PET100 homolog, mitochondrial</t>
  </si>
  <si>
    <t>Pet100</t>
  </si>
  <si>
    <t>&gt;sp|P0DJE0|PT100_MOUSE Protein PET100 homolog, mitochondrial OS=Mus musculus GN=Pet100 PE=1 SV=1</t>
  </si>
  <si>
    <t>P0DJF2</t>
  </si>
  <si>
    <t>Protein PET117 homolog, mitochondrial</t>
  </si>
  <si>
    <t>Pet117</t>
  </si>
  <si>
    <t>&gt;sp|P0DJF2|PT117_MOUSE Protein PET117 homolog, mitochondrial OS=Mus musculus GN=Pet117 PE=3 SV=1</t>
  </si>
  <si>
    <t>P10126;D3YZ68;P62631;D3Z3I8</t>
  </si>
  <si>
    <t>Elongation factor 1-alpha 1;Elongation factor 1-alpha 2</t>
  </si>
  <si>
    <t>Eef1a1;Eef1a2</t>
  </si>
  <si>
    <t>&gt;sp|P10126|EF1A1_MOUSE Elongation factor 1-alpha 1 OS=Mus musculus GN=Eef1a1 PE=1 SV=3;&gt;tr|D3YZ68|D3YZ68_MOUSE Elongation factor 1-alpha 1 (Fragment) OS=Mus musculus GN=Eef1a1 PE=1 SV=1;&gt;sp|P62631|EF1A2_MOUSE Elongation factor 1-alpha 2 OS=Mus musculus GN=</t>
  </si>
  <si>
    <t>P10493</t>
  </si>
  <si>
    <t>Nidogen-1</t>
  </si>
  <si>
    <t>Nid1</t>
  </si>
  <si>
    <t>&gt;sp|P10493|NID1_MOUSE Nidogen-1 OS=Mus musculus GN=Nid1 PE=1 SV=2</t>
  </si>
  <si>
    <t>P10605</t>
  </si>
  <si>
    <t>Cathepsin B;Cathepsin B light chain;Cathepsin B heavy chain</t>
  </si>
  <si>
    <t>Ctsb</t>
  </si>
  <si>
    <t>&gt;sp|P10605|CATB_MOUSE Cathepsin B OS=Mus musculus GN=Ctsb PE=1 SV=2</t>
  </si>
  <si>
    <t>P10639</t>
  </si>
  <si>
    <t>Thioredoxin</t>
  </si>
  <si>
    <t>Txn</t>
  </si>
  <si>
    <t>&gt;sp|P10639|THIO_MOUSE Thioredoxin OS=Mus musculus GN=Txn PE=1 SV=3</t>
  </si>
  <si>
    <t>P10648;E9Q6L7;P13745;D3Z6A6;D3YZV3</t>
  </si>
  <si>
    <t>Glutathione S-transferase A2;Glutathione S-transferase;Glutathione S-transferase A1;Glutathione S-transferase A1, N-terminally processed</t>
  </si>
  <si>
    <t>Gsta2;Gm10639;Gsta1</t>
  </si>
  <si>
    <t>&gt;sp|P10648|GSTA2_MOUSE Glutathione S-transferase A2 OS=Mus musculus GN=Gsta2 PE=1 SV=3;&gt;tr|E9Q6L7|E9Q6L7_MOUSE Protein Gm10639 OS=Mus musculus GN=Gm10639 PE=4 SV=1;&gt;sp|P13745|GSTA1_MOUSE Glutathione S-transferase A1 OS=Mus musculus GN=Gsta1 PE=1 SV=2;&gt;tr|D</t>
  </si>
  <si>
    <t>P10649;A2AE89;F6WHQ7;D3YVP6;D3YX76;E9QAC8;D3YVP5;P19639;Q80W21;P15626;F6Y363;D3YZ29;A2AE91;Q8R5I6;O35660;D3YVP8;D3YVP9;E9PV63;J3QQ61;E9PVM7;G5E8M7;P48774</t>
  </si>
  <si>
    <t>Glutathione S-transferase Mu 1</t>
  </si>
  <si>
    <t>Gstm1</t>
  </si>
  <si>
    <t xml:space="preserve">&gt;sp|P10649|GSTM1_MOUSE Glutathione S-transferase Mu 1 OS=Mus musculus GN=Gstm1 PE=1 SV=2;&gt;tr|A2AE89|A2AE89_MOUSE Glutathione S-transferase Mu 1 (Fragment) OS=Mus musculus GN=Gstm1 PE=2 SV=1;&gt;tr|F6WHQ7|F6WHQ7_MOUSE Glutathione S-transferase Mu 1 (Fragment) </t>
  </si>
  <si>
    <t>Q6ZWY9;Q64525;Q64478;P10854;Q8CGP2;Q64475;P10853;Q8CGP2-2;Q8CBB6;Q8CGP1;G3X9D5;Q9D2U9;Q8CGP0;Q64524;P70696</t>
  </si>
  <si>
    <t>Histone H2B type 1-C/E/G;Histone H2B type 2-B;Histone H2B type 1-H;Histone H2B type 1-M;Histone H2B type 1-P;Histone H2B type 1-B;Histone H2B type 1-F/J/L;Histone H2B;Histone H2B type 1-K;Histone H2B type 3-A;Histone H2B type 3-B;Histone H2B type 2-E;Histone H2B type 1-A</t>
  </si>
  <si>
    <t>Hist1h2bc;Hist2h2bb;Hist1h2bh;Hist1h2bm;Hist1h2bp;Hist1h2bb;Hist1h2bf;Hist1h2br;Hist1h2bk;Hist3h2ba;Hist3h2bb;Hist2h2be;Hist1h2ba</t>
  </si>
  <si>
    <t>&gt;sp|Q6ZWY9|H2B1C_MOUSE Histone H2B type 1-C/E/G OS=Mus musculus GN=Hist1h2bc PE=1 SV=3;&gt;sp|Q64525|H2B2B_MOUSE Histone H2B type 2-B OS=Mus musculus GN=Hist2h2bb PE=1 SV=3;&gt;sp|Q64478|H2B1H_MOUSE Histone H2B type 1-H OS=Mus musculus GN=Hist1h2bh PE=1 SV=3;&gt;sp</t>
  </si>
  <si>
    <t>P11276</t>
  </si>
  <si>
    <t>Fibronectin;Anastellin</t>
  </si>
  <si>
    <t>Fn1</t>
  </si>
  <si>
    <t>&gt;sp|P11276|FINC_MOUSE Fibronectin OS=Mus musculus GN=Fn1 PE=1 SV=4</t>
  </si>
  <si>
    <t>P11352</t>
  </si>
  <si>
    <t>Glutathione peroxidase 1</t>
  </si>
  <si>
    <t>Gpx1</t>
  </si>
  <si>
    <t>&gt;sp|P11352|GPX1_MOUSE Glutathione peroxidase 1 OS=Mus musculus GN=Gpx1 PE=1 SV=2</t>
  </si>
  <si>
    <t>P11438</t>
  </si>
  <si>
    <t>Lysosome-associated membrane glycoprotein 1</t>
  </si>
  <si>
    <t>Lamp1</t>
  </si>
  <si>
    <t>&gt;sp|P11438|LAMP1_MOUSE Lysosome-associated membrane glycoprotein 1 OS=Mus musculus GN=Lamp1 PE=1 SV=2</t>
  </si>
  <si>
    <t>P11499;D3Z1R1;E9PX27;E9Q3D6;P07901</t>
  </si>
  <si>
    <t>Heat shock protein HSP 90-beta;Heat shock protein HSP 90-alpha</t>
  </si>
  <si>
    <t>Hsp90ab1;Hsp90aa1</t>
  </si>
  <si>
    <t>&gt;sp|P11499|HS90B_MOUSE Heat shock protein HSP 90-beta OS=Mus musculus GN=Hsp90ab1 PE=1 SV=3;&gt;tr|D3Z1R1|D3Z1R1_MOUSE Heat shock protein HSP 90-beta (Fragment) OS=Mus musculus GN=Hsp90ab1 PE=2 SV=1;&gt;tr|E9PX27|E9PX27_MOUSE Heat shock protein HSP 90-beta OS=Mu</t>
  </si>
  <si>
    <t>P11589</t>
  </si>
  <si>
    <t>Major urinary protein 2</t>
  </si>
  <si>
    <t>Mup2</t>
  </si>
  <si>
    <t>&gt;sp|P11589|MUP2_MOUSE Major urinary protein 2 OS=Mus musculus GN=Mup2 PE=1 SV=1</t>
  </si>
  <si>
    <t>P11714</t>
  </si>
  <si>
    <t>Cytochrome P450 2D9</t>
  </si>
  <si>
    <t>Cyp2d9</t>
  </si>
  <si>
    <t>&gt;sp|P11714|CP2D9_MOUSE Cytochrome P450 2D9 OS=Mus musculus GN=Cyp2d9 PE=2 SV=2</t>
  </si>
  <si>
    <t>Q8R1A8;P11725</t>
  </si>
  <si>
    <t>Ornithine carbamoyltransferase, mitochondrial</t>
  </si>
  <si>
    <t>Otc</t>
  </si>
  <si>
    <t>&gt;tr|Q8R1A8|Q8R1A8_MOUSE Ornithine carbamoyltransferase, mitochondrial OS=Mus musculus GN=Otc PE=1 SV=1;&gt;sp|P11725|OTC_MOUSE Ornithine carbamoyltransferase, mitochondrial OS=Mus musculus GN=Otc PE=1 SV=1</t>
  </si>
  <si>
    <t>P11881-8;P11881-7;P11881-6;P11881-5;P11881-4;P11881-2;P11881-3;P11881</t>
  </si>
  <si>
    <t>Inositol 1,4,5-trisphosphate receptor type 1</t>
  </si>
  <si>
    <t>Itpr1</t>
  </si>
  <si>
    <t>&gt;sp|P11881-8|ITPR1_MOUSE Isoform 8 of Inositol 1,4,5-trisphosphate receptor type 1 OS=Mus musculus GN=Itpr1;&gt;sp|P11881-7|ITPR1_MOUSE Isoform 7 of Inositol 1,4,5-trisphosphate receptor type 1 OS=Mus musculus GN=Itpr1;&gt;sp|P11881-6|ITPR1_MOUSE Isoform 6 of In</t>
  </si>
  <si>
    <t>P11930</t>
  </si>
  <si>
    <t>Nucleoside diphosphate-linked moiety X motif 19, mitochondrial</t>
  </si>
  <si>
    <t>Nudt19</t>
  </si>
  <si>
    <t>&gt;sp|P11930|NUD19_MOUSE Nucleoside diphosphate-linked moiety X motif 19, mitochondrial OS=Mus musculus GN=Nudt19 PE=1 SV=2</t>
  </si>
  <si>
    <t>P12658;Q08331</t>
  </si>
  <si>
    <t>Calbindin</t>
  </si>
  <si>
    <t>Calb1</t>
  </si>
  <si>
    <t>&gt;sp|P12658|CALB1_MOUSE Calbindin OS=Mus musculus GN=Calb1 PE=1 SV=2</t>
  </si>
  <si>
    <t>P12787</t>
  </si>
  <si>
    <t>Cytochrome c oxidase subunit 5A, mitochondrial</t>
  </si>
  <si>
    <t>Cox5a</t>
  </si>
  <si>
    <t>&gt;sp|P12787|COX5A_MOUSE Cytochrome c oxidase subunit 5A, mitochondrial OS=Mus musculus GN=Cox5a PE=1 SV=2</t>
  </si>
  <si>
    <t>P12815-2;P12815</t>
  </si>
  <si>
    <t>Programmed cell death protein 6</t>
  </si>
  <si>
    <t>Pdcd6</t>
  </si>
  <si>
    <t>&gt;sp|P12815-2|PDCD6_MOUSE Isoform 2 of Programmed cell death protein 6 OS=Mus musculus GN=Pdcd6;&gt;sp|P12815|PDCD6_MOUSE Programmed cell death protein 6 OS=Mus musculus GN=Pdcd6 PE=1 SV=2</t>
  </si>
  <si>
    <t>P14069</t>
  </si>
  <si>
    <t>Protein S100-A6</t>
  </si>
  <si>
    <t>S100a6</t>
  </si>
  <si>
    <t>&gt;sp|P14069|S10A6_MOUSE Protein S100-A6 OS=Mus musculus GN=S100a6 PE=1 SV=3</t>
  </si>
  <si>
    <t>P14094</t>
  </si>
  <si>
    <t>Sodium/potassium-transporting ATPase subunit beta-1</t>
  </si>
  <si>
    <t>Atp1b1</t>
  </si>
  <si>
    <t>&gt;sp|P14094|AT1B1_MOUSE Sodium/potassium-transporting ATPase subunit beta-1 OS=Mus musculus GN=Atp1b1 PE=1 SV=1</t>
  </si>
  <si>
    <t>P14115</t>
  </si>
  <si>
    <t>60S ribosomal protein L27a</t>
  </si>
  <si>
    <t>Rpl27a</t>
  </si>
  <si>
    <t>&gt;sp|P14115|RL27A_MOUSE 60S ribosomal protein L27a OS=Mus musculus GN=Rpl27a PE=2 SV=5</t>
  </si>
  <si>
    <t>P14148;F6XI62</t>
  </si>
  <si>
    <t>60S ribosomal protein L7</t>
  </si>
  <si>
    <t>Rpl7</t>
  </si>
  <si>
    <t>&gt;sp|P14148|RL7_MOUSE 60S ribosomal protein L7 OS=Mus musculus GN=Rpl7 PE=1 SV=2;&gt;tr|F6XI62|F6XI62_MOUSE 60S ribosomal protein L7 (Fragment) OS=Mus musculus GN=Rpl7 PE=1 SV=1</t>
  </si>
  <si>
    <t>P14152;B1ATQ3</t>
  </si>
  <si>
    <t>Malate dehydrogenase, cytoplasmic</t>
  </si>
  <si>
    <t>Mdh1</t>
  </si>
  <si>
    <t>&gt;sp|P14152|MDHC_MOUSE Malate dehydrogenase, cytoplasmic OS=Mus musculus GN=Mdh1 PE=1 SV=3</t>
  </si>
  <si>
    <t>P14211</t>
  </si>
  <si>
    <t>Calreticulin</t>
  </si>
  <si>
    <t>Calr</t>
  </si>
  <si>
    <t>&gt;sp|P14211|CALR_MOUSE Calreticulin OS=Mus musculus GN=Calr PE=1 SV=1</t>
  </si>
  <si>
    <t>P14246</t>
  </si>
  <si>
    <t>Solute carrier family 2, facilitated glucose transporter member 2</t>
  </si>
  <si>
    <t>Slc2a2</t>
  </si>
  <si>
    <t>&gt;sp|P14246|GTR2_MOUSE Solute carrier family 2, facilitated glucose transporter member 2 OS=Mus musculus GN=Slc2a2 PE=1 SV=3</t>
  </si>
  <si>
    <t>P14869;S4R1N1;E9Q070;D3YVM5</t>
  </si>
  <si>
    <t>60S acidic ribosomal protein P0</t>
  </si>
  <si>
    <t>Rplp0;Gm8730</t>
  </si>
  <si>
    <t>&gt;sp|P14869|RLA0_MOUSE 60S acidic ribosomal protein P0 OS=Mus musculus GN=Rplp0 PE=1 SV=3;&gt;tr|S4R1N1|S4R1N1_MOUSE 60S acidic ribosomal protein P0 (Fragment) OS=Mus musculus GN=Rplp0 PE=3 SV=1;&gt;tr|E9Q070|E9Q070_MOUSE Uncharacterized protein OS=Mus musculus G</t>
  </si>
  <si>
    <t>P15532;Q5NC80</t>
  </si>
  <si>
    <t>Nucleoside diphosphate kinase A;Nucleoside diphosphate kinase</t>
  </si>
  <si>
    <t>Nme1</t>
  </si>
  <si>
    <t>&gt;sp|P15532|NDKA_MOUSE Nucleoside diphosphate kinase A OS=Mus musculus GN=Nme1 PE=1 SV=1;&gt;tr|Q5NC80|Q5NC80_MOUSE Nucleoside diphosphate kinase (Fragment) OS=Mus musculus GN=Nme1 PE=2 SV=1</t>
  </si>
  <si>
    <t>P15864;P43277</t>
  </si>
  <si>
    <t>Histone H1.2;Histone H1.3</t>
  </si>
  <si>
    <t>Hist1h1c;Hist1h1d</t>
  </si>
  <si>
    <t>&gt;sp|P15864|H12_MOUSE Histone H1.2 OS=Mus musculus GN=Hist1h1c PE=1 SV=2;&gt;sp|P43277|H13_MOUSE Histone H1.3 OS=Mus musculus GN=Hist1h1d PE=1 SV=2</t>
  </si>
  <si>
    <t>P16125;D3Z7F0</t>
  </si>
  <si>
    <t>L-lactate dehydrogenase B chain;L-lactate dehydrogenase</t>
  </si>
  <si>
    <t>Ldhb</t>
  </si>
  <si>
    <t>&gt;sp|P16125|LDHB_MOUSE L-lactate dehydrogenase B chain OS=Mus musculus GN=Ldhb PE=1 SV=2;&gt;tr|D3Z7F0|D3Z7F0_MOUSE L-lactate dehydrogenase (Fragment) OS=Mus musculus GN=Ldhb PE=2 SV=1</t>
  </si>
  <si>
    <t>P16332</t>
  </si>
  <si>
    <t>Methylmalonyl-CoA mutase, mitochondrial</t>
  </si>
  <si>
    <t>Mut</t>
  </si>
  <si>
    <t>&gt;sp|P16332|MUTA_MOUSE Methylmalonyl-CoA mutase, mitochondrial OS=Mus musculus GN=Mut PE=1 SV=2</t>
  </si>
  <si>
    <t>P16406;F7B9G4;F6YHW2</t>
  </si>
  <si>
    <t>Glutamyl aminopeptidase</t>
  </si>
  <si>
    <t>Enpep</t>
  </si>
  <si>
    <t>&gt;sp|P16406|AMPE_MOUSE Glutamyl aminopeptidase OS=Mus musculus GN=Enpep PE=1 SV=1;&gt;tr|F7B9G4|F7B9G4_MOUSE Glutamyl aminopeptidase (Fragment) OS=Mus musculus GN=Enpep PE=4 SV=1</t>
  </si>
  <si>
    <t>P16460;J3QNG0</t>
  </si>
  <si>
    <t>Argininosuccinate synthase</t>
  </si>
  <si>
    <t>Ass1;Gm5424</t>
  </si>
  <si>
    <t>&gt;sp|P16460|ASSY_MOUSE Argininosuccinate synthase OS=Mus musculus GN=Ass1 PE=1 SV=1;&gt;tr|J3QNG0|J3QNG0_MOUSE MCG15755 OS=Mus musculus GN=Gm5424 PE=3 SV=1</t>
  </si>
  <si>
    <t>P16546-2;A3KGU5;E9Q447;P16546;A3KGU7;A3KGU9;A3KGU4</t>
  </si>
  <si>
    <t>Spectrin alpha chain, non-erythrocytic 1</t>
  </si>
  <si>
    <t>Sptan1</t>
  </si>
  <si>
    <t>&gt;sp|P16546-2|SPTN1_MOUSE Isoform 2 of Spectrin alpha chain, non-erythrocytic 1 OS=Mus musculus GN=Sptan1;&gt;tr|A3KGU5|A3KGU5_MOUSE Spectrin alpha chain, non-erythrocytic 1 OS=Mus musculus GN=Sptan1 PE=1 SV=1;&gt;tr|E9Q447|E9Q447_MOUSE Spectrin alpha chain, non-</t>
  </si>
  <si>
    <t>P16858;S4R257;S4R1W1;D3YYI5;D3Z0Z9;S4R1W8;S4R2G5;Q64467;S4R1N5;V9GXA7</t>
  </si>
  <si>
    <t>Glyceraldehyde-3-phosphate dehydrogenase</t>
  </si>
  <si>
    <t>Gapdh;Gm3839;Gm7293;Gm5069</t>
  </si>
  <si>
    <t xml:space="preserve">&gt;sp|P16858|G3P_MOUSE Glyceraldehyde-3-phosphate dehydrogenase OS=Mus musculus GN=Gapdh PE=1 SV=2;&gt;tr|S4R257|S4R257_MOUSE Glyceraldehyde-3-phosphate dehydrogenase (Fragment) OS=Mus musculus GN=Gapdh PE=3 SV=1;&gt;tr|S4R1W1|S4R1W1_MOUSE Uncharacterized protein </t>
  </si>
  <si>
    <t>P17047-3;P17047;P17047-2</t>
  </si>
  <si>
    <t>Lysosome-associated membrane glycoprotein 2</t>
  </si>
  <si>
    <t>Lamp2</t>
  </si>
  <si>
    <t xml:space="preserve">&gt;sp|P17047-3|LAMP2_MOUSE Isoform LAMP-2C of Lysosome-associated membrane glycoprotein 2 OS=Mus musculus GN=Lamp2;&gt;sp|P17047|LAMP2_MOUSE Lysosome-associated membrane glycoprotein 2 OS=Mus musculus GN=Lamp2 PE=2 SV=2;&gt;sp|P17047-2|LAMP2_MOUSE Isoform LAMP-2B </t>
  </si>
  <si>
    <t>P17182;Q6PHC1;B1ARR7;B0QZL1;D3Z6E4;P21550;P17183;B1ARR6;Q5SX61;Q5SX60;D3YVD3;D3Z2S4;J3QPZ9;Q5SX59</t>
  </si>
  <si>
    <t>Alpha-enolase</t>
  </si>
  <si>
    <t>Eno1</t>
  </si>
  <si>
    <t>&gt;sp|P17182|ENOA_MOUSE Alpha-enolase OS=Mus musculus GN=Eno1 PE=1 SV=3;&gt;tr|Q6PHC1|Q6PHC1_MOUSE Alpha-enolase OS=Mus musculus GN=Eno1 PE=1 SV=1</t>
  </si>
  <si>
    <t>P17427;P17426-2;P17426;E9PWD0</t>
  </si>
  <si>
    <t>AP-2 complex subunit alpha-2</t>
  </si>
  <si>
    <t>Ap2a2</t>
  </si>
  <si>
    <t>&gt;sp|P17427|AP2A2_MOUSE AP-2 complex subunit alpha-2 OS=Mus musculus GN=Ap2a2 PE=1 SV=2</t>
  </si>
  <si>
    <t>P17665;J3QNB4;B8JJA9</t>
  </si>
  <si>
    <t>Cytochrome c oxidase subunit 7C, mitochondrial</t>
  </si>
  <si>
    <t>&gt;sp|P17665|COX7C_MOUSE Cytochrome c oxidase subunit 7C, mitochondrial OS=Mus musculus GN=Cox7c PE=1 SV=1</t>
  </si>
  <si>
    <t>P17710-3;G3UVV4;P17710-4;P17710;P17710-2;D3YYR4;D3Z365;D3Z105;B4YB29;E9Q9M6;F6QD41;E9Q3Z4;E9Q8S8;Q3TRM8</t>
  </si>
  <si>
    <t>Hexokinase-1</t>
  </si>
  <si>
    <t>Hk1</t>
  </si>
  <si>
    <t>&gt;sp|P17710-3|HXK1_MOUSE Isoform HK1 of Hexokinase-1 OS=Mus musculus GN=Hk1;&gt;tr|G3UVV4|G3UVV4_MOUSE Hexokinase 1, isoform CRA_f OS=Mus musculus GN=Hk1 PE=3 SV=1;&gt;sp|P17710-4|HXK1_MOUSE Isoform HK1-SC of Hexokinase-1 OS=Mus musculus GN=Hk1;&gt;sp|P17710|HXK1_MO</t>
  </si>
  <si>
    <t>Q8VCN3;Q8K169;Q3UWB9;P17717</t>
  </si>
  <si>
    <t>UDP-glucuronosyltransferase 2B17</t>
  </si>
  <si>
    <t>Ugt2b37;Ugt2b5;Ugt2b17</t>
  </si>
  <si>
    <t>&gt;tr|Q8VCN3|Q8VCN3_MOUSE MCG131369 OS=Mus musculus GN=Ugt2b37 PE=2 SV=1;&gt;tr|Q8K169|Q8K169_MOUSE MCG1789 OS=Mus musculus GN=Ugt2b5 PE=2 SV=1;&gt;tr|Q3UWB9|Q3UWB9_MOUSE UDP-glucuronosyltransferase 2B17 OS=Mus musculus GN=Ugt2b5 PE=2 SV=1;&gt;sp|P17717|UDB17_MOUSE U</t>
  </si>
  <si>
    <t>P17742;F8VPN3;V9GXC1;V9GX31</t>
  </si>
  <si>
    <t>Peptidyl-prolyl cis-trans isomerase A;Peptidyl-prolyl cis-trans isomerase A, N-terminally processed</t>
  </si>
  <si>
    <t>Ppia</t>
  </si>
  <si>
    <t>&gt;sp|P17742|PPIA_MOUSE Peptidyl-prolyl cis-trans isomerase A OS=Mus musculus GN=Ppia PE=1 SV=2</t>
  </si>
  <si>
    <t>P17751;H7BXC3</t>
  </si>
  <si>
    <t>Triosephosphate isomerase</t>
  </si>
  <si>
    <t>Tpi1</t>
  </si>
  <si>
    <t>&gt;sp|P17751|TPIS_MOUSE Triosephosphate isomerase OS=Mus musculus GN=Tpi1 PE=1 SV=4;&gt;tr|H7BXC3|H7BXC3_MOUSE Triosephosphate isomerase OS=Mus musculus GN=Tpi1 PE=1 SV=1</t>
  </si>
  <si>
    <t>P17897</t>
  </si>
  <si>
    <t>Lysozyme C-1</t>
  </si>
  <si>
    <t>Lyz1</t>
  </si>
  <si>
    <t>&gt;sp|P17897|LYZ1_MOUSE Lysozyme C-1 OS=Mus musculus GN=Lyz1 PE=1 SV=1</t>
  </si>
  <si>
    <t>P18760;F8WGL3;P45591</t>
  </si>
  <si>
    <t>Cofilin-1</t>
  </si>
  <si>
    <t>Cfl1</t>
  </si>
  <si>
    <t>&gt;sp|P18760|COF1_MOUSE Cofilin-1 OS=Mus musculus GN=Cfl1 PE=1 SV=3;&gt;tr|F8WGL3|F8WGL3_MOUSE Cofilin-1 OS=Mus musculus GN=Cfl1 PE=1 SV=1</t>
  </si>
  <si>
    <t>P18894;Q91WH3</t>
  </si>
  <si>
    <t>D-amino-acid oxidase</t>
  </si>
  <si>
    <t>Dao</t>
  </si>
  <si>
    <t>&gt;sp|P18894|OXDA_MOUSE D-amino-acid oxidase OS=Mus musculus GN=Dao PE=1 SV=3;&gt;tr|Q91WH3|Q91WH3_MOUSE D-amino acid oxidase 1, isoform CRA_a OS=Mus musculus GN=Dao PE=2 SV=1</t>
  </si>
  <si>
    <t>P46425;P19157</t>
  </si>
  <si>
    <t>Glutathione S-transferase P 2;Glutathione S-transferase P 1</t>
  </si>
  <si>
    <t>Gstp2;Gstp1</t>
  </si>
  <si>
    <t>&gt;sp|P46425|GSTP2_MOUSE Glutathione S-transferase P 2 OS=Mus musculus GN=Gstp2 PE=2 SV=2;&gt;sp|P19157|GSTP1_MOUSE Glutathione S-transferase P 1 OS=Mus musculus GN=Gstp1 PE=1 SV=2</t>
  </si>
  <si>
    <t>P19258;D3YWI4;E9Q1I6;G3UVW1;F8WHT5;D6RI47;F6T1N2;Q3UU56</t>
  </si>
  <si>
    <t>Protein Mpv17</t>
  </si>
  <si>
    <t>Mpv17</t>
  </si>
  <si>
    <t>&gt;sp|P19258|MPV17_MOUSE Protein Mpv17 OS=Mus musculus GN=Mpv17 PE=2 SV=1;&gt;tr|D3YWI4|D3YWI4_MOUSE Protein Mpv17 OS=Mus musculus GN=Mpv17 PE=4 SV=1;&gt;tr|E9Q1I6|E9Q1I6_MOUSE Protein Mpv17 OS=Mus musculus GN=Mpv17 PE=4 SV=1;&gt;tr|G3UVW1|G3UVW1_MOUSE Mpv17 transgen</t>
  </si>
  <si>
    <t>P19324</t>
  </si>
  <si>
    <t>Serpin H1</t>
  </si>
  <si>
    <t>Serpinh1</t>
  </si>
  <si>
    <t>&gt;sp|P19324|SERPH_MOUSE Serpin H1 OS=Mus musculus GN=Serpinh1 PE=1 SV=3</t>
  </si>
  <si>
    <t>Q9D881;P19536</t>
  </si>
  <si>
    <t>Cytochrome c oxidase subunit 5B, mitochondrial</t>
  </si>
  <si>
    <t>Cox5b</t>
  </si>
  <si>
    <t>&gt;tr|Q9D881|Q9D881_MOUSE Cytochrome c oxidase subunit 5B, mitochondrial OS=Mus musculus GN=Gm11273 PE=1 SV=1;&gt;sp|P19536|COX5B_MOUSE Cytochrome c oxidase subunit 5B, mitochondrial OS=Mus musculus GN=Cox5b PE=1 SV=1</t>
  </si>
  <si>
    <t>P19783;M0QWX7;D6RG40</t>
  </si>
  <si>
    <t>Cytochrome c oxidase subunit 4 isoform 1, mitochondrial</t>
  </si>
  <si>
    <t>Cox4i1</t>
  </si>
  <si>
    <t>&gt;sp|P19783|COX41_MOUSE Cytochrome c oxidase subunit 4 isoform 1, mitochondrial OS=Mus musculus GN=Cox4i1 PE=1 SV=2;&gt;tr|M0QWX7|M0QWX7_MOUSE Cytochrome c oxidase subunit 4 isoform 1, mitochondrial (Fragment) OS=Mus musculus GN=Cox4i1 PE=1 SV=1</t>
  </si>
  <si>
    <t>P20029</t>
  </si>
  <si>
    <t>78 kDa glucose-regulated protein</t>
  </si>
  <si>
    <t>Hspa5</t>
  </si>
  <si>
    <t>&gt;sp|P20029|GRP78_MOUSE 78 kDa glucose-regulated protein OS=Mus musculus GN=Hspa5 PE=1 SV=3</t>
  </si>
  <si>
    <t>P20108</t>
  </si>
  <si>
    <t>Thioredoxin-dependent peroxide reductase, mitochondrial</t>
  </si>
  <si>
    <t>Prdx3</t>
  </si>
  <si>
    <t>&gt;sp|P20108|PRDX3_MOUSE Thioredoxin-dependent peroxide reductase, mitochondrial OS=Mus musculus GN=Prdx3 PE=1 SV=1</t>
  </si>
  <si>
    <t>P21614</t>
  </si>
  <si>
    <t>Vitamin D-binding protein</t>
  </si>
  <si>
    <t>Gc</t>
  </si>
  <si>
    <t>&gt;sp|P21614|VTDB_MOUSE Vitamin D-binding protein OS=Mus musculus GN=Gc PE=1 SV=2</t>
  </si>
  <si>
    <t>Q544X6;P22315</t>
  </si>
  <si>
    <t>Ferrochelatase;Ferrochelatase, mitochondrial</t>
  </si>
  <si>
    <t>Fech</t>
  </si>
  <si>
    <t>&gt;tr|Q544X6|Q544X6_MOUSE Ferrochelatase OS=Mus musculus GN=Fech PE=1 SV=1;&gt;sp|P22315|HEMH_MOUSE Ferrochelatase, mitochondrial OS=Mus musculus GN=Fech PE=1 SV=2</t>
  </si>
  <si>
    <t>Q8CGP4;Q8CGP6;Q8R1M2;Q8CGP7;Q8CGP5;Q8BFU2;P22752</t>
  </si>
  <si>
    <t>Histone H2A;Histone H2A type 1-H;Histone H2A.J;Histone H2A type 1-K;Histone H2A type 1-F;Histone H2A type 3;Histone H2A type 1</t>
  </si>
  <si>
    <t>Hist1h2aa;Hist1h2ah;H2afj;Hist1h2ak;Hist1h2af;Hist3h2a;Hist1h2ab</t>
  </si>
  <si>
    <t>&gt;tr|Q8CGP4|Q8CGP4_MOUSE Histone H2A OS=Mus musculus GN=Hist1h2aa PE=2 SV=1;&gt;sp|Q8CGP6|H2A1H_MOUSE Histone H2A type 1-H OS=Mus musculus GN=Hist1h2ah PE=1 SV=3;&gt;sp|Q8R1M2|H2AJ_MOUSE Histone H2A.J OS=Mus musculus GN=H2afj PE=1 SV=1;&gt;sp|Q8CGP7|H2A1K_MOUSE Hist</t>
  </si>
  <si>
    <t>P23589</t>
  </si>
  <si>
    <t>Carbonic anhydrase 5A, mitochondrial</t>
  </si>
  <si>
    <t>Ca5a</t>
  </si>
  <si>
    <t>&gt;sp|P23589|CAH5A_MOUSE Carbonic anhydrase 5A, mitochondrial OS=Mus musculus GN=Ca5a PE=1 SV=2</t>
  </si>
  <si>
    <t>P23780</t>
  </si>
  <si>
    <t>Beta-galactosidase</t>
  </si>
  <si>
    <t>Glb1</t>
  </si>
  <si>
    <t>&gt;sp|P23780|BGAL_MOUSE Beta-galactosidase OS=Mus musculus GN=Glb1 PE=2 SV=1</t>
  </si>
  <si>
    <t>P23927</t>
  </si>
  <si>
    <t>Alpha-crystallin B chain</t>
  </si>
  <si>
    <t>Cryab</t>
  </si>
  <si>
    <t>&gt;sp|P23927|CRYAB_MOUSE Alpha-crystallin B chain OS=Mus musculus GN=Cryab PE=1 SV=2</t>
  </si>
  <si>
    <t>P24270;A2AL20</t>
  </si>
  <si>
    <t>Catalase</t>
  </si>
  <si>
    <t>Cat</t>
  </si>
  <si>
    <t>&gt;sp|P24270|CATA_MOUSE Catalase OS=Mus musculus GN=Cat PE=1 SV=4</t>
  </si>
  <si>
    <t>P24369</t>
  </si>
  <si>
    <t>Peptidyl-prolyl cis-trans isomerase B</t>
  </si>
  <si>
    <t>Ppib</t>
  </si>
  <si>
    <t>&gt;sp|P24369|PPIB_MOUSE Peptidyl-prolyl cis-trans isomerase B OS=Mus musculus GN=Ppib PE=1 SV=2</t>
  </si>
  <si>
    <t>P25688;D3Z4U1</t>
  </si>
  <si>
    <t>Uricase</t>
  </si>
  <si>
    <t>Uox</t>
  </si>
  <si>
    <t>&gt;sp|P25688|URIC_MOUSE Uricase OS=Mus musculus GN=Uox PE=1 SV=2;&gt;tr|D3Z4U1|D3Z4U1_MOUSE Uricase OS=Mus musculus GN=Uox PE=1 SV=1</t>
  </si>
  <si>
    <t>P26039;F6SX70;F6S1V7;E9PUM4;Q71LX4</t>
  </si>
  <si>
    <t>Talin-1</t>
  </si>
  <si>
    <t>Tln1</t>
  </si>
  <si>
    <t>&gt;sp|P26039|TLN1_MOUSE Talin-1 OS=Mus musculus GN=Tln1 PE=1 SV=2</t>
  </si>
  <si>
    <t>P26040</t>
  </si>
  <si>
    <t>Ezrin</t>
  </si>
  <si>
    <t>Ezr</t>
  </si>
  <si>
    <t>&gt;sp|P26040|EZRI_MOUSE Ezrin OS=Mus musculus GN=Ezr PE=1 SV=3</t>
  </si>
  <si>
    <t>P26041</t>
  </si>
  <si>
    <t>Moesin</t>
  </si>
  <si>
    <t>Msn</t>
  </si>
  <si>
    <t>&gt;sp|P26041|MOES_MOUSE Moesin OS=Mus musculus GN=Msn PE=1 SV=3</t>
  </si>
  <si>
    <t>P26043;Q7TSG6</t>
  </si>
  <si>
    <t>Radixin</t>
  </si>
  <si>
    <t>Rdx</t>
  </si>
  <si>
    <t>&gt;sp|P26043|RADI_MOUSE Radixin OS=Mus musculus GN=Rdx PE=1 SV=3;&gt;tr|Q7TSG6|Q7TSG6_MOUSE Radixin OS=Mus musculus GN=Rdx PE=1 SV=1</t>
  </si>
  <si>
    <t>P26149;O35469</t>
  </si>
  <si>
    <t>3 beta-hydroxysteroid dehydrogenase/Delta 5--&gt;4-isomerase type 2;3-beta-hydroxy-Delta(5)-steroid dehydrogenase;Steroid Delta-isomerase</t>
  </si>
  <si>
    <t>Hsd3b2</t>
  </si>
  <si>
    <t>&gt;sp|P26149|3BHS2_MOUSE 3 beta-hydroxysteroid dehydrogenase/Delta 5--&gt;4-isomerase type 2 OS=Mus musculus GN=Hsd3b2 PE=2 SV=4</t>
  </si>
  <si>
    <t>P26231</t>
  </si>
  <si>
    <t>Catenin alpha-1</t>
  </si>
  <si>
    <t>Ctnna1</t>
  </si>
  <si>
    <t>&gt;sp|P26231|CTNA1_MOUSE Catenin alpha-1 OS=Mus musculus GN=Ctnna1 PE=1 SV=1</t>
  </si>
  <si>
    <t>P26443;F7CFA5</t>
  </si>
  <si>
    <t>Glutamate dehydrogenase 1, mitochondrial</t>
  </si>
  <si>
    <t>Glud1</t>
  </si>
  <si>
    <t>&gt;sp|P26443|DHE3_MOUSE Glutamate dehydrogenase 1, mitochondrial OS=Mus musculus GN=Glud1 PE=1 SV=1</t>
  </si>
  <si>
    <t>P27661</t>
  </si>
  <si>
    <t>Histone H2AX</t>
  </si>
  <si>
    <t>H2afx</t>
  </si>
  <si>
    <t>&gt;sp|P27661|H2AX_MOUSE Histone H2AX OS=Mus musculus GN=H2afx PE=1 SV=2</t>
  </si>
  <si>
    <t>P27773;F6Q404</t>
  </si>
  <si>
    <t>Protein disulfide-isomerase A3</t>
  </si>
  <si>
    <t>Pdia3</t>
  </si>
  <si>
    <t>&gt;sp|P27773|PDIA3_MOUSE Protein disulfide-isomerase A3 OS=Mus musculus GN=Pdia3 PE=1 SV=2</t>
  </si>
  <si>
    <t>P28271</t>
  </si>
  <si>
    <t>Cytoplasmic aconitate hydratase</t>
  </si>
  <si>
    <t>Aco1</t>
  </si>
  <si>
    <t>&gt;sp|P28271|ACOC_MOUSE Cytoplasmic aconitate hydratase OS=Mus musculus GN=Aco1 PE=1 SV=3</t>
  </si>
  <si>
    <t>P28653</t>
  </si>
  <si>
    <t>Biglycan</t>
  </si>
  <si>
    <t>Bgn</t>
  </si>
  <si>
    <t>&gt;sp|P28653|PGS1_MOUSE Biglycan OS=Mus musculus GN=Bgn PE=2 SV=1</t>
  </si>
  <si>
    <t>P28825</t>
  </si>
  <si>
    <t>Meprin A subunit alpha</t>
  </si>
  <si>
    <t>Mep1a</t>
  </si>
  <si>
    <t>&gt;sp|P28825|MEP1A_MOUSE Meprin A subunit alpha OS=Mus musculus GN=Mep1a PE=1 SV=4</t>
  </si>
  <si>
    <t>P28843</t>
  </si>
  <si>
    <t>Dipeptidyl peptidase 4;Dipeptidyl peptidase 4 membrane form;Dipeptidyl peptidase 4 soluble form</t>
  </si>
  <si>
    <t>Dpp4</t>
  </si>
  <si>
    <t>&gt;sp|P28843|DPP4_MOUSE Dipeptidyl peptidase 4 OS=Mus musculus GN=Dpp4 PE=1 SV=3</t>
  </si>
  <si>
    <t>P29758</t>
  </si>
  <si>
    <t>Ornithine aminotransferase, mitochondrial</t>
  </si>
  <si>
    <t>Oat</t>
  </si>
  <si>
    <t>&gt;sp|P29758|OAT_MOUSE Ornithine aminotransferase, mitochondrial OS=Mus musculus GN=Oat PE=1 SV=1</t>
  </si>
  <si>
    <t>P30115</t>
  </si>
  <si>
    <t>Glutathione S-transferase A3</t>
  </si>
  <si>
    <t>Gsta3</t>
  </si>
  <si>
    <t>&gt;sp|P30115|GSTA3_MOUSE Glutathione S-transferase A3 OS=Mus musculus GN=Gsta3 PE=1 SV=2</t>
  </si>
  <si>
    <t>P30275;A2ARP5;B0R0F0;B0R0E9;B0R0E8;Q6P8J7</t>
  </si>
  <si>
    <t>Creatine kinase U-type, mitochondrial</t>
  </si>
  <si>
    <t>Ckmt1</t>
  </si>
  <si>
    <t>&gt;sp|P30275|KCRU_MOUSE Creatine kinase U-type, mitochondrial OS=Mus musculus GN=Ckmt1 PE=1 SV=1;&gt;tr|A2ARP5|A2ARP5_MOUSE Creatine kinase U-type, mitochondrial (Fragment) OS=Mus musculus GN=Ckmt1 PE=2 SV=1</t>
  </si>
  <si>
    <t>P30412</t>
  </si>
  <si>
    <t>Peptidyl-prolyl cis-trans isomerase C</t>
  </si>
  <si>
    <t>Ppic</t>
  </si>
  <si>
    <t>&gt;sp|P30412|PPIC_MOUSE Peptidyl-prolyl cis-trans isomerase C OS=Mus musculus GN=Ppic PE=1 SV=1</t>
  </si>
  <si>
    <t>P31428</t>
  </si>
  <si>
    <t>Dipeptidase 1</t>
  </si>
  <si>
    <t>Dpep1</t>
  </si>
  <si>
    <t>&gt;sp|P31428|DPEP1_MOUSE Dipeptidase 1 OS=Mus musculus GN=Dpep1 PE=1 SV=2</t>
  </si>
  <si>
    <t>P31786;D3Z563;F6WUQ1;Q4VWZ5;M0QWU8</t>
  </si>
  <si>
    <t>Acyl-CoA-binding protein</t>
  </si>
  <si>
    <t>Dbi</t>
  </si>
  <si>
    <t>&gt;sp|P31786|ACBP_MOUSE Acyl-CoA-binding protein OS=Mus musculus GN=Dbi PE=1 SV=2;&gt;tr|D3Z563|D3Z563_MOUSE Acyl-CoA-binding protein OS=Mus musculus GN=Dbi PE=1 SV=1;&gt;tr|F6WUQ1|F6WUQ1_MOUSE Acyl-CoA-binding protein (Fragment) OS=Mus musculus GN=Dbi PE=1 SV=1;&gt;</t>
  </si>
  <si>
    <t>P32020-2;P32020</t>
  </si>
  <si>
    <t>Non-specific lipid-transfer protein</t>
  </si>
  <si>
    <t>Scp2</t>
  </si>
  <si>
    <t>&gt;sp|P32020-2|NLTP_MOUSE Isoform SCP2 of Non-specific lipid-transfer protein OS=Mus musculus GN=Scp2;&gt;sp|P32020|NLTP_MOUSE Non-specific lipid-transfer protein OS=Mus musculus GN=Scp2 PE=1 SV=3</t>
  </si>
  <si>
    <t>P34884</t>
  </si>
  <si>
    <t>Macrophage migration inhibitory factor</t>
  </si>
  <si>
    <t>Mif</t>
  </si>
  <si>
    <t>&gt;sp|P34884|MIF_MOUSE Macrophage migration inhibitory factor OS=Mus musculus GN=Mif PE=1 SV=2</t>
  </si>
  <si>
    <t>P34914;P34914-2</t>
  </si>
  <si>
    <t>Bifunctional epoxide hydrolase 2;Cytosolic epoxide hydrolase 2;Lipid-phosphate phosphatase</t>
  </si>
  <si>
    <t>Ephx2</t>
  </si>
  <si>
    <t>&gt;sp|P34914|HYES_MOUSE Bifunctional epoxide hydrolase 2 OS=Mus musculus GN=Ephx2 PE=1 SV=2;&gt;sp|P34914-2|HYES_MOUSE Isoform 2 of Bifunctional epoxide hydrolase 2 OS=Mus musculus GN=Ephx2</t>
  </si>
  <si>
    <t>P35276;D3YWL1;D3YW33;P63011</t>
  </si>
  <si>
    <t>Ras-related protein Rab-3D;Ras-related protein Rab-3A</t>
  </si>
  <si>
    <t>Rab3d;Rab3a</t>
  </si>
  <si>
    <t>&gt;sp|P35276|RAB3D_MOUSE Ras-related protein Rab-3D OS=Mus musculus GN=Rab3d PE=1 SV=1;&gt;tr|D3YWL1|D3YWL1_MOUSE Ras-related protein Rab-3D (Fragment) OS=Mus musculus GN=Rab3d PE=2 SV=1;&gt;tr|D3YW33|D3YW33_MOUSE RAB3D, member RAS oncogene family, isoform CRA_b O</t>
  </si>
  <si>
    <t>P35278;Q8C266;A2A5F5;A2A5F6</t>
  </si>
  <si>
    <t>Ras-related protein Rab-5C</t>
  </si>
  <si>
    <t>Rab5c</t>
  </si>
  <si>
    <t>&gt;sp|P35278|RAB5C_MOUSE Ras-related protein Rab-5C OS=Mus musculus GN=Rab5c PE=1 SV=2;&gt;tr|Q8C266|Q8C266_MOUSE Ras-related protein Rab-5C OS=Mus musculus GN=Rab5c PE=2 SV=1</t>
  </si>
  <si>
    <t>P35279</t>
  </si>
  <si>
    <t>Ras-related protein Rab-6A</t>
  </si>
  <si>
    <t>Rab6a</t>
  </si>
  <si>
    <t>&gt;sp|P35279|RAB6A_MOUSE Ras-related protein Rab-6A OS=Mus musculus GN=Rab6a PE=1 SV=4</t>
  </si>
  <si>
    <t>P35279-2;D3YV69</t>
  </si>
  <si>
    <t>&gt;sp|P35279-2|RAB6A_MOUSE Isoform 2 of Ras-related protein Rab-6A OS=Mus musculus GN=Rab6a;&gt;tr|D3YV69|D3YV69_MOUSE Ras-related protein Rab-6A OS=Mus musculus GN=Rab6a PE=2 SV=1</t>
  </si>
  <si>
    <t>P35282</t>
  </si>
  <si>
    <t>Ras-related protein Rab-21</t>
  </si>
  <si>
    <t>Rab21</t>
  </si>
  <si>
    <t>&gt;sp|P35282|RAB21_MOUSE Ras-related protein Rab-21 OS=Mus musculus GN=Rab21 PE=1 SV=4</t>
  </si>
  <si>
    <t>P35285;A2ARZ7;D6RFT6</t>
  </si>
  <si>
    <t>Ras-related protein Rab-22A</t>
  </si>
  <si>
    <t>Rab22a</t>
  </si>
  <si>
    <t>&gt;sp|P35285|RB22A_MOUSE Ras-related protein Rab-22A OS=Mus musculus GN=Rab22a PE=1 SV=2;&gt;tr|A2ARZ7|A2ARZ7_MOUSE RAB22A, member RAS oncogene family, isoform CRA_c OS=Mus musculus GN=Rab22a PE=4 SV=1</t>
  </si>
  <si>
    <t>P35290</t>
  </si>
  <si>
    <t>Ras-related protein Rab-24</t>
  </si>
  <si>
    <t>Rab24</t>
  </si>
  <si>
    <t>&gt;sp|P35290|RAB24_MOUSE Ras-related protein Rab-24 OS=Mus musculus GN=Rab24 PE=1 SV=2</t>
  </si>
  <si>
    <t>P35292</t>
  </si>
  <si>
    <t>Ras-related protein Rab-17</t>
  </si>
  <si>
    <t>Rab17</t>
  </si>
  <si>
    <t>&gt;sp|P35292|RAB17_MOUSE Ras-related protein Rab-17 OS=Mus musculus GN=Rab17 PE=1 SV=1</t>
  </si>
  <si>
    <t>P35293</t>
  </si>
  <si>
    <t>Ras-related protein Rab-18</t>
  </si>
  <si>
    <t>Rab18</t>
  </si>
  <si>
    <t>&gt;sp|P35293|RAB18_MOUSE Ras-related protein Rab-18 OS=Mus musculus GN=Rab18 PE=2 SV=2</t>
  </si>
  <si>
    <t>P35486;P35487</t>
  </si>
  <si>
    <t>Pyruvate dehydrogenase E1 component subunit alpha, somatic form, mitochondrial</t>
  </si>
  <si>
    <t>Pdha1</t>
  </si>
  <si>
    <t>&gt;sp|P35486|ODPA_MOUSE Pyruvate dehydrogenase E1 component subunit alpha, somatic form, mitochondrial OS=Mus musculus GN=Pdha1 PE=1 SV=1</t>
  </si>
  <si>
    <t>P35505</t>
  </si>
  <si>
    <t>Fumarylacetoacetase</t>
  </si>
  <si>
    <t>Fah</t>
  </si>
  <si>
    <t>&gt;sp|P35505|FAAA_MOUSE Fumarylacetoacetase OS=Mus musculus GN=Fah PE=1 SV=2</t>
  </si>
  <si>
    <t>P35564</t>
  </si>
  <si>
    <t>Calnexin</t>
  </si>
  <si>
    <t>Canx</t>
  </si>
  <si>
    <t>&gt;sp|P35564|CALX_MOUSE Calnexin OS=Mus musculus GN=Canx PE=1 SV=1</t>
  </si>
  <si>
    <t>P35576</t>
  </si>
  <si>
    <t>Glucose-6-phosphatase</t>
  </si>
  <si>
    <t>G6pc</t>
  </si>
  <si>
    <t>&gt;sp|P35576|G6PC_MOUSE Glucose-6-phosphatase OS=Mus musculus GN=G6pc PE=2 SV=2</t>
  </si>
  <si>
    <t>P35700;B1AXW5;B1AXW6;B1AXW4</t>
  </si>
  <si>
    <t>Peroxiredoxin-1</t>
  </si>
  <si>
    <t>Prdx1</t>
  </si>
  <si>
    <t>&gt;sp|P35700|PRDX1_MOUSE Peroxiredoxin-1 OS=Mus musculus GN=Prdx1 PE=1 SV=1;&gt;tr|B1AXW5|B1AXW5_MOUSE Peroxiredoxin-1 (Fragment) OS=Mus musculus GN=Prdx1 PE=1 SV=2;&gt;tr|B1AXW6|B1AXW6_MOUSE Peroxiredoxin-1 (Fragment) OS=Mus musculus GN=Prdx1 PE=1 SV=1;&gt;tr|B1AXW4</t>
  </si>
  <si>
    <t>P35762</t>
  </si>
  <si>
    <t>CD81 antigen</t>
  </si>
  <si>
    <t>Cd81</t>
  </si>
  <si>
    <t>&gt;sp|P35762|CD81_MOUSE CD81 antigen OS=Mus musculus GN=Cd81 PE=1 SV=2</t>
  </si>
  <si>
    <t>P35802</t>
  </si>
  <si>
    <t>Neuronal membrane glycoprotein M6-a</t>
  </si>
  <si>
    <t>Gpm6a</t>
  </si>
  <si>
    <t>&gt;sp|P35802|GPM6A_MOUSE Neuronal membrane glycoprotein M6-a OS=Mus musculus GN=Gpm6a PE=1 SV=1</t>
  </si>
  <si>
    <t>P35979;F8VQK7</t>
  </si>
  <si>
    <t>60S ribosomal protein L12</t>
  </si>
  <si>
    <t>Rpl12</t>
  </si>
  <si>
    <t>&gt;sp|P35979|RL12_MOUSE 60S ribosomal protein L12 OS=Mus musculus GN=Rpl12 PE=1 SV=2</t>
  </si>
  <si>
    <t>P35980;G3UZK4;G3UZJ6;G3UYV6;G3UX28</t>
  </si>
  <si>
    <t>60S ribosomal protein L18</t>
  </si>
  <si>
    <t>Rpl18</t>
  </si>
  <si>
    <t>&gt;sp|P35980|RL18_MOUSE 60S ribosomal protein L18 OS=Mus musculus GN=Rpl18 PE=2 SV=3;&gt;tr|G3UZK4|G3UZK4_MOUSE 60S ribosomal protein L18 OS=Mus musculus GN=Rpl18 PE=4 SV=1;&gt;tr|G3UZJ6|G3UZJ6_MOUSE 60S ribosomal protein L18 (Fragment) OS=Mus musculus GN=Rpl18 PE</t>
  </si>
  <si>
    <t>P36552</t>
  </si>
  <si>
    <t>Oxygen-dependent coproporphyrinogen-III oxidase, mitochondrial</t>
  </si>
  <si>
    <t>Cpox</t>
  </si>
  <si>
    <t>&gt;sp|P36552|HEM6_MOUSE Oxygen-dependent coproporphyrinogen-III oxidase, mitochondrial OS=Mus musculus GN=Cpox PE=1 SV=2</t>
  </si>
  <si>
    <t>P37040;Q05DV1;E9PVT9;E9Q997;F6R7H8</t>
  </si>
  <si>
    <t>NADPH--cytochrome P450 reductase</t>
  </si>
  <si>
    <t>Por</t>
  </si>
  <si>
    <t>&gt;sp|P37040|NCPR_MOUSE NADPH--cytochrome P450 reductase OS=Mus musculus GN=Por PE=1 SV=2;&gt;tr|Q05DV1|Q05DV1_MOUSE NADPH--cytochrome P450 reductase OS=Mus musculus GN=Por PE=2 SV=1</t>
  </si>
  <si>
    <t>P38060;V9GXD2;V9GWZ9;D3YVU9;Q8JZS7</t>
  </si>
  <si>
    <t>Hydroxymethylglutaryl-CoA lyase, mitochondrial</t>
  </si>
  <si>
    <t>Hmgcl</t>
  </si>
  <si>
    <t>&gt;sp|P38060|HMGCL_MOUSE Hydroxymethylglutaryl-CoA lyase, mitochondrial OS=Mus musculus GN=Hmgcl PE=1 SV=2</t>
  </si>
  <si>
    <t>P38647</t>
  </si>
  <si>
    <t>Stress-70 protein, mitochondrial</t>
  </si>
  <si>
    <t>Hspa9</t>
  </si>
  <si>
    <t>&gt;sp|P38647|GRP75_MOUSE Stress-70 protein, mitochondrial OS=Mus musculus GN=Hspa9 PE=1 SV=3</t>
  </si>
  <si>
    <t>P40142</t>
  </si>
  <si>
    <t>Transketolase</t>
  </si>
  <si>
    <t>Tkt</t>
  </si>
  <si>
    <t>&gt;sp|P40142|TKT_MOUSE Transketolase OS=Mus musculus GN=Tkt PE=1 SV=1</t>
  </si>
  <si>
    <t>P40240</t>
  </si>
  <si>
    <t>CD9 antigen</t>
  </si>
  <si>
    <t>Cd9</t>
  </si>
  <si>
    <t>&gt;sp|P40240|CD9_MOUSE CD9 antigen OS=Mus musculus GN=Cd9 PE=1 SV=2</t>
  </si>
  <si>
    <t>P40630-2;P40630;D3Z0F3</t>
  </si>
  <si>
    <t>Transcription factor A, mitochondrial</t>
  </si>
  <si>
    <t>Tfam</t>
  </si>
  <si>
    <t>&gt;sp|P40630-2|TFAM_MOUSE Isoform Nuclear of Transcription factor A, mitochondrial OS=Mus musculus GN=Tfam;&gt;sp|P40630|TFAM_MOUSE Transcription factor A, mitochondrial OS=Mus musculus GN=Tfam PE=1 SV=2;&gt;tr|D3Z0F3|D3Z0F3_MOUSE Transcription factor A, mitochond</t>
  </si>
  <si>
    <t>P42125</t>
  </si>
  <si>
    <t>Enoyl-CoA delta isomerase 1, mitochondrial</t>
  </si>
  <si>
    <t>Eci1</t>
  </si>
  <si>
    <t>&gt;sp|P42125|ECI1_MOUSE Enoyl-CoA delta isomerase 1, mitochondrial OS=Mus musculus GN=Eci1 PE=1 SV=2</t>
  </si>
  <si>
    <t>P42925</t>
  </si>
  <si>
    <t>Peroxisomal membrane protein 2</t>
  </si>
  <si>
    <t>Pxmp2</t>
  </si>
  <si>
    <t>&gt;sp|P42925|PXMP2_MOUSE Peroxisomal membrane protein 2 OS=Mus musculus GN=Pxmp2 PE=2 SV=2</t>
  </si>
  <si>
    <t>Q9DCW5;P43024</t>
  </si>
  <si>
    <t>Cytochrome c oxidase subunit 6A, mitochondrial;Cytochrome c oxidase subunit 6A1, mitochondrial</t>
  </si>
  <si>
    <t>Cox6a1</t>
  </si>
  <si>
    <t>&gt;tr|Q9DCW5|Q9DCW5_MOUSE Cytochrome c oxidase subunit 6A, mitochondrial OS=Mus musculus GN=Cox6a1 PE=3 SV=1;&gt;sp|P43024|CX6A1_MOUSE Cytochrome c oxidase subunit 6A1, mitochondrial OS=Mus musculus GN=Cox6a1 PE=1 SV=2</t>
  </si>
  <si>
    <t>P45878</t>
  </si>
  <si>
    <t>Peptidyl-prolyl cis-trans isomerase FKBP2</t>
  </si>
  <si>
    <t>Fkbp2</t>
  </si>
  <si>
    <t>&gt;sp|P45878|FKBP2_MOUSE Peptidyl-prolyl cis-trans isomerase FKBP2 OS=Mus musculus GN=Fkbp2 PE=1 SV=1</t>
  </si>
  <si>
    <t>P45952;D6RFD7;D3Z2A5</t>
  </si>
  <si>
    <t>Medium-chain specific acyl-CoA dehydrogenase, mitochondrial</t>
  </si>
  <si>
    <t>Acadm</t>
  </si>
  <si>
    <t>&gt;sp|P45952|ACADM_MOUSE Medium-chain specific acyl-CoA dehydrogenase, mitochondrial OS=Mus musculus GN=Acadm PE=1 SV=1</t>
  </si>
  <si>
    <t>P46638;G3UY29;E9Q3P9;F8WGS1;G3UZD3;G3UZL4;D3YYB3;Q9WTL2</t>
  </si>
  <si>
    <t>Ras-related protein Rab-11B</t>
  </si>
  <si>
    <t>Rab11b;Rab11a</t>
  </si>
  <si>
    <t>&gt;sp|P46638|RB11B_MOUSE Ras-related protein Rab-11B OS=Mus musculus GN=Rab11b PE=1 SV=3;&gt;tr|G3UY29|G3UY29_MOUSE MCG22989, isoform CRA_a OS=Mus musculus GN=Rab11b PE=3 SV=1;&gt;tr|E9Q3P9|E9Q3P9_MOUSE Ras-related protein Rab-11A OS=Mus musculus GN=Rab11a PE=2 SV</t>
  </si>
  <si>
    <t>P46656</t>
  </si>
  <si>
    <t>Adrenodoxin, mitochondrial</t>
  </si>
  <si>
    <t>Fdx1</t>
  </si>
  <si>
    <t>&gt;sp|P46656|ADX_MOUSE Adrenodoxin, mitochondrial OS=Mus musculus GN=Fdx1 PE=1 SV=1</t>
  </si>
  <si>
    <t>P47199;V9GXY8;D3YUG9;D3Z2X0;D3YWU6;D3Z4Q4</t>
  </si>
  <si>
    <t>Quinone oxidoreductase</t>
  </si>
  <si>
    <t>Cryz</t>
  </si>
  <si>
    <t>&gt;sp|P47199|QOR_MOUSE Quinone oxidoreductase OS=Mus musculus GN=Cryz PE=1 SV=1;&gt;tr|V9GXY8|V9GXY8_MOUSE Quinone oxidoreductase OS=Mus musculus GN=Cryz PE=1 SV=1</t>
  </si>
  <si>
    <t>P47738;D3YYF3;Q62148;G3UWP3;Q9JHW9</t>
  </si>
  <si>
    <t>Aldehyde dehydrogenase, mitochondrial</t>
  </si>
  <si>
    <t>Aldh2</t>
  </si>
  <si>
    <t>&gt;sp|P47738|ALDH2_MOUSE Aldehyde dehydrogenase, mitochondrial OS=Mus musculus GN=Aldh2 PE=1 SV=1</t>
  </si>
  <si>
    <t>P47791-2;P47791</t>
  </si>
  <si>
    <t>Glutathione reductase, mitochondrial</t>
  </si>
  <si>
    <t>Gsr</t>
  </si>
  <si>
    <t>&gt;sp|P47791-2|GSHR_MOUSE Isoform Cytoplasmic of Glutathione reductase, mitochondrial OS=Mus musculus GN=Gsr;&gt;sp|P47791|GSHR_MOUSE Glutathione reductase, mitochondrial OS=Mus musculus GN=Gsr PE=1 SV=3</t>
  </si>
  <si>
    <t>P47911;E9PUX4</t>
  </si>
  <si>
    <t>60S ribosomal protein L6</t>
  </si>
  <si>
    <t>Rpl6;Gm5428</t>
  </si>
  <si>
    <t>&gt;sp|P47911|RL6_MOUSE 60S ribosomal protein L6 OS=Mus musculus GN=Rpl6 PE=1 SV=3;&gt;tr|E9PUX4|E9PUX4_MOUSE 60S ribosomal protein L6 OS=Mus musculus GN=Gm5428 PE=3 SV=1</t>
  </si>
  <si>
    <t>P48036</t>
  </si>
  <si>
    <t>Annexin A5</t>
  </si>
  <si>
    <t>Anxa5</t>
  </si>
  <si>
    <t>&gt;sp|P48036|ANXA5_MOUSE Annexin A5 OS=Mus musculus GN=Anxa5 PE=1 SV=1</t>
  </si>
  <si>
    <t>P48758;Q8K354</t>
  </si>
  <si>
    <t>Carbonyl reductase [NADPH] 1</t>
  </si>
  <si>
    <t>Cbr1</t>
  </si>
  <si>
    <t>&gt;sp|P48758|CBR1_MOUSE Carbonyl reductase [NADPH] 1 OS=Mus musculus GN=Cbr1 PE=1 SV=3</t>
  </si>
  <si>
    <t>P48771</t>
  </si>
  <si>
    <t>Cytochrome c oxidase subunit 7A2, mitochondrial</t>
  </si>
  <si>
    <t>Cox7a2</t>
  </si>
  <si>
    <t>&gt;sp|P48771|CX7A2_MOUSE Cytochrome c oxidase subunit 7A2, mitochondrial OS=Mus musculus GN=Cox7a2 PE=1 SV=2</t>
  </si>
  <si>
    <t>P48962</t>
  </si>
  <si>
    <t>ADP/ATP translocase 1</t>
  </si>
  <si>
    <t>Slc25a4</t>
  </si>
  <si>
    <t>&gt;sp|P48962|ADT1_MOUSE ADP/ATP translocase 1 OS=Mus musculus GN=Slc25a4 PE=1 SV=4</t>
  </si>
  <si>
    <t>Q3U4P5;Q61144;P49769</t>
  </si>
  <si>
    <t>Presenilin;Presenilin-2;Presenilin-2 NTF subunit;Presenilin-2 CTF subunit;Presenilin-1;Presenilin-1 NTF subunit;Presenilin-1 CTF subunit;Presenilin-1 CTF12</t>
  </si>
  <si>
    <t>Psen2;Psen1</t>
  </si>
  <si>
    <t>&gt;tr|Q3U4P5|Q3U4P5_MOUSE Presenilin 2, isoform CRA_a OS=Mus musculus GN=Psen2 PE=1 SV=1;&gt;sp|Q61144|PSN2_MOUSE Presenilin-2 OS=Mus musculus GN=Psen2 PE=1 SV=3;&gt;sp|P49769|PSN1_MOUSE Presenilin-1 OS=Mus musculus GN=Psen1 PE=1 SV=1</t>
  </si>
  <si>
    <t>P49935;D3Z437</t>
  </si>
  <si>
    <t>Pro-cathepsin H;Cathepsin H mini chain;Cathepsin H;Cathepsin H heavy chain;Cathepsin H light chain</t>
  </si>
  <si>
    <t>Ctsh</t>
  </si>
  <si>
    <t>&gt;sp|P49935|CATH_MOUSE Pro-cathepsin H OS=Mus musculus GN=Ctsh PE=2 SV=2</t>
  </si>
  <si>
    <t>P50171;P50171-2;G3UX44</t>
  </si>
  <si>
    <t>Estradiol 17-beta-dehydrogenase 8</t>
  </si>
  <si>
    <t>Hsd17b8;H2-Ke6</t>
  </si>
  <si>
    <t>&gt;sp|P50171|DHB8_MOUSE Estradiol 17-beta-dehydrogenase 8 OS=Mus musculus GN=Hsd17b8 PE=1 SV=2;&gt;sp|P50171-2|DHB8_MOUSE Isoform Long of Estradiol 17-beta-dehydrogenase 8 OS=Mus musculus GN=Hsd17b8;&gt;tr|G3UX44|G3UX44_MOUSE Estradiol 17-beta-dehydrogenase 8 (Fra</t>
  </si>
  <si>
    <t>Q3TJI8;P50172;F2Z3U6;E0CXE2</t>
  </si>
  <si>
    <t>Corticosteroid 11-beta-dehydrogenase isozyme 1</t>
  </si>
  <si>
    <t>Hsd11b1</t>
  </si>
  <si>
    <t>&gt;tr|Q3TJI8|Q3TJI8_MOUSE Corticosteroid 11-beta-dehydrogenase isozyme 1 OS=Mus musculus GN=Hsd11b1 PE=2 SV=1;&gt;sp|P50172|DHI1_MOUSE Corticosteroid 11-beta-dehydrogenase isozyme 1 OS=Mus musculus GN=Hsd11b1 PE=1 SV=3</t>
  </si>
  <si>
    <t>P50285;Q3UNX7</t>
  </si>
  <si>
    <t>Dimethylaniline monooxygenase [N-oxide-forming] 1</t>
  </si>
  <si>
    <t>Fmo1</t>
  </si>
  <si>
    <t>&gt;sp|P50285|FMO1_MOUSE Dimethylaniline monooxygenase [N-oxide-forming] 1 OS=Mus musculus GN=Fmo1 PE=1 SV=1;&gt;tr|Q3UNX7|Q3UNX7_MOUSE Dimethylaniline monooxygenase [N-oxide-forming] 1 (Fragment) OS=Mus musculus GN=Fmo1 PE=2 SV=1</t>
  </si>
  <si>
    <t>P50481</t>
  </si>
  <si>
    <t>LIM/homeobox protein Lhx3</t>
  </si>
  <si>
    <t>Lhx3</t>
  </si>
  <si>
    <t>&gt;sp|P50481|LHX3_MOUSE LIM/homeobox protein Lhx3 OS=Mus musculus GN=Lhx3 PE=1 SV=1</t>
  </si>
  <si>
    <t>P50516;P50516-2;D3Z1B9;D3YWH3;D3YZ23</t>
  </si>
  <si>
    <t>V-type proton ATPase catalytic subunit A</t>
  </si>
  <si>
    <t>Atp6v1a</t>
  </si>
  <si>
    <t>&gt;sp|P50516|VATA_MOUSE V-type proton ATPase catalytic subunit A OS=Mus musculus GN=Atp6v1a PE=1 SV=2;&gt;sp|P50516-2|VATA_MOUSE Isoform 2 of V-type proton ATPase catalytic subunit A OS=Mus musculus GN=Atp6v1a</t>
  </si>
  <si>
    <t>P50518</t>
  </si>
  <si>
    <t>V-type proton ATPase subunit E 1</t>
  </si>
  <si>
    <t>Atp6v1e1</t>
  </si>
  <si>
    <t>&gt;sp|P50518|VATE1_MOUSE V-type proton ATPase subunit E 1 OS=Mus musculus GN=Atp6v1e1 PE=1 SV=2</t>
  </si>
  <si>
    <t>P50544;B1AR28</t>
  </si>
  <si>
    <t>Very long-chain specific acyl-CoA dehydrogenase, mitochondrial</t>
  </si>
  <si>
    <t>Acadvl</t>
  </si>
  <si>
    <t>&gt;sp|P50544|ACADV_MOUSE Very long-chain specific acyl-CoA dehydrogenase, mitochondrial OS=Mus musculus GN=Acadvl PE=1 SV=3;&gt;tr|B1AR28|B1AR28_MOUSE Very long-chain-specific acyl-CoA dehydrogenase, mitochondrial OS=Mus musculus GN=Acadvl PE=1 SV=1</t>
  </si>
  <si>
    <t>P50637</t>
  </si>
  <si>
    <t>Translocator protein</t>
  </si>
  <si>
    <t>Tspo</t>
  </si>
  <si>
    <t>&gt;sp|P50637|TSPO_MOUSE Translocator protein OS=Mus musculus GN=Tspo PE=2 SV=1</t>
  </si>
  <si>
    <t>P51150</t>
  </si>
  <si>
    <t>Ras-related protein Rab-7a</t>
  </si>
  <si>
    <t>Rab7a</t>
  </si>
  <si>
    <t>&gt;sp|P51150|RAB7A_MOUSE Ras-related protein Rab-7a OS=Mus musculus GN=Rab7a PE=1 SV=2</t>
  </si>
  <si>
    <t>P51174</t>
  </si>
  <si>
    <t>Long-chain specific acyl-CoA dehydrogenase, mitochondrial</t>
  </si>
  <si>
    <t>Acadl</t>
  </si>
  <si>
    <t>&gt;sp|P51174|ACADL_MOUSE Long-chain specific acyl-CoA dehydrogenase, mitochondrial OS=Mus musculus GN=Acadl PE=1 SV=2</t>
  </si>
  <si>
    <t>P51175</t>
  </si>
  <si>
    <t>Protoporphyrinogen oxidase</t>
  </si>
  <si>
    <t>Ppox</t>
  </si>
  <si>
    <t>&gt;sp|P51175|PPOX_MOUSE Protoporphyrinogen oxidase OS=Mus musculus GN=Ppox PE=1 SV=1</t>
  </si>
  <si>
    <t>P51410;D3Z629;D3YZT0;S4R1R7</t>
  </si>
  <si>
    <t>60S ribosomal protein L9</t>
  </si>
  <si>
    <t>Rpl9</t>
  </si>
  <si>
    <t>&gt;sp|P51410|RL9_MOUSE 60S ribosomal protein L9 OS=Mus musculus GN=Rpl9 PE=1 SV=2;&gt;tr|D3Z629|D3Z629_MOUSE 60S ribosomal protein L9 OS=Mus musculus GN=Rpl9 PE=1 SV=1</t>
  </si>
  <si>
    <t>P51660</t>
  </si>
  <si>
    <t>Peroxisomal multifunctional enzyme type 2;(3R)-hydroxyacyl-CoA dehydrogenase;Enoyl-CoA hydratase 2</t>
  </si>
  <si>
    <t>Hsd17b4</t>
  </si>
  <si>
    <t>&gt;sp|P51660|DHB4_MOUSE Peroxisomal multifunctional enzyme type 2 OS=Mus musculus GN=Hsd17b4 PE=1 SV=3</t>
  </si>
  <si>
    <t>P51661</t>
  </si>
  <si>
    <t>Corticosteroid 11-beta-dehydrogenase isozyme 2</t>
  </si>
  <si>
    <t>Hsd11b2</t>
  </si>
  <si>
    <t>&gt;sp|P51661|DHI2_MOUSE Corticosteroid 11-beta-dehydrogenase isozyme 2 OS=Mus musculus GN=Hsd11b2 PE=2 SV=2</t>
  </si>
  <si>
    <t>P51863</t>
  </si>
  <si>
    <t>V-type proton ATPase subunit d 1</t>
  </si>
  <si>
    <t>Atp6v0d1</t>
  </si>
  <si>
    <t>&gt;sp|P51863|VA0D1_MOUSE V-type proton ATPase subunit d 1 OS=Mus musculus GN=Atp6v0d1 PE=1 SV=2</t>
  </si>
  <si>
    <t>P51881</t>
  </si>
  <si>
    <t>ADP/ATP translocase 2;ADP/ATP translocase 2, N-terminally processed</t>
  </si>
  <si>
    <t>Slc25a5</t>
  </si>
  <si>
    <t>&gt;sp|P51881|ADT2_MOUSE ADP/ATP translocase 2 OS=Mus musculus GN=Slc25a5 PE=1 SV=3</t>
  </si>
  <si>
    <t>P52196</t>
  </si>
  <si>
    <t>Thiosulfate sulfurtransferase</t>
  </si>
  <si>
    <t>Tst</t>
  </si>
  <si>
    <t>&gt;sp|P52196|THTR_MOUSE Thiosulfate sulfurtransferase OS=Mus musculus GN=Tst PE=1 SV=3</t>
  </si>
  <si>
    <t>P52480;P52480-2</t>
  </si>
  <si>
    <t>Pyruvate kinase PKM</t>
  </si>
  <si>
    <t>Pkm</t>
  </si>
  <si>
    <t>&gt;sp|P52480|KPYM_MOUSE Pyruvate kinase PKM OS=Mus musculus GN=Pkm PE=1 SV=4;&gt;sp|P52480-2|KPYM_MOUSE Isoform M1 of Pyruvate kinase PKM OS=Mus musculus GN=Pkm</t>
  </si>
  <si>
    <t>P52503</t>
  </si>
  <si>
    <t>NADH dehydrogenase [ubiquinone] iron-sulfur protein 6, mitochondrial</t>
  </si>
  <si>
    <t>Ndufs6</t>
  </si>
  <si>
    <t>&gt;sp|P52503|NDUS6_MOUSE NADH dehydrogenase [ubiquinone] iron-sulfur protein 6, mitochondrial OS=Mus musculus GN=Ndufs6 PE=1 SV=2</t>
  </si>
  <si>
    <t>P52760</t>
  </si>
  <si>
    <t>Ribonuclease UK114</t>
  </si>
  <si>
    <t>Hrsp12</t>
  </si>
  <si>
    <t>&gt;sp|P52760|UK114_MOUSE Ribonuclease UK114 OS=Mus musculus GN=Hrsp12 PE=1 SV=3</t>
  </si>
  <si>
    <t>P52825;A2A8E8;A2A8E7;A2A8E9</t>
  </si>
  <si>
    <t>Carnitine O-palmitoyltransferase 2, mitochondrial</t>
  </si>
  <si>
    <t>Cpt2</t>
  </si>
  <si>
    <t>&gt;sp|P52825|CPT2_MOUSE Carnitine O-palmitoyltransferase 2, mitochondrial OS=Mus musculus GN=Cpt2 PE=1 SV=2</t>
  </si>
  <si>
    <t>Q5XJF6;P53026;D6RE43</t>
  </si>
  <si>
    <t>Ribosomal protein;60S ribosomal protein L10a</t>
  </si>
  <si>
    <t>Rpl10a</t>
  </si>
  <si>
    <t>&gt;tr|Q5XJF6|Q5XJF6_MOUSE Ribosomal protein OS=Mus musculus GN=Rpl10a PE=1 SV=1;&gt;sp|P53026|RL10A_MOUSE 60S ribosomal protein L10a OS=Mus musculus GN=Rpl10a PE=1 SV=3;&gt;tr|D6RE43|D6RE43_MOUSE 60S ribosomal protein L10a OS=Mus musculus GN=Rpl10a PE=1 SV=1</t>
  </si>
  <si>
    <t>P53395</t>
  </si>
  <si>
    <t>Lipoamide acyltransferase component of branched-chain alpha-keto acid dehydrogenase complex, mitochondrial</t>
  </si>
  <si>
    <t>Dbt</t>
  </si>
  <si>
    <t>&gt;sp|P53395|ODB2_MOUSE Lipoamide acyltransferase component of branched-chain alpha-keto acid dehydrogenase complex, mitochondrial OS=Mus musculus GN=Dbt PE=1 SV=2</t>
  </si>
  <si>
    <t>P53702;G3UXK7</t>
  </si>
  <si>
    <t>Cytochrome c-type heme lyase</t>
  </si>
  <si>
    <t>Hccs</t>
  </si>
  <si>
    <t>&gt;sp|P53702|CCHL_MOUSE Cytochrome c-type heme lyase OS=Mus musculus GN=Hccs PE=1 SV=2;&gt;tr|G3UXK7|G3UXK7_MOUSE Cytochrome c-type heme lyase OS=Mus musculus GN=Hccs PE=2 SV=1</t>
  </si>
  <si>
    <t>P53994;Q3TEG7;P59279;G3UXQ7;G3V022;S4R232</t>
  </si>
  <si>
    <t>Ras-related protein Rab-2A</t>
  </si>
  <si>
    <t>Rab2a</t>
  </si>
  <si>
    <t>&gt;sp|P53994|RAB2A_MOUSE Ras-related protein Rab-2A OS=Mus musculus GN=Rab2a PE=1 SV=1</t>
  </si>
  <si>
    <t>P54071;D6RIL6</t>
  </si>
  <si>
    <t>Isocitrate dehydrogenase [NADP], mitochondrial</t>
  </si>
  <si>
    <t>Idh2</t>
  </si>
  <si>
    <t>&gt;sp|P54071|IDHP_MOUSE Isocitrate dehydrogenase [NADP], mitochondrial OS=Mus musculus GN=Idh2 PE=1 SV=3;&gt;tr|D6RIL6|D6RIL6_MOUSE Isocitrate dehydrogenase [NADP], mitochondrial OS=Mus musculus GN=Idh2 PE=1 SV=1</t>
  </si>
  <si>
    <t>Q75WC0;P54099;D6RIP1;F6YLN2;F7BP45</t>
  </si>
  <si>
    <t>DNA polymerase subunit gamma-1</t>
  </si>
  <si>
    <t>Polg</t>
  </si>
  <si>
    <t>&gt;tr|Q75WC0|Q75WC0_MOUSE DNA polymerase subunit gamma-1 OS=Mus musculus GN=Polg PE=2 SV=1;&gt;sp|P54099|DPOG1_MOUSE DNA polymerase subunit gamma-1 OS=Mus musculus GN=Polg PE=1 SV=2</t>
  </si>
  <si>
    <t>Q8BTN3;P54797;Q99K56;D3Z2V8</t>
  </si>
  <si>
    <t>Transport and Golgi organization 2 homolog</t>
  </si>
  <si>
    <t>Tango2</t>
  </si>
  <si>
    <t>&gt;tr|Q8BTN3|Q8BTN3_MOUSE DNA segment, Chr 16, human D22S680E, expressed, isoform CRA_c OS=Mus musculus GN=Tango2 PE=2 SV=1;&gt;sp|P54797|TNG2_MOUSE Transport and Golgi organization 2 homolog OS=Mus musculus GN=Tango2 PE=2 SV=1;&gt;tr|Q99K56|Q99K56_MOUSE D16H22S68</t>
  </si>
  <si>
    <t>P54869;Q8JZK9</t>
  </si>
  <si>
    <t>Hydroxymethylglutaryl-CoA synthase, mitochondrial</t>
  </si>
  <si>
    <t>Hmgcs2</t>
  </si>
  <si>
    <t>&gt;sp|P54869|HMCS2_MOUSE Hydroxymethylglutaryl-CoA synthase, mitochondrial OS=Mus musculus GN=Hmgcs2 PE=1 SV=2</t>
  </si>
  <si>
    <t>P55096</t>
  </si>
  <si>
    <t>ATP-binding cassette sub-family D member 3</t>
  </si>
  <si>
    <t>Abcd3</t>
  </si>
  <si>
    <t>&gt;sp|P55096|ABCD3_MOUSE ATP-binding cassette sub-family D member 3 OS=Mus musculus GN=Abcd3 PE=1 SV=2</t>
  </si>
  <si>
    <t>P55258;Q3TYH2;A2A7Z6;Q8K386;Q9CZT8;P62823</t>
  </si>
  <si>
    <t>Ras-related protein Rab-8A</t>
  </si>
  <si>
    <t>Rab8a</t>
  </si>
  <si>
    <t>&gt;sp|P55258|RAB8A_MOUSE Ras-related protein Rab-8A OS=Mus musculus GN=Rab8a PE=1 SV=2</t>
  </si>
  <si>
    <t>P56135;F8WHP8</t>
  </si>
  <si>
    <t>ATP synthase subunit f, mitochondrial</t>
  </si>
  <si>
    <t>Atp5j2</t>
  </si>
  <si>
    <t>&gt;sp|P56135|ATPK_MOUSE ATP synthase subunit f, mitochondrial OS=Mus musculus GN=Atp5j2 PE=1 SV=3;&gt;tr|F8WHP8|F8WHP8_MOUSE ATP synthase subunit f, mitochondrial OS=Mus musculus GN=Atp5j2 PE=2 SV=1</t>
  </si>
  <si>
    <t>P56213</t>
  </si>
  <si>
    <t>FAD-linked sulfhydryl oxidase ALR</t>
  </si>
  <si>
    <t>Gfer</t>
  </si>
  <si>
    <t>&gt;sp|P56213|ALR_MOUSE FAD-linked sulfhydryl oxidase ALR OS=Mus musculus GN=Gfer PE=2 SV=2</t>
  </si>
  <si>
    <t>P56371;Q91ZR1</t>
  </si>
  <si>
    <t>Ras-related protein Rab-4A;Ras-related protein Rab-4B</t>
  </si>
  <si>
    <t>Rab4a;Rab4b</t>
  </si>
  <si>
    <t>&gt;sp|P56371|RAB4A_MOUSE Ras-related protein Rab-4A OS=Mus musculus GN=Rab4a PE=1 SV=2;&gt;sp|Q91ZR1|RAB4B_MOUSE Ras-related protein Rab-4B OS=Mus musculus GN=Rab4b PE=2 SV=2</t>
  </si>
  <si>
    <t>P56375</t>
  </si>
  <si>
    <t>Acylphosphatase-2</t>
  </si>
  <si>
    <t>Acyp2</t>
  </si>
  <si>
    <t>&gt;sp|P56375|ACYP2_MOUSE Acylphosphatase-2 OS=Mus musculus GN=Acyp2 PE=2 SV=2</t>
  </si>
  <si>
    <t>P56379</t>
  </si>
  <si>
    <t>6.8 kDa mitochondrial proteolipid</t>
  </si>
  <si>
    <t>Mp68</t>
  </si>
  <si>
    <t>&gt;sp|P56379|68MP_MOUSE 6.8 kDa mitochondrial proteolipid OS=Mus musculus GN=Mp68 PE=2 SV=1</t>
  </si>
  <si>
    <t>P56380</t>
  </si>
  <si>
    <t>Bis(5-nucleosyl)-tetraphosphatase [asymmetrical]</t>
  </si>
  <si>
    <t>Nudt2</t>
  </si>
  <si>
    <t>&gt;sp|P56380|AP4A_MOUSE Bis(5-nucleosyl)-tetraphosphatase [asymmetrical] OS=Mus musculus GN=Nudt2 PE=1 SV=3</t>
  </si>
  <si>
    <t>P56382</t>
  </si>
  <si>
    <t>ATP synthase subunit epsilon, mitochondrial</t>
  </si>
  <si>
    <t>Atp5e</t>
  </si>
  <si>
    <t>&gt;sp|P56382|ATP5E_MOUSE ATP synthase subunit epsilon, mitochondrial OS=Mus musculus GN=Atp5e PE=1 SV=2</t>
  </si>
  <si>
    <t>Q9CR84;P56384;P56383</t>
  </si>
  <si>
    <t>ATP synthase F(0) complex subunit C1, mitochondrial;ATP synthase F(0) complex subunit C3, mitochondrial;ATP synthase F(0) complex subunit C2, mitochondrial</t>
  </si>
  <si>
    <t>Atp5g1;Atp5g3;Atp5g2</t>
  </si>
  <si>
    <t>&gt;sp|Q9CR84|AT5G1_MOUSE ATP synthase F(0) complex subunit C1, mitochondrial OS=Mus musculus GN=Atp5g1 PE=2 SV=1;&gt;sp|P56384|AT5G3_MOUSE ATP synthase F(0) complex subunit C3, mitochondrial OS=Mus musculus GN=Atp5g3 PE=2 SV=1;&gt;sp|P56383|AT5G2_MOUSE ATP synthas</t>
  </si>
  <si>
    <t>P56391</t>
  </si>
  <si>
    <t>Cytochrome c oxidase subunit 6B1</t>
  </si>
  <si>
    <t>Cox6b1</t>
  </si>
  <si>
    <t>&gt;sp|P56391|CX6B1_MOUSE Cytochrome c oxidase subunit 6B1 OS=Mus musculus GN=Cox6b1 PE=1 SV=2</t>
  </si>
  <si>
    <t>P56392</t>
  </si>
  <si>
    <t>Cytochrome c oxidase subunit 7A1, mitochondrial</t>
  </si>
  <si>
    <t>Cox7a1</t>
  </si>
  <si>
    <t>&gt;sp|P56392|CX7A1_MOUSE Cytochrome c oxidase subunit 7A1, mitochondrial OS=Mus musculus GN=Cox7a1 PE=2 SV=1</t>
  </si>
  <si>
    <t>P56394</t>
  </si>
  <si>
    <t>Cytochrome c oxidase copper chaperone</t>
  </si>
  <si>
    <t>Cox17</t>
  </si>
  <si>
    <t>&gt;sp|P56394|COX17_MOUSE Cytochrome c oxidase copper chaperone OS=Mus musculus GN=Cox17 PE=3 SV=2</t>
  </si>
  <si>
    <t>P56480</t>
  </si>
  <si>
    <t>ATP synthase subunit beta, mitochondrial</t>
  </si>
  <si>
    <t>Atp5b</t>
  </si>
  <si>
    <t>&gt;sp|P56480|ATPB_MOUSE ATP synthase subunit beta, mitochondrial OS=Mus musculus GN=Atp5b PE=1 SV=2</t>
  </si>
  <si>
    <t>P57716</t>
  </si>
  <si>
    <t>Nicastrin</t>
  </si>
  <si>
    <t>Ncstn</t>
  </si>
  <si>
    <t>&gt;sp|P57716|NICA_MOUSE Nicastrin OS=Mus musculus GN=Ncstn PE=1 SV=3</t>
  </si>
  <si>
    <t>P57780;E9Q2W9;D3Z761;D3Z0L8;Q9JI91;O88990</t>
  </si>
  <si>
    <t>Alpha-actinin-4</t>
  </si>
  <si>
    <t>Actn4</t>
  </si>
  <si>
    <t>&gt;sp|P57780|ACTN4_MOUSE Alpha-actinin-4 OS=Mus musculus GN=Actn4 PE=1 SV=1</t>
  </si>
  <si>
    <t>P58059;D3YVZ9</t>
  </si>
  <si>
    <t>28S ribosomal protein S21, mitochondrial</t>
  </si>
  <si>
    <t>Mrps21</t>
  </si>
  <si>
    <t>&gt;sp|P58059|RT21_MOUSE 28S ribosomal protein S21, mitochondrial OS=Mus musculus GN=Mrps21 PE=2 SV=1;&gt;tr|D3YVZ9|D3YVZ9_MOUSE 28S ribosomal protein S21, mitochondrial (Fragment) OS=Mus musculus GN=Mrps21 PE=2 SV=1</t>
  </si>
  <si>
    <t>P58064</t>
  </si>
  <si>
    <t>28S ribosomal protein S6, mitochondrial</t>
  </si>
  <si>
    <t>Mrps6</t>
  </si>
  <si>
    <t>&gt;sp|P58064|RT06_MOUSE 28S ribosomal protein S6, mitochondrial OS=Mus musculus GN=Mrps6 PE=2 SV=3</t>
  </si>
  <si>
    <t>P58137;Q8BZR4;G3UXJ8</t>
  </si>
  <si>
    <t>Acyl-coenzyme A thioesterase 8</t>
  </si>
  <si>
    <t>Acot8</t>
  </si>
  <si>
    <t>&gt;sp|P58137|ACOT8_MOUSE Acyl-coenzyme A thioesterase 8 OS=Mus musculus GN=Acot8 PE=1 SV=1;&gt;tr|Q8BZR4|Q8BZR4_MOUSE Acyl-coenzyme A thioesterase 8 OS=Mus musculus GN=Acot8 PE=2 SV=1</t>
  </si>
  <si>
    <t>P58252</t>
  </si>
  <si>
    <t>Elongation factor 2</t>
  </si>
  <si>
    <t>Eef2</t>
  </si>
  <si>
    <t>&gt;sp|P58252|EF2_MOUSE Elongation factor 2 OS=Mus musculus GN=Eef2 PE=1 SV=2</t>
  </si>
  <si>
    <t>P58281-2;P58281;H7BX01;E0CXD1;F6U775</t>
  </si>
  <si>
    <t>Dynamin-like 120 kDa protein, mitochondrial;Dynamin-like 120 kDa protein, form S1</t>
  </si>
  <si>
    <t>Opa1</t>
  </si>
  <si>
    <t>&gt;sp|P58281-2|OPA1_MOUSE Isoform 2 of Dynamin-like 120 kDa protein, mitochondrial OS=Mus musculus GN=Opa1;&gt;sp|P58281|OPA1_MOUSE Dynamin-like 120 kDa protein, mitochondrial OS=Mus musculus GN=Opa1 PE=1 SV=1;&gt;tr|H7BX01|H7BX01_MOUSE Dynamin-like 120 kDa protei</t>
  </si>
  <si>
    <t>P59017</t>
  </si>
  <si>
    <t>Bcl-2-like protein 13</t>
  </si>
  <si>
    <t>Bcl2l13</t>
  </si>
  <si>
    <t>&gt;sp|P59017|B2L13_MOUSE Bcl-2-like protein 13 OS=Mus musculus GN=Bcl2l13 PE=1 SV=2</t>
  </si>
  <si>
    <t>P59041</t>
  </si>
  <si>
    <t>DnaJ homolog subfamily C member 30</t>
  </si>
  <si>
    <t>Dnajc30</t>
  </si>
  <si>
    <t>&gt;sp|P59041|DJC30_MOUSE DnaJ homolog subfamily C member 30 OS=Mus musculus GN=Dnajc30 PE=2 SV=1</t>
  </si>
  <si>
    <t>P59158</t>
  </si>
  <si>
    <t>Solute carrier family 12 member 3</t>
  </si>
  <si>
    <t>Slc12a3</t>
  </si>
  <si>
    <t>&gt;sp|P59158|S12A3_MOUSE Solute carrier family 12 member 3 OS=Mus musculus GN=Slc12a3 PE=1 SV=1</t>
  </si>
  <si>
    <t>P59240</t>
  </si>
  <si>
    <t>Nephrocystin-4</t>
  </si>
  <si>
    <t>Nphp4</t>
  </si>
  <si>
    <t>&gt;sp|P59240|NPHP4_MOUSE Nephrocystin-4 OS=Mus musculus GN=Nphp4 PE=1 SV=2</t>
  </si>
  <si>
    <t>P59999;E9PWA7</t>
  </si>
  <si>
    <t>Actin-related protein 2/3 complex subunit 4</t>
  </si>
  <si>
    <t>Arpc4</t>
  </si>
  <si>
    <t>&gt;sp|P59999|ARPC4_MOUSE Actin-related protein 2/3 complex subunit 4 OS=Mus musculus GN=Arpc4 PE=1 SV=3</t>
  </si>
  <si>
    <t>P60322</t>
  </si>
  <si>
    <t>Nanos homolog 2</t>
  </si>
  <si>
    <t>Nanos2</t>
  </si>
  <si>
    <t>&gt;sp|P60322|NANO2_MOUSE Nanos homolog 2 OS=Mus musculus GN=Nanos2 PE=1 SV=2</t>
  </si>
  <si>
    <t>P60603</t>
  </si>
  <si>
    <t>Reactive oxygen species modulator 1</t>
  </si>
  <si>
    <t>Romo1</t>
  </si>
  <si>
    <t>&gt;sp|P60603|ROMO1_MOUSE Reactive oxygen species modulator 1 OS=Mus musculus GN=Romo1 PE=2 SV=1</t>
  </si>
  <si>
    <t>P63260;P60710;E9Q5F4;E9Q1F2;G3UZ07;P68134;P68033;P63268;P62737;D3YZY0;G3UYG0;E9Q606;D3Z2K3;B1ATY1;F8WGM8;E9Q2D1;F6WX90;V9GXQ2</t>
  </si>
  <si>
    <t>Actin, cytoplasmic 2;Actin, cytoplasmic 2, N-terminally processed;Actin, cytoplasmic 1;Actin, cytoplasmic 1, N-terminally processed;Actin, alpha skeletal muscle;Actin, alpha cardiac muscle 1;Actin, gamma-enteric smooth muscle;Actin, aortic smooth muscle</t>
  </si>
  <si>
    <t>Actg1;Actb;Acta1;Actc1;Actg2;Acta2</t>
  </si>
  <si>
    <t>&gt;sp|P63260|ACTG_MOUSE Actin, cytoplasmic 2 OS=Mus musculus GN=Actg1 PE=1 SV=1;&gt;sp|P60710|ACTB_MOUSE Actin, cytoplasmic 1 OS=Mus musculus GN=Actb PE=1 SV=1;&gt;tr|E9Q5F4|E9Q5F4_MOUSE Actin, cytoplasmic 1 (Fragment) OS=Mus musculus GN=Actb PE=2 SV=1;&gt;tr|E9Q1F2|</t>
  </si>
  <si>
    <t>P60766;P60766-1</t>
  </si>
  <si>
    <t>Cell division control protein 42 homolog</t>
  </si>
  <si>
    <t>Cdc42</t>
  </si>
  <si>
    <t>&gt;sp|P60766|CDC42_MOUSE Cell division control protein 42 homolog OS=Mus musculus GN=Cdc42 PE=1 SV=2;&gt;sp|P60766-1|CDC42_MOUSE Isoform 1 of Cell division control protein 42 homolog OS=Mus musculus GN=Cdc42</t>
  </si>
  <si>
    <t>P61021</t>
  </si>
  <si>
    <t>Ras-related protein Rab-5B</t>
  </si>
  <si>
    <t>Rab5b</t>
  </si>
  <si>
    <t>&gt;sp|P61021|RAB5B_MOUSE Ras-related protein Rab-5B OS=Mus musculus GN=Rab5b PE=1 SV=1</t>
  </si>
  <si>
    <t>P61027;D3YUS4</t>
  </si>
  <si>
    <t>Ras-related protein Rab-10</t>
  </si>
  <si>
    <t>Rab10</t>
  </si>
  <si>
    <t>&gt;sp|P61027|RAB10_MOUSE Ras-related protein Rab-10 OS=Mus musculus GN=Rab10 PE=1 SV=1</t>
  </si>
  <si>
    <t>P61028</t>
  </si>
  <si>
    <t>Ras-related protein Rab-8B</t>
  </si>
  <si>
    <t>Rab8b</t>
  </si>
  <si>
    <t>&gt;sp|P61028|RAB8B_MOUSE Ras-related protein Rab-8B OS=Mus musculus GN=Rab8b PE=1 SV=1</t>
  </si>
  <si>
    <t>P61089</t>
  </si>
  <si>
    <t>Ubiquitin-conjugating enzyme E2 N</t>
  </si>
  <si>
    <t>Ube2n</t>
  </si>
  <si>
    <t>&gt;sp|P61089|UBE2N_MOUSE Ubiquitin-conjugating enzyme E2 N OS=Mus musculus GN=Ube2n PE=1 SV=1</t>
  </si>
  <si>
    <t>P61110</t>
  </si>
  <si>
    <t>Kidney androgen-regulated protein</t>
  </si>
  <si>
    <t>Kap</t>
  </si>
  <si>
    <t>&gt;sp|P61110|ANRE_MOUSE Kidney androgen-regulated protein OS=Mus musculus GN=Kap PE=2 SV=1</t>
  </si>
  <si>
    <t>P84078;P61205;Q8BSL7;P84084;D3YV25;E9Q2C2</t>
  </si>
  <si>
    <t>ADP-ribosylation factor 1;ADP-ribosylation factor 3;ADP-ribosylation factor 2;ADP-ribosylation factor 5</t>
  </si>
  <si>
    <t>Arf1;Arf3;Arf2;Arf5</t>
  </si>
  <si>
    <t>&gt;sp|P84078|ARF1_MOUSE ADP-ribosylation factor 1 OS=Mus musculus GN=Arf1 PE=1 SV=2;&gt;sp|P61205|ARF3_MOUSE ADP-ribosylation factor 3 OS=Mus musculus GN=Arf3 PE=2 SV=2;&gt;sp|Q8BSL7|ARF2_MOUSE ADP-ribosylation factor 2 OS=Mus musculus GN=Arf2 PE=1 SV=2;&gt;sp|P84084</t>
  </si>
  <si>
    <t>P61211</t>
  </si>
  <si>
    <t>ADP-ribosylation factor-like protein 1</t>
  </si>
  <si>
    <t>Arl1</t>
  </si>
  <si>
    <t>&gt;sp|P61211|ARL1_MOUSE ADP-ribosylation factor-like protein 1 OS=Mus musculus GN=Arl1 PE=2 SV=1</t>
  </si>
  <si>
    <t>P61358;A2A4Q0;E9PV49</t>
  </si>
  <si>
    <t>60S ribosomal protein L27</t>
  </si>
  <si>
    <t>Rpl27</t>
  </si>
  <si>
    <t>&gt;sp|P61358|RL27_MOUSE 60S ribosomal protein L27 OS=Mus musculus GN=Rpl27 PE=1 SV=2</t>
  </si>
  <si>
    <t>P61458</t>
  </si>
  <si>
    <t>Pterin-4-alpha-carbinolamine dehydratase</t>
  </si>
  <si>
    <t>Pcbd1</t>
  </si>
  <si>
    <t>&gt;sp|P61458|PHS_MOUSE Pterin-4-alpha-carbinolamine dehydratase OS=Mus musculus GN=Pcbd1 PE=1 SV=2</t>
  </si>
  <si>
    <t>P61620</t>
  </si>
  <si>
    <t>Protein transport protein Sec61 subunit alpha isoform 1</t>
  </si>
  <si>
    <t>Sec61a1</t>
  </si>
  <si>
    <t>&gt;sp|P61620|S61A1_MOUSE Protein transport protein Sec61 subunit alpha isoform 1 OS=Mus musculus GN=Sec61a1 PE=2 SV=2</t>
  </si>
  <si>
    <t>P61750;E9Q798;F6UFB9</t>
  </si>
  <si>
    <t>ADP-ribosylation factor 4</t>
  </si>
  <si>
    <t>Arf4</t>
  </si>
  <si>
    <t>&gt;sp|P61750|ARF4_MOUSE ADP-ribosylation factor 4 OS=Mus musculus GN=Arf4 PE=1 SV=2;&gt;tr|E9Q798|E9Q798_MOUSE ADP-ribosylation factor 4 OS=Mus musculus GN=Arf4 PE=2 SV=1</t>
  </si>
  <si>
    <t>P61804</t>
  </si>
  <si>
    <t>Dolichyl-diphosphooligosaccharide--protein glycosyltransferase subunit DAD1</t>
  </si>
  <si>
    <t>Dad1</t>
  </si>
  <si>
    <t>&gt;sp|P61804|DAD1_MOUSE Dolichyl-diphosphooligosaccharide--protein glycosyltransferase subunit DAD1 OS=Mus musculus GN=Dad1 PE=2 SV=3</t>
  </si>
  <si>
    <t>P61922;P61922-2;Q3TUE8;F7C9G3;F6RN86</t>
  </si>
  <si>
    <t>4-aminobutyrate aminotransferase, mitochondrial</t>
  </si>
  <si>
    <t>Abat</t>
  </si>
  <si>
    <t>&gt;sp|P61922|GABT_MOUSE 4-aminobutyrate aminotransferase, mitochondrial OS=Mus musculus GN=Abat PE=1 SV=1;&gt;sp|P61922-2|GABT_MOUSE Isoform 2 of 4-aminobutyrate aminotransferase, mitochondrial OS=Mus musculus GN=Abat</t>
  </si>
  <si>
    <t>P62073</t>
  </si>
  <si>
    <t>Mitochondrial import inner membrane translocase subunit Tim10</t>
  </si>
  <si>
    <t>Timm10</t>
  </si>
  <si>
    <t>&gt;sp|P62073|TIM10_MOUSE Mitochondrial import inner membrane translocase subunit Tim10 OS=Mus musculus GN=Timm10 PE=1 SV=1</t>
  </si>
  <si>
    <t>P62075</t>
  </si>
  <si>
    <t>Mitochondrial import inner membrane translocase subunit Tim13</t>
  </si>
  <si>
    <t>Timm13</t>
  </si>
  <si>
    <t>&gt;sp|P62075|TIM13_MOUSE Mitochondrial import inner membrane translocase subunit Tim13 OS=Mus musculus GN=Timm13 PE=1 SV=1</t>
  </si>
  <si>
    <t>P62077</t>
  </si>
  <si>
    <t>Mitochondrial import inner membrane translocase subunit Tim8 B</t>
  </si>
  <si>
    <t>Timm8b</t>
  </si>
  <si>
    <t>&gt;sp|P62077|TIM8B_MOUSE Mitochondrial import inner membrane translocase subunit Tim8 B OS=Mus musculus GN=Timm8b PE=3 SV=1</t>
  </si>
  <si>
    <t>P63087;P62141;P62137;P63087-2</t>
  </si>
  <si>
    <t>Serine/threonine-protein phosphatase PP1-gamma catalytic subunit;Serine/threonine-protein phosphatase PP1-beta catalytic subunit;Serine/threonine-protein phosphatase PP1-alpha catalytic subunit</t>
  </si>
  <si>
    <t>Ppp1cc;Ppp1cb;Ppp1ca</t>
  </si>
  <si>
    <t>&gt;sp|P63087|PP1G_MOUSE Serine/threonine-protein phosphatase PP1-gamma catalytic subunit OS=Mus musculus GN=Ppp1cc PE=1 SV=1;&gt;sp|P62141|PP1B_MOUSE Serine/threonine-protein phosphatase PP1-beta catalytic subunit OS=Mus musculus GN=Ppp1cb PE=1 SV=3;&gt;sp|P62137|</t>
  </si>
  <si>
    <t>P62204;Q3UKW2;Q9D6P8</t>
  </si>
  <si>
    <t>Calmodulin</t>
  </si>
  <si>
    <t>Calm1</t>
  </si>
  <si>
    <t>&gt;sp|P62204|CALM_MOUSE Calmodulin OS=Mus musculus GN=Calm1 PE=1 SV=2;&gt;tr|Q3UKW2|Q3UKW2_MOUSE Calmodulin OS=Mus musculus GN=Calm1 PE=1 SV=1</t>
  </si>
  <si>
    <t>P62259</t>
  </si>
  <si>
    <t>14-3-3 protein epsilon</t>
  </si>
  <si>
    <t>Ywhae</t>
  </si>
  <si>
    <t>&gt;sp|P62259|1433E_MOUSE 14-3-3 protein epsilon OS=Mus musculus GN=Ywhae PE=1 SV=1</t>
  </si>
  <si>
    <t>P62281</t>
  </si>
  <si>
    <t>40S ribosomal protein S11</t>
  </si>
  <si>
    <t>Rps11</t>
  </si>
  <si>
    <t>&gt;sp|P62281|RS11_MOUSE 40S ribosomal protein S11 OS=Mus musculus GN=Rps11 PE=1 SV=3</t>
  </si>
  <si>
    <t>P62331</t>
  </si>
  <si>
    <t>ADP-ribosylation factor 6</t>
  </si>
  <si>
    <t>Arf6</t>
  </si>
  <si>
    <t>&gt;sp|P62331|ARF6_MOUSE ADP-ribosylation factor 6 OS=Mus musculus GN=Arf6 PE=1 SV=2</t>
  </si>
  <si>
    <t>P62342</t>
  </si>
  <si>
    <t>Selenoprotein T</t>
  </si>
  <si>
    <t>Selt</t>
  </si>
  <si>
    <t>&gt;sp|P62342|SELT_MOUSE Selenoprotein T OS=Mus musculus GN=Selt PE=2 SV=2</t>
  </si>
  <si>
    <t>P62492;E9Q6B3;E9PZB2</t>
  </si>
  <si>
    <t>Ras-related protein Rab-11A</t>
  </si>
  <si>
    <t>Rab11a</t>
  </si>
  <si>
    <t>&gt;sp|P62492|RB11A_MOUSE Ras-related protein Rab-11A OS=Mus musculus GN=Rab11a PE=1 SV=3</t>
  </si>
  <si>
    <t>P62717;F6YJW4</t>
  </si>
  <si>
    <t>60S ribosomal protein L18a</t>
  </si>
  <si>
    <t>Rpl18a;Gm17541</t>
  </si>
  <si>
    <t>&gt;sp|P62717|RL18A_MOUSE 60S ribosomal protein L18a OS=Mus musculus GN=Rpl18a PE=1 SV=1;&gt;tr|F6YJW4|F6YJW4_MOUSE 60S ribosomal protein L18a OS=Mus musculus GN=Gm17541 PE=3 SV=1</t>
  </si>
  <si>
    <t>P62806</t>
  </si>
  <si>
    <t>Histone H4</t>
  </si>
  <si>
    <t>Hist1h4a</t>
  </si>
  <si>
    <t>&gt;sp|P62806|H4_MOUSE Histone H4 OS=Mus musculus GN=Hist1h4a PE=1 SV=2</t>
  </si>
  <si>
    <t>P62814;Q91YH6</t>
  </si>
  <si>
    <t>V-type proton ATPase subunit B, brain isoform</t>
  </si>
  <si>
    <t>Atp6v1b2</t>
  </si>
  <si>
    <t>&gt;sp|P62814|VATB2_MOUSE V-type proton ATPase subunit B, brain isoform OS=Mus musculus GN=Atp6v1b2 PE=1 SV=1</t>
  </si>
  <si>
    <t>P62821</t>
  </si>
  <si>
    <t>Ras-related protein Rab-1A</t>
  </si>
  <si>
    <t>Rab1A</t>
  </si>
  <si>
    <t>&gt;sp|P62821|RAB1A_MOUSE Ras-related protein Rab-1A OS=Mus musculus GN=Rab1A PE=1 SV=3</t>
  </si>
  <si>
    <t>P62827;Q14AA6</t>
  </si>
  <si>
    <t>GTP-binding nuclear protein Ran</t>
  </si>
  <si>
    <t>Ran;1700009N14Rik</t>
  </si>
  <si>
    <t>&gt;sp|P62827|RAN_MOUSE GTP-binding nuclear protein Ran OS=Mus musculus GN=Ran PE=1 SV=3;&gt;tr|Q14AA6|Q14AA6_MOUSE MCG49183 OS=Mus musculus GN=1700009N14Rik PE=2 SV=1</t>
  </si>
  <si>
    <t>P62835</t>
  </si>
  <si>
    <t>Ras-related protein Rap-1A</t>
  </si>
  <si>
    <t>Rap1a</t>
  </si>
  <si>
    <t>&gt;sp|P62835|RAP1A_MOUSE Ras-related protein Rap-1A OS=Mus musculus GN=Rap1a PE=2 SV=1</t>
  </si>
  <si>
    <t>P62874;H3BKR2;H3BLF7</t>
  </si>
  <si>
    <t>Guanine nucleotide-binding protein G(I)/G(S)/G(T) subunit beta-1</t>
  </si>
  <si>
    <t>Gnb1</t>
  </si>
  <si>
    <t>&gt;sp|P62874|GBB1_MOUSE Guanine nucleotide-binding protein G(I)/G(S)/G(T) subunit beta-1 OS=Mus musculus GN=Gnb1 PE=1 SV=3;&gt;tr|H3BKR2|H3BKR2_MOUSE Guanine nucleotide-binding protein G(I)/G(S)/G(T) subunit beta-1 (Fragment) OS=Mus musculus GN=Gnb1 PE=2 SV=2;&gt;</t>
  </si>
  <si>
    <t>P62880;D3Z1T4;D3Z1M1;E9QKR0;D3YZX3;P29387;E9PWM7;Q61011;V9GWY1</t>
  </si>
  <si>
    <t>Guanine nucleotide-binding protein G(I)/G(S)/G(T) subunit beta-2;Guanine nucleotide-binding protein subunit beta-4</t>
  </si>
  <si>
    <t>Gnb2;Gnb4</t>
  </si>
  <si>
    <t>&gt;sp|P62880|GBB2_MOUSE Guanine nucleotide-binding protein G(I)/G(S)/G(T) subunit beta-2 OS=Mus musculus GN=Gnb2 PE=1 SV=3;&gt;tr|D3Z1T4|D3Z1T4_MOUSE Guanine nucleotide-binding protein G(I)/G(S)/G(T) subunit beta-2 (Fragment) OS=Mus musculus GN=Gnb2 PE=4 SV=1;&gt;</t>
  </si>
  <si>
    <t>P62889</t>
  </si>
  <si>
    <t>60S ribosomal protein L30</t>
  </si>
  <si>
    <t>Rpl30</t>
  </si>
  <si>
    <t>&gt;sp|P62889|RL30_MOUSE 60S ribosomal protein L30 OS=Mus musculus GN=Rpl30 PE=2 SV=2</t>
  </si>
  <si>
    <t>P62900</t>
  </si>
  <si>
    <t>60S ribosomal protein L31</t>
  </si>
  <si>
    <t>Rpl31</t>
  </si>
  <si>
    <t>&gt;sp|P62900|RL31_MOUSE 60S ribosomal protein L31 OS=Mus musculus GN=Rpl31 PE=1 SV=1</t>
  </si>
  <si>
    <t>P62911;A2AD25</t>
  </si>
  <si>
    <t>60S ribosomal protein L32</t>
  </si>
  <si>
    <t>Rpl32;Gm4987</t>
  </si>
  <si>
    <t>&gt;sp|P62911|RL32_MOUSE 60S ribosomal protein L32 OS=Mus musculus GN=Rpl32 PE=1 SV=2;&gt;tr|A2AD25|A2AD25_MOUSE MCG49690 OS=Mus musculus GN=Gm4987 PE=4 SV=1</t>
  </si>
  <si>
    <t>P62918</t>
  </si>
  <si>
    <t>60S ribosomal protein L8</t>
  </si>
  <si>
    <t>Rpl8</t>
  </si>
  <si>
    <t>&gt;sp|P62918|RL8_MOUSE 60S ribosomal protein L8 OS=Mus musculus GN=Rpl8 PE=2 SV=2</t>
  </si>
  <si>
    <t>Q5SX49;P62962;CON__P02584</t>
  </si>
  <si>
    <t>Profilin;Profilin-1</t>
  </si>
  <si>
    <t>Pfn1</t>
  </si>
  <si>
    <t>&gt;tr|Q5SX49|Q5SX49_MOUSE Profilin OS=Mus musculus GN=Pfn1 PE=2 SV=1;&gt;sp|P62962|PROF1_MOUSE Profilin-1 OS=Mus musculus GN=Pfn1 PE=1 SV=2;&gt;P02584 SWISS-PROT:P02584 (Bos taurus) Profilin-1</t>
  </si>
  <si>
    <t>P63001;Q3TLP8;P60764;A2AC13;Q05144;G3UZM2;D3Z3L1;F2Z463;D3YX61;Q9ER71-2;Q8R527;Q9ER71</t>
  </si>
  <si>
    <t>Ras-related C3 botulinum toxin substrate 1;Ras-related C3 botulinum toxin substrate 3;Ras-related C3 botulinum toxin substrate 2</t>
  </si>
  <si>
    <t>Rac1;Rac3;Rac2</t>
  </si>
  <si>
    <t xml:space="preserve">&gt;sp|P63001|RAC1_MOUSE Ras-related C3 botulinum toxin substrate 1 OS=Mus musculus GN=Rac1 PE=1 SV=1;&gt;tr|Q3TLP8|Q3TLP8_MOUSE RAS-related C3 botulinum substrate 1, isoform CRA_a OS=Mus musculus GN=Rac1 PE=2 SV=1;&gt;sp|P60764|RAC3_MOUSE Ras-related C3 botulinum </t>
  </si>
  <si>
    <t>P63017;Q504P4;P17156;D3Z5E2;D3YW43;Q61696;P17879</t>
  </si>
  <si>
    <t>Heat shock cognate 71 kDa protein</t>
  </si>
  <si>
    <t>Hspa8</t>
  </si>
  <si>
    <t>&gt;sp|P63017|HSP7C_MOUSE Heat shock cognate 71 kDa protein OS=Mus musculus GN=Hspa8 PE=1 SV=1;&gt;tr|Q504P4|Q504P4_MOUSE Heat shock cognate 71 kDa protein OS=Mus musculus GN=Hspa8 PE=1 SV=1</t>
  </si>
  <si>
    <t>P63028</t>
  </si>
  <si>
    <t>Translationally-controlled tumor protein</t>
  </si>
  <si>
    <t>Tpt1</t>
  </si>
  <si>
    <t>&gt;sp|P63028|TCTP_MOUSE Translationally-controlled tumor protein OS=Mus musculus GN=Tpt1 PE=1 SV=1</t>
  </si>
  <si>
    <t>P63030;D3Z786;D3YWY6;D3Z5S0;E9Q0V4</t>
  </si>
  <si>
    <t>Mitochondrial pyruvate carrier 1</t>
  </si>
  <si>
    <t>Mpc1</t>
  </si>
  <si>
    <t>&gt;sp|P63030|MPC1_MOUSE Mitochondrial pyruvate carrier 1 OS=Mus musculus GN=Mpc1 PE=1 SV=1;&gt;tr|D3Z786|D3Z786_MOUSE Mitochondrial pyruvate carrier 1 (Fragment) OS=Mus musculus GN=Mpc1 PE=1 SV=1;&gt;tr|D3YWY6|D3YWY6_MOUSE Mitochondrial pyruvate carrier 1 OS=Mus m</t>
  </si>
  <si>
    <t>P63037</t>
  </si>
  <si>
    <t>DnaJ homolog subfamily A member 1</t>
  </si>
  <si>
    <t>Dnaja1</t>
  </si>
  <si>
    <t>&gt;sp|P63037|DNJA1_MOUSE DnaJ homolog subfamily A member 1 OS=Mus musculus GN=Dnaja1 PE=1 SV=1</t>
  </si>
  <si>
    <t>P63038;D3Z2F2;D3Z7J9</t>
  </si>
  <si>
    <t>60 kDa heat shock protein, mitochondrial</t>
  </si>
  <si>
    <t>Hspd1</t>
  </si>
  <si>
    <t>&gt;sp|P63038|CH60_MOUSE 60 kDa heat shock protein, mitochondrial OS=Mus musculus GN=Hspd1 PE=1 SV=1</t>
  </si>
  <si>
    <t>P63038-2</t>
  </si>
  <si>
    <t>&gt;sp|P63038-2|CH60_MOUSE Isoform 2 of 60 kDa heat shock protein, mitochondrial OS=Mus musculus GN=Hspd1</t>
  </si>
  <si>
    <t>P63101;D3YXN6</t>
  </si>
  <si>
    <t>14-3-3 protein zeta/delta</t>
  </si>
  <si>
    <t>Ywhaz</t>
  </si>
  <si>
    <t>&gt;sp|P63101|1433Z_MOUSE 14-3-3 protein zeta/delta OS=Mus musculus GN=Ywhaz PE=1 SV=1</t>
  </si>
  <si>
    <t>P63242;J3QPS8;Q8BGY2</t>
  </si>
  <si>
    <t>Eukaryotic translation initiation factor 5A-1;Eukaryotic translation initiation factor 5A-2</t>
  </si>
  <si>
    <t>Eif5a;Eif5a2</t>
  </si>
  <si>
    <t>&gt;sp|P63242|IF5A1_MOUSE Eukaryotic translation initiation factor 5A-1 OS=Mus musculus GN=Eif5a PE=1 SV=2;&gt;tr|J3QPS8|J3QPS8_MOUSE Eukaryotic translation initiation factor 5A-1 OS=Mus musculus GN=Eif5a PE=1 SV=1;&gt;sp|Q8BGY2|IF5A2_MOUSE Eukaryotic translation i</t>
  </si>
  <si>
    <t>P63321</t>
  </si>
  <si>
    <t>Ras-related protein Ral-A</t>
  </si>
  <si>
    <t>Rala</t>
  </si>
  <si>
    <t>&gt;sp|P63321|RALA_MOUSE Ras-related protein Ral-A OS=Mus musculus GN=Rala PE=1 SV=1</t>
  </si>
  <si>
    <t>P67778;Q5SQG5</t>
  </si>
  <si>
    <t>Prohibitin</t>
  </si>
  <si>
    <t>Phb</t>
  </si>
  <si>
    <t>&gt;sp|P67778|PHB_MOUSE Prohibitin OS=Mus musculus GN=Phb PE=1 SV=1;&gt;tr|Q5SQG5|Q5SQG5_MOUSE Prohibitin (Fragment) OS=Mus musculus GN=Phb PE=1 SV=1</t>
  </si>
  <si>
    <t>P67984</t>
  </si>
  <si>
    <t>60S ribosomal protein L22</t>
  </si>
  <si>
    <t>Rpl22</t>
  </si>
  <si>
    <t>&gt;sp|P67984|RL22_MOUSE 60S ribosomal protein L22 OS=Mus musculus GN=Rpl22 PE=1 SV=2</t>
  </si>
  <si>
    <t>P68037;D3YZS3</t>
  </si>
  <si>
    <t>Ubiquitin-conjugating enzyme E2 L3</t>
  </si>
  <si>
    <t>Ube2l3</t>
  </si>
  <si>
    <t>&gt;sp|P68037|UB2L3_MOUSE Ubiquitin-conjugating enzyme E2 L3 OS=Mus musculus GN=Ube2l3 PE=2 SV=1;&gt;tr|D3YZS3|D3YZS3_MOUSE Ubiquitin-conjugating enzyme E2 L3 OS=Mus musculus GN=Ube2l3 PE=2 SV=1</t>
  </si>
  <si>
    <t>P70158</t>
  </si>
  <si>
    <t>Acid sphingomyelinase-like phosphodiesterase 3a</t>
  </si>
  <si>
    <t>Smpdl3a</t>
  </si>
  <si>
    <t>&gt;sp|P70158|ASM3A_MOUSE Acid sphingomyelinase-like phosphodiesterase 3a OS=Mus musculus GN=Smpdl3a PE=2 SV=2</t>
  </si>
  <si>
    <t>P70245;A2AC29</t>
  </si>
  <si>
    <t>3-beta-hydroxysteroid-Delta(8),Delta(7)-isomerase</t>
  </si>
  <si>
    <t>Ebp</t>
  </si>
  <si>
    <t>&gt;sp|P70245|EBP_MOUSE 3-beta-hydroxysteroid-Delta(8),Delta(7)-isomerase OS=Mus musculus GN=Ebp PE=1 SV=3;&gt;tr|A2AC29|A2AC29_MOUSE 3-beta-hydroxysteroid-Delta(8),Delta(7)-isomerase (Fragment) OS=Mus musculus GN=Ebp PE=2 SV=1</t>
  </si>
  <si>
    <t>P70404</t>
  </si>
  <si>
    <t>Isocitrate dehydrogenase [NAD] subunit gamma 1, mitochondrial</t>
  </si>
  <si>
    <t>Idh3g</t>
  </si>
  <si>
    <t>&gt;sp|P70404|IDHG1_MOUSE Isocitrate dehydrogenase [NAD] subunit gamma 1, mitochondrial OS=Mus musculus GN=Idh3g PE=1 SV=1</t>
  </si>
  <si>
    <t>P70441</t>
  </si>
  <si>
    <t>Na(+)/H(+) exchange regulatory cofactor NHE-RF1</t>
  </si>
  <si>
    <t>Slc9a3r1</t>
  </si>
  <si>
    <t>&gt;sp|P70441|NHRF1_MOUSE Na(+)/H(+) exchange regulatory cofactor NHE-RF1 OS=Mus musculus GN=Slc9a3r1 PE=1 SV=3</t>
  </si>
  <si>
    <t>P70699</t>
  </si>
  <si>
    <t>Lysosomal alpha-glucosidase</t>
  </si>
  <si>
    <t>Gaa</t>
  </si>
  <si>
    <t>&gt;sp|P70699|LYAG_MOUSE Lysosomal alpha-glucosidase OS=Mus musculus GN=Gaa PE=1 SV=2</t>
  </si>
  <si>
    <t>P80314</t>
  </si>
  <si>
    <t>T-complex protein 1 subunit beta</t>
  </si>
  <si>
    <t>Cct2</t>
  </si>
  <si>
    <t>&gt;sp|P80314|TCPB_MOUSE T-complex protein 1 subunit beta OS=Mus musculus GN=Cct2 PE=1 SV=4</t>
  </si>
  <si>
    <t>P84096</t>
  </si>
  <si>
    <t>Rho-related GTP-binding protein RhoG</t>
  </si>
  <si>
    <t>Rhog</t>
  </si>
  <si>
    <t>&gt;sp|P84096|RHOG_MOUSE Rho-related GTP-binding protein RhoG OS=Mus musculus GN=Rhog PE=2 SV=1</t>
  </si>
  <si>
    <t>P84228</t>
  </si>
  <si>
    <t>Histone H3.2</t>
  </si>
  <si>
    <t>Hist1h3b</t>
  </si>
  <si>
    <t>&gt;sp|P84228|H32_MOUSE Histone H3.2 OS=Mus musculus GN=Hist1h3b PE=1 SV=2</t>
  </si>
  <si>
    <t>P85094</t>
  </si>
  <si>
    <t>Isochorismatase domain-containing protein 2A, mitochondrial</t>
  </si>
  <si>
    <t>Isoc2a</t>
  </si>
  <si>
    <t>&gt;sp|P85094|ISC2A_MOUSE Isochorismatase domain-containing protein 2A, mitochondrial OS=Mus musculus GN=Isoc2a PE=1 SV=1</t>
  </si>
  <si>
    <t>P97287-2;P97287</t>
  </si>
  <si>
    <t>Induced myeloid leukemia cell differentiation protein Mcl-1 homolog</t>
  </si>
  <si>
    <t>Mcl1</t>
  </si>
  <si>
    <t>&gt;sp|P97287-2|MCL1_MOUSE Isoform 2 of Induced myeloid leukemia cell differentiation protein Mcl-1 homolog OS=Mus musculus GN=Mcl1;&gt;sp|P97287|MCL1_MOUSE Induced myeloid leukemia cell differentiation protein Mcl-1 homolog OS=Mus musculus GN=Mcl1 PE=1 SV=3</t>
  </si>
  <si>
    <t>P97298;E9PWS2;B7ZC25</t>
  </si>
  <si>
    <t>Pigment epithelium-derived factor</t>
  </si>
  <si>
    <t>Serpinf1</t>
  </si>
  <si>
    <t>&gt;sp|P97298|PEDF_MOUSE Pigment epithelium-derived factor OS=Mus musculus GN=Serpinf1 PE=1 SV=2;&gt;tr|E9PWS2|E9PWS2_MOUSE Pigment epithelium-derived factor OS=Mus musculus GN=Serpinf1 PE=2 SV=1;&gt;tr|B7ZC25|B7ZC25_MOUSE Pigment epithelium-derived factor (Fragmen</t>
  </si>
  <si>
    <t>P97449</t>
  </si>
  <si>
    <t>Aminopeptidase N</t>
  </si>
  <si>
    <t>Anpep</t>
  </si>
  <si>
    <t>&gt;sp|P97449|AMPN_MOUSE Aminopeptidase N OS=Mus musculus GN=Anpep PE=1 SV=4</t>
  </si>
  <si>
    <t>P97450;E9QAD6</t>
  </si>
  <si>
    <t>ATP synthase-coupling factor 6, mitochondrial</t>
  </si>
  <si>
    <t>Atp5j</t>
  </si>
  <si>
    <t>&gt;sp|P97450|ATP5J_MOUSE ATP synthase-coupling factor 6, mitochondrial OS=Mus musculus GN=Atp5j PE=1 SV=1;&gt;tr|E9QAD6|E9QAD6_MOUSE ATP synthase-coupling factor 6, mitochondrial (Fragment) OS=Mus musculus GN=Atp5j PE=1 SV=2</t>
  </si>
  <si>
    <t>P97465</t>
  </si>
  <si>
    <t>Docking protein 1</t>
  </si>
  <si>
    <t>Dok1</t>
  </si>
  <si>
    <t>&gt;sp|P97465|DOK1_MOUSE Docking protein 1 OS=Mus musculus GN=Dok1 PE=1 SV=2</t>
  </si>
  <si>
    <t>P97478</t>
  </si>
  <si>
    <t>Ubiquinone biosynthesis protein COQ7 homolog</t>
  </si>
  <si>
    <t>Coq7</t>
  </si>
  <si>
    <t>&gt;sp|P97478|COQ7_MOUSE Ubiquinone biosynthesis protein COQ7 homolog OS=Mus musculus GN=Coq7 PE=2 SV=3</t>
  </si>
  <si>
    <t>P97742</t>
  </si>
  <si>
    <t>Carnitine O-palmitoyltransferase 1, liver isoform</t>
  </si>
  <si>
    <t>Cpt1a</t>
  </si>
  <si>
    <t>&gt;sp|P97742|CPT1A_MOUSE Carnitine O-palmitoyltransferase 1, liver isoform OS=Mus musculus GN=Cpt1a PE=1 SV=4</t>
  </si>
  <si>
    <t>P97807-2;P97807;H3BKG7</t>
  </si>
  <si>
    <t>Fumarate hydratase, mitochondrial</t>
  </si>
  <si>
    <t>Fh</t>
  </si>
  <si>
    <t>&gt;sp|P97807-2|FUMH_MOUSE Isoform Cytoplasmic of Fumarate hydratase, mitochondrial OS=Mus musculus GN=Fh;&gt;sp|P97807|FUMH_MOUSE Fumarate hydratase, mitochondrial OS=Mus musculus GN=Fh PE=1 SV=3</t>
  </si>
  <si>
    <t>P97816</t>
  </si>
  <si>
    <t>Protein S100-G</t>
  </si>
  <si>
    <t>S100g</t>
  </si>
  <si>
    <t>&gt;sp|P97816|S100G_MOUSE Protein S100-G OS=Mus musculus GN=S100g PE=2 SV=3</t>
  </si>
  <si>
    <t>P97821;D3Z220</t>
  </si>
  <si>
    <t>Dipeptidyl peptidase 1;Dipeptidyl peptidase 1 exclusion domain chain;Dipeptidyl peptidase 1 heavy chain;Dipeptidyl peptidase 1 light chain</t>
  </si>
  <si>
    <t>Ctsc</t>
  </si>
  <si>
    <t>&gt;sp|P97821|CATC_MOUSE Dipeptidyl peptidase 1 OS=Mus musculus GN=Ctsc PE=2 SV=1</t>
  </si>
  <si>
    <t>P97823;J3QK48;J3QP56;P97823-2;D3YUG4;D3Z111;D3Z269;J3QQ63</t>
  </si>
  <si>
    <t>Acyl-protein thioesterase 1</t>
  </si>
  <si>
    <t>Lypla1</t>
  </si>
  <si>
    <t>&gt;sp|P97823|LYPA1_MOUSE Acyl-protein thioesterase 1 OS=Mus musculus GN=Lypla1 PE=1 SV=1;&gt;tr|J3QK48|J3QK48_MOUSE Acyl-protein thioesterase 1 (Fragment) OS=Mus musculus GN=Lypla1 PE=4 SV=1;&gt;tr|J3QP56|J3QP56_MOUSE Acyl-protein thioesterase 1 OS=Mus musculus GN</t>
  </si>
  <si>
    <t>P97930;D3Z3R3;P97930-2</t>
  </si>
  <si>
    <t>Thymidylate kinase</t>
  </si>
  <si>
    <t>Dtymk</t>
  </si>
  <si>
    <t>&gt;sp|P97930|KTHY_MOUSE Thymidylate kinase OS=Mus musculus GN=Dtymk PE=2 SV=2</t>
  </si>
  <si>
    <t>P98192;Q05DV2</t>
  </si>
  <si>
    <t>Dihydroxyacetone phosphate acyltransferase</t>
  </si>
  <si>
    <t>Gnpat</t>
  </si>
  <si>
    <t>&gt;sp|P98192|GNPAT_MOUSE Dihydroxyacetone phosphate acyltransferase OS=Mus musculus GN=Gnpat PE=2 SV=1;&gt;tr|Q05DV2|Q05DV2_MOUSE Dihydroxyacetone phosphate acyltransferase (Fragment) OS=Mus musculus GN=Gnpat PE=2 SV=1</t>
  </si>
  <si>
    <t>P99028;Q9D2Q7</t>
  </si>
  <si>
    <t>Cytochrome b-c1 complex subunit 6, mitochondrial</t>
  </si>
  <si>
    <t>Uqcrh</t>
  </si>
  <si>
    <t>&gt;sp|P99028|QCR6_MOUSE Cytochrome b-c1 complex subunit 6, mitochondrial OS=Mus musculus GN=Uqcrh PE=1 SV=2</t>
  </si>
  <si>
    <t>P99029-2;P99029;H3BJQ7;G3UZJ4</t>
  </si>
  <si>
    <t>Peroxiredoxin-5, mitochondrial</t>
  </si>
  <si>
    <t>Prdx5</t>
  </si>
  <si>
    <t>&gt;sp|P99029-2|PRDX5_MOUSE Isoform Cytoplasmic+peroxisomal of Peroxiredoxin-5, mitochondrial OS=Mus musculus GN=Prdx5;&gt;sp|P99029|PRDX5_MOUSE Peroxiredoxin-5, mitochondrial OS=Mus musculus GN=Prdx5 PE=1 SV=2;&gt;tr|H3BJQ7|H3BJQ7_MOUSE Peroxiredoxin-5, mitochondr</t>
  </si>
  <si>
    <t>Q01768</t>
  </si>
  <si>
    <t>Nucleoside diphosphate kinase B</t>
  </si>
  <si>
    <t>Nme2</t>
  </si>
  <si>
    <t>&gt;sp|Q01768|NDKB_MOUSE Nucleoside diphosphate kinase B OS=Mus musculus GN=Nme2 PE=1 SV=1</t>
  </si>
  <si>
    <t>Q01853</t>
  </si>
  <si>
    <t>Transitional endoplasmic reticulum ATPase</t>
  </si>
  <si>
    <t>Vcp</t>
  </si>
  <si>
    <t>&gt;sp|Q01853|TERA_MOUSE Transitional endoplasmic reticulum ATPase OS=Mus musculus GN=Vcp PE=1 SV=4</t>
  </si>
  <si>
    <t>Q02013</t>
  </si>
  <si>
    <t>Aquaporin-1</t>
  </si>
  <si>
    <t>Aqp1</t>
  </si>
  <si>
    <t>&gt;sp|Q02013|AQP1_MOUSE Aquaporin-1 OS=Mus musculus GN=Aqp1 PE=1 SV=3</t>
  </si>
  <si>
    <t>Q02248;E9Q6A9;F7CRC6;F6QZ47;F7BAC9;D3YUH4</t>
  </si>
  <si>
    <t>Catenin beta-1</t>
  </si>
  <si>
    <t>Ctnnb1</t>
  </si>
  <si>
    <t>&gt;sp|Q02248|CTNB1_MOUSE Catenin beta-1 OS=Mus musculus GN=Ctnnb1 PE=1 SV=1;&gt;tr|E9Q6A9|E9Q6A9_MOUSE Catenin beta-1 OS=Mus musculus GN=Ctnnb1 PE=1 SV=1</t>
  </si>
  <si>
    <t>Q02257</t>
  </si>
  <si>
    <t>Junction plakoglobin</t>
  </si>
  <si>
    <t>Jup</t>
  </si>
  <si>
    <t>&gt;sp|Q02257|PLAK_MOUSE Junction plakoglobin OS=Mus musculus GN=Jup PE=1 SV=3</t>
  </si>
  <si>
    <t>Q03265;D3Z6F5;D6RJ16</t>
  </si>
  <si>
    <t>ATP synthase subunit alpha, mitochondrial;ATP synthase subunit alpha</t>
  </si>
  <si>
    <t>Atp5a1</t>
  </si>
  <si>
    <t>&gt;sp|Q03265|ATPA_MOUSE ATP synthase subunit alpha, mitochondrial OS=Mus musculus GN=Atp5a1 PE=1 SV=1;&gt;tr|D3Z6F5|D3Z6F5_MOUSE ATP synthase subunit alpha OS=Mus musculus GN=Atp5a1 PE=1 SV=1</t>
  </si>
  <si>
    <t>Q03734</t>
  </si>
  <si>
    <t>Serine protease inhibitor A3M</t>
  </si>
  <si>
    <t>Serpina3m</t>
  </si>
  <si>
    <t>&gt;sp|Q03734|SPA3M_MOUSE Serine protease inhibitor A3M OS=Mus musculus GN=Serpina3m PE=1 SV=2</t>
  </si>
  <si>
    <t>Q04646;Q04646-3</t>
  </si>
  <si>
    <t>Sodium/potassium-transporting ATPase subunit gamma</t>
  </si>
  <si>
    <t>Fxyd2</t>
  </si>
  <si>
    <t>&gt;sp|Q04646|ATNG_MOUSE Sodium/potassium-transporting ATPase subunit gamma OS=Mus musculus GN=Fxyd2 PE=2 SV=2;&gt;sp|Q04646-3|ATNG_MOUSE Isoform 3 of Sodium/potassium-transporting ATPase subunit gamma OS=Mus musculus GN=Fxyd2</t>
  </si>
  <si>
    <t>Q04857</t>
  </si>
  <si>
    <t>Collagen alpha-1(VI) chain</t>
  </si>
  <si>
    <t>Col6a1</t>
  </si>
  <si>
    <t>&gt;sp|Q04857|CO6A1_MOUSE Collagen alpha-1(VI) chain OS=Mus musculus GN=Col6a1 PE=2 SV=1</t>
  </si>
  <si>
    <t>Q05421</t>
  </si>
  <si>
    <t>Cytochrome P450 2E1</t>
  </si>
  <si>
    <t>Cyp2e1</t>
  </si>
  <si>
    <t>&gt;sp|Q05421|CP2E1_MOUSE Cytochrome P450 2E1 OS=Mus musculus GN=Cyp2e1 PE=2 SV=1</t>
  </si>
  <si>
    <t>Q06185;Q8BTB6</t>
  </si>
  <si>
    <t>ATP synthase subunit e, mitochondrial</t>
  </si>
  <si>
    <t>Atp5i</t>
  </si>
  <si>
    <t>&gt;sp|Q06185|ATP5I_MOUSE ATP synthase subunit e, mitochondrial OS=Mus musculus GN=Atp5i PE=1 SV=2</t>
  </si>
  <si>
    <t>Q07417;F6RAZ3</t>
  </si>
  <si>
    <t>Short-chain specific acyl-CoA dehydrogenase, mitochondrial</t>
  </si>
  <si>
    <t>Acads</t>
  </si>
  <si>
    <t>&gt;sp|Q07417|ACADS_MOUSE Short-chain specific acyl-CoA dehydrogenase, mitochondrial OS=Mus musculus GN=Acads PE=1 SV=2;&gt;tr|F6RAZ3|F6RAZ3_MOUSE Short-chain-specific acyl-CoA dehydrogenase, mitochondrial (Fragment) OS=Mus musculus GN=Acads PE=1 SV=1</t>
  </si>
  <si>
    <t>Q07813</t>
  </si>
  <si>
    <t>Apoptosis regulator BAX</t>
  </si>
  <si>
    <t>Bax</t>
  </si>
  <si>
    <t>&gt;sp|Q07813|BAX_MOUSE Apoptosis regulator BAX OS=Mus musculus GN=Bax PE=1 SV=1</t>
  </si>
  <si>
    <t>Q08857</t>
  </si>
  <si>
    <t>Platelet glycoprotein 4</t>
  </si>
  <si>
    <t>Cd36</t>
  </si>
  <si>
    <t>&gt;sp|Q08857|CD36_MOUSE Platelet glycoprotein 4 OS=Mus musculus GN=Cd36 PE=1 SV=2</t>
  </si>
  <si>
    <t>Q0VBB0</t>
  </si>
  <si>
    <t>PRELI domain-containing protein 2</t>
  </si>
  <si>
    <t>Prelid2</t>
  </si>
  <si>
    <t>&gt;sp|Q0VBB0|PRLD2_MOUSE PRELI domain-containing protein 2 OS=Mus musculus GN=Prelid2 PE=2 SV=1</t>
  </si>
  <si>
    <t>Q0VG49;Q0VG49-2</t>
  </si>
  <si>
    <t>Uncharacterized protein C15orf61 homolog</t>
  </si>
  <si>
    <t>&gt;sp|Q0VG49|CO061_MOUSE Uncharacterized protein C15orf61 homolog OS=Mus musculus PE=2 SV=2;&gt;sp|Q0VG49-2|CO061_MOUSE Isoform 2 of Uncharacterized protein C15orf61 homolog OS=Mus musculus</t>
  </si>
  <si>
    <t>Q11011;F6QYF8;E9Q039;E9Q6F4;F6V7K3;F7ANF4</t>
  </si>
  <si>
    <t>Puromycin-sensitive aminopeptidase</t>
  </si>
  <si>
    <t>Npepps</t>
  </si>
  <si>
    <t>&gt;sp|Q11011|PSA_MOUSE Puromycin-sensitive aminopeptidase OS=Mus musculus GN=Npepps PE=1 SV=2;&gt;tr|F6QYF8|F6QYF8_MOUSE Puromycin-sensitive aminopeptidase (Fragment) OS=Mus musculus GN=Npepps PE=1 SV=1;&gt;tr|E9Q039|E9Q039_MOUSE Puromycin-sensitive aminopeptidase</t>
  </si>
  <si>
    <t>Q14AI6;F6UDW0;F6WLR1;B7ZMQ0;Q14AI6-2;D3YVC8</t>
  </si>
  <si>
    <t>RNA pseudouridylate synthase domain-containing protein 3</t>
  </si>
  <si>
    <t>Rpusd3</t>
  </si>
  <si>
    <t>&gt;sp|Q14AI6|RUSD3_MOUSE RNA pseudouridylate synthase domain-containing protein 3 OS=Mus musculus GN=Rpusd3 PE=2 SV=1;&gt;tr|F6UDW0|F6UDW0_MOUSE RNA pseudouridylate synthase domain-containing protein 3 (Fragment) OS=Mus musculus GN=Rpusd3 PE=4 SV=1;&gt;tr|F6WLR1|F</t>
  </si>
  <si>
    <t>Q14C51</t>
  </si>
  <si>
    <t>Pentatricopeptide repeat domain-containing protein 3, mitochondrial</t>
  </si>
  <si>
    <t>Ptcd3</t>
  </si>
  <si>
    <t>&gt;sp|Q14C51|PTCD3_MOUSE Pentatricopeptide repeat domain-containing protein 3, mitochondrial OS=Mus musculus GN=Ptcd3 PE=2 SV=2</t>
  </si>
  <si>
    <t>Q14CH7</t>
  </si>
  <si>
    <t>Alanine--tRNA ligase, mitochondrial</t>
  </si>
  <si>
    <t>Aars2</t>
  </si>
  <si>
    <t>&gt;sp|Q14CH7|SYAM_MOUSE Alanine--tRNA ligase, mitochondrial OS=Mus musculus GN=Aars2 PE=2 SV=1</t>
  </si>
  <si>
    <t>Q14DH7;Q14DH7-2</t>
  </si>
  <si>
    <t>Acyl-CoA synthetase short-chain family member 3, mitochondrial</t>
  </si>
  <si>
    <t>Acss3</t>
  </si>
  <si>
    <t>&gt;sp|Q14DH7|ACSS3_MOUSE Acyl-CoA synthetase short-chain family member 3, mitochondrial OS=Mus musculus GN=Acss3 PE=1 SV=2;&gt;sp|Q14DH7-2|ACSS3_MOUSE Isoform 2 of Acyl-CoA synthetase short-chain family member 3, mitochondrial OS=Mus musculus GN=Acss3</t>
  </si>
  <si>
    <t>Q2TPA8;B1AX78;B1AX77</t>
  </si>
  <si>
    <t>Hydroxysteroid dehydrogenase-like protein 2</t>
  </si>
  <si>
    <t>Hsdl2</t>
  </si>
  <si>
    <t>&gt;sp|Q2TPA8|HSDL2_MOUSE Hydroxysteroid dehydrogenase-like protein 2 OS=Mus musculus GN=Hsdl2 PE=1 SV=1;&gt;tr|B1AX78|B1AX78_MOUSE Hydroxysteroid dehydrogenase-like protein 2 OS=Mus musculus GN=Hsdl2 PE=1 SV=1</t>
  </si>
  <si>
    <t>Q33DR2;Q9CZQ1</t>
  </si>
  <si>
    <t>Decaprenyl-diphosphate synthase subunit 1</t>
  </si>
  <si>
    <t>Pdss1</t>
  </si>
  <si>
    <t>&gt;sp|Q33DR2|DPS1_MOUSE Decaprenyl-diphosphate synthase subunit 1 OS=Mus musculus GN=Pdss1 PE=1 SV=1;&gt;tr|Q9CZQ1|Q9CZQ1_MOUSE Decaprenyl-diphosphate synthase subunit 1 OS=Mus musculus GN=Pdss1 PE=2 SV=2</t>
  </si>
  <si>
    <t>Q33DR3;F6T4Z4;E0CYM9;Q33DR3-3;Q33DR3-2</t>
  </si>
  <si>
    <t>Decaprenyl-diphosphate synthase subunit 2</t>
  </si>
  <si>
    <t>Pdss2</t>
  </si>
  <si>
    <t>&gt;sp|Q33DR3|DLP1_MOUSE Decaprenyl-diphosphate synthase subunit 2 OS=Mus musculus GN=Pdss2 PE=1 SV=2;&gt;tr|F6T4Z4|F6T4Z4_MOUSE Decaprenyl-diphosphate synthase subunit 2 (Fragment) OS=Mus musculus GN=Pdss2 PE=4 SV=1</t>
  </si>
  <si>
    <t>Q3KNM2;F6W8T3</t>
  </si>
  <si>
    <t>E3 ubiquitin-protein ligase MARCH5</t>
  </si>
  <si>
    <t>&gt;sp|Q3KNM2|MARH5_MOUSE E3 ubiquitin-protein ligase MARCH5 OS=Mus musculus GN=March5 PE=2 SV=1</t>
  </si>
  <si>
    <t>Q3SXD3;E0CYK6</t>
  </si>
  <si>
    <t>HD domain-containing protein 2</t>
  </si>
  <si>
    <t>Hddc2</t>
  </si>
  <si>
    <t>&gt;sp|Q3SXD3|HDDC2_MOUSE HD domain-containing protein 2 OS=Mus musculus GN=Hddc2 PE=2 SV=1</t>
  </si>
  <si>
    <t>Q3TBW2;A2A715</t>
  </si>
  <si>
    <t>39S ribosomal protein L10, mitochondrial</t>
  </si>
  <si>
    <t>Mrpl10</t>
  </si>
  <si>
    <t>&gt;sp|Q3TBW2|RM10_MOUSE 39S ribosomal protein L10, mitochondrial OS=Mus musculus GN=Mrpl10 PE=2 SV=2</t>
  </si>
  <si>
    <t>Q3TC72</t>
  </si>
  <si>
    <t>Fumarylacetoacetate hydrolase domain-containing protein 2A</t>
  </si>
  <si>
    <t>Fahd2</t>
  </si>
  <si>
    <t>&gt;sp|Q3TC72|FAHD2_MOUSE Fumarylacetoacetate hydrolase domain-containing protein 2A OS=Mus musculus GN=Fahd2 PE=1 SV=1</t>
  </si>
  <si>
    <t>Q3TDN2;Q3TDN2-2;D3YUP4;D3Z2H4;F6XLD9;D3Z4G9</t>
  </si>
  <si>
    <t>FAS-associated factor 2</t>
  </si>
  <si>
    <t>Faf2</t>
  </si>
  <si>
    <t>&gt;sp|Q3TDN2|FAF2_MOUSE FAS-associated factor 2 OS=Mus musculus GN=Faf2 PE=2 SV=2;&gt;sp|Q3TDN2-2|FAF2_MOUSE Isoform 2 of FAS-associated factor 2 OS=Mus musculus GN=Faf2;&gt;tr|D3YUP4|D3YUP4_MOUSE FAS-associated factor 2 (Fragment) OS=Mus musculus GN=Faf2 PE=2 SV=</t>
  </si>
  <si>
    <t>Q3THE2;Q6ZWQ9</t>
  </si>
  <si>
    <t>Myosin regulatory light chain 12B</t>
  </si>
  <si>
    <t>Myl12b;Myl12a</t>
  </si>
  <si>
    <t>&gt;sp|Q3THE2|ML12B_MOUSE Myosin regulatory light chain 12B OS=Mus musculus GN=Myl12b PE=1 SV=2;&gt;tr|Q6ZWQ9|Q6ZWQ9_MOUSE MCG5400 OS=Mus musculus GN=Myl12a PE=1 SV=1</t>
  </si>
  <si>
    <t>Q3THF9;G5E8J7;Q3THF9-2</t>
  </si>
  <si>
    <t>Coenzyme Q-binding protein COQ10 homolog B, mitochondrial</t>
  </si>
  <si>
    <t>Coq10b</t>
  </si>
  <si>
    <t>&gt;sp|Q3THF9|CQ10B_MOUSE Coenzyme Q-binding protein COQ10 homolog B, mitochondrial OS=Mus musculus GN=Coq10b PE=2 SV=1;&gt;tr|G5E8J7|G5E8J7_MOUSE Coenzyme Q-binding protein COQ10 homolog B, mitochondrial OS=Mus musculus GN=Coq10b PE=4 SV=1;&gt;sp|Q3THF9-2|CQ10B_MO</t>
  </si>
  <si>
    <t>Q3TIU4</t>
  </si>
  <si>
    <t>2,5-phosphodiesterase 12</t>
  </si>
  <si>
    <t>Pde12</t>
  </si>
  <si>
    <t>&gt;sp|Q3TIU4|PDE12_MOUSE 2,5-phosphodiesterase 12 OS=Mus musculus GN=Pde12 PE=2 SV=2</t>
  </si>
  <si>
    <t>Q3TL44</t>
  </si>
  <si>
    <t>NLR family member X1</t>
  </si>
  <si>
    <t>Nlrx1</t>
  </si>
  <si>
    <t>&gt;sp|Q3TL44|NLRX1_MOUSE NLR family member X1 OS=Mus musculus GN=Nlrx1 PE=2 SV=1</t>
  </si>
  <si>
    <t>Q3TLP5;Q3TLP5-2;F6YTG0;Q3TLP5-3;F6Z5N5;E0CXC8</t>
  </si>
  <si>
    <t>Enoyl-CoA hydratase domain-containing protein 2, mitochondrial</t>
  </si>
  <si>
    <t>Echdc2</t>
  </si>
  <si>
    <t>&gt;sp|Q3TLP5|ECHD2_MOUSE Enoyl-CoA hydratase domain-containing protein 2, mitochondrial OS=Mus musculus GN=Echdc2 PE=1 SV=2;&gt;sp|Q3TLP5-2|ECHD2_MOUSE Isoform 2 of Enoyl-CoA hydratase domain-containing protein 2, mitochondrial OS=Mus musculus GN=Echdc2;&gt;tr|F6Y</t>
  </si>
  <si>
    <t>Q3TLZ6;Q8BW84;Q99JT1</t>
  </si>
  <si>
    <t>Glutamyl-tRNA(Gln) amidotransferase subunit B, mitochondrial</t>
  </si>
  <si>
    <t>Pet112</t>
  </si>
  <si>
    <t>&gt;tr|Q3TLZ6|Q3TLZ6_MOUSE Glutamyl-tRNA(Gln) amidotransferase subunit B, mitochondrial OS=Mus musculus GN=Pet112 PE=2 SV=1;&gt;tr|Q8BW84|Q8BW84_MOUSE Glutamyl-tRNA(Gln) amidotransferase subunit B, mitochondrial OS=Mus musculus GN=Pet112 PE=2 SV=1;&gt;sp|Q99JT1|GAT</t>
  </si>
  <si>
    <t>Q3TML0;Q922R8</t>
  </si>
  <si>
    <t>Protein disulfide-isomerase A6</t>
  </si>
  <si>
    <t>Pdia6</t>
  </si>
  <si>
    <t>&gt;tr|Q3TML0|Q3TML0_MOUSE Protein disulfide-isomerase A6 OS=Mus musculus GN=Pdia6 PE=2 SV=1;&gt;sp|Q922R8|PDIA6_MOUSE Protein disulfide-isomerase A6 OS=Mus musculus GN=Pdia6 PE=1 SV=3</t>
  </si>
  <si>
    <t>Q3TQB2;Q3TQB2-2;F6UAF9;D6RG85;D3Z5V7</t>
  </si>
  <si>
    <t>FAD-dependent oxidoreductase domain-containing protein 1</t>
  </si>
  <si>
    <t>Foxred1</t>
  </si>
  <si>
    <t>&gt;sp|Q3TQB2|FXRD1_MOUSE FAD-dependent oxidoreductase domain-containing protein 1 OS=Mus musculus GN=Foxred1 PE=2 SV=1;&gt;sp|Q3TQB2-2|FXRD1_MOUSE Isoform 2 of FAD-dependent oxidoreductase domain-containing protein 1 OS=Mus musculus GN=Foxred1</t>
  </si>
  <si>
    <t>Q3TQC7;Q9WUZ9</t>
  </si>
  <si>
    <t>Ectonucleoside triphosphate diphosphohydrolase 5</t>
  </si>
  <si>
    <t>Entpd5</t>
  </si>
  <si>
    <t>&gt;tr|Q3TQC7|Q3TQC7_MOUSE Ectonucleoside triphosphate diphosphohydrolase 5 OS=Mus musculus GN=Entpd5 PE=2 SV=1;&gt;sp|Q9WUZ9|ENTP5_MOUSE Ectonucleoside triphosphate diphosphohydrolase 5 OS=Mus musculus GN=Entpd5 PE=1 SV=1</t>
  </si>
  <si>
    <t>Q3TXV4;Q921E2</t>
  </si>
  <si>
    <t>Ras-related protein Rab-31</t>
  </si>
  <si>
    <t>Rab31</t>
  </si>
  <si>
    <t>&gt;tr|Q3TXV4|Q3TXV4_MOUSE Rab22B OS=Mus musculus GN=Rab31 PE=1 SV=1;&gt;sp|Q921E2|RAB31_MOUSE Ras-related protein Rab-31 OS=Mus musculus GN=Rab31 PE=1 SV=1</t>
  </si>
  <si>
    <t>Q3TYT1</t>
  </si>
  <si>
    <t>&gt;tr|Q3TYT1|Q3TYT1_MOUSE Ubiquinone biosynthesis protein COQ7 homolog OS=Mus musculus GN=Coq7 PE=2 SV=1</t>
  </si>
  <si>
    <t>Q3U125;Q9CYH2;D3Z252;D3YYG8;D3Z398;D3Z0A8;D3YWL4;D3Z143</t>
  </si>
  <si>
    <t>Redox-regulatory protein FAM213A</t>
  </si>
  <si>
    <t>Fam213a</t>
  </si>
  <si>
    <t>&gt;tr|Q3U125|Q3U125_MOUSE Redox-regulatory protein FAM213A OS=Mus musculus GN=Fam213a PE=2 SV=1;&gt;sp|Q9CYH2|F213A_MOUSE Redox-regulatory protein FAM213A OS=Mus musculus GN=Fam213a PE=1 SV=2;&gt;tr|D3Z252|D3Z252_MOUSE Redox-regulatory protein FAM213A (Fragment) O</t>
  </si>
  <si>
    <t>Q3U186;A2AT41</t>
  </si>
  <si>
    <t>Probable arginine--tRNA ligase, mitochondrial</t>
  </si>
  <si>
    <t>Rars2</t>
  </si>
  <si>
    <t>&gt;sp|Q3U186|SYRM_MOUSE Probable arginine--tRNA ligase, mitochondrial OS=Mus musculus GN=Rars2 PE=1 SV=1</t>
  </si>
  <si>
    <t>Q3U276</t>
  </si>
  <si>
    <t>Succinate dehydrogenase assembly factor 1, mitochondrial</t>
  </si>
  <si>
    <t>Sdhaf1</t>
  </si>
  <si>
    <t>&gt;sp|Q3U276|SDHF1_MOUSE Succinate dehydrogenase assembly factor 1, mitochondrial OS=Mus musculus GN=Sdhaf1 PE=3 SV=1</t>
  </si>
  <si>
    <t>Q3U2A8;F6YJY2;F7A8L1;F6Z939;E9PWQ5</t>
  </si>
  <si>
    <t>Valine--tRNA ligase, mitochondrial</t>
  </si>
  <si>
    <t>Vars2</t>
  </si>
  <si>
    <t>&gt;sp|Q3U2A8|SYVM_MOUSE Valine--tRNA ligase, mitochondrial OS=Mus musculus GN=Vars2 PE=1 SV=2;&gt;tr|F6YJY2|F6YJY2_MOUSE Valine--tRNA ligase, mitochondrial (Fragment) OS=Mus musculus GN=Vars2 PE=1 SV=1</t>
  </si>
  <si>
    <t>Q3U3G8;Q9EPB5;F6TMN2;E9Q8E7</t>
  </si>
  <si>
    <t>Serine hydrolase-like protein</t>
  </si>
  <si>
    <t>Serhl</t>
  </si>
  <si>
    <t>&gt;tr|Q3U3G8|Q3U3G8_MOUSE Serine hydrolase-like protein OS=Mus musculus GN=Serhl PE=2 SV=1;&gt;sp|Q9EPB5|SERHL_MOUSE Serine hydrolase-like protein OS=Mus musculus GN=Serhl PE=2 SV=1</t>
  </si>
  <si>
    <t>Q3U3J1;P50136</t>
  </si>
  <si>
    <t>2-oxoisovalerate dehydrogenase subunit alpha, mitochondrial</t>
  </si>
  <si>
    <t>Bckdha</t>
  </si>
  <si>
    <t>&gt;tr|Q3U3J1|Q3U3J1_MOUSE 2-oxoisovalerate dehydrogenase subunit alpha, mitochondrial OS=Mus musculus GN=Bckdha PE=1 SV=1;&gt;sp|P50136|ODBA_MOUSE 2-oxoisovalerate dehydrogenase subunit alpha, mitochondrial OS=Mus musculus GN=Bckdha PE=1 SV=1</t>
  </si>
  <si>
    <t>Q3U422</t>
  </si>
  <si>
    <t>Ndufv3</t>
  </si>
  <si>
    <t>&gt;tr|Q3U422|Q3U422_MOUSE NADH dehydrogenase [ubiquinone] flavoprotein 3, mitochondrial OS=Mus musculus GN=Ndufv3 PE=2 SV=1</t>
  </si>
  <si>
    <t>Q3U4I7</t>
  </si>
  <si>
    <t>Pyridine nucleotide-disulfide oxidoreductase domain-containing protein 2</t>
  </si>
  <si>
    <t>Pyroxd2</t>
  </si>
  <si>
    <t>&gt;sp|Q3U4I7|PYRD2_MOUSE Pyridine nucleotide-disulfide oxidoreductase domain-containing protein 2 OS=Mus musculus GN=Pyroxd2 PE=2 SV=3</t>
  </si>
  <si>
    <t>Q3U7R1-2;Q3U7R1</t>
  </si>
  <si>
    <t>Extended synaptotagmin-1</t>
  </si>
  <si>
    <t>Esyt1</t>
  </si>
  <si>
    <t>&gt;sp|Q3U7R1-2|ESYT1_MOUSE Isoform 2 of Extended synaptotagmin-1 OS=Mus musculus GN=Esyt1;&gt;sp|Q3U7R1|ESYT1_MOUSE Extended synaptotagmin-1 OS=Mus musculus GN=Esyt1 PE=2 SV=2</t>
  </si>
  <si>
    <t>Q3UE92;Q6P1B1;S4R1I3;S4R228</t>
  </si>
  <si>
    <t>Xaa-Pro aminopeptidase 1</t>
  </si>
  <si>
    <t>Xpnpep1</t>
  </si>
  <si>
    <t>&gt;tr|Q3UE92|Q3UE92_MOUSE X-prolyl aminopeptidase (Aminopeptidase P) 1, soluble, isoform CRA_b OS=Mus musculus GN=Xpnpep1 PE=2 SV=1;&gt;sp|Q6P1B1|XPP1_MOUSE Xaa-Pro aminopeptidase 1 OS=Mus musculus GN=Xpnpep1 PE=2 SV=1;&gt;tr|S4R1I3|S4R1I3_MOUSE Xaa-Pro aminopepti</t>
  </si>
  <si>
    <t>Q3UFY8</t>
  </si>
  <si>
    <t>Mitochondrial ribonuclease P protein 1</t>
  </si>
  <si>
    <t>Trmt10c</t>
  </si>
  <si>
    <t>&gt;sp|Q3UFY8|MRRP1_MOUSE Mitochondrial ribonuclease P protein 1 OS=Mus musculus GN=Trmt10c PE=1 SV=2</t>
  </si>
  <si>
    <t>Q3UGR5;Q3UGR5-2;D3YZI3;D3YUN7</t>
  </si>
  <si>
    <t>Haloacid dehalogenase-like hydrolase domain-containing protein 2</t>
  </si>
  <si>
    <t>Hdhd2</t>
  </si>
  <si>
    <t>&gt;sp|Q3UGR5|HDHD2_MOUSE Haloacid dehalogenase-like hydrolase domain-containing protein 2 OS=Mus musculus GN=Hdhd2 PE=1 SV=2;&gt;sp|Q3UGR5-2|HDHD2_MOUSE Isoform 2 of Haloacid dehalogenase-like hydrolase domain-containing protein 2 OS=Mus musculus GN=Hdhd2;&gt;tr|D</t>
  </si>
  <si>
    <t>Q5SV64;Q3UH59;Q61879</t>
  </si>
  <si>
    <t>Myosin-10</t>
  </si>
  <si>
    <t>Myh10</t>
  </si>
  <si>
    <t>&gt;tr|Q5SV64|Q5SV64_MOUSE Myosin-10 OS=Mus musculus GN=Myh10 PE=1 SV=1;&gt;tr|Q3UH59|Q3UH59_MOUSE Myosin-10 OS=Mus musculus GN=Myh10 PE=1 SV=1;&gt;sp|Q61879|MYH10_MOUSE Myosin-10 OS=Mus musculus GN=Myh10 PE=1 SV=2</t>
  </si>
  <si>
    <t>Q3UHB1</t>
  </si>
  <si>
    <t>5-nucleotidase domain-containing protein 3</t>
  </si>
  <si>
    <t>Nt5dc3</t>
  </si>
  <si>
    <t>&gt;sp|Q3UHB1|NT5D3_MOUSE 5-nucleotidase domain-containing protein 3 OS=Mus musculus GN=Nt5dc3 PE=2 SV=1</t>
  </si>
  <si>
    <t>Q3UIU2;A2AP32</t>
  </si>
  <si>
    <t>NADH dehydrogenase [ubiquinone] 1 beta subcomplex subunit 6</t>
  </si>
  <si>
    <t>Ndufb6</t>
  </si>
  <si>
    <t>&gt;sp|Q3UIU2|NDUB6_MOUSE NADH dehydrogenase [ubiquinone] 1 beta subcomplex subunit 6 OS=Mus musculus GN=Ndufb6 PE=1 SV=3;&gt;tr|A2AP32|A2AP32_MOUSE NADH dehydrogenase [ubiquinone] 1 beta subcomplex subunit 6 OS=Mus musculus GN=Ndufb6 PE=1 SV=1</t>
  </si>
  <si>
    <t>Q3UJU9;A3KGH5;A3KGH6;A3KGH7</t>
  </si>
  <si>
    <t>Regulator of microtubule dynamics protein 3</t>
  </si>
  <si>
    <t>Rmdn3</t>
  </si>
  <si>
    <t>&gt;sp|Q3UJU9|RMD3_MOUSE Regulator of microtubule dynamics protein 3 OS=Mus musculus GN=Rmdn3 PE=1 SV=2</t>
  </si>
  <si>
    <t>Q3ULD5</t>
  </si>
  <si>
    <t>Methylcrotonoyl-CoA carboxylase beta chain, mitochondrial</t>
  </si>
  <si>
    <t>Mccc2</t>
  </si>
  <si>
    <t>&gt;sp|Q3ULD5|MCCB_MOUSE Methylcrotonoyl-CoA carboxylase beta chain, mitochondrial OS=Mus musculus GN=Mccc2 PE=1 SV=1</t>
  </si>
  <si>
    <t>Q3ULJ0-2;Q3ULJ0;D3Z0L6</t>
  </si>
  <si>
    <t>Glycerol-3-phosphate dehydrogenase 1-like protein</t>
  </si>
  <si>
    <t>Gpd1l</t>
  </si>
  <si>
    <t>&gt;sp|Q3ULJ0-2|GPD1L_MOUSE Isoform 2 of Glycerol-3-phosphate dehydrogenase 1-like protein OS=Mus musculus GN=Gpd1l;&gt;sp|Q3ULJ0|GPD1L_MOUSE Glycerol-3-phosphate dehydrogenase 1-like protein OS=Mus musculus GN=Gpd1l PE=1 SV=2</t>
  </si>
  <si>
    <t>Q3UMR5;Q3UMR5-2</t>
  </si>
  <si>
    <t>Calcium uniporter protein, mitochondrial</t>
  </si>
  <si>
    <t>Mcu</t>
  </si>
  <si>
    <t>&gt;sp|Q3UMR5|MCU_MOUSE Calcium uniporter protein, mitochondrial OS=Mus musculus GN=Mcu PE=1 SV=2;&gt;sp|Q3UMR5-2|MCU_MOUSE Isoform 2 of Calcium uniporter protein, mitochondrial OS=Mus musculus GN=Mcu</t>
  </si>
  <si>
    <t>Q3UNX5;Q3UNX5-2</t>
  </si>
  <si>
    <t>Acyl-coenzyme A synthetase ACSM3, mitochondrial</t>
  </si>
  <si>
    <t>Acsm3</t>
  </si>
  <si>
    <t>&gt;sp|Q3UNX5|ACSM3_MOUSE Acyl-coenzyme A synthetase ACSM3, mitochondrial OS=Mus musculus GN=Acsm3 PE=1 SV=2;&gt;sp|Q3UNX5-2|ACSM3_MOUSE Isoform 2 of Acyl-coenzyme A synthetase ACSM3, mitochondrial OS=Mus musculus GN=Acsm3</t>
  </si>
  <si>
    <t>Q3UNZ8;Q3UNZ8-2</t>
  </si>
  <si>
    <t>Quinone oxidoreductase-like protein 2</t>
  </si>
  <si>
    <t>&gt;sp|Q3UNZ8|QORL2_MOUSE Quinone oxidoreductase-like protein 2 OS=Mus musculus PE=1 SV=1</t>
  </si>
  <si>
    <t>Q3UQ84;E9Q7H6;Q922A3;Q3TP97</t>
  </si>
  <si>
    <t>Threonine--tRNA ligase, mitochondrial</t>
  </si>
  <si>
    <t>Tars2</t>
  </si>
  <si>
    <t>&gt;sp|Q3UQ84|SYTM_MOUSE Threonine--tRNA ligase, mitochondrial OS=Mus musculus GN=Tars2 PE=2 SV=1;&gt;tr|E9Q7H6|E9Q7H6_MOUSE Threonine--tRNA ligase, mitochondrial OS=Mus musculus GN=Tars2 PE=2 SV=1;&gt;tr|Q922A3|Q922A3_MOUSE Tars2 protein OS=Mus musculus GN=Tars2 P</t>
  </si>
  <si>
    <t>Q3URE1;Q3URE1-2</t>
  </si>
  <si>
    <t>Acyl-CoA synthetase family member 3, mitochondrial</t>
  </si>
  <si>
    <t>Acsf3</t>
  </si>
  <si>
    <t>&gt;sp|Q3URE1|ACSF3_MOUSE Acyl-CoA synthetase family member 3, mitochondrial OS=Mus musculus GN=Acsf3 PE=2 SV=2</t>
  </si>
  <si>
    <t>Q3URS9-2;Q3URS9</t>
  </si>
  <si>
    <t>Coiled-coil domain-containing protein 51</t>
  </si>
  <si>
    <t>Ccdc51</t>
  </si>
  <si>
    <t>&gt;sp|Q3URS9-2|CCD51_MOUSE Isoform 2 of Coiled-coil domain-containing protein 51 OS=Mus musculus GN=Ccdc51;&gt;sp|Q3URS9|CCD51_MOUSE Coiled-coil domain-containing protein 51 OS=Mus musculus GN=Ccdc51 PE=2 SV=1</t>
  </si>
  <si>
    <t>Q3UUI3;Q3UUI3-2</t>
  </si>
  <si>
    <t>Acyl-coenzyme A thioesterase THEM4</t>
  </si>
  <si>
    <t>Them4</t>
  </si>
  <si>
    <t>&gt;sp|Q3UUI3|THEM4_MOUSE Acyl-coenzyme A thioesterase THEM4 OS=Mus musculus GN=Them4 PE=1 SV=1;&gt;sp|Q3UUI3-2|THEM4_MOUSE Isoform 2 of Acyl-coenzyme A thioesterase THEM4 OS=Mus musculus GN=Them4</t>
  </si>
  <si>
    <t>Q3UUQ7</t>
  </si>
  <si>
    <t>GPI inositol-deacylase</t>
  </si>
  <si>
    <t>Pgap1</t>
  </si>
  <si>
    <t>&gt;sp|Q3UUQ7|PGAP1_MOUSE GPI inositol-deacylase OS=Mus musculus GN=Pgap1 PE=1 SV=3</t>
  </si>
  <si>
    <t>Q3UV17</t>
  </si>
  <si>
    <t>Keratin, type II cytoskeletal 2 oral</t>
  </si>
  <si>
    <t>Krt76</t>
  </si>
  <si>
    <t>&gt;sp|Q3UV17|K22O_MOUSE Keratin, type II cytoskeletal 2 oral OS=Mus musculus GN=Krt76 PE=2 SV=1</t>
  </si>
  <si>
    <t>Q3UW66;Q99J99</t>
  </si>
  <si>
    <t>Sulfurtransferase;3-mercaptopyruvate sulfurtransferase</t>
  </si>
  <si>
    <t>Mpst</t>
  </si>
  <si>
    <t>&gt;tr|Q3UW66|Q3UW66_MOUSE 3-mercaptopyruvate sulfurtransferase OS=Mus musculus GN=Mpst PE=1 SV=1;&gt;sp|Q99J99|THTM_MOUSE 3-mercaptopyruvate sulfurtransferase OS=Mus musculus GN=Mpst PE=1 SV=3</t>
  </si>
  <si>
    <t>Q3UXD9;Q99MZ7;D6RHN4;D6RIP0</t>
  </si>
  <si>
    <t>Peroxisomal trans-2-enoyl-CoA reductase</t>
  </si>
  <si>
    <t>Pecr</t>
  </si>
  <si>
    <t>&gt;tr|Q3UXD9|Q3UXD9_MOUSE Peroxisomal trans-2-enoyl-CoA reductase OS=Mus musculus GN=Pecr PE=1 SV=1;&gt;sp|Q99MZ7|PECR_MOUSE Peroxisomal trans-2-enoyl-CoA reductase OS=Mus musculus GN=Pecr PE=1 SV=1;&gt;tr|D6RHN4|D6RHN4_MOUSE Peroxisomal trans-2-enoyl-CoA reductas</t>
  </si>
  <si>
    <t>Q3V0K9</t>
  </si>
  <si>
    <t>Plastin-1</t>
  </si>
  <si>
    <t>Pls1</t>
  </si>
  <si>
    <t>&gt;sp|Q3V0K9|PLSI_MOUSE Plastin-1 OS=Mus musculus GN=Pls1 PE=2 SV=1</t>
  </si>
  <si>
    <t>Q3V117;Q91V92</t>
  </si>
  <si>
    <t>ATP-citrate synthase</t>
  </si>
  <si>
    <t>Acly</t>
  </si>
  <si>
    <t>&gt;tr|Q3V117|Q3V117_MOUSE ATP-citrate synthase OS=Mus musculus GN=Acly PE=1 SV=1;&gt;sp|Q91V92|ACLY_MOUSE ATP-citrate synthase OS=Mus musculus GN=Acly PE=1 SV=1</t>
  </si>
  <si>
    <t>Q3V384;F6VT60;E9Q4K2;F6RBS7</t>
  </si>
  <si>
    <t>Lactation elevated protein 1</t>
  </si>
  <si>
    <t>Lace1</t>
  </si>
  <si>
    <t>&gt;sp|Q3V384|LACE1_MOUSE Lactation elevated protein 1 OS=Mus musculus GN=Lace1 PE=2 SV=1;&gt;tr|F6VT60|F6VT60_MOUSE Lactation elevated protein 1 (Fragment) OS=Mus musculus GN=Lace1 PE=4 SV=1</t>
  </si>
  <si>
    <t>Q3V3R1</t>
  </si>
  <si>
    <t>Monofunctional C1-tetrahydrofolate synthase, mitochondrial</t>
  </si>
  <si>
    <t>Mthfd1l</t>
  </si>
  <si>
    <t>&gt;sp|Q3V3R1|C1TM_MOUSE Monofunctional C1-tetrahydrofolate synthase, mitochondrial OS=Mus musculus GN=Mthfd1l PE=1 SV=2</t>
  </si>
  <si>
    <t>Q3V460</t>
  </si>
  <si>
    <t>Gm561</t>
  </si>
  <si>
    <t>&gt;tr|Q3V460|Q3V460_MOUSE Gene model 561, (NCBI) OS=Mus musculus GN=Gm561 PE=4 SV=1</t>
  </si>
  <si>
    <t>Q499X9</t>
  </si>
  <si>
    <t>Methionine--tRNA ligase, mitochondrial</t>
  </si>
  <si>
    <t>Mars2</t>
  </si>
  <si>
    <t>&gt;sp|Q499X9|SYMM_MOUSE Methionine--tRNA ligase, mitochondrial OS=Mus musculus GN=Mars2 PE=2 SV=2</t>
  </si>
  <si>
    <t>Q4VAE3</t>
  </si>
  <si>
    <t>Transmembrane protein 65</t>
  </si>
  <si>
    <t>Tmem65</t>
  </si>
  <si>
    <t>&gt;sp|Q4VAE3|TMM65_MOUSE Transmembrane protein 65 OS=Mus musculus GN=Tmem65 PE=2 SV=1</t>
  </si>
  <si>
    <t>Q501J2</t>
  </si>
  <si>
    <t>Protein FAM173A</t>
  </si>
  <si>
    <t>Fam173a</t>
  </si>
  <si>
    <t>&gt;sp|Q501J2|F173A_MOUSE Protein FAM173A OS=Mus musculus GN=Fam173a PE=2 SV=1</t>
  </si>
  <si>
    <t>Q504M2</t>
  </si>
  <si>
    <t>Pdp2</t>
  </si>
  <si>
    <t>&gt;tr|Q504M2|Q504M2_MOUSE MCG53395 OS=Mus musculus GN=Pdp2 PE=2 SV=1</t>
  </si>
  <si>
    <t>Q505D7</t>
  </si>
  <si>
    <t>Optic atrophy 3 protein homolog</t>
  </si>
  <si>
    <t>Opa3</t>
  </si>
  <si>
    <t>&gt;sp|Q505D7|OPA3_MOUSE Optic atrophy 3 protein homolog OS=Mus musculus GN=Opa3 PE=1 SV=1</t>
  </si>
  <si>
    <t>Q564G0;E9Q7K1;Q64520</t>
  </si>
  <si>
    <t>Guanylate kinase</t>
  </si>
  <si>
    <t>Guk1</t>
  </si>
  <si>
    <t>&gt;tr|Q564G0|Q564G0_MOUSE Guanylate kinase OS=Mus musculus GN=Guk1 PE=2 SV=1;&gt;tr|E9Q7K1|E9Q7K1_MOUSE Guanylate kinase OS=Mus musculus GN=Guk1 PE=2 SV=1;&gt;sp|Q64520|KGUA_MOUSE Guanylate kinase OS=Mus musculus GN=Guk1 PE=1 SV=2</t>
  </si>
  <si>
    <t>Q8BZN7;Q569Z6</t>
  </si>
  <si>
    <t>Thyroid hormone receptor-associated protein 3</t>
  </si>
  <si>
    <t>Thrap3</t>
  </si>
  <si>
    <t>&gt;tr|Q8BZN7|Q8BZN7_MOUSE Thyroid hormone receptor-associated protein 3 OS=Mus musculus GN=Thrap3 PE=1 SV=1;&gt;sp|Q569Z6|TR150_MOUSE Thyroid hormone receptor-associated protein 3 OS=Mus musculus GN=Thrap3 PE=1 SV=1</t>
  </si>
  <si>
    <t>Q571E4</t>
  </si>
  <si>
    <t>N-acetylgalactosamine-6-sulfatase</t>
  </si>
  <si>
    <t>Galns</t>
  </si>
  <si>
    <t>&gt;sp|Q571E4|GALNS_MOUSE N-acetylgalactosamine-6-sulfatase OS=Mus musculus GN=Galns PE=2 SV=2</t>
  </si>
  <si>
    <t>Q59J78</t>
  </si>
  <si>
    <t>Mimitin, mitochondrial</t>
  </si>
  <si>
    <t>Ndufaf2</t>
  </si>
  <si>
    <t>&gt;sp|Q59J78|MIMIT_MOUSE Mimitin, mitochondrial OS=Mus musculus GN=Ndufaf2 PE=2 SV=1</t>
  </si>
  <si>
    <t>Q5BL07-2;Q5BL07;F6RUH9;F7CF88</t>
  </si>
  <si>
    <t>Peroxisome biogenesis factor 1</t>
  </si>
  <si>
    <t>Pex1</t>
  </si>
  <si>
    <t>&gt;sp|Q5BL07-2|PEX1_MOUSE Isoform 2 of Peroxisome biogenesis factor 1 OS=Mus musculus GN=Pex1;&gt;sp|Q5BL07|PEX1_MOUSE Peroxisome biogenesis factor 1 OS=Mus musculus GN=Pex1 PE=1 SV=2</t>
  </si>
  <si>
    <t>Q5D073;D6REH1</t>
  </si>
  <si>
    <t>&gt;tr|Q5D073|Q5D073_MOUSE Peroxisomal membrane protein 2 OS=Mus musculus GN=Pxmp2 PE=2 SV=1;&gt;tr|D6REH1|D6REH1_MOUSE Peroxisomal membrane protein 2 OS=Mus musculus GN=Pxmp2 PE=2 SV=1</t>
  </si>
  <si>
    <t>Q5F285</t>
  </si>
  <si>
    <t>Transmembrane protein 256</t>
  </si>
  <si>
    <t>Tmem256</t>
  </si>
  <si>
    <t>&gt;sp|Q5F285|TM256_MOUSE Transmembrane protein 256 OS=Mus musculus GN=Tmem256 PE=1 SV=1</t>
  </si>
  <si>
    <t>Q5FW57;M0QWP3</t>
  </si>
  <si>
    <t>Glycine N-acyltransferase-like protein</t>
  </si>
  <si>
    <t>Gm4952</t>
  </si>
  <si>
    <t>&gt;sp|Q5FW57|GLYAL_MOUSE Glycine N-acyltransferase-like protein OS=Mus musculus GN=Gm4952 PE=1 SV=3;&gt;tr|M0QWP3|M0QWP3_MOUSE Glycine N-acyltransferase-like protein (Fragment) OS=Mus musculus GN=Gm4952 PE=1 SV=1</t>
  </si>
  <si>
    <t>Q5FW60</t>
  </si>
  <si>
    <t>Major urinary protein 20</t>
  </si>
  <si>
    <t>Mup20</t>
  </si>
  <si>
    <t>&gt;sp|Q5FW60|MUP20_MOUSE Major urinary protein 20 OS=Mus musculus GN=Mup20 PE=1 SV=1</t>
  </si>
  <si>
    <t>Q5H8C4;Q5H8C4-2</t>
  </si>
  <si>
    <t>Vacuolar protein sorting-associated protein 13A</t>
  </si>
  <si>
    <t>Vps13a</t>
  </si>
  <si>
    <t>&gt;sp|Q5H8C4|VP13A_MOUSE Vacuolar protein sorting-associated protein 13A OS=Mus musculus GN=Vps13a PE=2 SV=1;&gt;sp|Q5H8C4-2|VP13A_MOUSE Isoform 2 of Vacuolar protein sorting-associated protein 13A OS=Mus musculus GN=Vps13a</t>
  </si>
  <si>
    <t>Q5I0W6;G3X9G9</t>
  </si>
  <si>
    <t>Mettl7a2;Mettl7a3</t>
  </si>
  <si>
    <t>&gt;tr|Q5I0W6|Q5I0W6_MOUSE Methyltransferase like 7A2 OS=Mus musculus GN=Mettl7a2 PE=2 SV=1;&gt;tr|G3X9G9|G3X9G9_MOUSE MCG123521, isoform CRA_a OS=Mus musculus GN=Mettl7a3 PE=4 SV=1</t>
  </si>
  <si>
    <t>Q5IRJ6;Q5IRJ6-2;F8WHL1</t>
  </si>
  <si>
    <t>Zinc transporter 9</t>
  </si>
  <si>
    <t>Slc30a9</t>
  </si>
  <si>
    <t>&gt;sp|Q5IRJ6|ZNT9_MOUSE Zinc transporter 9 OS=Mus musculus GN=Slc30a9 PE=1 SV=2;&gt;sp|Q5IRJ6-2|ZNT9_MOUSE Isoform 2 of Zinc transporter 9 OS=Mus musculus GN=Slc30a9;&gt;tr|F8WHL1|F8WHL1_MOUSE Zinc transporter 9 OS=Mus musculus GN=Slc30a9 PE=4 SV=1</t>
  </si>
  <si>
    <t>Q5M8N4-2;Q5M8N4</t>
  </si>
  <si>
    <t>Epimerase family protein SDR39U1</t>
  </si>
  <si>
    <t>Sdr39u1</t>
  </si>
  <si>
    <t>&gt;sp|Q5M8N4-2|D39U1_MOUSE Isoform 2 of Epimerase family protein SDR39U1 OS=Mus musculus GN=Sdr39u1;&gt;sp|Q5M8N4|D39U1_MOUSE Epimerase family protein SDR39U1 OS=Mus musculus GN=Sdr39u1 PE=2 SV=1</t>
  </si>
  <si>
    <t>Q5NCE8</t>
  </si>
  <si>
    <t>Magnesium transporter MRS2 homolog, mitochondrial</t>
  </si>
  <si>
    <t>Mrs2</t>
  </si>
  <si>
    <t>&gt;sp|Q5NCE8|MRS2_MOUSE Magnesium transporter MRS2 homolog, mitochondrial OS=Mus musculus GN=Mrs2 PE=2 SV=2</t>
  </si>
  <si>
    <t>Q5RI75;Q5RI75-2</t>
  </si>
  <si>
    <t>Ras and EF-hand domain-containing protein homolog</t>
  </si>
  <si>
    <t>Rasef</t>
  </si>
  <si>
    <t>&gt;sp|Q5RI75|RASEF_MOUSE Ras and EF-hand domain-containing protein homolog OS=Mus musculus GN=Rasef PE=2 SV=1;&gt;sp|Q5RI75-2|RASEF_MOUSE Isoform 2 of Ras and EF-hand domain-containing protein homolog OS=Mus musculus GN=Rasef</t>
  </si>
  <si>
    <t>Q5RKZ7;Q5RKZ7-3;Q5RKZ7-2;G3UYX9;G3UWH1;G3UZD4</t>
  </si>
  <si>
    <t>Molybdenum cofactor biosynthesis protein 1;Cyclic pyranopterin monophosphate synthase;Cyclic pyranopterin monophosphate synthase accessory protein</t>
  </si>
  <si>
    <t>Mocs1</t>
  </si>
  <si>
    <t>&gt;sp|Q5RKZ7|MOCS1_MOUSE Molybdenum cofactor biosynthesis protein 1 OS=Mus musculus GN=Mocs1 PE=1 SV=2;&gt;sp|Q5RKZ7-3|MOCS1_MOUSE Isoform 3 of Molybdenum cofactor biosynthesis protein 1 OS=Mus musculus GN=Mocs1;&gt;sp|Q5RKZ7-2|MOCS1_MOUSE Isoform Mocs1a of Molybd</t>
  </si>
  <si>
    <t>Q5RL20;Q99N89</t>
  </si>
  <si>
    <t>39S ribosomal protein L43, mitochondrial</t>
  </si>
  <si>
    <t>Mrpl43</t>
  </si>
  <si>
    <t>&gt;tr|Q5RL20|Q5RL20_MOUSE 39S ribosomal protein L43, mitochondrial OS=Mus musculus GN=Mrpl43 PE=2 SV=1;&gt;sp|Q99N89|RM43_MOUSE 39S ribosomal protein L43, mitochondrial OS=Mus musculus GN=Mrpl43 PE=2 SV=1</t>
  </si>
  <si>
    <t>Q5RL79</t>
  </si>
  <si>
    <t>Keratinocyte-associated protein 2</t>
  </si>
  <si>
    <t>Krtcap2</t>
  </si>
  <si>
    <t>&gt;sp|Q5RL79|KTAP2_MOUSE Keratinocyte-associated protein 2 OS=Mus musculus GN=Krtcap2 PE=2 SV=2</t>
  </si>
  <si>
    <t>Q5SRC5;Q6P8I6</t>
  </si>
  <si>
    <t>Cytochrome c oxidase assembly protein COX11, mitochondrial</t>
  </si>
  <si>
    <t>Cox11</t>
  </si>
  <si>
    <t>&gt;tr|Q5SRC5|Q5SRC5_MOUSE Cytochrome c oxidase assembly protein COX11, mitochondrial OS=Mus musculus GN=Cox11 PE=2 SV=1;&gt;sp|Q6P8I6|COX11_MOUSE Cytochrome c oxidase assembly protein COX11, mitochondrial OS=Mus musculus GN=Cox11 PE=2 SV=1</t>
  </si>
  <si>
    <t>Q5SSK3;B7ZCA9;F7CPB7</t>
  </si>
  <si>
    <t>Transcription elongation factor, mitochondrial</t>
  </si>
  <si>
    <t>Tefm</t>
  </si>
  <si>
    <t>&gt;sp|Q5SSK3|TEFM_MOUSE Transcription elongation factor, mitochondrial OS=Mus musculus GN=Tefm PE=2 SV=1;&gt;tr|B7ZCA9|B7ZCA9_MOUSE Transcription elongation factor, mitochondrial (Fragment) OS=Mus musculus GN=Tefm PE=4 SV=2</t>
  </si>
  <si>
    <t>Q5SUD5;Q5SUC9</t>
  </si>
  <si>
    <t>Protein SCO1 homolog, mitochondrial</t>
  </si>
  <si>
    <t>Sco1</t>
  </si>
  <si>
    <t>&gt;tr|Q5SUD5|Q5SUD5_MOUSE Protein SCO1 homolog, mitochondrial OS=Mus musculus GN=Sco1 PE=2 SV=1;&gt;sp|Q5SUC9|SCO1_MOUSE Protein SCO1 homolog, mitochondrial OS=Mus musculus GN=Sco1 PE=2 SV=1</t>
  </si>
  <si>
    <t>Q5SV80;Q5SV80-2</t>
  </si>
  <si>
    <t>Unconventional myosin-XIX</t>
  </si>
  <si>
    <t>Myo19</t>
  </si>
  <si>
    <t>&gt;sp|Q5SV80|MYO19_MOUSE Unconventional myosin-XIX OS=Mus musculus GN=Myo19 PE=2 SV=1</t>
  </si>
  <si>
    <t>Q5SW88;Q5SW87;Q5SW86</t>
  </si>
  <si>
    <t>Rab1</t>
  </si>
  <si>
    <t>&gt;tr|Q5SW88|Q5SW88_MOUSE Ras-related protein Rab-1A OS=Mus musculus GN=Rab1 PE=2 SV=1;&gt;tr|Q5SW87|Q5SW87_MOUSE Ras-related protein Rab-1A OS=Mus musculus GN=Rab1 PE=2 SV=1;&gt;tr|Q5SW86|Q5SW86_MOUSE Ras-related protein Rab-1A OS=Mus musculus GN=Rab1 PE=2 SV=1</t>
  </si>
  <si>
    <t>Q5SWT3</t>
  </si>
  <si>
    <t>Solute carrier family 25 member 35</t>
  </si>
  <si>
    <t>Slc25a35</t>
  </si>
  <si>
    <t>&gt;sp|Q5SWT3|S2535_MOUSE Solute carrier family 25 member 35 OS=Mus musculus GN=Slc25a35 PE=2 SV=2</t>
  </si>
  <si>
    <t>Q5SX46;Q5SX48</t>
  </si>
  <si>
    <t>Slc25a11</t>
  </si>
  <si>
    <t>&gt;tr|Q5SX46|Q5SX46_MOUSE Mitochondrial 2-oxoglutarate/malate carrier protein (Fragment) OS=Mus musculus GN=Slc25a11 PE=1 SV=1</t>
  </si>
  <si>
    <t>Q5SXR6;Q68FD5;F6Z1R4</t>
  </si>
  <si>
    <t>Clathrin heavy chain;Clathrin heavy chain 1</t>
  </si>
  <si>
    <t>Cltc</t>
  </si>
  <si>
    <t>&gt;tr|Q5SXR6|Q5SXR6_MOUSE Clathrin heavy chain OS=Mus musculus GN=Cltc PE=1 SV=1;&gt;sp|Q68FD5|CLH1_MOUSE Clathrin heavy chain 1 OS=Mus musculus GN=Cltc PE=1 SV=3</t>
  </si>
  <si>
    <t>Q5U458;E9Q8B3;A2A8D1</t>
  </si>
  <si>
    <t>DnaJ homolog subfamily C member 11</t>
  </si>
  <si>
    <t>Dnajc11</t>
  </si>
  <si>
    <t>&gt;sp|Q5U458|DJC11_MOUSE DnaJ homolog subfamily C member 11 OS=Mus musculus GN=Dnajc11 PE=2 SV=2;&gt;tr|E9Q8B3|E9Q8B3_MOUSE DnaJ homolog subfamily C member 11 OS=Mus musculus GN=Dnajc11 PE=2 SV=1</t>
  </si>
  <si>
    <t>Q5U5I3;Q99N85;D3Z603</t>
  </si>
  <si>
    <t>28S ribosomal protein S18a, mitochondrial</t>
  </si>
  <si>
    <t>Mrps18a</t>
  </si>
  <si>
    <t>&gt;tr|Q5U5I3|Q5U5I3_MOUSE 28S ribosomal protein S18a, mitochondrial OS=Mus musculus GN=Mrps18a PE=2 SV=1;&gt;sp|Q99N85|RT18A_MOUSE 28S ribosomal protein S18a, mitochondrial OS=Mus musculus GN=Mrps18a PE=2 SV=1;&gt;tr|D3Z603|D3Z603_MOUSE 28S ribosomal protein S18a,</t>
  </si>
  <si>
    <t>Q5U680</t>
  </si>
  <si>
    <t>S-adenosylmethionine mitochondrial carrier protein</t>
  </si>
  <si>
    <t>Slc25a26</t>
  </si>
  <si>
    <t>&gt;sp|Q5U680|SAMC_MOUSE S-adenosylmethionine mitochondrial carrier protein OS=Mus musculus GN=Slc25a26 PE=2 SV=2</t>
  </si>
  <si>
    <t>Q5XJY4;D6RJ50;D6RCZ6</t>
  </si>
  <si>
    <t>Presenilins-associated rhomboid-like protein, mitochondrial;P-beta</t>
  </si>
  <si>
    <t>Parl</t>
  </si>
  <si>
    <t>&gt;sp|Q5XJY4|PARL_MOUSE Presenilins-associated rhomboid-like protein, mitochondrial OS=Mus musculus GN=Parl PE=1 SV=1;&gt;tr|D6RJ50|D6RJ50_MOUSE Presenilins-associated rhomboid-like protein, mitochondrial OS=Mus musculus GN=Parl PE=4 SV=1</t>
  </si>
  <si>
    <t>Q60597</t>
  </si>
  <si>
    <t>2-oxoglutarate dehydrogenase, mitochondrial</t>
  </si>
  <si>
    <t>Ogdh</t>
  </si>
  <si>
    <t>&gt;sp|Q60597|ODO1_MOUSE 2-oxoglutarate dehydrogenase, mitochondrial OS=Mus musculus GN=Ogdh PE=1 SV=3</t>
  </si>
  <si>
    <t>Q60597-3;Q60597-2;Q60597-4;Q5SVY0;Q5SVY1</t>
  </si>
  <si>
    <t>&gt;sp|Q60597-3|ODO1_MOUSE Isoform 3 of 2-oxoglutarate dehydrogenase, mitochondrial OS=Mus musculus GN=Ogdh;&gt;sp|Q60597-2|ODO1_MOUSE Isoform 2 of 2-oxoglutarate dehydrogenase, mitochondrial OS=Mus musculus GN=Ogdh;&gt;sp|Q60597-4|ODO1_MOUSE Isoform 4 of 2-oxoglut</t>
  </si>
  <si>
    <t>Q60605-2;Q60605;Q8CI43</t>
  </si>
  <si>
    <t>Myosin light polypeptide 6</t>
  </si>
  <si>
    <t>Myl6</t>
  </si>
  <si>
    <t>&gt;sp|Q60605-2|MYL6_MOUSE Isoform Smooth muscle of Myosin light polypeptide 6 OS=Mus musculus GN=Myl6;&gt;sp|Q60605|MYL6_MOUSE Myosin light polypeptide 6 OS=Mus musculus GN=Myl6 PE=1 SV=3</t>
  </si>
  <si>
    <t>Q8BP65;Q60644</t>
  </si>
  <si>
    <t>Oxysterols receptor LXR-beta</t>
  </si>
  <si>
    <t>Nr1h2</t>
  </si>
  <si>
    <t>&gt;tr|Q8BP65|Q8BP65_MOUSE Oxysterols receptor LXR-beta OS=Mus musculus GN=Nr1h2 PE=2 SV=1;&gt;sp|Q60644|NR1H2_MOUSE Oxysterols receptor LXR-beta OS=Mus musculus GN=Nr1h2 PE=1 SV=1</t>
  </si>
  <si>
    <t>Q60648</t>
  </si>
  <si>
    <t>Ganglioside GM2 activator</t>
  </si>
  <si>
    <t>Gm2a</t>
  </si>
  <si>
    <t>&gt;sp|Q60648|SAP3_MOUSE Ganglioside GM2 activator OS=Mus musculus GN=Gm2a PE=1 SV=2</t>
  </si>
  <si>
    <t>Q60649;E9PY58;D3Z7V2;D3YZF1</t>
  </si>
  <si>
    <t>Caseinolytic peptidase B protein homolog</t>
  </si>
  <si>
    <t>Clpb</t>
  </si>
  <si>
    <t>&gt;sp|Q60649|CLPB_MOUSE Caseinolytic peptidase B protein homolog OS=Mus musculus GN=Clpb PE=1 SV=1;&gt;tr|E9PY58|E9PY58_MOUSE Caseinolytic peptidase B protein homolog OS=Mus musculus GN=Clpb PE=2 SV=1</t>
  </si>
  <si>
    <t>Q60759;D3Z4I2</t>
  </si>
  <si>
    <t>Glutaryl-CoA dehydrogenase, mitochondrial</t>
  </si>
  <si>
    <t>Gcdh</t>
  </si>
  <si>
    <t>&gt;sp|Q60759|GCDH_MOUSE Glutaryl-CoA dehydrogenase, mitochondrial OS=Mus musculus GN=Gcdh PE=1 SV=2</t>
  </si>
  <si>
    <t>Q60766-2;Q5NCB5;Q60766</t>
  </si>
  <si>
    <t>Immunity-related GTPase family M protein 1</t>
  </si>
  <si>
    <t>Irgm1</t>
  </si>
  <si>
    <t>&gt;sp|Q60766-2|IRGM1_MOUSE Isoform 2 of Immunity-related GTPase family M protein 1 OS=Mus musculus GN=Irgm1;&gt;tr|Q5NCB5|Q5NCB5_MOUSE Immunity-related GTPase family M protein 1 (Fragment) OS=Mus musculus GN=Irgm1 PE=1 SV=1;&gt;sp|Q60766|IRGM1_MOUSE Immunity-relat</t>
  </si>
  <si>
    <t>Q9D2V6;Q60825;E9Q0Z3;Q9DBP0</t>
  </si>
  <si>
    <t>Sodium-dependent phosphate transport protein 2A</t>
  </si>
  <si>
    <t>Slc34a1</t>
  </si>
  <si>
    <t>&gt;tr|Q9D2V6|Q9D2V6_MOUSE Sodium-dependent phosphate transport protein 2A OS=Mus musculus GN=Slc34a1 PE=2 SV=1;&gt;sp|Q60825|NPT2A_MOUSE Sodium-dependent phosphate transport protein 2A OS=Mus musculus GN=Slc34a1 PE=1 SV=2</t>
  </si>
  <si>
    <t>Q60865</t>
  </si>
  <si>
    <t>Caprin-1</t>
  </si>
  <si>
    <t>Caprin1</t>
  </si>
  <si>
    <t>&gt;sp|Q60865|CAPR1_MOUSE Caprin-1 OS=Mus musculus GN=Caprin1 PE=1 SV=2</t>
  </si>
  <si>
    <t>Q60928;F6WUX1;D3Z4Q6;D3YVY4;D3Z266;D3YY79;D3YWW2;D3YWW4;F6V328</t>
  </si>
  <si>
    <t>Gamma-glutamyltranspeptidase 1;Gamma-glutamyltranspeptidase 1 heavy chain;Gamma-glutamyltranspeptidase 1 light chain</t>
  </si>
  <si>
    <t>Ggt1</t>
  </si>
  <si>
    <t>&gt;sp|Q60928|GGT1_MOUSE Gamma-glutamyltranspeptidase 1 OS=Mus musculus GN=Ggt1 PE=1 SV=1;&gt;tr|F6WUX1|F6WUX1_MOUSE Gamma-glutamyltranspeptidase 1 (Fragment) OS=Mus musculus GN=Ggt1 PE=4 SV=1</t>
  </si>
  <si>
    <t>Q60930;G3UX26;D3YZT5;D3YUN8</t>
  </si>
  <si>
    <t>Voltage-dependent anion-selective channel protein 2</t>
  </si>
  <si>
    <t>Vdac2</t>
  </si>
  <si>
    <t xml:space="preserve">&gt;sp|Q60930|VDAC2_MOUSE Voltage-dependent anion-selective channel protein 2 OS=Mus musculus GN=Vdac2 PE=1 SV=2;&gt;tr|G3UX26|G3UX26_MOUSE Voltage-dependent anion-selective channel protein 2 (Fragment) OS=Mus musculus GN=Vdac2 PE=1 SV=1;&gt;tr|D3YZT5|D3YZT5_MOUSE </t>
  </si>
  <si>
    <t>Q60931;J3QMG3</t>
  </si>
  <si>
    <t>Voltage-dependent anion-selective channel protein 3</t>
  </si>
  <si>
    <t>Vdac3</t>
  </si>
  <si>
    <t>&gt;sp|Q60931|VDAC3_MOUSE Voltage-dependent anion-selective channel protein 3 OS=Mus musculus GN=Vdac3 PE=1 SV=1;&gt;tr|J3QMG3|J3QMG3_MOUSE Voltage-dependent anion-selective channel protein 3 OS=Mus musculus GN=Vdac3 PE=1 SV=1</t>
  </si>
  <si>
    <t>Q60932-2;Q60932;F2Z471</t>
  </si>
  <si>
    <t>Voltage-dependent anion-selective channel protein 1</t>
  </si>
  <si>
    <t>Vdac1</t>
  </si>
  <si>
    <t xml:space="preserve">&gt;sp|Q60932-2|VDAC1_MOUSE Isoform Mt-VDAC1 of Voltage-dependent anion-selective channel protein 1 OS=Mus musculus GN=Vdac1;&gt;sp|Q60932|VDAC1_MOUSE Voltage-dependent anion-selective channel protein 1 OS=Mus musculus GN=Vdac1 PE=1 SV=3;&gt;tr|F2Z471|F2Z471_MOUSE </t>
  </si>
  <si>
    <t>Q60936;F7B1B6;Q60936-2;E0CYD3;E0CYT4;E0CYG7;E0CZ05;E0CXT4;E0CXR6;E0CYC1;E0CXR1;E0CXI5;F6T0A8</t>
  </si>
  <si>
    <t>Chaperone activity of bc1 complex-like, mitochondrial</t>
  </si>
  <si>
    <t>Adck3</t>
  </si>
  <si>
    <t>&gt;sp|Q60936|ADCK3_MOUSE Chaperone activity of bc1 complex-like, mitochondrial OS=Mus musculus GN=Adck3 PE=1 SV=2;&gt;tr|F7B1B6|F7B1B6_MOUSE Chaperone activity of bc1 complex-like, mitochondrial (Fragment) OS=Mus musculus GN=Adck3 PE=1 SV=1;&gt;sp|Q60936-2|ADCK3_M</t>
  </si>
  <si>
    <t>Q61102</t>
  </si>
  <si>
    <t>ATP-binding cassette sub-family B member 7, mitochondrial</t>
  </si>
  <si>
    <t>Abcb7</t>
  </si>
  <si>
    <t>&gt;sp|Q61102|ABCB7_MOUSE ATP-binding cassette sub-family B member 7, mitochondrial OS=Mus musculus GN=Abcb7 PE=1 SV=3</t>
  </si>
  <si>
    <t>Q61133;G3UX71;G3UX05;Q99L20;G3UYJ7</t>
  </si>
  <si>
    <t>Glutathione S-transferase theta-2</t>
  </si>
  <si>
    <t>Gstt2</t>
  </si>
  <si>
    <t>&gt;sp|Q61133|GSTT2_MOUSE Glutathione S-transferase theta-2 OS=Mus musculus GN=Gstt2 PE=2 SV=4</t>
  </si>
  <si>
    <t>Q61171;D3Z4A4</t>
  </si>
  <si>
    <t>Peroxiredoxin-2</t>
  </si>
  <si>
    <t>Prdx2</t>
  </si>
  <si>
    <t>&gt;sp|Q61171|PRDX2_MOUSE Peroxiredoxin-2 OS=Mus musculus GN=Prdx2 PE=1 SV=3;&gt;tr|D3Z4A4|D3Z4A4_MOUSE Peroxiredoxin-2 (Fragment) OS=Mus musculus GN=Prdx2 PE=2 SV=2</t>
  </si>
  <si>
    <t>Q61391</t>
  </si>
  <si>
    <t>Neprilysin</t>
  </si>
  <si>
    <t>Mme</t>
  </si>
  <si>
    <t>&gt;sp|Q61391|NEP_MOUSE Neprilysin OS=Mus musculus GN=Mme PE=1 SV=3</t>
  </si>
  <si>
    <t>Q61411;Q61411-2;C0H5X4;Q9D091;P32883-2;P32883;P08556;B2KGV5;E9Q8V2;E9PVD5</t>
  </si>
  <si>
    <t>GTPase HRas;GTPase HRas, N-terminally processed;GTPase KRas;GTPase KRas, N-terminally processed;GTPase NRas</t>
  </si>
  <si>
    <t>Hras;Nras;Kras</t>
  </si>
  <si>
    <t>&gt;sp|Q61411|RASH_MOUSE GTPase HRas OS=Mus musculus GN=Hras PE=1 SV=2;&gt;sp|Q61411-2|RASH_MOUSE Isoform 2 of GTPase HRas OS=Mus musculus GN=Hras;&gt;tr|C0H5X4|C0H5X4_MOUSE GTPase HRas OS=Mus musculus GN=Hras PE=4 SV=1;&gt;tr|Q9D091|Q9D091_MOUSE GTPase NRas OS=Mus mu</t>
  </si>
  <si>
    <t>Q61425</t>
  </si>
  <si>
    <t>Hydroxyacyl-coenzyme A dehydrogenase, mitochondrial</t>
  </si>
  <si>
    <t>Hadh</t>
  </si>
  <si>
    <t>&gt;sp|Q61425|HCDH_MOUSE Hydroxyacyl-coenzyme A dehydrogenase, mitochondrial OS=Mus musculus GN=Hadh PE=1 SV=2</t>
  </si>
  <si>
    <t>Q61578</t>
  </si>
  <si>
    <t>NADPH:adrenodoxin oxidoreductase, mitochondrial</t>
  </si>
  <si>
    <t>Fdxr</t>
  </si>
  <si>
    <t>&gt;sp|Q61578|ADRO_MOUSE NADPH:adrenodoxin oxidoreductase, mitochondrial OS=Mus musculus GN=Fdxr PE=2 SV=1</t>
  </si>
  <si>
    <t>Q61586</t>
  </si>
  <si>
    <t>Glycerol-3-phosphate acyltransferase 1, mitochondrial</t>
  </si>
  <si>
    <t>Gpam</t>
  </si>
  <si>
    <t>&gt;sp|Q61586|GPAT1_MOUSE Glycerol-3-phosphate acyltransferase 1, mitochondrial OS=Mus musculus GN=Gpam PE=1 SV=2</t>
  </si>
  <si>
    <t>Q61598-2;Q61598;P50396</t>
  </si>
  <si>
    <t>Rab GDP dissociation inhibitor beta</t>
  </si>
  <si>
    <t>Gdi2</t>
  </si>
  <si>
    <t>&gt;sp|Q61598-2|GDIB_MOUSE Isoform 2 of Rab GDP dissociation inhibitor beta OS=Mus musculus GN=Gdi2;&gt;sp|Q61598|GDIB_MOUSE Rab GDP dissociation inhibitor beta OS=Mus musculus GN=Gdi2 PE=1 SV=1</t>
  </si>
  <si>
    <t>Q61733</t>
  </si>
  <si>
    <t>28S ribosomal protein S31, mitochondrial</t>
  </si>
  <si>
    <t>Mrps31</t>
  </si>
  <si>
    <t>&gt;sp|Q61733|RT31_MOUSE 28S ribosomal protein S31, mitochondrial OS=Mus musculus GN=Mrps31 PE=2 SV=1</t>
  </si>
  <si>
    <t>Q61735;Q61735-2</t>
  </si>
  <si>
    <t>Leukocyte surface antigen CD47</t>
  </si>
  <si>
    <t>Cd47</t>
  </si>
  <si>
    <t>&gt;sp|Q61735|CD47_MOUSE Leukocyte surface antigen CD47 OS=Mus musculus GN=Cd47 PE=1 SV=2;&gt;sp|Q61735-2|CD47_MOUSE Isoform 2 of Leukocyte surface antigen CD47 OS=Mus musculus GN=Cd47</t>
  </si>
  <si>
    <t>Q61767;Q61694</t>
  </si>
  <si>
    <t>3 beta-hydroxysteroid dehydrogenase type 4</t>
  </si>
  <si>
    <t>Hsd3b4</t>
  </si>
  <si>
    <t>&gt;sp|Q61767|3BHS4_MOUSE 3 beta-hydroxysteroid dehydrogenase type 4 OS=Mus musculus GN=Hsd3b4 PE=2 SV=3</t>
  </si>
  <si>
    <t>Q61781</t>
  </si>
  <si>
    <t>Keratin, type I cytoskeletal 14</t>
  </si>
  <si>
    <t>Krt14</t>
  </si>
  <si>
    <t>&gt;sp|Q61781|K1C14_MOUSE Keratin, type I cytoskeletal 14 OS=Mus musculus GN=Krt14 PE=1 SV=2</t>
  </si>
  <si>
    <t>Q61847;Q61847-2</t>
  </si>
  <si>
    <t>Meprin A subunit beta</t>
  </si>
  <si>
    <t>Mep1b</t>
  </si>
  <si>
    <t>&gt;sp|Q61847|MEP1B_MOUSE Meprin A subunit beta OS=Mus musculus GN=Mep1b PE=1 SV=2;&gt;sp|Q61847-2|MEP1B_MOUSE Isoform 2 of Meprin A subunit beta OS=Mus musculus GN=Mep1b</t>
  </si>
  <si>
    <t>Q8C9V5;Q8BGK0;Q61941;E9Q8F4</t>
  </si>
  <si>
    <t>NAD(P) transhydrogenase, mitochondrial</t>
  </si>
  <si>
    <t>Nnt</t>
  </si>
  <si>
    <t>&gt;tr|Q8C9V5|Q8C9V5_MOUSE NAD(P) transhydrogenase, mitochondrial OS=Mus musculus GN=Nnt PE=1 SV=1;&gt;tr|Q8BGK0|Q8BGK0_MOUSE NAD(P) transhydrogenase, mitochondrial OS=Mus musculus GN=Nnt PE=1 SV=1;&gt;sp|Q61941|NNTM_MOUSE NAD(P) transhydrogenase, mitochondrial OS=</t>
  </si>
  <si>
    <t>Q9D8L3;Q62186</t>
  </si>
  <si>
    <t>Translocon-associated protein subunit delta</t>
  </si>
  <si>
    <t>Ssr4</t>
  </si>
  <si>
    <t>&gt;tr|Q9D8L3|Q9D8L3_MOUSE Signal sequence receptor, delta OS=Mus musculus GN=Ssr4 PE=2 SV=1;&gt;sp|Q62186|SSRD_MOUSE Translocon-associated protein subunit delta OS=Mus musculus GN=Ssr4 PE=2 SV=1</t>
  </si>
  <si>
    <t>Q62261;Q62261-2;Q68FG2;E9Q397;Q3UGX2;P15508</t>
  </si>
  <si>
    <t>Spectrin beta chain, non-erythrocytic 1</t>
  </si>
  <si>
    <t>Sptbn1</t>
  </si>
  <si>
    <t>&gt;sp|Q62261|SPTB2_MOUSE Spectrin beta chain, non-erythrocytic 1 OS=Mus musculus GN=Sptbn1 PE=1 SV=2;&gt;sp|Q62261-2|SPTB2_MOUSE Isoform 2 of Spectrin beta chain, non-erythrocytic 1 OS=Mus musculus GN=Sptbn1</t>
  </si>
  <si>
    <t>Q62425</t>
  </si>
  <si>
    <t>Cytochrome c oxidase subunit NDUFA4</t>
  </si>
  <si>
    <t>Ndufa4</t>
  </si>
  <si>
    <t>&gt;sp|Q62425|NDUA4_MOUSE NADH dehydrogenase [ubiquinone] 1 alpha subcomplex subunit 4 OS=Mus musculus GN=Ndufa4 PE=1 SV=2</t>
  </si>
  <si>
    <t>Q62426</t>
  </si>
  <si>
    <t>Cystatin-B</t>
  </si>
  <si>
    <t>Cstb</t>
  </si>
  <si>
    <t>&gt;sp|Q62426|CYTB_MOUSE Cystatin-B OS=Mus musculus GN=Cstb PE=1 SV=1</t>
  </si>
  <si>
    <t>Q62433;E9Q5I8;E9Q3F9;E9PVF3;F6VLR8;E9Q0J8;E9PZC7;E9Q7G8;E9Q147;E9Q7V2;E9Q514</t>
  </si>
  <si>
    <t>Protein NDRG1</t>
  </si>
  <si>
    <t>Ndrg1</t>
  </si>
  <si>
    <t>&gt;sp|Q62433|NDRG1_MOUSE Protein NDRG1 OS=Mus musculus GN=Ndrg1 PE=1 SV=1;&gt;tr|E9Q5I8|E9Q5I8_MOUSE Protein NDRG1 (Fragment) OS=Mus musculus GN=Ndrg1 PE=2 SV=1;&gt;tr|E9Q3F9|E9Q3F9_MOUSE Protein NDRG1 (Fragment) OS=Mus musculus GN=Ndrg1 PE=2 SV=1;&gt;tr|E9PVF3|E9PVF</t>
  </si>
  <si>
    <t>Q62468;F6V2H5</t>
  </si>
  <si>
    <t>Villin-1</t>
  </si>
  <si>
    <t>Vil1</t>
  </si>
  <si>
    <t>&gt;sp|Q62468|VILI_MOUSE Villin-1 OS=Mus musculus GN=Vil1 PE=1 SV=3</t>
  </si>
  <si>
    <t>Q62470-3;Q62470;Q62470-2</t>
  </si>
  <si>
    <t>Integrin alpha-3;Integrin alpha-3 heavy chain;Integrin alpha-3 light chain</t>
  </si>
  <si>
    <t>Itga3</t>
  </si>
  <si>
    <t>&gt;sp|Q62470-3|ITA3_MOUSE Isoform 3 of Integrin alpha-3 OS=Mus musculus GN=Itga3;&gt;sp|Q62470|ITA3_MOUSE Integrin alpha-3 OS=Mus musculus GN=Itga3 PE=1 SV=1;&gt;sp|Q62470-2|ITA3_MOUSE Isoform 2 of Integrin alpha-3 OS=Mus musculus GN=Itga3</t>
  </si>
  <si>
    <t>Q64133</t>
  </si>
  <si>
    <t>Amine oxidase [flavin-containing] A</t>
  </si>
  <si>
    <t>Maoa</t>
  </si>
  <si>
    <t>&gt;sp|Q64133|AOFA_MOUSE Amine oxidase [flavin-containing] A OS=Mus musculus GN=Maoa PE=1 SV=3</t>
  </si>
  <si>
    <t>Q64191</t>
  </si>
  <si>
    <t>N(4)-(beta-N-acetylglucosaminyl)-L-asparaginase;Glycosylasparaginase alpha chain;Glycosylasparaginase beta chain</t>
  </si>
  <si>
    <t>Aga</t>
  </si>
  <si>
    <t>&gt;sp|Q64191|ASPG_MOUSE N(4)-(beta-N-acetylglucosaminyl)-L-asparaginase OS=Mus musculus GN=Aga PE=2 SV=1</t>
  </si>
  <si>
    <t>Q641P0-2;Q99JY9;Q641P0</t>
  </si>
  <si>
    <t>Actin-related protein 3B;Actin-related protein 3</t>
  </si>
  <si>
    <t>Actr3b;Actr3</t>
  </si>
  <si>
    <t>&gt;sp|Q641P0-2|ARP3B_MOUSE Isoform 2 of Actin-related protein 3B OS=Mus musculus GN=Actr3b;&gt;sp|Q99JY9|ARP3_MOUSE Actin-related protein 3 OS=Mus musculus GN=Actr3 PE=1 SV=3;&gt;sp|Q641P0|ARP3B_MOUSE Actin-related protein 3B OS=Mus musculus GN=Actr3b PE=2 SV=1</t>
  </si>
  <si>
    <t>Q64310;E0CXD9;F7CH13</t>
  </si>
  <si>
    <t>Surfeit locus protein 4</t>
  </si>
  <si>
    <t>Surf4</t>
  </si>
  <si>
    <t>&gt;sp|Q64310|SURF4_MOUSE Surfeit locus protein 4 OS=Mus musculus GN=Surf4 PE=2 SV=1;&gt;tr|E0CXD9|E0CXD9_MOUSE Surfeit locus protein 4 OS=Mus musculus GN=Surf4 PE=2 SV=1</t>
  </si>
  <si>
    <t>Q64433</t>
  </si>
  <si>
    <t>10 kDa heat shock protein, mitochondrial</t>
  </si>
  <si>
    <t>Hspe1</t>
  </si>
  <si>
    <t>&gt;sp|Q64433|CH10_MOUSE 10 kDa heat shock protein, mitochondrial OS=Mus musculus GN=Hspe1 PE=1 SV=2</t>
  </si>
  <si>
    <t>Q64441</t>
  </si>
  <si>
    <t>1,25-dihydroxyvitamin D(3) 24-hydroxylase, mitochondrial</t>
  </si>
  <si>
    <t>Cyp24a1</t>
  </si>
  <si>
    <t>&gt;sp|Q64441|CP24A_MOUSE 1,25-dihydroxyvitamin D(3) 24-hydroxylase, mitochondrial OS=Mus musculus GN=Cyp24a1 PE=2 SV=1</t>
  </si>
  <si>
    <t>Q64442</t>
  </si>
  <si>
    <t>Sorbitol dehydrogenase</t>
  </si>
  <si>
    <t>Sord</t>
  </si>
  <si>
    <t>&gt;sp|Q64442|DHSO_MOUSE Sorbitol dehydrogenase OS=Mus musculus GN=Sord PE=1 SV=3</t>
  </si>
  <si>
    <t>Q64445</t>
  </si>
  <si>
    <t>Cytochrome c oxidase subunit 8A, mitochondrial</t>
  </si>
  <si>
    <t>Cox8a</t>
  </si>
  <si>
    <t>&gt;sp|Q64445|COX8A_MOUSE Cytochrome c oxidase subunit 8A, mitochondrial OS=Mus musculus GN=Cox8a PE=2 SV=1</t>
  </si>
  <si>
    <t>Q64462;F6X6A4;A2A9Y7;Q6A152</t>
  </si>
  <si>
    <t>Cytochrome P450 4B1</t>
  </si>
  <si>
    <t>Cyp4b1</t>
  </si>
  <si>
    <t>&gt;sp|Q64462|CP4B1_MOUSE Cytochrome P450 4B1 OS=Mus musculus GN=Cyp4b1 PE=1 SV=1;&gt;tr|F6X6A4|F6X6A4_MOUSE Cytochrome P450 4B1 (Fragment) OS=Mus musculus GN=Cyp4b1 PE=3 SV=1</t>
  </si>
  <si>
    <t>Q64471</t>
  </si>
  <si>
    <t>Glutathione S-transferase theta-1</t>
  </si>
  <si>
    <t>Gstt1</t>
  </si>
  <si>
    <t>&gt;sp|Q64471|GSTT1_MOUSE Glutathione S-transferase theta-1 OS=Mus musculus GN=Gstt1 PE=1 SV=4</t>
  </si>
  <si>
    <t>Q64516-1;Q64516-2;Q64516;B1ASZ3;Q9WU65;Q8C635</t>
  </si>
  <si>
    <t>Glycerol kinase</t>
  </si>
  <si>
    <t>Gk;Gyk</t>
  </si>
  <si>
    <t>&gt;sp|Q64516-1|GLPK_MOUSE Isoform 1 of Glycerol kinase OS=Mus musculus GN=Gk;&gt;sp|Q64516-2|GLPK_MOUSE Isoform 2 of Glycerol kinase OS=Mus musculus GN=Gk;&gt;sp|Q64516|GLPK_MOUSE Glycerol kinase OS=Mus musculus GN=Gk PE=2 SV=2;&gt;tr|B1ASZ3|B1ASZ3_MOUSE Glycerol kin</t>
  </si>
  <si>
    <t>Q64521;A2AQR0</t>
  </si>
  <si>
    <t>Glycerol-3-phosphate dehydrogenase, mitochondrial</t>
  </si>
  <si>
    <t>Gpd2</t>
  </si>
  <si>
    <t>&gt;sp|Q64521|GPDM_MOUSE Glycerol-3-phosphate dehydrogenase, mitochondrial OS=Mus musculus GN=Gpd2 PE=1 SV=2;&gt;tr|A2AQR0|A2AQR0_MOUSE Glycerol-3-phosphate dehydrogenase, mitochondrial OS=Mus musculus GN=Gpd2 PE=1 SV=1</t>
  </si>
  <si>
    <t>Q64669</t>
  </si>
  <si>
    <t>NAD(P)H dehydrogenase [quinone] 1</t>
  </si>
  <si>
    <t>Nqo1</t>
  </si>
  <si>
    <t>&gt;sp|Q64669|NQO1_MOUSE NAD(P)H dehydrogenase [quinone] 1 OS=Mus musculus GN=Nqo1 PE=1 SV=3</t>
  </si>
  <si>
    <t>Q64727</t>
  </si>
  <si>
    <t>Vinculin</t>
  </si>
  <si>
    <t>Vcl</t>
  </si>
  <si>
    <t>&gt;sp|Q64727|VINC_MOUSE Vinculin OS=Mus musculus GN=Vcl PE=1 SV=4</t>
  </si>
  <si>
    <t>Q66GT5</t>
  </si>
  <si>
    <t>Phosphatidylglycerophosphatase and protein-tyrosine phosphatase 1</t>
  </si>
  <si>
    <t>Ptpmt1</t>
  </si>
  <si>
    <t>&gt;sp|Q66GT5|PTPM1_MOUSE Phosphatidylglycerophosphatase and protein-tyrosine phosphatase 1 OS=Mus musculus GN=Ptpmt1 PE=1 SV=1</t>
  </si>
  <si>
    <t>Q69ZP3-2</t>
  </si>
  <si>
    <t>Probable hydrolase PNKD</t>
  </si>
  <si>
    <t>Pnkd</t>
  </si>
  <si>
    <t>&gt;sp|Q69ZP3-2|PNKD_MOUSE Isoform 2 of Probable hydrolase PNKD OS=Mus musculus GN=Pnkd</t>
  </si>
  <si>
    <t>Q6DFW4</t>
  </si>
  <si>
    <t>Nucleolar protein 58</t>
  </si>
  <si>
    <t>Nop58</t>
  </si>
  <si>
    <t>&gt;sp|Q6DFW4|NOP58_MOUSE Nucleolar protein 58 OS=Mus musculus GN=Nop58 PE=1 SV=1</t>
  </si>
  <si>
    <t>Q6DYE8</t>
  </si>
  <si>
    <t>Ectonucleotide pyrophosphatase/phosphodiesterase family member 3;Alkaline phosphodiesterase I;Nucleotide pyrophosphatase</t>
  </si>
  <si>
    <t>Enpp3</t>
  </si>
  <si>
    <t>&gt;sp|Q6DYE8|ENPP3_MOUSE Ectonucleotide pyrophosphatase/phosphodiesterase family member 3 OS=Mus musculus GN=Enpp3 PE=1 SV=2</t>
  </si>
  <si>
    <t>Q6GQS1;F6X0P2;F7BBH5;F6XQ75</t>
  </si>
  <si>
    <t>Calcium-binding mitochondrial carrier protein SCaMC-3</t>
  </si>
  <si>
    <t>Slc25a23</t>
  </si>
  <si>
    <t>&gt;sp|Q6GQS1|SCMC3_MOUSE Calcium-binding mitochondrial carrier protein SCaMC-3 OS=Mus musculus GN=Slc25a23 PE=2 SV=1;&gt;tr|F6X0P2|F6X0P2_MOUSE Calcium-binding mitochondrial carrier protein SCaMC-3 (Fragment) OS=Mus musculus GN=Slc25a23 PE=3 SV=1;&gt;tr|F7BBH5|F7B</t>
  </si>
  <si>
    <t>Q6GQT9</t>
  </si>
  <si>
    <t>Nodal modulator 1</t>
  </si>
  <si>
    <t>Nomo1</t>
  </si>
  <si>
    <t>&gt;sp|Q6GQT9|NOMO1_MOUSE Nodal modulator 1 OS=Mus musculus GN=Nomo1 PE=1 SV=1</t>
  </si>
  <si>
    <t>Q6IR34-4;Q6IR34-5</t>
  </si>
  <si>
    <t>&gt;sp|Q6IR34-4|GPSM1_MOUSE Isoform 4 of G-protein-signaling modulator 1 OS=Mus musculus GN=Gpsm1;&gt;sp|Q6IR34-5|GPSM1_MOUSE Isoform 5 of G-protein-signaling modulator 1 OS=Mus musculus GN=Gpsm1</t>
  </si>
  <si>
    <t>Q6NVE9;Q6NVE9-2</t>
  </si>
  <si>
    <t>Protein phosphatase PTC7 homolog</t>
  </si>
  <si>
    <t>Pptc7</t>
  </si>
  <si>
    <t>&gt;sp|Q6NVE9|PPTC7_MOUSE Protein phosphatase PTC7 homolog OS=Mus musculus GN=Pptc7 PE=2 SV=1;&gt;sp|Q6NVE9-2|PPTC7_MOUSE Isoform 2 of Protein phosphatase PTC7 homolog OS=Mus musculus GN=Pptc7</t>
  </si>
  <si>
    <t>Q6P264;Q7TQJ3;Q9ER35</t>
  </si>
  <si>
    <t>Fructosamine-3-kinase</t>
  </si>
  <si>
    <t>Fn3k</t>
  </si>
  <si>
    <t>&gt;tr|Q6P264|Q6P264_MOUSE Fn3k protein OS=Mus musculus GN=Fn3k PE=2 SV=1;&gt;tr|Q7TQJ3|Q7TQJ3_MOUSE Fructosamine 3 kinase OS=Mus musculus GN=Fn3k PE=2 SV=1;&gt;sp|Q9ER35|FN3K_MOUSE Fructosamine-3-kinase OS=Mus musculus GN=Fn3k PE=2 SV=1</t>
  </si>
  <si>
    <t>Q6P3A8;Q6P3A8-2</t>
  </si>
  <si>
    <t>2-oxoisovalerate dehydrogenase subunit beta, mitochondrial</t>
  </si>
  <si>
    <t>Bckdhb</t>
  </si>
  <si>
    <t>&gt;sp|Q6P3A8|ODBB_MOUSE 2-oxoisovalerate dehydrogenase subunit beta, mitochondrial OS=Mus musculus GN=Bckdhb PE=1 SV=2;&gt;sp|Q6P3A8-2|ODBB_MOUSE Isoform 2 of 2-oxoisovalerate dehydrogenase subunit beta, mitochondrial OS=Mus musculus GN=Bckdhb</t>
  </si>
  <si>
    <t>Q6P3B9</t>
  </si>
  <si>
    <t>Putative ribosome-binding factor A, mitochondrial</t>
  </si>
  <si>
    <t>Rbfa</t>
  </si>
  <si>
    <t>&gt;sp|Q6P3B9|RBFA_MOUSE Putative ribosome-binding factor A, mitochondrial OS=Mus musculus GN=Rbfa PE=2 SV=1</t>
  </si>
  <si>
    <t>Q6P5E4;G3UYG7</t>
  </si>
  <si>
    <t>UDP-glucose:glycoprotein glucosyltransferase 1</t>
  </si>
  <si>
    <t>Uggt1</t>
  </si>
  <si>
    <t>&gt;sp|Q6P5E4|UGGG1_MOUSE UDP-glucose:glycoprotein glucosyltransferase 1 OS=Mus musculus GN=Uggt1 PE=1 SV=4</t>
  </si>
  <si>
    <t>Q6P6M5;Q6P6M5-2;Q3TN90</t>
  </si>
  <si>
    <t>Peroxisomal membrane protein 11C</t>
  </si>
  <si>
    <t>Pex11g</t>
  </si>
  <si>
    <t>&gt;sp|Q6P6M5|PX11C_MOUSE Peroxisomal membrane protein 11C OS=Mus musculus GN=Pex11g PE=2 SV=2;&gt;sp|Q6P6M5-2|PX11C_MOUSE Isoform 2 of Peroxisomal membrane protein 11C OS=Mus musculus GN=Pex11g;&gt;tr|Q3TN90|Q3TN90_MOUSE Peroxisomal membrane protein 11C OS=Mus mus</t>
  </si>
  <si>
    <t>Q6P8N8;Q9JHS4;F7BB92</t>
  </si>
  <si>
    <t>ATP-dependent Clp protease ATP-binding subunit clpX-like, mitochondrial</t>
  </si>
  <si>
    <t>Clpx</t>
  </si>
  <si>
    <t>&gt;tr|Q6P8N8|Q6P8N8_MOUSE ATP-dependent Clp protease ATP-binding subunit clpX-like, mitochondrial OS=Mus musculus GN=Clpx PE=2 SV=1;&gt;sp|Q9JHS4|CLPX_MOUSE ATP-dependent Clp protease ATP-binding subunit clpX-like, mitochondrial OS=Mus musculus GN=Clpx PE=1 SV=</t>
  </si>
  <si>
    <t>Q6P9J9-2;Q6P9J9</t>
  </si>
  <si>
    <t>Anoctamin-6</t>
  </si>
  <si>
    <t>Ano6</t>
  </si>
  <si>
    <t>&gt;sp|Q6P9J9-2|ANO6_MOUSE Isoform 2 of Anoctamin-6 OS=Mus musculus GN=Ano6;&gt;sp|Q6P9J9|ANO6_MOUSE Anoctamin-6 OS=Mus musculus GN=Ano6 PE=1 SV=1</t>
  </si>
  <si>
    <t>Q6P9L6</t>
  </si>
  <si>
    <t>Kinesin-like protein KIF15</t>
  </si>
  <si>
    <t>Kif15</t>
  </si>
  <si>
    <t>&gt;sp|Q6P9L6|KIF15_MOUSE Kinesin-like protein KIF15 OS=Mus musculus GN=Kif15 PE=1 SV=1</t>
  </si>
  <si>
    <t>Q6PB66;F6V2A3</t>
  </si>
  <si>
    <t>Leucine-rich PPR motif-containing protein, mitochondrial</t>
  </si>
  <si>
    <t>Lrpprc</t>
  </si>
  <si>
    <t>&gt;sp|Q6PB66|LPPRC_MOUSE Leucine-rich PPR motif-containing protein, mitochondrial OS=Mus musculus GN=Lrpprc PE=1 SV=2</t>
  </si>
  <si>
    <t>Q6PD26</t>
  </si>
  <si>
    <t>GPI transamidase component PIG-S</t>
  </si>
  <si>
    <t>Pigs</t>
  </si>
  <si>
    <t>&gt;sp|Q6PD26|PIGS_MOUSE GPI transamidase component PIG-S OS=Mus musculus GN=Pigs PE=1 SV=3</t>
  </si>
  <si>
    <t>Q6PDY2</t>
  </si>
  <si>
    <t>2-aminoethanethiol dioxygenase</t>
  </si>
  <si>
    <t>Ado</t>
  </si>
  <si>
    <t>&gt;sp|Q6PDY2|AEDO_MOUSE 2-aminoethanethiol dioxygenase OS=Mus musculus GN=Ado PE=1 SV=2</t>
  </si>
  <si>
    <t>Q6PE15;Q6PE15-2;F6X5P5</t>
  </si>
  <si>
    <t>Mycophenolic acid acyl-glucuronide esterase, mitochondrial</t>
  </si>
  <si>
    <t>Abhd10</t>
  </si>
  <si>
    <t>&gt;sp|Q6PE15|ABHDA_MOUSE Mycophenolic acid acyl-glucuronide esterase, mitochondrial OS=Mus musculus GN=Abhd10 PE=2 SV=1;&gt;sp|Q6PE15-2|ABHDA_MOUSE Isoform 2 of Mycophenolic acid acyl-glucuronide esterase, mitochondrial OS=Mus musculus GN=Abhd10;&gt;tr|F6X5P5|F6X5</t>
  </si>
  <si>
    <t>Q6PF96;Q921G7</t>
  </si>
  <si>
    <t>Electron transfer flavoprotein-ubiquinone oxidoreductase, mitochondrial</t>
  </si>
  <si>
    <t>Etfdh</t>
  </si>
  <si>
    <t>&gt;tr|Q6PF96|Q6PF96_MOUSE Electron transfer flavoprotein-ubiquinone oxidoreductase, mitochondrial OS=Mus musculus GN=Etfdh PE=1 SV=1;&gt;sp|Q921G7|ETFD_MOUSE Electron transfer flavoprotein-ubiquinone oxidoreductase, mitochondrial OS=Mus musculus GN=Etfdh PE=1 S</t>
  </si>
  <si>
    <t>Q6PHN9;S4R1W7</t>
  </si>
  <si>
    <t>Ras-related protein Rab-35</t>
  </si>
  <si>
    <t>Rab35</t>
  </si>
  <si>
    <t>&gt;sp|Q6PHN9|RAB35_MOUSE Ras-related protein Rab-35 OS=Mus musculus GN=Rab35 PE=1 SV=1</t>
  </si>
  <si>
    <t>Q6RUT7</t>
  </si>
  <si>
    <t>Protein CCSMST1</t>
  </si>
  <si>
    <t>Ccsmst1</t>
  </si>
  <si>
    <t>&gt;sp|Q6RUT7|CSMT1_MOUSE Protein CCSMST1 OS=Mus musculus GN=Ccsmst1 PE=3 SV=1</t>
  </si>
  <si>
    <t>Q6XPS7</t>
  </si>
  <si>
    <t>Tha1</t>
  </si>
  <si>
    <t>&gt;tr|Q6XPS7|Q6XPS7_MOUSE L-threonine aldolase OS=Mus musculus GN=Tha1 PE=2 SV=1</t>
  </si>
  <si>
    <t>Q6ZQ38</t>
  </si>
  <si>
    <t>Cullin-associated NEDD8-dissociated protein 1</t>
  </si>
  <si>
    <t>Cand1</t>
  </si>
  <si>
    <t>&gt;sp|Q6ZQ38|CAND1_MOUSE Cullin-associated NEDD8-dissociated protein 1 OS=Mus musculus GN=Cand1 PE=2 SV=2</t>
  </si>
  <si>
    <t>Q6ZQI3;D3Z1M3</t>
  </si>
  <si>
    <t>Malectin</t>
  </si>
  <si>
    <t>Mlec</t>
  </si>
  <si>
    <t>&gt;sp|Q6ZQI3|MLEC_MOUSE Malectin OS=Mus musculus GN=Mlec PE=2 SV=2;&gt;tr|D3Z1M3|D3Z1M3_MOUSE Malectin OS=Mus musculus GN=Mlec PE=2 SV=1</t>
  </si>
  <si>
    <t>Q6ZQM8;B2RT14;E9PXN7;D3Z748;K9J7B2;Q62452;Q64435;P70691;Q63886;D3YZE6;D3Z7G0;D3YZ96;G3UZC9;D3YXD5;D3YWN0;D3YUP6;Q8BJL9;Q91WH2;Q3UEP4</t>
  </si>
  <si>
    <t>UDP-glucuronosyltransferase 1-7C</t>
  </si>
  <si>
    <t>Ugt1a7c</t>
  </si>
  <si>
    <t>&gt;sp|Q6ZQM8|UD17C_MOUSE UDP-glucuronosyltransferase 1-7C OS=Mus musculus GN=Ugt1a7c PE=2 SV=1</t>
  </si>
  <si>
    <t>Q6ZWR6-4;Q6ZWR6</t>
  </si>
  <si>
    <t>Nesprin-1</t>
  </si>
  <si>
    <t>Syne1</t>
  </si>
  <si>
    <t>&gt;sp|Q6ZWR6-4|SYNE1_MOUSE Isoform 4 of Nesprin-1 OS=Mus musculus GN=Syne1;&gt;sp|Q6ZWR6|SYNE1_MOUSE Nesprin-1 OS=Mus musculus GN=Syne1 PE=1 SV=2</t>
  </si>
  <si>
    <t>Q6ZWZ7;Q9CPR4;B2RY53</t>
  </si>
  <si>
    <t>60S ribosomal protein L17</t>
  </si>
  <si>
    <t>Rpl17;Gm6133</t>
  </si>
  <si>
    <t>&gt;tr|Q6ZWZ7|Q6ZWZ7_MOUSE 60S ribosomal protein L17 OS=Mus musculus GN=Rpl17 PE=2 SV=1;&gt;sp|Q9CPR4|RL17_MOUSE 60S ribosomal protein L17 OS=Mus musculus GN=Rpl17 PE=2 SV=3;&gt;tr|B2RY53|B2RY53_MOUSE EG620155 protein OS=Mus musculus GN=Gm6133 PE=2 SV=1</t>
  </si>
  <si>
    <t>Q71RI9-2;Q71RI9;D6RJ70</t>
  </si>
  <si>
    <t>Kynurenine--oxoglutarate transaminase 3</t>
  </si>
  <si>
    <t>Ccbl2</t>
  </si>
  <si>
    <t>&gt;sp|Q71RI9-2|KAT3_MOUSE Isoform 2 of Kynurenine--oxoglutarate transaminase 3 OS=Mus musculus GN=Ccbl2;&gt;sp|Q71RI9|KAT3_MOUSE Kynurenine--oxoglutarate transaminase 3 OS=Mus musculus GN=Ccbl2 PE=1 SV=1</t>
  </si>
  <si>
    <t>Q78IK2</t>
  </si>
  <si>
    <t>Up-regulated during skeletal muscle growth protein 5</t>
  </si>
  <si>
    <t>Usmg5</t>
  </si>
  <si>
    <t>&gt;sp|Q78IK2|USMG5_MOUSE Up-regulated during skeletal muscle growth protein 5 OS=Mus musculus GN=Usmg5 PE=1 SV=1</t>
  </si>
  <si>
    <t>Q78IK4;B1AV14</t>
  </si>
  <si>
    <t>MICOS complex subunit Mic27</t>
  </si>
  <si>
    <t>Apool</t>
  </si>
  <si>
    <t>&gt;sp|Q78IK4|APOOL_MOUSE Apolipoprotein O-like OS=Mus musculus GN=Apool PE=2 SV=1;&gt;tr|B1AV14|B1AV14_MOUSE Apolipoprotein O-like OS=Mus musculus GN=Apool PE=2 SV=1</t>
  </si>
  <si>
    <t>Q78J03</t>
  </si>
  <si>
    <t>Methionine-R-sulfoxide reductase B2, mitochondrial</t>
  </si>
  <si>
    <t>Msrb2</t>
  </si>
  <si>
    <t>&gt;sp|Q78J03|MSRB2_MOUSE Methionine-R-sulfoxide reductase B2, mitochondrial OS=Mus musculus GN=Msrb2 PE=1 SV=1</t>
  </si>
  <si>
    <t>Q78JN3;E9PY42</t>
  </si>
  <si>
    <t>Eci3</t>
  </si>
  <si>
    <t>&gt;tr|Q78JN3|Q78JN3_MOUSE MCG120270, isoform CRA_a OS=Mus musculus GN=Eci3 PE=2 SV=1;&gt;tr|E9PY42|E9PY42_MOUSE Protein Eci3 (Fragment) OS=Mus musculus GN=Eci3 PE=2 SV=1</t>
  </si>
  <si>
    <t>Q78KK3</t>
  </si>
  <si>
    <t>Solute carrier family 22 member 18</t>
  </si>
  <si>
    <t>Slc22a18</t>
  </si>
  <si>
    <t>&gt;sp|Q78KK3|S22AI_MOUSE Solute carrier family 22 member 18 OS=Mus musculus GN=Slc22a18 PE=2 SV=2</t>
  </si>
  <si>
    <t>Q78RX3</t>
  </si>
  <si>
    <t>Small integral membrane protein 12</t>
  </si>
  <si>
    <t>Smim12</t>
  </si>
  <si>
    <t>&gt;sp|Q78RX3|SIM12_MOUSE Small integral membrane protein 12 OS=Mus musculus GN=Smim12 PE=3 SV=1</t>
  </si>
  <si>
    <t>Q78XF5</t>
  </si>
  <si>
    <t>Oligosaccharyltransferase complex subunit OSTC</t>
  </si>
  <si>
    <t>Ostc</t>
  </si>
  <si>
    <t>&gt;sp|Q78XF5|OSTC_MOUSE Oligosaccharyltransferase complex subunit OSTC OS=Mus musculus GN=Ostc PE=2 SV=1</t>
  </si>
  <si>
    <t>Q78YY6</t>
  </si>
  <si>
    <t>DnaJ homolog subfamily C member 15</t>
  </si>
  <si>
    <t>Dnajc15</t>
  </si>
  <si>
    <t>&gt;sp|Q78YY6|DJC15_MOUSE DnaJ homolog subfamily C member 15 OS=Mus musculus GN=Dnajc15 PE=1 SV=1</t>
  </si>
  <si>
    <t>Q791T5-2;Q791T5;D3YXC2</t>
  </si>
  <si>
    <t>Mitochondrial carrier homolog 1</t>
  </si>
  <si>
    <t>Mtch1</t>
  </si>
  <si>
    <t>&gt;sp|Q791T5-2|MTCH1_MOUSE Isoform 2 of Mitochondrial carrier homolog 1 OS=Mus musculus GN=Mtch1;&gt;sp|Q791T5|MTCH1_MOUSE Mitochondrial carrier homolog 1 OS=Mus musculus GN=Mtch1 PE=2 SV=1</t>
  </si>
  <si>
    <t>Q791V5;A2AFW6;Q9D050;D6RCZ1</t>
  </si>
  <si>
    <t>Mitochondrial carrier homolog 2</t>
  </si>
  <si>
    <t>Mtch2</t>
  </si>
  <si>
    <t>&gt;sp|Q791V5|MTCH2_MOUSE Mitochondrial carrier homolog 2 OS=Mus musculus GN=Mtch2 PE=1 SV=1;&gt;tr|A2AFW6|A2AFW6_MOUSE Mitochondrial carrier homolog 2 OS=Mus musculus GN=Mtch2 PE=2 SV=1;&gt;tr|Q9D050|Q9D050_MOUSE Mitochondrial carrier homolog 2 OS=Mus musculus GN=</t>
  </si>
  <si>
    <t>Q792Z1</t>
  </si>
  <si>
    <t>Try10</t>
  </si>
  <si>
    <t>&gt;tr|Q792Z1|Q792Z1_MOUSE MCG140784 OS=Mus musculus GN=Try10 PE=2 SV=1</t>
  </si>
  <si>
    <t>Q7TMF3;F6RBR6</t>
  </si>
  <si>
    <t>NADH dehydrogenase [ubiquinone] 1 alpha subcomplex subunit 12</t>
  </si>
  <si>
    <t>Ndufa12</t>
  </si>
  <si>
    <t>&gt;sp|Q7TMF3|NDUAC_MOUSE NADH dehydrogenase [ubiquinone] 1 alpha subcomplex subunit 12 OS=Mus musculus GN=Ndufa12 PE=2 SV=2</t>
  </si>
  <si>
    <t>Q7TMG8;O55126</t>
  </si>
  <si>
    <t>Protein NipSnap homolog 2</t>
  </si>
  <si>
    <t>Gbas</t>
  </si>
  <si>
    <t>&gt;tr|Q7TMG8|Q7TMG8_MOUSE Glioblastoma amplified sequence OS=Mus musculus GN=Gbas PE=2 SV=1;&gt;sp|O55126|NIPS2_MOUSE Protein NipSnap homolog 2 OS=Mus musculus GN=Gbas PE=2 SV=1</t>
  </si>
  <si>
    <t>Q7TMR0</t>
  </si>
  <si>
    <t>Lysosomal Pro-X carboxypeptidase</t>
  </si>
  <si>
    <t>Prcp</t>
  </si>
  <si>
    <t>&gt;sp|Q7TMR0|PCP_MOUSE Lysosomal Pro-X carboxypeptidase OS=Mus musculus GN=Prcp PE=2 SV=2</t>
  </si>
  <si>
    <t>Q7TMS5;S4R2E1;D3Z150;D3YZX5;D3YVG8;S4R2M4</t>
  </si>
  <si>
    <t>ATP-binding cassette sub-family G member 2</t>
  </si>
  <si>
    <t>Abcg2</t>
  </si>
  <si>
    <t>&gt;sp|Q7TMS5|ABCG2_MOUSE ATP-binding cassette sub-family G member 2 OS=Mus musculus GN=Abcg2 PE=2 SV=1;&gt;tr|S4R2E1|S4R2E1_MOUSE ATP-binding cassette sub-family G member 2 OS=Mus musculus GN=Abcg2 PE=4 SV=1;&gt;tr|D3Z150|D3Z150_MOUSE ATP-binding cassette sub-fami</t>
  </si>
  <si>
    <t>Q7TMV3;F2Z402</t>
  </si>
  <si>
    <t>FAST kinase domain-containing protein 5</t>
  </si>
  <si>
    <t>Fastkd5;Ubox5</t>
  </si>
  <si>
    <t>&gt;sp|Q7TMV3|FAKD5_MOUSE FAST kinase domain-containing protein 5 OS=Mus musculus GN=Fastkd5 PE=2 SV=1;&gt;tr|F2Z402|F2Z402_MOUSE RING finger protein 37 OS=Mus musculus GN=Ubox5 PE=2 SV=1</t>
  </si>
  <si>
    <t>Q7TNE1</t>
  </si>
  <si>
    <t>Succinate--hydroxymethylglutarate CoA-transferase</t>
  </si>
  <si>
    <t>Sugct</t>
  </si>
  <si>
    <t>&gt;sp|Q7TNE1|SUCHY_MOUSE Succinate--hydroxymethylglutarate CoA-transferase OS=Mus musculus GN=Sugct PE=1 SV=2</t>
  </si>
  <si>
    <t>Q7TNG8</t>
  </si>
  <si>
    <t>Probable D-lactate dehydrogenase, mitochondrial</t>
  </si>
  <si>
    <t>Ldhd</t>
  </si>
  <si>
    <t>&gt;sp|Q7TNG8|LDHD_MOUSE Probable D-lactate dehydrogenase, mitochondrial OS=Mus musculus GN=Ldhd PE=1 SV=1</t>
  </si>
  <si>
    <t>Q7TNL9</t>
  </si>
  <si>
    <t>Chchd10</t>
  </si>
  <si>
    <t>&gt;tr|Q7TNL9|Q7TNL9_MOUSE Coiled-coil-helix-coiled-coil-helix domain containing 10 OS=Mus musculus GN=Chchd10 PE=2 SV=1</t>
  </si>
  <si>
    <t>Q7TNS2</t>
  </si>
  <si>
    <t>MICOS complex subunit Mic10</t>
  </si>
  <si>
    <t>Minos1</t>
  </si>
  <si>
    <t>&gt;sp|Q7TNS2|MOS1_MOUSE Mitochondrial inner membrane organizing system protein 1 OS=Mus musculus GN=Minos1 PE=2 SV=1</t>
  </si>
  <si>
    <t>Q7TS99</t>
  </si>
  <si>
    <t>Hairy and enhancer of split-related protein HELT</t>
  </si>
  <si>
    <t>Helt</t>
  </si>
  <si>
    <t>&gt;sp|Q7TS99|HELT_MOUSE Hairy and enhancer of split-related protein HELT OS=Mus musculus GN=Helt PE=1 SV=1</t>
  </si>
  <si>
    <t>Q7TSQ8;D6RD07;D3Z443</t>
  </si>
  <si>
    <t>Pyruvate dehydrogenase phosphatase regulatory subunit, mitochondrial</t>
  </si>
  <si>
    <t>Pdpr</t>
  </si>
  <si>
    <t>&gt;sp|Q7TSQ8|PDPR_MOUSE Pyruvate dehydrogenase phosphatase regulatory subunit, mitochondrial OS=Mus musculus GN=Pdpr PE=2 SV=1;&gt;tr|D6RD07|D6RD07_MOUSE Pyruvate dehydrogenase phosphatase regulatory subunit, mitochondrial OS=Mus musculus GN=Pdpr PE=3 SV=1</t>
  </si>
  <si>
    <t>Q80U63;Q80U63-2;A8Y5E5;A2A7Y8</t>
  </si>
  <si>
    <t>Mitofusin-2</t>
  </si>
  <si>
    <t>Mfn2</t>
  </si>
  <si>
    <t>&gt;sp|Q80U63|MFN2_MOUSE Mitofusin-2 OS=Mus musculus GN=Mfn2 PE=1 SV=3;&gt;sp|Q80U63-2|MFN2_MOUSE Isoform 2 of Mitofusin-2 OS=Mus musculus GN=Mfn2</t>
  </si>
  <si>
    <t>Q80UU9</t>
  </si>
  <si>
    <t>Membrane-associated progesterone receptor component 2</t>
  </si>
  <si>
    <t>Pgrmc2</t>
  </si>
  <si>
    <t>&gt;sp|Q80UU9|PGRC2_MOUSE Membrane-associated progesterone receptor component 2 OS=Mus musculus GN=Pgrmc2 PE=1 SV=2</t>
  </si>
  <si>
    <t>Q80V42</t>
  </si>
  <si>
    <t>Carboxypeptidase M</t>
  </si>
  <si>
    <t>Cpm</t>
  </si>
  <si>
    <t>&gt;sp|Q80V42|CBPM_MOUSE Carboxypeptidase M OS=Mus musculus GN=Cpm PE=2 SV=2</t>
  </si>
  <si>
    <t>Q80VL1</t>
  </si>
  <si>
    <t>Tudor and KH domain-containing protein</t>
  </si>
  <si>
    <t>Tdrkh</t>
  </si>
  <si>
    <t>&gt;sp|Q80VL1|TDRKH_MOUSE Tudor and KH domain-containing protein OS=Mus musculus GN=Tdrkh PE=1 SV=1</t>
  </si>
  <si>
    <t>Q80X68</t>
  </si>
  <si>
    <t>Citrate synthase</t>
  </si>
  <si>
    <t>Csl</t>
  </si>
  <si>
    <t>&gt;tr|Q80X68|Q80X68_MOUSE Citrate synthase OS=Mus musculus GN=Csl PE=1 SV=1</t>
  </si>
  <si>
    <t>Q80X85</t>
  </si>
  <si>
    <t>28S ribosomal protein S7, mitochondrial</t>
  </si>
  <si>
    <t>Mrps7</t>
  </si>
  <si>
    <t>&gt;sp|Q80X85|RT07_MOUSE 28S ribosomal protein S7, mitochondrial OS=Mus musculus GN=Mrps7 PE=2 SV=1</t>
  </si>
  <si>
    <t>Q80X90</t>
  </si>
  <si>
    <t>Filamin-B</t>
  </si>
  <si>
    <t>Flnb</t>
  </si>
  <si>
    <t>&gt;sp|Q80X90|FLNB_MOUSE Filamin-B OS=Mus musculus GN=Flnb PE=1 SV=3</t>
  </si>
  <si>
    <t>Q80XL6;F6U473</t>
  </si>
  <si>
    <t>Acyl-CoA dehydrogenase family member 11</t>
  </si>
  <si>
    <t>&gt;sp|Q80XL6|ACD11_MOUSE Acyl-CoA dehydrogenase family member 11 OS=Mus musculus GN=Acad11 PE=1 SV=2</t>
  </si>
  <si>
    <t>Q80XN0;D3Z2Y8</t>
  </si>
  <si>
    <t>D-beta-hydroxybutyrate dehydrogenase, mitochondrial</t>
  </si>
  <si>
    <t>Bdh1</t>
  </si>
  <si>
    <t>&gt;sp|Q80XN0|BDH_MOUSE D-beta-hydroxybutyrate dehydrogenase, mitochondrial OS=Mus musculus GN=Bdh1 PE=1 SV=2;&gt;tr|D3Z2Y8|D3Z2Y8_MOUSE D-beta-hydroxybutyrate dehydrogenase, mitochondrial (Fragment) OS=Mus musculus GN=Bdh1 PE=1 SV=1</t>
  </si>
  <si>
    <t>Q80Y14</t>
  </si>
  <si>
    <t>Glutaredoxin-related protein 5, mitochondrial</t>
  </si>
  <si>
    <t>Glrx5</t>
  </si>
  <si>
    <t>&gt;sp|Q80Y14|GLRX5_MOUSE Glutaredoxin-related protein 5, mitochondrial OS=Mus musculus GN=Glrx5 PE=1 SV=2</t>
  </si>
  <si>
    <t>Q80Y81-2;Q80Y81;B1ATP7;B1ATP9</t>
  </si>
  <si>
    <t>Zinc phosphodiesterase ELAC protein 2</t>
  </si>
  <si>
    <t>Elac2</t>
  </si>
  <si>
    <t>&gt;sp|Q80Y81-2|RNZ2_MOUSE Isoform 2 of Zinc phosphodiesterase ELAC protein 2 OS=Mus musculus GN=Elac2;&gt;sp|Q80Y81|RNZ2_MOUSE Zinc phosphodiesterase ELAC protein 2 OS=Mus musculus GN=Elac2 PE=1 SV=1;&gt;tr|B1ATP7|B1ATP7_MOUSE Zinc phosphodiesterase ELAC protein 2</t>
  </si>
  <si>
    <t>Q80YD1;M0QWM4</t>
  </si>
  <si>
    <t>ATP-dependent RNA helicase SUPV3L1, mitochondrial</t>
  </si>
  <si>
    <t>Supv3l1</t>
  </si>
  <si>
    <t>&gt;sp|Q80YD1|SUV3_MOUSE ATP-dependent RNA helicase SUPV3L1, mitochondrial OS=Mus musculus GN=Supv3l1 PE=2 SV=1</t>
  </si>
  <si>
    <t>Q80ZS3</t>
  </si>
  <si>
    <t>28S ribosomal protein S26, mitochondrial</t>
  </si>
  <si>
    <t>Mrps26</t>
  </si>
  <si>
    <t>&gt;sp|Q80ZS3|RT26_MOUSE 28S ribosomal protein S26, mitochondrial OS=Mus musculus GN=Mrps26 PE=1 SV=1</t>
  </si>
  <si>
    <t>Q80ZW2</t>
  </si>
  <si>
    <t>Protein THEM6</t>
  </si>
  <si>
    <t>Them6</t>
  </si>
  <si>
    <t>&gt;sp|Q80ZW2|THEM6_MOUSE Protein THEM6 OS=Mus musculus GN=Them6 PE=2 SV=1</t>
  </si>
  <si>
    <t>Q811U4;F6XRI9;D3Z5P8;D3Z4L5</t>
  </si>
  <si>
    <t>Mitofusin-1</t>
  </si>
  <si>
    <t>Mfn1</t>
  </si>
  <si>
    <t>&gt;sp|Q811U4|MFN1_MOUSE Mitofusin-1 OS=Mus musculus GN=Mfn1 PE=1 SV=3</t>
  </si>
  <si>
    <t>Q8BFP9</t>
  </si>
  <si>
    <t>[Pyruvate dehydrogenase (acetyl-transferring)] kinase isozyme 1, mitochondrial</t>
  </si>
  <si>
    <t>Pdk1</t>
  </si>
  <si>
    <t>&gt;sp|Q8BFP9|PDK1_MOUSE [Pyruvate dehydrogenase (acetyl-transferring)] kinase isozyme 1, mitochondrial OS=Mus musculus GN=Pdk1 PE=1 SV=2</t>
  </si>
  <si>
    <t>Q8BFR5;D3YVN7;Q8BFR5-2</t>
  </si>
  <si>
    <t>Elongation factor Tu, mitochondrial;Elongation factor Tu</t>
  </si>
  <si>
    <t>Tufm;Gm9755</t>
  </si>
  <si>
    <t>&gt;sp|Q8BFR5|EFTU_MOUSE Elongation factor Tu, mitochondrial OS=Mus musculus GN=Tufm PE=1 SV=1;&gt;tr|D3YVN7|D3YVN7_MOUSE Elongation factor Tu OS=Mus musculus GN=Gm9755 PE=3 SV=1;&gt;sp|Q8BFR5-2|EFTU_MOUSE Isoform 2 of Elongation factor Tu, mitochondrial OS=Mus mus</t>
  </si>
  <si>
    <t>Q8BFZ3</t>
  </si>
  <si>
    <t>Beta-actin-like protein 2</t>
  </si>
  <si>
    <t>Actbl2</t>
  </si>
  <si>
    <t>&gt;sp|Q8BFZ3|ACTBL_MOUSE Beta-actin-like protein 2 OS=Mus musculus GN=Actbl2 PE=1 SV=1</t>
  </si>
  <si>
    <t>Q8BFZ9;Q91X78</t>
  </si>
  <si>
    <t>Erlin-2;Erlin-1</t>
  </si>
  <si>
    <t>Erlin2;Erlin1</t>
  </si>
  <si>
    <t>&gt;sp|Q8BFZ9|ERLN2_MOUSE Erlin-2 OS=Mus musculus GN=Erlin2 PE=1 SV=1;&gt;sp|Q91X78|ERLN1_MOUSE Erlin-1 OS=Mus musculus GN=Erlin1 PE=1 SV=1</t>
  </si>
  <si>
    <t>Q8BG51;Q8BG51-2;Q8BG51-3;Q8BG51-4;F7ASU3</t>
  </si>
  <si>
    <t>Mitochondrial Rho GTPase 1</t>
  </si>
  <si>
    <t>Rhot1</t>
  </si>
  <si>
    <t xml:space="preserve">&gt;sp|Q8BG51|MIRO1_MOUSE Mitochondrial Rho GTPase 1 OS=Mus musculus GN=Rhot1 PE=2 SV=1;&gt;sp|Q8BG51-2|MIRO1_MOUSE Isoform 2 of Mitochondrial Rho GTPase 1 OS=Mus musculus GN=Rhot1;&gt;sp|Q8BG51-3|MIRO1_MOUSE Isoform 3 of Mitochondrial Rho GTPase 1 OS=Mus musculus </t>
  </si>
  <si>
    <t>Q8BGA8;Q8BGA8-2</t>
  </si>
  <si>
    <t>Acyl-coenzyme A synthetase ACSM5, mitochondrial</t>
  </si>
  <si>
    <t>Acsm5</t>
  </si>
  <si>
    <t>&gt;sp|Q8BGA8|ACSM5_MOUSE Acyl-coenzyme A synthetase ACSM5, mitochondrial OS=Mus musculus GN=Acsm5 PE=1 SV=1</t>
  </si>
  <si>
    <t>Q8BGA9</t>
  </si>
  <si>
    <t>Mitochondrial inner membrane protein OXA1L</t>
  </si>
  <si>
    <t>Oxa1l</t>
  </si>
  <si>
    <t>&gt;sp|Q8BGA9|OXA1L_MOUSE Mitochondrial inner membrane protein OXA1L OS=Mus musculus GN=Oxa1l PE=2 SV=1</t>
  </si>
  <si>
    <t>Q8BGB8;B7ZCV4;D6RJJ8</t>
  </si>
  <si>
    <t>Ubiquinone biosynthesis protein COQ4 homolog, mitochondrial</t>
  </si>
  <si>
    <t>Coq4</t>
  </si>
  <si>
    <t>&gt;sp|Q8BGB8|COQ4_MOUSE Ubiquinone biosynthesis protein COQ4 homolog, mitochondrial OS=Mus musculus GN=Coq4 PE=2 SV=1;&gt;tr|B7ZCV4|B7ZCV4_MOUSE Ubiquinone biosynthesis protein COQ4 homolog, mitochondrial (Fragment) OS=Mus musculus GN=Coq4 PE=2 SV=2</t>
  </si>
  <si>
    <t>Q8BGC4</t>
  </si>
  <si>
    <t>Zinc-binding alcohol dehydrogenase domain-containing protein 2</t>
  </si>
  <si>
    <t>Zadh2</t>
  </si>
  <si>
    <t>&gt;sp|Q8BGC4|ZADH2_MOUSE Zinc-binding alcohol dehydrogenase domain-containing protein 2 OS=Mus musculus GN=Zadh2 PE=1 SV=1</t>
  </si>
  <si>
    <t>Q8BGD4</t>
  </si>
  <si>
    <t>Solute carrier organic anion transporter family member 4C1</t>
  </si>
  <si>
    <t>Slco4c1</t>
  </si>
  <si>
    <t>&gt;sp|Q8BGD4|SO4C1_MOUSE Solute carrier organic anion transporter family member 4C1 OS=Mus musculus GN=Slco4c1 PE=2 SV=1</t>
  </si>
  <si>
    <t>Q8BGD8</t>
  </si>
  <si>
    <t>Cytochrome c oxidase assembly factor 6 homolog</t>
  </si>
  <si>
    <t>Coa6</t>
  </si>
  <si>
    <t>&gt;sp|Q8BGD8|COA6_MOUSE Cytochrome c oxidase assembly factor 6 homolog OS=Mus musculus GN=Coa6 PE=3 SV=1</t>
  </si>
  <si>
    <t>Q8BGF6</t>
  </si>
  <si>
    <t>ELMO domain-containing protein 2</t>
  </si>
  <si>
    <t>Elmod2</t>
  </si>
  <si>
    <t>&gt;sp|Q8BGF6|ELMD2_MOUSE ELMO domain-containing protein 2 OS=Mus musculus GN=Elmod2 PE=2 SV=1</t>
  </si>
  <si>
    <t>Q8BGG9;Q8BGG9-2;A2BH60</t>
  </si>
  <si>
    <t>Acyl-coenzyme A amino acid N-acyltransferase 2</t>
  </si>
  <si>
    <t>Acnat2</t>
  </si>
  <si>
    <t>&gt;sp|Q8BGG9|ACNT2_MOUSE Acyl-coenzyme A amino acid N-acyltransferase 2 OS=Mus musculus GN=Acnat2 PE=2 SV=1;&gt;sp|Q8BGG9-2|ACNT2_MOUSE Isoform 2 of Acyl-coenzyme A amino acid N-acyltransferase 2 OS=Mus musculus GN=Acnat2;&gt;tr|A2BH60|A2BH60_MOUSE Acyl-coenzyme A</t>
  </si>
  <si>
    <t>Q8BGH2</t>
  </si>
  <si>
    <t>Sorting and assembly machinery component 50 homolog</t>
  </si>
  <si>
    <t>Samm50</t>
  </si>
  <si>
    <t>&gt;sp|Q8BGH2|SAM50_MOUSE Sorting and assembly machinery component 50 homolog OS=Mus musculus GN=Samm50 PE=1 SV=1</t>
  </si>
  <si>
    <t>Q8BGI5-2;Q8BGI5;D3Z323</t>
  </si>
  <si>
    <t>Peroxisome assembly protein 26</t>
  </si>
  <si>
    <t>Pex26</t>
  </si>
  <si>
    <t xml:space="preserve">&gt;sp|Q8BGI5-2|PEX26_MOUSE Isoform 2 of Peroxisome assembly protein 26 OS=Mus musculus GN=Pex26;&gt;sp|Q8BGI5|PEX26_MOUSE Peroxisome assembly protein 26 OS=Mus musculus GN=Pex26 PE=2 SV=2;&gt;tr|D3Z323|D3Z323_MOUSE Peroxisome assembly protein 26 (Fragment) OS=Mus </t>
  </si>
  <si>
    <t>Q8BGP6;Q8BGP6-2</t>
  </si>
  <si>
    <t>Solute carrier family 25 member 40</t>
  </si>
  <si>
    <t>Slc25a40</t>
  </si>
  <si>
    <t>&gt;sp|Q8BGP6|S2540_MOUSE Solute carrier family 25 member 40 OS=Mus musculus GN=Slc25a40 PE=2 SV=1;&gt;sp|Q8BGP6-2|S2540_MOUSE Isoform 2 of Solute carrier family 25 member 40 OS=Mus musculus GN=Slc25a40</t>
  </si>
  <si>
    <t>Q8BGT5</t>
  </si>
  <si>
    <t>Alanine aminotransferase 2</t>
  </si>
  <si>
    <t>Gpt2</t>
  </si>
  <si>
    <t>&gt;sp|Q8BGT5|ALAT2_MOUSE Alanine aminotransferase 2 OS=Mus musculus GN=Gpt2 PE=1 SV=1</t>
  </si>
  <si>
    <t>Q8BGV0;D3YV21</t>
  </si>
  <si>
    <t>Probable asparagine--tRNA ligase, mitochondrial</t>
  </si>
  <si>
    <t>Nars2</t>
  </si>
  <si>
    <t>&gt;sp|Q8BGV0|SYNM_MOUSE Probable asparagine--tRNA ligase, mitochondrial OS=Mus musculus GN=Nars2 PE=1 SV=1;&gt;tr|D3YV21|D3YV21_MOUSE Probable asparagine--tRNA ligase, mitochondrial OS=Mus musculus GN=Nars2 PE=1 SV=1</t>
  </si>
  <si>
    <t>Q8BGX2</t>
  </si>
  <si>
    <t>Uncharacterized protein C19orf52 homolog</t>
  </si>
  <si>
    <t>&gt;sp|Q8BGX2|CS052_MOUSE Uncharacterized protein C19orf52 homolog OS=Mus musculus PE=2 SV=1</t>
  </si>
  <si>
    <t>Q8BGY7;D3Z4B5</t>
  </si>
  <si>
    <t>Protein FAM210A</t>
  </si>
  <si>
    <t>Fam210a</t>
  </si>
  <si>
    <t>&gt;sp|Q8BGY7|F210A_MOUSE Protein FAM210A OS=Mus musculus GN=Fam210a PE=2 SV=1</t>
  </si>
  <si>
    <t>Q8BH04</t>
  </si>
  <si>
    <t>Phosphoenolpyruvate carboxykinase [GTP], mitochondrial</t>
  </si>
  <si>
    <t>Pck2</t>
  </si>
  <si>
    <t>&gt;sp|Q8BH04|PCKGM_MOUSE Phosphoenolpyruvate carboxykinase [GTP], mitochondrial OS=Mus musculus GN=Pck2 PE=1 SV=1</t>
  </si>
  <si>
    <t>Q8BH55;A2AUG7;A2AUG6</t>
  </si>
  <si>
    <t>Threonine synthase-like 1</t>
  </si>
  <si>
    <t>Thnsl1</t>
  </si>
  <si>
    <t>&gt;sp|Q8BH55|THNS1_MOUSE Threonine synthase-like 1 OS=Mus musculus GN=Thnsl1 PE=2 SV=1</t>
  </si>
  <si>
    <t>Q8BH59;V9GXX9</t>
  </si>
  <si>
    <t>Calcium-binding mitochondrial carrier protein Aralar1</t>
  </si>
  <si>
    <t>Slc25a12</t>
  </si>
  <si>
    <t>&gt;sp|Q8BH59|CMC1_MOUSE Calcium-binding mitochondrial carrier protein Aralar1 OS=Mus musculus GN=Slc25a12 PE=1 SV=1</t>
  </si>
  <si>
    <t>Q8BH78;Q8BHF5;Q99P72-1;Q99P72-3;Q99P72</t>
  </si>
  <si>
    <t>Reticulon;Reticulon-4</t>
  </si>
  <si>
    <t>Rtn4</t>
  </si>
  <si>
    <t>&gt;tr|Q8BH78|Q8BH78_MOUSE Reticulon OS=Mus musculus GN=Rtn4 PE=1 SV=1;&gt;tr|Q8BHF5|Q8BHF5_MOUSE Reticulon OS=Mus musculus GN=Rtn4 PE=1 SV=1;&gt;sp|Q99P72-1|RTN4_MOUSE Isoform 3 of Reticulon-4 OS=Mus musculus GN=Rtn4;&gt;sp|Q99P72-3|RTN4_MOUSE Isoform 2 of Reticulon-</t>
  </si>
  <si>
    <t>Q8BH80;Q9QY76</t>
  </si>
  <si>
    <t>Vesicle-associated membrane protein-associated protein B</t>
  </si>
  <si>
    <t>Vapb</t>
  </si>
  <si>
    <t>&gt;tr|Q8BH80|Q8BH80_MOUSE Vesicle-associated membrane protein, associated protein B and C OS=Mus musculus GN=Vapb PE=2 SV=1;&gt;sp|Q9QY76|VAPB_MOUSE Vesicle-associated membrane protein-associated protein B OS=Mus musculus GN=Vapb PE=2 SV=3</t>
  </si>
  <si>
    <t>Q8BH95;F6T930</t>
  </si>
  <si>
    <t>Enoyl-CoA hydratase, mitochondrial</t>
  </si>
  <si>
    <t>Echs1</t>
  </si>
  <si>
    <t>&gt;sp|Q8BH95|ECHM_MOUSE Enoyl-CoA hydratase, mitochondrial OS=Mus musculus GN=Echs1 PE=1 SV=1;&gt;tr|F6T930|F6T930_MOUSE Enoyl-CoA hydratase, mitochondrial (Fragment) OS=Mus musculus GN=Echs1 PE=1 SV=1</t>
  </si>
  <si>
    <t>Q8BHC4;B0QZX9</t>
  </si>
  <si>
    <t>Dephospho-CoA kinase domain-containing protein</t>
  </si>
  <si>
    <t>Dcakd</t>
  </si>
  <si>
    <t>&gt;sp|Q8BHC4|DCAKD_MOUSE Dephospho-CoA kinase domain-containing protein OS=Mus musculus GN=Dcakd PE=2 SV=1;&gt;tr|B0QZX9|B0QZX9_MOUSE Dephospho-CoA kinase domain-containing protein (Fragment) OS=Mus musculus GN=Dcakd PE=2 SV=1</t>
  </si>
  <si>
    <t>Q8BHD0</t>
  </si>
  <si>
    <t>Ras-related protein Rab-39A</t>
  </si>
  <si>
    <t>Rab39a</t>
  </si>
  <si>
    <t>&gt;sp|Q8BHD0|RB39A_MOUSE Ras-related protein Rab-39A OS=Mus musculus GN=Rab39a PE=2 SV=1</t>
  </si>
  <si>
    <t>Q8BHE8</t>
  </si>
  <si>
    <t>Uncharacterized protein C2orf47 homolog, mitochondrial</t>
  </si>
  <si>
    <t>&gt;sp|Q8BHE8|CB047_MOUSE Uncharacterized protein C2orf47 homolog, mitochondrial OS=Mus musculus PE=2 SV=1</t>
  </si>
  <si>
    <t>Q8BHN3;Q8BHN3-2;Q8BHN3-3</t>
  </si>
  <si>
    <t>Neutral alpha-glucosidase AB</t>
  </si>
  <si>
    <t>Ganab</t>
  </si>
  <si>
    <t>&gt;sp|Q8BHN3|GANAB_MOUSE Neutral alpha-glucosidase AB OS=Mus musculus GN=Ganab PE=1 SV=1;&gt;sp|Q8BHN3-2|GANAB_MOUSE Isoform 2 of Neutral alpha-glucosidase AB OS=Mus musculus GN=Ganab;&gt;sp|Q8BHN3-3|GANAB_MOUSE Isoform 3 of Neutral alpha-glucosidase AB OS=Mus mus</t>
  </si>
  <si>
    <t>Q8BHT6</t>
  </si>
  <si>
    <t>Beta-1,3-glucosyltransferase</t>
  </si>
  <si>
    <t>B3galtl</t>
  </si>
  <si>
    <t>&gt;sp|Q8BHT6|B3GLT_MOUSE Beta-1,3-glucosyltransferase OS=Mus musculus GN=B3galtl PE=2 SV=3</t>
  </si>
  <si>
    <t>Q8BIG7;H3BJ37</t>
  </si>
  <si>
    <t>Catechol O-methyltransferase domain-containing protein 1</t>
  </si>
  <si>
    <t>Comtd1</t>
  </si>
  <si>
    <t>&gt;sp|Q8BIG7|CMTD1_MOUSE Catechol O-methyltransferase domain-containing protein 1 OS=Mus musculus GN=Comtd1 PE=2 SV=1;&gt;tr|H3BJ37|H3BJ37_MOUSE Catechol O-methyltransferase domain-containing protein 1 OS=Mus musculus GN=Comtd1 PE=2 SV=1</t>
  </si>
  <si>
    <t>Q8BIJ6;E9PWN2;E9PWN3</t>
  </si>
  <si>
    <t>Isoleucine--tRNA ligase, mitochondrial</t>
  </si>
  <si>
    <t>Iars2</t>
  </si>
  <si>
    <t>&gt;sp|Q8BIJ6|SYIM_MOUSE Isoleucine--tRNA ligase, mitochondrial OS=Mus musculus GN=Iars2 PE=1 SV=1;&gt;tr|E9PWN2|E9PWN2_MOUSE Isoleucine--tRNA ligase, mitochondrial OS=Mus musculus GN=Iars2 PE=1 SV=1;&gt;tr|E9PWN3|E9PWN3_MOUSE Isoleucine--tRNA ligase, mitochondrial</t>
  </si>
  <si>
    <t>Q8BIP0</t>
  </si>
  <si>
    <t>Aspartate--tRNA ligase, mitochondrial</t>
  </si>
  <si>
    <t>Dars2</t>
  </si>
  <si>
    <t>&gt;sp|Q8BIP0|SYDM_MOUSE Aspartate--tRNA ligase, mitochondrial OS=Mus musculus GN=Dars2 PE=2 SV=1</t>
  </si>
  <si>
    <t>Q8BJ03-2;Q8BJ03</t>
  </si>
  <si>
    <t>Cytochrome c oxidase assembly protein COX15 homolog</t>
  </si>
  <si>
    <t>Cox15</t>
  </si>
  <si>
    <t>&gt;sp|Q8BJ03-2|COX15_MOUSE Isoform 2 of Cytochrome c oxidase assembly protein COX15 homolog OS=Mus musculus GN=Cox15;&gt;sp|Q8BJ03|COX15_MOUSE Cytochrome c oxidase assembly protein COX15 homolog OS=Mus musculus GN=Cox15 PE=2 SV=1</t>
  </si>
  <si>
    <t>Q8BJ64</t>
  </si>
  <si>
    <t>Choline dehydrogenase, mitochondrial</t>
  </si>
  <si>
    <t>Chdh</t>
  </si>
  <si>
    <t>&gt;sp|Q8BJ64|CHDH_MOUSE Choline dehydrogenase, mitochondrial OS=Mus musculus GN=Chdh PE=1 SV=1</t>
  </si>
  <si>
    <t>Q8BJZ4</t>
  </si>
  <si>
    <t>28S ribosomal protein S35, mitochondrial</t>
  </si>
  <si>
    <t>Mrps35</t>
  </si>
  <si>
    <t>&gt;sp|Q8BJZ4|RT35_MOUSE 28S ribosomal protein S35, mitochondrial OS=Mus musculus GN=Mrps35 PE=2 SV=2</t>
  </si>
  <si>
    <t>Q8BK08;E9Q933</t>
  </si>
  <si>
    <t>Transmembrane protein 11, mitochondrial</t>
  </si>
  <si>
    <t>Tmem11</t>
  </si>
  <si>
    <t>&gt;sp|Q8BK08|TMM11_MOUSE Transmembrane protein 11, mitochondrial OS=Mus musculus GN=Tmem11 PE=2 SV=1;&gt;tr|E9Q933|E9Q933_MOUSE Transmembrane protein 11, mitochondrial OS=Mus musculus GN=Tmem11 PE=2 SV=1</t>
  </si>
  <si>
    <t>Q8BK30</t>
  </si>
  <si>
    <t>NADH dehydrogenase [ubiquinone] flavoprotein 3, mitochondrial</t>
  </si>
  <si>
    <t>&gt;sp|Q8BK30|NDUV3_MOUSE NADH dehydrogenase [ubiquinone] flavoprotein 3, mitochondrial OS=Mus musculus GN=Ndufv3 PE=2 SV=1</t>
  </si>
  <si>
    <t>Q8BK72</t>
  </si>
  <si>
    <t>28S ribosomal protein S27, mitochondrial</t>
  </si>
  <si>
    <t>Mrps27</t>
  </si>
  <si>
    <t>&gt;sp|Q8BK72|RT27_MOUSE 28S ribosomal protein S27, mitochondrial OS=Mus musculus GN=Mrps27 PE=2 SV=2</t>
  </si>
  <si>
    <t>Q8BKC5-2;Q8BKC5</t>
  </si>
  <si>
    <t>Importin-5</t>
  </si>
  <si>
    <t>Ipo5</t>
  </si>
  <si>
    <t>&gt;sp|Q8BKC5-2|IPO5_MOUSE Isoform 2 of Importin-5 OS=Mus musculus GN=Ipo5;&gt;sp|Q8BKC5|IPO5_MOUSE Importin-5 OS=Mus musculus GN=Ipo5 PE=1 SV=3</t>
  </si>
  <si>
    <t>Q8BKF1;E9PWD9;E0CY15;F6TLB0</t>
  </si>
  <si>
    <t>DNA-directed RNA polymerase, mitochondrial;DNA-directed RNA polymerase</t>
  </si>
  <si>
    <t>Polrmt</t>
  </si>
  <si>
    <t xml:space="preserve">&gt;sp|Q8BKF1|RPOM_MOUSE DNA-directed RNA polymerase, mitochondrial OS=Mus musculus GN=Polrmt PE=2 SV=1;&gt;tr|E9PWD9|E9PWD9_MOUSE DNA-directed RNA polymerase OS=Mus musculus GN=Polrmt PE=2 SV=1;&gt;tr|E0CY15|E0CY15_MOUSE DNA-directed RNA polymerase, mitochondrial </t>
  </si>
  <si>
    <t>Q8BKY8</t>
  </si>
  <si>
    <t>Transcription termination factor 2, mitochondrial</t>
  </si>
  <si>
    <t>Mterf2</t>
  </si>
  <si>
    <t>&gt;sp|Q8BKY8|MTER3_MOUSE mTERF domain-containing protein 3, mitochondrial OS=Mus musculus GN=Mterfd3 PE=1 SV=1</t>
  </si>
  <si>
    <t>Q8BKZ9;A2AWH7;A2AWH8</t>
  </si>
  <si>
    <t>Pyruvate dehydrogenase protein X component, mitochondrial</t>
  </si>
  <si>
    <t>Pdhx</t>
  </si>
  <si>
    <t>&gt;sp|Q8BKZ9|ODPX_MOUSE Pyruvate dehydrogenase protein X component, mitochondrial OS=Mus musculus GN=Pdhx PE=1 SV=1</t>
  </si>
  <si>
    <t>Q8BL03</t>
  </si>
  <si>
    <t>Mitochondrial basic amino acids transporter</t>
  </si>
  <si>
    <t>Slc25a29</t>
  </si>
  <si>
    <t>&gt;sp|Q8BL03|MCATL_MOUSE Mitochondrial carnitine/acylcarnitine carrier protein CACL OS=Mus musculus GN=Slc25a29 PE=2 SV=1</t>
  </si>
  <si>
    <t>Q8BLF1;Q8BYQ0</t>
  </si>
  <si>
    <t>Neutral cholesterol ester hydrolase 1</t>
  </si>
  <si>
    <t>Nceh1</t>
  </si>
  <si>
    <t>&gt;sp|Q8BLF1|NCEH1_MOUSE Neutral cholesterol ester hydrolase 1 OS=Mus musculus GN=Nceh1 PE=1 SV=1;&gt;tr|Q8BYQ0|Q8BYQ0_MOUSE Arylacetamide deacetylase-like 1, isoform CRA_c OS=Mus musculus GN=Nceh1 PE=2 SV=1</t>
  </si>
  <si>
    <t>Q8BMD8</t>
  </si>
  <si>
    <t>Calcium-binding mitochondrial carrier protein SCaMC-1</t>
  </si>
  <si>
    <t>Slc25a24</t>
  </si>
  <si>
    <t>&gt;sp|Q8BMD8|SCMC1_MOUSE Calcium-binding mitochondrial carrier protein SCaMC-1 OS=Mus musculus GN=Slc25a24 PE=1 SV=1</t>
  </si>
  <si>
    <t>Q8BMF3;E9PZP7</t>
  </si>
  <si>
    <t>NADP-dependent malic enzyme, mitochondrial;Malic enzyme</t>
  </si>
  <si>
    <t>Me3</t>
  </si>
  <si>
    <t>&gt;sp|Q8BMF3|MAON_MOUSE NADP-dependent malic enzyme, mitochondrial OS=Mus musculus GN=Me3 PE=1 SV=2;&gt;tr|E9PZP7|E9PZP7_MOUSE Malic enzyme OS=Mus musculus GN=Me3 PE=2 SV=1</t>
  </si>
  <si>
    <t>Q8BMF4</t>
  </si>
  <si>
    <t>Dihydrolipoyllysine-residue acetyltransferase component of pyruvate dehydrogenase complex, mitochondrial</t>
  </si>
  <si>
    <t>Dlat</t>
  </si>
  <si>
    <t>&gt;sp|Q8BMF4|ODP2_MOUSE Dihydrolipoyllysine-residue acetyltransferase component of pyruvate dehydrogenase complex, mitochondrial OS=Mus musculus GN=Dlat PE=1 SV=2</t>
  </si>
  <si>
    <t>Q8BMG8</t>
  </si>
  <si>
    <t>Mitochondrial folate transporter/carrier</t>
  </si>
  <si>
    <t>Slc25a32</t>
  </si>
  <si>
    <t>&gt;sp|Q8BMG8|MFTC_MOUSE Mitochondrial folate transporter/carrier OS=Mus musculus GN=Slc25a32 PE=2 SV=1</t>
  </si>
  <si>
    <t>Q8BMK4</t>
  </si>
  <si>
    <t>Cytoskeleton-associated protein 4</t>
  </si>
  <si>
    <t>Ckap4</t>
  </si>
  <si>
    <t>&gt;sp|Q8BMK4|CKAP4_MOUSE Cytoskeleton-associated protein 4 OS=Mus musculus GN=Ckap4 PE=1 SV=2</t>
  </si>
  <si>
    <t>Q8BMS1</t>
  </si>
  <si>
    <t>Trifunctional enzyme subunit alpha, mitochondrial;Long-chain enoyl-CoA hydratase;Long chain 3-hydroxyacyl-CoA dehydrogenase</t>
  </si>
  <si>
    <t>Hadha</t>
  </si>
  <si>
    <t>&gt;sp|Q8BMS1|ECHA_MOUSE Trifunctional enzyme subunit alpha, mitochondrial OS=Mus musculus GN=Hadha PE=1 SV=1</t>
  </si>
  <si>
    <t>Q8BMS4</t>
  </si>
  <si>
    <t>Hexaprenyldihydroxybenzoate methyltransferase, mitochondrial</t>
  </si>
  <si>
    <t>Coq3</t>
  </si>
  <si>
    <t>&gt;sp|Q8BMS4|COQ3_MOUSE Hexaprenyldihydroxybenzoate methyltransferase, mitochondrial OS=Mus musculus GN=Coq3 PE=1 SV=1</t>
  </si>
  <si>
    <t>Q8BN51;Q9R088</t>
  </si>
  <si>
    <t>Thymidine kinase 2, mitochondrial</t>
  </si>
  <si>
    <t>Tk2</t>
  </si>
  <si>
    <t>&gt;tr|Q8BN51|Q8BN51_MOUSE Thymidine kinase 2, mitochondrial OS=Mus musculus GN=Tk2 PE=2 SV=1;&gt;sp|Q9R088|KITM_MOUSE Thymidine kinase 2, mitochondrial OS=Mus musculus GN=Tk2 PE=1 SV=2</t>
  </si>
  <si>
    <t>Q8BP40</t>
  </si>
  <si>
    <t>Lysophosphatidic acid phosphatase type 6</t>
  </si>
  <si>
    <t>Acp6</t>
  </si>
  <si>
    <t>&gt;sp|Q8BP40|PPA6_MOUSE Lysophosphatidic acid phosphatase type 6 OS=Mus musculus GN=Acp6 PE=2 SV=1</t>
  </si>
  <si>
    <t>Q8BP67;F6RSK3</t>
  </si>
  <si>
    <t>60S ribosomal protein L24</t>
  </si>
  <si>
    <t>Rpl24;Gm17430</t>
  </si>
  <si>
    <t>&gt;sp|Q8BP67|RL24_MOUSE 60S ribosomal protein L24 OS=Mus musculus GN=Rpl24 PE=1 SV=2;&gt;tr|F6RSK3|F6RSK3_MOUSE Protein Gm17430 OS=Mus musculus GN=Gm17430 PE=4 SV=1</t>
  </si>
  <si>
    <t>Q8BPE4</t>
  </si>
  <si>
    <t>Transmembrane protein 177</t>
  </si>
  <si>
    <t>Tmem177</t>
  </si>
  <si>
    <t>&gt;sp|Q8BPE4|TM177_MOUSE Transmembrane protein 177 OS=Mus musculus GN=Tmem177 PE=2 SV=1</t>
  </si>
  <si>
    <t>Q8BPT6;K3W4P5</t>
  </si>
  <si>
    <t>Mitochondrial inner membrane protease subunit 2</t>
  </si>
  <si>
    <t>Immp2l</t>
  </si>
  <si>
    <t>&gt;sp|Q8BPT6|IMP2L_MOUSE Mitochondrial inner membrane protease subunit 2 OS=Mus musculus GN=Immp2l PE=2 SV=1;&gt;tr|K3W4P5|K3W4P5_MOUSE Mitochondrial inner membrane protease subunit 2 OS=Mus musculus GN=Immp2l PE=2 SV=2</t>
  </si>
  <si>
    <t>Q8BT35</t>
  </si>
  <si>
    <t>Uncharacterized protein LINC00116 homolog</t>
  </si>
  <si>
    <t>&gt;sp|Q8BT35|YB039_MOUSE Uncharacterized protein LINC00116 homolog OS=Mus musculus PE=4 SV=1</t>
  </si>
  <si>
    <t>Q8BTE5</t>
  </si>
  <si>
    <t>Cebpzos</t>
  </si>
  <si>
    <t>&gt;tr|Q8BTE5|Q8BTE5_MOUSE Protein 1110001A16Rik OS=Mus musculus GN=1110001A16Rik PE=4 SV=2</t>
  </si>
  <si>
    <t>Q8BTX9</t>
  </si>
  <si>
    <t>Inactive hydroxysteroid dehydrogenase-like protein 1</t>
  </si>
  <si>
    <t>Hsdl1</t>
  </si>
  <si>
    <t>&gt;sp|Q8BTX9|HSDL1_MOUSE Inactive hydroxysteroid dehydrogenase-like protein 1 OS=Mus musculus GN=Hsdl1 PE=2 SV=1</t>
  </si>
  <si>
    <t>Q8BTZ9;Q8R2L5</t>
  </si>
  <si>
    <t>28S ribosomal protein S18c, mitochondrial</t>
  </si>
  <si>
    <t>Mrps18c</t>
  </si>
  <si>
    <t>&gt;tr|Q8BTZ9|Q8BTZ9_MOUSE 28S ribosomal protein S18c, mitochondrial OS=Mus musculus GN=Mrps18c PE=2 SV=1;&gt;sp|Q8R2L5|RT18C_MOUSE 28S ribosomal protein S18c, mitochondrial OS=Mus musculus GN=Mrps18c PE=2 SV=1</t>
  </si>
  <si>
    <t>Q8BU88</t>
  </si>
  <si>
    <t>39S ribosomal protein L22, mitochondrial</t>
  </si>
  <si>
    <t>Mrpl22</t>
  </si>
  <si>
    <t>&gt;sp|Q8BU88|RM22_MOUSE 39S ribosomal protein L22, mitochondrial OS=Mus musculus GN=Mrpl22 PE=2 SV=1</t>
  </si>
  <si>
    <t>Q8BU91</t>
  </si>
  <si>
    <t>Solute carrier family 26 member 9</t>
  </si>
  <si>
    <t>Slc26a9</t>
  </si>
  <si>
    <t>&gt;sp|Q8BU91|S26A9_MOUSE Solute carrier family 26 member 9 OS=Mus musculus GN=Slc26a9 PE=2 SV=1</t>
  </si>
  <si>
    <t>Q8BUY5</t>
  </si>
  <si>
    <t>Complex I assembly factor TIMMDC1, mitochondrial</t>
  </si>
  <si>
    <t>Timmdc1</t>
  </si>
  <si>
    <t>&gt;sp|Q8BUY5|TIDC1_MOUSE Complex I assembly factor TIMMDC1, mitochondrial OS=Mus musculus GN=Timmdc1 PE=2 SV=1</t>
  </si>
  <si>
    <t>Q8BVI4;D3YWR7;D3Z1A1;D3Z099</t>
  </si>
  <si>
    <t>Dihydropteridine reductase</t>
  </si>
  <si>
    <t>Qdpr</t>
  </si>
  <si>
    <t>&gt;sp|Q8BVI4|DHPR_MOUSE Dihydropteridine reductase OS=Mus musculus GN=Qdpr PE=1 SV=2;&gt;tr|D3YWR7|D3YWR7_MOUSE Dihydropteridine reductase OS=Mus musculus GN=Qdpr PE=1 SV=1;&gt;tr|D3Z1A1|D3Z1A1_MOUSE Dihydropteridine reductase (Fragment) OS=Mus musculus GN=Qdpr PE</t>
  </si>
  <si>
    <t>Q8BVN4</t>
  </si>
  <si>
    <t>Transcription termination factor 4, mitochondrial</t>
  </si>
  <si>
    <t>Mterf4</t>
  </si>
  <si>
    <t>&gt;sp|Q8BVN4|MTER2_MOUSE mTERF domain-containing protein 2 OS=Mus musculus GN=Mterfd2 PE=2 SV=1</t>
  </si>
  <si>
    <t>Q8BW00</t>
  </si>
  <si>
    <t>Probable peptidyl-tRNA hydrolase</t>
  </si>
  <si>
    <t>Ptrh1</t>
  </si>
  <si>
    <t>&gt;sp|Q8BW00|PTH_MOUSE Probable peptidyl-tRNA hydrolase OS=Mus musculus GN=Ptrh1 PE=2 SV=1</t>
  </si>
  <si>
    <t>Q8BW66</t>
  </si>
  <si>
    <t>Solute carrier family 25 member 48</t>
  </si>
  <si>
    <t>Slc25a48</t>
  </si>
  <si>
    <t>&gt;sp|Q8BW66|S2548_MOUSE Solute carrier family 25 member 48 OS=Mus musculus GN=Slc25a48 PE=2 SV=2</t>
  </si>
  <si>
    <t>Q8BW75;E9Q3X6</t>
  </si>
  <si>
    <t>Amine oxidase [flavin-containing] B</t>
  </si>
  <si>
    <t>Maob</t>
  </si>
  <si>
    <t>&gt;sp|Q8BW75|AOFB_MOUSE Amine oxidase [flavin-containing] B OS=Mus musculus GN=Maob PE=1 SV=4</t>
  </si>
  <si>
    <t>Q8BWF0</t>
  </si>
  <si>
    <t>Succinate-semialdehyde dehydrogenase, mitochondrial</t>
  </si>
  <si>
    <t>Aldh5a1</t>
  </si>
  <si>
    <t>&gt;sp|Q8BWF0|SSDH_MOUSE Succinate-semialdehyde dehydrogenase, mitochondrial OS=Mus musculus GN=Aldh5a1 PE=1 SV=1</t>
  </si>
  <si>
    <t>Q8BWM0</t>
  </si>
  <si>
    <t>Prostaglandin E synthase 2;Prostaglandin E synthase 2 truncated form</t>
  </si>
  <si>
    <t>Ptges2</t>
  </si>
  <si>
    <t>&gt;sp|Q8BWM0|PGES2_MOUSE Prostaglandin E synthase 2 OS=Mus musculus GN=Ptges2 PE=1 SV=3</t>
  </si>
  <si>
    <t>Q8BWN8</t>
  </si>
  <si>
    <t>Acyl-coenzyme A thioesterase 4</t>
  </si>
  <si>
    <t>Acot4</t>
  </si>
  <si>
    <t>&gt;sp|Q8BWN8|ACOT4_MOUSE Acyl-coenzyme A thioesterase 4 OS=Mus musculus GN=Acot4 PE=1 SV=1</t>
  </si>
  <si>
    <t>Q8BWT1</t>
  </si>
  <si>
    <t>3-ketoacyl-CoA thiolase, mitochondrial</t>
  </si>
  <si>
    <t>Acaa2</t>
  </si>
  <si>
    <t>&gt;sp|Q8BWT1|THIM_MOUSE 3-ketoacyl-CoA thiolase, mitochondrial OS=Mus musculus GN=Acaa2 PE=1 SV=3</t>
  </si>
  <si>
    <t>Q8BX10-2;Q8BX10;F6YJC6</t>
  </si>
  <si>
    <t>Serine/threonine-protein phosphatase PGAM5, mitochondrial</t>
  </si>
  <si>
    <t>Pgam5</t>
  </si>
  <si>
    <t>&gt;sp|Q8BX10-2|PGAM5_MOUSE Isoform 2 of Serine/threonine-protein phosphatase PGAM5, mitochondrial OS=Mus musculus GN=Pgam5;&gt;sp|Q8BX10|PGAM5_MOUSE Serine/threonine-protein phosphatase PGAM5, mitochondrial OS=Mus musculus GN=Pgam5 PE=2 SV=1;&gt;tr|F6YJC6|F6YJC6_M</t>
  </si>
  <si>
    <t>Q8BXK9</t>
  </si>
  <si>
    <t>Chloride intracellular channel protein 5</t>
  </si>
  <si>
    <t>Clic5</t>
  </si>
  <si>
    <t>&gt;sp|Q8BXK9|CLIC5_MOUSE Chloride intracellular channel protein 5 OS=Mus musculus GN=Clic5 PE=1 SV=1</t>
  </si>
  <si>
    <t>Q8BXN7</t>
  </si>
  <si>
    <t>Protein phosphatase 1K, mitochondrial</t>
  </si>
  <si>
    <t>Ppm1k</t>
  </si>
  <si>
    <t>&gt;sp|Q8BXN7|PPM1K_MOUSE Protein phosphatase 1K, mitochondrial OS=Mus musculus GN=Ppm1k PE=1 SV=1</t>
  </si>
  <si>
    <t>Q8BYF6</t>
  </si>
  <si>
    <t>Sodium-coupled monocarboxylate transporter 1</t>
  </si>
  <si>
    <t>Slc5a8</t>
  </si>
  <si>
    <t>&gt;sp|Q8BYF6|SC5A8_MOUSE Sodium-coupled monocarboxylate transporter 1 OS=Mus musculus GN=Slc5a8 PE=1 SV=1</t>
  </si>
  <si>
    <t>Q8BYK4</t>
  </si>
  <si>
    <t>Retinol dehydrogenase 12</t>
  </si>
  <si>
    <t>Rdh12</t>
  </si>
  <si>
    <t>&gt;sp|Q8BYK4|RDH12_MOUSE Retinol dehydrogenase 12 OS=Mus musculus GN=Rdh12 PE=2 SV=1</t>
  </si>
  <si>
    <t>Q8BYL4;E9PX65;F7BWC1</t>
  </si>
  <si>
    <t>Tyrosine--tRNA ligase, mitochondrial</t>
  </si>
  <si>
    <t>Yars2</t>
  </si>
  <si>
    <t>&gt;sp|Q8BYL4|SYYM_MOUSE Tyrosine--tRNA ligase, mitochondrial OS=Mus musculus GN=Yars2 PE=1 SV=2;&gt;tr|E9PX65|E9PX65_MOUSE Tyrosine--tRNA ligase, mitochondrial OS=Mus musculus GN=Yars2 PE=3 SV=1</t>
  </si>
  <si>
    <t>Q8BYM8</t>
  </si>
  <si>
    <t>Probable cysteine--tRNA ligase, mitochondrial</t>
  </si>
  <si>
    <t>Cars2</t>
  </si>
  <si>
    <t>&gt;sp|Q8BYM8|SYCM_MOUSE Probable cysteine--tRNA ligase, mitochondrial OS=Mus musculus GN=Cars2 PE=2 SV=2</t>
  </si>
  <si>
    <t>Q8BZ09;B6CI26</t>
  </si>
  <si>
    <t>Mitochondrial 2-oxodicarboxylate carrier</t>
  </si>
  <si>
    <t>Slc25a21</t>
  </si>
  <si>
    <t>&gt;sp|Q8BZ09|ODC_MOUSE Mitochondrial 2-oxodicarboxylate carrier OS=Mus musculus GN=Slc25a21 PE=2 SV=1;&gt;tr|B6CI26|B6CI26_MOUSE Mitochondrial 2-oxodicarboxylate carrier OS=Mus musculus GN=Slc25a21 PE=2 SV=1</t>
  </si>
  <si>
    <t>Q8C163;E9PZS5</t>
  </si>
  <si>
    <t>Nuclease EXOG, mitochondrial</t>
  </si>
  <si>
    <t>Exog</t>
  </si>
  <si>
    <t>&gt;sp|Q8C163|EXOG_MOUSE Nuclease EXOG, mitochondrial OS=Mus musculus GN=Exog PE=2 SV=1;&gt;tr|E9PZS5|E9PZS5_MOUSE Nuclease EXOG, mitochondrial OS=Mus musculus GN=Exog PE=2 SV=1</t>
  </si>
  <si>
    <t>Q8C196</t>
  </si>
  <si>
    <t>Carbamoyl-phosphate synthase [ammonia], mitochondrial</t>
  </si>
  <si>
    <t>Cps1</t>
  </si>
  <si>
    <t>&gt;sp|Q8C196|CPSM_MOUSE Carbamoyl-phosphate synthase [ammonia], mitochondrial OS=Mus musculus GN=Cps1 PE=1 SV=2</t>
  </si>
  <si>
    <t>Q8C1Q4</t>
  </si>
  <si>
    <t>Meteorin</t>
  </si>
  <si>
    <t>Metrn</t>
  </si>
  <si>
    <t>&gt;sp|Q8C1Q4|METRN_MOUSE Meteorin OS=Mus musculus GN=Metrn PE=2 SV=2</t>
  </si>
  <si>
    <t>Q8C1Q6</t>
  </si>
  <si>
    <t>Small integral membrane protein 4</t>
  </si>
  <si>
    <t>Smim4</t>
  </si>
  <si>
    <t>&gt;sp|Q8C1Q6|SMIM4_MOUSE Small integral membrane protein 4 OS=Mus musculus GN=Smim4 PE=3 SV=2</t>
  </si>
  <si>
    <t>Q8C2E4</t>
  </si>
  <si>
    <t>Pentatricopeptide repeat-containing protein 1, mitochondrial</t>
  </si>
  <si>
    <t>Ptcd1</t>
  </si>
  <si>
    <t>&gt;sp|Q8C2E4|PTCD1_MOUSE Pentatricopeptide repeat-containing protein 1, mitochondrial OS=Mus musculus GN=Ptcd1 PE=2 SV=2</t>
  </si>
  <si>
    <t>Q8C2Q8;Q91VR2;A2AKV2;A2AKV3;A2AKV0</t>
  </si>
  <si>
    <t>ATP synthase subunit gamma;ATP synthase subunit gamma, mitochondrial</t>
  </si>
  <si>
    <t>&gt;tr|Q8C2Q8|Q8C2Q8_MOUSE ATP synthase subunit gamma OS=Mus musculus GN=Atp5c1 PE=1 SV=1;&gt;sp|Q91VR2|ATPG_MOUSE ATP synthase subunit gamma, mitochondrial OS=Mus musculus GN=Atp5c1 PE=1 SV=1;&gt;tr|A2AKV2|A2AKV2_MOUSE ATP synthase subunit gamma, mitochondrial (Fr</t>
  </si>
  <si>
    <t>Q8C3X2;Q8C3X2-2</t>
  </si>
  <si>
    <t>Coiled-coil domain-containing protein 90B, mitochondrial</t>
  </si>
  <si>
    <t>Ccdc90b</t>
  </si>
  <si>
    <t>&gt;sp|Q8C3X2|CC90B_MOUSE Coiled-coil domain-containing protein 90B, mitochondrial OS=Mus musculus GN=Ccdc90b PE=2 SV=1;&gt;sp|Q8C3X2-2|CC90B_MOUSE Isoform 2 of Coiled-coil domain-containing protein 90B, mitochondrial OS=Mus musculus GN=Ccdc90b</t>
  </si>
  <si>
    <t>Q8C3X4;G3UWY0;Q8C3X4-2;F6ZM03</t>
  </si>
  <si>
    <t>Translation factor Guf1, mitochondrial</t>
  </si>
  <si>
    <t>Guf1</t>
  </si>
  <si>
    <t>&gt;sp|Q8C3X4|GUF1_MOUSE Translation factor Guf1, mitochondrial OS=Mus musculus GN=Guf1 PE=2 SV=1;&gt;tr|G3UWY0|G3UWY0_MOUSE Translation factor Guf1, mitochondrial (Fragment) OS=Mus musculus GN=Guf1 PE=2 SV=1;&gt;sp|Q8C3X4-2|GUF1_MOUSE Isoform 2 of Translation fact</t>
  </si>
  <si>
    <t>Q8C3X8</t>
  </si>
  <si>
    <t>Lipase maturation factor 2</t>
  </si>
  <si>
    <t>Lmf2</t>
  </si>
  <si>
    <t>&gt;sp|Q8C3X8|LMF2_MOUSE Lipase maturation factor 2 OS=Mus musculus GN=Lmf2 PE=2 SV=1</t>
  </si>
  <si>
    <t>Q8C5H8</t>
  </si>
  <si>
    <t>NAD kinase 2, mitochondrial</t>
  </si>
  <si>
    <t>Nadk2</t>
  </si>
  <si>
    <t>&gt;sp|Q8C5H8|NAKD2_MOUSE NAD kinase 2, mitochondrial OS=Mus musculus GN=Nadk2 PE=1 SV=2</t>
  </si>
  <si>
    <t>Q8C6B0;H3BJI7;Q76I24;Q76I26</t>
  </si>
  <si>
    <t>Mettl7a1;Mettl7a2Higd1c;UbiE2;UbiE-YGHL1(HIG1-4)</t>
  </si>
  <si>
    <t>&gt;tr|Q8C6B0|Q8C6B0_MOUSE MCG20149, isoform CRA_a OS=Mus musculus GN=Mettl7a1 PE=2 SV=1;&gt;tr|H3BJI7|H3BJI7_MOUSE Protein Mettl7a2Higd1c OS=Mus musculus GN=Mettl7a2Higd1c PE=4 SV=1;&gt;tr|Q76I24|Q76I24_MOUSE Protein Mettl7a2 OS=Mus musculus GN=UbiE2 PE=2 SV=1;&gt;tr</t>
  </si>
  <si>
    <t>Q8C6I2;Q8C6I2-3;Q8C6I2-2</t>
  </si>
  <si>
    <t>Succinate dehydrogenase assembly factor 2, mitochondrial</t>
  </si>
  <si>
    <t>Sdhaf2</t>
  </si>
  <si>
    <t>&gt;sp|Q8C6I2|SDHF2_MOUSE Succinate dehydrogenase assembly factor 2, mitochondrial OS=Mus musculus GN=Sdhaf2 PE=2 SV=1;&gt;sp|Q8C6I2-3|SDHF2_MOUSE Isoform 3 of Succinate dehydrogenase assembly factor 2, mitochondrial OS=Mus musculus GN=Sdhaf2</t>
  </si>
  <si>
    <t>Q8C779-2;Q8C779</t>
  </si>
  <si>
    <t>Uncharacterized protein CXorf57 homolog</t>
  </si>
  <si>
    <t>&gt;sp|Q8C779-2|CX057_MOUSE Isoform 2 of Uncharacterized protein CXorf57 homolog OS=Mus musculus;&gt;sp|Q8C779|CX057_MOUSE Uncharacterized protein CXorf57 homolog OS=Mus musculus PE=2 SV=1</t>
  </si>
  <si>
    <t>Q8C7H1</t>
  </si>
  <si>
    <t>Methylmalonic aciduria type A homolog, mitochondrial</t>
  </si>
  <si>
    <t>Mmaa</t>
  </si>
  <si>
    <t>&gt;sp|Q8C7H1|MMAA_MOUSE Methylmalonic aciduria type A homolog, mitochondrial OS=Mus musculus GN=Mmaa PE=2 SV=1</t>
  </si>
  <si>
    <t>Q8C7K6</t>
  </si>
  <si>
    <t>Prenylcysteine oxidase-like</t>
  </si>
  <si>
    <t>Pcyox1l</t>
  </si>
  <si>
    <t>&gt;sp|Q8C7K6|PCYXL_MOUSE Prenylcysteine oxidase-like OS=Mus musculus GN=Pcyox1l PE=2 SV=1</t>
  </si>
  <si>
    <t>Q8C7X2-2;Q8C7X2;Q8C7X2-3</t>
  </si>
  <si>
    <t>ER membrane protein complex subunit 1</t>
  </si>
  <si>
    <t>Emc1</t>
  </si>
  <si>
    <t>&gt;sp|Q8C7X2-2|EMC1_MOUSE Isoform 2 of ER membrane protein complex subunit 1 OS=Mus musculus GN=Emc1;&gt;sp|Q8C7X2|EMC1_MOUSE ER membrane protein complex subunit 1 OS=Mus musculus GN=Emc1 PE=1 SV=1;&gt;sp|Q8C7X2-3|EMC1_MOUSE Isoform 3 of ER membrane protein comple</t>
  </si>
  <si>
    <t>Q8CA44;Q9D7K5</t>
  </si>
  <si>
    <t>ATP synthase subunit s-like protein</t>
  </si>
  <si>
    <t>Atp5sl</t>
  </si>
  <si>
    <t>&gt;tr|Q8CA44|Q8CA44_MOUSE ATP synthase subunit s-like protein OS=Mus musculus GN=Atp5sl PE=2 SV=1;&gt;sp|Q9D7K5|AT5SL_MOUSE ATP synthase subunit s-like protein OS=Mus musculus GN=Atp5sl PE=2 SV=1</t>
  </si>
  <si>
    <t>Q8CAK1;B2FDE8</t>
  </si>
  <si>
    <t>Putative transferase CAF17 homolog, mitochondrial</t>
  </si>
  <si>
    <t>Iba57</t>
  </si>
  <si>
    <t>&gt;sp|Q8CAK1|CAF17_MOUSE Putative transferase CAF17 homolog, mitochondrial OS=Mus musculus GN=Iba57 PE=1 SV=1</t>
  </si>
  <si>
    <t>Q8CAQ8;Q8CAQ8-5;E9Q800;E9QAY6</t>
  </si>
  <si>
    <t>MICOS complex subunit Mic60</t>
  </si>
  <si>
    <t>&gt;sp|Q8CAQ8|IMMT_MOUSE Mitochondrial inner membrane protein OS=Mus musculus GN=Immt PE=1 SV=1;&gt;sp|Q8CAQ8-5|IMMT_MOUSE Isoform 5 of Mitochondrial inner membrane protein OS=Mus musculus GN=Immt;&gt;tr|E9Q800|E9Q800_MOUSE Mitochondrial inner membrane protein OS=M</t>
  </si>
  <si>
    <t>Q8CAQ8-2;Q8CAQ8-4</t>
  </si>
  <si>
    <t>&gt;sp|Q8CAQ8-2|IMMT_MOUSE Isoform 2 of Mitochondrial inner membrane protein OS=Mus musculus GN=Immt</t>
  </si>
  <si>
    <t>Q8CAQ8-3</t>
  </si>
  <si>
    <t>&gt;sp|Q8CAQ8-3|IMMT_MOUSE Isoform 3 of Mitochondrial inner membrane protein OS=Mus musculus GN=Immt</t>
  </si>
  <si>
    <t>Q8CAV0</t>
  </si>
  <si>
    <t>Putative ribonuclease</t>
  </si>
  <si>
    <t>Ybey</t>
  </si>
  <si>
    <t>&gt;sp|Q8CAV0|YBEY_MOUSE Putative ribonuclease OS=Mus musculus GN=Ybey PE=1 SV=1</t>
  </si>
  <si>
    <t>Q8CBY0</t>
  </si>
  <si>
    <t>Glutamyl-tRNA(Gln) amidotransferase subunit C, mitochondrial</t>
  </si>
  <si>
    <t>Gatc</t>
  </si>
  <si>
    <t>&gt;sp|Q8CBY0|GATC_MOUSE Glutamyl-tRNA(Gln) amidotransferase subunit C, mitochondrial OS=Mus musculus GN=Gatc PE=2 SV=1</t>
  </si>
  <si>
    <t>Q8CC88;Q8CC88-3</t>
  </si>
  <si>
    <t>von Willebrand factor A domain-containing protein 8</t>
  </si>
  <si>
    <t>Vwa8</t>
  </si>
  <si>
    <t>&gt;sp|Q8CC88|VWA8_MOUSE von Willebrand factor A domain-containing protein 8 OS=Mus musculus GN=Vwa8 PE=2 SV=2</t>
  </si>
  <si>
    <t>Q8CC88-2</t>
  </si>
  <si>
    <t>&gt;sp|Q8CC88-2|VWA8_MOUSE Isoform 2 of von Willebrand factor A domain-containing protein 8 OS=Mus musculus GN=Vwa8</t>
  </si>
  <si>
    <t>Q8CCH2</t>
  </si>
  <si>
    <t>NHL repeat-containing protein 3</t>
  </si>
  <si>
    <t>Nhlrc3</t>
  </si>
  <si>
    <t>&gt;sp|Q8CCH2|NHLC3_MOUSE NHL repeat-containing protein 3 OS=Mus musculus GN=Nhlrc3 PE=2 SV=1</t>
  </si>
  <si>
    <t>Q8CCM6-2;Q8CCM6</t>
  </si>
  <si>
    <t>Mitochondrial import inner membrane translocase subunit Tim21</t>
  </si>
  <si>
    <t>Timm21</t>
  </si>
  <si>
    <t>&gt;sp|Q8CCM6-2|TIM21_MOUSE Isoform 2 of Mitochondrial import inner membrane translocase subunit Tim21 OS=Mus musculus GN=Timm21</t>
  </si>
  <si>
    <t>Q8CD10</t>
  </si>
  <si>
    <t>Calcium uptake protein 2, mitochondrial</t>
  </si>
  <si>
    <t>Micu2</t>
  </si>
  <si>
    <t>&gt;sp|Q8CD10|MICU2_MOUSE Calcium uptake protein 2, mitochondrial OS=Mus musculus GN=Micu2 PE=1 SV=2</t>
  </si>
  <si>
    <t>Q8CEE7;D3YVJ8</t>
  </si>
  <si>
    <t>Retinol dehydrogenase 13</t>
  </si>
  <si>
    <t>Rdh13</t>
  </si>
  <si>
    <t>&gt;sp|Q8CEE7|RDH13_MOUSE Retinol dehydrogenase 13 OS=Mus musculus GN=Rdh13 PE=2 SV=1</t>
  </si>
  <si>
    <t>Q8CFA2</t>
  </si>
  <si>
    <t>Aminomethyltransferase, mitochondrial</t>
  </si>
  <si>
    <t>Amt</t>
  </si>
  <si>
    <t>&gt;sp|Q8CFA2|GCST_MOUSE Aminomethyltransferase, mitochondrial OS=Mus musculus GN=Amt PE=1 SV=1</t>
  </si>
  <si>
    <t>Q8CFJ7;Q8CFJ7-2;D3Z5G2;D3Z2H6;F6ZZX2</t>
  </si>
  <si>
    <t>Solute carrier family 25 member 45</t>
  </si>
  <si>
    <t>Slc25a45</t>
  </si>
  <si>
    <t xml:space="preserve">&gt;sp|Q8CFJ7|S2545_MOUSE Solute carrier family 25 member 45 OS=Mus musculus GN=Slc25a45 PE=2 SV=1;&gt;sp|Q8CFJ7-2|S2545_MOUSE Isoform 2 of Solute carrier family 25 member 45 OS=Mus musculus GN=Slc25a45;&gt;tr|D3Z5G2|D3Z5G2_MOUSE Solute carrier family 25 member 45 </t>
  </si>
  <si>
    <t>Q8CFV9</t>
  </si>
  <si>
    <t>Riboflavin kinase</t>
  </si>
  <si>
    <t>Rfk</t>
  </si>
  <si>
    <t>&gt;sp|Q8CFV9|RIFK_MOUSE Riboflavin kinase OS=Mus musculus GN=Rfk PE=1 SV=2</t>
  </si>
  <si>
    <t>Q8CFZ5;F7A0H7</t>
  </si>
  <si>
    <t>Solute carrier family 22 member 12</t>
  </si>
  <si>
    <t>Slc22a12</t>
  </si>
  <si>
    <t>&gt;sp|Q8CFZ5|S22AC_MOUSE Solute carrier family 22 member 12 OS=Mus musculus GN=Slc22a12 PE=1 SV=1</t>
  </si>
  <si>
    <t>Q8CG72-2;Q8CG72</t>
  </si>
  <si>
    <t>Poly(ADP-ribose) glycohydrolase ARH3</t>
  </si>
  <si>
    <t>Adprhl2</t>
  </si>
  <si>
    <t>&gt;sp|Q8CG72-2|ARHL2_MOUSE Isoform 2 of Poly(ADP-ribose) glycohydrolase ARH3 OS=Mus musculus GN=Adprhl2;&gt;sp|Q8CG72|ARHL2_MOUSE Poly(ADP-ribose) glycohydrolase ARH3 OS=Mus musculus GN=Adprhl2 PE=1 SV=1</t>
  </si>
  <si>
    <t>Q8CG76</t>
  </si>
  <si>
    <t>Aflatoxin B1 aldehyde reductase member 2</t>
  </si>
  <si>
    <t>Akr7a2</t>
  </si>
  <si>
    <t>&gt;sp|Q8CG76|ARK72_MOUSE Aflatoxin B1 aldehyde reductase member 2 OS=Mus musculus GN=Akr7a2 PE=1 SV=3</t>
  </si>
  <si>
    <t>Q8CGK3;A4UUI3</t>
  </si>
  <si>
    <t>Lon protease homolog, mitochondrial</t>
  </si>
  <si>
    <t>Lonp1</t>
  </si>
  <si>
    <t>&gt;sp|Q8CGK3|LONM_MOUSE Lon protease homolog, mitochondrial OS=Mus musculus GN=Lonp1 PE=1 SV=2</t>
  </si>
  <si>
    <t>Q8CHT0</t>
  </si>
  <si>
    <t>Delta-1-pyrroline-5-carboxylate dehydrogenase, mitochondrial</t>
  </si>
  <si>
    <t>Aldh4a1</t>
  </si>
  <si>
    <t>&gt;sp|Q8CHT0|AL4A1_MOUSE Delta-1-pyrroline-5-carboxylate dehydrogenase, mitochondrial OS=Mus musculus GN=Aldh4a1 PE=1 SV=3</t>
  </si>
  <si>
    <t>Q8CI78;F6QWS3</t>
  </si>
  <si>
    <t>Required for meiotic nuclear division protein 1 homolog</t>
  </si>
  <si>
    <t>Rmnd1</t>
  </si>
  <si>
    <t>&gt;sp|Q8CI78|RMND1_MOUSE Required for meiotic nuclear division protein 1 homolog OS=Mus musculus GN=Rmnd1 PE=2 SV=1</t>
  </si>
  <si>
    <t>Q8CIM1</t>
  </si>
  <si>
    <t>Leucine-rich repeat-containing protein 45</t>
  </si>
  <si>
    <t>Lrrc45</t>
  </si>
  <si>
    <t>&gt;sp|Q8CIM1|LRC45_MOUSE Leucine-rich repeat-containing protein 45 OS=Mus musculus GN=Lrrc45 PE=2 SV=2</t>
  </si>
  <si>
    <t>Q8JZM0</t>
  </si>
  <si>
    <t>Dimethyladenosine transferase 1, mitochondrial</t>
  </si>
  <si>
    <t>Tfb1m</t>
  </si>
  <si>
    <t>&gt;sp|Q8JZM0|TFB1M_MOUSE Dimethyladenosine transferase 1, mitochondrial OS=Mus musculus GN=Tfb1m PE=1 SV=1</t>
  </si>
  <si>
    <t>Q8JZN5;F6TBZ5;F6W0S5</t>
  </si>
  <si>
    <t>Acyl-CoA dehydrogenase family member 9, mitochondrial</t>
  </si>
  <si>
    <t>Acad9</t>
  </si>
  <si>
    <t>&gt;sp|Q8JZN5|ACAD9_MOUSE Acyl-CoA dehydrogenase family member 9, mitochondrial OS=Mus musculus GN=Acad9 PE=1 SV=2</t>
  </si>
  <si>
    <t>Q8JZN7;H3BKJ1;H3BKL2;H3BL14</t>
  </si>
  <si>
    <t>Mitochondrial Rho GTPase 2</t>
  </si>
  <si>
    <t>Rhot2</t>
  </si>
  <si>
    <t>&gt;sp|Q8JZN7|MIRO2_MOUSE Mitochondrial Rho GTPase 2 OS=Mus musculus GN=Rhot2 PE=2 SV=1</t>
  </si>
  <si>
    <t>Q8JZQ2;S4R1J9;S4R2H6;S4R2F3</t>
  </si>
  <si>
    <t>AFG3-like protein 2</t>
  </si>
  <si>
    <t>Afg3l2</t>
  </si>
  <si>
    <t>&gt;sp|Q8JZQ2|AFG32_MOUSE AFG3-like protein 2 OS=Mus musculus GN=Afg3l2 PE=1 SV=1</t>
  </si>
  <si>
    <t>Q8JZU0</t>
  </si>
  <si>
    <t>Nucleoside diphosphate-linked moiety X motif 13</t>
  </si>
  <si>
    <t>Nudt13</t>
  </si>
  <si>
    <t>&gt;sp|Q8JZU0|NUD13_MOUSE Nucleoside diphosphate-linked moiety X motif 13 OS=Mus musculus GN=Nudt13 PE=2 SV=2</t>
  </si>
  <si>
    <t>Q8JZU2;F6VVY4</t>
  </si>
  <si>
    <t>Slc25a1</t>
  </si>
  <si>
    <t>&gt;tr|Q8JZU2|Q8JZU2_MOUSE Protein Slc25a1 OS=Mus musculus GN=Slc25a1 PE=2 SV=1;&gt;tr|F6VVY4|F6VVY4_MOUSE Protein Slc25a1 (Fragment) OS=Mus musculus GN=Slc25a1 PE=3 SV=1</t>
  </si>
  <si>
    <t>Q8JZV9;G3UWD3;F6UPJ1</t>
  </si>
  <si>
    <t>3-hydroxybutyrate dehydrogenase type 2</t>
  </si>
  <si>
    <t>Bdh2</t>
  </si>
  <si>
    <t>&gt;sp|Q8JZV9|BDH2_MOUSE 3-hydroxybutyrate dehydrogenase type 2 OS=Mus musculus GN=Bdh2 PE=1 SV=1;&gt;tr|G3UWD3|G3UWD3_MOUSE 3-hydroxybutyrate dehydrogenase type 2 OS=Mus musculus GN=Bdh2 PE=4 SV=1;&gt;tr|F6UPJ1|F6UPJ1_MOUSE 3-hydroxybutyrate dehydrogenase type 2 (</t>
  </si>
  <si>
    <t>V9GXP4;Q8JZY4;V9GWT5;V9GXF2</t>
  </si>
  <si>
    <t>Mitochondrial ribonuclease P protein 3</t>
  </si>
  <si>
    <t>1110008L16Rik;Kiaa0391</t>
  </si>
  <si>
    <t>&gt;tr|V9GXP4|V9GXP4_MOUSE Protein 1110008L16Rik OS=Mus musculus GN=1110008L16Rik PE=4 SV=1;&gt;sp|Q8JZY4|MRRP3_MOUSE Mitochondrial ribonuclease P protein 3 OS=Mus musculus GN=Kiaa0391 PE=2 SV=1</t>
  </si>
  <si>
    <t>Q8JZZ0</t>
  </si>
  <si>
    <t>UDP-glucuronosyltransferase 3A2</t>
  </si>
  <si>
    <t>Ugt3a2</t>
  </si>
  <si>
    <t>&gt;sp|Q8JZZ0|UD3A2_MOUSE UDP-glucuronosyltransferase 3A2 OS=Mus musculus GN=Ugt3a2 PE=2 SV=2</t>
  </si>
  <si>
    <t>Q8K009;D3Z6B9</t>
  </si>
  <si>
    <t>Mitochondrial 10-formyltetrahydrofolate dehydrogenase</t>
  </si>
  <si>
    <t>Aldh1l2</t>
  </si>
  <si>
    <t>&gt;sp|Q8K009|AL1L2_MOUSE Mitochondrial 10-formyltetrahydrofolate dehydrogenase OS=Mus musculus GN=Aldh1l2 PE=1 SV=2;&gt;tr|D3Z6B9|D3Z6B9_MOUSE Mitochondrial 10-formyltetrahydrofolate dehydrogenase OS=Mus musculus GN=Aldh1l2 PE=1 SV=1</t>
  </si>
  <si>
    <t>Q8K013;F8WHJ2</t>
  </si>
  <si>
    <t>GTP-binding protein 10</t>
  </si>
  <si>
    <t>Gtpbp10</t>
  </si>
  <si>
    <t>&gt;sp|Q8K013|GTPBA_MOUSE GTP-binding protein 10 OS=Mus musculus GN=Gtpbp10 PE=2 SV=1;&gt;tr|F8WHJ2|F8WHJ2_MOUSE GTP-binding protein 10 OS=Mus musculus GN=Gtpbp10 PE=4 SV=1</t>
  </si>
  <si>
    <t>Q8K0D5;E0CXN8</t>
  </si>
  <si>
    <t>Elongation factor G, mitochondrial</t>
  </si>
  <si>
    <t>Gfm1</t>
  </si>
  <si>
    <t>&gt;sp|Q8K0D5|EFGM_MOUSE Elongation factor G, mitochondrial OS=Mus musculus GN=Gfm1 PE=2 SV=1;&gt;tr|E0CXN8|E0CXN8_MOUSE Elongation factor G, mitochondrial OS=Mus musculus GN=Gfm1 PE=2 SV=1</t>
  </si>
  <si>
    <t>Q8K0L3;Q8K0L3-2;Q8K0L3-3;F6XLJ8;F6V4U2;D3YXB1</t>
  </si>
  <si>
    <t>Acyl-coenzyme A synthetase ACSM2, mitochondrial</t>
  </si>
  <si>
    <t>Acsm2</t>
  </si>
  <si>
    <t>&gt;sp|Q8K0L3|ACSM2_MOUSE Acyl-coenzyme A synthetase ACSM2, mitochondrial OS=Mus musculus GN=Acsm2 PE=2 SV=1;&gt;sp|Q8K0L3-2|ACSM2_MOUSE Isoform 2 of Acyl-coenzyme A synthetase ACSM2, mitochondrial OS=Mus musculus GN=Acsm2;&gt;sp|Q8K0L3-3|ACSM2_MOUSE Isoform 3 of A</t>
  </si>
  <si>
    <t>Q8K0Z7</t>
  </si>
  <si>
    <t>Translational activator of cytochrome c oxidase 1</t>
  </si>
  <si>
    <t>Taco1</t>
  </si>
  <si>
    <t>&gt;sp|Q8K0Z7|TACO1_MOUSE Translational activator of cytochrome c oxidase 1 OS=Mus musculus GN=Taco1 PE=1 SV=1</t>
  </si>
  <si>
    <t>Q8K126</t>
  </si>
  <si>
    <t>Peptide chain release factor 1, mitochondrial</t>
  </si>
  <si>
    <t>Mtrf1</t>
  </si>
  <si>
    <t>&gt;sp|Q8K126|RF1M_MOUSE Peptide chain release factor 1, mitochondrial OS=Mus musculus GN=Mtrf1 PE=2 SV=1</t>
  </si>
  <si>
    <t>Q8K1C0-5;Q8K1C0-4;Q8K1C0-3;Q8K1C0-2;Q8K1C0</t>
  </si>
  <si>
    <t>Protein angel homolog 2</t>
  </si>
  <si>
    <t>Angel2</t>
  </si>
  <si>
    <t>&gt;sp|Q8K1C0-5|ANGE2_MOUSE Isoform 5 of Protein angel homolog 2 OS=Mus musculus GN=Angel2;&gt;sp|Q8K1C0-4|ANGE2_MOUSE Isoform 4 of Protein angel homolog 2 OS=Mus musculus GN=Angel2;&gt;sp|Q8K1C0-3|ANGE2_MOUSE Isoform 3 of Protein angel homolog 2 OS=Mus musculus GN</t>
  </si>
  <si>
    <t>Q8K1J6;Q8K1J6-2</t>
  </si>
  <si>
    <t>CCA tRNA nucleotidyltransferase 1, mitochondrial</t>
  </si>
  <si>
    <t>Trnt1</t>
  </si>
  <si>
    <t>&gt;sp|Q8K1J6|TRNT1_MOUSE CCA tRNA nucleotidyltransferase 1, mitochondrial OS=Mus musculus GN=Trnt1 PE=1 SV=1</t>
  </si>
  <si>
    <t>Q8K1N1;E9PXB0;E9QAC9;F7B2N8</t>
  </si>
  <si>
    <t>Calcium-independent phospholipase A2-gamma</t>
  </si>
  <si>
    <t>Pnpla8</t>
  </si>
  <si>
    <t>&gt;sp|Q8K1N1|PLPL8_MOUSE Calcium-independent phospholipase A2-gamma OS=Mus musculus GN=Pnpla8 PE=1 SV=1;&gt;tr|E9PXB0|E9PXB0_MOUSE Calcium-independent phospholipase A2-gamma OS=Mus musculus GN=Pnpla8 PE=1 SV=1;&gt;tr|E9QAC9|E9QAC9_MOUSE Calcium-independent phospho</t>
  </si>
  <si>
    <t>Q8K1R3;Q8K1R3-2</t>
  </si>
  <si>
    <t>Polyribonucleotide nucleotidyltransferase 1, mitochondrial</t>
  </si>
  <si>
    <t>Pnpt1</t>
  </si>
  <si>
    <t>&gt;sp|Q8K1R3|PNPT1_MOUSE Polyribonucleotide nucleotidyltransferase 1, mitochondrial OS=Mus musculus GN=Pnpt1 PE=1 SV=1;&gt;sp|Q8K1R3-2|PNPT1_MOUSE Isoform 2 of Polyribonucleotide nucleotidyltransferase 1, mitochondrial OS=Mus musculus GN=Pnpt1</t>
  </si>
  <si>
    <t>Q8K1Z0;F6SFF5</t>
  </si>
  <si>
    <t>Ubiquinone biosynthesis protein COQ9, mitochondrial</t>
  </si>
  <si>
    <t>Coq9</t>
  </si>
  <si>
    <t>&gt;sp|Q8K1Z0|COQ9_MOUSE Ubiquinone biosynthesis protein COQ9, mitochondrial OS=Mus musculus GN=Coq9 PE=1 SV=1;&gt;tr|F6SFF5|F6SFF5_MOUSE Ubiquinone biosynthesis protein COQ9, mitochondrial (Fragment) OS=Mus musculus GN=Coq9 PE=1 SV=1</t>
  </si>
  <si>
    <t>Q8K215</t>
  </si>
  <si>
    <t>LYR motif-containing protein 4</t>
  </si>
  <si>
    <t>Lyrm4</t>
  </si>
  <si>
    <t>&gt;sp|Q8K215|LYRM4_MOUSE LYR motif-containing protein 4 OS=Mus musculus GN=Lyrm4 PE=1 SV=1</t>
  </si>
  <si>
    <t>Q8K248</t>
  </si>
  <si>
    <t>4-hydroxyphenylpyruvate dioxygenase-like protein</t>
  </si>
  <si>
    <t>Hpdl</t>
  </si>
  <si>
    <t>&gt;sp|Q8K248|HPDL_MOUSE 4-hydroxyphenylpyruvate dioxygenase-like protein OS=Mus musculus GN=Hpdl PE=2 SV=1</t>
  </si>
  <si>
    <t>Q8K2B3</t>
  </si>
  <si>
    <t>Succinate dehydrogenase [ubiquinone] flavoprotein subunit, mitochondrial</t>
  </si>
  <si>
    <t>Sdha</t>
  </si>
  <si>
    <t>&gt;sp|Q8K2B3|SDHA_MOUSE Succinate dehydrogenase [ubiquinone] flavoprotein subunit, mitochondrial OS=Mus musculus GN=Sdha PE=1 SV=1</t>
  </si>
  <si>
    <t>Q8K2C6</t>
  </si>
  <si>
    <t>NAD-dependent protein deacylase sirtuin-5, mitochondrial</t>
  </si>
  <si>
    <t>Sirt5</t>
  </si>
  <si>
    <t>&gt;sp|Q8K2C6|SIR5_MOUSE NAD-dependent protein deacylase sirtuin-5, mitochondrial OS=Mus musculus GN=Sirt5 PE=1 SV=1</t>
  </si>
  <si>
    <t>Q8K2I3;D3YVR1</t>
  </si>
  <si>
    <t>Dimethylaniline monooxygenase [N-oxide-forming] 2</t>
  </si>
  <si>
    <t>Fmo2</t>
  </si>
  <si>
    <t>&gt;sp|Q8K2I3|FMO2_MOUSE Dimethylaniline monooxygenase [N-oxide-forming] 2 OS=Mus musculus GN=Fmo2 PE=1 SV=3</t>
  </si>
  <si>
    <t>Q8K2I4;D6RGR1</t>
  </si>
  <si>
    <t>Beta-mannosidase</t>
  </si>
  <si>
    <t>Manba</t>
  </si>
  <si>
    <t>&gt;sp|Q8K2I4|MANBA_MOUSE Beta-mannosidase OS=Mus musculus GN=Manba PE=2 SV=1</t>
  </si>
  <si>
    <t>Q8K2M0-2;Q8K2M0</t>
  </si>
  <si>
    <t>39S ribosomal protein L38, mitochondrial</t>
  </si>
  <si>
    <t>Mrpl38</t>
  </si>
  <si>
    <t>&gt;sp|Q8K2M0-2|RM38_MOUSE Isoform 2 of 39S ribosomal protein L38, mitochondrial OS=Mus musculus GN=Mrpl38;&gt;sp|Q8K2M0|RM38_MOUSE 39S ribosomal protein L38, mitochondrial OS=Mus musculus GN=Mrpl38 PE=2 SV=2</t>
  </si>
  <si>
    <t>Q8K2T4</t>
  </si>
  <si>
    <t>UPF0723 protein C11orf83 homolog</t>
  </si>
  <si>
    <t>&gt;sp|Q8K2T4|CK083_MOUSE UPF0723 protein C11orf83 homolog OS=Mus musculus PE=2 SV=1</t>
  </si>
  <si>
    <t>Q8K2Y7</t>
  </si>
  <si>
    <t>39S ribosomal protein L47, mitochondrial</t>
  </si>
  <si>
    <t>Mrpl47</t>
  </si>
  <si>
    <t>&gt;sp|Q8K2Y7|RM47_MOUSE 39S ribosomal protein L47, mitochondrial OS=Mus musculus GN=Mrpl47 PE=2 SV=2</t>
  </si>
  <si>
    <t>Q8K370</t>
  </si>
  <si>
    <t>Acyl-CoA dehydrogenase family member 10</t>
  </si>
  <si>
    <t>Acad10</t>
  </si>
  <si>
    <t>&gt;sp|Q8K370|ACD10_MOUSE Acyl-CoA dehydrogenase family member 10 OS=Mus musculus GN=Acad10 PE=1 SV=1</t>
  </si>
  <si>
    <t>Q8K3A0;F6UL52;F6WN43</t>
  </si>
  <si>
    <t>Iron-sulfur cluster co-chaperone protein HscB, mitochondrial</t>
  </si>
  <si>
    <t>Hscb</t>
  </si>
  <si>
    <t>&gt;sp|Q8K3A0|HSC20_MOUSE Iron-sulfur cluster co-chaperone protein HscB, mitochondrial OS=Mus musculus GN=Hscb PE=2 SV=2</t>
  </si>
  <si>
    <t>Q8K3J1</t>
  </si>
  <si>
    <t>NADH dehydrogenase [ubiquinone] iron-sulfur protein 8, mitochondrial</t>
  </si>
  <si>
    <t>Ndufs8</t>
  </si>
  <si>
    <t>&gt;sp|Q8K3J1|NDUS8_MOUSE NADH dehydrogenase [ubiquinone] iron-sulfur protein 8, mitochondrial OS=Mus musculus GN=Ndufs8 PE=1 SV=1</t>
  </si>
  <si>
    <t>Q8K411-2;Q8K411;Q8K411-3</t>
  </si>
  <si>
    <t>Presequence protease, mitochondrial</t>
  </si>
  <si>
    <t>Pitrm1</t>
  </si>
  <si>
    <t>&gt;sp|Q8K411-2|PREP_MOUSE Isoform 2 of Presequence protease, mitochondrial OS=Mus musculus GN=Pitrm1;&gt;sp|Q8K411|PREP_MOUSE Presequence protease, mitochondrial OS=Mus musculus GN=Pitrm1 PE=1 SV=1;&gt;sp|Q8K411-3|PREP_MOUSE Isoform 3 of Presequence protease, mito</t>
  </si>
  <si>
    <t>Q8K441</t>
  </si>
  <si>
    <t>ATP-binding cassette sub-family A member 6</t>
  </si>
  <si>
    <t>Abca6</t>
  </si>
  <si>
    <t>&gt;sp|Q8K441|ABCA6_MOUSE ATP-binding cassette sub-family A member 6 OS=Mus musculus GN=Abca6 PE=2 SV=2</t>
  </si>
  <si>
    <t>Q8K4F5;D3YYK0</t>
  </si>
  <si>
    <t>Alpha/beta hydrolase domain-containing protein 11</t>
  </si>
  <si>
    <t>Abhd11</t>
  </si>
  <si>
    <t>&gt;sp|Q8K4F5|ABHDB_MOUSE Alpha/beta hydrolase domain-containing protein 11 OS=Mus musculus GN=Abhd11 PE=1 SV=1;&gt;tr|D3YYK0|D3YYK0_MOUSE Abhydrolase domain containing 11, isoform CRA_b OS=Mus musculus GN=Abhd11 PE=1 SV=1</t>
  </si>
  <si>
    <t>Q8K4Z3</t>
  </si>
  <si>
    <t>NAD(P)H-hydrate epimerase</t>
  </si>
  <si>
    <t>Apoa1bp</t>
  </si>
  <si>
    <t>&gt;sp|Q8K4Z3|NNRE_MOUSE NAD(P)H-hydrate epimerase OS=Mus musculus GN=Apoa1bp PE=1 SV=1</t>
  </si>
  <si>
    <t>Q8QZS1;E0CX19</t>
  </si>
  <si>
    <t>3-hydroxyisobutyryl-CoA hydrolase, mitochondrial</t>
  </si>
  <si>
    <t>Hibch</t>
  </si>
  <si>
    <t>&gt;sp|Q8QZS1|HIBCH_MOUSE 3-hydroxyisobutyryl-CoA hydrolase, mitochondrial OS=Mus musculus GN=Hibch PE=1 SV=1;&gt;tr|E0CX19|E0CX19_MOUSE 3-hydroxyisobutyryl-CoA hydrolase, mitochondrial OS=Mus musculus GN=Hibch PE=1 SV=1</t>
  </si>
  <si>
    <t>Q8QZT1</t>
  </si>
  <si>
    <t>Acetyl-CoA acetyltransferase, mitochondrial</t>
  </si>
  <si>
    <t>Acat1</t>
  </si>
  <si>
    <t>&gt;sp|Q8QZT1|THIL_MOUSE Acetyl-CoA acetyltransferase, mitochondrial OS=Mus musculus GN=Acat1 PE=1 SV=1</t>
  </si>
  <si>
    <t>Q8QZW3</t>
  </si>
  <si>
    <t>Protein FAM151A</t>
  </si>
  <si>
    <t>Fam151a</t>
  </si>
  <si>
    <t>&gt;sp|Q8QZW3|F151A_MOUSE Protein FAM151A OS=Mus musculus GN=Fam151a PE=2 SV=1</t>
  </si>
  <si>
    <t>Q8QZY2;Q8QZY2-2;E0CZG7;E0CXF4</t>
  </si>
  <si>
    <t>Glycerate kinase</t>
  </si>
  <si>
    <t>Glyctk</t>
  </si>
  <si>
    <t>&gt;sp|Q8QZY2|GLCTK_MOUSE Glycerate kinase OS=Mus musculus GN=Glyctk PE=1 SV=1;&gt;sp|Q8QZY2-2|GLCTK_MOUSE Isoform 2 of Glycerate kinase OS=Mus musculus GN=Glyctk</t>
  </si>
  <si>
    <t>Q8R035;A2A6T4;Q8R035-2;D6RHR8</t>
  </si>
  <si>
    <t>Peptidyl-tRNA hydrolase ICT1, mitochondrial</t>
  </si>
  <si>
    <t>Ict1</t>
  </si>
  <si>
    <t>&gt;sp|Q8R035|ICT1_MOUSE Peptidyl-tRNA hydrolase ICT1, mitochondrial OS=Mus musculus GN=Ict1 PE=1 SV=1;&gt;tr|A2A6T4|A2A6T4_MOUSE Immature colon carcinoma transcript 1, isoform CRA_c OS=Mus musculus GN=Ict1 PE=4 SV=1;&gt;sp|Q8R035-2|ICT1_MOUSE Isoform 2 of Peptidyl</t>
  </si>
  <si>
    <t>Q8R086</t>
  </si>
  <si>
    <t>Sulfite oxidase, mitochondrial</t>
  </si>
  <si>
    <t>Suox</t>
  </si>
  <si>
    <t>&gt;sp|Q8R086|SUOX_MOUSE Sulfite oxidase, mitochondrial OS=Mus musculus GN=Suox PE=2 SV=2</t>
  </si>
  <si>
    <t>Q8R0F8</t>
  </si>
  <si>
    <t>Acylpyruvase FAHD1, mitochondrial</t>
  </si>
  <si>
    <t>Fahd1</t>
  </si>
  <si>
    <t>&gt;sp|Q8R0F8|FAHD1_MOUSE Acylpyruvase FAHD1, mitochondrial OS=Mus musculus GN=Fahd1 PE=1 SV=2</t>
  </si>
  <si>
    <t>Q8R0I0;Q8R0I0-2;F6X479</t>
  </si>
  <si>
    <t>Angiotensin-converting enzyme 2;Processed angiotensin-converting enzyme 2</t>
  </si>
  <si>
    <t>Ace2</t>
  </si>
  <si>
    <t>&gt;sp|Q8R0I0|ACE2_MOUSE Angiotensin-converting enzyme 2 OS=Mus musculus GN=Ace2 PE=1 SV=1;&gt;sp|Q8R0I0-2|ACE2_MOUSE Isoform 2 of Angiotensin-converting enzyme 2 OS=Mus musculus GN=Ace2</t>
  </si>
  <si>
    <t>Q8R0N6;Q8R0N6-2</t>
  </si>
  <si>
    <t>Hydroxyacid-oxoacid transhydrogenase, mitochondrial</t>
  </si>
  <si>
    <t>Adhfe1</t>
  </si>
  <si>
    <t>&gt;sp|Q8R0N6|HOT_MOUSE Hydroxyacid-oxoacid transhydrogenase, mitochondrial OS=Mus musculus GN=Adhfe1 PE=1 SV=2;&gt;sp|Q8R0N6-2|HOT_MOUSE Isoform 2 of Hydroxyacid-oxoacid transhydrogenase, mitochondrial OS=Mus musculus GN=Adhfe1</t>
  </si>
  <si>
    <t>Q8R0Y6</t>
  </si>
  <si>
    <t>Cytosolic 10-formyltetrahydrofolate dehydrogenase</t>
  </si>
  <si>
    <t>Aldh1l1</t>
  </si>
  <si>
    <t>&gt;sp|Q8R0Y6|AL1L1_MOUSE Cytosolic 10-formyltetrahydrofolate dehydrogenase OS=Mus musculus GN=Aldh1l1 PE=1 SV=1</t>
  </si>
  <si>
    <t>Q8R0Y8</t>
  </si>
  <si>
    <t>Mitochondrial coenzyme A transporter SLC25A42</t>
  </si>
  <si>
    <t>Slc25a42</t>
  </si>
  <si>
    <t>&gt;sp|Q8R0Y8|S2542_MOUSE Mitochondrial coenzyme A transporter SLC25A42 OS=Mus musculus GN=Slc25a42 PE=2 SV=1</t>
  </si>
  <si>
    <t>Q8R104;Q8R104-2;D3YTK6;D3YVQ5;D3YWD6</t>
  </si>
  <si>
    <t>NAD-dependent protein deacetylase sirtuin-3</t>
  </si>
  <si>
    <t>Sirt3</t>
  </si>
  <si>
    <t>&gt;sp|Q8R104|SIR3_MOUSE NAD-dependent protein deacetylase sirtuin-3 OS=Mus musculus GN=Sirt3 PE=1 SV=2;&gt;sp|Q8R104-2|SIR3_MOUSE Isoform S of NAD-dependent protein deacetylase sirtuin-3 OS=Mus musculus GN=Sirt3;&gt;tr|D3YTK6|D3YTK6_MOUSE NAD-dependent protein dea</t>
  </si>
  <si>
    <t>Q8R107</t>
  </si>
  <si>
    <t>PRELI domain-containing protein 1, mitochondrial</t>
  </si>
  <si>
    <t>Prelid1</t>
  </si>
  <si>
    <t>&gt;sp|Q8R107|PRLD1_MOUSE PRELI domain-containing protein 1, mitochondrial OS=Mus musculus GN=Prelid1 PE=2 SV=1</t>
  </si>
  <si>
    <t>Q8R123;Q8R123-2;F8WGX4;E0CZ66</t>
  </si>
  <si>
    <t>FAD synthase;Molybdenum cofactor biosynthesis protein-like region;FAD synthase region</t>
  </si>
  <si>
    <t>Flad1</t>
  </si>
  <si>
    <t>&gt;sp|Q8R123|FAD1_MOUSE FAD synthase OS=Mus musculus GN=Flad1 PE=1 SV=1;&gt;sp|Q8R123-2|FAD1_MOUSE Isoform 2 of FAD synthase OS=Mus musculus GN=Flad1</t>
  </si>
  <si>
    <t>Q8R127;J3QNN5;F6SP57</t>
  </si>
  <si>
    <t>Saccharopine dehydrogenase-like oxidoreductase</t>
  </si>
  <si>
    <t>Sccpdh</t>
  </si>
  <si>
    <t>&gt;sp|Q8R127|SCPDL_MOUSE Saccharopine dehydrogenase-like oxidoreductase OS=Mus musculus GN=Sccpdh PE=2 SV=1;&gt;tr|J3QNN5|J3QNN5_MOUSE Saccharopine dehydrogenase-like oxidoreductase OS=Mus musculus GN=Sccpdh PE=2 SV=1</t>
  </si>
  <si>
    <t>Q8R164</t>
  </si>
  <si>
    <t>Valacyclovir hydrolase</t>
  </si>
  <si>
    <t>Bphl</t>
  </si>
  <si>
    <t>&gt;sp|Q8R164|BPHL_MOUSE Valacyclovir hydrolase OS=Mus musculus GN=Bphl PE=1 SV=1</t>
  </si>
  <si>
    <t>Q8R1G2;E0CXH4;E0CXT6</t>
  </si>
  <si>
    <t>Carboxymethylenebutenolidase homolog</t>
  </si>
  <si>
    <t>Cmbl</t>
  </si>
  <si>
    <t>&gt;sp|Q8R1G2|CMBL_MOUSE Carboxymethylenebutenolidase homolog OS=Mus musculus GN=Cmbl PE=2 SV=1</t>
  </si>
  <si>
    <t>Q8R1I1</t>
  </si>
  <si>
    <t>Cytochrome b-c1 complex subunit 9</t>
  </si>
  <si>
    <t>Uqcr10</t>
  </si>
  <si>
    <t>&gt;sp|Q8R1I1|QCR9_MOUSE Cytochrome b-c1 complex subunit 9 OS=Mus musculus GN=Uqcr10 PE=1 SV=1</t>
  </si>
  <si>
    <t>Q8R1S0;D3YW66;D6RG57;F6ZE40</t>
  </si>
  <si>
    <t>Ubiquinone biosynthesis monooxygenase COQ6</t>
  </si>
  <si>
    <t>Coq6</t>
  </si>
  <si>
    <t>&gt;sp|Q8R1S0|COQ6_MOUSE Ubiquinone biosynthesis monooxygenase COQ6 OS=Mus musculus GN=Coq6 PE=1 SV=3;&gt;tr|D3YW66|D3YW66_MOUSE Ubiquinone biosynthesis monooxygenase COQ6 OS=Mus musculus GN=Coq6 PE=1 SV=1</t>
  </si>
  <si>
    <t>Q8R216</t>
  </si>
  <si>
    <t>NAD-dependent protein deacetylase sirtuin-4</t>
  </si>
  <si>
    <t>Sirt4</t>
  </si>
  <si>
    <t>&gt;sp|Q8R216|SIR4_MOUSE NAD-dependent protein deacetylase sirtuin-4 OS=Mus musculus GN=Sirt4 PE=1 SV=3</t>
  </si>
  <si>
    <t>Q8R2K3;Q9CYR0;D3Z3Y3</t>
  </si>
  <si>
    <t>Single-stranded DNA-binding protein;Single-stranded DNA-binding protein, mitochondrial</t>
  </si>
  <si>
    <t>Ssbp1</t>
  </si>
  <si>
    <t>&gt;tr|Q8R2K3|Q8R2K3_MOUSE Single-stranded DNA-binding protein OS=Mus musculus GN=Ssbp1 PE=1 SV=1;&gt;sp|Q9CYR0|SSBP_MOUSE Single-stranded DNA-binding protein, mitochondrial OS=Mus musculus GN=Ssbp1 PE=1 SV=1</t>
  </si>
  <si>
    <t>Q8R2P8;Q99MN1</t>
  </si>
  <si>
    <t>Lysine--tRNA ligase</t>
  </si>
  <si>
    <t>Kars</t>
  </si>
  <si>
    <t>&gt;tr|Q8R2P8|Q8R2P8_MOUSE Lysine--tRNA ligase OS=Mus musculus GN=Kars PE=1 SV=1;&gt;sp|Q99MN1|SYK_MOUSE Lysine--tRNA ligase OS=Mus musculus GN=Kars PE=1 SV=1</t>
  </si>
  <si>
    <t>Q8R2Q4-3;Q8R2Q4-2;Q8R2Q4;E9Q7N5;Q8C1C2;E0CY79;E0CXH2</t>
  </si>
  <si>
    <t>Ribosome-releasing factor 2, mitochondrial</t>
  </si>
  <si>
    <t>Gfm2</t>
  </si>
  <si>
    <t>&gt;sp|Q8R2Q4-3|RRF2M_MOUSE Isoform 3 of Ribosome-releasing factor 2, mitochondrial OS=Mus musculus GN=Gfm2;&gt;sp|Q8R2Q4-2|RRF2M_MOUSE Isoform 2 of Ribosome-releasing factor 2, mitochondrial OS=Mus musculus GN=Gfm2;&gt;sp|Q8R2Q4|RRF2M_MOUSE Ribosome-releasing fact</t>
  </si>
  <si>
    <t>Q8R2R6</t>
  </si>
  <si>
    <t>Mitochondrial ribosome-associated GTPase 1</t>
  </si>
  <si>
    <t>Mtg1</t>
  </si>
  <si>
    <t>&gt;sp|Q8R2R6|MTG1_MOUSE Mitochondrial ribosome-associated GTPase 1 OS=Mus musculus GN=Mtg1 PE=2 SV=2</t>
  </si>
  <si>
    <t>Q8R2Y8</t>
  </si>
  <si>
    <t>Peptidyl-tRNA hydrolase 2, mitochondrial</t>
  </si>
  <si>
    <t>Ptrh2</t>
  </si>
  <si>
    <t>&gt;sp|Q8R2Y8|PTH2_MOUSE Peptidyl-tRNA hydrolase 2, mitochondrial OS=Mus musculus GN=Ptrh2 PE=2 SV=1</t>
  </si>
  <si>
    <t>Q8R3F5</t>
  </si>
  <si>
    <t>Malonyl-CoA-acyl carrier protein transacylase, mitochondrial</t>
  </si>
  <si>
    <t>Mcat</t>
  </si>
  <si>
    <t>&gt;sp|Q8R3F5|FABD_MOUSE Malonyl-CoA-acyl carrier protein transacylase, mitochondrial OS=Mus musculus GN=Mcat PE=1 SV=3</t>
  </si>
  <si>
    <t>Q8R3K3</t>
  </si>
  <si>
    <t>Pentatricopeptide repeat-containing protein 2, mitochondrial</t>
  </si>
  <si>
    <t>Ptcd2</t>
  </si>
  <si>
    <t>&gt;sp|Q8R3K3|PTCD2_MOUSE Pentatricopeptide repeat-containing protein 2, mitochondrial OS=Mus musculus GN=Ptcd2 PE=2 SV=1</t>
  </si>
  <si>
    <t>Q8R3Q6;F8WJI3;E9Q4B5</t>
  </si>
  <si>
    <t>Coiled-coil domain-containing protein 58</t>
  </si>
  <si>
    <t>Ccdc58</t>
  </si>
  <si>
    <t>&gt;sp|Q8R3Q6|CCD58_MOUSE Coiled-coil domain-containing protein 58 OS=Mus musculus GN=Ccdc58 PE=2 SV=1;&gt;tr|F8WJI3|F8WJI3_MOUSE Coiled-coil domain-containing protein 58 OS=Mus musculus GN=Ccdc58 PE=2 SV=1;&gt;tr|E9Q4B5|E9Q4B5_MOUSE Coiled-coil domain-containing p</t>
  </si>
  <si>
    <t>Q8R404</t>
  </si>
  <si>
    <t>Protein QIL1</t>
  </si>
  <si>
    <t>Qil1</t>
  </si>
  <si>
    <t>&gt;sp|Q8R404|QIL1_MOUSE Protein QIL1 OS=Mus musculus GN=Qil1 PE=2 SV=1</t>
  </si>
  <si>
    <t>Q8R420;Q6AXE3</t>
  </si>
  <si>
    <t>ATP-binding cassette sub-family A member 3</t>
  </si>
  <si>
    <t>Abca3</t>
  </si>
  <si>
    <t>&gt;sp|Q8R420|ABCA3_MOUSE ATP-binding cassette sub-family A member 3 OS=Mus musculus GN=Abca3 PE=2 SV=3;&gt;tr|Q6AXE3|Q6AXE3_MOUSE ATP-binding cassette sub-family A member 3 OS=Mus musculus GN=Abca3 PE=2 SV=1</t>
  </si>
  <si>
    <t>Q8R4N0</t>
  </si>
  <si>
    <t>Citrate lyase subunit beta-like protein, mitochondrial</t>
  </si>
  <si>
    <t>Clybl</t>
  </si>
  <si>
    <t>&gt;sp|Q8R4N0|CLYBL_MOUSE Citrate lyase subunit beta-like protein, mitochondrial OS=Mus musculus GN=Clybl PE=1 SV=2</t>
  </si>
  <si>
    <t>Q8R5L1;O35658</t>
  </si>
  <si>
    <t>Complement component 1 Q subcomponent-binding protein, mitochondrial</t>
  </si>
  <si>
    <t>C1qbp</t>
  </si>
  <si>
    <t>&gt;tr|Q8R5L1|Q8R5L1_MOUSE Complement component 1 Q subcomponent-binding protein, mitochondrial OS=Mus musculus GN=C1qbp PE=1 SV=1;&gt;sp|O35658|C1QBP_MOUSE Complement component 1 Q subcomponent-binding protein, mitochondrial OS=Mus musculus GN=C1qbp PE=1 SV=1</t>
  </si>
  <si>
    <t>Q8VC19;D6RGR8;F6RYA6</t>
  </si>
  <si>
    <t>5-aminolevulinate synthase, nonspecific, mitochondrial</t>
  </si>
  <si>
    <t>Alas1</t>
  </si>
  <si>
    <t>&gt;sp|Q8VC19|HEM1_MOUSE 5-aminolevulinate synthase, nonspecific, mitochondrial OS=Mus musculus GN=Alas1 PE=2 SV=2</t>
  </si>
  <si>
    <t>Q8VC48</t>
  </si>
  <si>
    <t>Peroxisome assembly protein 12</t>
  </si>
  <si>
    <t>Pex12</t>
  </si>
  <si>
    <t>&gt;sp|Q8VC48|PEX12_MOUSE Peroxisome assembly protein 12 OS=Mus musculus GN=Pex12 PE=2 SV=1</t>
  </si>
  <si>
    <t>Q8VC69</t>
  </si>
  <si>
    <t>Solute carrier family 22 member 6</t>
  </si>
  <si>
    <t>Slc22a6</t>
  </si>
  <si>
    <t>&gt;sp|Q8VC69|S22A6_MOUSE Solute carrier family 22 member 6 OS=Mus musculus GN=Slc22a6 PE=1 SV=1</t>
  </si>
  <si>
    <t>Q8VCC2</t>
  </si>
  <si>
    <t>Liver carboxylesterase 1</t>
  </si>
  <si>
    <t>Ces1</t>
  </si>
  <si>
    <t>&gt;sp|Q8VCC2|EST1_MOUSE Liver carboxylesterase 1 OS=Mus musculus GN=Ces1 PE=2 SV=1</t>
  </si>
  <si>
    <t>Q8VCE6</t>
  </si>
  <si>
    <t>5(3)-deoxyribonucleotidase, mitochondrial</t>
  </si>
  <si>
    <t>Nt5m</t>
  </si>
  <si>
    <t>&gt;sp|Q8VCE6|NT5M_MOUSE 5(3)-deoxyribonucleotidase, mitochondrial OS=Mus musculus GN=Nt5m PE=2 SV=1</t>
  </si>
  <si>
    <t>Q8VCF0</t>
  </si>
  <si>
    <t>Mitochondrial antiviral-signaling protein</t>
  </si>
  <si>
    <t>Mavs</t>
  </si>
  <si>
    <t>&gt;sp|Q8VCF0|MAVS_MOUSE Mitochondrial antiviral-signaling protein OS=Mus musculus GN=Mavs PE=1 SV=1</t>
  </si>
  <si>
    <t>Q8VCG1;Q9CQ43</t>
  </si>
  <si>
    <t>Dut</t>
  </si>
  <si>
    <t>&gt;tr|Q8VCG1|Q8VCG1_MOUSE Deoxyuridine triphosphatase, isoform CRA_b OS=Mus musculus GN=Dut PE=2 SV=1;&gt;tr|Q9CQ43|Q9CQ43_MOUSE Deoxyuridine triphosphatase OS=Mus musculus GN=Dut PE=2 SV=1</t>
  </si>
  <si>
    <t>Q8VCH0</t>
  </si>
  <si>
    <t>3-ketoacyl-CoA thiolase B, peroxisomal</t>
  </si>
  <si>
    <t>Acaa1b</t>
  </si>
  <si>
    <t>&gt;sp|Q8VCH0|THIKB_MOUSE 3-ketoacyl-CoA thiolase B, peroxisomal OS=Mus musculus GN=Acaa1b PE=1 SV=1</t>
  </si>
  <si>
    <t>Q8VCH8</t>
  </si>
  <si>
    <t>UBX domain-containing protein 4</t>
  </si>
  <si>
    <t>Ubxn4</t>
  </si>
  <si>
    <t>&gt;sp|Q8VCH8|UBXN4_MOUSE UBX domain-containing protein 4 OS=Mus musculus GN=Ubxn4 PE=1 SV=1</t>
  </si>
  <si>
    <t>Q8VCL2</t>
  </si>
  <si>
    <t>Protein SCO2 homolog, mitochondrial</t>
  </si>
  <si>
    <t>Sco2</t>
  </si>
  <si>
    <t>&gt;sp|Q8VCL2|SCO2_MOUSE Protein SCO2 homolog, mitochondrial OS=Mus musculus GN=Sco2 PE=2 SV=1</t>
  </si>
  <si>
    <t>Q8VCM4;D3Z093;D3Z7N1;D3Z2L3</t>
  </si>
  <si>
    <t>Lipoyltransferase 1, mitochondrial</t>
  </si>
  <si>
    <t>Lipt1</t>
  </si>
  <si>
    <t xml:space="preserve">&gt;sp|Q8VCM4|LIPT_MOUSE Lipoyltransferase 1, mitochondrial OS=Mus musculus GN=Lipt1 PE=2 SV=1;&gt;tr|D3Z093|D3Z093_MOUSE Lipoyltransferase 1, mitochondrial (Fragment) OS=Mus musculus GN=Lipt1 PE=2 SV=1;&gt;tr|D3Z7N1|D3Z7N1_MOUSE Lipoyltransferase 1, mitochondrial </t>
  </si>
  <si>
    <t>Q8VCM5-3;Q8VCM5</t>
  </si>
  <si>
    <t>Mitochondrial ubiquitin ligase activator of NFKB 1</t>
  </si>
  <si>
    <t>Mul1</t>
  </si>
  <si>
    <t>&gt;sp|Q8VCM5-3|MUL1_MOUSE Isoform 3 of Mitochondrial ubiquitin ligase activator of NFKB 1 OS=Mus musculus GN=Mul1;&gt;sp|Q8VCM5|MUL1_MOUSE Mitochondrial ubiquitin ligase activator of NFKB 1 OS=Mus musculus GN=Mul1 PE=2 SV=2</t>
  </si>
  <si>
    <t>Q8VCN5</t>
  </si>
  <si>
    <t>Cystathionine gamma-lyase</t>
  </si>
  <si>
    <t>Cth</t>
  </si>
  <si>
    <t>&gt;sp|Q8VCN5|CGL_MOUSE Cystathionine gamma-lyase OS=Mus musculus GN=Cth PE=1 SV=1</t>
  </si>
  <si>
    <t>Q8VCR3;Q8VCR3-3;Q8VCR3-2</t>
  </si>
  <si>
    <t>Transmembrane protein 242</t>
  </si>
  <si>
    <t>Tmem242</t>
  </si>
  <si>
    <t>&gt;sp|Q8VCR3|TM242_MOUSE Transmembrane protein 242 OS=Mus musculus GN=Tmem242 PE=2 SV=1;&gt;sp|Q8VCR3-3|TM242_MOUSE Isoform 3 of Transmembrane protein 242 OS=Mus musculus GN=Tmem242;&gt;sp|Q8VCR3-2|TM242_MOUSE Isoform 2 of Transmembrane protein 242 OS=Mus musculus</t>
  </si>
  <si>
    <t>Q8VCT4;H3BL34;Q64176</t>
  </si>
  <si>
    <t>Carboxylesterase 1D</t>
  </si>
  <si>
    <t>Ces1d</t>
  </si>
  <si>
    <t>&gt;sp|Q8VCT4|CES1D_MOUSE Carboxylesterase 1D OS=Mus musculus GN=Ces1d PE=1 SV=1</t>
  </si>
  <si>
    <t>Q8VCW8</t>
  </si>
  <si>
    <t>Acyl-CoA synthetase family member 2, mitochondrial</t>
  </si>
  <si>
    <t>Acsf2</t>
  </si>
  <si>
    <t>&gt;sp|Q8VCW8|ACSF2_MOUSE Acyl-CoA synthetase family member 2, mitochondrial OS=Mus musculus GN=Acsf2 PE=1 SV=1</t>
  </si>
  <si>
    <t>Q8VCX5;Q8VCX5-3;Q8VCX5-2;E9Q9E0;F6Z1Z9</t>
  </si>
  <si>
    <t>Calcium uptake protein 1, mitochondrial</t>
  </si>
  <si>
    <t>Micu1</t>
  </si>
  <si>
    <t>&gt;sp|Q8VCX5|MICU1_MOUSE Calcium uptake protein 1, mitochondrial OS=Mus musculus GN=Micu1 PE=1 SV=1;&gt;sp|Q8VCX5-3|MICU1_MOUSE Isoform 3 of Calcium uptake protein 1, mitochondrial OS=Mus musculus GN=Micu1;&gt;sp|Q8VCX5-2|MICU1_MOUSE Isoform 2 of Calcium uptake pr</t>
  </si>
  <si>
    <t>Q8VCZ9;F7CED2;D3Z5H4;D3YV12;D6RET3;F6ZBU4</t>
  </si>
  <si>
    <t>Probable proline dehydrogenase 2</t>
  </si>
  <si>
    <t>Prodh2</t>
  </si>
  <si>
    <t>&gt;sp|Q8VCZ9|PROD2_MOUSE Probable proline dehydrogenase 2 OS=Mus musculus GN=Prodh2 PE=1 SV=1;&gt;tr|F7CED2|F7CED2_MOUSE Probable proline dehydrogenase 2 (Fragment) OS=Mus musculus GN=Prodh2 PE=1 SV=1</t>
  </si>
  <si>
    <t>Q8VDC0</t>
  </si>
  <si>
    <t>Probable leucine--tRNA ligase, mitochondrial</t>
  </si>
  <si>
    <t>Lars2</t>
  </si>
  <si>
    <t>&gt;sp|Q8VDC0|SYLM_MOUSE Probable leucine--tRNA ligase, mitochondrial OS=Mus musculus GN=Lars2 PE=1 SV=1</t>
  </si>
  <si>
    <t>Q8VDD5;F2Z494</t>
  </si>
  <si>
    <t>Myosin-9</t>
  </si>
  <si>
    <t>Myh9</t>
  </si>
  <si>
    <t>&gt;sp|Q8VDD5|MYH9_MOUSE Myosin-9 OS=Mus musculus GN=Myh9 PE=1 SV=4</t>
  </si>
  <si>
    <t>Q8VDJ3</t>
  </si>
  <si>
    <t>Vigilin</t>
  </si>
  <si>
    <t>Hdlbp</t>
  </si>
  <si>
    <t>&gt;sp|Q8VDJ3|VIGLN_MOUSE Vigilin OS=Mus musculus GN=Hdlbp PE=1 SV=1</t>
  </si>
  <si>
    <t>Q8VDK1-2;Q8VDK1;D3YY53;D3Z3I3;D3Z2Y2</t>
  </si>
  <si>
    <t>Nitrilase homolog 1</t>
  </si>
  <si>
    <t>Nit1</t>
  </si>
  <si>
    <t>&gt;sp|Q8VDK1-2|NIT1_MOUSE Isoform 2 of Nitrilase homolog 1 OS=Mus musculus GN=Nit1;&gt;sp|Q8VDK1|NIT1_MOUSE Nitrilase homolog 1 OS=Mus musculus GN=Nit1 PE=2 SV=2;&gt;tr|D3YY53|D3YY53_MOUSE Nitrilase homolog 1 OS=Mus musculus GN=Nit1 PE=2 SV=1</t>
  </si>
  <si>
    <t>Q8VDN2;D3YYN7;Q8VCE0;Q6PIC6;Q6PIE5;D3YVX6</t>
  </si>
  <si>
    <t>Sodium/potassium-transporting ATPase subunit alpha-1</t>
  </si>
  <si>
    <t>Atp1a1</t>
  </si>
  <si>
    <t>&gt;sp|Q8VDN2|AT1A1_MOUSE Sodium/potassium-transporting ATPase subunit alpha-1 OS=Mus musculus GN=Atp1a1 PE=1 SV=1</t>
  </si>
  <si>
    <t>Q8VDT9</t>
  </si>
  <si>
    <t>39S ribosomal protein L50, mitochondrial</t>
  </si>
  <si>
    <t>Mrpl50</t>
  </si>
  <si>
    <t>&gt;sp|Q8VDT9|RM50_MOUSE 39S ribosomal protein L50, mitochondrial OS=Mus musculus GN=Mrpl50 PE=2 SV=2</t>
  </si>
  <si>
    <t>Q8VE22;Q3TI14;A7M7Q8;F7ARZ1;Q5SXC9</t>
  </si>
  <si>
    <t>28S ribosomal protein S23, mitochondrial</t>
  </si>
  <si>
    <t>Mrps23</t>
  </si>
  <si>
    <t>&gt;sp|Q8VE22|RT23_MOUSE 28S ribosomal protein S23, mitochondrial OS=Mus musculus GN=Mrps23 PE=1 SV=1;&gt;tr|Q3TI14|Q3TI14_MOUSE 28S ribosomal protein S23, mitochondrial OS=Mus musculus GN=Mrps23 PE=1 SV=1;&gt;tr|A7M7Q8|A7M7Q8_MOUSE 28S ribosomal protein S23, mitoc</t>
  </si>
  <si>
    <t>Q8VE38-2;Q8VE38;E9Q690;F6XLU3;E9PZL5;E9Q8U8;F6SAD4;E9Q2B7</t>
  </si>
  <si>
    <t>Oxidoreductase NAD-binding domain-containing protein 1</t>
  </si>
  <si>
    <t>Oxnad1</t>
  </si>
  <si>
    <t>&gt;sp|Q8VE38-2|OXND1_MOUSE Isoform 2 of Oxidoreductase NAD-binding domain-containing protein 1 OS=Mus musculus GN=Oxnad1;&gt;sp|Q8VE38|OXND1_MOUSE Oxidoreductase NAD-binding domain-containing protein 1 OS=Mus musculus GN=Oxnad1 PE=2 SV=2</t>
  </si>
  <si>
    <t>Q8VE95</t>
  </si>
  <si>
    <t>UPF0598 protein C8orf82 homolog</t>
  </si>
  <si>
    <t>&gt;sp|Q8VE95|CH082_MOUSE UPF0598 protein C8orf82 homolog OS=Mus musculus PE=2 SV=1</t>
  </si>
  <si>
    <t>Q8VEA4</t>
  </si>
  <si>
    <t>Mitochondrial intermembrane space import and assembly protein 40</t>
  </si>
  <si>
    <t>Chchd4</t>
  </si>
  <si>
    <t>&gt;sp|Q8VEA4|MIA40_MOUSE Mitochondrial intermembrane space import and assembly protein 40 OS=Mus musculus GN=Chchd4 PE=1 SV=1</t>
  </si>
  <si>
    <t>Q8VEM8;G5E902</t>
  </si>
  <si>
    <t>Phosphate carrier protein, mitochondrial</t>
  </si>
  <si>
    <t>Slc25a3</t>
  </si>
  <si>
    <t>&gt;sp|Q8VEM8|MPCP_MOUSE Phosphate carrier protein, mitochondrial OS=Mus musculus GN=Slc25a3 PE=1 SV=1;&gt;tr|G5E902|G5E902_MOUSE MCG10343, isoform CRA_b OS=Mus musculus GN=Slc25a3 PE=1 SV=1</t>
  </si>
  <si>
    <t>Q8VH17</t>
  </si>
  <si>
    <t>Olfactory receptor</t>
  </si>
  <si>
    <t>Olfr578</t>
  </si>
  <si>
    <t>&gt;tr|Q8VH17|Q8VH17_MOUSE Olfactory receptor OS=Mus musculus GN=Olfr578 PE=3 SV=1</t>
  </si>
  <si>
    <t>Q8VHG0;D3YUF0;D3Z2C5;P97501</t>
  </si>
  <si>
    <t>Dimethylaniline monooxygenase [N-oxide-forming] 4</t>
  </si>
  <si>
    <t>Fmo4</t>
  </si>
  <si>
    <t>&gt;sp|Q8VHG0|FMO4_MOUSE Dimethylaniline monooxygenase [N-oxide-forming] 4 OS=Mus musculus GN=Fmo4 PE=2 SV=3</t>
  </si>
  <si>
    <t>Q8VHW3</t>
  </si>
  <si>
    <t>Voltage-dependent calcium channel gamma-6 subunit</t>
  </si>
  <si>
    <t>Cacng6</t>
  </si>
  <si>
    <t>&gt;sp|Q8VHW3|CCG6_MOUSE Voltage-dependent calcium channel gamma-6 subunit OS=Mus musculus GN=Cacng6 PE=2 SV=1</t>
  </si>
  <si>
    <t>Q8VI47</t>
  </si>
  <si>
    <t>Canalicular multispecific organic anion transporter 1</t>
  </si>
  <si>
    <t>Abcc2</t>
  </si>
  <si>
    <t>&gt;sp|Q8VI47|MRP2_MOUSE Canalicular multispecific organic anion transporter 1 OS=Mus musculus GN=Abcc2 PE=2 SV=2</t>
  </si>
  <si>
    <t>Q8VIK2</t>
  </si>
  <si>
    <t>Mpv17-like protein 2</t>
  </si>
  <si>
    <t>Mpv17l2</t>
  </si>
  <si>
    <t>&gt;sp|Q8VIK2|M17L2_MOUSE Mpv17-like protein 2 OS=Mus musculus GN=Mpv17l2 PE=2 SV=1</t>
  </si>
  <si>
    <t>Q91V16</t>
  </si>
  <si>
    <t>LYR motif-containing protein 5</t>
  </si>
  <si>
    <t>Lyrm5</t>
  </si>
  <si>
    <t>&gt;sp|Q91V16|LYRM5_MOUSE LYR motif-containing protein 5 OS=Mus musculus GN=Lyrm5 PE=2 SV=1</t>
  </si>
  <si>
    <t>Q91V41;A2AL34</t>
  </si>
  <si>
    <t>Ras-related protein Rab-14</t>
  </si>
  <si>
    <t>Rab14</t>
  </si>
  <si>
    <t>&gt;sp|Q91V41|RAB14_MOUSE Ras-related protein Rab-14 OS=Mus musculus GN=Rab14 PE=1 SV=3;&gt;tr|A2AL34|A2AL34_MOUSE Ras-related protein Rab-14 OS=Mus musculus GN=Rab14 PE=2 SV=1</t>
  </si>
  <si>
    <t>Q91V61;Q3U4F0;Q91V61-2</t>
  </si>
  <si>
    <t>Sideroflexin-3</t>
  </si>
  <si>
    <t>Sfxn3</t>
  </si>
  <si>
    <t>&gt;sp|Q91V61|SFXN3_MOUSE Sideroflexin-3 OS=Mus musculus GN=Sfxn3 PE=1 SV=1;&gt;tr|Q3U4F0|Q3U4F0_MOUSE Sideroflexin-3 OS=Mus musculus GN=Sfxn3 PE=2 SV=1;&gt;sp|Q91V61-2|SFXN3_MOUSE Isoform 2 of Sideroflexin-3 OS=Mus musculus GN=Sfxn3</t>
  </si>
  <si>
    <t>Q91V64</t>
  </si>
  <si>
    <t>Isochorismatase domain-containing protein 1</t>
  </si>
  <si>
    <t>Isoc1</t>
  </si>
  <si>
    <t>&gt;sp|Q91V64|ISOC1_MOUSE Isochorismatase domain-containing protein 1 OS=Mus musculus GN=Isoc1 PE=1 SV=1</t>
  </si>
  <si>
    <t>Q91V76</t>
  </si>
  <si>
    <t>Ester hydrolase C11orf54 homolog</t>
  </si>
  <si>
    <t>&gt;sp|Q91V76|CK054_MOUSE Ester hydrolase C11orf54 homolog OS=Mus musculus PE=2 SV=1</t>
  </si>
  <si>
    <t>Q91VA0;Q91VA0-2;D3Z106;D3YV36</t>
  </si>
  <si>
    <t>Acyl-coenzyme A synthetase ACSM1, mitochondrial</t>
  </si>
  <si>
    <t>Acsm1</t>
  </si>
  <si>
    <t>&gt;sp|Q91VA0|ACSM1_MOUSE Acyl-coenzyme A synthetase ACSM1, mitochondrial OS=Mus musculus GN=Acsm1 PE=1 SV=1;&gt;sp|Q91VA0-2|ACSM1_MOUSE Isoform 2 of Acyl-coenzyme A synthetase ACSM1, mitochondrial OS=Mus musculus GN=Acsm1;&gt;tr|D3Z106|D3Z106_MOUSE Acyl-coenzyme A</t>
  </si>
  <si>
    <t>Q91VA6;F6SQH7</t>
  </si>
  <si>
    <t>Polymerase delta-interacting protein 2</t>
  </si>
  <si>
    <t>Poldip2</t>
  </si>
  <si>
    <t>&gt;sp|Q91VA6|PDIP2_MOUSE Polymerase delta-interacting protein 2 OS=Mus musculus GN=Poldip2 PE=2 SV=1;&gt;tr|F6SQH7|F6SQH7_MOUSE Polymerase delta-interacting protein 2 (Fragment) OS=Mus musculus GN=Poldip2 PE=4 SV=1</t>
  </si>
  <si>
    <t>Q91VA7;V9GXV0</t>
  </si>
  <si>
    <t>Idh3b</t>
  </si>
  <si>
    <t>&gt;tr|Q91VA7|Q91VA7_MOUSE Isocitrate dehydrogenase 3 (NAD+) beta OS=Mus musculus GN=Idh3b PE=2 SV=1</t>
  </si>
  <si>
    <t>Q91VB8;P01942</t>
  </si>
  <si>
    <t>Hemoglobin subunit alpha</t>
  </si>
  <si>
    <t>Hba-a2;Hba</t>
  </si>
  <si>
    <t>&gt;tr|Q91VB8|Q91VB8_MOUSE Alpha globin 1 OS=Mus musculus GN=Hba-a1 PE=1 SV=1;&gt;sp|P01942|HBA_MOUSE Hemoglobin subunit alpha OS=Mus musculus GN=Hba PE=1 SV=2</t>
  </si>
  <si>
    <t>Q91VC9</t>
  </si>
  <si>
    <t>Growth hormone-inducible transmembrane protein</t>
  </si>
  <si>
    <t>Ghitm</t>
  </si>
  <si>
    <t>&gt;sp|Q91VC9|GHITM_MOUSE Growth hormone-inducible transmembrane protein OS=Mus musculus GN=Ghitm PE=2 SV=1</t>
  </si>
  <si>
    <t>Q91VD9</t>
  </si>
  <si>
    <t>NADH-ubiquinone oxidoreductase 75 kDa subunit, mitochondrial</t>
  </si>
  <si>
    <t>Ndufs1</t>
  </si>
  <si>
    <t>&gt;sp|Q91VD9|NDUS1_MOUSE NADH-ubiquinone oxidoreductase 75 kDa subunit, mitochondrial OS=Mus musculus GN=Ndufs1 PE=1 SV=2</t>
  </si>
  <si>
    <t>Q91VM9;D3Z636;Q91VM9-2;G8JL76;D3Z096</t>
  </si>
  <si>
    <t>Inorganic pyrophosphatase 2, mitochondrial</t>
  </si>
  <si>
    <t>Ppa2</t>
  </si>
  <si>
    <t>&gt;sp|Q91VM9|IPYR2_MOUSE Inorganic pyrophosphatase 2, mitochondrial OS=Mus musculus GN=Ppa2 PE=1 SV=1;&gt;tr|D3Z636|D3Z636_MOUSE Inorganic pyrophosphatase 2, mitochondrial OS=Mus musculus GN=Ppa2 PE=1 SV=1;&gt;sp|Q91VM9-2|IPYR2_MOUSE Isoform 2 of Inorganic pyropho</t>
  </si>
  <si>
    <t>Q91VN4;E9Q4M4</t>
  </si>
  <si>
    <t>MICOS complex subunit Mic25</t>
  </si>
  <si>
    <t>Chchd6</t>
  </si>
  <si>
    <t>&gt;sp|Q91VN4|CHCH6_MOUSE Coiled-coil-helix-coiled-coil-helix domain-containing protein 6, mitochondrial OS=Mus musculus GN=Chchd6 PE=2 SV=2;&gt;tr|E9Q4M4|E9Q4M4_MOUSE Coiled-coil-helix-coiled-coil-helix domain-containing protein 6, mitochondrial OS=Mus musculus</t>
  </si>
  <si>
    <t>Q91VT4;D3Z6C4</t>
  </si>
  <si>
    <t>Carbonyl reductase family member 4</t>
  </si>
  <si>
    <t>Cbr4</t>
  </si>
  <si>
    <t>&gt;sp|Q91VT4|CBR4_MOUSE Carbonyl reductase family member 4 OS=Mus musculus GN=Cbr4 PE=1 SV=2</t>
  </si>
  <si>
    <t>Q91W43</t>
  </si>
  <si>
    <t>Glycine dehydrogenase (decarboxylating), mitochondrial</t>
  </si>
  <si>
    <t>Gldc</t>
  </si>
  <si>
    <t>&gt;sp|Q91W43|GCSP_MOUSE Glycine dehydrogenase (decarboxylating), mitochondrial OS=Mus musculus GN=Gldc PE=1 SV=1</t>
  </si>
  <si>
    <t>Q91W97</t>
  </si>
  <si>
    <t>Putative hexokinase HKDC1</t>
  </si>
  <si>
    <t>Hkdc1</t>
  </si>
  <si>
    <t>&gt;sp|Q91W97|HKDC1_MOUSE Putative hexokinase HKDC1 OS=Mus musculus GN=Hkdc1 PE=2 SV=1</t>
  </si>
  <si>
    <t>Q91WD5;D3YXT0;F6RJ83</t>
  </si>
  <si>
    <t>NADH dehydrogenase [ubiquinone] iron-sulfur protein 2, mitochondrial</t>
  </si>
  <si>
    <t>Ndufs2</t>
  </si>
  <si>
    <t>&gt;sp|Q91WD5|NDUS2_MOUSE NADH dehydrogenase [ubiquinone] iron-sulfur protein 2, mitochondrial OS=Mus musculus GN=Ndufs2 PE=1 SV=1;&gt;tr|D3YXT0|D3YXT0_MOUSE NADH dehydrogenase [ubiquinone] iron-sulfur protein 2, mitochondrial OS=Mus musculus GN=Ndufs2 PE=1 SV=1</t>
  </si>
  <si>
    <t>Q91WG0;Q6PDB7;E9PV38;Q8QZR3-2;Q8QZR3</t>
  </si>
  <si>
    <t>Acylcarnitine hydrolase</t>
  </si>
  <si>
    <t>Ces2c;Ces2b</t>
  </si>
  <si>
    <t>&gt;sp|Q91WG0|EST2C_MOUSE Acylcarnitine hydrolase OS=Mus musculus GN=Ces2c PE=1 SV=1;&gt;tr|Q6PDB7|Q6PDB7_MOUSE MCG142671, isoform CRA_b OS=Mus musculus GN=Ces2b PE=2 SV=1</t>
  </si>
  <si>
    <t>Q91WG3;H3BLS1;H3BKT7;A2ARC1</t>
  </si>
  <si>
    <t>Probable tRNA pseudouridine synthase 2</t>
  </si>
  <si>
    <t>Trub2</t>
  </si>
  <si>
    <t xml:space="preserve">&gt;sp|Q91WG3|TRUB2_MOUSE Probable tRNA pseudouridine synthase 2 OS=Mus musculus GN=Trub2 PE=2 SV=1;&gt;tr|H3BLS1|H3BLS1_MOUSE Probable tRNA pseudouridine synthase 2 OS=Mus musculus GN=Trub2 PE=4 SV=1;&gt;tr|H3BKT7|H3BKT7_MOUSE Probable tRNA pseudouridine synthase </t>
  </si>
  <si>
    <t>Q91WK1</t>
  </si>
  <si>
    <t>SPRY domain-containing protein 4</t>
  </si>
  <si>
    <t>Spryd4</t>
  </si>
  <si>
    <t>&gt;sp|Q91WK1|SPRY4_MOUSE SPRY domain-containing protein 4 OS=Mus musculus GN=Spryd4 PE=1 SV=1</t>
  </si>
  <si>
    <t>Q91WK5</t>
  </si>
  <si>
    <t>Glycine cleavage system H protein, mitochondrial</t>
  </si>
  <si>
    <t>Gcsh</t>
  </si>
  <si>
    <t>&gt;sp|Q91WK5|GCSH_MOUSE Glycine cleavage system H protein, mitochondrial OS=Mus musculus GN=Gcsh PE=1 SV=2</t>
  </si>
  <si>
    <t>Q91WM2</t>
  </si>
  <si>
    <t>Cat eye syndrome critical region protein 5 homolog</t>
  </si>
  <si>
    <t>Cecr5</t>
  </si>
  <si>
    <t>&gt;sp|Q91WM2|CECR5_MOUSE Cat eye syndrome critical region protein 5 homolog OS=Mus musculus GN=Cecr5 PE=2 SV=1</t>
  </si>
  <si>
    <t>Q91WN4;Q91WN4-2;Q3V0K6</t>
  </si>
  <si>
    <t>Kynurenine 3-monooxygenase</t>
  </si>
  <si>
    <t>Kmo</t>
  </si>
  <si>
    <t>&gt;sp|Q91WN4|KMO_MOUSE Kynurenine 3-monooxygenase OS=Mus musculus GN=Kmo PE=2 SV=1;&gt;sp|Q91WN4-2|KMO_MOUSE Isoform 2 of Kynurenine 3-monooxygenase OS=Mus musculus GN=Kmo;&gt;tr|Q3V0K6|Q3V0K6_MOUSE Kynurenine 3-monooxygenase OS=Mus musculus GN=Kmo PE=2 SV=1</t>
  </si>
  <si>
    <t>Q91WR5;Q8K023-2;Q8K023;P70694;E0CYR9;D3Z3P8;Q9CZU0;G3XA14;Q3UXL1;Q8VC77;Q91WT7</t>
  </si>
  <si>
    <t>Aldo-keto reductase family 1 member C21</t>
  </si>
  <si>
    <t>Akr1c21</t>
  </si>
  <si>
    <t>&gt;sp|Q91WR5|AK1CL_MOUSE Aldo-keto reductase family 1 member C21 OS=Mus musculus GN=Akr1c21 PE=1 SV=2</t>
  </si>
  <si>
    <t>Q91WS0</t>
  </si>
  <si>
    <t>CDGSH iron-sulfur domain-containing protein 1</t>
  </si>
  <si>
    <t>Cisd1</t>
  </si>
  <si>
    <t>&gt;sp|Q91WS0|CISD1_MOUSE CDGSH iron-sulfur domain-containing protein 1 OS=Mus musculus GN=Cisd1 PE=1 SV=1</t>
  </si>
  <si>
    <t>Q91WU0;D3Z298;D3Z5G7;P23953</t>
  </si>
  <si>
    <t>Ces1f</t>
  </si>
  <si>
    <t>&gt;tr|Q91WU0|Q91WU0_MOUSE Expressed sequence AU018778 OS=Mus musculus GN=Ces1f PE=2 SV=1</t>
  </si>
  <si>
    <t>Q91WU2</t>
  </si>
  <si>
    <t>Solute carrier family 22 member 7</t>
  </si>
  <si>
    <t>Slc22a7</t>
  </si>
  <si>
    <t>&gt;sp|Q91WU2|S22A7_MOUSE Solute carrier family 22 member 7 OS=Mus musculus GN=Slc22a7 PE=1 SV=1</t>
  </si>
  <si>
    <t>Q91WV7</t>
  </si>
  <si>
    <t>Neutral and basic amino acid transport protein rBAT</t>
  </si>
  <si>
    <t>Slc3a1</t>
  </si>
  <si>
    <t>&gt;sp|Q91WV7|SLC31_MOUSE Neutral and basic amino acid transport protein rBAT OS=Mus musculus GN=Slc3a1 PE=1 SV=1</t>
  </si>
  <si>
    <t>Q91X76</t>
  </si>
  <si>
    <t>Nt5dc2</t>
  </si>
  <si>
    <t>&gt;tr|Q91X76|Q91X76_MOUSE 5-nucleotidase domain containing 2 OS=Mus musculus GN=Nt5dc2 PE=2 SV=1</t>
  </si>
  <si>
    <t>Q91XC9</t>
  </si>
  <si>
    <t>Peroxisomal membrane protein PEX16</t>
  </si>
  <si>
    <t>Pex16</t>
  </si>
  <si>
    <t>&gt;sp|Q91XC9|PEX16_MOUSE Peroxisomal membrane protein PEX16 OS=Mus musculus GN=Pex16 PE=2 SV=2</t>
  </si>
  <si>
    <t>Q91XE0;Q91XE0-2</t>
  </si>
  <si>
    <t>Glycine N-acyltransferase</t>
  </si>
  <si>
    <t>Glyat</t>
  </si>
  <si>
    <t>&gt;sp|Q91XE0|GLYAT_MOUSE Glycine N-acyltransferase OS=Mus musculus GN=Glyat PE=1 SV=1;&gt;sp|Q91XE0-2|GLYAT_MOUSE Isoform 2 of Glycine N-acyltransferase OS=Mus musculus GN=Glyat</t>
  </si>
  <si>
    <t>Q91XE4</t>
  </si>
  <si>
    <t>N-acyl-aromatic-L-amino acid amidohydrolase (carboxylate-forming)</t>
  </si>
  <si>
    <t>Acy3</t>
  </si>
  <si>
    <t>&gt;sp|Q91XE4|ACY3_MOUSE N-acyl-aromatic-L-amino acid amidohydrolase (carboxylate-forming) OS=Mus musculus GN=Acy3 PE=1 SV=1</t>
  </si>
  <si>
    <t>Q91XE8</t>
  </si>
  <si>
    <t>Transmembrane protein 205</t>
  </si>
  <si>
    <t>Tmem205</t>
  </si>
  <si>
    <t>&gt;sp|Q91XE8|TM205_MOUSE Transmembrane protein 205 OS=Mus musculus GN=Tmem205 PE=2 SV=1</t>
  </si>
  <si>
    <t>Q91XF0</t>
  </si>
  <si>
    <t>Pyridoxine-5-phosphate oxidase</t>
  </si>
  <si>
    <t>Pnpo</t>
  </si>
  <si>
    <t>&gt;sp|Q91XF0|PNPO_MOUSE Pyridoxine-5-phosphate oxidase OS=Mus musculus GN=Pnpo PE=1 SV=1</t>
  </si>
  <si>
    <t>Q91XH5;G3UXX3;Q64105;G3UZ79</t>
  </si>
  <si>
    <t>Sepiapterin reductase</t>
  </si>
  <si>
    <t>Spr</t>
  </si>
  <si>
    <t>&gt;tr|Q91XH5|Q91XH5_MOUSE Sepiapterin reductase OS=Mus musculus GN=Spr PE=2 SV=1;&gt;tr|G3UXX3|G3UXX3_MOUSE Sepiapterin reductase OS=Mus musculus GN=Spr PE=2 SV=1;&gt;sp|Q64105|SPRE_MOUSE Sepiapterin reductase OS=Mus musculus GN=Spr PE=1 SV=1</t>
  </si>
  <si>
    <t>Q91Y97;P05063</t>
  </si>
  <si>
    <t>Fructose-bisphosphate aldolase B</t>
  </si>
  <si>
    <t>Aldob</t>
  </si>
  <si>
    <t>&gt;sp|Q91Y97|ALDOB_MOUSE Fructose-bisphosphate aldolase B OS=Mus musculus GN=Aldob PE=1 SV=3</t>
  </si>
  <si>
    <t>Q91YJ5;Q5M6W7;F6RR02;Q5M6W8;Q5M6W9</t>
  </si>
  <si>
    <t>Translation initiation factor IF-2, mitochondrial</t>
  </si>
  <si>
    <t>Mtif2</t>
  </si>
  <si>
    <t>&gt;sp|Q91YJ5|IF2M_MOUSE Translation initiation factor IF-2, mitochondrial OS=Mus musculus GN=Mtif2 PE=1 SV=2;&gt;tr|Q5M6W7|Q5M6W7_MOUSE Translation initiation factor IF-2, mitochondrial (Fragment) OS=Mus musculus GN=Mtif2 PE=2 SV=1</t>
  </si>
  <si>
    <t>Q91YM4;Q91YM4-2;E9PUT1;Q5SWP1;Q5SWP0</t>
  </si>
  <si>
    <t>Protein TBRG4</t>
  </si>
  <si>
    <t>Tbrg4</t>
  </si>
  <si>
    <t>&gt;sp|Q91YM4|TBRG4_MOUSE Protein TBRG4 OS=Mus musculus GN=Tbrg4 PE=2 SV=1;&gt;sp|Q91YM4-2|TBRG4_MOUSE Isoform 2 of Protein TBRG4 OS=Mus musculus GN=Tbrg4;&gt;tr|E9PUT1|E9PUT1_MOUSE Protein TBRG4 OS=Mus musculus GN=Tbrg4 PE=2 SV=1</t>
  </si>
  <si>
    <t>Q91YP0</t>
  </si>
  <si>
    <t>L-2-hydroxyglutarate dehydrogenase, mitochondrial</t>
  </si>
  <si>
    <t>L2hgdh</t>
  </si>
  <si>
    <t>&gt;sp|Q91YP0|L2HDH_MOUSE L-2-hydroxyglutarate dehydrogenase, mitochondrial OS=Mus musculus GN=L2hgdh PE=1 SV=1</t>
  </si>
  <si>
    <t>Q91YP2</t>
  </si>
  <si>
    <t>Neurolysin, mitochondrial</t>
  </si>
  <si>
    <t>Nln</t>
  </si>
  <si>
    <t>&gt;sp|Q91YP2|NEUL_MOUSE Neurolysin, mitochondrial OS=Mus musculus GN=Nln PE=2 SV=1</t>
  </si>
  <si>
    <t>Q91YQ5</t>
  </si>
  <si>
    <t>Dolichyl-diphosphooligosaccharide--protein glycosyltransferase subunit 1</t>
  </si>
  <si>
    <t>Rpn1</t>
  </si>
  <si>
    <t>&gt;sp|Q91YQ5|RPN1_MOUSE Dolichyl-diphosphooligosaccharide--protein glycosyltransferase subunit 1 OS=Mus musculus GN=Rpn1 PE=1 SV=1</t>
  </si>
  <si>
    <t>Q91YY4;H3BLF0</t>
  </si>
  <si>
    <t>ATP synthase mitochondrial F1 complex assembly factor 2</t>
  </si>
  <si>
    <t>Atpaf2</t>
  </si>
  <si>
    <t>&gt;sp|Q91YY4|ATPF2_MOUSE ATP synthase mitochondrial F1 complex assembly factor 2 OS=Mus musculus GN=Atpaf2 PE=1 SV=1</t>
  </si>
  <si>
    <t>Q91Z53;D6REG4;B1AXQ0</t>
  </si>
  <si>
    <t>Glyoxylate reductase/hydroxypyruvate reductase</t>
  </si>
  <si>
    <t>Grhpr</t>
  </si>
  <si>
    <t>&gt;sp|Q91Z53|GRHPR_MOUSE Glyoxylate reductase/hydroxypyruvate reductase OS=Mus musculus GN=Grhpr PE=1 SV=1;&gt;tr|D6REG4|D6REG4_MOUSE Glyoxylate reductase/hydroxypyruvate reductase OS=Mus musculus GN=Grhpr PE=2 SV=1</t>
  </si>
  <si>
    <t>Q91ZA3;H3BL62;D3YZC0;D3YWM4;H3BK61;H3BJR0;H3BKW6</t>
  </si>
  <si>
    <t>Propionyl-CoA carboxylase alpha chain, mitochondrial</t>
  </si>
  <si>
    <t>Pcca</t>
  </si>
  <si>
    <t>&gt;sp|Q91ZA3|PCCA_MOUSE Propionyl-CoA carboxylase alpha chain, mitochondrial OS=Mus musculus GN=Pcca PE=1 SV=2</t>
  </si>
  <si>
    <t>Q91ZE0</t>
  </si>
  <si>
    <t>Trimethyllysine dioxygenase, mitochondrial</t>
  </si>
  <si>
    <t>Tmlhe</t>
  </si>
  <si>
    <t>&gt;sp|Q91ZE0|TMLH_MOUSE Trimethyllysine dioxygenase, mitochondrial OS=Mus musculus GN=Tmlhe PE=1 SV=2</t>
  </si>
  <si>
    <t>Q91ZU6;Q91ZU6-3;Q91ZU6-4;E9QL23;Q91ZU6-2</t>
  </si>
  <si>
    <t>Dystonin</t>
  </si>
  <si>
    <t>Dst</t>
  </si>
  <si>
    <t>&gt;sp|Q91ZU6|DYST_MOUSE Dystonin OS=Mus musculus GN=Dst PE=1 SV=1;&gt;sp|Q91ZU6-3|DYST_MOUSE Isoform 3 of Dystonin OS=Mus musculus GN=Dst;&gt;sp|Q91ZU6-4|DYST_MOUSE Isoform 4 of Dystonin OS=Mus musculus GN=Dst;&gt;tr|E9QL23|E9QL23_MOUSE Dystonin OS=Mus musculus GN=Ds</t>
  </si>
  <si>
    <t>Q920A5</t>
  </si>
  <si>
    <t>Retinoid-inducible serine carboxypeptidase</t>
  </si>
  <si>
    <t>Scpep1</t>
  </si>
  <si>
    <t>&gt;sp|Q920A5|RISC_MOUSE Retinoid-inducible serine carboxypeptidase OS=Mus musculus GN=Scpep1 PE=2 SV=2</t>
  </si>
  <si>
    <t>Q920A7;Q920A7-2</t>
  </si>
  <si>
    <t>AFG3-like protein 1</t>
  </si>
  <si>
    <t>Afg3l1</t>
  </si>
  <si>
    <t>&gt;sp|Q920A7|AFG31_MOUSE AFG3-like protein 1 OS=Mus musculus GN=Afg3l1 PE=2 SV=2;&gt;sp|Q920A7-2|AFG31_MOUSE Isoform 2 of AFG3-like protein 1 OS=Mus musculus GN=Afg3l1</t>
  </si>
  <si>
    <t>Q920R6</t>
  </si>
  <si>
    <t>V-type proton ATPase 116 kDa subunit a isoform 4</t>
  </si>
  <si>
    <t>Atp6v0a4</t>
  </si>
  <si>
    <t>&gt;sp|Q920R6|VPP4_MOUSE V-type proton ATPase 116 kDa subunit a isoform 4 OS=Mus musculus GN=Atp6v0a4 PE=2 SV=1</t>
  </si>
  <si>
    <t>Q921H8;H3BKL5;H3BJZ9;H3BKA1;H3BJC1;H3BJG8</t>
  </si>
  <si>
    <t>3-ketoacyl-CoA thiolase A, peroxisomal</t>
  </si>
  <si>
    <t>Acaa1a</t>
  </si>
  <si>
    <t>&gt;sp|Q921H8|THIKA_MOUSE 3-ketoacyl-CoA thiolase A, peroxisomal OS=Mus musculus GN=Acaa1a PE=1 SV=1;&gt;tr|H3BKL5|H3BKL5_MOUSE 3-ketoacyl-CoA thiolase A, peroxisomal OS=Mus musculus GN=Acaa1a PE=1 SV=1;&gt;tr|H3BJZ9|H3BJZ9_MOUSE 3-ketoacyl-CoA thiolase A, peroxiso</t>
  </si>
  <si>
    <t>Q921H9</t>
  </si>
  <si>
    <t>Cytochrome c oxidase assembly factor 7</t>
  </si>
  <si>
    <t>Coa7</t>
  </si>
  <si>
    <t>&gt;sp|Q921H9|COA7_MOUSE Cytochrome c oxidase assembly factor 7 OS=Mus musculus GN=Coa7 PE=2 SV=1</t>
  </si>
  <si>
    <t>Q921L3</t>
  </si>
  <si>
    <t>Transmembrane and coiled-coil domain-containing protein 1</t>
  </si>
  <si>
    <t>Tmco1</t>
  </si>
  <si>
    <t>&gt;sp|Q921L3|TMCO1_MOUSE Transmembrane and coiled-coil domain-containing protein 1 OS=Mus musculus GN=Tmco1 PE=2 SV=1</t>
  </si>
  <si>
    <t>Q921L7</t>
  </si>
  <si>
    <t>HemK methyltransferase family member 1</t>
  </si>
  <si>
    <t>Hemk1</t>
  </si>
  <si>
    <t>&gt;sp|Q921L7|HEMK1_MOUSE HemK methyltransferase family member 1 OS=Mus musculus GN=Hemk1 PE=2 SV=2</t>
  </si>
  <si>
    <t>Q921N7</t>
  </si>
  <si>
    <t>Transmembrane protein 70, mitochondrial</t>
  </si>
  <si>
    <t>Tmem70</t>
  </si>
  <si>
    <t>&gt;sp|Q921N7|TMM70_MOUSE Transmembrane protein 70, mitochondrial OS=Mus musculus GN=Tmem70 PE=2 SV=2</t>
  </si>
  <si>
    <t>Q921S7</t>
  </si>
  <si>
    <t>39S ribosomal protein L37, mitochondrial</t>
  </si>
  <si>
    <t>Mrpl37</t>
  </si>
  <si>
    <t>&gt;sp|Q921S7|RM37_MOUSE 39S ribosomal protein L37, mitochondrial OS=Mus musculus GN=Mrpl37 PE=2 SV=1</t>
  </si>
  <si>
    <t>Q922B1</t>
  </si>
  <si>
    <t>O-acetyl-ADP-ribose deacetylase MACROD1</t>
  </si>
  <si>
    <t>Macrod1</t>
  </si>
  <si>
    <t>&gt;sp|Q922B1|MACD1_MOUSE O-acetyl-ADP-ribose deacetylase MACROD1 OS=Mus musculus GN=Macrod1 PE=1 SV=2</t>
  </si>
  <si>
    <t>Q922D8</t>
  </si>
  <si>
    <t>C-1-tetrahydrofolate synthase, cytoplasmic;Methylenetetrahydrofolate dehydrogenase;Methenyltetrahydrofolate cyclohydrolase;Formyltetrahydrofolate synthetase;C-1-tetrahydrofolate synthase, cytoplasmic, N-terminally processed</t>
  </si>
  <si>
    <t>Mthfd1</t>
  </si>
  <si>
    <t>&gt;sp|Q922D8|C1TC_MOUSE C-1-tetrahydrofolate synthase, cytoplasmic OS=Mus musculus GN=Mthfd1 PE=1 SV=4</t>
  </si>
  <si>
    <t>Q922E6</t>
  </si>
  <si>
    <t>FAST kinase domain-containing protein 2</t>
  </si>
  <si>
    <t>Fastkd2</t>
  </si>
  <si>
    <t>&gt;sp|Q922E6|FAKD2_MOUSE FAST kinase domain-containing protein 2 OS=Mus musculus GN=Fastkd2 PE=2 SV=2</t>
  </si>
  <si>
    <t>Q922G0;D6RH79;Q8BZJ4;F6R114;Q3TZX3</t>
  </si>
  <si>
    <t>Solute carrier family 25 member 36</t>
  </si>
  <si>
    <t>Slc25a36</t>
  </si>
  <si>
    <t>&gt;sp|Q922G0|S2536_MOUSE Solute carrier family 25 member 36 OS=Mus musculus GN=Slc25a36 PE=2 SV=1;&gt;tr|D6RH79|D6RH79_MOUSE Solute carrier family 25 member 36 OS=Mus musculus GN=Slc25a36 PE=2 SV=1;&gt;tr|Q8BZJ4|Q8BZJ4_MOUSE Solute carrier family 25 member 36 OS=M</t>
  </si>
  <si>
    <t>Q922H2</t>
  </si>
  <si>
    <t>[Pyruvate dehydrogenase (acetyl-transferring)] kinase isozyme 3, mitochondrial</t>
  </si>
  <si>
    <t>Pdk3</t>
  </si>
  <si>
    <t>&gt;sp|Q922H2|PDK3_MOUSE [Pyruvate dehydrogenase (acetyl-transferring)] kinase isozyme 3, mitochondrial OS=Mus musculus GN=Pdk3 PE=1 SV=1</t>
  </si>
  <si>
    <t>Q922J9-3;Q922J9;Q922J9-4;Q922J9-2;D3Z4N9;D3Z5W6;D3Z072</t>
  </si>
  <si>
    <t>Fatty acyl-CoA reductase 1</t>
  </si>
  <si>
    <t>Far1</t>
  </si>
  <si>
    <t>&gt;sp|Q922J9-3|FACR1_MOUSE Isoform 3 of Fatty acyl-CoA reductase 1 OS=Mus musculus GN=Far1;&gt;sp|Q922J9|FACR1_MOUSE Fatty acyl-CoA reductase 1 OS=Mus musculus GN=Far1 PE=1 SV=1;&gt;sp|Q922J9-4|FACR1_MOUSE Isoform 4 of Fatty acyl-CoA reductase 1 OS=Mus musculus GN</t>
  </si>
  <si>
    <t>Q922Q1;F6UB20;F7DFG6;E0CZH6;D3YZZ3;Q9CW42</t>
  </si>
  <si>
    <t>Mitochondrial amidoxime reducing component 2</t>
  </si>
  <si>
    <t>&gt;sp|Q922Q1|MARC2_MOUSE Mitochondrial amidoxime reducing component 2 OS=Mus musculus GN=Marc2 PE=1 SV=1;&gt;tr|F6UB20|F6UB20_MOUSE Mitochondrial amidoxime reducing component 2 (Fragment) OS=Mus musculus GN=Marc2 PE=1 SV=1</t>
  </si>
  <si>
    <t>Q922Q4;A2ABZ2;Q922W5</t>
  </si>
  <si>
    <t>Pyrroline-5-carboxylate reductase 2</t>
  </si>
  <si>
    <t>Pycr2</t>
  </si>
  <si>
    <t>&gt;sp|Q922Q4|P5CR2_MOUSE Pyrroline-5-carboxylate reductase 2 OS=Mus musculus GN=Pycr2 PE=2 SV=1</t>
  </si>
  <si>
    <t>Q922Q8</t>
  </si>
  <si>
    <t>Leucine-rich repeat-containing protein 59</t>
  </si>
  <si>
    <t>Lrrc59</t>
  </si>
  <si>
    <t>&gt;sp|Q922Q8|LRC59_MOUSE Leucine-rich repeat-containing protein 59 OS=Mus musculus GN=Lrrc59 PE=1 SV=1</t>
  </si>
  <si>
    <t>Q922Z0</t>
  </si>
  <si>
    <t>D-aspartate oxidase</t>
  </si>
  <si>
    <t>Ddo</t>
  </si>
  <si>
    <t>&gt;sp|Q922Z0|OXDD_MOUSE D-aspartate oxidase OS=Mus musculus GN=Ddo PE=2 SV=1</t>
  </si>
  <si>
    <t>Q923I7;D3Z0A1;I7HPX2;Q8VDT1</t>
  </si>
  <si>
    <t>Sodium/glucose cotransporter 2</t>
  </si>
  <si>
    <t>Slc5a2</t>
  </si>
  <si>
    <t>&gt;sp|Q923I7|SC5A2_MOUSE Sodium/glucose cotransporter 2 OS=Mus musculus GN=Slc5a2 PE=2 SV=1;&gt;tr|D3Z0A1|D3Z0A1_MOUSE Sodium/glucose cotransporter 2 (Fragment) OS=Mus musculus GN=Slc5a2 PE=3 SV=1</t>
  </si>
  <si>
    <t>Q923X4-2;Q923X4;B7ZC40</t>
  </si>
  <si>
    <t>Glutaredoxin-2, mitochondrial</t>
  </si>
  <si>
    <t>Glrx2</t>
  </si>
  <si>
    <t>&gt;sp|Q923X4-2|GLRX2_MOUSE Isoform 2 of Glutaredoxin-2, mitochondrial OS=Mus musculus GN=Glrx2;&gt;sp|Q923X4|GLRX2_MOUSE Glutaredoxin-2, mitochondrial OS=Mus musculus GN=Glrx2 PE=1 SV=1;&gt;tr|B7ZC40|B7ZC40_MOUSE Glutaredoxin 2 (Thioltransferase), isoform CRA_a OS</t>
  </si>
  <si>
    <t>Q924D0;D3Z792</t>
  </si>
  <si>
    <t>Reticulon-4-interacting protein 1, mitochondrial</t>
  </si>
  <si>
    <t>Rtn4ip1</t>
  </si>
  <si>
    <t>&gt;sp|Q924D0|RT4I1_MOUSE Reticulon-4-interacting protein 1, mitochondrial OS=Mus musculus GN=Rtn4ip1 PE=1 SV=2;&gt;tr|D3Z792|D3Z792_MOUSE Reticulon-4-interacting protein 1, mitochondrial OS=Mus musculus GN=Rtn4ip1 PE=2 SV=1</t>
  </si>
  <si>
    <t>Q924L1</t>
  </si>
  <si>
    <t>LETM1 domain-containing protein 1</t>
  </si>
  <si>
    <t>Letmd1</t>
  </si>
  <si>
    <t>&gt;sp|Q924L1|LTMD1_MOUSE LETM1 domain-containing protein 1 OS=Mus musculus GN=Letmd1 PE=2 SV=1</t>
  </si>
  <si>
    <t>Q924T2</t>
  </si>
  <si>
    <t>28S ribosomal protein S2, mitochondrial</t>
  </si>
  <si>
    <t>Mrps2</t>
  </si>
  <si>
    <t>&gt;sp|Q924T2|RT02_MOUSE 28S ribosomal protein S2, mitochondrial OS=Mus musculus GN=Mrps2 PE=2 SV=1</t>
  </si>
  <si>
    <t>Q924X2;F6QXT4;E9Q393</t>
  </si>
  <si>
    <t>Carnitine O-palmitoyltransferase 1, muscle isoform</t>
  </si>
  <si>
    <t>Cpt1b</t>
  </si>
  <si>
    <t>&gt;sp|Q924X2|CPT1B_MOUSE Carnitine O-palmitoyltransferase 1, muscle isoform OS=Mus musculus GN=Cpt1b PE=2 SV=1</t>
  </si>
  <si>
    <t>Q925I1;Q925I1-2;H3BK90;H3BKI6;V9GWS5;V9GWS6</t>
  </si>
  <si>
    <t>ATPase family AAA domain-containing protein 3</t>
  </si>
  <si>
    <t>Atad3</t>
  </si>
  <si>
    <t>&gt;sp|Q925I1|ATAD3_MOUSE ATPase family AAA domain-containing protein 3 OS=Mus musculus GN=Atad3 PE=1 SV=1;&gt;sp|Q925I1-2|ATAD3_MOUSE Isoform 2 of ATPase family AAA domain-containing protein 3 OS=Mus musculus GN=Atad3</t>
  </si>
  <si>
    <t>Q925N0;Q8BRQ9;D3YXH5</t>
  </si>
  <si>
    <t>Sideroflexin-5</t>
  </si>
  <si>
    <t>Sfxn5</t>
  </si>
  <si>
    <t>&gt;sp|Q925N0|SFXN5_MOUSE Sideroflexin-5 OS=Mus musculus GN=Sfxn5 PE=1 SV=2;&gt;tr|Q8BRQ9|Q8BRQ9_MOUSE Sideroflexin-5 OS=Mus musculus GN=Sfxn5 PE=2 SV=1</t>
  </si>
  <si>
    <t>Q925N2</t>
  </si>
  <si>
    <t>Sideroflexin-2</t>
  </si>
  <si>
    <t>Sfxn2</t>
  </si>
  <si>
    <t>&gt;sp|Q925N2|SFXN2_MOUSE Sideroflexin-2 OS=Mus musculus GN=Sfxn2 PE=2 SV=1</t>
  </si>
  <si>
    <t>Q93092</t>
  </si>
  <si>
    <t>Transaldolase</t>
  </si>
  <si>
    <t>Taldo1</t>
  </si>
  <si>
    <t>&gt;sp|Q93092|TALDO_MOUSE Transaldolase OS=Mus musculus GN=Taldo1 PE=1 SV=2</t>
  </si>
  <si>
    <t>Q99J25</t>
  </si>
  <si>
    <t>rRNA methyltransferase 1, mitochondrial</t>
  </si>
  <si>
    <t>Mrm1</t>
  </si>
  <si>
    <t>&gt;sp|Q99J25|MRM1_MOUSE rRNA methyltransferase 1, mitochondrial OS=Mus musculus GN=Mrm1 PE=2 SV=2</t>
  </si>
  <si>
    <t>Q99J39-2;Q99J39</t>
  </si>
  <si>
    <t>Malonyl-CoA decarboxylase, mitochondrial</t>
  </si>
  <si>
    <t>Mlycd</t>
  </si>
  <si>
    <t>&gt;sp|Q99J39-2|DCMC_MOUSE Isoform Cytoplasmic+peroxisomal of Malonyl-CoA decarboxylase, mitochondrial OS=Mus musculus GN=Mlycd;&gt;sp|Q99J39|DCMC_MOUSE Malonyl-CoA decarboxylase, mitochondrial OS=Mus musculus GN=Mlycd PE=1 SV=1</t>
  </si>
  <si>
    <t>Q99J47-2;Q99J47</t>
  </si>
  <si>
    <t>Dehydrogenase/reductase SDR family member 7B</t>
  </si>
  <si>
    <t>Dhrs7b</t>
  </si>
  <si>
    <t>&gt;sp|Q99J47-2|DRS7B_MOUSE Isoform 2 of Dehydrogenase/reductase SDR family member 7B OS=Mus musculus GN=Dhrs7b;&gt;sp|Q99J47|DRS7B_MOUSE Dehydrogenase/reductase SDR family member 7B OS=Mus musculus GN=Dhrs7b PE=2 SV=1</t>
  </si>
  <si>
    <t>Q99J56</t>
  </si>
  <si>
    <t>Derlin-1</t>
  </si>
  <si>
    <t>Derl1</t>
  </si>
  <si>
    <t>&gt;sp|Q99J56|DERL1_MOUSE Derlin-1 OS=Mus musculus GN=Derl1 PE=1 SV=1</t>
  </si>
  <si>
    <t>Q99JB2;A2AG39;F6WI02;A2AG41</t>
  </si>
  <si>
    <t>Stomatin-like protein 2, mitochondrial</t>
  </si>
  <si>
    <t>Stoml2</t>
  </si>
  <si>
    <t>&gt;sp|Q99JB2|STML2_MOUSE Stomatin-like protein 2, mitochondrial OS=Mus musculus GN=Stoml2 PE=1 SV=1;&gt;tr|A2AG39|A2AG39_MOUSE Stomatin-like protein 2, mitochondrial (Fragment) OS=Mus musculus GN=Stoml2 PE=1 SV=1;&gt;tr|F6WI02|F6WI02_MOUSE Stomatin-like protein 2,</t>
  </si>
  <si>
    <t>Q99JI6</t>
  </si>
  <si>
    <t>Ras-related protein Rap-1b</t>
  </si>
  <si>
    <t>Rap1b</t>
  </si>
  <si>
    <t>&gt;sp|Q99JI6|RAP1B_MOUSE Ras-related protein Rap-1b OS=Mus musculus GN=Rap1b PE=2 SV=2</t>
  </si>
  <si>
    <t>Q99JR1</t>
  </si>
  <si>
    <t>Sideroflexin-1</t>
  </si>
  <si>
    <t>Sfxn1</t>
  </si>
  <si>
    <t>&gt;sp|Q99JR1|SFXN1_MOUSE Sideroflexin-1 OS=Mus musculus GN=Sfxn1 PE=1 SV=3</t>
  </si>
  <si>
    <t>Q99JR6;Q3V3C7;D3Z3B0;Q3V3F1</t>
  </si>
  <si>
    <t>Nicotinamide mononucleotide adenylyltransferase 3</t>
  </si>
  <si>
    <t>Nmnat3</t>
  </si>
  <si>
    <t xml:space="preserve">&gt;sp|Q99JR6|NMNA3_MOUSE Nicotinamide mononucleotide adenylyltransferase 3 OS=Mus musculus GN=Nmnat3 PE=2 SV=1;&gt;tr|Q3V3C7|Q3V3C7_MOUSE Nicotinamide mononucleotide adenylyltransferase 3 OS=Mus musculus GN=Nmnat3 PE=2 SV=1;&gt;tr|D3Z3B0|D3Z3B0_MOUSE Nicotinamide </t>
  </si>
  <si>
    <t>Q99JY0;D3YXU1</t>
  </si>
  <si>
    <t>Trifunctional enzyme subunit beta, mitochondrial;3-ketoacyl-CoA thiolase</t>
  </si>
  <si>
    <t>Hadhb</t>
  </si>
  <si>
    <t>&gt;sp|Q99JY0|ECHB_MOUSE Trifunctional enzyme subunit beta, mitochondrial OS=Mus musculus GN=Hadhb PE=1 SV=1</t>
  </si>
  <si>
    <t>Q99K41</t>
  </si>
  <si>
    <t>EMILIN-1</t>
  </si>
  <si>
    <t>Emilin1</t>
  </si>
  <si>
    <t>&gt;sp|Q99K41|EMIL1_MOUSE EMILIN-1 OS=Mus musculus GN=Emilin1 PE=1 SV=1</t>
  </si>
  <si>
    <t>Q99K67;F6VMP2</t>
  </si>
  <si>
    <t>Alpha-aminoadipic semialdehyde synthase, mitochondrial;Lysine ketoglutarate reductase;Saccharopine dehydrogenase</t>
  </si>
  <si>
    <t>Aass</t>
  </si>
  <si>
    <t>&gt;sp|Q99K67|AASS_MOUSE Alpha-aminoadipic semialdehyde synthase, mitochondrial OS=Mus musculus GN=Aass PE=1 SV=1</t>
  </si>
  <si>
    <t>Q99KE1</t>
  </si>
  <si>
    <t>NAD-dependent malic enzyme, mitochondrial</t>
  </si>
  <si>
    <t>Me2</t>
  </si>
  <si>
    <t>&gt;sp|Q99KE1|MAOM_MOUSE NAD-dependent malic enzyme, mitochondrial OS=Mus musculus GN=Me2 PE=2 SV=1</t>
  </si>
  <si>
    <t>Q99KF1</t>
  </si>
  <si>
    <t>Transmembrane emp24 domain-containing protein 9</t>
  </si>
  <si>
    <t>Tmed9</t>
  </si>
  <si>
    <t>&gt;sp|Q99KF1|TMED9_MOUSE Transmembrane emp24 domain-containing protein 9 OS=Mus musculus GN=Tmed9 PE=1 SV=2</t>
  </si>
  <si>
    <t>Q99KI0</t>
  </si>
  <si>
    <t>Aconitate hydratase, mitochondrial</t>
  </si>
  <si>
    <t>Aco2</t>
  </si>
  <si>
    <t>&gt;sp|Q99KI0|ACON_MOUSE Aconitate hydratase, mitochondrial OS=Mus musculus GN=Aco2 PE=1 SV=1</t>
  </si>
  <si>
    <t>Q99KK9;G5E823;Q61035</t>
  </si>
  <si>
    <t>Probable histidine--tRNA ligase, mitochondrial</t>
  </si>
  <si>
    <t>Hars2</t>
  </si>
  <si>
    <t>&gt;sp|Q99KK9|SYHM_MOUSE Probable histidine--tRNA ligase, mitochondrial OS=Mus musculus GN=Hars2 PE=2 SV=1;&gt;tr|G5E823|G5E823_MOUSE Histidyl-tRNA synthetase-like, isoform CRA_a OS=Mus musculus GN=Hars2 PE=4 SV=1</t>
  </si>
  <si>
    <t>Q99KR3</t>
  </si>
  <si>
    <t>Beta-lactamase-like protein 2</t>
  </si>
  <si>
    <t>Lactb2</t>
  </si>
  <si>
    <t>&gt;sp|Q99KR3|LACB2_MOUSE Beta-lactamase-like protein 2 OS=Mus musculus GN=Lactb2 PE=1 SV=1</t>
  </si>
  <si>
    <t>Q99KR7;Q9QZH3</t>
  </si>
  <si>
    <t>Peptidyl-prolyl cis-trans isomerase F, mitochondrial</t>
  </si>
  <si>
    <t>Ppif</t>
  </si>
  <si>
    <t>&gt;sp|Q99KR7|PPIF_MOUSE Peptidyl-prolyl cis-trans isomerase F, mitochondrial OS=Mus musculus GN=Ppif PE=1 SV=1</t>
  </si>
  <si>
    <t>Q99L04</t>
  </si>
  <si>
    <t>Dehydrogenase/reductase SDR family member 1</t>
  </si>
  <si>
    <t>Dhrs1</t>
  </si>
  <si>
    <t>&gt;sp|Q99L04|DHRS1_MOUSE Dehydrogenase/reductase SDR family member 1 OS=Mus musculus GN=Dhrs1 PE=2 SV=1</t>
  </si>
  <si>
    <t>Q99L13</t>
  </si>
  <si>
    <t>3-hydroxyisobutyrate dehydrogenase, mitochondrial</t>
  </si>
  <si>
    <t>Hibadh</t>
  </si>
  <si>
    <t>&gt;sp|Q99L13|3HIDH_MOUSE 3-hydroxyisobutyrate dehydrogenase, mitochondrial OS=Mus musculus GN=Hibadh PE=1 SV=1</t>
  </si>
  <si>
    <t>Q99LB2</t>
  </si>
  <si>
    <t>Dehydrogenase/reductase SDR family member 4</t>
  </si>
  <si>
    <t>Dhrs4</t>
  </si>
  <si>
    <t>&gt;sp|Q99LB2|DHRS4_MOUSE Dehydrogenase/reductase SDR family member 4 OS=Mus musculus GN=Dhrs4 PE=1 SV=3</t>
  </si>
  <si>
    <t>Q99LB7;A2AH52;A2AH53</t>
  </si>
  <si>
    <t>Sarcosine dehydrogenase, mitochondrial</t>
  </si>
  <si>
    <t>Sardh</t>
  </si>
  <si>
    <t>&gt;sp|Q99LB7|SARDH_MOUSE Sarcosine dehydrogenase, mitochondrial OS=Mus musculus GN=Sardh PE=1 SV=1</t>
  </si>
  <si>
    <t>Q99LC3</t>
  </si>
  <si>
    <t>NADH dehydrogenase [ubiquinone] 1 alpha subcomplex subunit 10, mitochondrial</t>
  </si>
  <si>
    <t>Ndufa10</t>
  </si>
  <si>
    <t>&gt;sp|Q99LC3|NDUAA_MOUSE NADH dehydrogenase [ubiquinone] 1 alpha subcomplex subunit 10, mitochondrial OS=Mus musculus GN=Ndufa10 PE=1 SV=1</t>
  </si>
  <si>
    <t>Q99LC5</t>
  </si>
  <si>
    <t>Electron transfer flavoprotein subunit alpha, mitochondrial</t>
  </si>
  <si>
    <t>Etfa</t>
  </si>
  <si>
    <t>&gt;sp|Q99LC5|ETFA_MOUSE Electron transfer flavoprotein subunit alpha, mitochondrial OS=Mus musculus GN=Etfa PE=1 SV=2</t>
  </si>
  <si>
    <t>Q99LC9</t>
  </si>
  <si>
    <t>Peroxisome assembly factor 2</t>
  </si>
  <si>
    <t>Pex6</t>
  </si>
  <si>
    <t>&gt;sp|Q99LC9|PEX6_MOUSE Peroxisome assembly factor 2 OS=Mus musculus GN=Pex6 PE=2 SV=1</t>
  </si>
  <si>
    <t>Q99LP6</t>
  </si>
  <si>
    <t>GrpE protein homolog 1, mitochondrial</t>
  </si>
  <si>
    <t>Grpel1</t>
  </si>
  <si>
    <t>&gt;sp|Q99LP6|GRPE1_MOUSE GrpE protein homolog 1, mitochondrial OS=Mus musculus GN=Grpel1 PE=1 SV=1</t>
  </si>
  <si>
    <t>Q99LX0;A2A813;A2A815;A2A817;A2A816</t>
  </si>
  <si>
    <t>Protein DJ-1</t>
  </si>
  <si>
    <t>Park7</t>
  </si>
  <si>
    <t>&gt;sp|Q99LX0|PARK7_MOUSE Protein DJ-1 OS=Mus musculus GN=Park7 PE=1 SV=1;&gt;tr|A2A813|A2A813_MOUSE Protein DJ-1 OS=Mus musculus GN=Park7 PE=1 SV=1;&gt;tr|A2A815|A2A815_MOUSE Protein DJ-1 (Fragment) OS=Mus musculus GN=Park7 PE=2 SV=2</t>
  </si>
  <si>
    <t>Q99LY9;B1ARW4</t>
  </si>
  <si>
    <t>NADH dehydrogenase [ubiquinone] iron-sulfur protein 5;NADH dehydrogenase [ubiquinone] iron-sulfur protein 5, N-terminally processed</t>
  </si>
  <si>
    <t>Ndufs5</t>
  </si>
  <si>
    <t>&gt;sp|Q99LY9|NDUS5_MOUSE NADH dehydrogenase [ubiquinone] iron-sulfur protein 5 OS=Mus musculus GN=Ndufs5 PE=1 SV=3;&gt;tr|B1ARW4|B1ARW4_MOUSE NADH dehydrogenase [ubiquinone] iron-sulfur protein 5 (Fragment) OS=Mus musculus GN=Ndufs5 PE=2 SV=1</t>
  </si>
  <si>
    <t>Q99M01;G3X9Q4</t>
  </si>
  <si>
    <t>Phenylalanine--tRNA ligase, mitochondrial</t>
  </si>
  <si>
    <t>Fars2</t>
  </si>
  <si>
    <t>&gt;sp|Q99M01|SYFM_MOUSE Phenylalanine--tRNA ligase, mitochondrial OS=Mus musculus GN=Fars2 PE=2 SV=1;&gt;tr|G3X9Q4|G3X9Q4_MOUSE Phenylalanine--tRNA ligase, mitochondrial OS=Mus musculus GN=Fars2 PE=3 SV=1</t>
  </si>
  <si>
    <t>Q99M87;Q99M87-3</t>
  </si>
  <si>
    <t>DnaJ homolog subfamily A member 3, mitochondrial</t>
  </si>
  <si>
    <t>Dnaja3</t>
  </si>
  <si>
    <t>&gt;sp|Q99M87|DNJA3_MOUSE DnaJ homolog subfamily A member 3, mitochondrial OS=Mus musculus GN=Dnaja3 PE=1 SV=1;&gt;sp|Q99M87-3|DNJA3_MOUSE Isoform 3 of DnaJ homolog subfamily A member 3, mitochondrial OS=Mus musculus GN=Dnaja3</t>
  </si>
  <si>
    <t>Q99M87-2</t>
  </si>
  <si>
    <t>&gt;sp|Q99M87-2|DNJA3_MOUSE Isoform 2 of DnaJ homolog subfamily A member 3, mitochondrial OS=Mus musculus GN=Dnaja3</t>
  </si>
  <si>
    <t>Q99MB2;D3YZ89</t>
  </si>
  <si>
    <t>Mitochondrial fission regulator 1</t>
  </si>
  <si>
    <t>Mtfr1</t>
  </si>
  <si>
    <t>&gt;sp|Q99MB2|MTFR1_MOUSE Mitochondrial fission regulator 1 OS=Mus musculus GN=Mtfr1 PE=1 SV=1;&gt;tr|D3YZ89|D3YZ89_MOUSE Mitochondrial fission regulator 1 (Fragment) OS=Mus musculus GN=Mtfr1 PE=1 SV=1</t>
  </si>
  <si>
    <t>Q99MN9;E9Q1J7;D3YZC1</t>
  </si>
  <si>
    <t>Propionyl-CoA carboxylase beta chain, mitochondrial</t>
  </si>
  <si>
    <t>Pccb</t>
  </si>
  <si>
    <t>&gt;sp|Q99MN9|PCCB_MOUSE Propionyl-CoA carboxylase beta chain, mitochondrial OS=Mus musculus GN=Pccb PE=1 SV=2;&gt;tr|E9Q1J7|E9Q1J7_MOUSE Propionyl-CoA carboxylase beta chain, mitochondrial OS=Mus musculus GN=Pccb PE=1 SV=1</t>
  </si>
  <si>
    <t>Q99MR8;D6RI29;F6Z2J7</t>
  </si>
  <si>
    <t>Methylcrotonoyl-CoA carboxylase subunit alpha, mitochondrial</t>
  </si>
  <si>
    <t>Mccc1</t>
  </si>
  <si>
    <t>&gt;sp|Q99MR8|MCCA_MOUSE Methylcrotonoyl-CoA carboxylase subunit alpha, mitochondrial OS=Mus musculus GN=Mccc1 PE=1 SV=2</t>
  </si>
  <si>
    <t>Q99MS3;D3Z6M3;D6RHR1;D3YXY8;E9Q4P9;Q99MS3-3;Q99MS3-2</t>
  </si>
  <si>
    <t>Mpv17-like protein</t>
  </si>
  <si>
    <t>Mpv17l</t>
  </si>
  <si>
    <t>&gt;sp|Q99MS3|MP17L_MOUSE Mpv17-like protein OS=Mus musculus GN=Mpv17l PE=1 SV=2;&gt;tr|D3Z6M3|D3Z6M3_MOUSE Mpv17-like protein OS=Mus musculus GN=Mpv17l PE=2 SV=1</t>
  </si>
  <si>
    <t>Q99MV7-3;Q99MV7</t>
  </si>
  <si>
    <t>RING finger protein 17</t>
  </si>
  <si>
    <t>Rnf17</t>
  </si>
  <si>
    <t>&gt;sp|Q99MV7-3|RNF17_MOUSE Isoform 3 of RING finger protein 17 OS=Mus musculus GN=Rnf17;&gt;sp|Q99MV7|RNF17_MOUSE RING finger protein 17 OS=Mus musculus GN=Rnf17 PE=1 SV=2</t>
  </si>
  <si>
    <t>Q99MY8</t>
  </si>
  <si>
    <t>Histone-lysine N-methyltransferase ASH1L</t>
  </si>
  <si>
    <t>Ash1l</t>
  </si>
  <si>
    <t>&gt;sp|Q99MY8|ASH1L_MOUSE Histone-lysine N-methyltransferase ASH1L OS=Mus musculus GN=Ash1l PE=1 SV=3</t>
  </si>
  <si>
    <t>Q99MZ6</t>
  </si>
  <si>
    <t>Unconventional myosin-VIIb</t>
  </si>
  <si>
    <t>Myo7b</t>
  </si>
  <si>
    <t>&gt;sp|Q99MZ6|MYO7B_MOUSE Unconventional myosin-VIIb OS=Mus musculus GN=Myo7b PE=1 SV=3</t>
  </si>
  <si>
    <t>Q99N15;A2AFQ2;O08756</t>
  </si>
  <si>
    <t>3-hydroxyacyl-CoA dehydrogenase type-2</t>
  </si>
  <si>
    <t>Hsd17b10</t>
  </si>
  <si>
    <t>&gt;tr|Q99N15|Q99N15_MOUSE 17beta-hydroxysteroid dehydrogenase type 10/short chain L-3-hydroxyacyl-CoA dehydrogenase OS=Mus musculus GN=Hsd17b10 PE=1 SV=1;&gt;tr|A2AFQ2|A2AFQ2_MOUSE 3-hydroxyacyl-CoA dehydrogenase type-2 OS=Mus musculus GN=Hsd17b10 PE=1 SV=1;&gt;sp</t>
  </si>
  <si>
    <t>Q99N84;G3UYQ9;G3UYX8;G3UX79;Q99N84-2</t>
  </si>
  <si>
    <t>28S ribosomal protein S18b, mitochondrial</t>
  </si>
  <si>
    <t>Mrps18b</t>
  </si>
  <si>
    <t>&gt;sp|Q99N84|RT18B_MOUSE 28S ribosomal protein S18b, mitochondrial OS=Mus musculus GN=Mrps18b PE=2 SV=1;&gt;tr|G3UYQ9|G3UYQ9_MOUSE 28S ribosomal protein S18b, mitochondrial (Fragment) OS=Mus musculus GN=Mrps18b PE=4 SV=1;&gt;tr|G3UYX8|G3UYX8_MOUSE 28S ribosomal pr</t>
  </si>
  <si>
    <t>Q99N87;B2FDG7</t>
  </si>
  <si>
    <t>28S ribosomal protein S5, mitochondrial</t>
  </si>
  <si>
    <t>Mrps5</t>
  </si>
  <si>
    <t>&gt;sp|Q99N87|RT05_MOUSE 28S ribosomal protein S5, mitochondrial OS=Mus musculus GN=Mrps5 PE=2 SV=1</t>
  </si>
  <si>
    <t>Q99N92</t>
  </si>
  <si>
    <t>39S ribosomal protein L27, mitochondrial</t>
  </si>
  <si>
    <t>Mrpl27</t>
  </si>
  <si>
    <t>&gt;sp|Q99N92|RM27_MOUSE 39S ribosomal protein L27, mitochondrial OS=Mus musculus GN=Mrpl27 PE=2 SV=1</t>
  </si>
  <si>
    <t>Q99N93</t>
  </si>
  <si>
    <t>39S ribosomal protein L16, mitochondrial</t>
  </si>
  <si>
    <t>Mrpl16</t>
  </si>
  <si>
    <t>&gt;sp|Q99N93|RM16_MOUSE 39S ribosomal protein L16, mitochondrial OS=Mus musculus GN=Mrpl16 PE=2 SV=1</t>
  </si>
  <si>
    <t>Q99N94;Q3UK02</t>
  </si>
  <si>
    <t>39S ribosomal protein L9, mitochondrial</t>
  </si>
  <si>
    <t>Mrpl9</t>
  </si>
  <si>
    <t>&gt;sp|Q99N94|RM09_MOUSE 39S ribosomal protein L9, mitochondrial OS=Mus musculus GN=Mrpl9 PE=2 SV=2;&gt;tr|Q3UK02|Q3UK02_MOUSE 39S ribosomal protein L9, mitochondrial OS=Mus musculus GN=Mrpl9 PE=2 SV=1</t>
  </si>
  <si>
    <t>Q99N95;D3Z456;F6W7C7</t>
  </si>
  <si>
    <t>39S ribosomal protein L3, mitochondrial</t>
  </si>
  <si>
    <t>Mrpl3</t>
  </si>
  <si>
    <t>&gt;sp|Q99N95|RM03_MOUSE 39S ribosomal protein L3, mitochondrial OS=Mus musculus GN=Mrpl3 PE=2 SV=1;&gt;tr|D3Z456|D3Z456_MOUSE 39S ribosomal protein L3, mitochondrial OS=Mus musculus GN=Mrpl3 PE=3 SV=1</t>
  </si>
  <si>
    <t>Q99N96;Q9D3F3</t>
  </si>
  <si>
    <t>39S ribosomal protein L1, mitochondrial</t>
  </si>
  <si>
    <t>Mrpl1</t>
  </si>
  <si>
    <t>&gt;sp|Q99N96|RM01_MOUSE 39S ribosomal protein L1, mitochondrial OS=Mus musculus GN=Mrpl1 PE=1 SV=2;&gt;tr|Q9D3F3|Q9D3F3_MOUSE 39S ribosomal protein L1, mitochondrial OS=Mus musculus GN=Mrpl1 PE=1 SV=1</t>
  </si>
  <si>
    <t>Q99NB1</t>
  </si>
  <si>
    <t>Acetyl-coenzyme A synthetase 2-like, mitochondrial</t>
  </si>
  <si>
    <t>Acss1</t>
  </si>
  <si>
    <t>&gt;sp|Q99NB1|ACS2L_MOUSE Acetyl-coenzyme A synthetase 2-like, mitochondrial OS=Mus musculus GN=Acss1 PE=1 SV=1</t>
  </si>
  <si>
    <t>Q99NF1</t>
  </si>
  <si>
    <t>Beta,beta-carotene 9,10-oxygenase</t>
  </si>
  <si>
    <t>Bco2</t>
  </si>
  <si>
    <t>&gt;sp|Q99NF1|BCDO2_MOUSE Beta,beta-carotene 9,10-oxygenase OS=Mus musculus GN=Bco2 PE=1 SV=1</t>
  </si>
  <si>
    <t>Q99P30-3;Q99P30;Q99P30-2;Q99P30-4;Q99P30-5</t>
  </si>
  <si>
    <t>Peroxisomal coenzyme A diphosphatase NUDT7</t>
  </si>
  <si>
    <t>Nudt7</t>
  </si>
  <si>
    <t>&gt;sp|Q99P30-3|NUDT7_MOUSE Isoform 3 of Peroxisomal coenzyme A diphosphatase NUDT7 OS=Mus musculus GN=Nudt7;&gt;sp|Q99P30|NUDT7_MOUSE Peroxisomal coenzyme A diphosphatase NUDT7 OS=Mus musculus GN=Nudt7 PE=1 SV=2;&gt;sp|Q99P30-2|NUDT7_MOUSE Isoform 2 of Peroxisomal</t>
  </si>
  <si>
    <t>Q99P87</t>
  </si>
  <si>
    <t>Resistin</t>
  </si>
  <si>
    <t>Retn</t>
  </si>
  <si>
    <t>&gt;sp|Q99P87|RETN_MOUSE Resistin OS=Mus musculus GN=Retn PE=1 SV=1</t>
  </si>
  <si>
    <t>Q99PT1</t>
  </si>
  <si>
    <t>Rho GDP-dissociation inhibitor 1</t>
  </si>
  <si>
    <t>Arhgdia</t>
  </si>
  <si>
    <t>&gt;sp|Q99PT1|GDIR1_MOUSE Rho GDP-dissociation inhibitor 1 OS=Mus musculus GN=Arhgdia PE=1 SV=3</t>
  </si>
  <si>
    <t>Q9CPN9</t>
  </si>
  <si>
    <t>2210010C04Rik</t>
  </si>
  <si>
    <t>&gt;tr|Q9CPN9|Q9CPN9_MOUSE Protein 2210010C04Rik OS=Mus musculus GN=2210010C04Rik PE=2 SV=1</t>
  </si>
  <si>
    <t>Q9CPP6;D3YTQ8</t>
  </si>
  <si>
    <t>NADH dehydrogenase [ubiquinone] 1 alpha subcomplex subunit 5</t>
  </si>
  <si>
    <t>Ndufa5</t>
  </si>
  <si>
    <t>&gt;sp|Q9CPP6|NDUA5_MOUSE NADH dehydrogenase [ubiquinone] 1 alpha subcomplex subunit 5 OS=Mus musculus GN=Ndufa5 PE=1 SV=3</t>
  </si>
  <si>
    <t>Q9CPQ1;D3Z6E1</t>
  </si>
  <si>
    <t>Cytochrome c oxidase subunit 6C</t>
  </si>
  <si>
    <t>Cox6c</t>
  </si>
  <si>
    <t>&gt;sp|Q9CPQ1|COX6C_MOUSE Cytochrome c oxidase subunit 6C OS=Mus musculus GN=Cox6c PE=1 SV=3</t>
  </si>
  <si>
    <t>Q9CPQ3</t>
  </si>
  <si>
    <t>Mitochondrial import receptor subunit TOM22 homolog</t>
  </si>
  <si>
    <t>Tomm22</t>
  </si>
  <si>
    <t>&gt;sp|Q9CPQ3|TOM22_MOUSE Mitochondrial import receptor subunit TOM22 homolog OS=Mus musculus GN=Tomm22 PE=2 SV=3</t>
  </si>
  <si>
    <t>Q9CPQ8;J3QNM7</t>
  </si>
  <si>
    <t>ATP synthase subunit g, mitochondrial</t>
  </si>
  <si>
    <t>Atp5l</t>
  </si>
  <si>
    <t>&gt;sp|Q9CPQ8|ATP5L_MOUSE ATP synthase subunit g, mitochondrial OS=Mus musculus GN=Atp5l PE=1 SV=1</t>
  </si>
  <si>
    <t>Q9CPR5;Q9CPR5-2;F8WHN1</t>
  </si>
  <si>
    <t>39S ribosomal protein L15, mitochondrial</t>
  </si>
  <si>
    <t>Mrpl15</t>
  </si>
  <si>
    <t>&gt;sp|Q9CPR5|RM15_MOUSE 39S ribosomal protein L15, mitochondrial OS=Mus musculus GN=Mrpl15 PE=2 SV=1;&gt;sp|Q9CPR5-2|RM15_MOUSE Isoform 2 of 39S ribosomal protein L15, mitochondrial OS=Mus musculus GN=Mrpl15</t>
  </si>
  <si>
    <t>Q9CPS6;E9Q7F8;F8WH96</t>
  </si>
  <si>
    <t>Histidine triad nucleotide-binding protein 3</t>
  </si>
  <si>
    <t>Hint3</t>
  </si>
  <si>
    <t>&gt;sp|Q9CPS6|HINT3_MOUSE Histidine triad nucleotide-binding protein 3 OS=Mus musculus GN=Hint3 PE=2 SV=1;&gt;tr|E9Q7F8|E9Q7F8_MOUSE Histidine triad nucleotide-binding protein 3 OS=Mus musculus GN=Hint3 PE=2 SV=1;&gt;tr|F8WH96|F8WH96_MOUSE Histidine triad nucleotid</t>
  </si>
  <si>
    <t>Q9CPU2</t>
  </si>
  <si>
    <t>NADH dehydrogenase [ubiquinone] 1 beta subcomplex subunit 2, mitochondrial</t>
  </si>
  <si>
    <t>Ndufb2</t>
  </si>
  <si>
    <t>&gt;sp|Q9CPU2|NDUB2_MOUSE NADH dehydrogenase [ubiquinone] 1 beta subcomplex subunit 2, mitochondrial OS=Mus musculus GN=Ndufb2 PE=3 SV=1</t>
  </si>
  <si>
    <t>Q9CPU4</t>
  </si>
  <si>
    <t>Microsomal glutathione S-transferase 3</t>
  </si>
  <si>
    <t>Mgst3</t>
  </si>
  <si>
    <t>&gt;sp|Q9CPU4|MGST3_MOUSE Microsomal glutathione S-transferase 3 OS=Mus musculus GN=Mgst3 PE=1 SV=1</t>
  </si>
  <si>
    <t>Q9CPV3</t>
  </si>
  <si>
    <t>39S ribosomal protein L42, mitochondrial</t>
  </si>
  <si>
    <t>Mrpl42</t>
  </si>
  <si>
    <t>&gt;sp|Q9CPV3|RM42_MOUSE 39S ribosomal protein L42, mitochondrial OS=Mus musculus GN=Mrpl42 PE=2 SV=1</t>
  </si>
  <si>
    <t>Q9CPV4;E9Q197;Q9CPV4-2;Q9CPV4-3;F6ZTG3;E9Q055;E9Q2R6;F7BB55</t>
  </si>
  <si>
    <t>Glyoxalase domain-containing protein 4</t>
  </si>
  <si>
    <t>Glod4</t>
  </si>
  <si>
    <t>&gt;sp|Q9CPV4|GLOD4_MOUSE Glyoxalase domain-containing protein 4 OS=Mus musculus GN=Glod4 PE=1 SV=1;&gt;tr|E9Q197|E9Q197_MOUSE Glyoxalase domain-containing protein 4 OS=Mus musculus GN=Glod4 PE=1 SV=1;&gt;sp|Q9CPV4-2|GLOD4_MOUSE Isoform 2 of Glyoxalase domain-conta</t>
  </si>
  <si>
    <t>Q9CPW2;Q9CPW2-2</t>
  </si>
  <si>
    <t>Adrenodoxin-like protein, mitochondrial</t>
  </si>
  <si>
    <t>Fdx1l</t>
  </si>
  <si>
    <t>&gt;sp|Q9CPW2|ADXL_MOUSE Adrenodoxin-like protein, mitochondrial OS=Mus musculus GN=Fdx1l PE=2 SV=1</t>
  </si>
  <si>
    <t>Q9CPW3</t>
  </si>
  <si>
    <t>39S ribosomal protein L54, mitochondrial</t>
  </si>
  <si>
    <t>Mrpl54</t>
  </si>
  <si>
    <t>&gt;sp|Q9CPW3|RM54_MOUSE 39S ribosomal protein L54, mitochondrial OS=Mus musculus GN=Mrpl54 PE=2 SV=1</t>
  </si>
  <si>
    <t>Q9CPW9;Q9CPW9-2</t>
  </si>
  <si>
    <t>Methionine aminopeptidase 1D, mitochondrial</t>
  </si>
  <si>
    <t>Metap1d</t>
  </si>
  <si>
    <t>&gt;sp|Q9CPW9|MAP12_MOUSE Methionine aminopeptidase 1D, mitochondrial OS=Mus musculus GN=Metap1d PE=2 SV=1;&gt;sp|Q9CPW9-2|MAP12_MOUSE Isoform 2 of Methionine aminopeptidase 1D, mitochondrial OS=Mus musculus GN=Metap1d</t>
  </si>
  <si>
    <t>Q9CPX7</t>
  </si>
  <si>
    <t>28S ribosomal protein S16, mitochondrial</t>
  </si>
  <si>
    <t>Mrps16</t>
  </si>
  <si>
    <t>&gt;sp|Q9CPX7|RT16_MOUSE 28S ribosomal protein S16, mitochondrial OS=Mus musculus GN=Mrps16 PE=2 SV=1</t>
  </si>
  <si>
    <t>Q9CPX8</t>
  </si>
  <si>
    <t>Cytochrome b-c1 complex subunit 10</t>
  </si>
  <si>
    <t>Uqcr11</t>
  </si>
  <si>
    <t>&gt;sp|Q9CPX8|QCR10_MOUSE Cytochrome b-c1 complex subunit 10 OS=Mus musculus GN=Uqcr11 PE=2 SV=1</t>
  </si>
  <si>
    <t>Q9CPY0</t>
  </si>
  <si>
    <t>Putative ribosomal RNA methyltransferase 2</t>
  </si>
  <si>
    <t>Ftsj2</t>
  </si>
  <si>
    <t>&gt;sp|Q9CPY0|RRMJ2_MOUSE Putative ribosomal RNA methyltransferase 2 OS=Mus musculus GN=Ftsj2 PE=2 SV=1</t>
  </si>
  <si>
    <t>Q9CPY1</t>
  </si>
  <si>
    <t>39S ribosomal protein L51, mitochondrial</t>
  </si>
  <si>
    <t>Mrpl51</t>
  </si>
  <si>
    <t>&gt;sp|Q9CPY1|RM51_MOUSE 39S ribosomal protein L51, mitochondrial OS=Mus musculus GN=Mrpl51 PE=2 SV=1</t>
  </si>
  <si>
    <t>Q9CPY7-2;Q9CPY7</t>
  </si>
  <si>
    <t>Cytosol aminopeptidase</t>
  </si>
  <si>
    <t>Lap3</t>
  </si>
  <si>
    <t>&gt;sp|Q9CPY7-2|AMPL_MOUSE Isoform 2 of Cytosol aminopeptidase OS=Mus musculus GN=Lap3;&gt;sp|Q9CPY7|AMPL_MOUSE Cytosol aminopeptidase OS=Mus musculus GN=Lap3 PE=1 SV=3</t>
  </si>
  <si>
    <t>Q9CPZ8</t>
  </si>
  <si>
    <t>COX assembly mitochondrial protein homolog</t>
  </si>
  <si>
    <t>Cmc1</t>
  </si>
  <si>
    <t>&gt;sp|Q9CPZ8|COXM1_MOUSE COX assembly mitochondrial protein homolog OS=Mus musculus GN=Cmc1 PE=3 SV=1</t>
  </si>
  <si>
    <t>Q9CQ00</t>
  </si>
  <si>
    <t>Transmembrane protein 261</t>
  </si>
  <si>
    <t>Tmem261</t>
  </si>
  <si>
    <t>&gt;sp|Q9CQ00|TM261_MOUSE Transmembrane protein 261 OS=Mus musculus GN=Tmem261 PE=2 SV=1</t>
  </si>
  <si>
    <t>Q9CQ01</t>
  </si>
  <si>
    <t>Ribonuclease T2</t>
  </si>
  <si>
    <t>Rnaset2</t>
  </si>
  <si>
    <t>&gt;sp|Q9CQ01|RNT2_MOUSE Ribonuclease T2 OS=Mus musculus GN=Rnaset2 PE=2 SV=1</t>
  </si>
  <si>
    <t>Q9CQ06</t>
  </si>
  <si>
    <t>39S ribosomal protein L24, mitochondrial</t>
  </si>
  <si>
    <t>Mrpl24</t>
  </si>
  <si>
    <t>&gt;sp|Q9CQ06|RM24_MOUSE 39S ribosomal protein L24, mitochondrial OS=Mus musculus GN=Mrpl24 PE=2 SV=1</t>
  </si>
  <si>
    <t>Q9CQ22</t>
  </si>
  <si>
    <t>Ragulator complex protein LAMTOR1</t>
  </si>
  <si>
    <t>Lamtor1</t>
  </si>
  <si>
    <t>&gt;sp|Q9CQ22|LTOR1_MOUSE Ragulator complex protein LAMTOR1 OS=Mus musculus GN=Lamtor1 PE=1 SV=1</t>
  </si>
  <si>
    <t>Q9CQ40</t>
  </si>
  <si>
    <t>39S ribosomal protein L49, mitochondrial</t>
  </si>
  <si>
    <t>Mrpl49</t>
  </si>
  <si>
    <t>&gt;sp|Q9CQ40|RM49_MOUSE 39S ribosomal protein L49, mitochondrial OS=Mus musculus GN=Mrpl49 PE=2 SV=1</t>
  </si>
  <si>
    <t>Q9CQ54</t>
  </si>
  <si>
    <t>NADH dehydrogenase [ubiquinone] 1 subunit C2</t>
  </si>
  <si>
    <t>Ndufc2</t>
  </si>
  <si>
    <t>&gt;sp|Q9CQ54|NDUC2_MOUSE NADH dehydrogenase [ubiquinone] 1 subunit C2 OS=Mus musculus GN=Ndufc2 PE=1 SV=1</t>
  </si>
  <si>
    <t>Q9CQ62</t>
  </si>
  <si>
    <t>2,4-dienoyl-CoA reductase, mitochondrial</t>
  </si>
  <si>
    <t>Decr1</t>
  </si>
  <si>
    <t>&gt;sp|Q9CQ62|DECR_MOUSE 2,4-dienoyl-CoA reductase, mitochondrial OS=Mus musculus GN=Decr1 PE=1 SV=1</t>
  </si>
  <si>
    <t>Q9CQ69;I7HPX6</t>
  </si>
  <si>
    <t>Cytochrome b-c1 complex subunit 8</t>
  </si>
  <si>
    <t>Uqcrq</t>
  </si>
  <si>
    <t>&gt;sp|Q9CQ69|QCR8_MOUSE Cytochrome b-c1 complex subunit 8 OS=Mus musculus GN=Uqcrq PE=1 SV=3</t>
  </si>
  <si>
    <t>Q9CQ75</t>
  </si>
  <si>
    <t>NADH dehydrogenase [ubiquinone] 1 alpha subcomplex subunit 2</t>
  </si>
  <si>
    <t>Ndufa2</t>
  </si>
  <si>
    <t>&gt;sp|Q9CQ75|NDUA2_MOUSE NADH dehydrogenase [ubiquinone] 1 alpha subcomplex subunit 2 OS=Mus musculus GN=Ndufa2 PE=1 SV=3</t>
  </si>
  <si>
    <t>Q9CQ85;E9PXB9;B0QZS8</t>
  </si>
  <si>
    <t>Mitochondrial import inner membrane translocase subunit Tim22</t>
  </si>
  <si>
    <t>Timm22</t>
  </si>
  <si>
    <t>&gt;sp|Q9CQ85|TIM22_MOUSE Mitochondrial import inner membrane translocase subunit Tim22 OS=Mus musculus GN=Timm22 PE=2 SV=1;&gt;tr|E9PXB9|E9PXB9_MOUSE Mitochondrial import inner membrane translocase subunit Tim22 OS=Mus musculus GN=Timm22 PE=2 SV=1;&gt;tr|B0QZS8|B0</t>
  </si>
  <si>
    <t>Q9CQ91;D3Z670</t>
  </si>
  <si>
    <t>NADH dehydrogenase [ubiquinone] 1 alpha subcomplex subunit 3</t>
  </si>
  <si>
    <t>Ndufa3</t>
  </si>
  <si>
    <t>&gt;sp|Q9CQ91|NDUA3_MOUSE NADH dehydrogenase [ubiquinone] 1 alpha subcomplex subunit 3 OS=Mus musculus GN=Ndufa3 PE=1 SV=1</t>
  </si>
  <si>
    <t>Q9CQ92;G3X9U9;D3YZ32</t>
  </si>
  <si>
    <t>Mitochondrial fission 1 protein</t>
  </si>
  <si>
    <t>Fis1</t>
  </si>
  <si>
    <t>&gt;sp|Q9CQ92|FIS1_MOUSE Mitochondrial fission 1 protein OS=Mus musculus GN=Fis1 PE=1 SV=1;&gt;tr|G3X9U9|G3X9U9_MOUSE Fission 1 (Mitochondrial outer membrane) homolog (Yeast), isoform CRA_c OS=Mus musculus GN=Fis1 PE=4 SV=1</t>
  </si>
  <si>
    <t>Q9CQA3</t>
  </si>
  <si>
    <t>Succinate dehydrogenase [ubiquinone] iron-sulfur subunit, mitochondrial</t>
  </si>
  <si>
    <t>Sdhb</t>
  </si>
  <si>
    <t>&gt;sp|Q9CQA3|SDHB_MOUSE Succinate dehydrogenase [ubiquinone] iron-sulfur subunit, mitochondrial OS=Mus musculus GN=Sdhb PE=1 SV=1</t>
  </si>
  <si>
    <t>Q9CQA6</t>
  </si>
  <si>
    <t>Coiled-coil-helix-coiled-coil-helix domain-containing protein 1</t>
  </si>
  <si>
    <t>Chchd1</t>
  </si>
  <si>
    <t>&gt;sp|Q9CQA6|CHCH1_MOUSE Coiled-coil-helix-coiled-coil-helix domain-containing protein 1 OS=Mus musculus GN=Chchd1 PE=3 SV=1</t>
  </si>
  <si>
    <t>Q9CQB4;Q9D855</t>
  </si>
  <si>
    <t>Cytochrome b-c1 complex subunit 7</t>
  </si>
  <si>
    <t>Uqcrb</t>
  </si>
  <si>
    <t>&gt;tr|Q9CQB4|Q9CQB4_MOUSE Cytochrome b-c1 complex subunit 7 OS=Mus musculus GN=Uqcrb PE=1 SV=1;&gt;sp|Q9D855|QCR7_MOUSE Cytochrome b-c1 complex subunit 7 OS=Mus musculus GN=Uqcrb PE=1 SV=3</t>
  </si>
  <si>
    <t>Q9CQB5;D3Z3X4</t>
  </si>
  <si>
    <t>CDGSH iron-sulfur domain-containing protein 2</t>
  </si>
  <si>
    <t>Cisd2</t>
  </si>
  <si>
    <t>&gt;sp|Q9CQB5|CISD2_MOUSE CDGSH iron-sulfur domain-containing protein 2 OS=Mus musculus GN=Cisd2 PE=1 SV=1;&gt;tr|D3Z3X4|D3Z3X4_MOUSE CDGSH iron-sulfur domain-containing protein 2 OS=Mus musculus GN=Cisd2 PE=4 SV=1</t>
  </si>
  <si>
    <t>Q9CQC7</t>
  </si>
  <si>
    <t>NADH dehydrogenase [ubiquinone] 1 beta subcomplex subunit 4</t>
  </si>
  <si>
    <t>Ndufb4</t>
  </si>
  <si>
    <t>&gt;sp|Q9CQC7|NDUB4_MOUSE NADH dehydrogenase [ubiquinone] 1 beta subcomplex subunit 4 OS=Mus musculus GN=Ndufb4 PE=1 SV=3</t>
  </si>
  <si>
    <t>Q9CQD1</t>
  </si>
  <si>
    <t>Ras-related protein Rab-5A</t>
  </si>
  <si>
    <t>Rab5a</t>
  </si>
  <si>
    <t>&gt;sp|Q9CQD1|RAB5A_MOUSE Ras-related protein Rab-5A OS=Mus musculus GN=Rab5a PE=1 SV=1</t>
  </si>
  <si>
    <t>Q9CQE1;B1AWZ5</t>
  </si>
  <si>
    <t>Protein NipSnap homolog 3B</t>
  </si>
  <si>
    <t>Nipsnap3b</t>
  </si>
  <si>
    <t>&gt;sp|Q9CQE1|NPS3B_MOUSE Protein NipSnap homolog 3B OS=Mus musculus GN=Nipsnap3b PE=1 SV=1;&gt;tr|B1AWZ5|B1AWZ5_MOUSE Protein NipSnap homolog 3B OS=Mus musculus GN=Nipsnap3b PE=1 SV=1</t>
  </si>
  <si>
    <t>Q9CQE2</t>
  </si>
  <si>
    <t>Transmembrane protein 223</t>
  </si>
  <si>
    <t>Tmem223</t>
  </si>
  <si>
    <t>&gt;sp|Q9CQE2|TM223_MOUSE Transmembrane protein 223 OS=Mus musculus GN=Tmem223 PE=2 SV=1</t>
  </si>
  <si>
    <t>Q9CQE3;D3Z198</t>
  </si>
  <si>
    <t>28S ribosomal protein S17, mitochondrial</t>
  </si>
  <si>
    <t>Mrps17</t>
  </si>
  <si>
    <t>&gt;sp|Q9CQE3|RT17_MOUSE 28S ribosomal protein S17, mitochondrial OS=Mus musculus GN=Mrps17 PE=2 SV=1;&gt;tr|D3Z198|D3Z198_MOUSE 28S ribosomal protein S17, mitochondrial (Fragment) OS=Mus musculus GN=Mrps17 PE=2 SV=1</t>
  </si>
  <si>
    <t>Q9CQF0</t>
  </si>
  <si>
    <t>39S ribosomal protein L11, mitochondrial</t>
  </si>
  <si>
    <t>Mrpl11</t>
  </si>
  <si>
    <t>&gt;sp|Q9CQF0|RM11_MOUSE 39S ribosomal protein L11, mitochondrial OS=Mus musculus GN=Mrpl11 PE=2 SV=1</t>
  </si>
  <si>
    <t>Q9CQF4;D3Z316</t>
  </si>
  <si>
    <t>Uncharacterized protein C6orf203 homolog</t>
  </si>
  <si>
    <t>1700021F05Rik</t>
  </si>
  <si>
    <t>&gt;sp|Q9CQF4|CF203_MOUSE Uncharacterized protein C6orf203 homolog OS=Mus musculus PE=1 SV=1;&gt;tr|D3Z316|D3Z316_MOUSE Protein 1700021F05Rik OS=Mus musculus GN=1700021F05Rik PE=1 SV=1</t>
  </si>
  <si>
    <t>Q9CQF8</t>
  </si>
  <si>
    <t>Ribosomal protein 63, mitochondrial</t>
  </si>
  <si>
    <t>Mrpl57</t>
  </si>
  <si>
    <t>&gt;sp|Q9CQF8|RT63_MOUSE Ribosomal protein 63, mitochondrial OS=Mus musculus GN=Mrpl57 PE=2 SV=1</t>
  </si>
  <si>
    <t>Q9CQH3;D3Z568;D3YX99;F6Y6V5;D3Z6W9</t>
  </si>
  <si>
    <t>NADH dehydrogenase [ubiquinone] 1 beta subcomplex subunit 5, mitochondrial</t>
  </si>
  <si>
    <t>Ndufb5</t>
  </si>
  <si>
    <t>&gt;sp|Q9CQH3|NDUB5_MOUSE NADH dehydrogenase [ubiquinone] 1 beta subcomplex subunit 5, mitochondrial OS=Mus musculus GN=Ndufb5 PE=1 SV=1;&gt;tr|D3Z568|D3Z568_MOUSE NADH dehydrogenase (Ubiquinone) 1 beta subcomplex, 5, isoform CRA_e OS=Mus musculus GN=Ndufb5 PE=4</t>
  </si>
  <si>
    <t>Q9CQI6</t>
  </si>
  <si>
    <t>Coactosin-like protein</t>
  </si>
  <si>
    <t>Cotl1</t>
  </si>
  <si>
    <t>&gt;sp|Q9CQI6|COTL1_MOUSE Coactosin-like protein OS=Mus musculus GN=Cotl1 PE=1 SV=3</t>
  </si>
  <si>
    <t>Q9CQJ1</t>
  </si>
  <si>
    <t>HIG1 domain family member 2A</t>
  </si>
  <si>
    <t>Higd2a</t>
  </si>
  <si>
    <t>&gt;sp|Q9CQJ1|HIG2A_MOUSE HIG1 domain family member 2A OS=Mus musculus GN=Higd2a PE=2 SV=1</t>
  </si>
  <si>
    <t>Q9CQJ8</t>
  </si>
  <si>
    <t>NADH dehydrogenase [ubiquinone] 1 beta subcomplex subunit 9</t>
  </si>
  <si>
    <t>Ndufb9</t>
  </si>
  <si>
    <t>&gt;sp|Q9CQJ8|NDUB9_MOUSE NADH dehydrogenase [ubiquinone] 1 beta subcomplex subunit 9 OS=Mus musculus GN=Ndufb9 PE=1 SV=3</t>
  </si>
  <si>
    <t>V9GXI7;Q9CQL4;V9GX65</t>
  </si>
  <si>
    <t>39S ribosomal protein L20, mitochondrial</t>
  </si>
  <si>
    <t>Mrpl20</t>
  </si>
  <si>
    <t>&gt;tr|V9GXI7|V9GXI7_MOUSE 39S ribosomal protein L20, mitochondrial OS=Mus musculus GN=Mrpl20 PE=4 SV=1;&gt;sp|Q9CQL4|RM20_MOUSE 39S ribosomal protein L20, mitochondrial OS=Mus musculus GN=Mrpl20 PE=1 SV=1</t>
  </si>
  <si>
    <t>Q9CQL5</t>
  </si>
  <si>
    <t>39S ribosomal protein L18, mitochondrial</t>
  </si>
  <si>
    <t>Mrpl18</t>
  </si>
  <si>
    <t>&gt;sp|Q9CQL5|RM18_MOUSE 39S ribosomal protein L18, mitochondrial OS=Mus musculus GN=Mrpl18 PE=2 SV=1</t>
  </si>
  <si>
    <t>Q9CQL6</t>
  </si>
  <si>
    <t>39S ribosomal protein L35, mitochondrial</t>
  </si>
  <si>
    <t>Mrpl35</t>
  </si>
  <si>
    <t>&gt;sp|Q9CQL6|RM35_MOUSE 39S ribosomal protein L35, mitochondrial OS=Mus musculus GN=Mrpl35 PE=2 SV=1</t>
  </si>
  <si>
    <t>Q9CQM2</t>
  </si>
  <si>
    <t>ER lumen protein-retaining receptor 2</t>
  </si>
  <si>
    <t>Kdelr2</t>
  </si>
  <si>
    <t>&gt;sp|Q9CQM2|ERD22_MOUSE ER lumen protein retaining receptor 2 OS=Mus musculus GN=Kdelr2 PE=2 SV=1</t>
  </si>
  <si>
    <t>Q9CQN1</t>
  </si>
  <si>
    <t>Heat shock protein 75 kDa, mitochondrial</t>
  </si>
  <si>
    <t>Trap1</t>
  </si>
  <si>
    <t>&gt;sp|Q9CQN1|TRAP1_MOUSE Heat shock protein 75 kDa, mitochondrial OS=Mus musculus GN=Trap1 PE=1 SV=1</t>
  </si>
  <si>
    <t>Q9CQN3</t>
  </si>
  <si>
    <t>Mitochondrial import receptor subunit TOM6 homolog</t>
  </si>
  <si>
    <t>Tomm6</t>
  </si>
  <si>
    <t>&gt;sp|Q9CQN3|TOM6_MOUSE Mitochondrial import receptor subunit TOM6 homolog OS=Mus musculus GN=Tomm6 PE=3 SV=1</t>
  </si>
  <si>
    <t>Q9CQN6</t>
  </si>
  <si>
    <t>Transmembrane protein 14C</t>
  </si>
  <si>
    <t>Tmem14c</t>
  </si>
  <si>
    <t>&gt;sp|Q9CQN6|TM14C_MOUSE Transmembrane protein 14C OS=Mus musculus GN=Tmem14c PE=1 SV=1</t>
  </si>
  <si>
    <t>Q9CQN7;F7CXS7</t>
  </si>
  <si>
    <t>39S ribosomal protein L41, mitochondrial</t>
  </si>
  <si>
    <t>Mrpl41;Gm6434</t>
  </si>
  <si>
    <t>&gt;sp|Q9CQN7|RM41_MOUSE 39S ribosomal protein L41, mitochondrial OS=Mus musculus GN=Mrpl41 PE=2 SV=1;&gt;tr|F7CXS7|F7CXS7_MOUSE Protein Gm6434 OS=Mus musculus GN=Gm6434 PE=4 SV=2</t>
  </si>
  <si>
    <t>Q9CQP0;Q8R0E2</t>
  </si>
  <si>
    <t>39S ribosomal protein L33, mitochondrial</t>
  </si>
  <si>
    <t>Mrpl33</t>
  </si>
  <si>
    <t>&gt;sp|Q9CQP0|RM33_MOUSE 39S ribosomal protein L33, mitochondrial OS=Mus musculus GN=Mrpl33 PE=2 SV=1</t>
  </si>
  <si>
    <t>Q9CQQ0</t>
  </si>
  <si>
    <t>Small integral membrane protein 8</t>
  </si>
  <si>
    <t>Smim8</t>
  </si>
  <si>
    <t>&gt;sp|Q9CQQ0|SMIM8_MOUSE Small integral membrane protein 8 OS=Mus musculus GN=Smim8 PE=2 SV=1</t>
  </si>
  <si>
    <t>Q9CQQ7</t>
  </si>
  <si>
    <t>ATP synthase F(0) complex subunit B1, mitochondrial</t>
  </si>
  <si>
    <t>Atp5f1</t>
  </si>
  <si>
    <t>&gt;sp|Q9CQQ7|AT5F1_MOUSE ATP synthase F(0) complex subunit B1, mitochondrial OS=Mus musculus GN=Atp5f1 PE=1 SV=1</t>
  </si>
  <si>
    <t>Q9CQR4</t>
  </si>
  <si>
    <t>Acyl-coenzyme A thioesterase 13;Acyl-coenzyme A thioesterase 13, N-terminally processed</t>
  </si>
  <si>
    <t>Acot13</t>
  </si>
  <si>
    <t>&gt;sp|Q9CQR4|ACO13_MOUSE Acyl-coenzyme A thioesterase 13 OS=Mus musculus GN=Acot13 PE=1 SV=1</t>
  </si>
  <si>
    <t>Q9CQS4</t>
  </si>
  <si>
    <t>Solute carrier family 25 member 46</t>
  </si>
  <si>
    <t>Slc25a46</t>
  </si>
  <si>
    <t>&gt;sp|Q9CQS4|S2546_MOUSE Solute carrier family 25 member 46 OS=Mus musculus GN=Slc25a46 PE=1 SV=1</t>
  </si>
  <si>
    <t>Q9CQU8</t>
  </si>
  <si>
    <t>Mitochondrial inner membrane protease subunit 1</t>
  </si>
  <si>
    <t>Immp1l</t>
  </si>
  <si>
    <t>&gt;sp|Q9CQU8|IMP1L_MOUSE Mitochondrial inner membrane protease subunit 1 OS=Mus musculus GN=Immp1l PE=2 SV=1</t>
  </si>
  <si>
    <t>Q9CQV1;D6RI93</t>
  </si>
  <si>
    <t>Mitochondrial import inner membrane translocase subunit TIM16</t>
  </si>
  <si>
    <t>Pam16</t>
  </si>
  <si>
    <t>&gt;sp|Q9CQV1|TIM16_MOUSE Mitochondrial import inner membrane translocase subunit TIM16 OS=Mus musculus GN=Pam16 PE=2 SV=1</t>
  </si>
  <si>
    <t>Q9CQV5</t>
  </si>
  <si>
    <t>28S ribosomal protein S24, mitochondrial</t>
  </si>
  <si>
    <t>Mrps24</t>
  </si>
  <si>
    <t>&gt;sp|Q9CQV5|RT24_MOUSE 28S ribosomal protein S24, mitochondrial OS=Mus musculus GN=Mrps24 PE=2 SV=1</t>
  </si>
  <si>
    <t>Q9CQV7;D3Z5K6;G3X8S1;Q9CQV7-3;Q9CQV7-2</t>
  </si>
  <si>
    <t>Mitochondrial import inner membrane translocase subunit TIM14</t>
  </si>
  <si>
    <t>Dnajc19</t>
  </si>
  <si>
    <t>&gt;sp|Q9CQV7|TIM14_MOUSE Mitochondrial import inner membrane translocase subunit TIM14 OS=Mus musculus GN=Dnajc19 PE=2 SV=3;&gt;tr|D3Z5K6|D3Z5K6_MOUSE Mitochondrial import inner membrane translocase subunit TIM14 OS=Mus musculus GN=Dnajc19 PE=2 SV=1;&gt;tr|G3X8S1|</t>
  </si>
  <si>
    <t>Q9CQW2</t>
  </si>
  <si>
    <t>ADP-ribosylation factor-like protein 8B</t>
  </si>
  <si>
    <t>Arl8b</t>
  </si>
  <si>
    <t>&gt;sp|Q9CQW2|ARL8B_MOUSE ADP-ribosylation factor-like protein 8B OS=Mus musculus GN=Arl8b PE=2 SV=1</t>
  </si>
  <si>
    <t>Q9CQX2</t>
  </si>
  <si>
    <t>Cytochrome b5 type B</t>
  </si>
  <si>
    <t>Cyb5b</t>
  </si>
  <si>
    <t>&gt;sp|Q9CQX2|CYB5B_MOUSE Cytochrome b5 type B OS=Mus musculus GN=Cyb5b PE=1 SV=1</t>
  </si>
  <si>
    <t>Q9CQX8</t>
  </si>
  <si>
    <t>28S ribosomal protein S36, mitochondrial</t>
  </si>
  <si>
    <t>Mrps36</t>
  </si>
  <si>
    <t>&gt;sp|Q9CQX8|RT36_MOUSE 28S ribosomal protein S36, mitochondrial OS=Mus musculus GN=Mrps36 PE=1 SV=1</t>
  </si>
  <si>
    <t>Q9CQY6;D3Z4C9;D3Z4D6</t>
  </si>
  <si>
    <t>Ubiquinol-cytochrome-c reductase complex assembly factor 2</t>
  </si>
  <si>
    <t>Uqcc2</t>
  </si>
  <si>
    <t>&gt;sp|Q9CQY6|UQCC2_MOUSE Ubiquinol-cytochrome-c reductase complex assembly factor 2 OS=Mus musculus GN=Uqcc2 PE=1 SV=1;&gt;tr|D3Z4C9|D3Z4C9_MOUSE Ubiquinol-cytochrome-c reductase complex assembly factor 2 OS=Mus musculus GN=Uqcc2 PE=2 SV=1;&gt;tr|D3Z4D6|D3Z4D6_MOU</t>
  </si>
  <si>
    <t>Q9CQZ5</t>
  </si>
  <si>
    <t>NADH dehydrogenase [ubiquinone] 1 alpha subcomplex subunit 6</t>
  </si>
  <si>
    <t>Ndufa6</t>
  </si>
  <si>
    <t>&gt;sp|Q9CQZ5|NDUA6_MOUSE NADH dehydrogenase [ubiquinone] 1 alpha subcomplex subunit 6 OS=Mus musculus GN=Ndufa6 PE=1 SV=1</t>
  </si>
  <si>
    <t>Q9CQZ6</t>
  </si>
  <si>
    <t>NADH dehydrogenase [ubiquinone] 1 beta subcomplex subunit 3</t>
  </si>
  <si>
    <t>Ndufb3</t>
  </si>
  <si>
    <t>&gt;sp|Q9CQZ6|NDUB3_MOUSE NADH dehydrogenase [ubiquinone] 1 beta subcomplex subunit 3 OS=Mus musculus GN=Ndufb3 PE=1 SV=1</t>
  </si>
  <si>
    <t>Q9CR13</t>
  </si>
  <si>
    <t>UPF0562 protein C7orf55 homolog</t>
  </si>
  <si>
    <t>&gt;sp|Q9CR13|CG055_MOUSE UPF0562 protein C7orf55 homolog OS=Mus musculus PE=3 SV=1</t>
  </si>
  <si>
    <t>Q9CR24;D3Z5H8</t>
  </si>
  <si>
    <t>Nucleoside diphosphate-linked moiety X motif 8, mitochondrial</t>
  </si>
  <si>
    <t>Nudt8</t>
  </si>
  <si>
    <t>&gt;sp|Q9CR24|NUDT8_MOUSE Nucleoside diphosphate-linked moiety X motif 8, mitochondrial OS=Mus musculus GN=Nudt8 PE=1 SV=1;&gt;tr|D3Z5H8|D3Z5H8_MOUSE Nucleoside diphosphate-linked moiety X motif 8, mitochondrial OS=Mus musculus GN=Nudt8 PE=1 SV=1</t>
  </si>
  <si>
    <t>Q9CR51</t>
  </si>
  <si>
    <t>V-type proton ATPase subunit G 1</t>
  </si>
  <si>
    <t>Atp6v1g1</t>
  </si>
  <si>
    <t>&gt;sp|Q9CR51|VATG1_MOUSE V-type proton ATPase subunit G 1 OS=Mus musculus GN=Atp6v1g1 PE=2 SV=3</t>
  </si>
  <si>
    <t>Q9CR57</t>
  </si>
  <si>
    <t>60S ribosomal protein L14</t>
  </si>
  <si>
    <t>Rpl14</t>
  </si>
  <si>
    <t>&gt;sp|Q9CR57|RL14_MOUSE 60S ribosomal protein L14 OS=Mus musculus GN=Rpl14 PE=1 SV=3</t>
  </si>
  <si>
    <t>Q9CR58;Q9Z2B2-2;Q9Z2B2</t>
  </si>
  <si>
    <t>Kidney mitochondrial carrier protein 1</t>
  </si>
  <si>
    <t>Slc25a30</t>
  </si>
  <si>
    <t>&gt;sp|Q9CR58|KMCP1_MOUSE Kidney mitochondrial carrier protein 1 OS=Mus musculus GN=Slc25a30 PE=1 SV=1</t>
  </si>
  <si>
    <t>Q9CR59</t>
  </si>
  <si>
    <t>Growth arrest and DNA damage-inducible proteins-interacting protein 1</t>
  </si>
  <si>
    <t>Gadd45gip1</t>
  </si>
  <si>
    <t>&gt;sp|Q9CR59|G45IP_MOUSE Growth arrest and DNA damage-inducible proteins-interacting protein 1 OS=Mus musculus GN=Gadd45gip1 PE=2 SV=1</t>
  </si>
  <si>
    <t>Q9CR61</t>
  </si>
  <si>
    <t>NADH dehydrogenase [ubiquinone] 1 beta subcomplex subunit 7</t>
  </si>
  <si>
    <t>Ndufb7</t>
  </si>
  <si>
    <t>&gt;sp|Q9CR61|NDUB7_MOUSE NADH dehydrogenase [ubiquinone] 1 beta subcomplex subunit 7 OS=Mus musculus GN=Ndufb7 PE=1 SV=3</t>
  </si>
  <si>
    <t>Q9CR62</t>
  </si>
  <si>
    <t>Mitochondrial 2-oxoglutarate/malate carrier protein</t>
  </si>
  <si>
    <t>&gt;sp|Q9CR62|M2OM_MOUSE Mitochondrial 2-oxoglutarate/malate carrier protein OS=Mus musculus GN=Slc25a11 PE=1 SV=3</t>
  </si>
  <si>
    <t>Q9CR63;E9Q5H8;E9Q3U7;G3UWC6;Q9CR63-2</t>
  </si>
  <si>
    <t>Cytochrome c oxidase assembly protein COX16 homolog, mitochondrial</t>
  </si>
  <si>
    <t>Cox16</t>
  </si>
  <si>
    <t>&gt;sp|Q9CR63|COX16_MOUSE Cytochrome c oxidase assembly protein COX16 homolog, mitochondrial OS=Mus musculus GN=Cox16 PE=2 SV=1;&gt;tr|E9Q5H8|E9Q5H8_MOUSE Cytochrome c oxidase assembly protein COX16 homolog, mitochondrial OS=Mus musculus GN=Cox16 PE=2 SV=1;&gt;tr|E</t>
  </si>
  <si>
    <t>Q9CR67;E0CXY5;Q9CZM3</t>
  </si>
  <si>
    <t>Transmembrane protein 33</t>
  </si>
  <si>
    <t>Tmem33</t>
  </si>
  <si>
    <t>&gt;sp|Q9CR67|TMM33_MOUSE Transmembrane protein 33 OS=Mus musculus GN=Tmem33 PE=2 SV=1</t>
  </si>
  <si>
    <t>Q9CR68</t>
  </si>
  <si>
    <t>Cytochrome b-c1 complex subunit Rieske, mitochondrial;Cytochrome b-c1 complex subunit 11</t>
  </si>
  <si>
    <t>Uqcrfs1</t>
  </si>
  <si>
    <t>&gt;sp|Q9CR68|UCRI_MOUSE Cytochrome b-c1 complex subunit Rieske, mitochondrial OS=Mus musculus GN=Uqcrfs1 PE=1 SV=1</t>
  </si>
  <si>
    <t>Q9CR76</t>
  </si>
  <si>
    <t>Transmembrane protein 186</t>
  </si>
  <si>
    <t>Tmem186</t>
  </si>
  <si>
    <t>&gt;sp|Q9CR76|TM186_MOUSE Transmembrane protein 186 OS=Mus musculus GN=Tmem186 PE=2 SV=2</t>
  </si>
  <si>
    <t>Q9CR98</t>
  </si>
  <si>
    <t>Protein FAM136A</t>
  </si>
  <si>
    <t>Fam136a</t>
  </si>
  <si>
    <t>&gt;sp|Q9CR98|F136A_MOUSE Protein FAM136A OS=Mus musculus GN=Fam136a PE=2 SV=1</t>
  </si>
  <si>
    <t>Q9CRA7</t>
  </si>
  <si>
    <t>ATP synthase subunit s, mitochondrial</t>
  </si>
  <si>
    <t>Atp5s</t>
  </si>
  <si>
    <t>&gt;sp|Q9CRA7|ATP5S_MOUSE ATP synthase subunit s, mitochondrial OS=Mus musculus GN=Atp5s PE=2 SV=1</t>
  </si>
  <si>
    <t>Q9CRB8</t>
  </si>
  <si>
    <t>Mitochondrial fission process protein 1</t>
  </si>
  <si>
    <t>Mtfp1</t>
  </si>
  <si>
    <t>&gt;sp|Q9CRB8|MTFP1_MOUSE Mitochondrial fission process protein 1 OS=Mus musculus GN=Mtfp1 PE=1 SV=1</t>
  </si>
  <si>
    <t>Q9CRB9;D3Z0L4;Q9D9P1;S4R238;F6QFL0</t>
  </si>
  <si>
    <t>MICOS complex subunit Mic19</t>
  </si>
  <si>
    <t>Chchd3</t>
  </si>
  <si>
    <t>&gt;sp|Q9CRB9|CHCH3_MOUSE Coiled-coil-helix-coiled-coil-helix domain-containing protein 3, mitochondrial OS=Mus musculus GN=Chchd3 PE=1 SV=1;&gt;tr|D3Z0L4|D3Z0L4_MOUSE Coiled-coil-helix-coiled-coil-helix domain-containing protein 3, mitochondrial (Fragment) OS=M</t>
  </si>
  <si>
    <t>Q9CRD0;Q9CRD0-2</t>
  </si>
  <si>
    <t>OCIA domain-containing protein 1</t>
  </si>
  <si>
    <t>Ociad1</t>
  </si>
  <si>
    <t>&gt;sp|Q9CRD0|OCAD1_MOUSE OCIA domain-containing protein 1 OS=Mus musculus GN=Ociad1 PE=1 SV=1;&gt;sp|Q9CRD0-2|OCAD1_MOUSE Isoform 2 of OCIA domain-containing protein 1 OS=Mus musculus GN=Ociad1</t>
  </si>
  <si>
    <t>Q9CRD0-3</t>
  </si>
  <si>
    <t>&gt;sp|Q9CRD0-3|OCAD1_MOUSE Isoform 3 of OCIA domain-containing protein 1 OS=Mus musculus GN=Ociad1</t>
  </si>
  <si>
    <t>Q9CTY5;F6WMX7</t>
  </si>
  <si>
    <t>Calcium uptake protein 3, mitochondrial</t>
  </si>
  <si>
    <t>Micu3</t>
  </si>
  <si>
    <t>&gt;sp|Q9CTY5|MICU3_MOUSE Calcium uptake protein 3, mitochondrial OS=Mus musculus GN=Micu3 PE=2 SV=2;&gt;tr|F6WMX7|F6WMX7_MOUSE Calcium uptake protein 3, mitochondrial (Fragment) OS=Mus musculus GN=Micu3 PE=4 SV=1</t>
  </si>
  <si>
    <t>Q9CWB7</t>
  </si>
  <si>
    <t>Glutaredoxin-like protein C5orf63 homolog</t>
  </si>
  <si>
    <t>&gt;sp|Q9CWB7|YD286_MOUSE Glutaredoxin-like protein C5orf63 homolog OS=Mus musculus PE=1 SV=1</t>
  </si>
  <si>
    <t>Q9CWD8;F7D3P0</t>
  </si>
  <si>
    <t>Iron-sulfur protein NUBPL</t>
  </si>
  <si>
    <t>Nubpl</t>
  </si>
  <si>
    <t>&gt;sp|Q9CWD8|NUBPL_MOUSE Iron-sulfur protein NUBPL OS=Mus musculus GN=Nubpl PE=2 SV=2</t>
  </si>
  <si>
    <t>Q9CWE0;D6RCX5;D3Z0X8;D3YW54;Q9CWE0-2</t>
  </si>
  <si>
    <t>Mitochondrial fission regulator 1-like</t>
  </si>
  <si>
    <t>Mtfr1l</t>
  </si>
  <si>
    <t>&gt;sp|Q9CWE0|MFR1L_MOUSE Mitochondrial fission regulator 1-like OS=Mus musculus GN=Mtfr1l PE=1 SV=1;&gt;tr|D6RCX5|D6RCX5_MOUSE Mitochondrial fission regulator 1-like OS=Mus musculus GN=Mtfr1l PE=1 SV=1;&gt;tr|D3Z0X8|D3Z0X8_MOUSE Mitochondrial fission regulator 1-l</t>
  </si>
  <si>
    <t>Q9CWG8;Q9CWG8-2</t>
  </si>
  <si>
    <t>NADH dehydrogenase [ubiquinone] complex I, assembly factor 7</t>
  </si>
  <si>
    <t>Ndufaf7</t>
  </si>
  <si>
    <t>&gt;sp|Q9CWG8|NDUF7_MOUSE NADH dehydrogenase [ubiquinone] complex I, assembly factor 7 OS=Mus musculus GN=Ndufaf7 PE=2 SV=4;&gt;sp|Q9CWG8-2|NDUF7_MOUSE Isoform 2 of NADH dehydrogenase [ubiquinone] complex I, assembly factor 7 OS=Mus musculus GN=Ndufaf7</t>
  </si>
  <si>
    <t>Q9CWT6</t>
  </si>
  <si>
    <t>Probable ATP-dependent RNA helicase DDX28</t>
  </si>
  <si>
    <t>Ddx28</t>
  </si>
  <si>
    <t>&gt;sp|Q9CWT6|DDX28_MOUSE Probable ATP-dependent RNA helicase DDX28 OS=Mus musculus GN=Ddx28 PE=2 SV=2</t>
  </si>
  <si>
    <t>Q9CWU6;A6PWX7;A6PWX8;A6PWX9;A6PWX5;F6V305;Q9CWU6-2;D6RJ83</t>
  </si>
  <si>
    <t>Ubiquinol-cytochrome-c reductase complex assembly factor 1</t>
  </si>
  <si>
    <t>Uqcc1</t>
  </si>
  <si>
    <t>&gt;sp|Q9CWU6|UQCC1_MOUSE Ubiquinol-cytochrome-c reductase complex assembly factor 1 OS=Mus musculus GN=Uqcc1 PE=2 SV=1;&gt;tr|A6PWX7|A6PWX7_MOUSE Ubiquinol-cytochrome-c reductase complex assembly factor 1 OS=Mus musculus GN=Uqcc1 PE=2 SV=1;&gt;tr|A6PWX8|A6PWX8_MOU</t>
  </si>
  <si>
    <t>Q9CXD6;Q9CXD6-3;Q9CXD6-2</t>
  </si>
  <si>
    <t>Mitochondrial calcium uniporter regulator 1</t>
  </si>
  <si>
    <t>Mcur1</t>
  </si>
  <si>
    <t>&gt;sp|Q9CXD6|MCUR1_MOUSE Mitochondrial calcium uniporter regulator 1 OS=Mus musculus GN=Mcur1 PE=1 SV=1;&gt;sp|Q9CXD6-3|MCUR1_MOUSE Isoform 3 of Mitochondrial calcium uniporter regulator 1 OS=Mus musculus GN=Mcur1;&gt;sp|Q9CXD6-2|MCUR1_MOUSE Isoform 2 of Mitochond</t>
  </si>
  <si>
    <t>Q9CXI0;F6X4L9</t>
  </si>
  <si>
    <t>2-methoxy-6-polyprenyl-1,4-benzoquinol methylase, mitochondrial</t>
  </si>
  <si>
    <t>Coq5</t>
  </si>
  <si>
    <t>&gt;sp|Q9CXI0|COQ5_MOUSE 2-methoxy-6-polyprenyl-1,4-benzoquinol methylase, mitochondrial OS=Mus musculus GN=Coq5 PE=2 SV=2</t>
  </si>
  <si>
    <t>Q9CXJ1</t>
  </si>
  <si>
    <t>Probable glutamate--tRNA ligase, mitochondrial</t>
  </si>
  <si>
    <t>Ears2</t>
  </si>
  <si>
    <t>&gt;sp|Q9CXJ1|SYEM_MOUSE Probable glutamate--tRNA ligase, mitochondrial OS=Mus musculus GN=Ears2 PE=1 SV=1</t>
  </si>
  <si>
    <t>Q9CXJ4;D3Z492;F6ZFC5</t>
  </si>
  <si>
    <t>ATP-binding cassette sub-family B member 8, mitochondrial</t>
  </si>
  <si>
    <t>Abcb8</t>
  </si>
  <si>
    <t>&gt;sp|Q9CXJ4|ABCB8_MOUSE ATP-binding cassette sub-family B member 8, mitochondrial OS=Mus musculus GN=Abcb8 PE=2 SV=1</t>
  </si>
  <si>
    <t>Q9CXT8;D3Z1T9</t>
  </si>
  <si>
    <t>Mitochondrial-processing peptidase subunit beta</t>
  </si>
  <si>
    <t>Pmpcb</t>
  </si>
  <si>
    <t>&gt;sp|Q9CXT8|MPPB_MOUSE Mitochondrial-processing peptidase subunit beta OS=Mus musculus GN=Pmpcb PE=2 SV=1</t>
  </si>
  <si>
    <t>Q9CXU4;Q9WTQ8;E9Q3T4;E9PVF9</t>
  </si>
  <si>
    <t>Mitochondrial import inner membrane translocase subunit Tim23</t>
  </si>
  <si>
    <t>Timm23</t>
  </si>
  <si>
    <t>&gt;tr|Q9CXU4|Q9CXU4_MOUSE MCG11298 OS=Mus musculus GN=Timm23 PE=2 SV=1;&gt;sp|Q9WTQ8|TIM23_MOUSE Mitochondrial import inner membrane translocase subunit Tim23 OS=Mus musculus GN=Timm23 PE=2 SV=1</t>
  </si>
  <si>
    <t>Q9CXV1</t>
  </si>
  <si>
    <t>Succinate dehydrogenase [ubiquinone] cytochrome b small subunit, mitochondrial</t>
  </si>
  <si>
    <t>Sdhd</t>
  </si>
  <si>
    <t>&gt;sp|Q9CXV1|DHSD_MOUSE Succinate dehydrogenase [ubiquinone] cytochrome b small subunit, mitochondrial OS=Mus musculus GN=Sdhd PE=2 SV=2</t>
  </si>
  <si>
    <t>Q9CXW2</t>
  </si>
  <si>
    <t>28S ribosomal protein S22, mitochondrial</t>
  </si>
  <si>
    <t>Mrps22</t>
  </si>
  <si>
    <t>&gt;sp|Q9CXW2|RT22_MOUSE 28S ribosomal protein S22, mitochondrial OS=Mus musculus GN=Mrps22 PE=2 SV=1</t>
  </si>
  <si>
    <t>Q9CY16</t>
  </si>
  <si>
    <t>28S ribosomal protein S28, mitochondrial</t>
  </si>
  <si>
    <t>Mrps28</t>
  </si>
  <si>
    <t>&gt;sp|Q9CY16|RT28_MOUSE 28S ribosomal protein S28, mitochondrial OS=Mus musculus GN=Mrps28 PE=1 SV=1</t>
  </si>
  <si>
    <t>Q9CY28;F6XXP5;F6SMJ7;Q9CY28-2</t>
  </si>
  <si>
    <t>GTP-binding protein 8</t>
  </si>
  <si>
    <t>Gtpbp8</t>
  </si>
  <si>
    <t>&gt;sp|Q9CY28|GTPB8_MOUSE GTP-binding protein 8 OS=Mus musculus GN=Gtpbp8 PE=2 SV=1;&gt;tr|F6XXP5|F6XXP5_MOUSE GTP-binding protein 8 (Fragment) OS=Mus musculus GN=Gtpbp8 PE=4 SV=1;&gt;tr|F6SMJ7|F6SMJ7_MOUSE GTP-binding protein 8 (Fragment) OS=Mus musculus GN=Gtpbp8</t>
  </si>
  <si>
    <t>Q9CY50</t>
  </si>
  <si>
    <t>Translocon-associated protein subunit alpha</t>
  </si>
  <si>
    <t>Ssr1</t>
  </si>
  <si>
    <t>&gt;sp|Q9CY50|SSRA_MOUSE Translocon-associated protein subunit alpha OS=Mus musculus GN=Ssr1 PE=1 SV=1</t>
  </si>
  <si>
    <t>Q9CY73;Q9CY73-2</t>
  </si>
  <si>
    <t>39S ribosomal protein L44, mitochondrial</t>
  </si>
  <si>
    <t>Mrpl44</t>
  </si>
  <si>
    <t>&gt;sp|Q9CY73|RM44_MOUSE 39S ribosomal protein L44, mitochondrial OS=Mus musculus GN=Mrpl44 PE=2 SV=3;&gt;sp|Q9CY73-2|RM44_MOUSE Isoform 2 of 39S ribosomal protein L44, mitochondrial OS=Mus musculus GN=Mrpl44</t>
  </si>
  <si>
    <t>Q9CYF5</t>
  </si>
  <si>
    <t>Williams-Beuren syndrome chromosomal region 16 protein homolog</t>
  </si>
  <si>
    <t>Wbscr16</t>
  </si>
  <si>
    <t>&gt;sp|Q9CYF5|WBS16_MOUSE Williams-Beuren syndrome chromosomal region 16 protein homolog OS=Mus musculus GN=Wbscr16 PE=2 SV=1</t>
  </si>
  <si>
    <t>Q9CYK1</t>
  </si>
  <si>
    <t>Tryptophan--tRNA ligase, mitochondrial</t>
  </si>
  <si>
    <t>Wars2</t>
  </si>
  <si>
    <t>&gt;sp|Q9CYK1|SYWM_MOUSE Tryptophan--tRNA ligase, mitochondrial OS=Mus musculus GN=Wars2 PE=2 SV=2</t>
  </si>
  <si>
    <t>Q9CYV5;Q8C8G3;D3YUX0</t>
  </si>
  <si>
    <t>Transmembrane protein 135</t>
  </si>
  <si>
    <t>Tmem135</t>
  </si>
  <si>
    <t>&gt;sp|Q9CYV5|TM135_MOUSE Transmembrane protein 135 OS=Mus musculus GN=Tmem135 PE=2 SV=1;&gt;tr|Q8C8G3|Q8C8G3_MOUSE Transmembrane protein 135 OS=Mus musculus GN=Tmem135 PE=2 SV=1</t>
  </si>
  <si>
    <t>Q9CYW4</t>
  </si>
  <si>
    <t>Haloacid dehalogenase-like hydrolase domain-containing protein 3</t>
  </si>
  <si>
    <t>Hdhd3</t>
  </si>
  <si>
    <t>&gt;sp|Q9CYW4|HDHD3_MOUSE Haloacid dehalogenase-like hydrolase domain-containing protein 3 OS=Mus musculus GN=Hdhd3 PE=1 SV=1</t>
  </si>
  <si>
    <t>Q9CZ13</t>
  </si>
  <si>
    <t>Cytochrome b-c1 complex subunit 1, mitochondrial</t>
  </si>
  <si>
    <t>Uqcrc1</t>
  </si>
  <si>
    <t>&gt;sp|Q9CZ13|QCR1_MOUSE Cytochrome b-c1 complex subunit 1, mitochondrial OS=Mus musculus GN=Uqcrc1 PE=1 SV=2</t>
  </si>
  <si>
    <t>Q9CZ57</t>
  </si>
  <si>
    <t>5-methylcytosine rRNA methyltransferase NSUN4</t>
  </si>
  <si>
    <t>Nsun4</t>
  </si>
  <si>
    <t>&gt;sp|Q9CZ57|NSUN4_MOUSE 5-methylcytosine rRNA methyltransferase NSUN4 OS=Mus musculus GN=Nsun4 PE=2 SV=1</t>
  </si>
  <si>
    <t>Q9CZ83;Q9CZ83-2</t>
  </si>
  <si>
    <t>39S ribosomal protein L55, mitochondrial</t>
  </si>
  <si>
    <t>Mrpl55</t>
  </si>
  <si>
    <t>&gt;sp|Q9CZ83|RM55_MOUSE 39S ribosomal protein L55, mitochondrial OS=Mus musculus GN=Mrpl55 PE=2 SV=1;&gt;sp|Q9CZ83-2|RM55_MOUSE Isoform 2 of 39S ribosomal protein L55, mitochondrial OS=Mus musculus GN=Mrpl55</t>
  </si>
  <si>
    <t>Q9CZB0;F8WGB3;D3Z1A8</t>
  </si>
  <si>
    <t>Succinate dehydrogenase cytochrome b560 subunit, mitochondrial</t>
  </si>
  <si>
    <t>Sdhc</t>
  </si>
  <si>
    <t>&gt;sp|Q9CZB0|C560_MOUSE Succinate dehydrogenase cytochrome b560 subunit, mitochondrial OS=Mus musculus GN=Sdhc PE=2 SV=1;&gt;tr|F8WGB3|F8WGB3_MOUSE Succinate dehydrogenase cytochrome b560 subunit, mitochondrial OS=Mus musculus GN=Sdhc PE=2 SV=1</t>
  </si>
  <si>
    <t>Q9CZD3</t>
  </si>
  <si>
    <t>Glycine--tRNA ligase</t>
  </si>
  <si>
    <t>Gars</t>
  </si>
  <si>
    <t>&gt;sp|Q9CZD3|SYG_MOUSE Glycine--tRNA ligase OS=Mus musculus GN=Gars PE=1 SV=1</t>
  </si>
  <si>
    <t>Q9CZD5</t>
  </si>
  <si>
    <t>Translation initiation factor IF-3, mitochondrial</t>
  </si>
  <si>
    <t>Mtif3</t>
  </si>
  <si>
    <t>&gt;sp|Q9CZD5|IF3M_MOUSE Translation initiation factor IF-3, mitochondrial OS=Mus musculus GN=Mtif3 PE=1 SV=1</t>
  </si>
  <si>
    <t>Q9CZL5</t>
  </si>
  <si>
    <t>Pterin-4-alpha-carbinolamine dehydratase 2</t>
  </si>
  <si>
    <t>Pcbd2</t>
  </si>
  <si>
    <t>&gt;sp|Q9CZL5|PHS2_MOUSE Pterin-4-alpha-carbinolamine dehydratase 2 OS=Mus musculus GN=Pcbd2 PE=1 SV=2</t>
  </si>
  <si>
    <t>Q9CZN7;G3UZ26;G3UYY1;P50431</t>
  </si>
  <si>
    <t>Serine hydroxymethyltransferase</t>
  </si>
  <si>
    <t>Shmt2</t>
  </si>
  <si>
    <t>&gt;tr|Q9CZN7|Q9CZN7_MOUSE Serine hydroxymethyltransferase OS=Mus musculus GN=Shmt2 PE=1 SV=1</t>
  </si>
  <si>
    <t>Q9CZN8</t>
  </si>
  <si>
    <t>Glutamyl-tRNA(Gln) amidotransferase subunit A, mitochondrial</t>
  </si>
  <si>
    <t>Qrsl1</t>
  </si>
  <si>
    <t>&gt;sp|Q9CZN8|GATA_MOUSE Glutamyl-tRNA(Gln) amidotransferase subunit A, mitochondrial OS=Mus musculus GN=Qrsl1 PE=2 SV=1</t>
  </si>
  <si>
    <t>Q9CZP5</t>
  </si>
  <si>
    <t>Mitochondrial chaperone BCS1</t>
  </si>
  <si>
    <t>Bcs1l</t>
  </si>
  <si>
    <t>&gt;sp|Q9CZP5|BCS1_MOUSE Mitochondrial chaperone BCS1 OS=Mus musculus GN=Bcs1l PE=1 SV=1</t>
  </si>
  <si>
    <t>Q9CZR8;Q9CX33;D3Z4M7</t>
  </si>
  <si>
    <t>Elongation factor Ts, mitochondrial</t>
  </si>
  <si>
    <t>Tsfm</t>
  </si>
  <si>
    <t>&gt;sp|Q9CZR8|EFTS_MOUSE Elongation factor Ts, mitochondrial OS=Mus musculus GN=Tsfm PE=1 SV=1</t>
  </si>
  <si>
    <t>Q9CZS1</t>
  </si>
  <si>
    <t>Aldehyde dehydrogenase X, mitochondrial</t>
  </si>
  <si>
    <t>Aldh1b1</t>
  </si>
  <si>
    <t>&gt;sp|Q9CZS1|AL1B1_MOUSE Aldehyde dehydrogenase X, mitochondrial OS=Mus musculus GN=Aldh1b1 PE=1 SV=1</t>
  </si>
  <si>
    <t>Q9CZU4</t>
  </si>
  <si>
    <t>GTPase Era, mitochondrial</t>
  </si>
  <si>
    <t>Eral1</t>
  </si>
  <si>
    <t>&gt;sp|Q9CZU4|ERAL1_MOUSE GTPase Era, mitochondrial OS=Mus musculus GN=Eral1 PE=2 SV=1</t>
  </si>
  <si>
    <t>Q9CZU6</t>
  </si>
  <si>
    <t>Citrate synthase, mitochondrial</t>
  </si>
  <si>
    <t>Cs</t>
  </si>
  <si>
    <t>&gt;sp|Q9CZU6|CISY_MOUSE Citrate synthase, mitochondrial OS=Mus musculus GN=Cs PE=1 SV=1</t>
  </si>
  <si>
    <t>Q9CZW5</t>
  </si>
  <si>
    <t>Mitochondrial import receptor subunit TOM70</t>
  </si>
  <si>
    <t>Tomm70a</t>
  </si>
  <si>
    <t>&gt;sp|Q9CZW5|TOM70_MOUSE Mitochondrial import receptor subunit TOM70 OS=Mus musculus GN=Tomm70a PE=1 SV=2</t>
  </si>
  <si>
    <t>Q9D009</t>
  </si>
  <si>
    <t>Putative lipoyltransferase 2, mitochondrial</t>
  </si>
  <si>
    <t>Lipt2</t>
  </si>
  <si>
    <t>&gt;sp|Q9D009|LIPT2_MOUSE Putative lipoyltransferase 2, mitochondrial OS=Mus musculus GN=Lipt2 PE=1 SV=2</t>
  </si>
  <si>
    <t>Q9D020;Q9D020-1;S4R2D9</t>
  </si>
  <si>
    <t>Cytosolic 5-nucleotidase 3A</t>
  </si>
  <si>
    <t>Nt5c3a</t>
  </si>
  <si>
    <t>&gt;sp|Q9D020|5NT3A_MOUSE Cytosolic 5-nucleotidase 3A OS=Mus musculus GN=Nt5c3a PE=1 SV=4;&gt;sp|Q9D020-1|5NT3A_MOUSE Isoform 1 of Cytosolic 5-nucleotidase 3A OS=Mus musculus GN=Nt5c3a</t>
  </si>
  <si>
    <t>Q9D023</t>
  </si>
  <si>
    <t>Mitochondrial pyruvate carrier 2</t>
  </si>
  <si>
    <t>Mpc2</t>
  </si>
  <si>
    <t>&gt;sp|Q9D023|MPC2_MOUSE Mitochondrial pyruvate carrier 2 OS=Mus musculus GN=Mpc2 PE=1 SV=1</t>
  </si>
  <si>
    <t>Q9D051</t>
  </si>
  <si>
    <t>Pyruvate dehydrogenase E1 component subunit beta, mitochondrial</t>
  </si>
  <si>
    <t>Pdhb</t>
  </si>
  <si>
    <t>&gt;sp|Q9D051|ODPB_MOUSE Pyruvate dehydrogenase E1 component subunit beta, mitochondrial OS=Mus musculus GN=Pdhb PE=1 SV=1</t>
  </si>
  <si>
    <t>Q9D0B5</t>
  </si>
  <si>
    <t>Thiosulfate sulfurtransferase/rhodanese-like domain-containing protein 3</t>
  </si>
  <si>
    <t>Tstd3</t>
  </si>
  <si>
    <t>&gt;sp|Q9D0B5|TSTD3_MOUSE Thiosulfate sulfurtransferase/rhodanese-like domain-containing protein 3 OS=Mus musculus GN=Tstd3 PE=1 SV=1</t>
  </si>
  <si>
    <t>Q9D0D3</t>
  </si>
  <si>
    <t>Poly(A) RNA polymerase, mitochondrial</t>
  </si>
  <si>
    <t>Mtpap</t>
  </si>
  <si>
    <t>&gt;sp|Q9D0D3|PAPD1_MOUSE Poly(A) RNA polymerase, mitochondrial OS=Mus musculus GN=Mtpap PE=2 SV=1</t>
  </si>
  <si>
    <t>Q9D0G0</t>
  </si>
  <si>
    <t>28S ribosomal protein S30, mitochondrial</t>
  </si>
  <si>
    <t>Mrps30</t>
  </si>
  <si>
    <t>&gt;sp|Q9D0G0|RT30_MOUSE 28S ribosomal protein S30, mitochondrial OS=Mus musculus GN=Mrps30 PE=2 SV=1</t>
  </si>
  <si>
    <t>Q9D0J4</t>
  </si>
  <si>
    <t>ADP-ribosylation factor-like protein 2</t>
  </si>
  <si>
    <t>Arl2</t>
  </si>
  <si>
    <t>&gt;sp|Q9D0J4|ARL2_MOUSE ADP-ribosylation factor-like protein 2 OS=Mus musculus GN=Arl2 PE=1 SV=1</t>
  </si>
  <si>
    <t>Q9D0K2;Q3UJQ9</t>
  </si>
  <si>
    <t>Succinyl-CoA:3-ketoacid coenzyme A transferase 1, mitochondrial;Succinyl-CoA:3-ketoacid-coenzyme A transferase</t>
  </si>
  <si>
    <t>Oxct1</t>
  </si>
  <si>
    <t>&gt;sp|Q9D0K2|SCOT1_MOUSE Succinyl-CoA:3-ketoacid coenzyme A transferase 1, mitochondrial OS=Mus musculus GN=Oxct1 PE=1 SV=1;&gt;tr|Q3UJQ9|Q3UJQ9_MOUSE Succinyl-CoA:3-ketoacid-coenzyme A transferase OS=Mus musculus GN=Oxct1 PE=1 SV=1</t>
  </si>
  <si>
    <t>Q9D0L4;Q9D0L4-2</t>
  </si>
  <si>
    <t>Uncharacterized aarF domain-containing protein kinase 1</t>
  </si>
  <si>
    <t>Adck1</t>
  </si>
  <si>
    <t>&gt;sp|Q9D0L4|ADCK1_MOUSE Uncharacterized aarF domain-containing protein kinase 1 OS=Mus musculus GN=Adck1 PE=2 SV=1;&gt;sp|Q9D0L4-2|ADCK1_MOUSE Isoform 2 of Uncharacterized aarF domain-containing protein kinase 1 OS=Mus musculus GN=Adck1</t>
  </si>
  <si>
    <t>Q9D0L7-2;Q9D0L7;D3Z5T2</t>
  </si>
  <si>
    <t>Armadillo repeat-containing protein 10</t>
  </si>
  <si>
    <t>Armc10</t>
  </si>
  <si>
    <t>&gt;sp|Q9D0L7-2|ARM10_MOUSE Isoform 2 of Armadillo repeat-containing protein 10 OS=Mus musculus GN=Armc10;&gt;sp|Q9D0L7|ARM10_MOUSE Armadillo repeat-containing protein 10 OS=Mus musculus GN=Armc10 PE=1 SV=1;&gt;tr|D3Z5T2|D3Z5T2_MOUSE Armadillo repeat-containing pro</t>
  </si>
  <si>
    <t>Q9D0M3;Q9D0M3-2</t>
  </si>
  <si>
    <t>Cytochrome c1, heme protein, mitochondrial</t>
  </si>
  <si>
    <t>Cyc1</t>
  </si>
  <si>
    <t>&gt;sp|Q9D0M3|CY1_MOUSE Cytochrome c1, heme protein, mitochondrial OS=Mus musculus GN=Cyc1 PE=1 SV=1;&gt;sp|Q9D0M3-2|CY1_MOUSE Isoform 2 of Cytochrome c1, heme protein, mitochondrial OS=Mus musculus GN=Cyc1</t>
  </si>
  <si>
    <t>Q9D0Q7;F6QAU7</t>
  </si>
  <si>
    <t>39S ribosomal protein L45, mitochondrial</t>
  </si>
  <si>
    <t>Mrpl45</t>
  </si>
  <si>
    <t>&gt;sp|Q9D0Q7|RM45_MOUSE 39S ribosomal protein L45, mitochondrial OS=Mus musculus GN=Mrpl45 PE=2 SV=1</t>
  </si>
  <si>
    <t>Q9D0S9</t>
  </si>
  <si>
    <t>Histidine triad nucleotide-binding protein 2, mitochondrial</t>
  </si>
  <si>
    <t>Hint2</t>
  </si>
  <si>
    <t>&gt;sp|Q9D0S9|HINT2_MOUSE Histidine triad nucleotide-binding protein 2, mitochondrial OS=Mus musculus GN=Hint2 PE=1 SV=1</t>
  </si>
  <si>
    <t>Q9D0Y8-2;Q9D0Y8</t>
  </si>
  <si>
    <t>39S ribosomal protein L52, mitochondrial</t>
  </si>
  <si>
    <t>Mrpl52</t>
  </si>
  <si>
    <t>&gt;sp|Q9D0Y8-2|RM52_MOUSE Isoform 2 of 39S ribosomal protein L52, mitochondrial OS=Mus musculus GN=Mrpl52;&gt;sp|Q9D0Y8|RM52_MOUSE 39S ribosomal protein L52, mitochondrial OS=Mus musculus GN=Mrpl52 PE=2 SV=1</t>
  </si>
  <si>
    <t>Q9D110;D3YTV6;B2KF83;D3YX55;F6Q785</t>
  </si>
  <si>
    <t>5-formyltetrahydrofolate cyclo-ligase</t>
  </si>
  <si>
    <t>Mthfs</t>
  </si>
  <si>
    <t>&gt;sp|Q9D110|MTHFS_MOUSE 5-formyltetrahydrofolate cyclo-ligase OS=Mus musculus GN=Mthfs PE=2 SV=2;&gt;tr|D3YTV6|D3YTV6_MOUSE 5-formyltetrahydrofolate cyclo-ligase OS=Mus musculus GN=Mthfs PE=2 SV=1</t>
  </si>
  <si>
    <t>Q9D113</t>
  </si>
  <si>
    <t>DNL-type zinc finger protein</t>
  </si>
  <si>
    <t>Dnlz</t>
  </si>
  <si>
    <t>&gt;sp|Q9D113|DNLZ_MOUSE DNL-type zinc finger protein OS=Mus musculus GN=Dnlz PE=2 SV=1</t>
  </si>
  <si>
    <t>Q9D125</t>
  </si>
  <si>
    <t>28S ribosomal protein S25, mitochondrial</t>
  </si>
  <si>
    <t>Mrps25</t>
  </si>
  <si>
    <t>&gt;sp|Q9D125|RT25_MOUSE 28S ribosomal protein S25, mitochondrial OS=Mus musculus GN=Mrps25 PE=1 SV=1</t>
  </si>
  <si>
    <t>Q9D172</t>
  </si>
  <si>
    <t>ES1 protein homolog, mitochondrial</t>
  </si>
  <si>
    <t>D10Jhu81e</t>
  </si>
  <si>
    <t>&gt;sp|Q9D172|ES1_MOUSE ES1 protein homolog, mitochondrial OS=Mus musculus GN=D10Jhu81e PE=1 SV=1</t>
  </si>
  <si>
    <t>Q9D173</t>
  </si>
  <si>
    <t>Mitochondrial import receptor subunit TOM7 homolog</t>
  </si>
  <si>
    <t>Tomm7</t>
  </si>
  <si>
    <t>&gt;sp|Q9D173|TOM7_MOUSE Mitochondrial import receptor subunit TOM7 homolog OS=Mus musculus GN=Tomm7 PE=3 SV=1</t>
  </si>
  <si>
    <t>Q9D1B9;F6U4U1</t>
  </si>
  <si>
    <t>39S ribosomal protein L28, mitochondrial</t>
  </si>
  <si>
    <t>Mrpl28</t>
  </si>
  <si>
    <t>&gt;sp|Q9D1B9|RM28_MOUSE 39S ribosomal protein L28, mitochondrial OS=Mus musculus GN=Mrpl28 PE=2 SV=3</t>
  </si>
  <si>
    <t>Q9D1C3</t>
  </si>
  <si>
    <t>Protein preY, mitochondrial</t>
  </si>
  <si>
    <t>Pyurf</t>
  </si>
  <si>
    <t>&gt;sp|Q9D1C3|PREY_MOUSE Protein preY, mitochondrial OS=Mus musculus GN=Pyurf PE=3 SV=1</t>
  </si>
  <si>
    <t>Q9D1D4;Q9D1D4-2</t>
  </si>
  <si>
    <t>Transmembrane emp24 domain-containing protein 10</t>
  </si>
  <si>
    <t>Tmed10</t>
  </si>
  <si>
    <t>&gt;sp|Q9D1D4|TMEDA_MOUSE Transmembrane emp24 domain-containing protein 10 OS=Mus musculus GN=Tmed10 PE=2 SV=1;&gt;sp|Q9D1D4-2|TMEDA_MOUSE Isoform 2 of Transmembrane emp24 domain-containing protein 10 OS=Mus musculus GN=Tmed10</t>
  </si>
  <si>
    <t>Q9D1E8;F8WGD9</t>
  </si>
  <si>
    <t>1-acyl-sn-glycerol-3-phosphate acyltransferase epsilon</t>
  </si>
  <si>
    <t>Agpat5</t>
  </si>
  <si>
    <t>&gt;sp|Q9D1E8|PLCE_MOUSE 1-acyl-sn-glycerol-3-phosphate acyltransferase epsilon OS=Mus musculus GN=Agpat5 PE=2 SV=2;&gt;tr|F8WGD9|F8WGD9_MOUSE 1-acyl-sn-glycerol-3-phosphate acyltransferase epsilon OS=Mus musculus GN=Agpat5 PE=2 SV=1</t>
  </si>
  <si>
    <t>Q9D1F9</t>
  </si>
  <si>
    <t>Slc37a4</t>
  </si>
  <si>
    <t>&gt;tr|Q9D1F9|Q9D1F9_MOUSE Protein Slc37a4 OS=Mus musculus GN=Slc37a4 PE=2 SV=1</t>
  </si>
  <si>
    <t>Q9D1G1</t>
  </si>
  <si>
    <t>Ras-related protein Rab-1B</t>
  </si>
  <si>
    <t>Rab1b</t>
  </si>
  <si>
    <t>&gt;sp|Q9D1G1|RAB1B_MOUSE Ras-related protein Rab-1B OS=Mus musculus GN=Rab1b PE=1 SV=1</t>
  </si>
  <si>
    <t>Q9D1H6;A2AJX3</t>
  </si>
  <si>
    <t>NADH dehydrogenase [ubiquinone] 1 alpha subcomplex assembly factor 4</t>
  </si>
  <si>
    <t>Ndufaf4</t>
  </si>
  <si>
    <t>&gt;sp|Q9D1H6|NDUF4_MOUSE NADH dehydrogenase [ubiquinone] 1 alpha subcomplex assembly factor 4 OS=Mus musculus GN=Ndufaf4 PE=2 SV=1;&gt;tr|A2AJX3|A2AJX3_MOUSE NADH dehydrogenase [ubiquinone] 1 alpha subcomplex assembly factor 4 (Fragment) OS=Mus musculus GN=Nduf</t>
  </si>
  <si>
    <t>Q9D1H8</t>
  </si>
  <si>
    <t>39S ribosomal protein L53, mitochondrial</t>
  </si>
  <si>
    <t>Mrpl53</t>
  </si>
  <si>
    <t>&gt;sp|Q9D1H8|RM53_MOUSE 39S ribosomal protein L53, mitochondrial OS=Mus musculus GN=Mrpl53 PE=2 SV=1</t>
  </si>
  <si>
    <t>Q9D1I2</t>
  </si>
  <si>
    <t>Bcl10-interacting CARD protein</t>
  </si>
  <si>
    <t>&gt;sp|Q9D1I2|BINCA_MOUSE Bcl10-interacting CARD protein OS=Mus musculus PE=2 SV=1</t>
  </si>
  <si>
    <t>Q9D1I5</t>
  </si>
  <si>
    <t>Methylmalonyl-CoA epimerase, mitochondrial</t>
  </si>
  <si>
    <t>Mcee</t>
  </si>
  <si>
    <t>&gt;sp|Q9D1I5|MCEE_MOUSE Methylmalonyl-CoA epimerase, mitochondrial OS=Mus musculus GN=Mcee PE=1 SV=1</t>
  </si>
  <si>
    <t>Q9D1I6</t>
  </si>
  <si>
    <t>39S ribosomal protein L14, mitochondrial</t>
  </si>
  <si>
    <t>Mrpl14</t>
  </si>
  <si>
    <t>&gt;sp|Q9D1I6|RM14_MOUSE 39S ribosomal protein L14, mitochondrial OS=Mus musculus GN=Mrpl14 PE=2 SV=1</t>
  </si>
  <si>
    <t>Q9D1K2;F7B2B4</t>
  </si>
  <si>
    <t>V-type proton ATPase subunit F</t>
  </si>
  <si>
    <t>Atp6v1f</t>
  </si>
  <si>
    <t>&gt;sp|Q9D1K2|VATF_MOUSE V-type proton ATPase subunit F OS=Mus musculus GN=Atp6v1f PE=1 SV=2;&gt;tr|F7B2B4|F7B2B4_MOUSE V-type proton ATPase subunit F (Fragment) OS=Mus musculus GN=Atp6v1f PE=4 SV=1</t>
  </si>
  <si>
    <t>Q9D1N9;Q9D1N9-2</t>
  </si>
  <si>
    <t>39S ribosomal protein L21, mitochondrial</t>
  </si>
  <si>
    <t>Mrpl21</t>
  </si>
  <si>
    <t>&gt;sp|Q9D1N9|RM21_MOUSE 39S ribosomal protein L21, mitochondrial OS=Mus musculus GN=Mrpl21 PE=2 SV=1;&gt;sp|Q9D1N9-2|RM21_MOUSE Isoform 2 of 39S ribosomal protein L21, mitochondrial OS=Mus musculus GN=Mrpl21</t>
  </si>
  <si>
    <t>Q9D1P0;F7CXG9;G5E909</t>
  </si>
  <si>
    <t>39S ribosomal protein L13, mitochondrial</t>
  </si>
  <si>
    <t>Mrpl13</t>
  </si>
  <si>
    <t>&gt;sp|Q9D1P0|RM13_MOUSE 39S ribosomal protein L13, mitochondrial OS=Mus musculus GN=Mrpl13 PE=2 SV=1;&gt;tr|F7CXG9|F7CXG9_MOUSE 39S ribosomal protein L13, mitochondrial (Fragment) OS=Mus musculus GN=Mrpl13 PE=2 SV=1</t>
  </si>
  <si>
    <t>Q9D1Q4</t>
  </si>
  <si>
    <t>Dolichol-phosphate mannosyltransferase subunit 3</t>
  </si>
  <si>
    <t>Dpm3</t>
  </si>
  <si>
    <t>&gt;sp|Q9D1Q4|DPM3_MOUSE Dolichol-phosphate mannosyltransferase subunit 3 OS=Mus musculus GN=Dpm3 PE=3 SV=1</t>
  </si>
  <si>
    <t>Q9D1R1</t>
  </si>
  <si>
    <t>Complex I assembly factor TMEM126B, mitochondrial</t>
  </si>
  <si>
    <t>Tmem126b</t>
  </si>
  <si>
    <t>&gt;sp|Q9D1R1|T126B_MOUSE Complex I assembly factor TMEM126B, mitochondrial OS=Mus musculus GN=Tmem126b PE=2 SV=1</t>
  </si>
  <si>
    <t>Q9D1Z3</t>
  </si>
  <si>
    <t>Protein FAM173B</t>
  </si>
  <si>
    <t>Fam173b</t>
  </si>
  <si>
    <t>&gt;sp|Q9D1Z3|F173B_MOUSE Protein FAM173B OS=Mus musculus GN=Fam173b PE=2 SV=1</t>
  </si>
  <si>
    <t>Q9D273;Q9D273-2;D3Z1G7</t>
  </si>
  <si>
    <t>Cob(I)yrinic acid a,c-diamide adenosyltransferase, mitochondrial</t>
  </si>
  <si>
    <t>Mmab</t>
  </si>
  <si>
    <t>&gt;sp|Q9D273|MMAB_MOUSE Cob(I)yrinic acid a,c-diamide adenosyltransferase, mitochondrial OS=Mus musculus GN=Mmab PE=1 SV=1;&gt;sp|Q9D273-2|MMAB_MOUSE Isoform 2 of Cob(I)yrinic acid a,c-diamide adenosyltransferase, mitochondrial OS=Mus musculus GN=Mmab;&gt;tr|D3Z1G</t>
  </si>
  <si>
    <t>Q9D2G2;Q9D2G2-2</t>
  </si>
  <si>
    <t>Dihydrolipoyllysine-residue succinyltransferase component of 2-oxoglutarate dehydrogenase complex, mitochondrial</t>
  </si>
  <si>
    <t>Dlst</t>
  </si>
  <si>
    <t>&gt;sp|Q9D2G2|ODO2_MOUSE Dihydrolipoyllysine-residue succinyltransferase component of 2-oxoglutarate dehydrogenase complex, mitochondrial OS=Mus musculus GN=Dlst PE=1 SV=1;&gt;sp|Q9D2G2-2|ODO2_MOUSE Isoform 2 of Dihydrolipoyllysine-residue succinyltransferase co</t>
  </si>
  <si>
    <t>Q9D2R6;E9Q6W2</t>
  </si>
  <si>
    <t>Cytochrome c oxidase assembly factor 3 homolog, mitochondrial</t>
  </si>
  <si>
    <t>Coa3</t>
  </si>
  <si>
    <t>&gt;sp|Q9D2R6|COA3_MOUSE Cytochrome c oxidase assembly factor 3 homolog, mitochondrial OS=Mus musculus GN=Coa3 PE=2 SV=1;&gt;tr|E9Q6W2|E9Q6W2_MOUSE Cytochrome c oxidase assembly factor 3 homolog, mitochondrial OS=Mus musculus GN=Coa3 PE=2 SV=1</t>
  </si>
  <si>
    <t>Q9D2R8;Q8R2K5</t>
  </si>
  <si>
    <t>28S ribosomal protein S33, mitochondrial</t>
  </si>
  <si>
    <t>Mrps33</t>
  </si>
  <si>
    <t>&gt;sp|Q9D2R8|RT33_MOUSE 28S ribosomal protein S33, mitochondrial OS=Mus musculus GN=Mrps33 PE=2 SV=1;&gt;tr|Q8R2K5|Q8R2K5_MOUSE 28S ribosomal protein S33, mitochondrial OS=Mus musculus GN=Mrps33 PE=4 SV=1</t>
  </si>
  <si>
    <t>Q9D338</t>
  </si>
  <si>
    <t>39S ribosomal protein L19, mitochondrial</t>
  </si>
  <si>
    <t>Mrpl19</t>
  </si>
  <si>
    <t>&gt;sp|Q9D338|RM19_MOUSE 39S ribosomal protein L19, mitochondrial OS=Mus musculus GN=Mrpl19 PE=2 SV=1</t>
  </si>
  <si>
    <t>Q9D3D9</t>
  </si>
  <si>
    <t>ATP synthase subunit delta, mitochondrial</t>
  </si>
  <si>
    <t>Atp5d</t>
  </si>
  <si>
    <t>&gt;sp|Q9D3D9|ATPD_MOUSE ATP synthase subunit delta, mitochondrial OS=Mus musculus GN=Atp5d PE=1 SV=1</t>
  </si>
  <si>
    <t>Q9D3P8;D3YXU2;D3YY76;D3YV19</t>
  </si>
  <si>
    <t>Plasminogen receptor (KT)</t>
  </si>
  <si>
    <t>Plgrkt</t>
  </si>
  <si>
    <t>&gt;sp|Q9D3P8|PLRKT_MOUSE Plasminogen receptor (KT) OS=Mus musculus GN=Plgrkt PE=1 SV=1</t>
  </si>
  <si>
    <t>Q9D404;D3Z6F9</t>
  </si>
  <si>
    <t>3-oxoacyl-[acyl-carrier-protein] synthase, mitochondrial</t>
  </si>
  <si>
    <t>Oxsm</t>
  </si>
  <si>
    <t>&gt;sp|Q9D404|OXSM_MOUSE 3-oxoacyl-[acyl-carrier-protein] synthase, mitochondrial OS=Mus musculus GN=Oxsm PE=1 SV=1</t>
  </si>
  <si>
    <t>Q9D4B1</t>
  </si>
  <si>
    <t>Phosphatidylcholine:ceramide cholinephosphotransferase 2</t>
  </si>
  <si>
    <t>Sgms2</t>
  </si>
  <si>
    <t>&gt;sp|Q9D4B1|SMS2_MOUSE Phosphatidylcholine:ceramide cholinephosphotransferase 2 OS=Mus musculus GN=Sgms2 PE=2 SV=2</t>
  </si>
  <si>
    <t>Q9D5T0</t>
  </si>
  <si>
    <t>ATPase family AAA domain-containing protein 1</t>
  </si>
  <si>
    <t>Atad1</t>
  </si>
  <si>
    <t>&gt;sp|Q9D5T0|ATAD1_MOUSE ATPase family AAA domain-containing protein 1 OS=Mus musculus GN=Atad1 PE=1 SV=1</t>
  </si>
  <si>
    <t>Q9D6J5;Q3V406;F6VCY0;E9Q9J5;F6Z9R1</t>
  </si>
  <si>
    <t>NADH dehydrogenase [ubiquinone] 1 beta subcomplex subunit 8, mitochondrial</t>
  </si>
  <si>
    <t>Ndufb8</t>
  </si>
  <si>
    <t>&gt;sp|Q9D6J5|NDUB8_MOUSE NADH dehydrogenase [ubiquinone] 1 beta subcomplex subunit 8, mitochondrial OS=Mus musculus GN=Ndufb8 PE=1 SV=1;&gt;tr|Q3V406|Q3V406_MOUSE NADH dehydrogenase [ubiquinone] 1 beta subcomplex subunit 8, mitochondrial OS=Mus musculus GN=Nduf</t>
  </si>
  <si>
    <t>Q9D6J6;Q9D6J6-2;M0QWP9;D6RGN4</t>
  </si>
  <si>
    <t>NADH dehydrogenase [ubiquinone] flavoprotein 2, mitochondrial</t>
  </si>
  <si>
    <t>Ndufv2</t>
  </si>
  <si>
    <t>&gt;sp|Q9D6J6|NDUV2_MOUSE NADH dehydrogenase [ubiquinone] flavoprotein 2, mitochondrial OS=Mus musculus GN=Ndufv2 PE=1 SV=2;&gt;sp|Q9D6J6-2|NDUV2_MOUSE Isoform 2 of NADH dehydrogenase [ubiquinone] flavoprotein 2, mitochondrial OS=Mus musculus GN=Ndufv2</t>
  </si>
  <si>
    <t>Q9D6K5;E9Q2H0;Q9D6K5-2;Q9D6K5-4;Q9D6K5-3;E9PVQ9</t>
  </si>
  <si>
    <t>Synaptojanin-2-binding protein</t>
  </si>
  <si>
    <t>Synj2bp</t>
  </si>
  <si>
    <t>&gt;sp|Q9D6K5|SYJ2B_MOUSE Synaptojanin-2-binding protein OS=Mus musculus GN=Synj2bp PE=1 SV=1;&gt;tr|E9Q2H0|E9Q2H0_MOUSE Protein Gm20498 OS=Mus musculus GN=Gm20498 PE=4 SV=1;&gt;sp|Q9D6K5-2|SYJ2B_MOUSE Isoform 2 of Synaptojanin-2-binding protein OS=Mus musculus GN=</t>
  </si>
  <si>
    <t>Q9D6K8</t>
  </si>
  <si>
    <t>FUN14 domain-containing protein 2</t>
  </si>
  <si>
    <t>Fundc2</t>
  </si>
  <si>
    <t>&gt;sp|Q9D6K8|FUND2_MOUSE FUN14 domain-containing protein 2 OS=Mus musculus GN=Fundc2 PE=2 SV=1</t>
  </si>
  <si>
    <t>Q9D6M3;E9PV90;E9PY45;E9Q6M6;Q80X52;E9Q579;V9GWS2;G3UX09;Q9DB41-2;Q9DB41;G3UY41</t>
  </si>
  <si>
    <t>Mitochondrial glutamate carrier 1</t>
  </si>
  <si>
    <t>Slc25a22</t>
  </si>
  <si>
    <t>&gt;sp|Q9D6M3|GHC1_MOUSE Mitochondrial glutamate carrier 1 OS=Mus musculus GN=Slc25a22 PE=1 SV=1;&gt;tr|E9PV90|E9PV90_MOUSE Mitochondrial glutamate carrier 1 (Fragment) OS=Mus musculus GN=Slc25a22 PE=2 SV=1;&gt;tr|E9PY45|E9PY45_MOUSE Mitochondrial glutamate carrier</t>
  </si>
  <si>
    <t>Q9D6R2;Q9D6R2-2</t>
  </si>
  <si>
    <t>Isocitrate dehydrogenase [NAD] subunit alpha, mitochondrial</t>
  </si>
  <si>
    <t>Idh3a</t>
  </si>
  <si>
    <t>&gt;sp|Q9D6R2|IDH3A_MOUSE Isocitrate dehydrogenase [NAD] subunit alpha, mitochondrial OS=Mus musculus GN=Idh3a PE=1 SV=1;&gt;sp|Q9D6R2-2|IDH3A_MOUSE Isoform 2 of Isocitrate dehydrogenase [NAD] subunit alpha, mitochondrial OS=Mus musculus GN=Idh3a</t>
  </si>
  <si>
    <t>Q9D6S7</t>
  </si>
  <si>
    <t>Ribosome-recycling factor, mitochondrial</t>
  </si>
  <si>
    <t>Mrrf</t>
  </si>
  <si>
    <t>&gt;sp|Q9D6S7|RRFM_MOUSE Ribosome-recycling factor, mitochondrial OS=Mus musculus GN=Mrrf PE=1 SV=1</t>
  </si>
  <si>
    <t>Q9D6T9;J3QPR8</t>
  </si>
  <si>
    <t>&gt;tr|Q9D6T9|Q9D6T9_MOUSE 28S ribosomal protein S36, mitochondrial OS=Mus musculus GN=Mrps36 PE=1 SV=1</t>
  </si>
  <si>
    <t>Q9D6U8</t>
  </si>
  <si>
    <t>Protein FAM162A</t>
  </si>
  <si>
    <t>Fam162a</t>
  </si>
  <si>
    <t>&gt;sp|Q9D6U8|F162A_MOUSE Protein FAM162A OS=Mus musculus GN=Fam162a PE=2 SV=1</t>
  </si>
  <si>
    <t>Q9D6Y7-2;Q9D6Y7;Q9D6Y7-4;Q9D6Y7-3</t>
  </si>
  <si>
    <t>Mitochondrial peptide methionine sulfoxide reductase</t>
  </si>
  <si>
    <t>Msra</t>
  </si>
  <si>
    <t>&gt;sp|Q9D6Y7-2|MSRA_MOUSE Isoform 2 of Mitochondrial peptide methionine sulfoxide reductase OS=Mus musculus GN=Msra;&gt;sp|Q9D6Y7|MSRA_MOUSE Mitochondrial peptide methionine sulfoxide reductase OS=Mus musculus GN=Msra PE=1 SV=1;&gt;sp|Q9D6Y7-4|MSRA_MOUSE Isoform 4</t>
  </si>
  <si>
    <t>Q9D6Z0;Q9D6Z0-2</t>
  </si>
  <si>
    <t>Alpha-ketoglutarate-dependent dioxygenase alkB homolog 7, mitochondrial</t>
  </si>
  <si>
    <t>Alkbh7</t>
  </si>
  <si>
    <t>&gt;sp|Q9D6Z0|ALKB7_MOUSE Alpha-ketoglutarate-dependent dioxygenase alkB homolog 7, mitochondrial OS=Mus musculus GN=Alkbh7 PE=2 SV=1;&gt;sp|Q9D6Z0-2|ALKB7_MOUSE Isoform 2 of Alpha-ketoglutarate-dependent dioxygenase alkB homolog 7, mitochondrial OS=Mus musculus</t>
  </si>
  <si>
    <t>Q9D710;D3YYX0;D3Z2J6</t>
  </si>
  <si>
    <t>Thioredoxin-related transmembrane protein 2</t>
  </si>
  <si>
    <t>Tmx2</t>
  </si>
  <si>
    <t>&gt;sp|Q9D710|TMX2_MOUSE Thioredoxin-related transmembrane protein 2 OS=Mus musculus GN=Tmx2 PE=2 SV=1;&gt;tr|D3YYX0|D3YYX0_MOUSE Thioredoxin-related transmembrane protein 2 (Fragment) OS=Mus musculus GN=Tmx2 PE=4 SV=1;&gt;tr|D3Z2J6|D3Z2J6_MOUSE Thioredoxin-related</t>
  </si>
  <si>
    <t>Q9D799</t>
  </si>
  <si>
    <t>Methionyl-tRNA formyltransferase, mitochondrial</t>
  </si>
  <si>
    <t>Mtfmt</t>
  </si>
  <si>
    <t>&gt;sp|Q9D799|FMT_MOUSE Methionyl-tRNA formyltransferase, mitochondrial OS=Mus musculus GN=Mtfmt PE=2 SV=3</t>
  </si>
  <si>
    <t>Q9D7A8</t>
  </si>
  <si>
    <t>Armadillo repeat-containing protein 1</t>
  </si>
  <si>
    <t>Armc1</t>
  </si>
  <si>
    <t>&gt;sp|Q9D7A8|ARMC1_MOUSE Armadillo repeat-containing protein 1 OS=Mus musculus GN=Armc1 PE=1 SV=1</t>
  </si>
  <si>
    <t>Q9D7B6</t>
  </si>
  <si>
    <t>Isobutyryl-CoA dehydrogenase, mitochondrial</t>
  </si>
  <si>
    <t>&gt;sp|Q9D7B6|ACAD8_MOUSE Isobutyryl-CoA dehydrogenase, mitochondrial OS=Mus musculus GN=Acad8 PE=1 SV=2</t>
  </si>
  <si>
    <t>Q9D7J4</t>
  </si>
  <si>
    <t>Cytochrome c oxidase protein 20 homolog</t>
  </si>
  <si>
    <t>Cox20</t>
  </si>
  <si>
    <t>&gt;sp|Q9D7J4|COX20_MOUSE Cytochrome c oxidase protein 20 homolog OS=Mus musculus GN=Cox20 PE=2 SV=1</t>
  </si>
  <si>
    <t>Q9D7J9;A2AR43</t>
  </si>
  <si>
    <t>Enoyl-CoA hydratase domain-containing protein 3, mitochondrial</t>
  </si>
  <si>
    <t>Echdc3</t>
  </si>
  <si>
    <t>&gt;sp|Q9D7J9|ECHD3_MOUSE Enoyl-CoA hydratase domain-containing protein 3, mitochondrial OS=Mus musculus GN=Echdc3 PE=1 SV=1;&gt;tr|A2AR43|A2AR43_MOUSE Enoyl-CoA hydratase domain-containing protein 3, mitochondrial OS=Mus musculus GN=Echdc3 PE=1 SV=1</t>
  </si>
  <si>
    <t>Q9D7N3</t>
  </si>
  <si>
    <t>28S ribosomal protein S9, mitochondrial</t>
  </si>
  <si>
    <t>Mrps9</t>
  </si>
  <si>
    <t>&gt;sp|Q9D7N3|RT09_MOUSE 28S ribosomal protein S9, mitochondrial OS=Mus musculus GN=Mrps9 PE=2 SV=3</t>
  </si>
  <si>
    <t>Q9D7N6</t>
  </si>
  <si>
    <t>39S ribosomal protein L30, mitochondrial</t>
  </si>
  <si>
    <t>Mrpl30</t>
  </si>
  <si>
    <t>&gt;sp|Q9D7N6|RM30_MOUSE 39S ribosomal protein L30, mitochondrial OS=Mus musculus GN=Mrpl30 PE=2 SV=1</t>
  </si>
  <si>
    <t>Q9D7N9</t>
  </si>
  <si>
    <t>Adipocyte plasma membrane-associated protein</t>
  </si>
  <si>
    <t>Apmap</t>
  </si>
  <si>
    <t>&gt;sp|Q9D7N9|APMAP_MOUSE Adipocyte plasma membrane-associated protein OS=Mus musculus GN=Apmap PE=1 SV=1</t>
  </si>
  <si>
    <t>Q9D7P6;D3Z7W0;D3Z0K9</t>
  </si>
  <si>
    <t>Iron-sulfur cluster assembly enzyme ISCU, mitochondrial</t>
  </si>
  <si>
    <t>Iscu</t>
  </si>
  <si>
    <t>&gt;sp|Q9D7P6|ISCU_MOUSE Iron-sulfur cluster assembly enzyme ISCU, mitochondrial OS=Mus musculus GN=Iscu PE=1 SV=1;&gt;tr|D3Z7W0|D3Z7W0_MOUSE Iron-sulfur cluster assembly enzyme ISCU, mitochondrial OS=Mus musculus GN=Iscu PE=4 SV=1;&gt;tr|D3Z0K9|D3Z0K9_MOUSE Iron-s</t>
  </si>
  <si>
    <t>Q9D826</t>
  </si>
  <si>
    <t>Peroxisomal sarcosine oxidase</t>
  </si>
  <si>
    <t>Pipox</t>
  </si>
  <si>
    <t>&gt;sp|Q9D826|SOX_MOUSE Peroxisomal sarcosine oxidase OS=Mus musculus GN=Pipox PE=1 SV=1</t>
  </si>
  <si>
    <t>Q9D880</t>
  </si>
  <si>
    <t>Mitochondrial import inner membrane translocase subunit TIM50</t>
  </si>
  <si>
    <t>Timm50</t>
  </si>
  <si>
    <t>&gt;sp|Q9D880|TIM50_MOUSE Mitochondrial import inner membrane translocase subunit TIM50 OS=Mus musculus GN=Timm50 PE=1 SV=1</t>
  </si>
  <si>
    <t>Q9D8B6</t>
  </si>
  <si>
    <t>Protein FAM210B</t>
  </si>
  <si>
    <t>Fam210b</t>
  </si>
  <si>
    <t>&gt;sp|Q9D8B6|F210B_MOUSE Protein FAM210B OS=Mus musculus GN=Fam210b PE=2 SV=3</t>
  </si>
  <si>
    <t>Q9D8H7;Q9D8H7-2</t>
  </si>
  <si>
    <t>Metalloendopeptidase OMA1, mitochondrial</t>
  </si>
  <si>
    <t>Oma1</t>
  </si>
  <si>
    <t>&gt;sp|Q9D8H7|OMA1_MOUSE Metalloendopeptidase OMA1, mitochondrial OS=Mus musculus GN=Oma1 PE=2 SV=1</t>
  </si>
  <si>
    <t>Q9D8P4;H3BJT9;H3BIZ3;Q9D8P4-2</t>
  </si>
  <si>
    <t>39S ribosomal protein L17, mitochondrial</t>
  </si>
  <si>
    <t>Mrpl17</t>
  </si>
  <si>
    <t>&gt;sp|Q9D8P4|RM17_MOUSE 39S ribosomal protein L17, mitochondrial OS=Mus musculus GN=Mrpl17 PE=1 SV=1;&gt;tr|H3BJT9|H3BJT9_MOUSE 39S ribosomal protein L17, mitochondrial (Fragment) OS=Mus musculus GN=Mrpl17 PE=4 SV=1;&gt;tr|H3BIZ3|H3BIZ3_MOUSE 39S ribosomal protein</t>
  </si>
  <si>
    <t>Q9D8S4</t>
  </si>
  <si>
    <t>Oligoribonuclease, mitochondrial</t>
  </si>
  <si>
    <t>Rexo2</t>
  </si>
  <si>
    <t>&gt;sp|Q9D8S4|ORN_MOUSE Oligoribonuclease, mitochondrial OS=Mus musculus GN=Rexo2 PE=1 SV=2</t>
  </si>
  <si>
    <t>Q9D8S9</t>
  </si>
  <si>
    <t>BolA-like protein 1</t>
  </si>
  <si>
    <t>Bola1</t>
  </si>
  <si>
    <t>&gt;sp|Q9D8S9|BOLA1_MOUSE BolA-like protein 1 OS=Mus musculus GN=Bola1 PE=1 SV=1</t>
  </si>
  <si>
    <t>Q9D8T7;Q9D8T7-2;F8WHU8;F7DE82</t>
  </si>
  <si>
    <t>SRA stem-loop-interacting RNA-binding protein, mitochondrial</t>
  </si>
  <si>
    <t>Slirp</t>
  </si>
  <si>
    <t>&gt;sp|Q9D8T7|SLIRP_MOUSE SRA stem-loop-interacting RNA-binding protein, mitochondrial OS=Mus musculus GN=Slirp PE=1 SV=2;&gt;sp|Q9D8T7-2|SLIRP_MOUSE Isoform 2 of SRA stem-loop-interacting RNA-binding protein, mitochondrial OS=Mus musculus GN=Slirp;&gt;tr|F8WHU8|F8</t>
  </si>
  <si>
    <t>Q9D8W7</t>
  </si>
  <si>
    <t>OCIA domain-containing protein 2</t>
  </si>
  <si>
    <t>Ociad2</t>
  </si>
  <si>
    <t>&gt;sp|Q9D8W7|OCAD2_MOUSE OCIA domain-containing protein 2 OS=Mus musculus GN=Ociad2 PE=1 SV=1</t>
  </si>
  <si>
    <t>Q9D8Y1;D6RG44</t>
  </si>
  <si>
    <t>Transmembrane protein 126A</t>
  </si>
  <si>
    <t>Tmem126a</t>
  </si>
  <si>
    <t>&gt;sp|Q9D8Y1|T126A_MOUSE Transmembrane protein 126A OS=Mus musculus GN=Tmem126a PE=2 SV=1;&gt;tr|D6RG44|D6RG44_MOUSE Transmembrane protein 126A OS=Mus musculus GN=Tmem126a PE=4 SV=1</t>
  </si>
  <si>
    <t>Q9D938</t>
  </si>
  <si>
    <t>Transmembrane protein 160</t>
  </si>
  <si>
    <t>Tmem160</t>
  </si>
  <si>
    <t>&gt;sp|Q9D938|TM160_MOUSE Transmembrane protein 160 OS=Mus musculus GN=Tmem160 PE=2 SV=1</t>
  </si>
  <si>
    <t>Q9D964</t>
  </si>
  <si>
    <t>Glycine amidinotransferase, mitochondrial</t>
  </si>
  <si>
    <t>Gatm</t>
  </si>
  <si>
    <t>&gt;sp|Q9D964|GATM_MOUSE Glycine amidinotransferase, mitochondrial OS=Mus musculus GN=Gatm PE=1 SV=1</t>
  </si>
  <si>
    <t>Q9D967</t>
  </si>
  <si>
    <t>Magnesium-dependent phosphatase 1</t>
  </si>
  <si>
    <t>Mdp1</t>
  </si>
  <si>
    <t>&gt;sp|Q9D967|MGDP1_MOUSE Magnesium-dependent phosphatase 1 OS=Mus musculus GN=Mdp1 PE=1 SV=1</t>
  </si>
  <si>
    <t>Q9D9V3-2;Q9D9V3;E0CXS3</t>
  </si>
  <si>
    <t>Ethylmalonyl-CoA decarboxylase</t>
  </si>
  <si>
    <t>Echdc1</t>
  </si>
  <si>
    <t>&gt;sp|Q9D9V3-2|ECHD1_MOUSE Isoform 2 of Ethylmalonyl-CoA decarboxylase OS=Mus musculus GN=Echdc1;&gt;sp|Q9D9V3|ECHD1_MOUSE Ethylmalonyl-CoA decarboxylase OS=Mus musculus GN=Echdc1 PE=1 SV=2;&gt;tr|E0CXS3|E0CXS3_MOUSE Ethylmalonyl-CoA decarboxylase (Fragment) OS=Mu</t>
  </si>
  <si>
    <t>Q9DA03;D6RD13</t>
  </si>
  <si>
    <t>Complex III assembly factor LYRM7</t>
  </si>
  <si>
    <t>Lyrm7</t>
  </si>
  <si>
    <t>&gt;sp|Q9DA03|LYRM7_MOUSE Complex III assembly factor LYRM7 OS=Mus musculus GN=Lyrm7 PE=2 SV=2</t>
  </si>
  <si>
    <t>Q9DAM5;A2A9V7;A2A9V5;A2A9V4</t>
  </si>
  <si>
    <t>Mitochondrial thiamine pyrophosphate carrier</t>
  </si>
  <si>
    <t>Slc25a19</t>
  </si>
  <si>
    <t>&gt;sp|Q9DAM5|TPC_MOUSE Mitochondrial thiamine pyrophosphate carrier OS=Mus musculus GN=Slc25a19 PE=2 SV=1;&gt;tr|A2A9V7|A2A9V7_MOUSE Mitochondrial thiamine pyrophosphate carrier (Fragment) OS=Mus musculus GN=Slc25a19 PE=2 SV=2</t>
  </si>
  <si>
    <t>Q9DAS9</t>
  </si>
  <si>
    <t>Guanine nucleotide-binding protein G(I)/G(S)/G(O) subunit gamma-12</t>
  </si>
  <si>
    <t>Gng12</t>
  </si>
  <si>
    <t>&gt;sp|Q9DAS9|GBG12_MOUSE Guanine nucleotide-binding protein G(I)/G(S)/G(O) subunit gamma-12 OS=Mus musculus GN=Gng12 PE=1 SV=3</t>
  </si>
  <si>
    <t>Q9DAT5;F7CNH0;E0CZ49;F7CCK8</t>
  </si>
  <si>
    <t>Mitochondrial tRNA-specific 2-thiouridylase 1</t>
  </si>
  <si>
    <t>Trmu</t>
  </si>
  <si>
    <t>&gt;sp|Q9DAT5|MTU1_MOUSE Mitochondrial tRNA-specific 2-thiouridylase 1 OS=Mus musculus GN=Trmu PE=2 SV=1</t>
  </si>
  <si>
    <t>Q9DB10;E0CZF0</t>
  </si>
  <si>
    <t>Essential MCU regulator, mitochondrial</t>
  </si>
  <si>
    <t>Smdt1</t>
  </si>
  <si>
    <t>&gt;sp|Q9DB10|EMRE_MOUSE Essential MCU regulator, mitochondrial OS=Mus musculus GN=Smdt1 PE=2 SV=1;&gt;tr|E0CZF0|E0CZF0_MOUSE Essential MCU regulator, mitochondrial OS=Mus musculus GN=Smdt1 PE=2 SV=1</t>
  </si>
  <si>
    <t>Q9DB15</t>
  </si>
  <si>
    <t>39S ribosomal protein L12, mitochondrial</t>
  </si>
  <si>
    <t>Mrpl12</t>
  </si>
  <si>
    <t>&gt;sp|Q9DB15|RM12_MOUSE 39S ribosomal protein L12, mitochondrial OS=Mus musculus GN=Mrpl12 PE=1 SV=2</t>
  </si>
  <si>
    <t>Q9DB20;F7D3P8;F6XVM5</t>
  </si>
  <si>
    <t>ATP synthase subunit O, mitochondrial</t>
  </si>
  <si>
    <t>Atp5o</t>
  </si>
  <si>
    <t>&gt;sp|Q9DB20|ATPO_MOUSE ATP synthase subunit O, mitochondrial OS=Mus musculus GN=Atp5o PE=1 SV=1</t>
  </si>
  <si>
    <t>Q9DB29</t>
  </si>
  <si>
    <t>Isoamyl acetate-hydrolyzing esterase 1 homolog</t>
  </si>
  <si>
    <t>Iah1</t>
  </si>
  <si>
    <t>&gt;sp|Q9DB29|IAH1_MOUSE Isoamyl acetate-hydrolyzing esterase 1 homolog OS=Mus musculus GN=Iah1 PE=1 SV=1</t>
  </si>
  <si>
    <t>Q9DB60;B1AS14</t>
  </si>
  <si>
    <t>Prostamide/prostaglandin F synthase</t>
  </si>
  <si>
    <t>Fam213b</t>
  </si>
  <si>
    <t>&gt;sp|Q9DB60|PGFS_MOUSE Prostamide/prostaglandin F synthase OS=Mus musculus GN=Fam213b PE=1 SV=1;&gt;tr|B1AS14|B1AS14_MOUSE Prostamide/prostaglandin F synthase (Fragment) OS=Mus musculus GN=Fam213b PE=2 SV=1</t>
  </si>
  <si>
    <t>Q9DB70;H3BJ77;H3BJZ1</t>
  </si>
  <si>
    <t>FUN14 domain-containing protein 1</t>
  </si>
  <si>
    <t>Fundc1</t>
  </si>
  <si>
    <t>&gt;sp|Q9DB70|FUND1_MOUSE FUN14 domain-containing protein 1 OS=Mus musculus GN=Fundc1 PE=2 SV=1;&gt;tr|H3BJ77|H3BJ77_MOUSE FUN14 domain containing 1, isoform CRA_b OS=Mus musculus GN=Fundc1 PE=4 SV=1;&gt;tr|H3BJZ1|H3BJZ1_MOUSE FUN14 domain containing 1, isoform CRA</t>
  </si>
  <si>
    <t>Q9DB73;Q9DB73-2;G3UZG6;G3UZ57;G3UXV8</t>
  </si>
  <si>
    <t>NADH-cytochrome b5 reductase 1</t>
  </si>
  <si>
    <t>Cyb5r1</t>
  </si>
  <si>
    <t>&gt;sp|Q9DB73|NB5R1_MOUSE NADH-cytochrome b5 reductase 1 OS=Mus musculus GN=Cyb5r1 PE=2 SV=1;&gt;sp|Q9DB73-2|NB5R1_MOUSE Isoform 2 of NADH-cytochrome b5 reductase 1 OS=Mus musculus GN=Cyb5r1;&gt;tr|G3UZG6|G3UZG6_MOUSE Cytochrome b5 reductase 1, isoform CRA_a (Fragm</t>
  </si>
  <si>
    <t>Q9DB77</t>
  </si>
  <si>
    <t>Cytochrome b-c1 complex subunit 2, mitochondrial</t>
  </si>
  <si>
    <t>Uqcrc2</t>
  </si>
  <si>
    <t>&gt;sp|Q9DB77|QCR2_MOUSE Cytochrome b-c1 complex subunit 2, mitochondrial OS=Mus musculus GN=Uqcrc2 PE=1 SV=1</t>
  </si>
  <si>
    <t>Q9DBA6</t>
  </si>
  <si>
    <t>Peroxisomal leader peptide-processing protease;Peroxisomal leader peptide-processing protease, 10 kDa form;Peroxisomal leader peptide-processing protease, 49 kDa form</t>
  </si>
  <si>
    <t>Tysnd1</t>
  </si>
  <si>
    <t>&gt;sp|Q9DBA6|TYSD1_MOUSE Peroxisomal leader peptide-processing protease OS=Mus musculus GN=Tysnd1 PE=1 SV=1</t>
  </si>
  <si>
    <t>Q9DBC0;S4R1U9</t>
  </si>
  <si>
    <t>Selenoprotein O</t>
  </si>
  <si>
    <t>Selo</t>
  </si>
  <si>
    <t>&gt;sp|Q9DBC0|SELO_MOUSE Selenoprotein O OS=Mus musculus GN=Selo PE=2 SV=4</t>
  </si>
  <si>
    <t>Q9DBF1-2;Q9DBF1;G3UYR8;G3UY72;E9Q1H3;E9Q1G1</t>
  </si>
  <si>
    <t>Alpha-aminoadipic semialdehyde dehydrogenase</t>
  </si>
  <si>
    <t>Aldh7a1</t>
  </si>
  <si>
    <t>&gt;sp|Q9DBF1-2|AL7A1_MOUSE Isoform 2 of Alpha-aminoadipic semialdehyde dehydrogenase OS=Mus musculus GN=Aldh7a1;&gt;sp|Q9DBF1|AL7A1_MOUSE Alpha-aminoadipic semialdehyde dehydrogenase OS=Mus musculus GN=Aldh7a1 PE=1 SV=4;&gt;tr|G3UYR8|G3UYR8_MOUSE Alpha-aminoadipic</t>
  </si>
  <si>
    <t>Q9DBG1</t>
  </si>
  <si>
    <t>Sterol 26-hydroxylase, mitochondrial</t>
  </si>
  <si>
    <t>Cyp27a1</t>
  </si>
  <si>
    <t>&gt;sp|Q9DBG1|CP27A_MOUSE Sterol 26-hydroxylase, mitochondrial OS=Mus musculus GN=Cyp27a1 PE=1 SV=1</t>
  </si>
  <si>
    <t>Q9DBG6;A2ACG7</t>
  </si>
  <si>
    <t>Dolichyl-diphosphooligosaccharide--protein glycosyltransferase subunit 2</t>
  </si>
  <si>
    <t>Rpn2</t>
  </si>
  <si>
    <t>&gt;sp|Q9DBG6|RPN2_MOUSE Dolichyl-diphosphooligosaccharide--protein glycosyltransferase subunit 2 OS=Mus musculus GN=Rpn2 PE=2 SV=1;&gt;tr|A2ACG7|A2ACG7_MOUSE Dolichyl-diphosphooligosaccharide--protein glycosyltransferase subunit 2 OS=Mus musculus GN=Rpn2 PE=2 S</t>
  </si>
  <si>
    <t>Q9DBK0</t>
  </si>
  <si>
    <t>Acyl-coenzyme A thioesterase 12</t>
  </si>
  <si>
    <t>Acot12</t>
  </si>
  <si>
    <t>&gt;sp|Q9DBK0|ACO12_MOUSE Acyl-coenzyme A thioesterase 12 OS=Mus musculus GN=Acot12 PE=1 SV=1</t>
  </si>
  <si>
    <t>Q9DBL1;E9Q5L3</t>
  </si>
  <si>
    <t>Short/branched chain specific acyl-CoA dehydrogenase, mitochondrial</t>
  </si>
  <si>
    <t>Acadsb</t>
  </si>
  <si>
    <t>&gt;sp|Q9DBL1|ACDSB_MOUSE Short/branched chain specific acyl-CoA dehydrogenase, mitochondrial OS=Mus musculus GN=Acadsb PE=1 SV=1;&gt;tr|E9Q5L3|E9Q5L3_MOUSE Short/branched chain-specific acyl-CoA dehydrogenase, mitochondrial OS=Mus musculus GN=Acadsb PE=1 SV=1</t>
  </si>
  <si>
    <t>Q9DBL7;REV__F6QNN0;REV__J3QNE4</t>
  </si>
  <si>
    <t>Bifunctional coenzyme A synthase;Phosphopantetheine adenylyltransferase;Dephospho-CoA kinase</t>
  </si>
  <si>
    <t>Coasy</t>
  </si>
  <si>
    <t>&gt;sp|Q9DBL7|COASY_MOUSE Bifunctional coenzyme A synthase OS=Mus musculus GN=Coasy PE=1 SV=2</t>
  </si>
  <si>
    <t>Q9DBM2</t>
  </si>
  <si>
    <t>Peroxisomal bifunctional enzyme;Enoyl-CoA hydratase/3,2-trans-enoyl-CoA isomerase;3-hydroxyacyl-CoA dehydrogenase</t>
  </si>
  <si>
    <t>Ehhadh</t>
  </si>
  <si>
    <t>&gt;sp|Q9DBM2|ECHP_MOUSE Peroxisomal bifunctional enzyme OS=Mus musculus GN=Ehhadh PE=1 SV=4</t>
  </si>
  <si>
    <t>Q9DBN4;D3Z1F7;Q9DBN4-2;Q9DBN4-3;D3YXF2;D3YTM8</t>
  </si>
  <si>
    <t>Putative monooxygenase p33MONOX</t>
  </si>
  <si>
    <t>P33monox;4833439L19Rik</t>
  </si>
  <si>
    <t>&gt;sp|Q9DBN4|P33MX_MOUSE Putative monooxygenase p33MONOX OS=Mus musculus GN=P33monox PE=1 SV=1;&gt;tr|D3Z1F7|D3Z1F7_MOUSE Protein 4833439L19Rik OS=Mus musculus GN=4833439L19Rik PE=1 SV=1;&gt;sp|Q9DBN4-2|P33MX_MOUSE Isoform 2 of Putative monooxygenase p33MONOX OS=M</t>
  </si>
  <si>
    <t>Q9DBN5;Q9DBN5-3;Q9DBN5-2;Q8BK80;REV__A8C756</t>
  </si>
  <si>
    <t>Lon protease homolog 2, peroxisomal</t>
  </si>
  <si>
    <t>Lonp2</t>
  </si>
  <si>
    <t>&gt;sp|Q9DBN5|LONP2_MOUSE Lon protease homolog 2, peroxisomal OS=Mus musculus GN=Lonp2 PE=2 SV=1;&gt;sp|Q9DBN5-3|LONP2_MOUSE Isoform 3 of Lon protease homolog 2, peroxisomal OS=Mus musculus GN=Lonp2;&gt;sp|Q9DBN5-2|LONP2_MOUSE Isoform 2 of Lon protease homolog 2, p</t>
  </si>
  <si>
    <t>Q9DBP5</t>
  </si>
  <si>
    <t>UMP-CMP kinase</t>
  </si>
  <si>
    <t>Cmpk1</t>
  </si>
  <si>
    <t>&gt;sp|Q9DBP5|KCY_MOUSE UMP-CMP kinase OS=Mus musculus GN=Cmpk1 PE=1 SV=1</t>
  </si>
  <si>
    <t>Q9DBT9</t>
  </si>
  <si>
    <t>Dimethylglycine dehydrogenase, mitochondrial</t>
  </si>
  <si>
    <t>Dmgdh</t>
  </si>
  <si>
    <t>&gt;sp|Q9DBT9|M2GD_MOUSE Dimethylglycine dehydrogenase, mitochondrial OS=Mus musculus GN=Dmgdh PE=1 SV=1</t>
  </si>
  <si>
    <t>Q9DC29</t>
  </si>
  <si>
    <t>ATP-binding cassette sub-family B member 6, mitochondrial</t>
  </si>
  <si>
    <t>Abcb6</t>
  </si>
  <si>
    <t>&gt;sp|Q9DC29|ABCB6_MOUSE ATP-binding cassette sub-family B member 6, mitochondrial OS=Mus musculus GN=Abcb6 PE=1 SV=1</t>
  </si>
  <si>
    <t>Q9DC50</t>
  </si>
  <si>
    <t>Peroxisomal carnitine O-octanoyltransferase</t>
  </si>
  <si>
    <t>Crot</t>
  </si>
  <si>
    <t>&gt;sp|Q9DC50|OCTC_MOUSE Peroxisomal carnitine O-octanoyltransferase OS=Mus musculus GN=Crot PE=1 SV=1</t>
  </si>
  <si>
    <t>Q9DC51;P18872-2;A2A610;A2AE31;A2AE32;Q66L47;P20612;Q3V3I2;P50149;P18872;P63094-2;Q8CGK7;P63094;Q6R0H7-4;Q6R0H7</t>
  </si>
  <si>
    <t>Guanine nucleotide-binding protein G(k) subunit alpha</t>
  </si>
  <si>
    <t>Gnai3</t>
  </si>
  <si>
    <t>&gt;sp|Q9DC51|GNAI3_MOUSE Guanine nucleotide-binding protein G(k) subunit alpha OS=Mus musculus GN=Gnai3 PE=1 SV=3</t>
  </si>
  <si>
    <t>Q9DC61;A2AIW9</t>
  </si>
  <si>
    <t>Mitochondrial-processing peptidase subunit alpha</t>
  </si>
  <si>
    <t>Pmpca</t>
  </si>
  <si>
    <t>&gt;sp|Q9DC61|MPPA_MOUSE Mitochondrial-processing peptidase subunit alpha OS=Mus musculus GN=Pmpca PE=1 SV=1;&gt;tr|A2AIW9|A2AIW9_MOUSE Mitochondrial-processing peptidase subunit alpha OS=Mus musculus GN=Pmpca PE=1 SV=1</t>
  </si>
  <si>
    <t>Q9DC69</t>
  </si>
  <si>
    <t>NADH dehydrogenase [ubiquinone] 1 alpha subcomplex subunit 9, mitochondrial</t>
  </si>
  <si>
    <t>Ndufa9</t>
  </si>
  <si>
    <t>&gt;sp|Q9DC69|NDUA9_MOUSE NADH dehydrogenase [ubiquinone] 1 alpha subcomplex subunit 9, mitochondrial OS=Mus musculus GN=Ndufa9 PE=1 SV=2</t>
  </si>
  <si>
    <t>Q9DC70</t>
  </si>
  <si>
    <t>NADH dehydrogenase [ubiquinone] iron-sulfur protein 7, mitochondrial</t>
  </si>
  <si>
    <t>Ndufs7</t>
  </si>
  <si>
    <t>&gt;sp|Q9DC70|NDUS7_MOUSE NADH dehydrogenase [ubiquinone] iron-sulfur protein 7, mitochondrial OS=Mus musculus GN=Ndufs7 PE=1 SV=1</t>
  </si>
  <si>
    <t>Q9DC71</t>
  </si>
  <si>
    <t>28S ribosomal protein S15, mitochondrial</t>
  </si>
  <si>
    <t>Mrps15</t>
  </si>
  <si>
    <t>&gt;sp|Q9DC71|RT15_MOUSE 28S ribosomal protein S15, mitochondrial OS=Mus musculus GN=Mrps15 PE=2 SV=2</t>
  </si>
  <si>
    <t>Q9DCA2;Q3U8Y1</t>
  </si>
  <si>
    <t>28S ribosomal protein S11, mitochondrial</t>
  </si>
  <si>
    <t>Mrps11</t>
  </si>
  <si>
    <t>&gt;sp|Q9DCA2|RT11_MOUSE 28S ribosomal protein S11, mitochondrial OS=Mus musculus GN=Mrps11 PE=2 SV=2;&gt;tr|Q3U8Y1|Q3U8Y1_MOUSE 28S ribosomal protein S11, mitochondrial OS=Mus musculus GN=Mrps11 PE=2 SV=1</t>
  </si>
  <si>
    <t>Q9DCB8</t>
  </si>
  <si>
    <t>Iron-sulfur cluster assembly 2 homolog, mitochondrial</t>
  </si>
  <si>
    <t>Isca2</t>
  </si>
  <si>
    <t>&gt;sp|Q9DCB8|ISCA2_MOUSE Iron-sulfur cluster assembly 2 homolog, mitochondrial OS=Mus musculus GN=Isca2 PE=2 SV=2</t>
  </si>
  <si>
    <t>Q9DCC7;F6RCA2</t>
  </si>
  <si>
    <t>Isochorismatase domain-containing protein 2B, mitochondrial</t>
  </si>
  <si>
    <t>Isoc2b</t>
  </si>
  <si>
    <t>&gt;sp|Q9DCC7|ISC2B_MOUSE Isochorismatase domain-containing protein 2B, mitochondrial OS=Mus musculus GN=Isoc2b PE=1 SV=1</t>
  </si>
  <si>
    <t>Q9DCC8</t>
  </si>
  <si>
    <t>Mitochondrial import receptor subunit TOM20 homolog</t>
  </si>
  <si>
    <t>Tomm20</t>
  </si>
  <si>
    <t>&gt;sp|Q9DCC8|TOM20_MOUSE Mitochondrial import receptor subunit TOM20 homolog OS=Mus musculus GN=Tomm20 PE=1 SV=1</t>
  </si>
  <si>
    <t>Q9DCF9;Q9DCF9-2</t>
  </si>
  <si>
    <t>Translocon-associated protein subunit gamma</t>
  </si>
  <si>
    <t>Ssr3</t>
  </si>
  <si>
    <t>&gt;sp|Q9DCF9|SSRG_MOUSE Translocon-associated protein subunit gamma OS=Mus musculus GN=Ssr3 PE=1 SV=1;&gt;sp|Q9DCF9-2|SSRG_MOUSE Isoform 2 of Translocon-associated protein subunit gamma OS=Mus musculus GN=Ssr3</t>
  </si>
  <si>
    <t>Q9DCI9</t>
  </si>
  <si>
    <t>39S ribosomal protein L32, mitochondrial</t>
  </si>
  <si>
    <t>Mrpl32</t>
  </si>
  <si>
    <t>&gt;sp|Q9DCI9|RM32_MOUSE 39S ribosomal protein L32, mitochondrial OS=Mus musculus GN=Mrpl32 PE=2 SV=1</t>
  </si>
  <si>
    <t>Q9DCJ5</t>
  </si>
  <si>
    <t>NADH dehydrogenase [ubiquinone] 1 alpha subcomplex subunit 8</t>
  </si>
  <si>
    <t>Ndufa8</t>
  </si>
  <si>
    <t>&gt;sp|Q9DCJ5|NDUA8_MOUSE NADH dehydrogenase [ubiquinone] 1 alpha subcomplex subunit 8 OS=Mus musculus GN=Ndufa8 PE=1 SV=3</t>
  </si>
  <si>
    <t>Q9DCJ7</t>
  </si>
  <si>
    <t>Aurora kinase A-interacting protein</t>
  </si>
  <si>
    <t>Aurkaip1</t>
  </si>
  <si>
    <t>&gt;sp|Q9DCJ7|AKIP_MOUSE Aurora kinase A-interacting protein OS=Mus musculus GN=Aurkaip1 PE=2 SV=2</t>
  </si>
  <si>
    <t>Q9DCL4;A2AGM2</t>
  </si>
  <si>
    <t>Probable methyltransferase-like protein 15</t>
  </si>
  <si>
    <t>Mettl15</t>
  </si>
  <si>
    <t>&gt;sp|Q9DCL4|MET15_MOUSE Probable methyltransferase-like protein 15 OS=Mus musculus GN=Mettl15 PE=2 SV=2</t>
  </si>
  <si>
    <t>Q9DCL9;D3Z6P1;D6RCU8</t>
  </si>
  <si>
    <t>Multifunctional protein ADE2;Phosphoribosylaminoimidazole-succinocarboxamide synthase;Phosphoribosylaminoimidazole carboxylase</t>
  </si>
  <si>
    <t>Paics</t>
  </si>
  <si>
    <t>&gt;sp|Q9DCL9|PUR6_MOUSE Multifunctional protein ADE2 OS=Mus musculus GN=Paics PE=1 SV=4;&gt;tr|D3Z6P1|D3Z6P1_MOUSE Multifunctional protein ADE2 (Fragment) OS=Mus musculus GN=Paics PE=1 SV=1</t>
  </si>
  <si>
    <t>Q9DCM0</t>
  </si>
  <si>
    <t>Persulfide dioxygenase ETHE1, mitochondrial</t>
  </si>
  <si>
    <t>Ethe1</t>
  </si>
  <si>
    <t>&gt;sp|Q9DCM0|ETHE1_MOUSE Persulfide dioxygenase ETHE1, mitochondrial OS=Mus musculus GN=Ethe1 PE=1 SV=2</t>
  </si>
  <si>
    <t>Q9DCM2</t>
  </si>
  <si>
    <t>Glutathione S-transferase kappa 1</t>
  </si>
  <si>
    <t>Gstk1</t>
  </si>
  <si>
    <t>&gt;sp|Q9DCM2|GSTK1_MOUSE Glutathione S-transferase kappa 1 OS=Mus musculus GN=Gstk1 PE=1 SV=3</t>
  </si>
  <si>
    <t>Q9DCN1;Q9DCN1-2</t>
  </si>
  <si>
    <t>Peroxisomal NADH pyrophosphatase NUDT12</t>
  </si>
  <si>
    <t>Nudt12</t>
  </si>
  <si>
    <t>&gt;sp|Q9DCN1|NUD12_MOUSE Peroxisomal NADH pyrophosphatase NUDT12 OS=Mus musculus GN=Nudt12 PE=1 SV=1;&gt;sp|Q9DCN1-2|NUD12_MOUSE Isoform 2 of Peroxisomal NADH pyrophosphatase NUDT12 OS=Mus musculus GN=Nudt12</t>
  </si>
  <si>
    <t>Q9DCN2-2;Q9DCN2;F2Z456</t>
  </si>
  <si>
    <t>NADH-cytochrome b5 reductase 3;NADH-cytochrome b5 reductase 3 membrane-bound form;NADH-cytochrome b5 reductase 3 soluble form</t>
  </si>
  <si>
    <t>Cyb5r3</t>
  </si>
  <si>
    <t xml:space="preserve">&gt;sp|Q9DCN2-2|NB5R3_MOUSE Isoform 2 of NADH-cytochrome b5 reductase 3 OS=Mus musculus GN=Cyb5r3;&gt;sp|Q9DCN2|NB5R3_MOUSE NADH-cytochrome b5 reductase 3 OS=Mus musculus GN=Cyb5r3 PE=1 SV=3;&gt;tr|F2Z456|F2Z456_MOUSE NADH-cytochrome b5 reductase 3 OS=Mus musculus </t>
  </si>
  <si>
    <t>Q9DCP4</t>
  </si>
  <si>
    <t>Them7</t>
  </si>
  <si>
    <t>&gt;tr|Q9DCP4|Q9DCP4_MOUSE Novel Thioesterase superfamily domain and Saposin A-type domain containing protein (0610012H03Rik) OS=Mus musculus GN=0610012H03Rik PE=2 SV=1</t>
  </si>
  <si>
    <t>Q9DCS3;A2A845</t>
  </si>
  <si>
    <t>Trans-2-enoyl-CoA reductase, mitochondrial</t>
  </si>
  <si>
    <t>Mecr</t>
  </si>
  <si>
    <t>&gt;sp|Q9DCS3|MECR_MOUSE Trans-2-enoyl-CoA reductase, mitochondrial OS=Mus musculus GN=Mecr PE=1 SV=2</t>
  </si>
  <si>
    <t>Q9DCS9;D3YUK4</t>
  </si>
  <si>
    <t>NADH dehydrogenase [ubiquinone] 1 beta subcomplex subunit 10</t>
  </si>
  <si>
    <t>Ndufb10</t>
  </si>
  <si>
    <t>&gt;sp|Q9DCS9|NDUBA_MOUSE NADH dehydrogenase [ubiquinone] 1 beta subcomplex subunit 10 OS=Mus musculus GN=Ndufb10 PE=1 SV=3;&gt;tr|D3YUK4|D3YUK4_MOUSE NADH dehydrogenase [ubiquinone] 1 beta subcomplex subunit 10 (Fragment) OS=Mus musculus GN=Ndufb10 PE=4 SV=1</t>
  </si>
  <si>
    <t>Q9DCT2</t>
  </si>
  <si>
    <t>NADH dehydrogenase [ubiquinone] iron-sulfur protein 3, mitochondrial</t>
  </si>
  <si>
    <t>Ndufs3</t>
  </si>
  <si>
    <t>&gt;sp|Q9DCT2|NDUS3_MOUSE NADH dehydrogenase [ubiquinone] iron-sulfur protein 3, mitochondrial OS=Mus musculus GN=Ndufs3 PE=1 SV=2</t>
  </si>
  <si>
    <t>Q9DCU6</t>
  </si>
  <si>
    <t>39S ribosomal protein L4, mitochondrial</t>
  </si>
  <si>
    <t>Mrpl4</t>
  </si>
  <si>
    <t>&gt;sp|Q9DCU6|RM04_MOUSE 39S ribosomal protein L4, mitochondrial OS=Mus musculus GN=Mrpl4 PE=2 SV=1</t>
  </si>
  <si>
    <t>Q9DCU9;E9Q1R2</t>
  </si>
  <si>
    <t>4-hydroxy-2-oxoglutarate aldolase, mitochondrial</t>
  </si>
  <si>
    <t>Hoga1</t>
  </si>
  <si>
    <t>&gt;sp|Q9DCU9|HOGA1_MOUSE 4-hydroxy-2-oxoglutarate aldolase, mitochondrial OS=Mus musculus GN=Hoga1 PE=2 SV=1;&gt;tr|E9Q1R2|E9Q1R2_MOUSE 4-hydroxy-2-oxoglutarate aldolase, mitochondrial OS=Mus musculus GN=Hoga1 PE=2 SV=1</t>
  </si>
  <si>
    <t>Q9DCV4;A2AGJ2</t>
  </si>
  <si>
    <t>Regulator of microtubule dynamics protein 1</t>
  </si>
  <si>
    <t>Rmdn1</t>
  </si>
  <si>
    <t>&gt;sp|Q9DCV4|RMD1_MOUSE Regulator of microtubule dynamics protein 1 OS=Mus musculus GN=Rmdn1 PE=1 SV=2</t>
  </si>
  <si>
    <t>Q9DCW4</t>
  </si>
  <si>
    <t>Electron transfer flavoprotein subunit beta</t>
  </si>
  <si>
    <t>Etfb</t>
  </si>
  <si>
    <t>&gt;sp|Q9DCW4|ETFB_MOUSE Electron transfer flavoprotein subunit beta OS=Mus musculus GN=Etfb PE=1 SV=3</t>
  </si>
  <si>
    <t>Q9DCX2;G3X9L6;B1ASE2;D3Z1B2</t>
  </si>
  <si>
    <t>ATP synthase subunit d, mitochondrial</t>
  </si>
  <si>
    <t>Atp5h;Gm10250</t>
  </si>
  <si>
    <t>&gt;sp|Q9DCX2|ATP5H_MOUSE ATP synthase subunit d, mitochondrial OS=Mus musculus GN=Atp5h PE=1 SV=3;&gt;tr|G3X9L6|G3X9L6_MOUSE MCG55033 OS=Mus musculus GN=Gm10250 PE=4 SV=1;&gt;tr|B1ASE2|B1ASE2_MOUSE ATP synthase subunit d, mitochondrial (Fragment) OS=Mus musculus G</t>
  </si>
  <si>
    <t>Q9DCX8</t>
  </si>
  <si>
    <t>Iodotyrosine dehalogenase 1</t>
  </si>
  <si>
    <t>Iyd</t>
  </si>
  <si>
    <t>&gt;sp|Q9DCX8|IYD1_MOUSE Iodotyrosine dehalogenase 1 OS=Mus musculus GN=Iyd PE=1 SV=1</t>
  </si>
  <si>
    <t>Q9DCY0;D3Z4V9;D3Z1F5</t>
  </si>
  <si>
    <t>Glycine N-acyltransferase-like protein Keg1</t>
  </si>
  <si>
    <t>Keg1</t>
  </si>
  <si>
    <t>&gt;sp|Q9DCY0|KEG1_MOUSE Glycine N-acyltransferase-like protein Keg1 OS=Mus musculus GN=Keg1 PE=1 SV=1;&gt;tr|D3Z4V9|D3Z4V9_MOUSE Glycine N-acyltransferase-like protein Keg1 (Fragment) OS=Mus musculus GN=Keg1 PE=1 SV=2;&gt;tr|D3Z1F5|D3Z1F5_MOUSE Glycine N-acyltrans</t>
  </si>
  <si>
    <t>Q9DD18;Q9DD18-2</t>
  </si>
  <si>
    <t>D-tyrosyl-tRNA(Tyr) deacylase 1</t>
  </si>
  <si>
    <t>Dtd1</t>
  </si>
  <si>
    <t>&gt;sp|Q9DD18|DTD1_MOUSE D-tyrosyl-tRNA(Tyr) deacylase 1 OS=Mus musculus GN=Dtd1 PE=1 SV=2;&gt;sp|Q9DD18-2|DTD1_MOUSE Isoform 2 of D-tyrosyl-tRNA(Tyr) deacylase 1 OS=Mus musculus GN=Dtd1</t>
  </si>
  <si>
    <t>Q9DD20</t>
  </si>
  <si>
    <t>Methyltransferase-like protein 7B</t>
  </si>
  <si>
    <t>Mettl7b</t>
  </si>
  <si>
    <t>&gt;sp|Q9DD20|MET7B_MOUSE Methyltransferase-like protein 7B OS=Mus musculus GN=Mettl7b PE=2 SV=2</t>
  </si>
  <si>
    <t>Q9EP69</t>
  </si>
  <si>
    <t>Phosphatidylinositide phosphatase SAC1</t>
  </si>
  <si>
    <t>Sacm1l</t>
  </si>
  <si>
    <t>&gt;sp|Q9EP69|SAC1_MOUSE Phosphatidylinositide phosphatase SAC1 OS=Mus musculus GN=Sacm1l PE=2 SV=1</t>
  </si>
  <si>
    <t>Q9EP89</t>
  </si>
  <si>
    <t>Serine beta-lactamase-like protein LACTB, mitochondrial</t>
  </si>
  <si>
    <t>Lactb</t>
  </si>
  <si>
    <t>&gt;sp|Q9EP89|LACTB_MOUSE Serine beta-lactamase-like protein LACTB, mitochondrial OS=Mus musculus GN=Lactb PE=1 SV=1</t>
  </si>
  <si>
    <t>Q9EPL9;Q8C178;E9Q296;D3Z2N6;REV__Q5SV54;REV__Q5SV55;REV__Q9CSB4-2;REV__Q9CSB4</t>
  </si>
  <si>
    <t>Peroxisomal acyl-coenzyme A oxidase 3;Acyl-coenzyme A oxidase</t>
  </si>
  <si>
    <t>Acox3</t>
  </si>
  <si>
    <t>&gt;sp|Q9EPL9|ACOX3_MOUSE Peroxisomal acyl-coenzyme A oxidase 3 OS=Mus musculus GN=Acox3 PE=1 SV=2;&gt;tr|Q8C178|Q8C178_MOUSE Acyl-coenzyme A oxidase OS=Mus musculus GN=Acox3 PE=1 SV=1;&gt;tr|E9Q296|E9Q296_MOUSE Acyl-coenzyme A oxidase OS=Mus musculus GN=Acox3 PE=1</t>
  </si>
  <si>
    <t>Q9EQ06;Q9EQ06-2;A8Y5N4;Q8VCR2-2;Q8VCR2</t>
  </si>
  <si>
    <t>Estradiol 17-beta-dehydrogenase 11</t>
  </si>
  <si>
    <t>Hsd17b11</t>
  </si>
  <si>
    <t>&gt;sp|Q9EQ06|DHB11_MOUSE Estradiol 17-beta-dehydrogenase 11 OS=Mus musculus GN=Hsd17b11 PE=2 SV=1;&gt;sp|Q9EQ06-2|DHB11_MOUSE Isoform 2 of Estradiol 17-beta-dehydrogenase 11 OS=Mus musculus GN=Hsd17b11</t>
  </si>
  <si>
    <t>Q9EQ20</t>
  </si>
  <si>
    <t>Methylmalonate-semialdehyde dehydrogenase [acylating], mitochondrial</t>
  </si>
  <si>
    <t>Aldh6a1</t>
  </si>
  <si>
    <t>&gt;sp|Q9EQ20|MMSA_MOUSE Methylmalonate-semialdehyde dehydrogenase [acylating], mitochondrial OS=Mus musculus GN=Aldh6a1 PE=1 SV=1</t>
  </si>
  <si>
    <t>Q9EQI8</t>
  </si>
  <si>
    <t>39S ribosomal protein L46, mitochondrial</t>
  </si>
  <si>
    <t>Mrpl46</t>
  </si>
  <si>
    <t>&gt;sp|Q9EQI8|RM46_MOUSE 39S ribosomal protein L46, mitochondrial OS=Mus musculus GN=Mrpl46 PE=1 SV=1</t>
  </si>
  <si>
    <t>Q9ERI2;Q99P58</t>
  </si>
  <si>
    <t>Ras-related protein Rab-27A</t>
  </si>
  <si>
    <t>Rab27a</t>
  </si>
  <si>
    <t>&gt;sp|Q9ERI2|RB27A_MOUSE Ras-related protein Rab-27A OS=Mus musculus GN=Rab27a PE=1 SV=1</t>
  </si>
  <si>
    <t>Q9ERI6</t>
  </si>
  <si>
    <t>Retinol dehydrogenase 14</t>
  </si>
  <si>
    <t>Rdh14</t>
  </si>
  <si>
    <t>&gt;sp|Q9ERI6|RDH14_MOUSE Retinol dehydrogenase 14 OS=Mus musculus GN=Rdh14 PE=2 SV=1</t>
  </si>
  <si>
    <t>Q9ERR7</t>
  </si>
  <si>
    <t>15 kDa selenoprotein</t>
  </si>
  <si>
    <t>&gt;sp|Q9ERR7|SEP15_MOUSE 15 kDa selenoprotein OS=Mus musculus GN=Sep15 PE=1 SV=3</t>
  </si>
  <si>
    <t>Q9ERS2</t>
  </si>
  <si>
    <t>NADH dehydrogenase [ubiquinone] 1 alpha subcomplex subunit 13</t>
  </si>
  <si>
    <t>Ndufa13</t>
  </si>
  <si>
    <t>&gt;sp|Q9ERS2|NDUAD_MOUSE NADH dehydrogenase [ubiquinone] 1 alpha subcomplex subunit 13 OS=Mus musculus GN=Ndufa13 PE=1 SV=3</t>
  </si>
  <si>
    <t>Q9ES97-3;Q9ES97-4;Q9ES97-5;Q9ES97-2;Q9ES97</t>
  </si>
  <si>
    <t>Reticulon-3</t>
  </si>
  <si>
    <t>Rtn3</t>
  </si>
  <si>
    <t xml:space="preserve">&gt;sp|Q9ES97-3|RTN3_MOUSE Isoform 3 of Reticulon-3 OS=Mus musculus GN=Rtn3;&gt;sp|Q9ES97-4|RTN3_MOUSE Isoform 4 of Reticulon-3 OS=Mus musculus GN=Rtn3;&gt;sp|Q9ES97-5|RTN3_MOUSE Isoform 5 of Reticulon-3 OS=Mus musculus GN=Rtn3;&gt;sp|Q9ES97-2|RTN3_MOUSE Isoform 2 of </t>
  </si>
  <si>
    <t>Q9ESG4</t>
  </si>
  <si>
    <t>Collectrin</t>
  </si>
  <si>
    <t>Tmem27</t>
  </si>
  <si>
    <t>&gt;sp|Q9ESG4|TMM27_MOUSE Collectrin OS=Mus musculus GN=Tmem27 PE=1 SV=1</t>
  </si>
  <si>
    <t>Q9ESW4;Q9ESW4-2</t>
  </si>
  <si>
    <t>Acylglycerol kinase, mitochondrial</t>
  </si>
  <si>
    <t>Agk</t>
  </si>
  <si>
    <t>&gt;sp|Q9ESW4|AGK_MOUSE Acylglycerol kinase, mitochondrial OS=Mus musculus GN=Agk PE=1 SV=1</t>
  </si>
  <si>
    <t>Q9JHI5</t>
  </si>
  <si>
    <t>Isovaleryl-CoA dehydrogenase, mitochondrial</t>
  </si>
  <si>
    <t>Ivd</t>
  </si>
  <si>
    <t>&gt;sp|Q9JHI5|IVD_MOUSE Isovaleryl-CoA dehydrogenase, mitochondrial OS=Mus musculus GN=Ivd PE=1 SV=1</t>
  </si>
  <si>
    <t>Q9JHW2</t>
  </si>
  <si>
    <t>Omega-amidase NIT2</t>
  </si>
  <si>
    <t>Nit2</t>
  </si>
  <si>
    <t>&gt;sp|Q9JHW2|NIT2_MOUSE Omega-amidase NIT2 OS=Mus musculus GN=Nit2 PE=1 SV=1</t>
  </si>
  <si>
    <t>Q9JI39</t>
  </si>
  <si>
    <t>ATP-binding cassette sub-family B member 10, mitochondrial</t>
  </si>
  <si>
    <t>Abcb10</t>
  </si>
  <si>
    <t>&gt;sp|Q9JI39|ABCBA_MOUSE ATP-binding cassette sub-family B member 10, mitochondrial OS=Mus musculus GN=Abcb10 PE=2 SV=1</t>
  </si>
  <si>
    <t>Q9JII6;B1AXW3</t>
  </si>
  <si>
    <t>Alcohol dehydrogenase [NADP(+)]</t>
  </si>
  <si>
    <t>Akr1a1</t>
  </si>
  <si>
    <t>&gt;sp|Q9JII6|AK1A1_MOUSE Alcohol dehydrogenase [NADP(+)] OS=Mus musculus GN=Akr1a1 PE=1 SV=3;&gt;tr|B1AXW3|B1AXW3_MOUSE Alcohol dehydrogenase [NADP(+)] (Fragment) OS=Mus musculus GN=Akr1a1 PE=1 SV=2</t>
  </si>
  <si>
    <t>Q9JIK9</t>
  </si>
  <si>
    <t>28S ribosomal protein S34, mitochondrial</t>
  </si>
  <si>
    <t>Mrps34</t>
  </si>
  <si>
    <t>&gt;sp|Q9JIK9|RT34_MOUSE 28S ribosomal protein S34, mitochondrial OS=Mus musculus GN=Mrps34 PE=2 SV=1</t>
  </si>
  <si>
    <t>Q9JIL4;D3YZS9;D3YW13;D3Z114</t>
  </si>
  <si>
    <t>Na(+)/H(+) exchange regulatory cofactor NHE-RF3</t>
  </si>
  <si>
    <t>Pdzk1</t>
  </si>
  <si>
    <t>&gt;sp|Q9JIL4|NHRF3_MOUSE Na(+)/H(+) exchange regulatory cofactor NHE-RF3 OS=Mus musculus GN=Pdzk1 PE=1 SV=1</t>
  </si>
  <si>
    <t>Q9JIQ3;D3Z3K5;D3Z2Q3</t>
  </si>
  <si>
    <t>Diablo homolog, mitochondrial</t>
  </si>
  <si>
    <t>Diablo</t>
  </si>
  <si>
    <t>&gt;sp|Q9JIQ3|DBLOH_MOUSE Diablo homolog, mitochondrial OS=Mus musculus GN=Diablo PE=1 SV=2</t>
  </si>
  <si>
    <t>Q9JIW9;F6QC68</t>
  </si>
  <si>
    <t>Ras-related protein Ral-B</t>
  </si>
  <si>
    <t>Ralb</t>
  </si>
  <si>
    <t>&gt;sp|Q9JIW9|RALB_MOUSE Ras-related protein Ral-B OS=Mus musculus GN=Ralb PE=2 SV=1</t>
  </si>
  <si>
    <t>Q9JIY5;D3YX27;F6TCV0;D3YX28;F6XUR8;S4R1B3;S4R1A8;A2RT60</t>
  </si>
  <si>
    <t>Serine protease HTRA2, mitochondrial</t>
  </si>
  <si>
    <t>Htra2</t>
  </si>
  <si>
    <t>&gt;sp|Q9JIY5|HTRA2_MOUSE Serine protease HTRA2, mitochondrial OS=Mus musculus GN=Htra2 PE=1 SV=2;&gt;tr|D3YX27|D3YX27_MOUSE Serine protease HTRA2, mitochondrial OS=Mus musculus GN=Htra2 PE=2 SV=1;&gt;tr|F6TCV0|F6TCV0_MOUSE Serine protease HTRA2, mitochondrial (Fra</t>
  </si>
  <si>
    <t>Q9JIY7</t>
  </si>
  <si>
    <t>N-acetyltransferase 8</t>
  </si>
  <si>
    <t>Nat8</t>
  </si>
  <si>
    <t>&gt;sp|Q9JIY7|NAT8_MOUSE N-acetyltransferase 8 OS=Mus musculus GN=Nat8 PE=2 SV=1</t>
  </si>
  <si>
    <t>Q9JIY8;E0CYR6</t>
  </si>
  <si>
    <t>Probable N-acetyltransferase CML3</t>
  </si>
  <si>
    <t>Cml3;Gm4477</t>
  </si>
  <si>
    <t>&gt;sp|Q9JIY8|CMLO3_MOUSE Probable N-acetyltransferase CML3 OS=Mus musculus GN=Cml3 PE=2 SV=1;&gt;tr|E0CYR6|E0CYR6_MOUSE Protein Gm4477 OS=Mus musculus GN=Gm4477 PE=4 SV=1</t>
  </si>
  <si>
    <t>Q9JJG9</t>
  </si>
  <si>
    <t>Nitric oxide-associated protein 1</t>
  </si>
  <si>
    <t>Noa1</t>
  </si>
  <si>
    <t>&gt;sp|Q9JJG9|NOA1_MOUSE Nitric oxide-associated protein 1 OS=Mus musculus GN=Noa1 PE=1 SV=1</t>
  </si>
  <si>
    <t>Q9JJL8</t>
  </si>
  <si>
    <t>Serine--tRNA ligase, mitochondrial</t>
  </si>
  <si>
    <t>Sars2</t>
  </si>
  <si>
    <t>&gt;sp|Q9JJL8|SYSM_MOUSE Serine--tRNA ligase, mitochondrial OS=Mus musculus GN=Sars2 PE=1 SV=2</t>
  </si>
  <si>
    <t>Q9JJW0;A2AKD6</t>
  </si>
  <si>
    <t>Peroxisomal membrane protein 4</t>
  </si>
  <si>
    <t>Pxmp4</t>
  </si>
  <si>
    <t>&gt;sp|Q9JJW0|PXMP4_MOUSE Peroxisomal membrane protein 4 OS=Mus musculus GN=Pxmp4 PE=2 SV=3;&gt;tr|A2AKD6|A2AKD6_MOUSE Peroxisomal membrane protein 4 OS=Mus musculus GN=Pxmp4 PE=2 SV=1</t>
  </si>
  <si>
    <t>Q9JK42</t>
  </si>
  <si>
    <t>[Pyruvate dehydrogenase (acetyl-transferring)] kinase isozyme 2, mitochondrial</t>
  </si>
  <si>
    <t>Pdk2</t>
  </si>
  <si>
    <t>&gt;sp|Q9JK42|PDK2_MOUSE [Pyruvate dehydrogenase (acetyl-transferring)] kinase isozyme 2, mitochondrial OS=Mus musculus GN=Pdk2 PE=1 SV=2</t>
  </si>
  <si>
    <t>Q9JKF7</t>
  </si>
  <si>
    <t>39S ribosomal protein L39, mitochondrial</t>
  </si>
  <si>
    <t>Mrpl39</t>
  </si>
  <si>
    <t>&gt;sp|Q9JKF7|RM39_MOUSE 39S ribosomal protein L39, mitochondrial OS=Mus musculus GN=Mrpl39 PE=2 SV=4</t>
  </si>
  <si>
    <t>Q9JKL4</t>
  </si>
  <si>
    <t>NADH dehydrogenase [ubiquinone] 1 alpha subcomplex assembly factor 3</t>
  </si>
  <si>
    <t>Ndufaf3</t>
  </si>
  <si>
    <t>&gt;sp|Q9JKL4|NDUF3_MOUSE NADH dehydrogenase [ubiquinone] 1 alpha subcomplex assembly factor 3 OS=Mus musculus GN=Ndufaf3 PE=2 SV=1</t>
  </si>
  <si>
    <t>Q9JKR6;E0CYZ2;F6TRP3</t>
  </si>
  <si>
    <t>Hypoxia up-regulated protein 1</t>
  </si>
  <si>
    <t>Hyou1</t>
  </si>
  <si>
    <t>&gt;sp|Q9JKR6|HYOU1_MOUSE Hypoxia up-regulated protein 1 OS=Mus musculus GN=Hyou1 PE=1 SV=1</t>
  </si>
  <si>
    <t>Q9JKW0</t>
  </si>
  <si>
    <t>ADP-ribosylation factor-like protein 6-interacting protein 1</t>
  </si>
  <si>
    <t>Arl6ip1</t>
  </si>
  <si>
    <t>&gt;sp|Q9JKW0|AR6P1_MOUSE ADP-ribosylation factor-like protein 6-interacting protein 1 OS=Mus musculus GN=Arl6ip1 PE=2 SV=1</t>
  </si>
  <si>
    <t>Q9JLB4</t>
  </si>
  <si>
    <t>Cubilin</t>
  </si>
  <si>
    <t>Cubn</t>
  </si>
  <si>
    <t>&gt;sp|Q9JLB4|CUBN_MOUSE Cubilin OS=Mus musculus GN=Cubn PE=1 SV=3</t>
  </si>
  <si>
    <t>Q9JLF6</t>
  </si>
  <si>
    <t>Protein-glutamine gamma-glutamyltransferase K</t>
  </si>
  <si>
    <t>Tgm1</t>
  </si>
  <si>
    <t>&gt;sp|Q9JLF6|TGM1_MOUSE Protein-glutamine gamma-glutamyltransferase K OS=Mus musculus GN=Tgm1 PE=1 SV=2</t>
  </si>
  <si>
    <t>Q9JLJ2;Q3U367</t>
  </si>
  <si>
    <t>4-trimethylaminobutyraldehyde dehydrogenase</t>
  </si>
  <si>
    <t>Aldh9a1</t>
  </si>
  <si>
    <t>&gt;sp|Q9JLJ2|AL9A1_MOUSE 4-trimethylaminobutyraldehyde dehydrogenase OS=Mus musculus GN=Aldh9a1 PE=1 SV=1;&gt;tr|Q3U367|Q3U367_MOUSE 4-trimethylaminobutyraldehyde dehydrogenase OS=Mus musculus GN=Aldh9a1 PE=1 SV=1</t>
  </si>
  <si>
    <t>Q9JLJ5</t>
  </si>
  <si>
    <t>Elongation of very long chain fatty acids protein 1</t>
  </si>
  <si>
    <t>Elovl1</t>
  </si>
  <si>
    <t>&gt;sp|Q9JLJ5|ELOV1_MOUSE Elongation of very long chain fatty acids protein 1 OS=Mus musculus GN=Elovl1 PE=2 SV=1</t>
  </si>
  <si>
    <t>Q9JLR9;J3QPX3</t>
  </si>
  <si>
    <t>HIG1 domain family member 1A, mitochondrial</t>
  </si>
  <si>
    <t>Higd1a</t>
  </si>
  <si>
    <t>&gt;sp|Q9JLR9|HIG1A_MOUSE HIG1 domain family member 1A, mitochondrial OS=Mus musculus GN=Higd1a PE=2 SV=1;&gt;tr|J3QPX3|J3QPX3_MOUSE MCG1125 OS=Mus musculus GN=Gm9790 PE=4 SV=1</t>
  </si>
  <si>
    <t>Q9JLZ3;F6RT60;F6R307;Q9JLZ3-3;E9Q6L3;E9QMT1;Q9JLZ3-2</t>
  </si>
  <si>
    <t>Methylglutaconyl-CoA hydratase, mitochondrial</t>
  </si>
  <si>
    <t>Auh</t>
  </si>
  <si>
    <t>&gt;sp|Q9JLZ3|AUHM_MOUSE Methylglutaconyl-CoA hydratase, mitochondrial OS=Mus musculus GN=Auh PE=1 SV=1;&gt;tr|F6RT60|F6RT60_MOUSE Methylglutaconyl-CoA hydratase, mitochondrial (Fragment) OS=Mus musculus GN=Auh PE=1 SV=1;&gt;tr|F6R307|F6R307_MOUSE Methylglutaconyl-</t>
  </si>
  <si>
    <t>Q9JM62-2;Q9JM62;D3Z6V2</t>
  </si>
  <si>
    <t>Receptor expression-enhancing protein 6</t>
  </si>
  <si>
    <t>Reep6</t>
  </si>
  <si>
    <t>&gt;sp|Q9JM62-2|REEP6_MOUSE Isoform 2 of Receptor expression-enhancing protein 6 OS=Mus musculus GN=Reep6;&gt;sp|Q9JM62|REEP6_MOUSE Receptor expression-enhancing protein 6 OS=Mus musculus GN=Reep6 PE=2 SV=1;&gt;tr|D3Z6V2|D3Z6V2_MOUSE Receptor expression-enhancing p</t>
  </si>
  <si>
    <t>Q9JMH6-2;Q9JMH6</t>
  </si>
  <si>
    <t>Thioredoxin reductase 1, cytoplasmic</t>
  </si>
  <si>
    <t>Txnrd1</t>
  </si>
  <si>
    <t>&gt;sp|Q9JMH6-2|TRXR1_MOUSE Isoform 2 of Thioredoxin reductase 1, cytoplasmic OS=Mus musculus GN=Txnrd1;&gt;sp|Q9JMH6|TRXR1_MOUSE Thioredoxin reductase 1, cytoplasmic OS=Mus musculus GN=Txnrd1 PE=1 SV=3</t>
  </si>
  <si>
    <t>Q9MD68;P00397</t>
  </si>
  <si>
    <t>Cytochrome c oxidase subunit 1</t>
  </si>
  <si>
    <t>mt-Co1;Mtco1</t>
  </si>
  <si>
    <t>&gt;tr|Q9MD68|Q9MD68_MOUSE Cytochrome c oxidase subunit 1 OS=Mus musculus GN=mt-Co1 PE=2 SV=1;&gt;sp|P00397|COX1_MOUSE Cytochrome c oxidase subunit 1 OS=Mus musculus GN=Mtco1 PE=3 SV=1</t>
  </si>
  <si>
    <t>Q9NYQ2</t>
  </si>
  <si>
    <t>Hydroxyacid oxidase 2</t>
  </si>
  <si>
    <t>Hao2</t>
  </si>
  <si>
    <t>&gt;sp|Q9NYQ2|HAOX2_MOUSE Hydroxyacid oxidase 2 OS=Mus musculus GN=Hao2 PE=2 SV=1</t>
  </si>
  <si>
    <t>Q9QUI0;Q9CR99;P62746</t>
  </si>
  <si>
    <t>Transforming protein RhoA</t>
  </si>
  <si>
    <t>Rhoa</t>
  </si>
  <si>
    <t>&gt;sp|Q9QUI0|RHOA_MOUSE Transforming protein RhoA OS=Mus musculus GN=Rhoa PE=1 SV=1</t>
  </si>
  <si>
    <t>Q9QUJ7-2;Q9QUJ7;E9PUC2;Q9CZW4</t>
  </si>
  <si>
    <t>Long-chain-fatty-acid--CoA ligase 4</t>
  </si>
  <si>
    <t>Acsl4</t>
  </si>
  <si>
    <t>&gt;sp|Q9QUJ7-2|ACSL4_MOUSE Isoform Short of Long-chain-fatty-acid--CoA ligase 4 OS=Mus musculus GN=Acsl4;&gt;sp|Q9QUJ7|ACSL4_MOUSE Long-chain-fatty-acid--CoA ligase 4 OS=Mus musculus GN=Acsl4 PE=2 SV=2</t>
  </si>
  <si>
    <t>Q9QWR8</t>
  </si>
  <si>
    <t>Alpha-N-acetylgalactosaminidase</t>
  </si>
  <si>
    <t>Naga</t>
  </si>
  <si>
    <t>&gt;sp|Q9QWR8|NAGAB_MOUSE Alpha-N-acetylgalactosaminidase OS=Mus musculus GN=Naga PE=2 SV=2</t>
  </si>
  <si>
    <t>Q9QX60-2;Q9QX60;Q504N4</t>
  </si>
  <si>
    <t>Deoxyguanosine kinase, mitochondrial</t>
  </si>
  <si>
    <t>Dguok</t>
  </si>
  <si>
    <t xml:space="preserve">&gt;sp|Q9QX60-2|DGUOK_MOUSE Isoform 2 of Deoxyguanosine kinase, mitochondrial OS=Mus musculus GN=Dguok;&gt;sp|Q9QX60|DGUOK_MOUSE Deoxyguanosine kinase, mitochondrial OS=Mus musculus GN=Dguok PE=2 SV=3;&gt;tr|Q504N4|Q504N4_MOUSE Deoxyguanosine kinase, isoform CRA_c </t>
  </si>
  <si>
    <t>Q9QXD1;E9Q5T5</t>
  </si>
  <si>
    <t>Peroxisomal acyl-coenzyme A oxidase 2</t>
  </si>
  <si>
    <t>Acox2</t>
  </si>
  <si>
    <t>&gt;sp|Q9QXD1|ACOX2_MOUSE Peroxisomal acyl-coenzyme A oxidase 2 OS=Mus musculus GN=Acox2 PE=1 SV=2</t>
  </si>
  <si>
    <t>Q9QXD6;E9Q0T7;F6YS63</t>
  </si>
  <si>
    <t>Fructose-1,6-bisphosphatase 1</t>
  </si>
  <si>
    <t>Fbp1</t>
  </si>
  <si>
    <t>&gt;sp|Q9QXD6|F16P1_MOUSE Fructose-1,6-bisphosphatase 1 OS=Mus musculus GN=Fbp1 PE=1 SV=3</t>
  </si>
  <si>
    <t>Q9QXP0</t>
  </si>
  <si>
    <t>Ammonium transporter Rh type C</t>
  </si>
  <si>
    <t>Rhcg</t>
  </si>
  <si>
    <t>&gt;sp|Q9QXP0|RHCG_MOUSE Ammonium transporter Rh type C OS=Mus musculus GN=Rhcg PE=1 SV=2</t>
  </si>
  <si>
    <t>Q9QXT0</t>
  </si>
  <si>
    <t>Protein canopy homolog 2</t>
  </si>
  <si>
    <t>Cnpy2</t>
  </si>
  <si>
    <t>&gt;sp|Q9QXT0|CNPY2_MOUSE Protein canopy homolog 2 OS=Mus musculus GN=Cnpy2 PE=1 SV=1</t>
  </si>
  <si>
    <t>Q9QXX4</t>
  </si>
  <si>
    <t>Calcium-binding mitochondrial carrier protein Aralar2</t>
  </si>
  <si>
    <t>Slc25a13</t>
  </si>
  <si>
    <t>&gt;sp|Q9QXX4|CMC2_MOUSE Calcium-binding mitochondrial carrier protein Aralar2 OS=Mus musculus GN=Slc25a13 PE=1 SV=1</t>
  </si>
  <si>
    <t>Q9QXY9;D3Z6X4;E9QA46;D3Z6X3</t>
  </si>
  <si>
    <t>Peroxisomal biogenesis factor 3</t>
  </si>
  <si>
    <t>Pex3</t>
  </si>
  <si>
    <t>&gt;sp|Q9QXY9|PEX3_MOUSE Peroxisomal biogenesis factor 3 OS=Mus musculus GN=Pex3 PE=2 SV=1;&gt;tr|D3Z6X4|D3Z6X4_MOUSE Peroxisomal biogenesis factor 3 OS=Mus musculus GN=Pex3 PE=2 SV=1;&gt;tr|E9QA46|E9QA46_MOUSE Peroxisomal biogenesis factor 3 OS=Mus musculus GN=Pex</t>
  </si>
  <si>
    <t>Q9QYA2;G3UY77</t>
  </si>
  <si>
    <t>Mitochondrial import receptor subunit TOM40 homolog</t>
  </si>
  <si>
    <t>Tomm40</t>
  </si>
  <si>
    <t>&gt;sp|Q9QYA2|TOM40_MOUSE Mitochondrial import receptor subunit TOM40 homolog OS=Mus musculus GN=Tomm40 PE=1 SV=3</t>
  </si>
  <si>
    <t>Q9QYB1</t>
  </si>
  <si>
    <t>Chloride intracellular channel protein 4</t>
  </si>
  <si>
    <t>Clic4</t>
  </si>
  <si>
    <t>&gt;sp|Q9QYB1|CLIC4_MOUSE Chloride intracellular channel protein 4 OS=Mus musculus GN=Clic4 PE=1 SV=3</t>
  </si>
  <si>
    <t>Q9QYE3-12</t>
  </si>
  <si>
    <t>&gt;sp|Q9QYE3-12|BC11A_MOUSE Isoform 4 of B-cell lymphoma/leukemia 11A OS=Mus musculus GN=Bcl11a</t>
  </si>
  <si>
    <t>Q9QYR7-2;Q9QYR7;Q91YQ6;Q6Q2Z6</t>
  </si>
  <si>
    <t>Acyl-coenzyme A thioesterase 3;Acyl-coenzyme A thioesterase 5</t>
  </si>
  <si>
    <t>Acot3;Acot5</t>
  </si>
  <si>
    <t>&gt;sp|Q9QYR7-2|ACOT3_MOUSE Isoform 2 of Acyl-coenzyme A thioesterase 3 OS=Mus musculus GN=Acot3;&gt;sp|Q9QYR7|ACOT3_MOUSE Acyl-coenzyme A thioesterase 3 OS=Mus musculus GN=Acot3 PE=2 SV=1;&gt;tr|Q91YQ6|Q91YQ6_MOUSE Acot5 protein OS=Mus musculus GN=Acot5 PE=2 SV=1;</t>
  </si>
  <si>
    <t>Q9QYR9</t>
  </si>
  <si>
    <t>Acyl-coenzyme A thioesterase 2, mitochondrial</t>
  </si>
  <si>
    <t>Acot2</t>
  </si>
  <si>
    <t>&gt;sp|Q9QYR9|ACOT2_MOUSE Acyl-coenzyme A thioesterase 2, mitochondrial OS=Mus musculus GN=Acot2 PE=1 SV=2</t>
  </si>
  <si>
    <t>Q9QZ23</t>
  </si>
  <si>
    <t>NFU1 iron-sulfur cluster scaffold homolog, mitochondrial</t>
  </si>
  <si>
    <t>&gt;sp|Q9QZ23|NFU1_MOUSE NFU1 iron-sulfur cluster scaffold homolog, mitochondrial OS=Mus musculus GN=Nfu1 PE=1 SV=2</t>
  </si>
  <si>
    <t>Q9QZA0</t>
  </si>
  <si>
    <t>Carbonic anhydrase 5B, mitochondrial</t>
  </si>
  <si>
    <t>Ca5b</t>
  </si>
  <si>
    <t>&gt;sp|Q9QZA0|CAH5B_MOUSE Carbonic anhydrase 5B, mitochondrial OS=Mus musculus GN=Ca5b PE=2 SV=2</t>
  </si>
  <si>
    <t>Q9QZD8</t>
  </si>
  <si>
    <t>Mitochondrial dicarboxylate carrier</t>
  </si>
  <si>
    <t>Slc25a10</t>
  </si>
  <si>
    <t>&gt;sp|Q9QZD8|DIC_MOUSE Mitochondrial dicarboxylate carrier OS=Mus musculus GN=Slc25a10 PE=1 SV=2</t>
  </si>
  <si>
    <t>Q9QZH6;J3KMM6</t>
  </si>
  <si>
    <t>Evolutionarily conserved signaling intermediate in Toll pathway, mitochondrial</t>
  </si>
  <si>
    <t>Ecsit</t>
  </si>
  <si>
    <t>&gt;sp|Q9QZH6|ECSIT_MOUSE Evolutionarily conserved signaling intermediate in Toll pathway, mitochondrial OS=Mus musculus GN=Ecsit PE=1 SV=2;&gt;tr|J3KMM6|J3KMM6_MOUSE Evolutionarily conserved-signaling intermediate in Toll pathway, mitochondrial (Fragment) OS=Mu</t>
  </si>
  <si>
    <t>Q9R0A0;D6RH82</t>
  </si>
  <si>
    <t>Peroxisomal membrane protein PEX14</t>
  </si>
  <si>
    <t>Pex14</t>
  </si>
  <si>
    <t>&gt;sp|Q9R0A0|PEX14_MOUSE Peroxisomal membrane protein PEX14 OS=Mus musculus GN=Pex14 PE=1 SV=1</t>
  </si>
  <si>
    <t>Q9R0H0</t>
  </si>
  <si>
    <t>Peroxisomal acyl-coenzyme A oxidase 1</t>
  </si>
  <si>
    <t>Acox1</t>
  </si>
  <si>
    <t>&gt;sp|Q9R0H0|ACOX1_MOUSE Peroxisomal acyl-coenzyme A oxidase 1 OS=Mus musculus GN=Acox1 PE=1 SV=5</t>
  </si>
  <si>
    <t>Q9R0H0-2;A2A848</t>
  </si>
  <si>
    <t>&gt;sp|Q9R0H0-2|ACOX1_MOUSE Isoform 2 of Peroxisomal acyl-coenzyme A oxidase 1 OS=Mus musculus GN=Acox1;&gt;tr|A2A848|A2A848_MOUSE Acyl-coenzyme A oxidase (Fragment) OS=Mus musculus GN=Acox1 PE=1 SV=1</t>
  </si>
  <si>
    <t>Q9R0M6;A2AFP5;A2AFP4</t>
  </si>
  <si>
    <t>Ras-related protein Rab-9A</t>
  </si>
  <si>
    <t>Rab9a;Rab9</t>
  </si>
  <si>
    <t>&gt;sp|Q9R0M6|RAB9A_MOUSE Ras-related protein Rab-9A OS=Mus musculus GN=Rab9a PE=1 SV=1;&gt;tr|A2AFP5|A2AFP5_MOUSE Ras-related protein Rab-9A (Fragment) OS=Mus musculus GN=Rab9 PE=2 SV=1</t>
  </si>
  <si>
    <t>Q9R0P5</t>
  </si>
  <si>
    <t>Destrin</t>
  </si>
  <si>
    <t>Dstn</t>
  </si>
  <si>
    <t>&gt;sp|Q9R0P5|DEST_MOUSE Destrin OS=Mus musculus GN=Dstn PE=1 SV=3</t>
  </si>
  <si>
    <t>Q9R0X4;Q32MW3</t>
  </si>
  <si>
    <t>Acyl-coenzyme A thioesterase 9, mitochondrial;Acyl-coenzyme A thioesterase 10, mitochondrial</t>
  </si>
  <si>
    <t>Acot9;Acot10</t>
  </si>
  <si>
    <t>&gt;sp|Q9R0X4|ACOT9_MOUSE Acyl-coenzyme A thioesterase 9, mitochondrial OS=Mus musculus GN=Acot9 PE=1 SV=1;&gt;sp|Q32MW3|ACO10_MOUSE Acyl-coenzyme A thioesterase 10, mitochondrial OS=Mus musculus GN=Acot10 PE=2 SV=1</t>
  </si>
  <si>
    <t>Q9R112;F6ZKZ3;H3BLH2</t>
  </si>
  <si>
    <t>Sulfide:quinone oxidoreductase, mitochondrial</t>
  </si>
  <si>
    <t>Sqrdl</t>
  </si>
  <si>
    <t>&gt;sp|Q9R112|SQRD_MOUSE Sulfide:quinone oxidoreductase, mitochondrial OS=Mus musculus GN=Sqrdl PE=1 SV=3;&gt;tr|F6ZKZ3|F6ZKZ3_MOUSE Sulfide:quinone oxidoreductase, mitochondrial OS=Mus musculus GN=Sqrdl PE=1 SV=1</t>
  </si>
  <si>
    <t>Q9R1J0</t>
  </si>
  <si>
    <t>Sterol-4-alpha-carboxylate 3-dehydrogenase, decarboxylating</t>
  </si>
  <si>
    <t>Nsdhl</t>
  </si>
  <si>
    <t>&gt;sp|Q9R1J0|NSDHL_MOUSE Sterol-4-alpha-carboxylate 3-dehydrogenase, decarboxylating OS=Mus musculus GN=Nsdhl PE=2 SV=1</t>
  </si>
  <si>
    <t>Q9R257</t>
  </si>
  <si>
    <t>Heme-binding protein 1</t>
  </si>
  <si>
    <t>Hebp1</t>
  </si>
  <si>
    <t>&gt;sp|Q9R257|HEBP1_MOUSE Heme-binding protein 1 OS=Mus musculus GN=Hebp1 PE=1 SV=2</t>
  </si>
  <si>
    <t>Q9WTI7-2;Q9WTI7-3;Q9WTI7;Q9WTI7-4;Q5ND45</t>
  </si>
  <si>
    <t>Unconventional myosin-Ic</t>
  </si>
  <si>
    <t>Myo1c</t>
  </si>
  <si>
    <t>&gt;sp|Q9WTI7-2|MYO1C_MOUSE Isoform 2 of Unconventional myosin-Ic OS=Mus musculus GN=Myo1c;&gt;sp|Q9WTI7-3|MYO1C_MOUSE Isoform 3 of Unconventional myosin-Ic OS=Mus musculus GN=Myo1c;&gt;sp|Q9WTI7|MYO1C_MOUSE Unconventional myosin-Ic OS=Mus musculus GN=Myo1c PE=1 SV</t>
  </si>
  <si>
    <t>Q9WTP6-2;Q9WTP6;F7BP55</t>
  </si>
  <si>
    <t>Adenylate kinase 2, mitochondrial;Adenylate kinase 2, mitochondrial, N-terminally processed</t>
  </si>
  <si>
    <t>Ak2</t>
  </si>
  <si>
    <t>&gt;sp|Q9WTP6-2|KAD2_MOUSE Isoform 2 of Adenylate kinase 2, mitochondrial OS=Mus musculus GN=Ak2;&gt;sp|Q9WTP6|KAD2_MOUSE Adenylate kinase 2, mitochondrial OS=Mus musculus GN=Ak2 PE=1 SV=5</t>
  </si>
  <si>
    <t>Q9WTP7;F6RP11</t>
  </si>
  <si>
    <t>GTP:AMP phosphotransferase AK3, mitochondrial</t>
  </si>
  <si>
    <t>Ak3</t>
  </si>
  <si>
    <t>&gt;sp|Q9WTP7|KAD3_MOUSE GTP:AMP phosphotransferase AK3, mitochondrial OS=Mus musculus GN=Ak3 PE=1 SV=3</t>
  </si>
  <si>
    <t>Q9WU78;Q9WU78-3</t>
  </si>
  <si>
    <t>Programmed cell death 6-interacting protein</t>
  </si>
  <si>
    <t>Pdcd6ip</t>
  </si>
  <si>
    <t>&gt;sp|Q9WU78|PDC6I_MOUSE Programmed cell death 6-interacting protein OS=Mus musculus GN=Pdcd6ip PE=1 SV=3;&gt;sp|Q9WU78-3|PDC6I_MOUSE Isoform 3 of Programmed cell death 6-interacting protein OS=Mus musculus GN=Pdcd6ip</t>
  </si>
  <si>
    <t>Q9WU79;F6PYI8;F6XMC0;F6YFQ5;E9PUR5</t>
  </si>
  <si>
    <t>Proline dehydrogenase 1, mitochondrial</t>
  </si>
  <si>
    <t>Prodh</t>
  </si>
  <si>
    <t>&gt;sp|Q9WU79|PROD_MOUSE Proline dehydrogenase 1, mitochondrial OS=Mus musculus GN=Prodh PE=1 SV=2</t>
  </si>
  <si>
    <t>Q9WUL7</t>
  </si>
  <si>
    <t>ADP-ribosylation factor-like protein 3</t>
  </si>
  <si>
    <t>Arl3</t>
  </si>
  <si>
    <t>&gt;sp|Q9WUL7|ARL3_MOUSE ADP-ribosylation factor-like protein 3 OS=Mus musculus GN=Arl3 PE=1 SV=1</t>
  </si>
  <si>
    <t>Q9WUM5</t>
  </si>
  <si>
    <t>Succinyl-CoA ligase [ADP/GDP-forming] subunit alpha, mitochondrial</t>
  </si>
  <si>
    <t>Suclg1</t>
  </si>
  <si>
    <t>&gt;sp|Q9WUM5|SUCA_MOUSE Succinyl-CoA ligase [ADP/GDP-forming] subunit alpha, mitochondrial OS=Mus musculus GN=Suclg1 PE=1 SV=4</t>
  </si>
  <si>
    <t>Q9WUR2-2;Q3TCD4;Q9WUR2</t>
  </si>
  <si>
    <t>Enoyl-CoA delta isomerase 2, mitochondrial</t>
  </si>
  <si>
    <t xml:space="preserve">&gt;sp|Q9WUR2-2|ECI2_MOUSE Isoform 2 of Enoyl-CoA delta isomerase 2, mitochondrial OS=Mus musculus GN=Eci2;&gt;tr|Q3TCD4|Q3TCD4_MOUSE Enoyl-CoA delta isomerase 2, mitochondrial OS=Mus musculus GN=Eci2 PE=1 SV=1;&gt;sp|Q9WUR2|ECI2_MOUSE Enoyl-CoA delta isomerase 2, </t>
  </si>
  <si>
    <t>Q9WUR9;F6TEU8;A2ARF6;A2ARF5</t>
  </si>
  <si>
    <t>Adenylate kinase 4, mitochondrial</t>
  </si>
  <si>
    <t>Ak4</t>
  </si>
  <si>
    <t>&gt;sp|Q9WUR9|KAD4_MOUSE Adenylate kinase 4, mitochondrial OS=Mus musculus GN=Ak4 PE=1 SV=1;&gt;tr|F6TEU8|F6TEU8_MOUSE Adenylate kinase 4, mitochondrial (Fragment) OS=Mus musculus GN=Ak4 PE=1 SV=1;&gt;tr|A2ARF6|A2ARF6_MOUSE Adenylate kinase 4, mitochondrial (Fragme</t>
  </si>
  <si>
    <t>Q9WUU7</t>
  </si>
  <si>
    <t>Cathepsin Z</t>
  </si>
  <si>
    <t>Ctsz</t>
  </si>
  <si>
    <t>&gt;sp|Q9WUU7|CATZ_MOUSE Cathepsin Z OS=Mus musculus GN=Ctsz PE=2 SV=1</t>
  </si>
  <si>
    <t>Q9WV27</t>
  </si>
  <si>
    <t>Sodium/potassium-transporting ATPase subunit alpha-4</t>
  </si>
  <si>
    <t>Atp1a4</t>
  </si>
  <si>
    <t>&gt;sp|Q9WV27|AT1A4_MOUSE Sodium/potassium-transporting ATPase subunit alpha-4 OS=Mus musculus GN=Atp1a4 PE=1 SV=3</t>
  </si>
  <si>
    <t>Q9WV54;D3Z505;D3Z015</t>
  </si>
  <si>
    <t>Acid ceramidase;Acid ceramidase subunit alpha;Acid ceramidase subunit beta</t>
  </si>
  <si>
    <t>Asah1</t>
  </si>
  <si>
    <t>&gt;sp|Q9WV54|ASAH1_MOUSE Acid ceramidase OS=Mus musculus GN=Asah1 PE=1 SV=1;&gt;tr|D3Z505|D3Z505_MOUSE Acid ceramidase (Fragment) OS=Mus musculus GN=Asah1 PE=2 SV=2;&gt;tr|D3Z015|D3Z015_MOUSE Acid ceramidase (Fragment) OS=Mus musculus GN=Asah1 PE=2 SV=1</t>
  </si>
  <si>
    <t>Q9WV55</t>
  </si>
  <si>
    <t>Vesicle-associated membrane protein-associated protein A</t>
  </si>
  <si>
    <t>Vapa</t>
  </si>
  <si>
    <t>&gt;sp|Q9WV55|VAPA_MOUSE Vesicle-associated membrane protein-associated protein A OS=Mus musculus GN=Vapa PE=1 SV=2</t>
  </si>
  <si>
    <t>Q9WV68</t>
  </si>
  <si>
    <t>Peroxisomal 2,4-dienoyl-CoA reductase</t>
  </si>
  <si>
    <t>Decr2</t>
  </si>
  <si>
    <t>&gt;sp|Q9WV68|DECR2_MOUSE Peroxisomal 2,4-dienoyl-CoA reductase OS=Mus musculus GN=Decr2 PE=1 SV=1</t>
  </si>
  <si>
    <t>Q9WV84</t>
  </si>
  <si>
    <t>Nucleoside diphosphate kinase, mitochondrial</t>
  </si>
  <si>
    <t>Nme4</t>
  </si>
  <si>
    <t>&gt;sp|Q9WV84|NDKM_MOUSE Nucleoside diphosphate kinase, mitochondrial OS=Mus musculus GN=Nme4 PE=1 SV=1</t>
  </si>
  <si>
    <t>Q9WV85</t>
  </si>
  <si>
    <t>Nucleoside diphosphate kinase 3</t>
  </si>
  <si>
    <t>Nme3</t>
  </si>
  <si>
    <t>&gt;sp|Q9WV85|NDK3_MOUSE Nucleoside diphosphate kinase 3 OS=Mus musculus GN=Nme3 PE=2 SV=3</t>
  </si>
  <si>
    <t>Q9WV96;D3YVK5;D3YVK4;D6RG99;D3YVK6</t>
  </si>
  <si>
    <t>Mitochondrial import inner membrane translocase subunit Tim10 B</t>
  </si>
  <si>
    <t>Timm10b</t>
  </si>
  <si>
    <t>&gt;sp|Q9WV96|T10B_MOUSE Mitochondrial import inner membrane translocase subunit Tim10 B OS=Mus musculus GN=Timm10b PE=2 SV=1;&gt;tr|D3YVK5|D3YVK5_MOUSE Mitochondrial import inner membrane translocase subunit Tim10 B OS=Mus musculus GN=Timm10b PE=2 SV=1;&gt;tr|D3YV</t>
  </si>
  <si>
    <t>Q9WV98</t>
  </si>
  <si>
    <t>Mitochondrial import inner membrane translocase subunit Tim9</t>
  </si>
  <si>
    <t>Timm9</t>
  </si>
  <si>
    <t>&gt;sp|Q9WV98|TIM9_MOUSE Mitochondrial import inner membrane translocase subunit Tim9 OS=Mus musculus GN=Timm9 PE=1 SV=1</t>
  </si>
  <si>
    <t>Q9WVA2;Q4FZG7</t>
  </si>
  <si>
    <t>Mitochondrial import inner membrane translocase subunit Tim8 A</t>
  </si>
  <si>
    <t>Timm8a1</t>
  </si>
  <si>
    <t>&gt;sp|Q9WVA2|TIM8A_MOUSE Mitochondrial import inner membrane translocase subunit Tim8 A OS=Mus musculus GN=Timm8a1 PE=1 SV=1</t>
  </si>
  <si>
    <t>Q9WVA4</t>
  </si>
  <si>
    <t>Transgelin-2</t>
  </si>
  <si>
    <t>Tagln2</t>
  </si>
  <si>
    <t>&gt;sp|Q9WVA4|TAGL2_MOUSE Transgelin-2 OS=Mus musculus GN=Tagln2 PE=1 SV=4</t>
  </si>
  <si>
    <t>Q9WVD5</t>
  </si>
  <si>
    <t>Mitochondrial ornithine transporter 1</t>
  </si>
  <si>
    <t>Slc25a15</t>
  </si>
  <si>
    <t>&gt;sp|Q9WVD5|ORNT1_MOUSE Mitochondrial ornithine transporter 1 OS=Mus musculus GN=Slc25a15 PE=1 SV=1</t>
  </si>
  <si>
    <t>Q9WVJ3-2;Q9WVJ3</t>
  </si>
  <si>
    <t>Carboxypeptidase Q</t>
  </si>
  <si>
    <t>Cpq</t>
  </si>
  <si>
    <t>&gt;sp|Q9WVJ3-2|CBPQ_MOUSE Isoform 2 of Carboxypeptidase Q OS=Mus musculus GN=Cpq;&gt;sp|Q9WVJ3|CBPQ_MOUSE Carboxypeptidase Q OS=Mus musculus GN=Cpq PE=2 SV=1</t>
  </si>
  <si>
    <t>Q9WVL0</t>
  </si>
  <si>
    <t>Maleylacetoacetate isomerase</t>
  </si>
  <si>
    <t>Gstz1</t>
  </si>
  <si>
    <t>&gt;sp|Q9WVL0|MAAI_MOUSE Maleylacetoacetate isomerase OS=Mus musculus GN=Gstz1 PE=1 SV=1</t>
  </si>
  <si>
    <t>Q9WVL3-2;Q9WVL3</t>
  </si>
  <si>
    <t>Solute carrier family 12 member 7</t>
  </si>
  <si>
    <t>Slc12a7</t>
  </si>
  <si>
    <t>&gt;sp|Q9WVL3-2|S12A7_MOUSE Isoform 2 of Solute carrier family 12 member 7 OS=Mus musculus GN=Slc12a7;&gt;sp|Q9WVL3|S12A7_MOUSE Solute carrier family 12 member 7 OS=Mus musculus GN=Slc12a7 PE=1 SV=1</t>
  </si>
  <si>
    <t>Q9WVM8</t>
  </si>
  <si>
    <t>Kynurenine/alpha-aminoadipate aminotransferase, mitochondrial</t>
  </si>
  <si>
    <t>Aadat</t>
  </si>
  <si>
    <t>&gt;sp|Q9WVM8|AADAT_MOUSE Kynurenine/alpha-aminoadipate aminotransferase, mitochondrial OS=Mus musculus GN=Aadat PE=1 SV=1</t>
  </si>
  <si>
    <t>Q9Z0K8</t>
  </si>
  <si>
    <t>Pantetheinase</t>
  </si>
  <si>
    <t>Vnn1</t>
  </si>
  <si>
    <t>&gt;sp|Q9Z0K8|VNN1_MOUSE Pantetheinase OS=Mus musculus GN=Vnn1 PE=1 SV=3</t>
  </si>
  <si>
    <t>Q9Z0M5</t>
  </si>
  <si>
    <t>Lysosomal acid lipase/cholesteryl ester hydrolase</t>
  </si>
  <si>
    <t>Lipa</t>
  </si>
  <si>
    <t>&gt;sp|Q9Z0M5|LICH_MOUSE Lysosomal acid lipase/cholesteryl ester hydrolase OS=Mus musculus GN=Lipa PE=2 SV=2</t>
  </si>
  <si>
    <t>Q9Z0S1;D3Z0E6;D3Z5X0</t>
  </si>
  <si>
    <t>3(2),5-bisphosphate nucleotidase 1</t>
  </si>
  <si>
    <t>Bpnt1</t>
  </si>
  <si>
    <t>&gt;sp|Q9Z0S1|BPNT1_MOUSE 3(2),5-bisphosphate nucleotidase 1 OS=Mus musculus GN=Bpnt1 PE=1 SV=2;&gt;tr|D3Z0E6|D3Z0E6_MOUSE 3(2),5-bisphosphate nucleotidase 1 OS=Mus musculus GN=Bpnt1 PE=1 SV=1</t>
  </si>
  <si>
    <t>Q9Z0S6-6;Q9Z0S6</t>
  </si>
  <si>
    <t>Claudin-10</t>
  </si>
  <si>
    <t>Cldn10</t>
  </si>
  <si>
    <t>&gt;sp|Q9Z0S6-6|CLD10_MOUSE Isoform 6 of Claudin-10 OS=Mus musculus GN=Cldn10;&gt;sp|Q9Z0S6|CLD10_MOUSE Claudin-10 OS=Mus musculus GN=Cldn10 PE=1 SV=2</t>
  </si>
  <si>
    <t>Q9Z0V7;A2AES1</t>
  </si>
  <si>
    <t>Mitochondrial import inner membrane translocase subunit Tim17-B</t>
  </si>
  <si>
    <t>Timm17b</t>
  </si>
  <si>
    <t>&gt;sp|Q9Z0V7|TI17B_MOUSE Mitochondrial import inner membrane translocase subunit Tim17-B OS=Mus musculus GN=Timm17b PE=2 SV=1;&gt;tr|A2AES1|A2AES1_MOUSE Mitochondrial import inner membrane translocase subunit Tim17-B (Fragment) OS=Mus musculus GN=Timm17b PE=2 S</t>
  </si>
  <si>
    <t>Q9Z0V8;D3Z1Z0;D3Z1K5</t>
  </si>
  <si>
    <t>Mitochondrial import inner membrane translocase subunit Tim17-A</t>
  </si>
  <si>
    <t>Timm17a</t>
  </si>
  <si>
    <t>&gt;sp|Q9Z0V8|TI17A_MOUSE Mitochondrial import inner membrane translocase subunit Tim17-A OS=Mus musculus GN=Timm17a PE=2 SV=1;&gt;tr|D3Z1Z0|D3Z1Z0_MOUSE Mitochondrial import inner membrane translocase subunit Tim17-A (Fragment) OS=Mus musculus GN=Timm17a PE=2 S</t>
  </si>
  <si>
    <t>Q9Z0X1;B1AU25</t>
  </si>
  <si>
    <t>Apoptosis-inducing factor 1, mitochondrial</t>
  </si>
  <si>
    <t>Aifm1</t>
  </si>
  <si>
    <t>&gt;sp|Q9Z0X1|AIFM1_MOUSE Apoptosis-inducing factor 1, mitochondrial OS=Mus musculus GN=Aifm1 PE=1 SV=1;&gt;tr|B1AU25|B1AU25_MOUSE Apoptosis-inducing factor 1, mitochondrial OS=Mus musculus GN=Aifm1 PE=1 SV=1</t>
  </si>
  <si>
    <t>Q9Z110-2;Q9Z110</t>
  </si>
  <si>
    <t>Delta-1-pyrroline-5-carboxylate synthase;Glutamate 5-kinase;Gamma-glutamyl phosphate reductase</t>
  </si>
  <si>
    <t>Aldh18a1</t>
  </si>
  <si>
    <t>&gt;sp|Q9Z110-2|P5CS_MOUSE Isoform Short of Delta-1-pyrroline-5-carboxylate synthase OS=Mus musculus GN=Aldh18a1;&gt;sp|Q9Z110|P5CS_MOUSE Delta-1-pyrroline-5-carboxylate synthase OS=Mus musculus GN=Aldh18a1 PE=1 SV=2</t>
  </si>
  <si>
    <t>Q9Z1G3</t>
  </si>
  <si>
    <t>V-type proton ATPase subunit C 1</t>
  </si>
  <si>
    <t>Atp6v1c1</t>
  </si>
  <si>
    <t>&gt;sp|Q9Z1G3|VATC1_MOUSE V-type proton ATPase subunit C 1 OS=Mus musculus GN=Atp6v1c1 PE=1 SV=4</t>
  </si>
  <si>
    <t>Q9Z1J3-2;Q9Z1J3;F7CZD1;F6TXD3;V9GXS4;A6QRH3</t>
  </si>
  <si>
    <t>Cysteine desulfurase, mitochondrial</t>
  </si>
  <si>
    <t>Nfs1</t>
  </si>
  <si>
    <t>&gt;sp|Q9Z1J3-2|NFS1_MOUSE Isoform Cytoplasmic of Cysteine desulfurase, mitochondrial OS=Mus musculus GN=Nfs1;&gt;sp|Q9Z1J3|NFS1_MOUSE Cysteine desulfurase, mitochondrial OS=Mus musculus GN=Nfs1 PE=2 SV=3</t>
  </si>
  <si>
    <t>Q9Z1P6;G3UXZ4</t>
  </si>
  <si>
    <t>NADH dehydrogenase [ubiquinone] 1 alpha subcomplex subunit 7</t>
  </si>
  <si>
    <t>Ndufa7</t>
  </si>
  <si>
    <t>&gt;sp|Q9Z1P6|NDUA7_MOUSE NADH dehydrogenase [ubiquinone] 1 alpha subcomplex subunit 7 OS=Mus musculus GN=Ndufa7 PE=1 SV=3</t>
  </si>
  <si>
    <t>Q9Z1Q2;Q80YU0</t>
  </si>
  <si>
    <t>Abhydrolase domain-containing protein 16A</t>
  </si>
  <si>
    <t>Abhd16a</t>
  </si>
  <si>
    <t>&gt;sp|Q9Z1Q2|ABHGA_MOUSE Abhydrolase domain-containing protein 16A OS=Mus musculus GN=Abhd16a PE=1 SV=3</t>
  </si>
  <si>
    <t>Q9Z1W8</t>
  </si>
  <si>
    <t>Potassium-transporting ATPase alpha chain 2</t>
  </si>
  <si>
    <t>Atp12a</t>
  </si>
  <si>
    <t>&gt;sp|Q9Z1W8|AT12A_MOUSE Potassium-transporting ATPase alpha chain 2 OS=Mus musculus GN=Atp12a PE=1 SV=3</t>
  </si>
  <si>
    <t>Q9Z211</t>
  </si>
  <si>
    <t>Peroxisomal membrane protein 11A</t>
  </si>
  <si>
    <t>Pex11a</t>
  </si>
  <si>
    <t>&gt;sp|Q9Z211|PX11A_MOUSE Peroxisomal membrane protein 11A OS=Mus musculus GN=Pex11a PE=2 SV=1</t>
  </si>
  <si>
    <t>Q9Z2G9;Q9Z2G9-2</t>
  </si>
  <si>
    <t>Oxidoreductase HTATIP2</t>
  </si>
  <si>
    <t>Htatip2</t>
  </si>
  <si>
    <t>&gt;sp|Q9Z2G9|HTAI2_MOUSE Oxidoreductase HTATIP2 OS=Mus musculus GN=Htatip2 PE=1 SV=3</t>
  </si>
  <si>
    <t>Q9Z2I0</t>
  </si>
  <si>
    <t>LETM1 and EF-hand domain-containing protein 1, mitochondrial</t>
  </si>
  <si>
    <t>Letm1</t>
  </si>
  <si>
    <t>&gt;sp|Q9Z2I0|LETM1_MOUSE LETM1 and EF-hand domain-containing protein 1, mitochondrial OS=Mus musculus GN=Letm1 PE=2 SV=1</t>
  </si>
  <si>
    <t>Q9Z2I8;Q9Z2I8-2</t>
  </si>
  <si>
    <t>Succinyl-CoA ligase [GDP-forming] subunit beta, mitochondrial</t>
  </si>
  <si>
    <t>Suclg2</t>
  </si>
  <si>
    <t>&gt;sp|Q9Z2I8|SUCB2_MOUSE Succinyl-CoA ligase [GDP-forming] subunit beta, mitochondrial OS=Mus musculus GN=Suclg2 PE=1 SV=3;&gt;sp|Q9Z2I8-2|SUCB2_MOUSE Isoform 2 of Succinyl-CoA ligase [GDP-forming] subunit beta, mitochondrial OS=Mus musculus GN=Suclg2</t>
  </si>
  <si>
    <t>Q9Z2I9</t>
  </si>
  <si>
    <t>Succinyl-CoA ligase [ADP-forming] subunit beta, mitochondrial</t>
  </si>
  <si>
    <t>Sucla2</t>
  </si>
  <si>
    <t>&gt;sp|Q9Z2I9|SUCB1_MOUSE Succinyl-CoA ligase [ADP-forming] subunit beta, mitochondrial OS=Mus musculus GN=Sucla2 PE=1 SV=2</t>
  </si>
  <si>
    <t>Q9Z2J0</t>
  </si>
  <si>
    <t>Solute carrier family 23 member 1</t>
  </si>
  <si>
    <t>Slc23a1</t>
  </si>
  <si>
    <t>&gt;sp|Q9Z2J0|S23A1_MOUSE Solute carrier family 23 member 1 OS=Mus musculus GN=Slc23a1 PE=1 SV=2</t>
  </si>
  <si>
    <t>Q9Z2V4</t>
  </si>
  <si>
    <t>Phosphoenolpyruvate carboxykinase, cytosolic [GTP]</t>
  </si>
  <si>
    <t>Pck1</t>
  </si>
  <si>
    <t>&gt;sp|Q9Z2V4|PCKGC_MOUSE Phosphoenolpyruvate carboxykinase, cytosolic [GTP] OS=Mus musculus GN=Pck1 PE=2 SV=1</t>
  </si>
  <si>
    <t>Q9Z2W0</t>
  </si>
  <si>
    <t>Aspartyl aminopeptidase</t>
  </si>
  <si>
    <t>Dnpep</t>
  </si>
  <si>
    <t>&gt;sp|Q9Z2W0|DNPEP_MOUSE Aspartyl aminopeptidase OS=Mus musculus GN=Dnpep PE=2 SV=2</t>
  </si>
  <si>
    <t>Q9Z2Y8;Q80ZV3</t>
  </si>
  <si>
    <t>Proline synthase co-transcribed bacterial homolog protein</t>
  </si>
  <si>
    <t>Prosc</t>
  </si>
  <si>
    <t>&gt;sp|Q9Z2Y8|PROSC_MOUSE Proline synthase co-transcribed bacterial homolog protein OS=Mus musculus GN=Prosc PE=1 SV=1</t>
  </si>
  <si>
    <t>Q9Z2Z6</t>
  </si>
  <si>
    <t>Mitochondrial carnitine/acylcarnitine carrier protein</t>
  </si>
  <si>
    <t>Slc25a20</t>
  </si>
  <si>
    <t>&gt;sp|Q9Z2Z6|MCAT_MOUSE Mitochondrial carnitine/acylcarnitine carrier protein OS=Mus musculus GN=Slc25a20 PE=1 SV=1</t>
  </si>
  <si>
    <t>S4R1J0</t>
  </si>
  <si>
    <t>Schip1</t>
  </si>
  <si>
    <t>&gt;tr|S4R1J0|S4R1J0_MOUSE Schwannomin-interacting protein 1 OS=Mus musculus GN=Schip1 PE=4 SV=1</t>
  </si>
  <si>
    <t>S4R2I9</t>
  </si>
  <si>
    <t>Zfp532</t>
  </si>
  <si>
    <t>&gt;tr|S4R2I9|S4R2I9_MOUSE Zinc finger protein 532 OS=Mus musculus GN=Zfp532 PE=1 SV=1</t>
  </si>
  <si>
    <t>S4R2K0</t>
  </si>
  <si>
    <t>Pdf</t>
  </si>
  <si>
    <t>&gt;tr|S4R2K0|S4R2K0_MOUSE Protein Pdf OS=Mus musculus GN=Pdf PE=3 SV=1</t>
  </si>
  <si>
    <t>Ratio KO/WT</t>
  </si>
  <si>
    <r>
      <t>log</t>
    </r>
    <r>
      <rPr>
        <b/>
        <vertAlign val="subscript"/>
        <sz val="14"/>
        <color theme="1"/>
        <rFont val="Calibri"/>
        <family val="2"/>
        <scheme val="minor"/>
      </rPr>
      <t>2</t>
    </r>
    <r>
      <rPr>
        <b/>
        <sz val="14"/>
        <color theme="1"/>
        <rFont val="Calibri"/>
        <family val="2"/>
        <scheme val="minor"/>
      </rPr>
      <t xml:space="preserve"> Ratio</t>
    </r>
  </si>
  <si>
    <t>Ttest</t>
  </si>
  <si>
    <t>-log P-Value</t>
  </si>
  <si>
    <t>Color Index</t>
  </si>
  <si>
    <t>Label</t>
  </si>
  <si>
    <t>Unregulated Proteins</t>
  </si>
  <si>
    <t>Down-regulated Proteins</t>
  </si>
  <si>
    <t>Up-Regulated Proteins</t>
  </si>
  <si>
    <t>Up-regulated Proteins</t>
  </si>
  <si>
    <t>log2 Ratio</t>
  </si>
  <si>
    <t>log2 Ratio B significant</t>
  </si>
  <si>
    <t>log2 Ratio Significance B</t>
  </si>
  <si>
    <t>+</t>
  </si>
  <si>
    <t>NaN</t>
  </si>
  <si>
    <t>Significance B</t>
  </si>
  <si>
    <t>Entry</t>
  </si>
  <si>
    <t>Entry name</t>
  </si>
  <si>
    <t>Status</t>
  </si>
  <si>
    <t>Organism</t>
  </si>
  <si>
    <t>Length</t>
  </si>
  <si>
    <t>Q9DCZ4</t>
  </si>
  <si>
    <t>MIC26_MOUSE</t>
  </si>
  <si>
    <t>reviewed</t>
  </si>
  <si>
    <t>MICOS complex subunit Mic26 (Apolipoprotein O) (MICOS complex subunit Mic23) (Protein FAM121B)</t>
  </si>
  <si>
    <t>Apoo Fam121b Mic23 Mic26</t>
  </si>
  <si>
    <t>Mus musculus (Mouse)</t>
  </si>
  <si>
    <t>Q3UMR5</t>
  </si>
  <si>
    <t>MCU_MOUSE</t>
  </si>
  <si>
    <t>Calcium uniporter protein, mitochondrial (Coiled-coil domain-containing protein 109A)</t>
  </si>
  <si>
    <t>Mcu Ccdc109a</t>
  </si>
  <si>
    <t>PPOX_MOUSE</t>
  </si>
  <si>
    <t>Protoporphyrinogen oxidase (PPO) (EC 1.3.3.4)</t>
  </si>
  <si>
    <t>ATPD_MOUSE</t>
  </si>
  <si>
    <t>ATP synthase subunit delta, mitochondrial (F-ATPase delta subunit)</t>
  </si>
  <si>
    <t>Q99MQ3</t>
  </si>
  <si>
    <t>PINK1_MOUSE</t>
  </si>
  <si>
    <t>Serine/threonine-protein kinase PINK1, mitochondrial (EC 2.7.11.1) (BRPK) (PTEN-induced putative kinase protein 1)</t>
  </si>
  <si>
    <t>Pink1</t>
  </si>
  <si>
    <t>AT5F1_MOUSE</t>
  </si>
  <si>
    <t>ATP synthase F(0) complex subunit B1, mitochondrial (ATP synthase subunit b) (ATPase subunit b)</t>
  </si>
  <si>
    <t>ATP5E_MOUSE</t>
  </si>
  <si>
    <t>ATP synthase subunit epsilon, mitochondrial (ATPase subunit epsilon)</t>
  </si>
  <si>
    <t>Q9CPQ8</t>
  </si>
  <si>
    <t>ATP5L_MOUSE</t>
  </si>
  <si>
    <t>ATP synthase subunit g, mitochondrial (ATPase subunit g)</t>
  </si>
  <si>
    <t>P97450</t>
  </si>
  <si>
    <t>ATP5J_MOUSE</t>
  </si>
  <si>
    <t>ATP synthase-coupling factor 6, mitochondrial (ATPase subunit F6)</t>
  </si>
  <si>
    <t>P56135</t>
  </si>
  <si>
    <t>ATPK_MOUSE</t>
  </si>
  <si>
    <t>Q06185</t>
  </si>
  <si>
    <t>ATP5I_MOUSE</t>
  </si>
  <si>
    <t>ATP synthase subunit e, mitochondrial (ATPase subunit e)</t>
  </si>
  <si>
    <t>Atp5i Atp5k Lfm-1 Lfm1</t>
  </si>
  <si>
    <t>P03930</t>
  </si>
  <si>
    <t>ATP8_MOUSE</t>
  </si>
  <si>
    <t>ATP synthase protein 8 (A6L) (F-ATPase subunit 8)</t>
  </si>
  <si>
    <t>Mtatp8 Atp8 mt-Atp8</t>
  </si>
  <si>
    <t>Q9DB20</t>
  </si>
  <si>
    <t>ATPO_MOUSE</t>
  </si>
  <si>
    <t>ATP synthase subunit O, mitochondrial (Oligomycin sensitivity conferral protein) (OSCP)</t>
  </si>
  <si>
    <t>Atp5o D12Wsu28e</t>
  </si>
  <si>
    <t>TOM20_MOUSE</t>
  </si>
  <si>
    <t>Mitochondrial import receptor subunit TOM20 homolog (Mitochondrial 20 kDa outer membrane protein) (Outer mitochondrial membrane receptor Tom20)</t>
  </si>
  <si>
    <t>P83484</t>
  </si>
  <si>
    <t>ATPBN_ARATH</t>
  </si>
  <si>
    <t>ATP synthase subunit beta-2, mitochondrial (EC 3.6.3.14)</t>
  </si>
  <si>
    <t>At5g08690 T2K12.9</t>
  </si>
  <si>
    <t>Arabidopsis thaliana (Mouse-ear cress)</t>
  </si>
  <si>
    <t>Q9Z0V8</t>
  </si>
  <si>
    <t>TI17A_MOUSE</t>
  </si>
  <si>
    <t>Mitochondrial import inner membrane translocase subunit Tim17-A (Inner membrane preprotein translocase Tim17a)</t>
  </si>
  <si>
    <t>Timm17a Tim17a</t>
  </si>
  <si>
    <t>Q9Z0V7</t>
  </si>
  <si>
    <t>TI17B_MOUSE</t>
  </si>
  <si>
    <t>Timm17b Tim17b</t>
  </si>
  <si>
    <t>TOM22_MOUSE</t>
  </si>
  <si>
    <t>Mitochondrial import receptor subunit TOM22 homolog (Translocase of outer membrane 22 kDa subunit homolog)</t>
  </si>
  <si>
    <t>Tomm22 Tom22</t>
  </si>
  <si>
    <t>P54265</t>
  </si>
  <si>
    <t>DMPK_MOUSE</t>
  </si>
  <si>
    <t>Myotonin-protein kinase (MT-PK) (EC 2.7.11.1) (DM-kinase) (DMK) (DMPK) (Myotonic dystrophy protein kinase) (MDPK)</t>
  </si>
  <si>
    <t>Dmpk Dm15 Mdpk</t>
  </si>
  <si>
    <t>CPT1A_MOUSE</t>
  </si>
  <si>
    <t>Carnitine O-palmitoyltransferase 1, liver isoform (CPT1-L) (EC 2.3.1.21) (Carnitine O-palmitoyltransferase I, liver isoform) (CPT I) (CPTI-L) (Carnitine palmitoyltransferase 1A)</t>
  </si>
  <si>
    <t>Cpt1a Cpt-1 Cpt1</t>
  </si>
  <si>
    <t>Q8VCX5</t>
  </si>
  <si>
    <t>MICU1_MOUSE</t>
  </si>
  <si>
    <t>Calcium uptake protein 1, mitochondrial (Calcium-binding atopy-related autoantigen 1 homolog)</t>
  </si>
  <si>
    <t>Micu1 Cbara1</t>
  </si>
  <si>
    <t>Q810S1</t>
  </si>
  <si>
    <t>MCUB_MOUSE</t>
  </si>
  <si>
    <t>Calcium uniporter regulatory subunit MCUb, mitochondrial (MCUb) (Coiled-coil domain-containing protein 109B)</t>
  </si>
  <si>
    <t>Ccdc109b Mcub</t>
  </si>
  <si>
    <t>Q91VN4</t>
  </si>
  <si>
    <t>MIC25_MOUSE</t>
  </si>
  <si>
    <t>MICOS complex subunit Mic25 (Coiled-coil-helix-coiled-coil-helix domain-containing protein 6)</t>
  </si>
  <si>
    <t>Chchd6 Mic25</t>
  </si>
  <si>
    <t>Q9CRB9</t>
  </si>
  <si>
    <t>MIC19_MOUSE</t>
  </si>
  <si>
    <t>MICOS complex subunit Mic19 (Coiled-coil-helix-coiled-coil-helix domain-containing protein 3)</t>
  </si>
  <si>
    <t>Chchd3 Mic19</t>
  </si>
  <si>
    <t>Q8CAQ8</t>
  </si>
  <si>
    <t>MIC60_MOUSE</t>
  </si>
  <si>
    <t>MICOS complex subunit Mic60 (Mitochondrial inner membrane protein) (Mitofilin)</t>
  </si>
  <si>
    <t>Immt Mic60</t>
  </si>
  <si>
    <t>Q78IK4</t>
  </si>
  <si>
    <t>MIC27_MOUSE</t>
  </si>
  <si>
    <t>MICOS complex subunit Mic27 (Apolipoprotein O-like) (Protein FAM121A)</t>
  </si>
  <si>
    <t>Apool Fam121a Mic27</t>
  </si>
  <si>
    <t>P48347</t>
  </si>
  <si>
    <t>14310_ARATH</t>
  </si>
  <si>
    <t>14-3-3-like protein GF14 epsilon (General regulatory factor 10)</t>
  </si>
  <si>
    <t>GRF10 At1g22300 T16E15.8</t>
  </si>
  <si>
    <t>P42644</t>
  </si>
  <si>
    <t>14333_ARATH</t>
  </si>
  <si>
    <t>14-3-3-like protein GF14 psi (General regulatory factor 3) (Protein RARE COLD INDUCIBLE 1A)</t>
  </si>
  <si>
    <t>GRF3 RCI1A At5g38480 MXI10.21</t>
  </si>
  <si>
    <t>P42645</t>
  </si>
  <si>
    <t>14335_ARATH</t>
  </si>
  <si>
    <t>14-3-3-like protein GF14 upsilon (General regulatory factor 5)</t>
  </si>
  <si>
    <t>GRF5 At5g16050 F1N13_190</t>
  </si>
  <si>
    <t>1433E_MOUSE</t>
  </si>
  <si>
    <t>14-3-3 protein epsilon (14-3-3E)</t>
  </si>
  <si>
    <t>P63101</t>
  </si>
  <si>
    <t>1433Z_MOUSE</t>
  </si>
  <si>
    <t>14-3-3 protein zeta/delta (Protein kinase C inhibitor protein 1) (KCIP-1) (SEZ-2)</t>
  </si>
  <si>
    <t>Q9LVE2</t>
  </si>
  <si>
    <t>2A5Z_ARATH</t>
  </si>
  <si>
    <t>Serine/threonine protein phosphatase 2A 59 kDa regulatory subunit B' zeta isoform (AtB' zeta) (PP2A, B' subunit, zeta isoform)</t>
  </si>
  <si>
    <t>B'ZETA At3g21650 MIL23.22</t>
  </si>
  <si>
    <t>Q9XGR4</t>
  </si>
  <si>
    <t>2AB2A_ARATH</t>
  </si>
  <si>
    <t>Serine/threonine protein phosphatase 2A regulatory subunit B''alpha (AtB''alpha) (PP2A, B'' subunit, alpha isoform)</t>
  </si>
  <si>
    <t>B''ALPHA At5g44090 MLN1.1</t>
  </si>
  <si>
    <t>Q6ZWR4</t>
  </si>
  <si>
    <t>2ABB_MOUSE</t>
  </si>
  <si>
    <t>Serine/threonine-protein phosphatase 2A 55 kDa regulatory subunit B beta isoform (PP2A subunit B isoform B55-beta) (PP2A subunit B isoform PR55-beta) (PP2A subunit B isoform R2-beta) (PP2A subunit B isoform beta)</t>
  </si>
  <si>
    <t>Ppp2r2b</t>
  </si>
  <si>
    <t>P24815</t>
  </si>
  <si>
    <t>3BHS1_MOUSE</t>
  </si>
  <si>
    <t>3 beta-hydroxysteroid dehydrogenase/Delta 5--&gt;4-isomerase type 1 (3 beta-hydroxysteroid dehydrogenase/Delta 5--&gt;4-isomerase type I) (3-beta-HSD I) [Includes: 3-beta-hydroxy-Delta(5)-steroid dehydrogenase (EC 1.1.1.145) (3-beta-hydroxy-5-ene steroid dehydrogenase) (Progesterone reductase); Steroid Delta-isomerase (EC 5.3.3.1) (Delta-5-3-ketosteroid isomerase)]</t>
  </si>
  <si>
    <t>Hsd3b1 Hsd3b</t>
  </si>
  <si>
    <t>P26149</t>
  </si>
  <si>
    <t>3BHS2_MOUSE</t>
  </si>
  <si>
    <t>3 beta-hydroxysteroid dehydrogenase/Delta 5--&gt;4-isomerase type 2 (3 beta-hydroxysteroid dehydrogenase/Delta 5--&gt;4-isomerase type II) (3-beta-HSD II) [Includes: 3-beta-hydroxy-Delta(5)-steroid dehydrogenase (EC 1.1.1.145) (3-beta-hydroxy-5-ene steroid dehydrogenase) (Progesterone reductase); Steroid Delta-isomerase (EC 5.3.3.1) (Delta-5-3-ketosteroid isomerase)]</t>
  </si>
  <si>
    <t>P26150</t>
  </si>
  <si>
    <t>3BHS3_MOUSE</t>
  </si>
  <si>
    <t>3 beta-hydroxysteroid dehydrogenase/Delta 5--&gt;4-isomerase type 3 (3 beta-hydroxysteroid dehydrogenase/Delta 5--&gt;4-isomerase type III) (3-beta-HSD III) [Includes: 3-beta-hydroxy-Delta(5)-steroid dehydrogenase (EC 1.1.1.145) (3-beta-hydroxy-5-ene steroid dehydrogenase) (Progesterone reductase); Steroid Delta-isomerase (EC 5.3.3.1) (Delta-5-3-ketosteroid isomerase)]</t>
  </si>
  <si>
    <t>Hsd3b3</t>
  </si>
  <si>
    <t>Q61767</t>
  </si>
  <si>
    <t>3BHS4_MOUSE</t>
  </si>
  <si>
    <t>3 beta-hydroxysteroid dehydrogenase type 4 (3 beta-hydroxysteroid dehydrogenase type IV) (3-beta-HSD IV) (3-beta-hydroxy-5-ene steroid dehydrogenase) (NADPH-dependent 3-beta-hydroxy-Delta(5)-steroid dehydrogenase) (EC 1.1.1.-) (Progesterone reductase)</t>
  </si>
  <si>
    <t>Q61694</t>
  </si>
  <si>
    <t>3BHS5_MOUSE</t>
  </si>
  <si>
    <t>3 beta-hydroxysteroid dehydrogenase type 5 (3 beta-hydroxysteroid dehydrogenase type V) (3-beta-HSD V) (3-beta-hydroxy-5-ene steroid dehydrogenase) (NADPH-dependent 3-beta-hydroxy-Delta(5)-steroid dehydrogenase) (EC 1.1.1.-) (Progesterone reductase)</t>
  </si>
  <si>
    <t>Hsd3b5</t>
  </si>
  <si>
    <t>O35469</t>
  </si>
  <si>
    <t>3BHS6_MOUSE</t>
  </si>
  <si>
    <t>3 beta-hydroxysteroid dehydrogenase/Delta 5--&gt;4-isomerase type 6 (EC 1.1.1.-) (3 beta-hydroxysteroid dehydrogenase/Delta 5--&gt;4-isomerase type VI) (3-beta-HSD VI) [Includes: 3-beta-hydroxy-Delta(5)-steroid dehydrogenase (EC 1.1.1.145) (3-beta-hydroxy-5-ene steroid dehydrogenase) (Progesterone reductase); Steroid Delta-isomerase (EC 5.3.3.1) (Delta-5-3-ketosteroid isomerase)]</t>
  </si>
  <si>
    <t>Hsd3b6</t>
  </si>
  <si>
    <t>Q9Z131</t>
  </si>
  <si>
    <t>3BP5_MOUSE</t>
  </si>
  <si>
    <t>SH3 domain-binding protein 5 (SH3BP-5) (SH3 domain-binding protein that preferentially associates with BTK)</t>
  </si>
  <si>
    <t>Sh3bp5 Sab</t>
  </si>
  <si>
    <t>Q9C991</t>
  </si>
  <si>
    <t>3HID2_ARATH</t>
  </si>
  <si>
    <t>Probable 3-hydroxyisobutyrate dehydrogenase-like 2, mitochondrial (HIBADH-like) (EC 1.1.1.31)</t>
  </si>
  <si>
    <t>At1g71170 F23N20.16</t>
  </si>
  <si>
    <t>Q949M8</t>
  </si>
  <si>
    <t>3HID3_ARATH</t>
  </si>
  <si>
    <t>Probable 3-hydroxyisobutyrate dehydrogenase-like 3, mitochondrial (HIBADH-like) (EC 1.1.1.31)</t>
  </si>
  <si>
    <t>At1g71180 F23N20.17</t>
  </si>
  <si>
    <t>Q9SZE1</t>
  </si>
  <si>
    <t>3HID1_ARATH</t>
  </si>
  <si>
    <t>Probable 3-hydroxyisobutyrate dehydrogenase-like 1, mitochondrial (HIBADH-like) (EC 1.1.1.31)</t>
  </si>
  <si>
    <t>At4g29120 F19B15.150</t>
  </si>
  <si>
    <t>Q9SUC0</t>
  </si>
  <si>
    <t>3HIDH_ARATH</t>
  </si>
  <si>
    <t>Probable 3-hydroxyisobutyrate dehydrogenase, mitochondrial (HIBADH) (EC 1.1.1.31)</t>
  </si>
  <si>
    <t>At4g20930 T13K14.90</t>
  </si>
  <si>
    <t>3HIDH_MOUSE</t>
  </si>
  <si>
    <t>3-hydroxyisobutyrate dehydrogenase, mitochondrial (HIBADH) (EC 1.1.1.31)</t>
  </si>
  <si>
    <t>Q04841</t>
  </si>
  <si>
    <t>3MG_MOUSE</t>
  </si>
  <si>
    <t>DNA-3-methyladenine glycosylase (EC 3.2.2.21) (3-alkyladenine DNA glycosylase) (3-methyladenine DNA glycosidase) (ADPG) (N-methylpurine-DNA glycosylase)</t>
  </si>
  <si>
    <t>Mpg Mid1</t>
  </si>
  <si>
    <t>Q8L539</t>
  </si>
  <si>
    <t>5FCL_ARATH</t>
  </si>
  <si>
    <t>5-formyltetrahydrofolate cyclo-ligase, mitochondrial (5-FCL) (EC 6.3.3.2)</t>
  </si>
  <si>
    <t>5FCL At5g13050 T19L5.10</t>
  </si>
  <si>
    <t>Q9D020</t>
  </si>
  <si>
    <t>5NT3A_MOUSE</t>
  </si>
  <si>
    <t>Cytosolic 5'-nucleotidase 3A (EC 3.1.3.5) (7-methylguanosine phosphate-specific 5'-nucleotidase) (7-methylguanosine nucleotidase) (EC 3.1.3.91) (Cytosolic 5'-nucleotidase 3) (Cytosolic 5'-nucleotidase III) (cN-III) (Lupin) (Pyrimidine 5'-nucleotidase 1) (P5'N-1) (P5N-1) (PN-I)</t>
  </si>
  <si>
    <t>Nt5c3a Nt5c3</t>
  </si>
  <si>
    <t>68MP_MOUSE</t>
  </si>
  <si>
    <t>Q9FFR3</t>
  </si>
  <si>
    <t>6PGD2_ARATH</t>
  </si>
  <si>
    <t>6-phosphogluconate dehydrogenase, decarboxylating 2, chloroplastic (EC 1.1.1.44)</t>
  </si>
  <si>
    <t>At5g41670 MBK23.20</t>
  </si>
  <si>
    <t>P53368</t>
  </si>
  <si>
    <t>8ODP_MOUSE</t>
  </si>
  <si>
    <t>7,8-dihydro-8-oxoguanine triphosphatase (EC 3.6.1.55) (2-hydroxy-dATP diphosphatase) (EC 3.6.1.56) (8-oxo-dGTPase) (Nucleoside diphosphate-linked moiety X motif 1) (Nudix motif 1)</t>
  </si>
  <si>
    <t>Nudt1 Mth1</t>
  </si>
  <si>
    <t>AADAT_MOUSE</t>
  </si>
  <si>
    <t>Kynurenine/alpha-aminoadipate aminotransferase, mitochondrial (KAT/AadAT) (2-aminoadipate aminotransferase) (2-aminoadipate transaminase) (EC 2.6.1.39) (Alpha-aminoadipate aminotransferase) (AadAT) (Kynurenine aminotransferase II) (Kynurenine--oxoglutarate aminotransferase II) (Kynurenine--oxoglutarate transaminase 2) (EC 2.6.1.7) (Kynurenine--oxoglutarate transaminase II)</t>
  </si>
  <si>
    <t>Aadat Kat2</t>
  </si>
  <si>
    <t>Q99K67</t>
  </si>
  <si>
    <t>AASS_MOUSE</t>
  </si>
  <si>
    <t>Alpha-aminoadipic semialdehyde synthase, mitochondrial (LKR/SDH) [Includes: Lysine ketoglutarate reductase (LKR) (LOR) (EC 1.5.1.8); Saccharopine dehydrogenase (SDH) (EC 1.5.1.9)]</t>
  </si>
  <si>
    <t>Aass Lorsdh</t>
  </si>
  <si>
    <t>P46643</t>
  </si>
  <si>
    <t>AAT1_ARATH</t>
  </si>
  <si>
    <t>Aspartate aminotransferase, mitochondrial (EC 2.6.1.1) (Transaminase A)</t>
  </si>
  <si>
    <t>ASP1 At2g30970 F7F1.18</t>
  </si>
  <si>
    <t>AATM_MOUSE</t>
  </si>
  <si>
    <t>Aspartate aminotransferase, mitochondrial (mAspAT) (EC 2.6.1.1) (EC 2.6.1.7) (Fatty acid-binding protein) (FABP-1) (Glutamate oxaloacetate transaminase 2) (Kynurenine aminotransferase 4) (Kynurenine aminotransferase IV) (Kynurenine--oxoglutarate transaminase 4) (Kynurenine--oxoglutarate transaminase IV) (Plasma membrane-associated fatty acid-binding protein) (FABPpm) (Transaminase A)</t>
  </si>
  <si>
    <t>Got2 Got-2</t>
  </si>
  <si>
    <t>Q8RY66</t>
  </si>
  <si>
    <t>AATPD_ARATH</t>
  </si>
  <si>
    <t>AAA-ATPase At4g25835 (EC 3.6.1.3)</t>
  </si>
  <si>
    <t>At4g25835 F14M19.110</t>
  </si>
  <si>
    <t>F4JPK8</t>
  </si>
  <si>
    <t>AATPE_ARATH</t>
  </si>
  <si>
    <t>AAA-ATPase At4g30250 (EC 3.6.1.3)</t>
  </si>
  <si>
    <t>At4g30250 F9N11.100</t>
  </si>
  <si>
    <t>Q9FKM3</t>
  </si>
  <si>
    <t>AATPK_ARATH</t>
  </si>
  <si>
    <t>AAA-ATPase At5g57480 (EC 3.6.1.3)</t>
  </si>
  <si>
    <t>At5g57480 MUA2.5</t>
  </si>
  <si>
    <t>Q9SGY1</t>
  </si>
  <si>
    <t>AB10B_ARATH</t>
  </si>
  <si>
    <t>ABC transporter B family member 10 (ABC transporter ABCB.10) (AtABCB10) (Multidrug resistance protein 10) (P-glycoprotein 10)</t>
  </si>
  <si>
    <t>ABCB10 MDR10 PGP10 At1g10680 F20B24.12</t>
  </si>
  <si>
    <t>Q9M0G9</t>
  </si>
  <si>
    <t>AB24B_ARATH</t>
  </si>
  <si>
    <t>ABC transporter B family member 24, mitochondrial (ABC transporter ABCB.24) (AtABCB24) (ABC transporter of the mitochondrion 2) (AtATM2) (Iron-sulfur clusters transporter ATM2) (Protein STARIK 3)</t>
  </si>
  <si>
    <t>ABCB24 ATM2 STA3 At4g28620 T5F17.70</t>
  </si>
  <si>
    <t>Q9LVM1</t>
  </si>
  <si>
    <t>AB25B_ARATH</t>
  </si>
  <si>
    <t>ABC transporter B family member 25, mitochondrial (ABC transporter ABCB.25) (AtABCB25) (ABC transporter of the mitochondrion 3) (AtATM3) (Iron-sulfur clusters transporter ATM3) (Protein STARIK 1)</t>
  </si>
  <si>
    <t>ABCB25 ATM3 STA1 At5g58270 MCK7.14</t>
  </si>
  <si>
    <t>Q9FUT3</t>
  </si>
  <si>
    <t>AB23B_ARATH</t>
  </si>
  <si>
    <t>ABC transporter B family member 23, mitochondrial (ABC transporter ABCB.23) (AtABCB23) (ABC transporter of the mitochondrion 1) (AtATM1) (Iron-sulfur clusters transporter ATM1) (Protein STARIK 2)</t>
  </si>
  <si>
    <t>ABCB23 ATM1 STA2 At4g28630 T5F17.80</t>
  </si>
  <si>
    <t>Q9XIE2</t>
  </si>
  <si>
    <t>AB36G_ARATH</t>
  </si>
  <si>
    <t>ABC transporter G family member 36 (ABC transporter ABCG.36) (AtABCG36) (Pleiotropic drug resistance protein 8) (Protein PENETRATION 3)</t>
  </si>
  <si>
    <t>ABCG36 PDR8 PEN3 At1g59870 F23H11.19</t>
  </si>
  <si>
    <t>Q8K442</t>
  </si>
  <si>
    <t>ABC8A_MOUSE</t>
  </si>
  <si>
    <t>ATP-binding cassette sub-family A member 8-A</t>
  </si>
  <si>
    <t>Abca8a</t>
  </si>
  <si>
    <t>Q8K440</t>
  </si>
  <si>
    <t>ABC8B_MOUSE</t>
  </si>
  <si>
    <t>ATP-binding cassette sub-family A member 8-B</t>
  </si>
  <si>
    <t>Abca8b Abca8 Kiaa0822</t>
  </si>
  <si>
    <t>Q8K449</t>
  </si>
  <si>
    <t>ABCA9_MOUSE</t>
  </si>
  <si>
    <t>ATP-binding cassette sub-family A member 9</t>
  </si>
  <si>
    <t>Abca9</t>
  </si>
  <si>
    <t>ABCB6_MOUSE</t>
  </si>
  <si>
    <t>Q9CXJ4</t>
  </si>
  <si>
    <t>ABCB8_MOUSE</t>
  </si>
  <si>
    <t>ABCB7_MOUSE</t>
  </si>
  <si>
    <t>ATP-binding cassette sub-family B member 7, mitochondrial (ATP-binding cassette transporter 7) (ABC transporter 7 protein)</t>
  </si>
  <si>
    <t>Abcb7 Abc7</t>
  </si>
  <si>
    <t>ABCBA_MOUSE</t>
  </si>
  <si>
    <t>ATP-binding cassette sub-family B member 10, mitochondrial (ABC-mitochondrial erythroid protein) (ABC-me protein) (ATP-binding cassette transporter 10) (ABC transporter 10 protein)</t>
  </si>
  <si>
    <t>Q61285</t>
  </si>
  <si>
    <t>ABCD2_MOUSE</t>
  </si>
  <si>
    <t>ATP-binding cassette sub-family D member 2 (Adrenoleukodystrophy-related protein)</t>
  </si>
  <si>
    <t>Abcd2 Aldr</t>
  </si>
  <si>
    <t>P48410</t>
  </si>
  <si>
    <t>ABCD1_MOUSE</t>
  </si>
  <si>
    <t>ATP-binding cassette sub-family D member 1 (Adrenoleukodystrophy protein) (ALDP)</t>
  </si>
  <si>
    <t>Abcd1 Ald Aldgh</t>
  </si>
  <si>
    <t>ABCD3_MOUSE</t>
  </si>
  <si>
    <t>ATP-binding cassette sub-family D member 3 (68 kDa peroxisomal membrane protein) (PMP68) (70 kDa peroxisomal membrane protein) (PMP70)</t>
  </si>
  <si>
    <t>Abcd3 Pmp70 Pxmp1</t>
  </si>
  <si>
    <t>P61222</t>
  </si>
  <si>
    <t>ABCE1_MOUSE</t>
  </si>
  <si>
    <t>ATP-binding cassette sub-family E member 1 (RNase L inhibitor) (Ribonuclease 4 inhibitor) (RNS4I)</t>
  </si>
  <si>
    <t>Abce1 Rli</t>
  </si>
  <si>
    <t>Q99LE6</t>
  </si>
  <si>
    <t>ABCF2_MOUSE</t>
  </si>
  <si>
    <t>ATP-binding cassette sub-family F member 2</t>
  </si>
  <si>
    <t>Abcf2</t>
  </si>
  <si>
    <t>Q64343</t>
  </si>
  <si>
    <t>ABCG1_MOUSE</t>
  </si>
  <si>
    <t>ATP-binding cassette sub-family G member 1 (ATP-binding cassette transporter 8) (White protein homolog)</t>
  </si>
  <si>
    <t>Abcg1 Abc8 Wht1</t>
  </si>
  <si>
    <t>Q7TMS5</t>
  </si>
  <si>
    <t>ABCG2_MOUSE</t>
  </si>
  <si>
    <t>ATP-binding cassette sub-family G member 2 (Breast cancer resistance protein 1 homolog) (Urate exporter) (CD antigen CD338)</t>
  </si>
  <si>
    <t>Abcg2 Abcp Bcrp1</t>
  </si>
  <si>
    <t>Q99LR1</t>
  </si>
  <si>
    <t>ABD12_MOUSE</t>
  </si>
  <si>
    <t>Monoacylglycerol lipase ABHD12 (EC 3.1.1.23) (2-arachidonoylglycerol hydrolase) (Abhydrolase domain-containing protein 12)</t>
  </si>
  <si>
    <t>Abhd12</t>
  </si>
  <si>
    <t>Q8R2Y0</t>
  </si>
  <si>
    <t>ABHD6_MOUSE</t>
  </si>
  <si>
    <t>Monoacylglycerol lipase ABHD6 (EC 3.1.1.23) (2-arachidonoylglycerol hydrolase) (Abhydrolase domain-containing protein 6)</t>
  </si>
  <si>
    <t>Abhd6</t>
  </si>
  <si>
    <t>Q6PE15</t>
  </si>
  <si>
    <t>ABHDA_MOUSE</t>
  </si>
  <si>
    <t>Mycophenolic acid acyl-glucuronide esterase, mitochondrial (EC 3.1.1.93) (Alpha/beta hydrolase domain-containing protein 10) (Abhydrolase domain-containing protein 10)</t>
  </si>
  <si>
    <t>Q8K4F5</t>
  </si>
  <si>
    <t>ABHDB_MOUSE</t>
  </si>
  <si>
    <t>Alpha/beta hydrolase domain-containing protein 11 (Abhydrolase domain-containing protein 11) (EC 3.-.-.-) (Williams-Beuren syndrome chromosomal region 21 protein homolog)</t>
  </si>
  <si>
    <t>Abhd11 Wbscr21</t>
  </si>
  <si>
    <t>P00520</t>
  </si>
  <si>
    <t>ABL1_MOUSE</t>
  </si>
  <si>
    <t>Tyrosine-protein kinase ABL1 (EC 2.7.10.2) (Abelson murine leukemia viral oncogene homolog 1) (Abelson tyrosine-protein kinase 1) (Proto-oncogene c-Abl) (p150)</t>
  </si>
  <si>
    <t>Abl1 Abl</t>
  </si>
  <si>
    <t>Q5SWU9</t>
  </si>
  <si>
    <t>ACACA_MOUSE</t>
  </si>
  <si>
    <t>Acetyl-CoA carboxylase 1 (ACC1) (EC 6.4.1.2) (ACC-alpha) (Acetyl-CoA carboxylase 265) [Includes: Biotin carboxylase (EC 6.3.4.14)]</t>
  </si>
  <si>
    <t>Acaca Acac Gm738</t>
  </si>
  <si>
    <t>E9Q4Z2</t>
  </si>
  <si>
    <t>ACACB_MOUSE</t>
  </si>
  <si>
    <t>Acetyl-CoA carboxylase 2 (EC 6.4.1.2) (ACC-beta) [Includes: Biotin carboxylase (EC 6.3.4.14)]</t>
  </si>
  <si>
    <t>Acacb Acc2 Accb</t>
  </si>
  <si>
    <t>ACAD8_MOUSE</t>
  </si>
  <si>
    <t>Isobutyryl-CoA dehydrogenase, mitochondrial (EC 1.3.99.-) (Acyl-CoA dehydrogenase family member 8) (ACAD-8)</t>
  </si>
  <si>
    <t>Q8JZN5</t>
  </si>
  <si>
    <t>ACAD9_MOUSE</t>
  </si>
  <si>
    <t>Acyl-CoA dehydrogenase family member 9, mitochondrial (ACAD-9) (EC 1.3.99.-)</t>
  </si>
  <si>
    <t>ACADL_MOUSE</t>
  </si>
  <si>
    <t>Long-chain specific acyl-CoA dehydrogenase, mitochondrial (LCAD) (EC 1.3.8.8)</t>
  </si>
  <si>
    <t>P45952</t>
  </si>
  <si>
    <t>ACADM_MOUSE</t>
  </si>
  <si>
    <t>Medium-chain specific acyl-CoA dehydrogenase, mitochondrial (MCAD) (EC 1.3.8.7)</t>
  </si>
  <si>
    <t>Q07417</t>
  </si>
  <si>
    <t>ACADS_MOUSE</t>
  </si>
  <si>
    <t>Short-chain specific acyl-CoA dehydrogenase, mitochondrial (SCAD) (EC 1.3.8.1) (Butyryl-CoA dehydrogenase)</t>
  </si>
  <si>
    <t>P50544</t>
  </si>
  <si>
    <t>ACADV_MOUSE</t>
  </si>
  <si>
    <t>Very long-chain specific acyl-CoA dehydrogenase, mitochondrial (EC 1.3.8.9) (MVLCAD) (VLCAD)</t>
  </si>
  <si>
    <t>Acadvl Vlcad</t>
  </si>
  <si>
    <t>Q2XU92</t>
  </si>
  <si>
    <t>ACBG2_MOUSE</t>
  </si>
  <si>
    <t>Long-chain-fatty-acid--CoA ligase ACSBG2 (EC 6.2.1.3) (Acyl-CoA synthetase bubblegum family member 2) (Bubblegum-related protein)</t>
  </si>
  <si>
    <t>Acsbg2 Bgr</t>
  </si>
  <si>
    <t>P31786</t>
  </si>
  <si>
    <t>ACBP_MOUSE</t>
  </si>
  <si>
    <t>Acyl-CoA-binding protein (ACBP) (Diazepam-binding inhibitor) (DBI) (Endozepine) (EP)</t>
  </si>
  <si>
    <t>ACD10_MOUSE</t>
  </si>
  <si>
    <t>Acyl-CoA dehydrogenase family member 10 (ACAD-10) (EC 1.3.99.-)</t>
  </si>
  <si>
    <t>Q80XL6</t>
  </si>
  <si>
    <t>ACD11_MOUSE</t>
  </si>
  <si>
    <t>Acyl-CoA dehydrogenase family member 11 (ACAD-11) (EC 1.3.99.-)</t>
  </si>
  <si>
    <t>Q9DBL1</t>
  </si>
  <si>
    <t>ACDSB_MOUSE</t>
  </si>
  <si>
    <t>Short/branched chain specific acyl-CoA dehydrogenase, mitochondrial (SBCAD) (EC 1.3.8.5) (2-methyl branched chain acyl-CoA dehydrogenase) (2-MEBCAD) (2-methylbutyryl-coenzyme A dehydrogenase) (2-methylbutyryl-CoA dehydrogenase)</t>
  </si>
  <si>
    <t>Q91V92</t>
  </si>
  <si>
    <t>ACLY_MOUSE</t>
  </si>
  <si>
    <t>ATP-citrate synthase (EC 2.3.3.8) (ATP-citrate (pro-S-)-lyase) (Citrate cleavage enzyme)</t>
  </si>
  <si>
    <t>Q32MW3</t>
  </si>
  <si>
    <t>ACO10_MOUSE</t>
  </si>
  <si>
    <t>Acyl-coenzyme A thioesterase 10, mitochondrial (Acyl-CoA thioesterase 10) (EC 3.1.2.-) (Mitochondrial 48 kDa acyl-CoA thioester hydrolase 2) (Mt-ACT48.2)</t>
  </si>
  <si>
    <t>Acot10</t>
  </si>
  <si>
    <t>ACO13_MOUSE</t>
  </si>
  <si>
    <t>Acyl-coenzyme A thioesterase 13 (Acyl-CoA thioesterase 13) (EC 3.1.2.-) (Thioesterase superfamily member 2) [Cleaved into: Acyl-coenzyme A thioesterase 13, N-terminally processed]</t>
  </si>
  <si>
    <t>Acot13 Them2</t>
  </si>
  <si>
    <t>Q9CQJ0</t>
  </si>
  <si>
    <t>ACO15_MOUSE</t>
  </si>
  <si>
    <t>Acyl-coenzyme A thioesterase THEM5 (Acyl-CoA thioesterase THEM5) (EC 3.1.2.2) (Acyl-coenzyme A thioesterase 15) (Thioesterase superfamily member 5)</t>
  </si>
  <si>
    <t>Them5 Acot15</t>
  </si>
  <si>
    <t>Q94A28</t>
  </si>
  <si>
    <t>ACO3M_ARATH</t>
  </si>
  <si>
    <t>Aconitate hydratase 3, mitochondrial (Aconitase 3) (EC 4.2.1.3) (Citrate hydro-lyase 3)</t>
  </si>
  <si>
    <t>ACO3 At4g26970 F10M23.310</t>
  </si>
  <si>
    <t>Q9SIB9</t>
  </si>
  <si>
    <t>ACO2M_ARATH</t>
  </si>
  <si>
    <t>Aconitate hydratase 2, mitochondrial (Aconitase 2) (EC 4.2.1.3) (Citrate hydro-lyase 2)</t>
  </si>
  <si>
    <t>ACO2 At2g05710 T3P4.5</t>
  </si>
  <si>
    <t>Q42560</t>
  </si>
  <si>
    <t>ACO1_ARATH</t>
  </si>
  <si>
    <t>Aconitate hydratase 1 (Aconitase 1) (EC 4.2.1.3) (Citrate hydro-lyase 1)</t>
  </si>
  <si>
    <t>ACO1 ACO At4g35830 F4B14.100</t>
  </si>
  <si>
    <t>ACOC_MOUSE</t>
  </si>
  <si>
    <t>Cytoplasmic aconitate hydratase (Aconitase) (EC 4.2.1.3) (Citrate hydro-lyase) (Iron regulatory protein 1) (IRP1) (Iron-responsive element-binding protein 1) (IRE-BP 1)</t>
  </si>
  <si>
    <t>Aco1 Ireb1 Irebp</t>
  </si>
  <si>
    <t>ACOT2_MOUSE</t>
  </si>
  <si>
    <t>Acyl-coenzyme A thioesterase 2, mitochondrial (Acyl-CoA thioesterase 2) (EC 3.1.2.2) (Acyl coenzyme A thioester hydrolase) (MTE-I) (Very-long-chain acyl-CoA thioesterase)</t>
  </si>
  <si>
    <t>Acot2 Mte1</t>
  </si>
  <si>
    <t>P58137</t>
  </si>
  <si>
    <t>ACOT8_MOUSE</t>
  </si>
  <si>
    <t>Acyl-coenzyme A thioesterase 8 (Acyl-CoA thioesterase 8) (EC 3.1.2.27) (Choloyl-coenzyme A thioesterase) (Peroxisomal acyl-CoA thioesterase 2) (PTE-2) (Peroxisomal acyl-coenzyme A thioester hydrolase 1) (PTE-1) (Peroxisomal long-chain acyl-CoA thioesterase 1)</t>
  </si>
  <si>
    <t>Acot8 Pte1 Pte2</t>
  </si>
  <si>
    <t>ACON_MOUSE</t>
  </si>
  <si>
    <t>Aconitate hydratase, mitochondrial (Aconitase) (EC 4.2.1.3) (Citrate hydro-lyase)</t>
  </si>
  <si>
    <t>ACOT1_MOUSE</t>
  </si>
  <si>
    <t>Acyl-coenzyme A thioesterase 1 (Acyl-CoA thioesterase 1) (EC 3.1.2.2) (CTE-I) (Inducible cytosolic acyl-coenzyme A thioester hydrolase) (Long chain acyl-CoA thioester hydrolase) (Long chain acyl-CoA hydrolase)</t>
  </si>
  <si>
    <t>Acot1 Cte1</t>
  </si>
  <si>
    <t>Q9R0X4</t>
  </si>
  <si>
    <t>ACOT9_MOUSE</t>
  </si>
  <si>
    <t>Acyl-coenzyme A thioesterase 9, mitochondrial (Acyl-CoA thioesterase 9) (EC 3.1.2.-) (Acyl coenzyme A thioester hydrolase 2) (MTE-2) (Acyl-CoA thioester hydrolase 9) (Mitochondrial 48 kDa acyl-CoA thioester hydrolase 1) (Mt-ACT48.1) (Protein U8) (p48)</t>
  </si>
  <si>
    <t>Acot9 Acate2</t>
  </si>
  <si>
    <t>ACOX1_MOUSE</t>
  </si>
  <si>
    <t>Peroxisomal acyl-coenzyme A oxidase 1 (AOX) (EC 1.3.3.6) (Palmitoyl-CoA oxidase)</t>
  </si>
  <si>
    <t>Acox1 Acox Paox</t>
  </si>
  <si>
    <t>Q9EPL9</t>
  </si>
  <si>
    <t>ACOX3_MOUSE</t>
  </si>
  <si>
    <t>Peroxisomal acyl-coenzyme A oxidase 3 (EC 1.3.3.6) (Branched-chain acyl-CoA oxidase) (BRCACox) (Pristanoyl-CoA oxidase)</t>
  </si>
  <si>
    <t>P53665</t>
  </si>
  <si>
    <t>ACPM1_ARATH</t>
  </si>
  <si>
    <t>Acyl carrier protein 1, mitochondrial (MtACP-1) (ACP) (NADH-ubiquinone oxidoreductase 9.6 kDa subunit)</t>
  </si>
  <si>
    <t>MTACP1 At2g44620 F16B22.11</t>
  </si>
  <si>
    <t>O80800</t>
  </si>
  <si>
    <t>ACPM2_ARATH</t>
  </si>
  <si>
    <t>Acyl carrier protein 2, mitochondrial (MtACP-2) (ACP) (NADH-ubiquinone oxidoreductase 9.6 kDa subunit)</t>
  </si>
  <si>
    <t>MTACP2 At1g65290 T8F5.6</t>
  </si>
  <si>
    <t>Q9FGJ4</t>
  </si>
  <si>
    <t>ACPM3_ARATH</t>
  </si>
  <si>
    <t>Acyl carrier protein 3, mitochondrial (MtACP-3) (ACP) (NADH-ubiquinone oxidoreductase 9.6 kDa subunit)</t>
  </si>
  <si>
    <t>MTACP2 At5g47630 MNJ7.22</t>
  </si>
  <si>
    <t>Q9CR21</t>
  </si>
  <si>
    <t>ACPM_MOUSE</t>
  </si>
  <si>
    <t>Acyl carrier protein, mitochondrial (ACP) (CI-SDAP) (NADH-ubiquinone oxidoreductase 9.6 kDa subunit)</t>
  </si>
  <si>
    <t>ACS2L_MOUSE</t>
  </si>
  <si>
    <t>Acetyl-coenzyme A synthetase 2-like, mitochondrial (EC 6.2.1.1) (Acetate--CoA ligase 2) (Acetyl-CoA synthetase 2) (AceCS2) (Acyl-CoA synthetase short-chain family member 1)</t>
  </si>
  <si>
    <t>Acss1 Acas2 Acas2l</t>
  </si>
  <si>
    <t>ACSF2_MOUSE</t>
  </si>
  <si>
    <t>Acyl-CoA synthetase family member 2, mitochondrial (EC 6.2.1.-)</t>
  </si>
  <si>
    <t>Q3URE1</t>
  </si>
  <si>
    <t>ACSF3_MOUSE</t>
  </si>
  <si>
    <t>Acyl-CoA synthetase family member 3, mitochondrial (EC 6.2.1.-)</t>
  </si>
  <si>
    <t>P41216</t>
  </si>
  <si>
    <t>ACSL1_MOUSE</t>
  </si>
  <si>
    <t>Long-chain-fatty-acid--CoA ligase 1 (EC 6.2.1.3) (Long-chain acyl-CoA synthetase 1) (LACS 1)</t>
  </si>
  <si>
    <t>Acsl1 Acsl2 Facl2</t>
  </si>
  <si>
    <t>Q9CZW4</t>
  </si>
  <si>
    <t>ACSL3_MOUSE</t>
  </si>
  <si>
    <t>Long-chain-fatty-acid--CoA ligase 3 (EC 6.2.1.3) (Long-chain acyl-CoA synthetase 3) (LACS 3)</t>
  </si>
  <si>
    <t>Acsl3 Acs3 Facl3</t>
  </si>
  <si>
    <t>Q9QUJ7</t>
  </si>
  <si>
    <t>ACSL4_MOUSE</t>
  </si>
  <si>
    <t>Long-chain-fatty-acid--CoA ligase 4 (EC 6.2.1.3) (Long-chain acyl-CoA synthetase 4) (LACS 4) (mACS4)</t>
  </si>
  <si>
    <t>Acsl4 Acs4 Facl4</t>
  </si>
  <si>
    <t>Q8JZR0</t>
  </si>
  <si>
    <t>ACSL5_MOUSE</t>
  </si>
  <si>
    <t>Long-chain-fatty-acid--CoA ligase 5 (EC 6.2.1.3) (Long-chain acyl-CoA synthetase 5) (LACS 5)</t>
  </si>
  <si>
    <t>Acsl5 Facl5</t>
  </si>
  <si>
    <t>Q91WC3</t>
  </si>
  <si>
    <t>ACSL6_MOUSE</t>
  </si>
  <si>
    <t>Long-chain-fatty-acid--CoA ligase 6 (EC 6.2.1.3) (Long-chain acyl-CoA synthetase 6) (LACS 6)</t>
  </si>
  <si>
    <t>Acsl6 Facl6</t>
  </si>
  <si>
    <t>Q91VA0</t>
  </si>
  <si>
    <t>ACSM1_MOUSE</t>
  </si>
  <si>
    <t>Acyl-coenzyme A synthetase ACSM1, mitochondrial (EC 6.2.1.2) (Acyl-CoA synthetase medium-chain family member 1) (Butyrate--CoA ligase 1) (Butyryl-coenzyme A synthetase 1) (Lipoate-activating enzyme) (Middle-chain acyl-CoA synthetase 1)</t>
  </si>
  <si>
    <t>Acsm1 Bucs1 Lae Macs1</t>
  </si>
  <si>
    <t>Q8K0L3</t>
  </si>
  <si>
    <t>ACSM2_MOUSE</t>
  </si>
  <si>
    <t>Acyl-coenzyme A synthetase ACSM2, mitochondrial (EC 6.2.1.2) (Acyl-CoA synthetase medium-chain family member 2) (Butyrate--CoA ligase 2) (Butyryl-coenzyme A synthetase 2) (Middle-chain acyl-CoA synthetase 2)</t>
  </si>
  <si>
    <t>Q3UNX5</t>
  </si>
  <si>
    <t>ACSM3_MOUSE</t>
  </si>
  <si>
    <t>Acyl-coenzyme A synthetase ACSM3, mitochondrial (EC 6.2.1.2) (Acyl-CoA synthetase medium-chain family member 3) (Butyrate--CoA ligase 3) (Butyryl-coenzyme A synthetase 3) (Middle-chain acyl-CoA synthetase 3) (Protein SA homolog)</t>
  </si>
  <si>
    <t>Acsm3 Sa Sah</t>
  </si>
  <si>
    <t>Q80W40</t>
  </si>
  <si>
    <t>ACSM4_MOUSE</t>
  </si>
  <si>
    <t>Acyl-coenzyme A synthetase ACSM4, mitochondrial (EC 6.2.1.2) (Olfactory specific medium-chain acyl CoA synthetase) (O-MACS)</t>
  </si>
  <si>
    <t>Acsm4 Omacs</t>
  </si>
  <si>
    <t>Q8BGA8</t>
  </si>
  <si>
    <t>ACSM5_MOUSE</t>
  </si>
  <si>
    <t>Acyl-coenzyme A synthetase ACSM5, mitochondrial (EC 6.2.1.2)</t>
  </si>
  <si>
    <t>Acsm5 Macs3</t>
  </si>
  <si>
    <t>Q14DH7</t>
  </si>
  <si>
    <t>ACSS3_MOUSE</t>
  </si>
  <si>
    <t>Acyl-CoA synthetase short-chain family member 3, mitochondrial (EC 6.2.1.1)</t>
  </si>
  <si>
    <t>P53496</t>
  </si>
  <si>
    <t>ACT11_ARATH</t>
  </si>
  <si>
    <t>Actin-11</t>
  </si>
  <si>
    <t>ACT11 At3g12110 T21B14.7 T21B14_108 T23B7.5</t>
  </si>
  <si>
    <t>P53497</t>
  </si>
  <si>
    <t>ACT12_ARATH</t>
  </si>
  <si>
    <t>Actin-12</t>
  </si>
  <si>
    <t>ACT12 At3g46520 F12A12.40</t>
  </si>
  <si>
    <t>P53494</t>
  </si>
  <si>
    <t>ACT4_ARATH</t>
  </si>
  <si>
    <t>Actin-4</t>
  </si>
  <si>
    <t>ACT4 At5g59370 F2O15.3</t>
  </si>
  <si>
    <t>P53492</t>
  </si>
  <si>
    <t>ACT7_ARATH</t>
  </si>
  <si>
    <t>Actin-7 (Actin-2)</t>
  </si>
  <si>
    <t>ACT7 At5g09810 MYH9.2</t>
  </si>
  <si>
    <t>ACYP2_MOUSE</t>
  </si>
  <si>
    <t>Acylphosphatase-2 (EC 3.6.1.7) (Acylphosphatase, muscle type isozyme) (Acylphosphate phosphohydrolase 2)</t>
  </si>
  <si>
    <t>Acyp2 Acyp</t>
  </si>
  <si>
    <t>Q61824</t>
  </si>
  <si>
    <t>ADA12_MOUSE</t>
  </si>
  <si>
    <t>Disintegrin and metalloproteinase domain-containing protein 12 (ADAM 12) (EC 3.4.24.-) (Meltrin-alpha)</t>
  </si>
  <si>
    <t>Adam12 Mltna</t>
  </si>
  <si>
    <t>Q8R2V5</t>
  </si>
  <si>
    <t>ADAP2_MOUSE</t>
  </si>
  <si>
    <t>Arf-GAP with dual PH domain-containing protein 2 (Centaurin-alpha-2) (Cnt-a2)</t>
  </si>
  <si>
    <t>Adap2 Centa2</t>
  </si>
  <si>
    <t>Q8C0I1</t>
  </si>
  <si>
    <t>ADAS_MOUSE</t>
  </si>
  <si>
    <t>Alkyldihydroxyacetonephosphate synthase, peroxisomal (Alkyl-DHAP synthase) (EC 2.5.1.26) (Alkylglycerone-phosphate synthase)</t>
  </si>
  <si>
    <t>Q566J8</t>
  </si>
  <si>
    <t>ADCK4_MOUSE</t>
  </si>
  <si>
    <t>AarF domain-containing protein kinase 4 (EC 2.7.11.-)</t>
  </si>
  <si>
    <t>Q80V03</t>
  </si>
  <si>
    <t>ADCK5_MOUSE</t>
  </si>
  <si>
    <t>Uncharacterized aarF domain-containing protein kinase 5 (EC 2.7.11.-)</t>
  </si>
  <si>
    <t>Q9D0L4</t>
  </si>
  <si>
    <t>ADCK1_MOUSE</t>
  </si>
  <si>
    <t>Uncharacterized aarF domain-containing protein kinase 1 (EC 2.7.11.-)</t>
  </si>
  <si>
    <t>Q60936</t>
  </si>
  <si>
    <t>ADCK3_MOUSE</t>
  </si>
  <si>
    <t>Atypical kinase ADCK3, mitochondrial (EC 2.7.-.-) (Chaperone activity of bc1 complex-like) (Chaperone-ABC1-like) (aarF domain-containing protein kinase 3)</t>
  </si>
  <si>
    <t>Adck3 Cabc1</t>
  </si>
  <si>
    <t>Q6NSR3</t>
  </si>
  <si>
    <t>ADCK2_MOUSE</t>
  </si>
  <si>
    <t>Uncharacterized aarF domain-containing protein kinase 2 (EC 2.7.11.-)</t>
  </si>
  <si>
    <t>Q8C0T9</t>
  </si>
  <si>
    <t>ADCYA_MOUSE</t>
  </si>
  <si>
    <t>Adenylate cyclase type 10 (EC 4.6.1.1) (Germ cell soluble adenylyl cyclase) (sAC) (Testicular soluble adenylyl cyclase)</t>
  </si>
  <si>
    <t>Adcy10 Sac Sacy</t>
  </si>
  <si>
    <t>Q9ZSK4</t>
  </si>
  <si>
    <t>ADF3_ARATH</t>
  </si>
  <si>
    <t>Actin-depolymerizing factor 3 (ADF-3) (AtADF3)</t>
  </si>
  <si>
    <t>ADF3 At5g59880 MMN10.12</t>
  </si>
  <si>
    <t>ADH1_MOUSE</t>
  </si>
  <si>
    <t>Alcohol dehydrogenase 1 (EC 1.1.1.1) (ADH-A2) (Alcohol dehydrogenase A subunit)</t>
  </si>
  <si>
    <t>Adh1 Adh-1</t>
  </si>
  <si>
    <t>P28474</t>
  </si>
  <si>
    <t>ADHX_MOUSE</t>
  </si>
  <si>
    <t>Alcohol dehydrogenase class-3 (EC 1.1.1.1) (Alcohol dehydrogenase 2) (Alcohol dehydrogenase 5) (Alcohol dehydrogenase B2) (ADH-B2) (Alcohol dehydrogenase class-III) (Glutathione-dependent formaldehyde dehydrogenase) (FALDH) (FDH) (GSH-FDH) (EC 1.1.1.-) (S-(hydroxymethyl)glutathione dehydrogenase) (EC 1.1.1.284)</t>
  </si>
  <si>
    <t>Adh5 Adh-2 Adh2</t>
  </si>
  <si>
    <t>O04619</t>
  </si>
  <si>
    <t>ADNT1_ARATH</t>
  </si>
  <si>
    <t>Mitochondrial adenine nucleotide transporter ADNT1 (Adenine nucleotide transporter 1)</t>
  </si>
  <si>
    <t>ADNT1 At4g01100 A_IG002N01.16 F2N1.16</t>
  </si>
  <si>
    <t>ADRO_MOUSE</t>
  </si>
  <si>
    <t>NADPH:adrenodoxin oxidoreductase, mitochondrial (AR) (Adrenodoxin reductase) (EC 1.18.1.6) (Ferredoxin--NADP(+) reductase) (Ferredoxin reductase)</t>
  </si>
  <si>
    <t>P31167</t>
  </si>
  <si>
    <t>ADT1_ARATH</t>
  </si>
  <si>
    <t>ADP,ATP carrier protein 1, mitochondrial (ADP/ATP translocase 1) (Adenine nucleotide translocator 1) (ANT 1)</t>
  </si>
  <si>
    <t>AAC1 ANT1 At3g08580 F17O14.5</t>
  </si>
  <si>
    <t>ADT1_MOUSE</t>
  </si>
  <si>
    <t>ADP/ATP translocase 1 (ADP,ATP carrier protein 1) (ADP,ATP carrier protein, heart/skeletal muscle isoform T1) (Adenine nucleotide translocator 1) (ANT 1) (Solute carrier family 25 member 4) (mANC1)</t>
  </si>
  <si>
    <t>Slc25a4 Anc1 Ant1</t>
  </si>
  <si>
    <t>ADT2_MOUSE</t>
  </si>
  <si>
    <t>ADP/ATP translocase 2 (ADP,ATP carrier protein 2) (Adenine nucleotide translocator 2) (ANT 2) (Solute carrier family 25 member 5) [Cleaved into: ADP/ATP translocase 2, N-terminally processed]</t>
  </si>
  <si>
    <t>Slc25a5 Ant2</t>
  </si>
  <si>
    <t>P40941</t>
  </si>
  <si>
    <t>ADT2_ARATH</t>
  </si>
  <si>
    <t>ADP,ATP carrier protein 2, mitochondrial (ADP/ATP translocase 2) (Adenine nucleotide translocator 2) (ANT 2)</t>
  </si>
  <si>
    <t>AAC2 ANT2 At5g13490 T6I14_20</t>
  </si>
  <si>
    <t>O49447</t>
  </si>
  <si>
    <t>ADT3_ARATH</t>
  </si>
  <si>
    <t>ADP,ATP carrier protein 3, mitochondrial (ADP/ATP translocase 3) (Adenine nucleotide translocator 3) (ANT 3)</t>
  </si>
  <si>
    <t>AAC3 ANT3 At4g28390 F20O9.60</t>
  </si>
  <si>
    <t>Q8LB08</t>
  </si>
  <si>
    <t>ADT4_ARATH</t>
  </si>
  <si>
    <t>ADP,ATP carrier protein ER-ANT1 (ADP/ATP translocase ER-ANT1) (Endoplasmic reticulum-adenine nucleotide transporter 1) (ER-ANT1)</t>
  </si>
  <si>
    <t>ER-ANT1 At5g17400 T10B6_60</t>
  </si>
  <si>
    <t>Q3V132</t>
  </si>
  <si>
    <t>ADT4_MOUSE</t>
  </si>
  <si>
    <t>ADP/ATP translocase 4 (ADP,ATP carrier protein 4) (Adenine nucleotide translocator 4) (ANT 4) (Solute carrier family 25 member 31) (Sperm flagellar energy carrier protein) [Cleaved into: ADP/ATP translocase 4, N-terminally processed]</t>
  </si>
  <si>
    <t>Slc25a31 Aac4 Ant4 Sfec</t>
  </si>
  <si>
    <t>Q9CPW2</t>
  </si>
  <si>
    <t>ADXL_MOUSE</t>
  </si>
  <si>
    <t>Adrenodoxin-like protein, mitochondrial (Ferredoxin-1-like protein)</t>
  </si>
  <si>
    <t>ADX_MOUSE</t>
  </si>
  <si>
    <t>Adrenodoxin, mitochondrial (Adrenal ferredoxin) (Ferredoxin-1)</t>
  </si>
  <si>
    <t>Q9FM86</t>
  </si>
  <si>
    <t>ADT5_ARATH</t>
  </si>
  <si>
    <t>Probable ADP,ATP carrier protein At5g56450 (ADP/ATP translocase At5g56450) (Adenine nucleotide translocator At5g56450)</t>
  </si>
  <si>
    <t>At5g56450 MCD7.21</t>
  </si>
  <si>
    <t>AEDO_MOUSE</t>
  </si>
  <si>
    <t>2-aminoethanethiol dioxygenase (EC 1.13.11.19) (Cysteamine dioxygenase)</t>
  </si>
  <si>
    <t>Ado Gm237</t>
  </si>
  <si>
    <t>Q9ESC8</t>
  </si>
  <si>
    <t>AFF4_MOUSE</t>
  </si>
  <si>
    <t>AF4/FMR2 family member 4</t>
  </si>
  <si>
    <t>Aff4 Alf4</t>
  </si>
  <si>
    <t>Q920A7</t>
  </si>
  <si>
    <t>AFG31_MOUSE</t>
  </si>
  <si>
    <t>AFG3-like protein 1 (EC 3.4.24.-)</t>
  </si>
  <si>
    <t>Q8JZQ2</t>
  </si>
  <si>
    <t>AFG32_MOUSE</t>
  </si>
  <si>
    <t>AFG3-like protein 2 (EC 3.4.24.-)</t>
  </si>
  <si>
    <t>Q3UHD9</t>
  </si>
  <si>
    <t>AGAP2_MOUSE</t>
  </si>
  <si>
    <t>Arf-GAP with GTPase, ANK repeat and PH domain-containing protein 2 (AGAP-2) (Centaurin-gamma-1) (Cnt-g1) (Phosphatidylinositol 3-kinase enhancer) (PIKE)</t>
  </si>
  <si>
    <t>Agap2 Centg1 Kiaa0167</t>
  </si>
  <si>
    <t>Q9ESW4</t>
  </si>
  <si>
    <t>AGK_MOUSE</t>
  </si>
  <si>
    <t>Acylglycerol kinase, mitochondrial (EC 2.7.1.107) (EC 2.7.1.94) (Multiple substrate lipid kinase) (MuLK) (Multi-substrate lipid kinase)</t>
  </si>
  <si>
    <t>Agk Mulk</t>
  </si>
  <si>
    <t>P57750</t>
  </si>
  <si>
    <t>AGM1_ARATH</t>
  </si>
  <si>
    <t>Phosphoacetylglucosamine mutase (PAGM) (EC 5.4.2.3) (Acetylglucosamine phosphomutase) (DNA-damage-repair/toleration protein DRT101) (N-acetylglucosamine-phosphate mutase)</t>
  </si>
  <si>
    <t>DRT101 At5g18070 MRG7.2</t>
  </si>
  <si>
    <t>O88312</t>
  </si>
  <si>
    <t>AGR2_MOUSE</t>
  </si>
  <si>
    <t>Anterior gradient protein 2 homolog (AG-2) (mAG-2) (Protein Gob-4) (Secreted cement gland protein XAG-2 homolog)</t>
  </si>
  <si>
    <t>Agr2 Gob4</t>
  </si>
  <si>
    <t>Q94AL9</t>
  </si>
  <si>
    <t>AGT22_ARATH</t>
  </si>
  <si>
    <t>Alanine--glyoxylate aminotransferase 2 homolog 2, mitochondrial (EC 2.6.1.44) (Beta-alanine-pyruvate aminotransferase 2)</t>
  </si>
  <si>
    <t>AGT3 At2g38400 T19C21.11</t>
  </si>
  <si>
    <t>Q940M2</t>
  </si>
  <si>
    <t>AGT21_ARATH</t>
  </si>
  <si>
    <t>Alanine--glyoxylate aminotransferase 2 homolog 1, mitochondrial (EC 2.6.1.44) (Beta-alanine-pyruvate aminotransferase 1)</t>
  </si>
  <si>
    <t>AGT2 At4g39660 T19P19.50</t>
  </si>
  <si>
    <t>Q9SR86</t>
  </si>
  <si>
    <t>AGT23_ARATH</t>
  </si>
  <si>
    <t>Alanine--glyoxylate aminotransferase 2 homolog 3, mitochondrial (EC 2.6.1.44) (Beta-alanine-pyruvate aminotransferase 3)</t>
  </si>
  <si>
    <t>At3g08860 T16O11.21</t>
  </si>
  <si>
    <t>Q3UEG6</t>
  </si>
  <si>
    <t>AGT2_MOUSE</t>
  </si>
  <si>
    <t>Alanine--glyoxylate aminotransferase 2, mitochondrial (AGT 2) (EC 2.6.1.44) ((R)-3-amino-2-methylpropionate--pyruvate transaminase) (EC 2.6.1.40) (Beta-ALAAT II) (Beta-alanine-pyruvate aminotransferase) (D-AIBAT)</t>
  </si>
  <si>
    <t>Q8VYJ2</t>
  </si>
  <si>
    <t>AHL1_ARATH</t>
  </si>
  <si>
    <t>AT-hook motif nuclear-localized protein 1</t>
  </si>
  <si>
    <t>AHL1 At4g12080 F16J13_150</t>
  </si>
  <si>
    <t>Q9Z0X1</t>
  </si>
  <si>
    <t>AIFM1_MOUSE</t>
  </si>
  <si>
    <t>Apoptosis-inducing factor 1, mitochondrial (EC 1.1.1.-) (Programmed cell death protein 8)</t>
  </si>
  <si>
    <t>Aifm1 Aif Pdcd8</t>
  </si>
  <si>
    <t>Q8BUE4</t>
  </si>
  <si>
    <t>AIFM2_MOUSE</t>
  </si>
  <si>
    <t>Apoptosis-inducing factor 2 (EC 1.-.-.-) (Apoptosis-inducing factor homologous mitochondrion-associated inducer of death) (Apoptosis-inducing factor-like mitochondrion-associated inducer of death)</t>
  </si>
  <si>
    <t>Aifm2 Amid</t>
  </si>
  <si>
    <t>Q3TY86</t>
  </si>
  <si>
    <t>AIFM3_MOUSE</t>
  </si>
  <si>
    <t>Apoptosis-inducing factor 3 (EC 1.-.-.-) (Apoptosis-inducing factor-like protein)</t>
  </si>
  <si>
    <t>Aifm3 Aifl</t>
  </si>
  <si>
    <t>O88845</t>
  </si>
  <si>
    <t>AKA10_MOUSE</t>
  </si>
  <si>
    <t>A-kinase anchor protein 10, mitochondrial (AKAP-10) (Dual specificity A kinase-anchoring protein 2) (D-AKAP-2) (Protein kinase A-anchoring protein 10) (PRKA10)</t>
  </si>
  <si>
    <t>Akap10</t>
  </si>
  <si>
    <t>O08715</t>
  </si>
  <si>
    <t>AKAP1_MOUSE</t>
  </si>
  <si>
    <t>A-kinase anchor protein 1, mitochondrial (Dual specificity A-kinase-anchoring protein 1) (D-AKAP-1) (Protein kinase A-anchoring protein 1) (PRKA1) (Spermatid A-kinase anchor protein) (S-AKAP)</t>
  </si>
  <si>
    <t>Akap1 Akap</t>
  </si>
  <si>
    <t>Q9DBR0</t>
  </si>
  <si>
    <t>AKAP8_MOUSE</t>
  </si>
  <si>
    <t>A-kinase anchor protein 8 (AKAP-8) (A-kinase anchor protein 95 kDa) (AKAP 95)</t>
  </si>
  <si>
    <t>Akap8 Akap95</t>
  </si>
  <si>
    <t>AKIP_MOUSE</t>
  </si>
  <si>
    <t>Aurora kinase A-interacting protein (AURKA-interacting protein) (28S ribosomal protein S38, mitochondrial) (MRP-S38)</t>
  </si>
  <si>
    <t>Aurkaip1 Aip Akip Mrps38</t>
  </si>
  <si>
    <t>P31750</t>
  </si>
  <si>
    <t>AKT1_MOUSE</t>
  </si>
  <si>
    <t>RAC-alpha serine/threonine-protein kinase (EC 2.7.11.1) (AKT1 kinase) (Protein kinase B) (PKB) (Protein kinase B alpha) (PKB alpha) (Proto-oncogene c-Akt) (RAC-PK-alpha) (Thymoma viral proto-oncogene)</t>
  </si>
  <si>
    <t>Akt1 Akt Rac</t>
  </si>
  <si>
    <t>Q8VZC3</t>
  </si>
  <si>
    <t>AL121_ARATH</t>
  </si>
  <si>
    <t>Delta-1-pyrroline-5-carboxylate dehydrogenase 12A1, mitochondrial (AtP5CDH) (P5C dehydrogenase) (EC 1.2.1.88) (Aldehyde dehydrogenase family 12 member A1) (L-glutamate gamma-semialdehyde dehydrogenase)</t>
  </si>
  <si>
    <t>ALDH12A1 P5CDH At5g62530 K19B1.14</t>
  </si>
  <si>
    <t>AL1B1_MOUSE</t>
  </si>
  <si>
    <t>Aldehyde dehydrogenase X, mitochondrial (EC 1.2.1.3) (Aldehyde dehydrogenase family 1 member B1)</t>
  </si>
  <si>
    <t>Aldh1b1 Aldhx</t>
  </si>
  <si>
    <t>AL1L1_MOUSE</t>
  </si>
  <si>
    <t>Cytosolic 10-formyltetrahydrofolate dehydrogenase (10-FTHFDH) (FDH) (EC 1.5.1.6) (Aldehyde dehydrogenase family 1 member L1)</t>
  </si>
  <si>
    <t>Aldh1l1 Fthfd</t>
  </si>
  <si>
    <t>Q8K009</t>
  </si>
  <si>
    <t>AL1L2_MOUSE</t>
  </si>
  <si>
    <t>Mitochondrial 10-formyltetrahydrofolate dehydrogenase (Mitochondrial 10-FTHFDH) (mtFDH) (EC 1.5.1.6) (Aldehyde dehydrogenase family 1 member L2)</t>
  </si>
  <si>
    <t>Q9SU63</t>
  </si>
  <si>
    <t>AL2B4_ARATH</t>
  </si>
  <si>
    <t>Aldehyde dehydrogenase family 2 member B4, mitochondrial (ALDH2a) (EC 1.2.1.3)</t>
  </si>
  <si>
    <t>ALDH2B4 ALDH2 At3g48000 T17F15.130</t>
  </si>
  <si>
    <t>Q8S528</t>
  </si>
  <si>
    <t>AL2B7_ARATH</t>
  </si>
  <si>
    <t>Aldehyde dehydrogenase family 2 member B7, mitochondrial (ALDH2b) (EC 1.2.1.3)</t>
  </si>
  <si>
    <t>ALDH2B7 ALDH3 At1g23800 F5O8.33 F5O8.35</t>
  </si>
  <si>
    <t>P47740</t>
  </si>
  <si>
    <t>AL3A2_MOUSE</t>
  </si>
  <si>
    <t>Fatty aldehyde dehydrogenase (EC 1.2.1.3) (Aldehyde dehydrogenase 3) (Aldehyde dehydrogenase family 3 member A2)</t>
  </si>
  <si>
    <t>Aldh3a2 Ahd-3 Ahd3 Aldh3 Aldh4</t>
  </si>
  <si>
    <t>AL4A1_MOUSE</t>
  </si>
  <si>
    <t>Delta-1-pyrroline-5-carboxylate dehydrogenase, mitochondrial (P5C dehydrogenase) (EC 1.2.1.88) (Aldehyde dehydrogenase family 4 member A1) (L-glutamate gamma-semialdehyde dehydrogenase)</t>
  </si>
  <si>
    <t>Q9DBF1</t>
  </si>
  <si>
    <t>AL7A1_MOUSE</t>
  </si>
  <si>
    <t>Alpha-aminoadipic semialdehyde dehydrogenase (Alpha-AASA dehydrogenase) (EC 1.2.1.31) (Aldehyde dehydrogenase family 7 member A1) (EC 1.2.1.3) (Antiquitin-1) (Betaine aldehyde dehydrogenase) (EC 1.2.1.8) (Delta1-piperideine-6-carboxylate dehydrogenase) (P6c dehydrogenase)</t>
  </si>
  <si>
    <t>Aldh7a1 Ald7a1</t>
  </si>
  <si>
    <t>Q9JLJ2</t>
  </si>
  <si>
    <t>AL9A1_MOUSE</t>
  </si>
  <si>
    <t>4-trimethylaminobutyraldehyde dehydrogenase (TMABADH) (EC 1.2.1.47) (Aldehyde dehydrogenase family 9 member A1) (EC 1.2.1.3)</t>
  </si>
  <si>
    <t>F4I7I0</t>
  </si>
  <si>
    <t>ALAT1_ARATH</t>
  </si>
  <si>
    <t>Alanine aminotransferase 1, mitochondrial (AtAlaAT1) (AtAlaATc) (EC 2.6.1.2) (Alanine-2-oxoglutarate aminotransferase 4) (EC 2.6.1.-)</t>
  </si>
  <si>
    <t>ALAAT1 AOAT4 At1g17290 T13M22.3</t>
  </si>
  <si>
    <t>Q9LDV4</t>
  </si>
  <si>
    <t>ALAT2_ARATH</t>
  </si>
  <si>
    <t>Alanine aminotransferase 2, mitochondrial (AtAlaAT2) (AtAlaATm) (EC 2.6.1.2) (Alanine-2-oxoglutarate aminotransferase 3) (EC 2.6.1.-)</t>
  </si>
  <si>
    <t>ALAAT2 AOAT3 At1g72330 T10D10.20 T9N14.10</t>
  </si>
  <si>
    <t>ALAT2_MOUSE</t>
  </si>
  <si>
    <t>Alanine aminotransferase 2 (ALT2) (EC 2.6.1.2) (Glutamate pyruvate transaminase 2) (GPT 2) (Glutamic--alanine transaminase 2) (Glutamic--pyruvic transaminase 2)</t>
  </si>
  <si>
    <t>Gpt2 Aat2</t>
  </si>
  <si>
    <t>Q0WUC5</t>
  </si>
  <si>
    <t>ALB33_ARATH</t>
  </si>
  <si>
    <t>ALBINO3-like protein 3, mitochondrial</t>
  </si>
  <si>
    <t>ALB3L3 At3g44370/At3g44360 T22K7_50/T22K7_40</t>
  </si>
  <si>
    <t>P21300</t>
  </si>
  <si>
    <t>ALD1_MOUSE</t>
  </si>
  <si>
    <t>Aldose reductase-related protein 1 (EC 1.1.1.21) (Aldehyde reductase) (AR) (Aldo-keto reductase family 1 member B7) (MVDP) (Vas deferens androgen-dependent protein)</t>
  </si>
  <si>
    <t>Akr1b7 Avdp</t>
  </si>
  <si>
    <t>P47738</t>
  </si>
  <si>
    <t>ALDH2_MOUSE</t>
  </si>
  <si>
    <t>Aldehyde dehydrogenase, mitochondrial (EC 1.2.1.3) (AHD-M1) (ALDH class 2) (ALDH-E2) (ALDHI)</t>
  </si>
  <si>
    <t>Aldh2 Ahd-1 Ahd1</t>
  </si>
  <si>
    <t>P05063</t>
  </si>
  <si>
    <t>ALDOC_MOUSE</t>
  </si>
  <si>
    <t>Fructose-bisphosphate aldolase C (EC 4.1.2.13) (Aldolase 3) (Brain-type aldolase) (Scrapie-responsive protein 2) (Zebrin II)</t>
  </si>
  <si>
    <t>Aldoc Aldo3 Scrg2</t>
  </si>
  <si>
    <t>Q9ZU52</t>
  </si>
  <si>
    <t>ALFC3_ARATH</t>
  </si>
  <si>
    <t>Probable fructose-bisphosphate aldolase 3, chloroplastic (EC 4.1.2.13)</t>
  </si>
  <si>
    <t>FBA3 At2g01140 F10A8.2</t>
  </si>
  <si>
    <t>P0CB42</t>
  </si>
  <si>
    <t>ALKB1_MOUSE</t>
  </si>
  <si>
    <t>DNA oxidative demethylase ALKBH1 (EC 1.14.11.33) (Alkylated DNA repair protein alkB homolog 1) (Alpha-ketoglutarate-dependent dioxygenase ABH1) (DNA lyase ABH1) (EC 4.2.99.18)</t>
  </si>
  <si>
    <t>Alkbh1 Abh Alkbh</t>
  </si>
  <si>
    <t>Q8K1E6</t>
  </si>
  <si>
    <t>ALKB3_MOUSE</t>
  </si>
  <si>
    <t>Alpha-ketoglutarate-dependent dioxygenase alkB homolog 3 (EC 1.14.11.-) (Alkylated DNA repair protein alkB homolog 3)</t>
  </si>
  <si>
    <t>Alkbh3 Abh3</t>
  </si>
  <si>
    <t>Q9D6Z0</t>
  </si>
  <si>
    <t>ALKB7_MOUSE</t>
  </si>
  <si>
    <t>Alpha-ketoglutarate-dependent dioxygenase alkB homolog 7, mitochondrial (EC 1.14.11.-) (Alkylated DNA repair protein alkB homolog 7)</t>
  </si>
  <si>
    <t>Alkbh7 Spata11</t>
  </si>
  <si>
    <t>ALR_MOUSE</t>
  </si>
  <si>
    <t>FAD-linked sulfhydryl oxidase ALR (EC 1.8.3.2) (Augmenter of liver regeneration)</t>
  </si>
  <si>
    <t>Gfer Alr MNCb-0663</t>
  </si>
  <si>
    <t>AMACR_MOUSE</t>
  </si>
  <si>
    <t>Alpha-methylacyl-CoA racemase (EC 5.1.99.4) (2-methylacyl-CoA racemase)</t>
  </si>
  <si>
    <t>Amacr Macr1</t>
  </si>
  <si>
    <t>O80452</t>
  </si>
  <si>
    <t>AMPD_ARATH</t>
  </si>
  <si>
    <t>AMP deaminase (AtAMPD) (EC 3.5.4.6) (Protein EMBRYONIC FACTOR 1)</t>
  </si>
  <si>
    <t>AMPD FAC1 At2g38280 F16M14.21</t>
  </si>
  <si>
    <t>Q9CPY7</t>
  </si>
  <si>
    <t>AMPL_MOUSE</t>
  </si>
  <si>
    <t>Cytosol aminopeptidase (EC 3.4.11.1) (Leucine aminopeptidase 3) (LAP-3) (Leucyl aminopeptidase) (Proline aminopeptidase) (EC 3.4.11.5) (Prolyl aminopeptidase)</t>
  </si>
  <si>
    <t>Lap3 Lapep</t>
  </si>
  <si>
    <t>A2AH22</t>
  </si>
  <si>
    <t>AMRA1_MOUSE</t>
  </si>
  <si>
    <t>Activating molecule in BECN1-regulated autophagy protein 1</t>
  </si>
  <si>
    <t>Ambra1 Kiaa1736</t>
  </si>
  <si>
    <t>Q80UU1</t>
  </si>
  <si>
    <t>ANKZ1_MOUSE</t>
  </si>
  <si>
    <t>Ankyrin repeat and zinc finger domain-containing protein 1</t>
  </si>
  <si>
    <t>Ankzf1 D1Ertd161e</t>
  </si>
  <si>
    <t>Q9QZ10</t>
  </si>
  <si>
    <t>ANX10_MOUSE</t>
  </si>
  <si>
    <t>Annexin A10 (Annexin-10)</t>
  </si>
  <si>
    <t>Anxa10</t>
  </si>
  <si>
    <t>P10107</t>
  </si>
  <si>
    <t>ANXA1_MOUSE</t>
  </si>
  <si>
    <t>Annexin A1 (Annexin I) (Annexin-1) (Calpactin II) (Calpactin-2) (Chromobindin-9) (Lipocortin I) (Phospholipase A2 inhibitory protein) (p35)</t>
  </si>
  <si>
    <t>Anxa1 Anx1 Lpc-1 Lpc1</t>
  </si>
  <si>
    <t>P14824</t>
  </si>
  <si>
    <t>ANXA6_MOUSE</t>
  </si>
  <si>
    <t>Annexin A6 (67 kDa calelectrin) (Annexin VI) (Annexin-6) (Calphobindin-II) (CPB-II) (Chromobindin-20) (Lipocortin VI) (Protein III) (p68) (p70)</t>
  </si>
  <si>
    <t>Anxa6 Anx6</t>
  </si>
  <si>
    <t>Q9SYT0</t>
  </si>
  <si>
    <t>ANXD1_ARATH</t>
  </si>
  <si>
    <t>Annexin D1 (AnnAt1) (Annexin A1)</t>
  </si>
  <si>
    <t>ANN1 ANNAT1 ANX23-ATH ATOXY5 OXY5 At1g35720 F14D7.2</t>
  </si>
  <si>
    <t>AOFA_MOUSE</t>
  </si>
  <si>
    <t>Amine oxidase [flavin-containing] A (EC 1.4.3.4) (Monoamine oxidase type A) (MAO-A)</t>
  </si>
  <si>
    <t>Q8BW75</t>
  </si>
  <si>
    <t>AOFB_MOUSE</t>
  </si>
  <si>
    <t>Amine oxidase [flavin-containing] B (EC 1.4.3.4) (Monoamine oxidase type B) (MAO-B)</t>
  </si>
  <si>
    <t>Q39219</t>
  </si>
  <si>
    <t>AOX1A_ARATH</t>
  </si>
  <si>
    <t>Ubiquinol oxidase 1a, mitochondrial (EC 1.10.3.11) (Alternative oxidase 1a)</t>
  </si>
  <si>
    <t>AOX1A AOX1 HSR3 At3g22370 MCB17.11</t>
  </si>
  <si>
    <t>O22048</t>
  </si>
  <si>
    <t>AOX1C_ARATH</t>
  </si>
  <si>
    <t>Ubiquinol oxidase 1c, mitochondrial (EC 1.10.3.11) (Alternative oxidase 1c)</t>
  </si>
  <si>
    <t>AOX1C At3g27620 MGF10.3</t>
  </si>
  <si>
    <t>O22049</t>
  </si>
  <si>
    <t>AOX2_ARATH</t>
  </si>
  <si>
    <t>Ubiquinol oxidase 2, mitochondrial (EC 1.10.3.11) (Alternative oxidase 2)</t>
  </si>
  <si>
    <t>AOX2 At5g64210 MSJ1.5</t>
  </si>
  <si>
    <t>O23913</t>
  </si>
  <si>
    <t>AOX1B_ARATH</t>
  </si>
  <si>
    <t>Ubiquinol oxidase 1b, mitochondrial (EC 1.10.3.11) (Alternative oxidase 1b)</t>
  </si>
  <si>
    <t>AOX1B At3g22360 MCB17.10</t>
  </si>
  <si>
    <t>Q8LEE7</t>
  </si>
  <si>
    <t>AOX3_ARATH</t>
  </si>
  <si>
    <t>Ubiquinol oxidase 3, mitochondrial (EC 1.10.3.11) (Alternative oxidase 3)</t>
  </si>
  <si>
    <t>AOX3 AOX1D At1g32350 F27G20_12 F5D14.11</t>
  </si>
  <si>
    <t>P84091</t>
  </si>
  <si>
    <t>AP2M1_MOUSE</t>
  </si>
  <si>
    <t>AP-2 complex subunit mu (AP-2 mu chain) (Adaptor protein complex AP-2 subunit mu) (Adaptor-related protein complex 2 subunit mu) (Clathrin assembly protein complex 2 mu medium chain) (Clathrin coat assembly protein AP50) (Clathrin coat-associated protein AP50) (Mu2-adaptin) (Plasma membrane adaptor AP-2 50 kDa protein)</t>
  </si>
  <si>
    <t>Ap2m1 Clapm1</t>
  </si>
  <si>
    <t>AP4A_MOUSE</t>
  </si>
  <si>
    <t>Bis(5'-nucleosyl)-tetraphosphatase [asymmetrical] (EC 3.6.1.17) (Diadenosine 5',5'''-P1,P4-tetraphosphate asymmetrical hydrolase) (Ap4A hydrolase) (Ap4Aase) (Diadenosine tetraphosphatase) (Nucleoside diphosphate-linked moiety X motif 2) (Nudix motif 2)</t>
  </si>
  <si>
    <t>Nudt2 Apah1</t>
  </si>
  <si>
    <t>P28352</t>
  </si>
  <si>
    <t>APEX1_MOUSE</t>
  </si>
  <si>
    <t>DNA-(apurinic or apyrimidinic site) lyase (EC 3.1.-.-) (EC 4.2.99.18) (APEX nuclease) (APEN) (Apurinic-apyrimidinic endonuclease 1) (AP endonuclease 1) (REF-1) (Redox factor-1) [Cleaved into: DNA-(apurinic or apyrimidinic site) lyase, mitochondrial]</t>
  </si>
  <si>
    <t>Apex1 Ape Apex Ref1</t>
  </si>
  <si>
    <t>Q68G58</t>
  </si>
  <si>
    <t>APEX2_MOUSE</t>
  </si>
  <si>
    <t>DNA-(apurinic or apyrimidinic site) lyase 2 (EC 3.1.-.-) (EC 4.2.99.18) (APEX nuclease 2) (Apurinic-apyrimidinic endonuclease 2) (AP endonuclease 2)</t>
  </si>
  <si>
    <t>Apex2 Ape2</t>
  </si>
  <si>
    <t>Q9LSZ0</t>
  </si>
  <si>
    <t>APO4_ARATH</t>
  </si>
  <si>
    <t>APO protein 4, mitochondrial</t>
  </si>
  <si>
    <t>APO4 At3g21740 MSD21.5</t>
  </si>
  <si>
    <t>Q9FH50</t>
  </si>
  <si>
    <t>APO3_ARATH</t>
  </si>
  <si>
    <t>APO protein 3, mitochondrial</t>
  </si>
  <si>
    <t>APO3 At5g61930 K22G18.5</t>
  </si>
  <si>
    <t>Q9CQW7</t>
  </si>
  <si>
    <t>APOP1_MOUSE</t>
  </si>
  <si>
    <t>Apoptogenic protein 1, mitochondrial (APOP-1)</t>
  </si>
  <si>
    <t>Apopt1 Apop1</t>
  </si>
  <si>
    <t>Q9JM54</t>
  </si>
  <si>
    <t>APR_MOUSE</t>
  </si>
  <si>
    <t>Phorbol-12-myristate-13-acetate-induced protein 1 (Protein Noxa)</t>
  </si>
  <si>
    <t>Pmaip1 Noxa</t>
  </si>
  <si>
    <t>Q9S7D8</t>
  </si>
  <si>
    <t>APS4_ARATH</t>
  </si>
  <si>
    <t>ATP sulfurylase 4, chloroplastic (EC 2.7.7.4)</t>
  </si>
  <si>
    <t>APS4 At5g43780 MQD19.13</t>
  </si>
  <si>
    <t>Q93WK5</t>
  </si>
  <si>
    <t>APRR7_ARATH</t>
  </si>
  <si>
    <t>Two-component response regulator-like APRR7 (Pseudo-response regulator 7)</t>
  </si>
  <si>
    <t>APRR7 At5g02810 F9G14_120</t>
  </si>
  <si>
    <t>Q42564</t>
  </si>
  <si>
    <t>APX3_ARATH</t>
  </si>
  <si>
    <t>L-ascorbate peroxidase 3, peroxisomal (AtAPx03) (EC 1.11.1.11)</t>
  </si>
  <si>
    <t>APX3 APX APXIII At4g35000 M4E13.60</t>
  </si>
  <si>
    <t>Q42592</t>
  </si>
  <si>
    <t>APXS_ARATH</t>
  </si>
  <si>
    <t>L-ascorbate peroxidase S, chloroplastic/mitochondrial (EC 1.11.1.11) (Stromal ascorbate peroxidase) (AtAPx05) (sAPX)</t>
  </si>
  <si>
    <t>APXS At4g08390 T28D5.80</t>
  </si>
  <si>
    <t>Q9D385</t>
  </si>
  <si>
    <t>AR2BP_MOUSE</t>
  </si>
  <si>
    <t>ADP-ribosylation factor-like protein 2-binding protein (ARF-like 2-binding protein) (Binder of ARF2 protein 1)</t>
  </si>
  <si>
    <t>Arl2bp Bart Bart1</t>
  </si>
  <si>
    <t>P04627</t>
  </si>
  <si>
    <t>ARAF_MOUSE</t>
  </si>
  <si>
    <t>Serine/threonine-protein kinase A-Raf (EC 2.7.11.1) (Proto-oncogene A-Raf)</t>
  </si>
  <si>
    <t>Araf A-raf Araf1</t>
  </si>
  <si>
    <t>Q64364</t>
  </si>
  <si>
    <t>ARF_MOUSE</t>
  </si>
  <si>
    <t>Tumor suppressor ARF (Alternative reading frame) (ARF) (Cyclin-dependent kinase inhibitor 2A) (p19ARF)</t>
  </si>
  <si>
    <t>Cdkn2a</t>
  </si>
  <si>
    <t>Q9M8M7</t>
  </si>
  <si>
    <t>ARGD_ARATH</t>
  </si>
  <si>
    <t>Acetylornithine aminotransferase, chloroplastic/mitochondrial (ACOAT) (EC 2.6.1.11) (Acetylornithine transaminase) (AOTA) (Protein HOPW1-1-INTERACTING 1)</t>
  </si>
  <si>
    <t>WIN1 At1g80600 T21F11.7</t>
  </si>
  <si>
    <t>P46637</t>
  </si>
  <si>
    <t>ARGI1_ARATH</t>
  </si>
  <si>
    <t>Arginase 1, mitochondrial (EC 3.5.3.1) (Arginine amidohydrolase 1)</t>
  </si>
  <si>
    <t>ARGAH1 At4g08900 T3H13.7</t>
  </si>
  <si>
    <t>Q61176</t>
  </si>
  <si>
    <t>ARGI1_MOUSE</t>
  </si>
  <si>
    <t>Arginase-1 (EC 3.5.3.1) (Liver-type arginase) (Type I arginase)</t>
  </si>
  <si>
    <t>Arg1</t>
  </si>
  <si>
    <t>Q9ZPF5</t>
  </si>
  <si>
    <t>ARGI2_ARATH</t>
  </si>
  <si>
    <t>Arginase 2, mitochondrial (EC 3.5.3.1) (Arginine amidohydrolase 2)</t>
  </si>
  <si>
    <t>ARGAH2 At4g08870 T3H13.10</t>
  </si>
  <si>
    <t>ARGI2_MOUSE</t>
  </si>
  <si>
    <t>Arginase-2, mitochondrial (EC 3.5.3.1) (Kidney-type arginase) (Non-hepatic arginase) (Type II arginase)</t>
  </si>
  <si>
    <t>Q3UL36</t>
  </si>
  <si>
    <t>ARGL1_MOUSE</t>
  </si>
  <si>
    <t>Arginine and glutamate-rich protein 1</t>
  </si>
  <si>
    <t>Arglu1</t>
  </si>
  <si>
    <t>Q8CG72</t>
  </si>
  <si>
    <t>ARHL2_MOUSE</t>
  </si>
  <si>
    <t>Poly(ADP-ribose) glycohydrolase ARH3 (EC 3.2.1.143) (ADP-ribosylhydrolase 3) ([Protein ADP-ribosylarginine] hydrolase-like protein 2)</t>
  </si>
  <si>
    <t>Adprhl2 Arh3</t>
  </si>
  <si>
    <t>ARK72_MOUSE</t>
  </si>
  <si>
    <t>Aflatoxin B1 aldehyde reductase member 2 (EC 1.1.1.n11) (Succinic semialdehyde reductase) (SSA reductase)</t>
  </si>
  <si>
    <t>Akr7a2 Afar Akr7a5</t>
  </si>
  <si>
    <t>ARL2_MOUSE</t>
  </si>
  <si>
    <t>Q9D0L7</t>
  </si>
  <si>
    <t>ARM10_MOUSE</t>
  </si>
  <si>
    <t>ARMC1_MOUSE</t>
  </si>
  <si>
    <t>Q8BHS6</t>
  </si>
  <si>
    <t>ARMX3_MOUSE</t>
  </si>
  <si>
    <t>Armadillo repeat-containing X-linked protein 3</t>
  </si>
  <si>
    <t>Armcx3</t>
  </si>
  <si>
    <t>P29976</t>
  </si>
  <si>
    <t>AROF_ARATH</t>
  </si>
  <si>
    <t>Phospho-2-dehydro-3-deoxyheptonate aldolase 1, chloroplastic (EC 2.5.1.54) (3-deoxy-D-arabino-heptulosonate 7-phosphate synthase 1) (DAHP synthase 1) (Phospho-2-keto-3-deoxyheptonate aldolase 1)</t>
  </si>
  <si>
    <t>DHS1 At4g39980 T5J17.150</t>
  </si>
  <si>
    <t>Q91WU5</t>
  </si>
  <si>
    <t>AS3MT_MOUSE</t>
  </si>
  <si>
    <t>Arsenite methyltransferase (EC 2.1.1.137) (Methylarsonite methyltransferase) (S-adenosyl-L-methionine:arsenic(III) methyltransferase)</t>
  </si>
  <si>
    <t>As3mt Cyt19</t>
  </si>
  <si>
    <t>Q9JHE3</t>
  </si>
  <si>
    <t>ASAH2_MOUSE</t>
  </si>
  <si>
    <t>Neutral ceramidase (N-CDase) (NCDase) (EC 3.5.1.23) (Acylsphingosine deacylase 2) (N-acylsphingosine amidohydrolase 2) [Cleaved into: Neutral ceramidase soluble form]</t>
  </si>
  <si>
    <t>Asah2</t>
  </si>
  <si>
    <t>Q91ZT8</t>
  </si>
  <si>
    <t>ASB9_MOUSE</t>
  </si>
  <si>
    <t>Ankyrin repeat and SOCS box protein 9 (ASB-9)</t>
  </si>
  <si>
    <t>Asb9</t>
  </si>
  <si>
    <t>Q9FLD5</t>
  </si>
  <si>
    <t>ASD_ARATH</t>
  </si>
  <si>
    <t>AAA-ATPase ASD, mitochondrial (EC 3.6.1.3) (AAA-ATPase 1) (Protein ATPASE-IN-SEED-DEVELOPMENT)</t>
  </si>
  <si>
    <t>AATP1 ASD At5g40010 MYH19.21</t>
  </si>
  <si>
    <t>Q9EPB4</t>
  </si>
  <si>
    <t>ASC_MOUSE</t>
  </si>
  <si>
    <t>Apoptosis-associated speck-like protein containing a CARD (mASC) (PYD and CARD domain-containing protein)</t>
  </si>
  <si>
    <t>Pycard Asc</t>
  </si>
  <si>
    <t>P16460</t>
  </si>
  <si>
    <t>ASSY_MOUSE</t>
  </si>
  <si>
    <t>Argininosuccinate synthase (EC 6.3.4.5) (Citrulline--aspartate ligase)</t>
  </si>
  <si>
    <t>Ass1 Ass</t>
  </si>
  <si>
    <t>Q8R429</t>
  </si>
  <si>
    <t>AT2A1_MOUSE</t>
  </si>
  <si>
    <t>Sarcoplasmic/endoplasmic reticulum calcium ATPase 1 (SERCA1) (SR Ca(2+)-ATPase 1) (EC 3.6.3.8) (Calcium pump 1) (Calcium-transporting ATPase sarcoplasmic reticulum type, fast twitch skeletal muscle isoform) (Endoplasmic reticulum class 1/2 Ca(2+) ATPase)</t>
  </si>
  <si>
    <t>Atp2a1</t>
  </si>
  <si>
    <t>Q8BWU8</t>
  </si>
  <si>
    <t>AT2L1_MOUSE</t>
  </si>
  <si>
    <t>Ethanolamine-phosphate phospho-lyase (EC 4.2.3.2) (Alanine--glyoxylate aminotransferase 2-like 1)</t>
  </si>
  <si>
    <t>Etnppl Agxt2l1</t>
  </si>
  <si>
    <t>Q8R1K4</t>
  </si>
  <si>
    <t>AT2L2_MOUSE</t>
  </si>
  <si>
    <t>5-phosphohydroxy-L-lysine phospho-lyase (EC 4.2.3.134) (Alanine--glyoxylate aminotransferase 2-like 2)</t>
  </si>
  <si>
    <t>Phykpl Agxt2l2</t>
  </si>
  <si>
    <t>Q9CR84</t>
  </si>
  <si>
    <t>AT5G1_MOUSE</t>
  </si>
  <si>
    <t>ATP synthase F(0) complex subunit C1, mitochondrial (ATP synthase lipid-binding protein) (ATP synthase proteolipid P1) (ATPase protein 9) (ATPase subunit c)</t>
  </si>
  <si>
    <t>Atp5g1</t>
  </si>
  <si>
    <t>Q9D7K5</t>
  </si>
  <si>
    <t>AT5SL_MOUSE</t>
  </si>
  <si>
    <t>P56383</t>
  </si>
  <si>
    <t>AT5G2_MOUSE</t>
  </si>
  <si>
    <t>ATP synthase F(0) complex subunit C2, mitochondrial (ATP synthase lipid-binding protein) (ATP synthase proteolipid P2) (ATPase protein 9) (ATPase subunit c)</t>
  </si>
  <si>
    <t>Atp5g2</t>
  </si>
  <si>
    <t>P56384</t>
  </si>
  <si>
    <t>AT5G3_MOUSE</t>
  </si>
  <si>
    <t>ATP synthase F(0) complex subunit C3, mitochondrial (ATP synthase lipid-binding protein) (ATP synthase proteolipid P3) (ATPase protein 9) (ATPase subunit c)</t>
  </si>
  <si>
    <t>Atp5g3</t>
  </si>
  <si>
    <t>ATAD1_MOUSE</t>
  </si>
  <si>
    <t>ATPase family AAA domain-containing protein 1 (EC 3.6.1.3) (Thorase)</t>
  </si>
  <si>
    <t>Q925I1</t>
  </si>
  <si>
    <t>ATAD3_MOUSE</t>
  </si>
  <si>
    <t>ATPase family AAA domain-containing protein 3 (AAA-ATPase TOB3)</t>
  </si>
  <si>
    <t>Atad3 Atad3a Kiaa1273</t>
  </si>
  <si>
    <t>Q8BHE3</t>
  </si>
  <si>
    <t>ATCAY_MOUSE</t>
  </si>
  <si>
    <t>Caytaxin</t>
  </si>
  <si>
    <t>Atcay</t>
  </si>
  <si>
    <t>P16951</t>
  </si>
  <si>
    <t>ATF2_MOUSE</t>
  </si>
  <si>
    <t>Cyclic AMP-dependent transcription factor ATF-2 (cAMP-dependent transcription factor ATF-2) (EC 2.3.1.48) (Activating transcription factor 2) (MXBP protein) (cAMP response element-binding protein CRE-BP1)</t>
  </si>
  <si>
    <t>Atf2</t>
  </si>
  <si>
    <t>Q91YI1</t>
  </si>
  <si>
    <t>ATG13_MOUSE</t>
  </si>
  <si>
    <t>Autophagy-related protein 13</t>
  </si>
  <si>
    <t>Atg13 D2Ertd391e Kiaa0652</t>
  </si>
  <si>
    <t>Q8BGV9</t>
  </si>
  <si>
    <t>ATG4D_MOUSE</t>
  </si>
  <si>
    <t>Cysteine protease ATG4D (EC 3.4.22.-) (AUT-like 4 cysteine endopeptidase) (Autophagin-4) (Autophagy-related cysteine endopeptidase 4) (Autophagy-related protein 4 homolog D) [Cleaved into: Cysteine protease ATG4D, mitochondrial]</t>
  </si>
  <si>
    <t>Atg4d Apg4d Autl4</t>
  </si>
  <si>
    <t>O35143</t>
  </si>
  <si>
    <t>ATIF1_MOUSE</t>
  </si>
  <si>
    <t>ATPase inhibitor, mitochondrial (Inhibitor of F(1)F(o)-ATPase) (IF(1)) (IF1)</t>
  </si>
  <si>
    <t>Atpif1 Atpi If1</t>
  </si>
  <si>
    <t>Q96252</t>
  </si>
  <si>
    <t>ATP4_ARATH</t>
  </si>
  <si>
    <t>ATP synthase subunit delta', mitochondrial (F-ATPase delta' subunit)</t>
  </si>
  <si>
    <t>At5g47030 MQD22.17</t>
  </si>
  <si>
    <t>Q9FT52</t>
  </si>
  <si>
    <t>ATP5H_ARATH</t>
  </si>
  <si>
    <t>ATP synthase subunit d, mitochondrial (ATPase subunit d)</t>
  </si>
  <si>
    <t>At3g52300 T25B15.70</t>
  </si>
  <si>
    <t>Q96253</t>
  </si>
  <si>
    <t>ATP5E_ARATH</t>
  </si>
  <si>
    <t>At1g51650 F19C24.25</t>
  </si>
  <si>
    <t>ATP5S_MOUSE</t>
  </si>
  <si>
    <t>ATP synthase subunit s, mitochondrial (ATP synthase-coupling factor B) (Mitochondrial ATP synthase regulatory component factor B)</t>
  </si>
  <si>
    <t>Atp5s Atpw</t>
  </si>
  <si>
    <t>P93298</t>
  </si>
  <si>
    <t>ATP61_ARATH</t>
  </si>
  <si>
    <t>ATP synthase subunit a-1 (F-ATPase protein 6) (P6-1)</t>
  </si>
  <si>
    <t>ATP6-1 AtMg00410</t>
  </si>
  <si>
    <t>P92547</t>
  </si>
  <si>
    <t>ATP62_ARATH</t>
  </si>
  <si>
    <t>ATP synthase subunit a-2 (F-ATPase protein 6) (P6-2)</t>
  </si>
  <si>
    <t>ATP6-2 AtMg01170</t>
  </si>
  <si>
    <t>Q9DCX2</t>
  </si>
  <si>
    <t>ATP5H_MOUSE</t>
  </si>
  <si>
    <t>Atp5h</t>
  </si>
  <si>
    <t>P00848</t>
  </si>
  <si>
    <t>ATP6_MOUSE</t>
  </si>
  <si>
    <t>ATP synthase subunit a (F-ATPase protein 6)</t>
  </si>
  <si>
    <t>Mtatp6 Atp6 Atpase6 mt-Atp6</t>
  </si>
  <si>
    <t>Q9SJ12</t>
  </si>
  <si>
    <t>ATP7_ARATH</t>
  </si>
  <si>
    <t>Probable ATP synthase 24 kDa subunit, mitochondrial</t>
  </si>
  <si>
    <t>At2g21870 F7D8.19</t>
  </si>
  <si>
    <t>P60112</t>
  </si>
  <si>
    <t>ATP9_ARATH</t>
  </si>
  <si>
    <t>ATP synthase subunit 9, mitochondrial (Lipid-binding protein)</t>
  </si>
  <si>
    <t>ATP9 AtMg01080</t>
  </si>
  <si>
    <t>P92549</t>
  </si>
  <si>
    <t>ATPAM_ARATH</t>
  </si>
  <si>
    <t>ATP synthase subunit alpha, mitochondrial</t>
  </si>
  <si>
    <t>ATPA ATP1 AtMg01190</t>
  </si>
  <si>
    <t>Q03265</t>
  </si>
  <si>
    <t>ATPA_MOUSE</t>
  </si>
  <si>
    <t>P83483</t>
  </si>
  <si>
    <t>ATPBM_ARATH</t>
  </si>
  <si>
    <t>ATP synthase subunit beta-1, mitochondrial (EC 3.6.3.14)</t>
  </si>
  <si>
    <t>At5g08670 T2K12.11</t>
  </si>
  <si>
    <t>Q9C5A9</t>
  </si>
  <si>
    <t>ATPBO_ARATH</t>
  </si>
  <si>
    <t>ATP synthase subunit beta-3, mitochondrial (EC 3.6.3.14)</t>
  </si>
  <si>
    <t>At5g08680 T2K12.16</t>
  </si>
  <si>
    <t>ATPB_MOUSE</t>
  </si>
  <si>
    <t>ATP synthase subunit beta, mitochondrial (EC 3.6.3.14)</t>
  </si>
  <si>
    <t>Q811I0</t>
  </si>
  <si>
    <t>ATPF1_MOUSE</t>
  </si>
  <si>
    <t>Q91YY4</t>
  </si>
  <si>
    <t>ATPF2_MOUSE</t>
  </si>
  <si>
    <t>Q96250</t>
  </si>
  <si>
    <t>ATPG3_ARATH</t>
  </si>
  <si>
    <t>ATP synthase subunit gamma, mitochondrial (F-ATPase gamma subunit)</t>
  </si>
  <si>
    <t>ATPC At2g33040 F25I18.22</t>
  </si>
  <si>
    <t>Q91VR2</t>
  </si>
  <si>
    <t>ATPG_MOUSE</t>
  </si>
  <si>
    <t>Q96251</t>
  </si>
  <si>
    <t>ATPO_ARATH</t>
  </si>
  <si>
    <t>At5g13450 T22N19.100</t>
  </si>
  <si>
    <t>Q8QZR1</t>
  </si>
  <si>
    <t>ATTY_MOUSE</t>
  </si>
  <si>
    <t>Tyrosine aminotransferase (TAT) (EC 2.6.1.5) (L-tyrosine:2-oxoglutarate aminotransferase)</t>
  </si>
  <si>
    <t>Tat</t>
  </si>
  <si>
    <t>Q9CVD2</t>
  </si>
  <si>
    <t>ATX3_MOUSE</t>
  </si>
  <si>
    <t>Ataxin-3 (EC 3.4.19.12) (Machado-Joseph disease protein 1 homolog)</t>
  </si>
  <si>
    <t>Atxn3 Mjd</t>
  </si>
  <si>
    <t>Q9JLZ3</t>
  </si>
  <si>
    <t>AUHM_MOUSE</t>
  </si>
  <si>
    <t>Methylglutaconyl-CoA hydratase, mitochondrial (EC 4.2.1.18) (AU-specific RNA-binding enoyl-CoA hydratase) (AU-binding enoyl-CoA hydratase) (muAUH)</t>
  </si>
  <si>
    <t>P31414</t>
  </si>
  <si>
    <t>AVP1_ARATH</t>
  </si>
  <si>
    <t>Pyrophosphate-energized vacuolar membrane proton pump 1 (EC 3.6.1.1) (Pyrophosphate-energized inorganic pyrophosphatase 1) (H(+)-PPase 1) (Vacuolar proton pyrophosphatase 1) (Vacuolar proton pyrophosphatase 3)</t>
  </si>
  <si>
    <t>AVP1 AVP AVP-3 AVP3 At1g15690 F7H2.3</t>
  </si>
  <si>
    <t>Q9FZ33</t>
  </si>
  <si>
    <t>AXR4_ARATH</t>
  </si>
  <si>
    <t>Protein AUXIN RESPONSE 4</t>
  </si>
  <si>
    <t>AXR4 At1g54990 F14C21.51 T24C10.10</t>
  </si>
  <si>
    <t>Q8BVM4</t>
  </si>
  <si>
    <t>AZIN2_MOUSE</t>
  </si>
  <si>
    <t>Antizyme inhibitor 2 (AzI2) (Arginine decarboxylase-like protein) (ADC) (ARGDC) (Ornithine decarboxylase-like protein) (ODC-like protein) (ornithine decarboxylase paralog) (ODC-p)</t>
  </si>
  <si>
    <t>Azin2 Adc Odcp</t>
  </si>
  <si>
    <t>Q64373</t>
  </si>
  <si>
    <t>B2CL1_MOUSE</t>
  </si>
  <si>
    <t>Bcl-2-like protein 1 (Bcl2-L-1) (Apoptosis regulator Bcl-X)</t>
  </si>
  <si>
    <t>Bcl2l1 Bcl2l Bclx</t>
  </si>
  <si>
    <t>P70345</t>
  </si>
  <si>
    <t>B2CL2_MOUSE</t>
  </si>
  <si>
    <t>Bcl-2-like protein 2 (Bcl2-L-2) (Apoptosis regulator Bcl-W) (c98)</t>
  </si>
  <si>
    <t>Bcl2l2 Bclw Kiaa0271</t>
  </si>
  <si>
    <t>Q9Z0F3</t>
  </si>
  <si>
    <t>B2L10_MOUSE</t>
  </si>
  <si>
    <t>Bcl-2-like protein 10 (Bcl2-L-10) (Anti-apoptotic protein Boo) (Apoptosis regulator Bcl-B) (Bcl-2 homolog Diva)</t>
  </si>
  <si>
    <t>Bcl2l10 Boo Diva</t>
  </si>
  <si>
    <t>O54918</t>
  </si>
  <si>
    <t>B2L11_MOUSE</t>
  </si>
  <si>
    <t>Bcl-2-like protein 11 (Bcl2-L-11) (Bcl2-interacting mediator of cell death)</t>
  </si>
  <si>
    <t>Bcl2l11 Bim</t>
  </si>
  <si>
    <t>Q07440</t>
  </si>
  <si>
    <t>B2LA1_MOUSE</t>
  </si>
  <si>
    <t>Bcl-2-related protein A1 (A1-A) (Hemopoietic-specific early response protein) (Protein BFL-1)</t>
  </si>
  <si>
    <t>Bcl2a1 A1 Bcl2a1a Bfl1</t>
  </si>
  <si>
    <t>B2L13_MOUSE</t>
  </si>
  <si>
    <t>Bcl-2-like protein 13 (Bcl2-L-13) (Bcl-rambo) (Protein Mil1)</t>
  </si>
  <si>
    <t>Bcl2l13 Mil1</t>
  </si>
  <si>
    <t>Q84UC7</t>
  </si>
  <si>
    <t>BAC1_ARATH</t>
  </si>
  <si>
    <t>Mitochondrial arginine transporter BAC1 (Mitochondrial basic amino acid carrier 1) (AtMBAC1)</t>
  </si>
  <si>
    <t>BAC1 MBAC1 At2g33820 T1B8.12</t>
  </si>
  <si>
    <t>Q9CA93</t>
  </si>
  <si>
    <t>BAC2_ARATH</t>
  </si>
  <si>
    <t>Mitochondrial arginine transporter BAC2 (Mitochondrial basic amino acid carrier 2) (AtMBAC2)</t>
  </si>
  <si>
    <t>BAC2 At1g79900 F19K16.14</t>
  </si>
  <si>
    <t>Q9STS1</t>
  </si>
  <si>
    <t>BADH2_ARATH</t>
  </si>
  <si>
    <t>Betaine aldehyde dehydrogenase 2, mitochondrial (BADH) (EC 1.2.1.8) (Aldehyde dehydrogenase family 10 member A9)</t>
  </si>
  <si>
    <t>ALDH10A9 At3g48170 T24C20.50</t>
  </si>
  <si>
    <t>O65373</t>
  </si>
  <si>
    <t>BAG5_ARATH</t>
  </si>
  <si>
    <t>BAG family molecular chaperone regulator 5, mitochondrial (Bcl-2-associated athanogene 5)</t>
  </si>
  <si>
    <t>BAG5 At1g12060 F12F1.7</t>
  </si>
  <si>
    <t>Q0WUQ1</t>
  </si>
  <si>
    <t>BAG1_ARATH</t>
  </si>
  <si>
    <t>BAG family molecular chaperone regulator 1 (Bcl-2-associated athanogene 1)</t>
  </si>
  <si>
    <t>BAG1 At5g52060 MSG15.15</t>
  </si>
  <si>
    <t>Q61337</t>
  </si>
  <si>
    <t>BAD_MOUSE</t>
  </si>
  <si>
    <t>Bcl2-associated agonist of cell death (BAD) (Bcl-2-binding component 6) (Bcl-xL/Bcl-2-associated death promoter) (Bcl2 antagonist of cell death)</t>
  </si>
  <si>
    <t>Bad Bbc6</t>
  </si>
  <si>
    <t>Q8CI32</t>
  </si>
  <si>
    <t>BAG5_MOUSE</t>
  </si>
  <si>
    <t>BAG family molecular chaperone regulator 5 (BAG-5) (Bcl-2-associated athanogene 5)</t>
  </si>
  <si>
    <t>Bag5</t>
  </si>
  <si>
    <t>O08734</t>
  </si>
  <si>
    <t>BAK_MOUSE</t>
  </si>
  <si>
    <t>Bcl-2 homologous antagonist/killer (Apoptosis regulator BAK)</t>
  </si>
  <si>
    <t>Bak1 Bak</t>
  </si>
  <si>
    <t>Q61335</t>
  </si>
  <si>
    <t>BAP31_MOUSE</t>
  </si>
  <si>
    <t>B-cell receptor-associated protein 31 (BCR-associated protein 31) (Bap31) (p28)</t>
  </si>
  <si>
    <t>Bcap31 Bap31</t>
  </si>
  <si>
    <t>P18572</t>
  </si>
  <si>
    <t>BASI_MOUSE</t>
  </si>
  <si>
    <t>Basigin (Basic immunoglobulin superfamily) (HT7 antigen) (Membrane glycoprotein gp42) (CD antigen CD147)</t>
  </si>
  <si>
    <t>Q9ZU50</t>
  </si>
  <si>
    <t>BAT1_ARATH</t>
  </si>
  <si>
    <t>Amino-acid permease BAT1 (Bidirectional amino acid transporter 1) (GABA permease) (AtGABP)</t>
  </si>
  <si>
    <t>BAT1 GABP At2g01170 F10A8.5</t>
  </si>
  <si>
    <t>BAX_MOUSE</t>
  </si>
  <si>
    <t>Q99ML1</t>
  </si>
  <si>
    <t>BBC3_MOUSE</t>
  </si>
  <si>
    <t>Bcl-2-binding component 3 (p53 up-regulated modulator of apoptosis)</t>
  </si>
  <si>
    <t>Bbc3 Puma</t>
  </si>
  <si>
    <t>Q9C6F5</t>
  </si>
  <si>
    <t>BCA6_ARATH</t>
  </si>
  <si>
    <t>Beta carbonic anhydrase 6, mitochondrial (AtbCA6) (AtbetaCA6) (EC 4.2.1.1) (Beta carbonate dehydratase 6)</t>
  </si>
  <si>
    <t>BCA6 At1g58180 T15M6.18 T18I24.9</t>
  </si>
  <si>
    <t>Q93Y32</t>
  </si>
  <si>
    <t>BCAT1_ARATH</t>
  </si>
  <si>
    <t>Branched-chain-amino-acid aminotransferase 1, mitochondrial (Atbcat-1) (EC 2.6.1.42)</t>
  </si>
  <si>
    <t>BCAT1 At1g10060 T27I1.8</t>
  </si>
  <si>
    <t>O35855</t>
  </si>
  <si>
    <t>BCAT2_MOUSE</t>
  </si>
  <si>
    <t>Branched-chain-amino-acid aminotransferase, mitochondrial (BCAT(m)) (EC 2.6.1.42)</t>
  </si>
  <si>
    <t>Bcat2 Bcatm Eca40</t>
  </si>
  <si>
    <t>P24288</t>
  </si>
  <si>
    <t>BCAT1_MOUSE</t>
  </si>
  <si>
    <t>Branched-chain-amino-acid aminotransferase, cytosolic (BCAT(c)) (EC 2.6.1.42) (Protein ECA39)</t>
  </si>
  <si>
    <t>Bcat1 Eca39</t>
  </si>
  <si>
    <t>BCDO2_MOUSE</t>
  </si>
  <si>
    <t>Beta,beta-carotene 9',10'-oxygenase (EC 1.13.11.71) (B-diox-II) (Beta-carotene dioxygenase 2)</t>
  </si>
  <si>
    <t>Bco2 Bcdo2</t>
  </si>
  <si>
    <t>O55028</t>
  </si>
  <si>
    <t>BCKD_MOUSE</t>
  </si>
  <si>
    <t>[3-methyl-2-oxobutanoate dehydrogenase [lipoamide]] kinase, mitochondrial (EC 2.7.11.4) (Branched-chain alpha-ketoacid dehydrogenase kinase) (BCKD-kinase) (BCKDHKIN)</t>
  </si>
  <si>
    <t>P10417</t>
  </si>
  <si>
    <t>BCL2_MOUSE</t>
  </si>
  <si>
    <t>Apoptosis regulator Bcl-2</t>
  </si>
  <si>
    <t>Bcl2 Bcl-2</t>
  </si>
  <si>
    <t>BCS1_MOUSE</t>
  </si>
  <si>
    <t>Mitochondrial chaperone BCS1 (BCS1-like protein)</t>
  </si>
  <si>
    <t>Q80XN0</t>
  </si>
  <si>
    <t>BDH_MOUSE</t>
  </si>
  <si>
    <t>D-beta-hydroxybutyrate dehydrogenase, mitochondrial (BDH) (EC 1.1.1.30) (3-hydroxybutyrate dehydrogenase)</t>
  </si>
  <si>
    <t>Bdh1 Bdh</t>
  </si>
  <si>
    <t>O88597</t>
  </si>
  <si>
    <t>BECN1_MOUSE</t>
  </si>
  <si>
    <t>Beclin-1 (Coiled-coil myosin-like BCL2-interacting protein) [Cleaved into: Beclin-1-C 35 kDa; Beclin-1-C 37 kDa]</t>
  </si>
  <si>
    <t>Becn1</t>
  </si>
  <si>
    <t>A2AMT1</t>
  </si>
  <si>
    <t>BFSP1_MOUSE</t>
  </si>
  <si>
    <t>Filensin (Beaded filament structural protein 1) (Lens fiber cell beaded-filament structural protein CP 95) (CP95)</t>
  </si>
  <si>
    <t>Bfsp1</t>
  </si>
  <si>
    <t>Q9C707</t>
  </si>
  <si>
    <t>BH083_ARATH</t>
  </si>
  <si>
    <t>Transcription factor bHLH83 (Basic helix-loop-helix protein 83) (AtbHLH83) (bHLH 83) (Transcription factor EN 112) (bHLH transcription factor bHLH083)</t>
  </si>
  <si>
    <t>BHLH83 EN112 At1g66470 F28G11.9</t>
  </si>
  <si>
    <t>Q9D2C7</t>
  </si>
  <si>
    <t>BI1_MOUSE</t>
  </si>
  <si>
    <t>Bax inhibitor 1 (BI-1) (Testis-enhanced gene transcript protein) (Transmembrane BAX inhibitor motif-containing protein 6)</t>
  </si>
  <si>
    <t>Tmbim6 Tegt</t>
  </si>
  <si>
    <t>P70444</t>
  </si>
  <si>
    <t>BID_MOUSE</t>
  </si>
  <si>
    <t>BH3-interacting domain death agonist (p22 BID) (BID) [Cleaved into: BH3-interacting domain death agonist p15 (p15 BID); BH3-interacting domain death agonist p13 (p13 BID); BH3-interacting domain death agonist p11 (p11 BID)]</t>
  </si>
  <si>
    <t>Bid</t>
  </si>
  <si>
    <t>O70337</t>
  </si>
  <si>
    <t>BIK_MOUSE</t>
  </si>
  <si>
    <t>Bcl-2-interacting killer (Apoptosis inducer NBK) (Bik-like killer protein)</t>
  </si>
  <si>
    <t>Bik Biklk Blk Nbk</t>
  </si>
  <si>
    <t>BINCA_MOUSE</t>
  </si>
  <si>
    <t>Bcl10-interacting CARD protein (BinCARD)</t>
  </si>
  <si>
    <t>B0F481</t>
  </si>
  <si>
    <t>BIODA_ARATH</t>
  </si>
  <si>
    <t>Bifunctional dethiobiotin synthetase/7,8-diamino-pelargonic acid aminotransferase, mitochondrial (Bifunctional BIO3-BIO1 protein) [Includes: Dethiobiotin synthetase (EC 6.3.3.3) (DTB synthetase) (DTBS) (Protein BIOTIN AUXOTROPH 3); 7,8-diamino-pelargonic acid aminotransferase (DAPA AT) (DAPA aminotransferase) (7,8-diaminononanoate synthase) (DANS) (Adenosylmethionine-8-amino-7-oxononanoate aminotransferase) (EC 2.6.1.62) (Diaminopelargonic acid synthase) (Protein BIOTIN AUXOTROPH 1)]</t>
  </si>
  <si>
    <t>BIO3-BIO1 BIO1 BIO3 At5g57590/At5g57600 MUA2.17/MUA2.18</t>
  </si>
  <si>
    <t>O22929</t>
  </si>
  <si>
    <t>BL1S1_ARATH</t>
  </si>
  <si>
    <t>Biogenesis of lysosome-related organelles complex 1 subunit 1 (BLOC-1 subunit 1) (GCN5-like protein 1) (Protein RT14 homolog)</t>
  </si>
  <si>
    <t>BLOS1 GCN5L1 At2g30330 T09D09.14</t>
  </si>
  <si>
    <t>O55102</t>
  </si>
  <si>
    <t>BL1S1_MOUSE</t>
  </si>
  <si>
    <t>Biogenesis of lysosome-related organelles complex 1 subunit 1 (BLOC-1 subunit 1) (GCN5-like protein 1)</t>
  </si>
  <si>
    <t>Bloc1s1 Gcn5l1</t>
  </si>
  <si>
    <t>Q9CWG9</t>
  </si>
  <si>
    <t>BL1S2_MOUSE</t>
  </si>
  <si>
    <t>Biogenesis of lysosome-related organelles complex 1 subunit 2 (BLOC-1 subunit 2)</t>
  </si>
  <si>
    <t>Bloc1s2 Blos2</t>
  </si>
  <si>
    <t>Q9Z2F7</t>
  </si>
  <si>
    <t>BNI3L_MOUSE</t>
  </si>
  <si>
    <t>BCL2/adenovirus E1B 19 kDa protein-interacting protein 3-like (NIP3-like protein X) (NIP3L)</t>
  </si>
  <si>
    <t>Bnip3l Nix</t>
  </si>
  <si>
    <t>BNIP3_MOUSE</t>
  </si>
  <si>
    <t>Bnip3 Nip3</t>
  </si>
  <si>
    <t>Q924Y0</t>
  </si>
  <si>
    <t>BODG_MOUSE</t>
  </si>
  <si>
    <t>Gamma-butyrobetaine dioxygenase (EC 1.14.11.1) (Gamma-butyrobetaine hydroxylase) (Gamma-BBH) (Gamma-butyrobetaine,2-oxoglutarate dioxygenase)</t>
  </si>
  <si>
    <t>Bbox1</t>
  </si>
  <si>
    <t>O35425</t>
  </si>
  <si>
    <t>BOK_MOUSE</t>
  </si>
  <si>
    <t>Bcl-2-related ovarian killer protein (Apoptosis activator Mtd) (Protein matador)</t>
  </si>
  <si>
    <t>Bok Mtd</t>
  </si>
  <si>
    <t>BOLA1_MOUSE</t>
  </si>
  <si>
    <t>Q9LF68</t>
  </si>
  <si>
    <t>BOLA4_ARATH</t>
  </si>
  <si>
    <t>Protein BOLA4, chloroplastic/mitochondrial</t>
  </si>
  <si>
    <t>BOLA4 At5g17560 K10A8.40</t>
  </si>
  <si>
    <t>BPHL_MOUSE</t>
  </si>
  <si>
    <t>Valacyclovir hydrolase (VACVase) (Valacyclovirase) (EC 3.1.-.-) (Biphenyl hydrolase-like protein)</t>
  </si>
  <si>
    <t>Q920N2</t>
  </si>
  <si>
    <t>BPL1_MOUSE</t>
  </si>
  <si>
    <t>Biotin--protein ligase (EC 6.3.4.-) (Biotin apo-protein ligase) [Includes: Biotin--[methylmalonyl-CoA-carboxytransferase] ligase (EC 6.3.4.9); Biotin--[propionyl-CoA-carboxylase [ATP-hydrolyzing]] ligase (EC 6.3.4.10) (Holocarboxylase synthetase) (HCS); Biotin--[methylcrotonoyl-CoA-carboxylase] ligase (EC 6.3.4.11); Biotin--[acetyl-CoA-carboxylase] ligase (EC 6.3.4.15)]</t>
  </si>
  <si>
    <t>Hlcs</t>
  </si>
  <si>
    <t>P28028</t>
  </si>
  <si>
    <t>BRAF_MOUSE</t>
  </si>
  <si>
    <t>Serine/threonine-protein kinase B-raf (EC 2.7.11.1) (Proto-oncogene B-Raf)</t>
  </si>
  <si>
    <t>Braf B-raf</t>
  </si>
  <si>
    <t>Q7Y1C4</t>
  </si>
  <si>
    <t>BRC2B_ARATH</t>
  </si>
  <si>
    <t>Protein BREAST CANCER SUSCEPTIBILITY 2 homolog B (AtBRCA2B)</t>
  </si>
  <si>
    <t>BRCA2B At5g01630 F7A7.150</t>
  </si>
  <si>
    <t>Q8R3B7</t>
  </si>
  <si>
    <t>BRD8_MOUSE</t>
  </si>
  <si>
    <t>Bromodomain-containing protein 8</t>
  </si>
  <si>
    <t>Brd8</t>
  </si>
  <si>
    <t>Q8RXD6</t>
  </si>
  <si>
    <t>BRE1A_ARATH</t>
  </si>
  <si>
    <t>E3 ubiquitin-protein ligase BRE1-like 1 (AtBRE1) (EC 6.3.2.-) (Protein HISTONE MONOUBIQUITINATION 1) (AtHUB1) (Protein REDUCED DORMANCY 4)</t>
  </si>
  <si>
    <t>HUB1 BRE1A RDO4 At2g44950/At2g44960 T13E15.24/T13E15.23 T14P1.25/T14P1.24</t>
  </si>
  <si>
    <t>Q8BXV2</t>
  </si>
  <si>
    <t>BRI3B_MOUSE</t>
  </si>
  <si>
    <t>BRI3-binding protein (I3-binding protein)</t>
  </si>
  <si>
    <t>Bri3bp</t>
  </si>
  <si>
    <t>Q499E0</t>
  </si>
  <si>
    <t>BRNP3_MOUSE</t>
  </si>
  <si>
    <t>BMP/retinoic acid-inducible neural-specific protein 3</t>
  </si>
  <si>
    <t>Brinp3 Fam5c</t>
  </si>
  <si>
    <t>Q9SUV1</t>
  </si>
  <si>
    <t>BRT1_ARATH</t>
  </si>
  <si>
    <t>Adenine nucleotide transporter BT1, chloroplastic/mitochondrial (Protein BRITTLE 1 homolog) (AtBT1) (Protein EMBRYO DEFECTIVE 104) (Protein EMBRYO DEFECTIVE 42) (Protein SODIUM HYPERSENSITIVE 1)</t>
  </si>
  <si>
    <t>BT1 EMB104 EMB42 SHS1 At4g32400 F8B4.100</t>
  </si>
  <si>
    <t>Q9LJX5</t>
  </si>
  <si>
    <t>BRTL1_ARATH</t>
  </si>
  <si>
    <t>Probable mitochondrial adenine nucleotide transporter BTL1 (Adenine nucleotide transporter BT1-like protein 1)</t>
  </si>
  <si>
    <t>At3g20240 MAL21.26</t>
  </si>
  <si>
    <t>Q9LV81</t>
  </si>
  <si>
    <t>BRTL3_ARATH</t>
  </si>
  <si>
    <t>Probable mitochondrial adenine nucleotide transporter BTL3 (Adenine nucleotide transporter BT1-like protein 3)</t>
  </si>
  <si>
    <t>At5g64970 MXK3.20</t>
  </si>
  <si>
    <t>Q9C9R4</t>
  </si>
  <si>
    <t>BRTL2_ARATH</t>
  </si>
  <si>
    <t>Probable mitochondrial adenine nucleotide transporter BTL2 (Adenine nucleotide transporter BT1-like protein 2)</t>
  </si>
  <si>
    <t>At1g78180 T11I11.120</t>
  </si>
  <si>
    <t>P15539</t>
  </si>
  <si>
    <t>C11B2_MOUSE</t>
  </si>
  <si>
    <t>Cytochrome P450 11B2, mitochondrial (Aldosterone synthase) (CYPXIB2) (Cytochrome P450C11) (Steroid 11-beta-hydroxylase) (EC 1.14.15.4) (EC 1.14.15.5)</t>
  </si>
  <si>
    <t>Cyp11b2 Cyp11b-2</t>
  </si>
  <si>
    <t>O35658</t>
  </si>
  <si>
    <t>C1QBP_MOUSE</t>
  </si>
  <si>
    <t>Complement component 1 Q subcomponent-binding protein, mitochondrial (GC1q-R protein) (Glycoprotein gC1qBP) (C1qBP)</t>
  </si>
  <si>
    <t>C1qbp Gc1qbp</t>
  </si>
  <si>
    <t>C1TC_MOUSE</t>
  </si>
  <si>
    <t>C-1-tetrahydrofolate synthase, cytoplasmic (C1-THF synthase) [Cleaved into: C-1-tetrahydrofolate synthase, cytoplasmic, N-terminally processed] [Includes: Methylenetetrahydrofolate dehydrogenase (EC 1.5.1.5); Methenyltetrahydrofolate cyclohydrolase (EC 3.5.4.9); Formyltetrahydrofolate synthetase (EC 6.3.4.3)]</t>
  </si>
  <si>
    <t>C1TM_MOUSE</t>
  </si>
  <si>
    <t>Monofunctional C1-tetrahydrofolate synthase, mitochondrial (EC 6.3.4.3) (Formyltetrahydrofolate synthetase)</t>
  </si>
  <si>
    <t>Mthfd1l Fthfsdc1</t>
  </si>
  <si>
    <t>Q9EQG9</t>
  </si>
  <si>
    <t>C43BP_MOUSE</t>
  </si>
  <si>
    <t>Collagen type IV alpha-3-binding protein (Ceramide transfer protein) (Goodpasture antigen-binding protein) (GPBP) (START domain-containing protein 11) (StARD11) (StAR-related lipid transfer protein 11)</t>
  </si>
  <si>
    <t>Col4a3bp Stard11</t>
  </si>
  <si>
    <t>Q9CZB0</t>
  </si>
  <si>
    <t>C560_MOUSE</t>
  </si>
  <si>
    <t>Succinate dehydrogenase cytochrome b560 subunit, mitochondrial (Integral membrane protein CII-3) (QPs-1) (QPs1)</t>
  </si>
  <si>
    <t>O65787</t>
  </si>
  <si>
    <t>C71B6_ARATH</t>
  </si>
  <si>
    <t>Cytochrome P450 71B6 (EC 1.14.-.-)</t>
  </si>
  <si>
    <t>CYP71B6 At2g24180 F27D4.9</t>
  </si>
  <si>
    <t>O65782</t>
  </si>
  <si>
    <t>C83B1_ARATH</t>
  </si>
  <si>
    <t>Cytochrome P450 83B1 (EC 1.14.-.-) (Protein ALTERED TRYPTOPHAN REGULATION 4) (Protein RED ELONGATED 1) (Protein SUPERROOT 2)</t>
  </si>
  <si>
    <t>CYP83B1 ATR4 RED1 RNT1 RUNT1 SUR2 At4g31500 F3L17.70</t>
  </si>
  <si>
    <t>Q9WUF3</t>
  </si>
  <si>
    <t>C8AP2_MOUSE</t>
  </si>
  <si>
    <t>CASP8-associated protein 2 (FLICE-associated huge protein)</t>
  </si>
  <si>
    <t>Casp8ap2 Flash</t>
  </si>
  <si>
    <t>O22203</t>
  </si>
  <si>
    <t>C98A3_ARATH</t>
  </si>
  <si>
    <t>Cytochrome P450 98A3 (EC 1.14.-.-) (Protein REDUCED EPIDERMAL FLUORESCENCE 8) (p-coumaroylshikimate/quinate 3'-hydrolxylase) (C3'H)</t>
  </si>
  <si>
    <t>CYP98A3 C3'H REF8 At2g40890 T20B5.9</t>
  </si>
  <si>
    <t>A2AVQ5</t>
  </si>
  <si>
    <t>CA177_MOUSE</t>
  </si>
  <si>
    <t>Uncharacterized protein C1orf177 homolog</t>
  </si>
  <si>
    <t>Q8GYB4</t>
  </si>
  <si>
    <t>CAAT3_ARATH</t>
  </si>
  <si>
    <t>Cationic amino acid transporter 3, mitochondrial</t>
  </si>
  <si>
    <t>CAT3 At5g36940 MLF18.60</t>
  </si>
  <si>
    <t>Q8C633</t>
  </si>
  <si>
    <t>CABS1_MOUSE</t>
  </si>
  <si>
    <t>Calcium-binding and spermatid-specific protein 1</t>
  </si>
  <si>
    <t>Cabs1</t>
  </si>
  <si>
    <t>P47934</t>
  </si>
  <si>
    <t>CACP_MOUSE</t>
  </si>
  <si>
    <t>Carnitine O-acetyltransferase (Carnitine acetylase) (EC 2.3.1.7) (Carnitine acetyltransferase) (CAT) (CrAT)</t>
  </si>
  <si>
    <t>Q8CAK1</t>
  </si>
  <si>
    <t>CAF17_MOUSE</t>
  </si>
  <si>
    <t>Putative transferase CAF17 homolog, mitochondrial (EC 2.1.-.-) (Iron-sulfur cluster assembly factor homolog)</t>
  </si>
  <si>
    <t>Q8VYD9</t>
  </si>
  <si>
    <t>CAF1M_ARATH</t>
  </si>
  <si>
    <t>CRS2-associated factor 1, mitochondrial</t>
  </si>
  <si>
    <t>At4g31010 F6I18.80</t>
  </si>
  <si>
    <t>Q9FFU1</t>
  </si>
  <si>
    <t>CAF2M_ARATH</t>
  </si>
  <si>
    <t>CRS2-associated factor 2, mitochondrial</t>
  </si>
  <si>
    <t>At5g54890 MBG8.16</t>
  </si>
  <si>
    <t>CAH5A_MOUSE</t>
  </si>
  <si>
    <t>Carbonic anhydrase 5A, mitochondrial (EC 4.2.1.1) (Carbonate dehydratase VA) (CA Y) (Carbonic anhydrase VA) (CA-VA)</t>
  </si>
  <si>
    <t>Ca5a Ca5 Car5 Car5a</t>
  </si>
  <si>
    <t>CAH5B_MOUSE</t>
  </si>
  <si>
    <t>Carbonic anhydrase 5B, mitochondrial (EC 4.2.1.1) (Carbonate dehydratase VB) (Carbonic anhydrase VB) (CA-VB)</t>
  </si>
  <si>
    <t>Ca5b Car5b</t>
  </si>
  <si>
    <t>O04151</t>
  </si>
  <si>
    <t>CALR1_ARATH</t>
  </si>
  <si>
    <t>Calreticulin-1</t>
  </si>
  <si>
    <t>CRT1 At1g56340 F13N6.20 F14G9.5</t>
  </si>
  <si>
    <t>Q38858</t>
  </si>
  <si>
    <t>CALR2_ARATH</t>
  </si>
  <si>
    <t>Calreticulin-2</t>
  </si>
  <si>
    <t>CRT2 CRTL At1g09210 T12M4.8</t>
  </si>
  <si>
    <t>P29402</t>
  </si>
  <si>
    <t>CALX1_ARATH</t>
  </si>
  <si>
    <t>Calnexin homolog 1</t>
  </si>
  <si>
    <t>CNX1 At5g61790 MAC9.11</t>
  </si>
  <si>
    <t>Q9ESK3</t>
  </si>
  <si>
    <t>CAN10_MOUSE</t>
  </si>
  <si>
    <t>Calpain-10 (EC 3.4.22.-) (Calcium-activated neutral proteinase 10) (CANP 10)</t>
  </si>
  <si>
    <t>Capn10 Capn8</t>
  </si>
  <si>
    <t>O35350</t>
  </si>
  <si>
    <t>CAN1_MOUSE</t>
  </si>
  <si>
    <t>Calpain-1 catalytic subunit (EC 3.4.22.52) (Calcium-activated neutral proteinase 1) (CANP 1) (Calpain mu-type) (Calpain-1 large subunit) (Micromolar-calpain) (muCANP)</t>
  </si>
  <si>
    <t>Capn1 Canp1 Capa1</t>
  </si>
  <si>
    <t>Q9D3A8</t>
  </si>
  <si>
    <t>CAPON_MOUSE</t>
  </si>
  <si>
    <t>Carboxyl-terminal PDZ ligand of neuronal nitric oxide synthase protein (C-terminal PDZ ligand of neuronal nitric oxide synthase protein) (Nitric oxide synthase 1 adaptor protein)</t>
  </si>
  <si>
    <t>Nos1ap Capon Kiaa0464</t>
  </si>
  <si>
    <t>Q05A80</t>
  </si>
  <si>
    <t>CAPR2_MOUSE</t>
  </si>
  <si>
    <t>Caprin-2 (C1q domain-containing protein 1) (Cytoplasmic activation/proliferation-associated protein 2) (RNA granule protein 140)</t>
  </si>
  <si>
    <t>Caprin2 C1qdc1 Kiaa1873 Rng140</t>
  </si>
  <si>
    <t>P29452</t>
  </si>
  <si>
    <t>CASP1_MOUSE</t>
  </si>
  <si>
    <t>Caspase-1 (CASP-1) (EC 3.4.22.36) (Interleukin-1 beta convertase) (IL-1BC) (Interleukin-1 beta-converting enzyme) (ICE) (IL-1 beta-converting enzyme) (p45) [Cleaved into: Caspase-1 subunit p20; Caspase-1 subunit p10]</t>
  </si>
  <si>
    <t>Casp1 Il1bc</t>
  </si>
  <si>
    <t>P29594</t>
  </si>
  <si>
    <t>CASP2_MOUSE</t>
  </si>
  <si>
    <t>Caspase-2 (CASP-2) (EC 3.4.22.55) (Neural precursor cell expressed developmentally down-regulated protein 2) (NEDD-2) (Protease ICH-1) [Cleaved into: Caspase-2 subunit p18; Caspase-2 subunit p13; Caspase-2 subunit p12]</t>
  </si>
  <si>
    <t>Casp2 Ich1 Nedd-2 Nedd2</t>
  </si>
  <si>
    <t>P70343</t>
  </si>
  <si>
    <t>CASP4_MOUSE</t>
  </si>
  <si>
    <t>Caspase-4 (CASP-4) (EC 3.4.22.64) (Caspase-11) (CASP-11) (Protease ICH-3) [Cleaved into: Caspase-4 subunit p10; Caspase-4 subunit p20]</t>
  </si>
  <si>
    <t>Casp4 Casp11 Caspl Ich3</t>
  </si>
  <si>
    <t>O89110</t>
  </si>
  <si>
    <t>CASP8_MOUSE</t>
  </si>
  <si>
    <t>Caspase-8 (CASP-8) (EC 3.4.22.61) [Cleaved into: Caspase-8 subunit p18; Caspase-8 subunit p10]</t>
  </si>
  <si>
    <t>Casp8</t>
  </si>
  <si>
    <t>Q8C3Q9</t>
  </si>
  <si>
    <t>CASP9_MOUSE</t>
  </si>
  <si>
    <t>Caspase-9 (CASP-9) (EC 3.4.22.62) (Apoptotic protease Mch-6) (Apoptotic protease-activating factor 3) (APAF-3) (ICE-like apoptotic protease 6) (ICE-LAP6) [Cleaved into: Caspase-9 subunit p35; Caspase-9 subunit p10]</t>
  </si>
  <si>
    <t>Casp9 Mch6</t>
  </si>
  <si>
    <t>O09165</t>
  </si>
  <si>
    <t>CASQ1_MOUSE</t>
  </si>
  <si>
    <t>Calsequestrin-1 (Calmitine) (Calsequestrin, skeletal muscle isoform)</t>
  </si>
  <si>
    <t>Casq1</t>
  </si>
  <si>
    <t>Q9FN48</t>
  </si>
  <si>
    <t>CAS_ARATH</t>
  </si>
  <si>
    <t>Calcium sensing receptor, chloroplastic (Sulfurtransferase 3) (AtStr3)</t>
  </si>
  <si>
    <t>CAS STR3 At5g23060 MYJ24.5</t>
  </si>
  <si>
    <t>Q96528</t>
  </si>
  <si>
    <t>CATA1_ARATH</t>
  </si>
  <si>
    <t>Catalase-1 (EC 1.11.1.6)</t>
  </si>
  <si>
    <t>CAT1 At1g20630 F2D10.11 F5M15.31</t>
  </si>
  <si>
    <t>P25819</t>
  </si>
  <si>
    <t>CATA2_ARATH</t>
  </si>
  <si>
    <t>Catalase-2 (EC 1.11.1.6)</t>
  </si>
  <si>
    <t>CAT2 CAT At4g35090 M4E13.140</t>
  </si>
  <si>
    <t>Q42547</t>
  </si>
  <si>
    <t>CATA3_ARATH</t>
  </si>
  <si>
    <t>Catalase-3 (EC 1.11.1.6)</t>
  </si>
  <si>
    <t>CAT3 At1g20620 F2D10.40 F5M15.5</t>
  </si>
  <si>
    <t>P24270</t>
  </si>
  <si>
    <t>CATA_MOUSE</t>
  </si>
  <si>
    <t>Catalase (EC 1.11.1.6)</t>
  </si>
  <si>
    <t>Cat Cas-1 Cas1</t>
  </si>
  <si>
    <t>CATB_MOUSE</t>
  </si>
  <si>
    <t>Cathepsin B (EC 3.4.22.1) (Cathepsin B1) [Cleaved into: Cathepsin B light chain; Cathepsin B heavy chain]</t>
  </si>
  <si>
    <t>P18242</t>
  </si>
  <si>
    <t>CATD_MOUSE</t>
  </si>
  <si>
    <t>Cathepsin D (EC 3.4.23.5)</t>
  </si>
  <si>
    <t>P49817</t>
  </si>
  <si>
    <t>CAV1_MOUSE</t>
  </si>
  <si>
    <t>Caveolin-1</t>
  </si>
  <si>
    <t>Cav1 Cav</t>
  </si>
  <si>
    <t>CB047_MOUSE</t>
  </si>
  <si>
    <t>Q8VZ87</t>
  </si>
  <si>
    <t>CB1B_ARATH</t>
  </si>
  <si>
    <t>Chlorophyll a-b binding protein 3, chloroplastic (Chlorophyll a-b protein 180) (CAB-180) (LHCII type I CAB-3)</t>
  </si>
  <si>
    <t>LHCB1.2 AB180 CAB3 LHCP-A At1g29910 F1N18.5</t>
  </si>
  <si>
    <t>Q641K1</t>
  </si>
  <si>
    <t>CBPC1_MOUSE</t>
  </si>
  <si>
    <t>Cytosolic carboxypeptidase 1 (EC 3.4.17.-) (ATP/GTP-binding protein 1) (Nervous system nuclear protein induced by axotomy protein 1)</t>
  </si>
  <si>
    <t>Agtpbp1 Ccp1 Nna1</t>
  </si>
  <si>
    <t>P08074</t>
  </si>
  <si>
    <t>CBR2_MOUSE</t>
  </si>
  <si>
    <t>Carbonyl reductase [NADPH] 2 (EC 1.1.1.184) (Adipocyte protein P27) (AP27) (Lung carbonyl reductase) (LCR) (NADPH-dependent carbonyl reductase 2)</t>
  </si>
  <si>
    <t>Q91VT4</t>
  </si>
  <si>
    <t>CBR4_MOUSE</t>
  </si>
  <si>
    <t>Carbonyl reductase family member 4 (EC 1.-.-.-) (3-oxoacyl-[acyl-carrier-protein] reductase) (EC 1.1.1.-) (Quinone reductase CBR4)</t>
  </si>
  <si>
    <t>Q9LEV3</t>
  </si>
  <si>
    <t>CBSX3_ARATH</t>
  </si>
  <si>
    <t>CBS domain-containing protein CBSX3, mitochondrial</t>
  </si>
  <si>
    <t>CBSX3 At5g10860 T30N20.130</t>
  </si>
  <si>
    <t>Q3TVA9</t>
  </si>
  <si>
    <t>CC136_MOUSE</t>
  </si>
  <si>
    <t>Coiled-coil domain-containing protein 136</t>
  </si>
  <si>
    <t>Ccdc136</t>
  </si>
  <si>
    <t>Q8C3X2</t>
  </si>
  <si>
    <t>CC90B_MOUSE</t>
  </si>
  <si>
    <t>Q8VDP4</t>
  </si>
  <si>
    <t>CCAR2_MOUSE</t>
  </si>
  <si>
    <t>Cell cycle and apoptosis regulator protein 2 (Cell division cycle and apoptosis regulator protein 2)</t>
  </si>
  <si>
    <t>Ccar2</t>
  </si>
  <si>
    <t>Q3URS9</t>
  </si>
  <si>
    <t>CCD51_MOUSE</t>
  </si>
  <si>
    <t>Q8R3Q6</t>
  </si>
  <si>
    <t>CCD58_MOUSE</t>
  </si>
  <si>
    <t>P53702</t>
  </si>
  <si>
    <t>CCHL_MOUSE</t>
  </si>
  <si>
    <t>Cytochrome c-type heme lyase (CCHL) (EC 4.4.1.17) (Holocytochrome c-type synthase)</t>
  </si>
  <si>
    <t>Hccs Cchl</t>
  </si>
  <si>
    <t>P93280</t>
  </si>
  <si>
    <t>CCMB_ARATH</t>
  </si>
  <si>
    <t>Putative cytochrome c biogenesis ccmB-like mitochondrial protein (ABC transporter I family member 2) (ABC transporter ABCI.2) (AtABCI2)</t>
  </si>
  <si>
    <t>CCMB ABCI2 CCB2 CCB206 AtMg00110</t>
  </si>
  <si>
    <t>P92527</t>
  </si>
  <si>
    <t>CCMC_ARATH</t>
  </si>
  <si>
    <t>Putative cytochrome c biosynthesis ccmC-like mitochondrial protein (ABC transporter I family member 3) (ABC transporter ABCI.3) (AtABCI3)</t>
  </si>
  <si>
    <t>CCMC ABCI3 ABCI4 ABCI5 CCB256 CCB3 AtMg00900</t>
  </si>
  <si>
    <t>Q33884</t>
  </si>
  <si>
    <t>CCMF2_ARATH</t>
  </si>
  <si>
    <t>Cytochrome c biogenesis CcmF N-terminal-like mitochondrial protein 2 (Cytochrome c biogenesis orf203) (Fragment)</t>
  </si>
  <si>
    <t>CCMFN2 CC6BN2 CCB203 AtMg00960</t>
  </si>
  <si>
    <t>Q9T6H8</t>
  </si>
  <si>
    <t>CCMF1_ARATH</t>
  </si>
  <si>
    <t>Cytochrome c biogenesis CcmF N-terminal-like mitochondrial protein 1 (Cytochrome c biogenesis orf382)</t>
  </si>
  <si>
    <t>CCMFN1 CC6BN1 CCB382 AtMg00830</t>
  </si>
  <si>
    <t>P93286</t>
  </si>
  <si>
    <t>CCMFC_ARATH</t>
  </si>
  <si>
    <t>Cytochrome c biogenesis CcmF C-terminal-like mitochondrial protein (Cytochrome c biogenesis orf452)</t>
  </si>
  <si>
    <t>CCMFC CCB452 CCB6C AtMg00180</t>
  </si>
  <si>
    <t>Q9XI46</t>
  </si>
  <si>
    <t>CCMH_ARATH</t>
  </si>
  <si>
    <t>Cytochrome c-type biogenesis CcmH-like mitochondrial protein (AtCCMH)</t>
  </si>
  <si>
    <t>CCMH At1g15220 F9L1.17</t>
  </si>
  <si>
    <t>Q8GY31</t>
  </si>
  <si>
    <t>CDC25_ARATH</t>
  </si>
  <si>
    <t>Dual specificity phosphatase Cdc25 (EC 3.1.3.48) (Arath;CDC25) (Arsenate reductase 2) (EC 1.20.4.-) (Sulfurtransferase 5) (AtStr5)</t>
  </si>
  <si>
    <t>CDC25 ACR2 STR5 At5g03455 F12E4_220</t>
  </si>
  <si>
    <t>P11440</t>
  </si>
  <si>
    <t>CDK1_MOUSE</t>
  </si>
  <si>
    <t>Cyclin-dependent kinase 1 (CDK1) (EC 2.7.11.22) (EC 2.7.11.23) (Cell division control protein 2 homolog) (Cell division protein kinase 1) (p34 protein kinase)</t>
  </si>
  <si>
    <t>Cdk1 Cdc2 Cdc2a Cdkn1</t>
  </si>
  <si>
    <t>Q03147</t>
  </si>
  <si>
    <t>CDK7_MOUSE</t>
  </si>
  <si>
    <t>Cyclin-dependent kinase 7 (EC 2.7.11.22) (EC 2.7.11.23) (39 kDa protein kinase) (P39 Mo15) (CDK-activating kinase) (CR4 protein kinase) (CRK4) (Cell division protein kinase 7) (Protein-tyrosine kinase MPK-7) (TFIIH basal transcription factor complex kinase subunit)</t>
  </si>
  <si>
    <t>Cdk7 Cak Cdkn7 Crk4 Mo15 Mpk-7</t>
  </si>
  <si>
    <t>P51480</t>
  </si>
  <si>
    <t>CDN2A_MOUSE</t>
  </si>
  <si>
    <t>Cyclin-dependent kinase inhibitor 2A (Cyclin-dependent kinase 4 inhibitor A) (CDK4I) (p16-INK4a) (p16-INK4)</t>
  </si>
  <si>
    <t>Cdkn2a P16ink4a</t>
  </si>
  <si>
    <t>Q99L43</t>
  </si>
  <si>
    <t>CDS2_MOUSE</t>
  </si>
  <si>
    <t>Phosphatidate cytidylyltransferase 2 (EC 2.7.7.41) (CDP-DAG synthase 2) (CDP-DG synthase 2) (CDP-diacylglycerol synthase 2) (CDS 2) (CDP-diglyceride pyrophosphorylase 2) (CDP-diglyceride synthase 2) (CTP:phosphatidate cytidylyltransferase 2)</t>
  </si>
  <si>
    <t>Cds2</t>
  </si>
  <si>
    <t>CEBOS_MOUSE</t>
  </si>
  <si>
    <t>Protein CEBPZOS</t>
  </si>
  <si>
    <t>CECR5_MOUSE</t>
  </si>
  <si>
    <t>Q9CZX2</t>
  </si>
  <si>
    <t>CEP89_MOUSE</t>
  </si>
  <si>
    <t>Centrosomal protein of 89 kDa (Cep89) (Coiled-coil domain-containing protein 123)</t>
  </si>
  <si>
    <t>Cep89 Ccdc123</t>
  </si>
  <si>
    <t>Q8K4Q7</t>
  </si>
  <si>
    <t>CERK1_MOUSE</t>
  </si>
  <si>
    <t>Ceramide kinase (mCERK) (EC 2.7.1.138) (Acylsphingosine kinase)</t>
  </si>
  <si>
    <t>Cerk</t>
  </si>
  <si>
    <t>Q9CQF4</t>
  </si>
  <si>
    <t>CF203_MOUSE</t>
  </si>
  <si>
    <t>CG055_MOUSE</t>
  </si>
  <si>
    <t>O65282</t>
  </si>
  <si>
    <t>CH10C_ARATH</t>
  </si>
  <si>
    <t>20 kDa chaperonin, chloroplastic (Chaperonin 10) (Ch-CPN10) (Cpn10) (Chaperonin 20) (Protein Cpn21)</t>
  </si>
  <si>
    <t>CPN21 CHCPN10 CPN20 At5g20720 T1M15.120</t>
  </si>
  <si>
    <t>P34893</t>
  </si>
  <si>
    <t>CH10_ARATH</t>
  </si>
  <si>
    <t>10 kDa chaperonin (Chaperonin 10) (CPN10) (Protein groES)</t>
  </si>
  <si>
    <t>CPN10 At1g14980 T15D22.2</t>
  </si>
  <si>
    <t>CH10_MOUSE</t>
  </si>
  <si>
    <t>10 kDa heat shock protein, mitochondrial (Hsp10) (10 kDa chaperonin) (Chaperonin 10) (CPN10)</t>
  </si>
  <si>
    <t>P29197</t>
  </si>
  <si>
    <t>CH60A_ARATH</t>
  </si>
  <si>
    <t>Chaperonin CPN60, mitochondrial (HSP60)</t>
  </si>
  <si>
    <t>CPN60 At3g23990 F14O13.18</t>
  </si>
  <si>
    <t>Q8L7B5</t>
  </si>
  <si>
    <t>CH60B_ARATH</t>
  </si>
  <si>
    <t>Chaperonin CPN60-like 1, mitochondrial (HSP60-like 1)</t>
  </si>
  <si>
    <t>At2g33210 F25I18.5</t>
  </si>
  <si>
    <t>Q93ZM7</t>
  </si>
  <si>
    <t>CH60C_ARATH</t>
  </si>
  <si>
    <t>Chaperonin CPN60-like 2, mitochondrial (HSP60-like 2)</t>
  </si>
  <si>
    <t>At3g13860 MCP4.9</t>
  </si>
  <si>
    <t>P63038</t>
  </si>
  <si>
    <t>CH60_MOUSE</t>
  </si>
  <si>
    <t>60 kDa heat shock protein, mitochondrial (60 kDa chaperonin) (Chaperonin 60) (CPN60) (HSP-65) (Heat shock protein 60) (HSP-60) (Hsp60) (Mitochondrial matrix protein P1)</t>
  </si>
  <si>
    <t>Hspd1 Hsp60</t>
  </si>
  <si>
    <t>CHCH1_MOUSE</t>
  </si>
  <si>
    <t>Coiled-coil-helix-coiled-coil-helix domain-containing protein 1 (28S ribosomal protein S37, mitochondrial) (MRP-S37)</t>
  </si>
  <si>
    <t>Chchd1 Mrps37</t>
  </si>
  <si>
    <t>Q9D1L0</t>
  </si>
  <si>
    <t>CHCH2_MOUSE</t>
  </si>
  <si>
    <t>Coiled-coil-helix-coiled-coil-helix domain-containing protein 2</t>
  </si>
  <si>
    <t>Chchd2</t>
  </si>
  <si>
    <t>Q9CQP3</t>
  </si>
  <si>
    <t>CHCH5_MOUSE</t>
  </si>
  <si>
    <t>Coiled-coil-helix-coiled-coil-helix domain-containing protein 5</t>
  </si>
  <si>
    <t>Chchd5</t>
  </si>
  <si>
    <t>Q8K2Q5</t>
  </si>
  <si>
    <t>CHCH7_MOUSE</t>
  </si>
  <si>
    <t>CHDH_MOUSE</t>
  </si>
  <si>
    <t>Choline dehydrogenase, mitochondrial (CDH) (CHD) (EC 1.1.99.1)</t>
  </si>
  <si>
    <t>Q9FNB0</t>
  </si>
  <si>
    <t>CHLH_ARATH</t>
  </si>
  <si>
    <t>Magnesium-chelatase subunit ChlH, chloroplastic (Mg-chelatase subunit H) (EC 6.6.1.1) (ABA-binding protein) (Mg-protoporphyrin IX chelatase subunit ChlH) (Protein CONDITIONAL CHLORINA) (Protein GENOMES UNCOUPLED 5) (Protein RAPID TRANSPIRATION IN DETACHED LEAVES 1)</t>
  </si>
  <si>
    <t>CHLH ABAR CCH GUN5 RTL1 At5g13630 MSH12.9</t>
  </si>
  <si>
    <t>Q8BJF9</t>
  </si>
  <si>
    <t>CHM2B_MOUSE</t>
  </si>
  <si>
    <t>Charged multivesicular body protein 2b (Chromatin-modifying protein 2b) (CHMP2b)</t>
  </si>
  <si>
    <t>Chmp2b</t>
  </si>
  <si>
    <t>Q6IQX7</t>
  </si>
  <si>
    <t>CHSS2_MOUSE</t>
  </si>
  <si>
    <t>Chondroitin sulfate synthase 2 (EC 2.4.1.175) (EC 2.4.1.226) (Chondroitin glucuronyltransferase 2) (Chondroitin-polymerizing factor) (ChPF) (Glucuronosyl-N-acetylgalactosaminyl-proteoglycan 4-beta-N-acetylgalactosaminyltransferase II) (N-acetylgalactosaminyl-proteoglycan 3-beta-glucuronosyltransferase II) (N-acetylgalactosaminyltransferase 2)</t>
  </si>
  <si>
    <t>Chpf Css2 D1Bwg1363e</t>
  </si>
  <si>
    <t>Q9LQI7</t>
  </si>
  <si>
    <t>CIA30_ARATH</t>
  </si>
  <si>
    <t>Probable complex I intermediate-associated protein 30</t>
  </si>
  <si>
    <t>At1g17350 F28G4.19</t>
  </si>
  <si>
    <t>Q9CWX2</t>
  </si>
  <si>
    <t>CIA30_MOUSE</t>
  </si>
  <si>
    <t>Complex I intermediate-associated protein 30, mitochondrial (NADH dehydrogenase [ubiquinone] 1 alpha subcomplex assembly factor 1)</t>
  </si>
  <si>
    <t>Ndufaf1 Cia30</t>
  </si>
  <si>
    <t>O70302</t>
  </si>
  <si>
    <t>CIDEA_MOUSE</t>
  </si>
  <si>
    <t>Cell death activator CIDE-A (Cell death-inducing DFFA-like effector A)</t>
  </si>
  <si>
    <t>Cidea</t>
  </si>
  <si>
    <t>CISD1_MOUSE</t>
  </si>
  <si>
    <t>CDGSH iron-sulfur domain-containing protein 1 (MitoNEET)</t>
  </si>
  <si>
    <t>Cisd1 D10Ertd214e Zcd1</t>
  </si>
  <si>
    <t>Q9CQB5</t>
  </si>
  <si>
    <t>CISD2_MOUSE</t>
  </si>
  <si>
    <t>CDGSH iron-sulfur domain-containing protein 2 (MitoNEET-related 1 protein) (Miner1) (Nervous system overexpressed protein 70)</t>
  </si>
  <si>
    <t>Cisd2 Cdgsh2 Noxp70 Zcd2</t>
  </si>
  <si>
    <t>B1AR13</t>
  </si>
  <si>
    <t>CISD3_MOUSE</t>
  </si>
  <si>
    <t>CDGSH iron-sulfur domain-containing protein 3, mitochondrial (Melanoma nuclear protein 13)</t>
  </si>
  <si>
    <t>Cisd3 Mel-13 Mel13</t>
  </si>
  <si>
    <t>P20115</t>
  </si>
  <si>
    <t>CISY4_ARATH</t>
  </si>
  <si>
    <t>Citrate synthase 4, mitochondrial (EC 2.3.3.16)</t>
  </si>
  <si>
    <t>CSY4 At2g44350 F4I1.16</t>
  </si>
  <si>
    <t>Q9M1D3</t>
  </si>
  <si>
    <t>CISY5_ARATH</t>
  </si>
  <si>
    <t>Citrate synthase 5, mitochondrial (EC 2.3.3.16)</t>
  </si>
  <si>
    <t>CSY5 At3g60100 T2O9.80</t>
  </si>
  <si>
    <t>CISY_MOUSE</t>
  </si>
  <si>
    <t>Citrate synthase, mitochondrial (EC 2.3.3.1) (Citrate (Si)-synthase)</t>
  </si>
  <si>
    <t>Q80VP5</t>
  </si>
  <si>
    <t>CL065_MOUSE</t>
  </si>
  <si>
    <t>Probable peptide chain release factor C12orf65 homolog, mitochondrial</t>
  </si>
  <si>
    <t>Q03059</t>
  </si>
  <si>
    <t>CLAT_MOUSE</t>
  </si>
  <si>
    <t>Choline O-acetyltransferase (CHOACTase) (ChAT) (Choline acetylase) (EC 2.3.1.6)</t>
  </si>
  <si>
    <t>Chat</t>
  </si>
  <si>
    <t>Q68FD5</t>
  </si>
  <si>
    <t>CLH1_MOUSE</t>
  </si>
  <si>
    <t>Clathrin heavy chain 1</t>
  </si>
  <si>
    <t>Q9Z1Q5</t>
  </si>
  <si>
    <t>CLIC1_MOUSE</t>
  </si>
  <si>
    <t>Chloride intracellular channel protein 1 (Nuclear chloride ion channel 27) (NCC27)</t>
  </si>
  <si>
    <t>Clic1</t>
  </si>
  <si>
    <t>CLIC4_MOUSE</t>
  </si>
  <si>
    <t>Chloride intracellular channel protein 4 (mc3s5/mtCLIC)</t>
  </si>
  <si>
    <t>Q9QUK3</t>
  </si>
  <si>
    <t>CLN8_MOUSE</t>
  </si>
  <si>
    <t>Protein CLN8</t>
  </si>
  <si>
    <t>Cln8</t>
  </si>
  <si>
    <t>Q8VYJ7</t>
  </si>
  <si>
    <t>CLPB4_ARATH</t>
  </si>
  <si>
    <t>Chaperone protein ClpB4, mitochondrial (ATP-dependent Clp protease ATP-binding subunit ClpB homolog 4) (Casein lytic proteinase B4)</t>
  </si>
  <si>
    <t>CLPB4 CLPB-M HSP98.7 At2g25140 F13D4.100</t>
  </si>
  <si>
    <t>Q60649</t>
  </si>
  <si>
    <t>CLPB_MOUSE</t>
  </si>
  <si>
    <t>Caseinolytic peptidase B protein homolog (EC 3.6.1.3) (Suppressor of potassium transport defect 3)</t>
  </si>
  <si>
    <t>Clpb Skd3</t>
  </si>
  <si>
    <t>Q9FI56</t>
  </si>
  <si>
    <t>CLPC1_ARATH</t>
  </si>
  <si>
    <t>Chaperone protein ClpC1, chloroplastic (ATP-dependent Clp protease ATP-binding subunit ClpC homolog 1) (Casein lytic proteinase C1) (Protein DE-REGULATED CAO ACCUMULATION 1) (Protein IRON-RESCUED MUTANT 1)</t>
  </si>
  <si>
    <t>CLPC1 DCA1 HSP93-V IRM1 At5g50920 K3K7.7</t>
  </si>
  <si>
    <t>Q9SXJ7</t>
  </si>
  <si>
    <t>CLPC2_ARATH</t>
  </si>
  <si>
    <t>Chaperone protein ClpC2, chloroplastic (EC 3.6.1.3) (ATP-dependent Clp protease ATP-binding subunit ClpC homolog 2) (AtClpC) (Casein lytic proteinase C2)</t>
  </si>
  <si>
    <t>CLPC2 HSP93-III At3g48870 T21J18.140</t>
  </si>
  <si>
    <t>Q9FN42</t>
  </si>
  <si>
    <t>CLPP2_ARATH</t>
  </si>
  <si>
    <t>ATP-dependent Clp protease proteolytic subunit 2, mitochondrial (EC 3.4.21.92) (ATP-dependent Clp protease proteolytic subunit 1, mitochondrial) (Endopeptidase ClpP2) (nClpP7)</t>
  </si>
  <si>
    <t>CLPP2 NCLPP7 At5g23140 MYJ24.13</t>
  </si>
  <si>
    <t>CLPP_MOUSE</t>
  </si>
  <si>
    <t>ATP-dependent Clp protease proteolytic subunit, mitochondrial (EC 3.4.21.92) (Endopeptidase Clp)</t>
  </si>
  <si>
    <t>Q9FK07</t>
  </si>
  <si>
    <t>CLPX1_ARATH</t>
  </si>
  <si>
    <t>CLP protease regulatory subunit CLPX1, mitochondrial</t>
  </si>
  <si>
    <t>CLPX1 At5g53350 K19E1.15</t>
  </si>
  <si>
    <t>Q66GN9</t>
  </si>
  <si>
    <t>CLPX3_ARATH</t>
  </si>
  <si>
    <t>CLP protease regulatory subunit CLPX3, mitochondrial</t>
  </si>
  <si>
    <t>CLPX3 At1g33360 F10C21.5 T16O9.5</t>
  </si>
  <si>
    <t>F4K7F6</t>
  </si>
  <si>
    <t>CLPX2_ARATH</t>
  </si>
  <si>
    <t>CLP protease regulatory subunit CLPX2, mitochondrial</t>
  </si>
  <si>
    <t>CLPX2 At5g49840 K21G20.5</t>
  </si>
  <si>
    <t>Q9JHS4</t>
  </si>
  <si>
    <t>CLPX_MOUSE</t>
  </si>
  <si>
    <t>Q93YW7</t>
  </si>
  <si>
    <t>CLS_ARATH</t>
  </si>
  <si>
    <t>Cardiolipin synthase (CMP-forming), mitochondrial (CLS) (EC 2.7.8.41) (Phosphatidylglycerophosphate synthase 3) (PGP synthase 3)</t>
  </si>
  <si>
    <t>CLS PGP3 At4g04870 T4B21.19</t>
  </si>
  <si>
    <t>Q06890</t>
  </si>
  <si>
    <t>CLUS_MOUSE</t>
  </si>
  <si>
    <t>Clusterin (Apolipoprotein J) (Apo-J) (Clustrin) (Sulfated glycoprotein 2) (SGP-2) [Cleaved into: Clusterin beta chain; Clusterin alpha chain]</t>
  </si>
  <si>
    <t>Clu Apoj Msgp-2</t>
  </si>
  <si>
    <t>CLYBL_MOUSE</t>
  </si>
  <si>
    <t>Citrate lyase subunit beta-like protein, mitochondrial (Citrate lyase beta-like) (Beta-methylmalate synthase) (EC 2.3.3.-) (Malate synthase) (EC 2.3.3.9)</t>
  </si>
  <si>
    <t>Clybl Clb</t>
  </si>
  <si>
    <t>Q8BH59</t>
  </si>
  <si>
    <t>CMC1_MOUSE</t>
  </si>
  <si>
    <t>Calcium-binding mitochondrial carrier protein Aralar1 (Mitochondrial aspartate glutamate carrier 1) (Solute carrier family 25 member 12)</t>
  </si>
  <si>
    <t>Slc25a12 Aralar1</t>
  </si>
  <si>
    <t>CMC2_MOUSE</t>
  </si>
  <si>
    <t>Calcium-binding mitochondrial carrier protein Aralar2 (Citrin) (Mitochondrial aspartate glutamate carrier 2) (Solute carrier family 25 member 13)</t>
  </si>
  <si>
    <t>Slc25a13 Aralar2</t>
  </si>
  <si>
    <t>Q61908</t>
  </si>
  <si>
    <t>CMC4_MOUSE</t>
  </si>
  <si>
    <t>Cx9C motif-containing protein 4 (Mature T-cell proliferation 1 neighbor protein) (Mature T-cell proliferation-1 type A) (MTCP-1 type A) (Protein p8 MTCP-1) (p8MTCP1)</t>
  </si>
  <si>
    <t>Cmc4 C6.1b Mtcp1</t>
  </si>
  <si>
    <t>Q9ZQE6</t>
  </si>
  <si>
    <t>CML1_ARATH</t>
  </si>
  <si>
    <t>Calmodulin-like protein 1</t>
  </si>
  <si>
    <t>CML1 At2g15680 F9O13.23</t>
  </si>
  <si>
    <t>Q9JIZ0</t>
  </si>
  <si>
    <t>CMLO1_MOUSE</t>
  </si>
  <si>
    <t>Probable N-acetyltransferase CML1 (EC 2.3.1.-) (Camello-like protein 1)</t>
  </si>
  <si>
    <t>Cml1</t>
  </si>
  <si>
    <t>Q3U5Q7</t>
  </si>
  <si>
    <t>CMPK2_MOUSE</t>
  </si>
  <si>
    <t>UMP-CMP kinase 2, mitochondrial (EC 2.7.4.14) (Nucleoside-diphosphate kinase) (EC 2.7.4.6) (Thymidylate kinase LPS-inducible member) (TYKi)</t>
  </si>
  <si>
    <t>Cmpk2 Tyki</t>
  </si>
  <si>
    <t>Q8BIG7</t>
  </si>
  <si>
    <t>CMTD1_MOUSE</t>
  </si>
  <si>
    <t>Catechol O-methyltransferase domain-containing protein 1 (EC 2.1.1.-)</t>
  </si>
  <si>
    <t>Q9JJ93</t>
  </si>
  <si>
    <t>CN119_MOUSE</t>
  </si>
  <si>
    <t>Uncharacterized protein C14orf119 homolog</t>
  </si>
  <si>
    <t>MNCb-2990</t>
  </si>
  <si>
    <t>Q8BH86</t>
  </si>
  <si>
    <t>CN159_MOUSE</t>
  </si>
  <si>
    <t>P16330</t>
  </si>
  <si>
    <t>CN37_MOUSE</t>
  </si>
  <si>
    <t>2',3'-cyclic-nucleotide 3'-phosphodiesterase (CNP) (CNPase) (EC 3.1.4.37)</t>
  </si>
  <si>
    <t>Cnp Cnp1</t>
  </si>
  <si>
    <t>Q39055</t>
  </si>
  <si>
    <t>CNX2_ARATH</t>
  </si>
  <si>
    <t>Cyclic pyranopterin monophosphate synthase, mitochondrial (EC 4.1.99.18) (Molybdenum cofactor biosynthesis enzyme CNX2) (Molybdopterin biosynthesis protein CNX2) (Molybdopterin precursor Z synthase)</t>
  </si>
  <si>
    <t>CNX2 At2g31955 F20M17.1 F22D22.30</t>
  </si>
  <si>
    <t>Q39056</t>
  </si>
  <si>
    <t>CNX3_ARATH</t>
  </si>
  <si>
    <t>Cyclic pyranopterin monophosphate synthase accessory protein, mitochondrial (Molybdenum cofactor biosynthesis enzyme CNX3) (Molybdenum cofactor biosynthesis protein C) (Molybdopterin biosynthesis protein CNX3)</t>
  </si>
  <si>
    <t>CNX3 At1g01290 F6F3.9</t>
  </si>
  <si>
    <t>Q8CE97</t>
  </si>
  <si>
    <t>CO062_MOUSE</t>
  </si>
  <si>
    <t>Uncharacterized protein C15orf62 homolog, mitochondrial</t>
  </si>
  <si>
    <t>Gm14137</t>
  </si>
  <si>
    <t>Q8BT51</t>
  </si>
  <si>
    <t>COA4_MOUSE</t>
  </si>
  <si>
    <t>Cytochrome c oxidase assembly factor 4 homolog, mitochondrial (Coiled-coil-helix-coiled-coil-helix domain-containing protein 8)</t>
  </si>
  <si>
    <t>COA4 Chchd8</t>
  </si>
  <si>
    <t>Q99M07</t>
  </si>
  <si>
    <t>COA5_MOUSE</t>
  </si>
  <si>
    <t>Cytochrome c oxidase assembly factor 5</t>
  </si>
  <si>
    <t>Coa5</t>
  </si>
  <si>
    <t>Q9D2R6</t>
  </si>
  <si>
    <t>COA3_MOUSE</t>
  </si>
  <si>
    <t>Cytochrome c oxidase assembly factor 3 homolog, mitochondrial (Coiled-coil domain-containing protein 56)</t>
  </si>
  <si>
    <t>Coa3 Ccdc56</t>
  </si>
  <si>
    <t>COA6_MOUSE</t>
  </si>
  <si>
    <t>COA7_MOUSE</t>
  </si>
  <si>
    <t>Cytochrome c oxidase assembly factor 7 (Beta-lactamase hcp-like protein) (Respiratory chain assembly factor 1) (Sel1 repeat-containing protein 1)</t>
  </si>
  <si>
    <t>Coa7 Selrc1</t>
  </si>
  <si>
    <t>Q9DBL7</t>
  </si>
  <si>
    <t>COASY_MOUSE</t>
  </si>
  <si>
    <t>Bifunctional coenzyme A synthase (CoA synthase) [Includes: Phosphopantetheine adenylyltransferase (EC 2.7.7.3) (Dephospho-CoA pyrophosphorylase) (Pantetheine-phosphate adenylyltransferase) (PPAT); Dephospho-CoA kinase (DPCK) (EC 2.7.1.24) (Dephosphocoenzyme A kinase) (DPCOAK)]</t>
  </si>
  <si>
    <t>Coasy Ukr1</t>
  </si>
  <si>
    <t>O88587</t>
  </si>
  <si>
    <t>COMT_MOUSE</t>
  </si>
  <si>
    <t>Catechol O-methyltransferase (EC 2.1.1.6)</t>
  </si>
  <si>
    <t>Comt Comt1</t>
  </si>
  <si>
    <t>Q93YP7</t>
  </si>
  <si>
    <t>COQ2_ARATH</t>
  </si>
  <si>
    <t>4-hydroxybenzoate polyprenyltransferase, mitochondrial (4-HB polyprenyltransferase) (4HPT) (EC 2.5.1.39) (4-hydroxybenzoate nonaprenyltransferase) (Para-hydroxybenzoate--polyprenyltransferase) (PHB:PPT) (PHB:polyprenyltransferase) (Polyprenyltransferase 1) (AtPPT1)</t>
  </si>
  <si>
    <t>PPT1 At4g23660 F9D16.130</t>
  </si>
  <si>
    <t>Q66JT7</t>
  </si>
  <si>
    <t>COQ2_MOUSE</t>
  </si>
  <si>
    <t>4-hydroxybenzoate polyprenyltransferase, mitochondrial (4-HB polyprenyltransferase) (EC 2.5.1.39) (Para-hydroxybenzoate--polyprenyltransferase) (PHB:PPT) (PHB:polyprenyltransferase)</t>
  </si>
  <si>
    <t>Coq2</t>
  </si>
  <si>
    <t>COQ3_MOUSE</t>
  </si>
  <si>
    <t>Ubiquinone biosynthesis O-methyltransferase, mitochondrial (3-demethylubiquinol 3-O-methyltransferase) (EC 2.1.1.64) (Polyprenyldihydroxybenzoate methyltransferase) (EC 2.1.1.114)</t>
  </si>
  <si>
    <t>Q9ZPR0</t>
  </si>
  <si>
    <t>COQ4_ARATH</t>
  </si>
  <si>
    <t>Ubiquinone biosynthesis protein COQ4 homolog, mitochondrial (Coenzyme Q biosynthesis protein 4 homolog)</t>
  </si>
  <si>
    <t>At2g03690 F19B11.14</t>
  </si>
  <si>
    <t>O49354</t>
  </si>
  <si>
    <t>COQ3_ARATH</t>
  </si>
  <si>
    <t>Ubiquinone biosynthesis O-methyltransferase, mitochondrial (3-demethylubiquinol 3-O-methyltransferase) (EC 2.1.1.64) (EMBRYO DEFECTIVE 3002) (Polyprenyldihydroxybenzoate methyltransferase) (EC 2.1.1.114)</t>
  </si>
  <si>
    <t>COQ3 EMB3002 At2g30920 F7F1.13</t>
  </si>
  <si>
    <t>Q8BGB8</t>
  </si>
  <si>
    <t>COQ4_MOUSE</t>
  </si>
  <si>
    <t>Q9LVC8</t>
  </si>
  <si>
    <t>COQ5_ARATH</t>
  </si>
  <si>
    <t>2-methoxy-6-polyprenyl-1,4-benzoquinol methylase, mitochondrial (EC 2.1.1.201) (Ubiquinone biosynthesis methyltransferase COQ5)</t>
  </si>
  <si>
    <t>COQ5 At5g57300 MJB24.11</t>
  </si>
  <si>
    <t>Q9CXI0</t>
  </si>
  <si>
    <t>COQ5_MOUSE</t>
  </si>
  <si>
    <t>Coq5 D5Ertd33e</t>
  </si>
  <si>
    <t>Q8R1S0</t>
  </si>
  <si>
    <t>COQ6_MOUSE</t>
  </si>
  <si>
    <t>Ubiquinone biosynthesis monooxygenase COQ6, mitochondrial (EC 1.14.13.-) (Coenzyme Q10 monooxygenase 6)</t>
  </si>
  <si>
    <t>COQ7_MOUSE</t>
  </si>
  <si>
    <t>5-demethoxyubiquinone hydroxylase, mitochondrial (DMQ hydroxylase) (EC 1.14.13.-) (Timing protein clk-1 homolog) (Ubiquinone biosynthesis monooxygenase COQ7)</t>
  </si>
  <si>
    <t>Q8K1Z0</t>
  </si>
  <si>
    <t>COQ9_MOUSE</t>
  </si>
  <si>
    <t>O64886</t>
  </si>
  <si>
    <t>COX10_ARATH</t>
  </si>
  <si>
    <t>Protoheme IX farnesyltransferase, mitochondrial (EC 2.5.1.-) (Cytochrome c oxidase assembly protein COX10) (Heme O synthase)</t>
  </si>
  <si>
    <t>COX10 At2g44520 F16B22_1 F4I1.50</t>
  </si>
  <si>
    <t>Q8CFY5</t>
  </si>
  <si>
    <t>COX10_MOUSE</t>
  </si>
  <si>
    <t>Protoheme IX farnesyltransferase, mitochondrial (EC 2.5.1.-) (Heme O synthase)</t>
  </si>
  <si>
    <t>Cox10</t>
  </si>
  <si>
    <t>Q8GWR0</t>
  </si>
  <si>
    <t>COX11_ARATH</t>
  </si>
  <si>
    <t>COX11 At1g02410 T6A9.10</t>
  </si>
  <si>
    <t>Q6P8I6</t>
  </si>
  <si>
    <t>COX11_MOUSE</t>
  </si>
  <si>
    <t>Q9FKT8</t>
  </si>
  <si>
    <t>COX15_ARATH</t>
  </si>
  <si>
    <t>Cytochrome c oxidase assembly protein COX15</t>
  </si>
  <si>
    <t>COX15 At5g56090 MDA7_15</t>
  </si>
  <si>
    <t>Q8BH51</t>
  </si>
  <si>
    <t>COX14_MOUSE</t>
  </si>
  <si>
    <t>Cytochrome c oxidase assembly protein COX14</t>
  </si>
  <si>
    <t>Cox14</t>
  </si>
  <si>
    <t>Q8BJ03</t>
  </si>
  <si>
    <t>COX15_MOUSE</t>
  </si>
  <si>
    <t>Q9CR63</t>
  </si>
  <si>
    <t>COX16_MOUSE</t>
  </si>
  <si>
    <t>COX17_MOUSE</t>
  </si>
  <si>
    <t>Cox17 Cox17a</t>
  </si>
  <si>
    <t>Q8K0C8</t>
  </si>
  <si>
    <t>COX19_MOUSE</t>
  </si>
  <si>
    <t>Cytochrome c oxidase assembly protein COX19</t>
  </si>
  <si>
    <t>Cox19</t>
  </si>
  <si>
    <t>Q8VC74</t>
  </si>
  <si>
    <t>COX18_MOUSE</t>
  </si>
  <si>
    <t>Cox18 Oxa1l2</t>
  </si>
  <si>
    <t>P60620</t>
  </si>
  <si>
    <t>COX1_ARATH</t>
  </si>
  <si>
    <t>Cytochrome c oxidase subunit 1 (EC 1.9.3.1) (Cytochrome c oxidase polypeptide I)</t>
  </si>
  <si>
    <t>COX1 COXI AtMg01360</t>
  </si>
  <si>
    <t>P00397</t>
  </si>
  <si>
    <t>COX1_MOUSE</t>
  </si>
  <si>
    <t>Mtco1 COI mt-Co1</t>
  </si>
  <si>
    <t>COX20_MOUSE</t>
  </si>
  <si>
    <t>Cox20 Fam36a</t>
  </si>
  <si>
    <t>Q38S50</t>
  </si>
  <si>
    <t>COX2_ACOIG</t>
  </si>
  <si>
    <t>Cytochrome c oxidase subunit 2 (Cytochrome c oxidase polypeptide II)</t>
  </si>
  <si>
    <t>MT-CO2 COII COXII MTCO2</t>
  </si>
  <si>
    <t>Acomys ignitus (Fiery spiny mouse)</t>
  </si>
  <si>
    <t>P50672</t>
  </si>
  <si>
    <t>COX2_ACOWI</t>
  </si>
  <si>
    <t>Acomys wilsoni (Wilson's spiny mouse)</t>
  </si>
  <si>
    <t>Q38S35</t>
  </si>
  <si>
    <t>COX2_APOMY</t>
  </si>
  <si>
    <t>Apodemus mystacinus (Broad-toothed field mouse)</t>
  </si>
  <si>
    <t>P93285</t>
  </si>
  <si>
    <t>COX2_ARATH</t>
  </si>
  <si>
    <t>Cytochrome c oxidase subunit 2 (EC 1.9.3.1) (Cytochrome c oxidase polypeptide II)</t>
  </si>
  <si>
    <t>COX2 COXII AtMg00160</t>
  </si>
  <si>
    <t>Q38S29</t>
  </si>
  <si>
    <t>COX2_APOSM</t>
  </si>
  <si>
    <t>Apodemus semotus (Taiwan field mouse) (Formosan wood mouse)</t>
  </si>
  <si>
    <t>Q38S11</t>
  </si>
  <si>
    <t>COX2_HYBUN</t>
  </si>
  <si>
    <t>Hybomys univittatus (Peter's striped mouse) (Mus univittatus)</t>
  </si>
  <si>
    <t>Q38S08</t>
  </si>
  <si>
    <t>COX2_HYLPR</t>
  </si>
  <si>
    <t>Hylomyscus parvus (Little wood mouse)</t>
  </si>
  <si>
    <t>Q38S02</t>
  </si>
  <si>
    <t>COX2_LEMBA</t>
  </si>
  <si>
    <t>Lemniscomys barbarus (Barbary striped grass mouse)</t>
  </si>
  <si>
    <t>Q38S05</t>
  </si>
  <si>
    <t>COX2_LEGFO</t>
  </si>
  <si>
    <t>Leggadina forresti (Forrest's mouse) (Pseudomys forresti)</t>
  </si>
  <si>
    <t>Q37547</t>
  </si>
  <si>
    <t>COX2_MALTY</t>
  </si>
  <si>
    <t>Malacothrix typica (Long-eared mouse) (Gerbil mouse)</t>
  </si>
  <si>
    <t>Q7IKU8</t>
  </si>
  <si>
    <t>COX2_MICTV</t>
  </si>
  <si>
    <t>Microcebus tavaratra (Northern rufous mouse lemur)</t>
  </si>
  <si>
    <t>P00405</t>
  </si>
  <si>
    <t>COX2_MOUSE</t>
  </si>
  <si>
    <t>Mtco2 COII mt-Co2</t>
  </si>
  <si>
    <t>Q37595</t>
  </si>
  <si>
    <t>COX2_PERFA</t>
  </si>
  <si>
    <t>Perognathus flavus (Silky pocket mouse)</t>
  </si>
  <si>
    <t>Q38RX1</t>
  </si>
  <si>
    <t>COX2_PRAJA</t>
  </si>
  <si>
    <t>Praomys jacksoni (African forest rat) (Jackson's soft-furred mouse)</t>
  </si>
  <si>
    <t>Q38RV6</t>
  </si>
  <si>
    <t>COX2_RHAPU</t>
  </si>
  <si>
    <t>Rhabdomys pumilio (Four-striped grass mouse)</t>
  </si>
  <si>
    <t>Q38RU1</t>
  </si>
  <si>
    <t>COX2_ZELHI</t>
  </si>
  <si>
    <t>Zelotomys hildegardeae (Hildegarde's broad-headed mouse)</t>
  </si>
  <si>
    <t>P92514</t>
  </si>
  <si>
    <t>COX3_ARATH</t>
  </si>
  <si>
    <t>Cytochrome c oxidase subunit 3 (EC 1.9.3.1) (Cytochrome c oxidase polypeptide III)</t>
  </si>
  <si>
    <t>COX3 AtMg00730</t>
  </si>
  <si>
    <t>P00416</t>
  </si>
  <si>
    <t>COX3_MOUSE</t>
  </si>
  <si>
    <t>Cytochrome c oxidase subunit 3 (Cytochrome c oxidase polypeptide III)</t>
  </si>
  <si>
    <t>mt-Co3 COIII Mtco3</t>
  </si>
  <si>
    <t>P19783</t>
  </si>
  <si>
    <t>COX41_MOUSE</t>
  </si>
  <si>
    <t>Cytochrome c oxidase subunit 4 isoform 1, mitochondrial (Cytochrome c oxidase polypeptide IV) (Cytochrome c oxidase subunit IV isoform 1) (COX IV-1)</t>
  </si>
  <si>
    <t>Cox4i1 Cox4 Cox4a</t>
  </si>
  <si>
    <t>Q91W29</t>
  </si>
  <si>
    <t>COX42_MOUSE</t>
  </si>
  <si>
    <t>Cytochrome c oxidase subunit 4 isoform 2, mitochondrial (Cytochrome c oxidase subunit IV isoform 2) (COX IV-2)</t>
  </si>
  <si>
    <t>Cox4i2 Cox4b</t>
  </si>
  <si>
    <t>COX5A_MOUSE</t>
  </si>
  <si>
    <t>Cytochrome c oxidase subunit 5A, mitochondrial (Cytochrome c oxidase polypeptide Va)</t>
  </si>
  <si>
    <t>P19536</t>
  </si>
  <si>
    <t>COX5B_MOUSE</t>
  </si>
  <si>
    <t>Cytochrome c oxidase subunit 5B, mitochondrial (Cytochrome c oxidase polypeptide Vb)</t>
  </si>
  <si>
    <t>Q9T070</t>
  </si>
  <si>
    <t>COX6A_ARATH</t>
  </si>
  <si>
    <t>Cytochrome c oxidase subunit 6a, mitochondrial (AtCOX6a)</t>
  </si>
  <si>
    <t>COX6A At4g37830 T28I19_110</t>
  </si>
  <si>
    <t>Q9CPQ1</t>
  </si>
  <si>
    <t>COX6C_MOUSE</t>
  </si>
  <si>
    <t>Cytochrome c oxidase subunit 6C (Cytochrome c oxidase polypeptide VIc)</t>
  </si>
  <si>
    <t>P56393</t>
  </si>
  <si>
    <t>COX7B_MOUSE</t>
  </si>
  <si>
    <t>Cytochrome c oxidase subunit 7B, mitochondrial (Cytochrome c oxidase polypeptide VIIb)</t>
  </si>
  <si>
    <t>Cox7b</t>
  </si>
  <si>
    <t>P17665</t>
  </si>
  <si>
    <t>COX7C_MOUSE</t>
  </si>
  <si>
    <t>Cytochrome c oxidase subunit 7C, mitochondrial (Cytochrome c oxidase polypeptide VIIc)</t>
  </si>
  <si>
    <t>Cox7c Cox7c1</t>
  </si>
  <si>
    <t>Q61387</t>
  </si>
  <si>
    <t>COX7R_MOUSE</t>
  </si>
  <si>
    <t>Cytochrome c oxidase subunit 7A-related protein, mitochondrial (Cytochrome c oxidase subunit VIIa-related protein) (Silica-induced gene 81 protein) (SIG-81) (Supercomplex assembly factor I)</t>
  </si>
  <si>
    <t>Cox7a2l Cox7rp Scaf1 Silg81</t>
  </si>
  <si>
    <t>COX8A_MOUSE</t>
  </si>
  <si>
    <t>Cytochrome c oxidase subunit 8A, mitochondrial (Cytochrome c oxidase polypeptide VIII-liver) (Cytochrome c oxidase subunit 8-2)</t>
  </si>
  <si>
    <t>Cox8a Cox8 Cox8l</t>
  </si>
  <si>
    <t>P48772</t>
  </si>
  <si>
    <t>COX8B_MOUSE</t>
  </si>
  <si>
    <t>Cytochrome c oxidase subunit 8B, mitochondrial (Cytochrome c oxidase polypeptide VIII-heart) (Cytochrome c oxidase subunit 8-1) (Cytochrome c oxidase subunit 8H)</t>
  </si>
  <si>
    <t>Cox8b Cox8h</t>
  </si>
  <si>
    <t>A6H666</t>
  </si>
  <si>
    <t>COX8C_MOUSE</t>
  </si>
  <si>
    <t>Cytochrome c oxidase subunit 8C, mitochondrial (Cytochrome c oxidase polypeptide 8 isoform 3) (Cytochrome c oxidase polypeptide VIII isoform 3) (COX VIII-3) (Cytochrome c oxidase subunit 8-3)</t>
  </si>
  <si>
    <t>Cox8c</t>
  </si>
  <si>
    <t>COXM1_MOUSE</t>
  </si>
  <si>
    <t>COX assembly mitochondrial protein homolog (Cmc1p)</t>
  </si>
  <si>
    <t>Q8K199</t>
  </si>
  <si>
    <t>COXM2_MOUSE</t>
  </si>
  <si>
    <t>COX assembly mitochondrial protein 2 homolog</t>
  </si>
  <si>
    <t>Cmc2</t>
  </si>
  <si>
    <t>Q9QZ82</t>
  </si>
  <si>
    <t>CP11A_MOUSE</t>
  </si>
  <si>
    <t>Cholesterol side-chain cleavage enzyme, mitochondrial (EC 1.14.15.6) (CYPXIA1) (Cholesterol desmolase) (Cytochrome P450 11A1) (Cytochrome P450(scc))</t>
  </si>
  <si>
    <t>Cyp11a1 Cyp11a</t>
  </si>
  <si>
    <t>P27786</t>
  </si>
  <si>
    <t>CP17A_MOUSE</t>
  </si>
  <si>
    <t>Steroid 17-alpha-hydroxylase/17,20 lyase (EC 1.14.99.9) (EC 4.1.2.30) (17-alpha-hydroxyprogesterone aldolase) (CYPXVII) (Cytochrome P450 17A1) (Cytochrome P450-C17) (Cytochrome P450c17)</t>
  </si>
  <si>
    <t>Cyp17a1 Cyp17</t>
  </si>
  <si>
    <t>Q38867</t>
  </si>
  <si>
    <t>CP19C_ARATH</t>
  </si>
  <si>
    <t>Peptidyl-prolyl cis-trans isomerase CYP19-3 (PPIase CYP19-3) (EC 5.2.1.8) (Cyclophilin of 19 kDa 3) (Cyclophilin-4) (Rotamase cyclophilin-2)</t>
  </si>
  <si>
    <t>CYP19-3 CYP4 ROC2 At3g56070 F18O21.30</t>
  </si>
  <si>
    <t>P00184</t>
  </si>
  <si>
    <t>CP1A1_MOUSE</t>
  </si>
  <si>
    <t>Cytochrome P450 1A1 (EC 1.14.14.1) (CYPIA1) (Cytochrome P450-P1)</t>
  </si>
  <si>
    <t>Cyp1a1 Cyp1a-1</t>
  </si>
  <si>
    <t>Q64429</t>
  </si>
  <si>
    <t>CP1B1_MOUSE</t>
  </si>
  <si>
    <t>Cytochrome P450 1B1 (EC 1.14.14.1) (CYPIB1) (Cytochrome P450CMEF) (Cytochrome P450EF)</t>
  </si>
  <si>
    <t>Cyp1b1 Cyp1-b1</t>
  </si>
  <si>
    <t>Q94A16</t>
  </si>
  <si>
    <t>CP21C_ARATH</t>
  </si>
  <si>
    <t>Peptidyl-prolyl cis-trans isomerase CYP21-3, mitochondrial (PPIase CYP21-3) (EC 5.2.1.8) (Cyclophilin of 21 kDa 3) (Rotamase CYP21-3)</t>
  </si>
  <si>
    <t>CYP21-3 At2g47320 T8I13.16</t>
  </si>
  <si>
    <t>CP24A_MOUSE</t>
  </si>
  <si>
    <t>1,25-dihydroxyvitamin D(3) 24-hydroxylase, mitochondrial (24-OHase) (Vitamin D(3) 24-hydroxylase) (EC 1.14.13.126) (Cytochrome P450 24A1) (Cytochrome P450-CC24)</t>
  </si>
  <si>
    <t>Cyp24a1 Cyp-24 Cyp24</t>
  </si>
  <si>
    <t>CP27A_MOUSE</t>
  </si>
  <si>
    <t>Sterol 26-hydroxylase, mitochondrial (EC 1.14.13.15) (5-beta-cholestane-3-alpha,7-alpha,12-alpha-triol 27-hydroxylase) (Cytochrome P-450C27/25) (Cytochrome P450 27) (Sterol 27-hydroxylase) (Vitamin D(3) 25-hydroxylase)</t>
  </si>
  <si>
    <t>O35084</t>
  </si>
  <si>
    <t>CP27B_MOUSE</t>
  </si>
  <si>
    <t>25-hydroxyvitamin D-1 alpha hydroxylase, mitochondrial (EC 1.14.13.13) (25-OHD-1 alpha-hydroxylase) (25-hydroxyvitamin D(3) 1-alpha-hydroxylase) (VD3 1A hydroxylase) (Calcidiol 1-monooxygenase) (Cytochrome P450 subfamily XXVIIB polypeptide 1) (Cytochrome P450C1 alpha) (Cytochrome P450VD1-alpha) (Cytochrome p450 27B1)</t>
  </si>
  <si>
    <t>Cyp27b1 Cyp27b Cyp40</t>
  </si>
  <si>
    <t>CP2E1_MOUSE</t>
  </si>
  <si>
    <t>Cytochrome P450 2E1 (EC 1.14.13.-) (4-nitrophenol 2-hydroxylase) (EC 1.14.13.n7) (CYPIIE1) (Cytochrome P450-ALC) (Cytochrome P450-J)</t>
  </si>
  <si>
    <t>Cyp2e1 Cyp2e Cyp2e-1</t>
  </si>
  <si>
    <t>Q96242</t>
  </si>
  <si>
    <t>CP74A_ARATH</t>
  </si>
  <si>
    <t>Allene oxide synthase, chloroplastic (EC 4.2.1.92) (Cytochrome P450 74A) (Hydroperoxide dehydrase)</t>
  </si>
  <si>
    <t>CYP74A AOS At5g42650 MJB21.2</t>
  </si>
  <si>
    <t>Q8WTY4</t>
  </si>
  <si>
    <t>CPIN1_MOUSE</t>
  </si>
  <si>
    <t>Anamorsin (Cytokine-induced apoptosis inhibitor 1) (Fe-S cluster assembly protein DRE2 homolog)</t>
  </si>
  <si>
    <t>Ciapin1</t>
  </si>
  <si>
    <t>P21238</t>
  </si>
  <si>
    <t>CPNA1_ARATH</t>
  </si>
  <si>
    <t>Chaperonin 60 subunit alpha 1, chloroplastic (CPN-60 alpha 1) (Protein SCHLEPPERLESS) (RuBisCO large subunit-binding protein subunit alpha 1)</t>
  </si>
  <si>
    <t>CPN60A1 Cpn60-A(2) SLP At2g28000 T1E2.8</t>
  </si>
  <si>
    <t>Q9LJE4</t>
  </si>
  <si>
    <t>CPNB2_ARATH</t>
  </si>
  <si>
    <t>Chaperonin 60 subunit beta 2, chloroplastic (CPN-60 beta 2)</t>
  </si>
  <si>
    <t>CPN60B2 Cpn60-B(2) At3g13470 MRP15.11</t>
  </si>
  <si>
    <t>Q9FN50</t>
  </si>
  <si>
    <t>CPP1_ARATH</t>
  </si>
  <si>
    <t>Protein CHAPERONE-LIKE PROTEIN OF POR1, chloroplastic (AtCPP1) (Protein CELL GROWTH DEFECT FACTOR 1) (AtCDF1)</t>
  </si>
  <si>
    <t>CPP1 CDF1 At5g23040 MYJ24.3</t>
  </si>
  <si>
    <t>CPSM_MOUSE</t>
  </si>
  <si>
    <t>Carbamoyl-phosphate synthase [ammonia], mitochondrial (EC 6.3.4.16) (Carbamoyl-phosphate synthetase I) (CPSase I)</t>
  </si>
  <si>
    <t>Q924X2</t>
  </si>
  <si>
    <t>CPT1B_MOUSE</t>
  </si>
  <si>
    <t>Carnitine O-palmitoyltransferase 1, muscle isoform (CPT1-M) (EC 2.3.1.21) (Carnitine O-palmitoyltransferase I, muscle isoform) (CPT I) (CPTI-M) (Carnitine palmitoyltransferase 1B)</t>
  </si>
  <si>
    <t>Q8BGD5</t>
  </si>
  <si>
    <t>CPT1C_MOUSE</t>
  </si>
  <si>
    <t>Carnitine O-palmitoyltransferase 1, brain isoform (CPT1-B) (EC 2.3.1.21) (CPT IC) (Carnitine O-palmitoyltransferase I, brain isoform) (CPTI-B) (Carnitine palmitoyltransferase 1C)</t>
  </si>
  <si>
    <t>Cpt1c</t>
  </si>
  <si>
    <t>P52825</t>
  </si>
  <si>
    <t>CPT2_MOUSE</t>
  </si>
  <si>
    <t>Carnitine O-palmitoyltransferase 2, mitochondrial (EC 2.3.1.21) (Carnitine palmitoyltransferase II) (CPT II)</t>
  </si>
  <si>
    <t>Cpt2 Cpt-2</t>
  </si>
  <si>
    <t>A2AMZ4</t>
  </si>
  <si>
    <t>CQ089_MOUSE</t>
  </si>
  <si>
    <t>Uncharacterized protein C17orf89 homolog</t>
  </si>
  <si>
    <t>Q3THF9</t>
  </si>
  <si>
    <t>CQ10B_MOUSE</t>
  </si>
  <si>
    <t>Q01147</t>
  </si>
  <si>
    <t>CREB1_MOUSE</t>
  </si>
  <si>
    <t>Cyclic AMP-responsive element-binding protein 1 (CREB-1) (cAMP-responsive element-binding protein 1)</t>
  </si>
  <si>
    <t>Creb1 Creb-1</t>
  </si>
  <si>
    <t>Q3E9X6</t>
  </si>
  <si>
    <t>CRK21_ARATH</t>
  </si>
  <si>
    <t>Cysteine-rich receptor-like protein kinase 21 (Cysteine-rich RLK21) (EC 2.7.11.-)</t>
  </si>
  <si>
    <t>CRK21 At4g23290 F21P8.180</t>
  </si>
  <si>
    <t>Q80ZM8</t>
  </si>
  <si>
    <t>CRLS1_MOUSE</t>
  </si>
  <si>
    <t>Cardiolipin synthase (CMP-forming) (CLS) (EC 2.7.8.41)</t>
  </si>
  <si>
    <t>P97784</t>
  </si>
  <si>
    <t>CRY1_MOUSE</t>
  </si>
  <si>
    <t>Cryptochrome-1</t>
  </si>
  <si>
    <t>Cry1</t>
  </si>
  <si>
    <t>Q9R194</t>
  </si>
  <si>
    <t>CRY2_MOUSE</t>
  </si>
  <si>
    <t>Cryptochrome-2</t>
  </si>
  <si>
    <t>Cry2 Kiaa0658</t>
  </si>
  <si>
    <t>CRYAB_MOUSE</t>
  </si>
  <si>
    <t>Alpha-crystallin B chain (Alpha(B)-crystallin) (P23)</t>
  </si>
  <si>
    <t>Cryab Crya2</t>
  </si>
  <si>
    <t>Q84KJ5</t>
  </si>
  <si>
    <t>CRYD_ARATH</t>
  </si>
  <si>
    <t>Cryptochrome DASH, chloroplastic/mitochondrial (Cryptochrome-3)</t>
  </si>
  <si>
    <t>CRYD CRY3 At5g24850 F6A4.60</t>
  </si>
  <si>
    <t>O54983</t>
  </si>
  <si>
    <t>CRYM_MOUSE</t>
  </si>
  <si>
    <t>Ketimine reductase mu-crystallin (EC 1.5.1.25) (NADP-regulated thyroid-hormone-binding protein)</t>
  </si>
  <si>
    <t>Crym</t>
  </si>
  <si>
    <t>Q8WUR0</t>
  </si>
  <si>
    <t>CS012_MOUSE</t>
  </si>
  <si>
    <t>Protein C19orf12 homolog</t>
  </si>
  <si>
    <t>Q91W50</t>
  </si>
  <si>
    <t>CSDE1_MOUSE</t>
  </si>
  <si>
    <t>Cold shock domain-containing protein E1</t>
  </si>
  <si>
    <t>Csde1 D3Jfr1</t>
  </si>
  <si>
    <t>Q8L924</t>
  </si>
  <si>
    <t>CSPL7_ARATH</t>
  </si>
  <si>
    <t>CASP-like protein 2B2 (AtCASPL2B2)</t>
  </si>
  <si>
    <t>At2g35760 T20F21.5</t>
  </si>
  <si>
    <t>Q8L9B5</t>
  </si>
  <si>
    <t>CSPLP_ARATH</t>
  </si>
  <si>
    <t>CASP-like protein 2B1 (AtCASPL2B1)</t>
  </si>
  <si>
    <t>At4g16442 Dl4245c FCAALL.228</t>
  </si>
  <si>
    <t>Q8L8U9</t>
  </si>
  <si>
    <t>CSPLS_ARATH</t>
  </si>
  <si>
    <t>CASP-like protein 2C1 (AtCASPL2C1)</t>
  </si>
  <si>
    <t>At4g25830 F14M19.9</t>
  </si>
  <si>
    <t>Q9CQT9</t>
  </si>
  <si>
    <t>CT024_MOUSE</t>
  </si>
  <si>
    <t>Uncharacterized protein C20orf24 homolog</t>
  </si>
  <si>
    <t>Q6X893</t>
  </si>
  <si>
    <t>CTL1_MOUSE</t>
  </si>
  <si>
    <t>Choline transporter-like protein 1 (Solute carrier family 44 member 1) (CD antigen CD92)</t>
  </si>
  <si>
    <t>Slc44a1 Cd92 Cdw92 Ctl1</t>
  </si>
  <si>
    <t>O23614</t>
  </si>
  <si>
    <t>CTPA2_ARATH</t>
  </si>
  <si>
    <t>Carboxyl-terminal-processing peptidase 2, chloroplastic (EC 3.4.21.102) (D1 C-terminal processing protease 2) (Photosystem II D1 protein processing peptidase 2)</t>
  </si>
  <si>
    <t>CTPA2 At4g17740 dl4905c FCAALL.169</t>
  </si>
  <si>
    <t>Q99J10</t>
  </si>
  <si>
    <t>CTU1_MOUSE</t>
  </si>
  <si>
    <t>Cytoplasmic tRNA 2-thiolation protein 1 (EC 2.7.7.-) (ATP-binding domain-containing protein 3) (Cytoplasmic tRNA adenylyltransferase 1)</t>
  </si>
  <si>
    <t>Ctu1 Atpbd3 Ncs6</t>
  </si>
  <si>
    <t>Q3U308</t>
  </si>
  <si>
    <t>CTU2_MOUSE</t>
  </si>
  <si>
    <t>Cytoplasmic tRNA 2-thiolation protein 2</t>
  </si>
  <si>
    <t>Ctu2 Ncs2</t>
  </si>
  <si>
    <t>A2AG58</t>
  </si>
  <si>
    <t>CX023_MOUSE</t>
  </si>
  <si>
    <t>Uncharacterized protein CXorf23 homolog</t>
  </si>
  <si>
    <t>Q94FT1</t>
  </si>
  <si>
    <t>CX172_ARATH</t>
  </si>
  <si>
    <t>Cytochrome c oxidase copper chaperone 2</t>
  </si>
  <si>
    <t>COX17-2 At1g53030 F8L10</t>
  </si>
  <si>
    <t>Q9LJQ9</t>
  </si>
  <si>
    <t>CX171_ARATH</t>
  </si>
  <si>
    <t>Cytochrome c oxidase copper chaperone 1 (Cytochrome c oxidase 17 copper chaperone) (AtCOX17)</t>
  </si>
  <si>
    <t>COX17-1 COX17 At3g15352 K7L4.21</t>
  </si>
  <si>
    <t>Q9SSS5</t>
  </si>
  <si>
    <t>CX5BL_ARATH</t>
  </si>
  <si>
    <t>Putative cytochrome c oxidase subunit 5b-like</t>
  </si>
  <si>
    <t>At1g52710 F6D8.4</t>
  </si>
  <si>
    <t>Q9LW15</t>
  </si>
  <si>
    <t>CX5B1_ARATH</t>
  </si>
  <si>
    <t>Cytochrome c oxidase subunit 5b-1, mitochondrial (AtCOX5b-1)</t>
  </si>
  <si>
    <t>COX5B-1 At3g15640 MSJ11.4</t>
  </si>
  <si>
    <t>Q9FNE0</t>
  </si>
  <si>
    <t>CX5C4_ARATH</t>
  </si>
  <si>
    <t>Putative cytochrome c oxidase subunit 5C-4 (Cytochrome c oxidase polypeptide Vc-4)</t>
  </si>
  <si>
    <t>At5g40382 MPO12.11</t>
  </si>
  <si>
    <t>Q9LZQ0</t>
  </si>
  <si>
    <t>CX5C2_ARATH</t>
  </si>
  <si>
    <t>Cytochrome c oxidase subunit 5C-2 (Cytochrome c oxidase polypeptide Vc-2)</t>
  </si>
  <si>
    <t>At3g62400 T12C14_100</t>
  </si>
  <si>
    <t>O22912</t>
  </si>
  <si>
    <t>CX5C1_ARATH</t>
  </si>
  <si>
    <t>Probable cytochrome c oxidase subunit 5C-1 (Cytochrome c oxidase polypeptide Vc-1)</t>
  </si>
  <si>
    <t>At2g47380 T8I13.22</t>
  </si>
  <si>
    <t>Q9FLK2</t>
  </si>
  <si>
    <t>CX5C3_ARATH</t>
  </si>
  <si>
    <t>Probable cytochrome c oxidase subunit 5C-3 (Cytochrome c oxidase polypeptide Vc-3)</t>
  </si>
  <si>
    <t>At5g61310 FB13.8</t>
  </si>
  <si>
    <t>Q9SSB8</t>
  </si>
  <si>
    <t>CX5B2_ARATH</t>
  </si>
  <si>
    <t>Cytochrome c oxidase subunit 5b-2, mitochondrial (AtCOX5b-2)</t>
  </si>
  <si>
    <t>COX5B-2 At1g80230 F18B13.29</t>
  </si>
  <si>
    <t>P43023</t>
  </si>
  <si>
    <t>CX6A2_MOUSE</t>
  </si>
  <si>
    <t>Cytochrome c oxidase subunit 6A2, mitochondrial (Cytochrome c oxidase polypeptide VIa-heart) (COXVIAH)</t>
  </si>
  <si>
    <t>Cox6a2</t>
  </si>
  <si>
    <t>Q9S7L9</t>
  </si>
  <si>
    <t>CX6B1_ARATH</t>
  </si>
  <si>
    <t>Cytochrome c oxidase subunit 6b-1 (AtCOX6b-1)</t>
  </si>
  <si>
    <t>COX6B-1 At1g22450 F12K8.20</t>
  </si>
  <si>
    <t>Q80ZN9</t>
  </si>
  <si>
    <t>CX6B2_MOUSE</t>
  </si>
  <si>
    <t>Cytochrome c oxidase subunit 6B2 (Cytochrome c oxidase subunit VIb isoform 2) (COX VIb-2) (Cytochrome c oxidase subunit VIb, testis-specific isoform)</t>
  </si>
  <si>
    <t>Cox6b2</t>
  </si>
  <si>
    <t>Q945L0</t>
  </si>
  <si>
    <t>CX6B2_ARATH</t>
  </si>
  <si>
    <t>Cytochrome c oxidase subunit 6b-2 (AtCOX6b-2)</t>
  </si>
  <si>
    <t>COX6B-2 At5g57815 MTI20.5</t>
  </si>
  <si>
    <t>Q9LPJ2</t>
  </si>
  <si>
    <t>CX6BL_ARATH</t>
  </si>
  <si>
    <t>Putative cytochrome c oxidase subunit 6b-like</t>
  </si>
  <si>
    <t>At1g32710 F6N18.10</t>
  </si>
  <si>
    <t>Q9SUD3</t>
  </si>
  <si>
    <t>CX6B3_ARATH</t>
  </si>
  <si>
    <t>Cytochrome c oxidase subunit 6b-3 (AtCOX6b-3)</t>
  </si>
  <si>
    <t>COX6B-3 At4g28060 T13J8.170</t>
  </si>
  <si>
    <t>CX6B1_MOUSE</t>
  </si>
  <si>
    <t>Cytochrome c oxidase subunit 6B1 (Cytochrome c oxidase subunit VIb isoform 1) (COX VIb-1)</t>
  </si>
  <si>
    <t>Cox6b1 Cox6b</t>
  </si>
  <si>
    <t>CX7A1_MOUSE</t>
  </si>
  <si>
    <t>Cytochrome c oxidase subunit 7A1, mitochondrial (Cytochrome c oxidase subunit VIIa-heart) (Cytochrome c oxidase subunit VIIa-H) (Cytochrome c oxidase subunit VIIa-muscle) (Cytochrome c oxidase subunit VIIa-M)</t>
  </si>
  <si>
    <t>Cox7a1 Cox7a Cox7ah</t>
  </si>
  <si>
    <t>CX7A2_MOUSE</t>
  </si>
  <si>
    <t>Cytochrome c oxidase subunit 7A2, mitochondrial (Cytochrome c oxidase subunit VIIa-liver/heart) (Cytochrome c oxidase subunit VIIa-L)</t>
  </si>
  <si>
    <t>Cox7a2 Cox7a3 Cox7al</t>
  </si>
  <si>
    <t>P43024</t>
  </si>
  <si>
    <t>CX6A1_MOUSE</t>
  </si>
  <si>
    <t>Cytochrome c oxidase subunit 6A1, mitochondrial (Cytochrome c oxidase polypeptide VIa-liver)</t>
  </si>
  <si>
    <t>Cox6a1 Cox6al</t>
  </si>
  <si>
    <t>P23242</t>
  </si>
  <si>
    <t>CXA1_MOUSE</t>
  </si>
  <si>
    <t>Gap junction alpha-1 protein (Connexin-43) (Cx43) (Gap junction 43 kDa heart protein)</t>
  </si>
  <si>
    <t>Gja1 Cxn-43</t>
  </si>
  <si>
    <t>Q9D0M3</t>
  </si>
  <si>
    <t>CY1_MOUSE</t>
  </si>
  <si>
    <t>Cytochrome c1, heme protein, mitochondrial (Complex III subunit 4) (Complex III subunit IV) (Cytochrome b-c1 complex subunit 4) (Ubiquinol-cytochrome-c reductase complex cytochrome c1 subunit) (Cytochrome c-1)</t>
  </si>
  <si>
    <t>Q61462</t>
  </si>
  <si>
    <t>CY24A_MOUSE</t>
  </si>
  <si>
    <t>Cytochrome b-245 light chain (Cytochrome b(558) alpha chain) (Cytochrome b558 subunit alpha) (Neutrophil cytochrome b 22 kDa polypeptide) (Superoxide-generating NADPH oxidase light chain subunit) (p22 phagocyte B-cytochrome) (p22-phox) (p22phox)</t>
  </si>
  <si>
    <t>Cyba</t>
  </si>
  <si>
    <t>Q61093</t>
  </si>
  <si>
    <t>CY24B_MOUSE</t>
  </si>
  <si>
    <t>Cytochrome b-245 heavy chain (EC 1.-.-.-) (CGD91-phox) (Cytochrome b(558) subunit beta) (Cytochrome b558 subunit beta) (Heme-binding membrane glycoprotein gp91phox) (Neutrophil cytochrome b 91 kDa polypeptide) (gp91-1) (gp91-phox) (p22 phagocyte B-cytochrome)</t>
  </si>
  <si>
    <t>Cybb Cgd</t>
  </si>
  <si>
    <t>Q9FDW8</t>
  </si>
  <si>
    <t>CYB5A_ARATH</t>
  </si>
  <si>
    <t>Cytochrome b5 isoform A (AtCb5-A) (Cytochrome b5 isoform D) (AtCb5-D)</t>
  </si>
  <si>
    <t>CB5-A CB5-D At1g26340 F28B23.1 T1K7.28</t>
  </si>
  <si>
    <t>CYB5B_MOUSE</t>
  </si>
  <si>
    <t>Cytochrome b5 type B (Cytochrome b5 outer mitochondrial membrane isoform)</t>
  </si>
  <si>
    <t>Cyb5b Cyb5m</t>
  </si>
  <si>
    <t>P56395</t>
  </si>
  <si>
    <t>CYB5_MOUSE</t>
  </si>
  <si>
    <t>Cyb5a Cyb5</t>
  </si>
  <si>
    <t>Q9XNX3</t>
  </si>
  <si>
    <t>CYB_ABRAN</t>
  </si>
  <si>
    <t>Cytochrome b (Complex III subunit 3) (Complex III subunit III) (Cytochrome b-c1 complex subunit 3) (Ubiquinol-cytochrome-c reductase complex cytochrome b subunit)</t>
  </si>
  <si>
    <t>MT-CYB COB CYTB MTCYB</t>
  </si>
  <si>
    <t>Abrothrix andinus (Andean mouse)</t>
  </si>
  <si>
    <t>P21715</t>
  </si>
  <si>
    <t>CYB_ABRJE</t>
  </si>
  <si>
    <t>Abrothrix jelskii (Jelski's altiplano mouse) (Akodon jelskii)</t>
  </si>
  <si>
    <t>Q33754</t>
  </si>
  <si>
    <t>CYB_ABRLO</t>
  </si>
  <si>
    <t>Abrothrix longipilis (Long-haired grass mouse) (Akodon longipilis)</t>
  </si>
  <si>
    <t>P48520</t>
  </si>
  <si>
    <t>CYB_ABROL</t>
  </si>
  <si>
    <t>Cytochrome b (Complex III subunit 3) (Complex III subunit III) (Cytochrome b-c1 complex subunit 3) (Ubiquinol-cytochrome-c reductase complex cytochrome b subunit) (Fragment)</t>
  </si>
  <si>
    <t>Abrothrix olivaceus (Olive grass mouse) (Akodon olivaceus)</t>
  </si>
  <si>
    <t>Q6RSH6</t>
  </si>
  <si>
    <t>CYB_AKOAL</t>
  </si>
  <si>
    <t>Akodon albiventer (White-bellied grass mouse)</t>
  </si>
  <si>
    <t>P48517</t>
  </si>
  <si>
    <t>CYB_AKOAE</t>
  </si>
  <si>
    <t>Akodon aerosus (Highland grass mouse)</t>
  </si>
  <si>
    <t>Q5QFW5</t>
  </si>
  <si>
    <t>CYB_AKOBU</t>
  </si>
  <si>
    <t>Akodon budini (Budin's grass mouse)</t>
  </si>
  <si>
    <t>Q6XZH3</t>
  </si>
  <si>
    <t>CYB_AKOAF</t>
  </si>
  <si>
    <t>Akodon affinis (Colombian grass mouse)</t>
  </si>
  <si>
    <t>P21714</t>
  </si>
  <si>
    <t>CYB_AKOBO</t>
  </si>
  <si>
    <t>Akodon boliviensis (Bolivian grass mouse)</t>
  </si>
  <si>
    <t>Q6WRH5</t>
  </si>
  <si>
    <t>CYB_AKODO</t>
  </si>
  <si>
    <t>Akodon dolores (Dolorous grass mouse)</t>
  </si>
  <si>
    <t>Q6WRG3</t>
  </si>
  <si>
    <t>CYB_AKOIN</t>
  </si>
  <si>
    <t>Akodon iniscatus (Intelligent grass mouse)</t>
  </si>
  <si>
    <t>P21716</t>
  </si>
  <si>
    <t>CYB_AKOJU</t>
  </si>
  <si>
    <t>Akodon juninensis (Junin grass mouse)</t>
  </si>
  <si>
    <t>Q5QFW6</t>
  </si>
  <si>
    <t>CYB_AKODA</t>
  </si>
  <si>
    <t>Akodon dayi (Day's grass mouse)</t>
  </si>
  <si>
    <t>Q9GAR6</t>
  </si>
  <si>
    <t>CYB_AKOLI</t>
  </si>
  <si>
    <t>Akodon lindberghi (Lindbergh's grass mouse)</t>
  </si>
  <si>
    <t>Q1KTB0</t>
  </si>
  <si>
    <t>CYB_AKOAZ</t>
  </si>
  <si>
    <t>Akodon azarae (Azara's grass mouse)</t>
  </si>
  <si>
    <t>P21719</t>
  </si>
  <si>
    <t>CYB_AKOLP</t>
  </si>
  <si>
    <t>Akodon lutescens puer (Altiplano grass mouse) (Akodon puer)</t>
  </si>
  <si>
    <t>P21723</t>
  </si>
  <si>
    <t>CYB_AKOMI</t>
  </si>
  <si>
    <t>Akodon mimus (Thespian grass mouse) (Microxus mimus)</t>
  </si>
  <si>
    <t>P48518</t>
  </si>
  <si>
    <t>CYB_AKOCU</t>
  </si>
  <si>
    <t>Akodon cursor (Cursor grass mouse)</t>
  </si>
  <si>
    <t>Q6WRH4</t>
  </si>
  <si>
    <t>CYB_AKOMN</t>
  </si>
  <si>
    <t>Akodon montensis (Montane grass mouse)</t>
  </si>
  <si>
    <t>Q5QFW4</t>
  </si>
  <si>
    <t>CYB_AKOFU</t>
  </si>
  <si>
    <t>Akodon fumeus (Smoky grass mouse)</t>
  </si>
  <si>
    <t>P48519</t>
  </si>
  <si>
    <t>CYB_AKOMO</t>
  </si>
  <si>
    <t>Akodon mollis (Soft grass mouse)</t>
  </si>
  <si>
    <t>P21717</t>
  </si>
  <si>
    <t>CYB_AKOKO</t>
  </si>
  <si>
    <t>Akodon kofordi (Koford's grass mouse)</t>
  </si>
  <si>
    <t>Q4QXK3</t>
  </si>
  <si>
    <t>CYB_AKOPH</t>
  </si>
  <si>
    <t>Akodon philipmyersi (Myers' grass mouse)</t>
  </si>
  <si>
    <t>Q6RSH5</t>
  </si>
  <si>
    <t>CYB_AKOML</t>
  </si>
  <si>
    <t>Akodon molinae (Molina's grass mouse)</t>
  </si>
  <si>
    <t>Q6WRH2</t>
  </si>
  <si>
    <t>CYB_AKOMY</t>
  </si>
  <si>
    <t>Akodon mystax (Caparao grass mouse)</t>
  </si>
  <si>
    <t>Q9GAR5</t>
  </si>
  <si>
    <t>CYB_AKOSE</t>
  </si>
  <si>
    <t>Akodon serrensis (Serrado Mar grass mouse)</t>
  </si>
  <si>
    <t>Q6XZN8</t>
  </si>
  <si>
    <t>CYB_AKOPA</t>
  </si>
  <si>
    <t>Akodon paranaensis (Parana grass mouse)</t>
  </si>
  <si>
    <t>P21718</t>
  </si>
  <si>
    <t>CYB_AKOOR</t>
  </si>
  <si>
    <t>Akodon orophilus (El Dorado grass mouse)</t>
  </si>
  <si>
    <t>Q6XZN9</t>
  </si>
  <si>
    <t>CYB_AKORE</t>
  </si>
  <si>
    <t>Akodon reigi (Reig's grass mouse)</t>
  </si>
  <si>
    <t>P48521</t>
  </si>
  <si>
    <t>CYB_AKOSI</t>
  </si>
  <si>
    <t>Akodon siberiae (Cochabamba grass mouse)</t>
  </si>
  <si>
    <t>Q6XZH2</t>
  </si>
  <si>
    <t>CYB_AKOSP</t>
  </si>
  <si>
    <t>Akodon spegazzinii (Spegazzini's grass mouse)</t>
  </si>
  <si>
    <t>P21720</t>
  </si>
  <si>
    <t>CYB_AKOSU</t>
  </si>
  <si>
    <t>Akodon subfuscus (Puno grass mouse)</t>
  </si>
  <si>
    <t>P21721</t>
  </si>
  <si>
    <t>CYB_AKOTO</t>
  </si>
  <si>
    <t>Akodon torques (Cloud forest grass mouse)</t>
  </si>
  <si>
    <t>Q33887</t>
  </si>
  <si>
    <t>CYB_AKOTB</t>
  </si>
  <si>
    <t>Akodon toba (Chaco grass mouse)</t>
  </si>
  <si>
    <t>Q33706</t>
  </si>
  <si>
    <t>CYB_ANTFL</t>
  </si>
  <si>
    <t>Antechinus flavipes (Yellow-footed marsupial mouse)</t>
  </si>
  <si>
    <t>O63535</t>
  </si>
  <si>
    <t>CYB_ANTBE</t>
  </si>
  <si>
    <t>Antechinus bellus (Fawn marsupial mouse)</t>
  </si>
  <si>
    <t>P92509</t>
  </si>
  <si>
    <t>CYB_ANTST</t>
  </si>
  <si>
    <t>Antechinus stuartii (Brown marsupial mouse)</t>
  </si>
  <si>
    <t>Q33800</t>
  </si>
  <si>
    <t>CYB_ANTNA</t>
  </si>
  <si>
    <t>Antechinus naso (Long-nosed marsupial mouse) (Antechinus habbema)</t>
  </si>
  <si>
    <t>Q9TEY8</t>
  </si>
  <si>
    <t>CYB_APOAL</t>
  </si>
  <si>
    <t>Apodemus alpicola (Alpine field mouse)</t>
  </si>
  <si>
    <t>Q7Y779</t>
  </si>
  <si>
    <t>CYB_APOHY</t>
  </si>
  <si>
    <t>Apomys hylocetes (Mindanao mossy forest mouse)</t>
  </si>
  <si>
    <t>Q7YC71</t>
  </si>
  <si>
    <t>CYB_APOGR</t>
  </si>
  <si>
    <t>Apomys gracilirostris (Large mindoro forest mouse)</t>
  </si>
  <si>
    <t>Q9TEY5</t>
  </si>
  <si>
    <t>CYB_APOMY</t>
  </si>
  <si>
    <t>Q7YC63</t>
  </si>
  <si>
    <t>CYB_APOMU</t>
  </si>
  <si>
    <t>Apomys musculus (Least Philippine forest mouse)</t>
  </si>
  <si>
    <t>Q9TEY6</t>
  </si>
  <si>
    <t>CYB_APOUR</t>
  </si>
  <si>
    <t>Apodemus uralensis (Herb field mouse) (Apodemus microps)</t>
  </si>
  <si>
    <t>Q7Y778</t>
  </si>
  <si>
    <t>CYB_APOIN</t>
  </si>
  <si>
    <t>Apomys insignis (Mindanao montane forest mouse)</t>
  </si>
  <si>
    <t>P42792</t>
  </si>
  <si>
    <t>CYB_ARATH</t>
  </si>
  <si>
    <t>MT-CYB COB CYTB MTCYB AtMg00220</t>
  </si>
  <si>
    <t>Q7YC73</t>
  </si>
  <si>
    <t>CYB_APODA</t>
  </si>
  <si>
    <t>Apomys datae (Luzon montane forest mouse)</t>
  </si>
  <si>
    <t>Q9TEY7</t>
  </si>
  <si>
    <t>CYB_APOFL</t>
  </si>
  <si>
    <t>Apodemus flavicollis (Yellow-necked field mouse)</t>
  </si>
  <si>
    <t>Q7YC76</t>
  </si>
  <si>
    <t>CYB_ARCLU</t>
  </si>
  <si>
    <t>Archboldomys luzonensis (Mount Isarog shrew mouse)</t>
  </si>
  <si>
    <t>Q9XNV4</t>
  </si>
  <si>
    <t>CYB_AULMI</t>
  </si>
  <si>
    <t>Auliscomys micropus (Southern big-eared mouse)</t>
  </si>
  <si>
    <t>Q9XNX6</t>
  </si>
  <si>
    <t>CYB_BLABE</t>
  </si>
  <si>
    <t>Blarinomys breviceps (Brazilian shrew mouse)</t>
  </si>
  <si>
    <t>P21722</t>
  </si>
  <si>
    <t>CYB_BOLAM</t>
  </si>
  <si>
    <t>Bolomys amoenus (Pleasant bolo mouse)</t>
  </si>
  <si>
    <t>Q6WRG2</t>
  </si>
  <si>
    <t>CYB_BOLUR</t>
  </si>
  <si>
    <t>Bolomys urichi (Northern grass mouse)</t>
  </si>
  <si>
    <t>Q6WRG7</t>
  </si>
  <si>
    <t>CYB_BOLTE</t>
  </si>
  <si>
    <t>Bolomys temchuki (Temchuk's bolo mouse)</t>
  </si>
  <si>
    <t>Q94WP7</t>
  </si>
  <si>
    <t>CYB_CALMU</t>
  </si>
  <si>
    <t>Calomys musculinus (Drylands vesper mouse)</t>
  </si>
  <si>
    <t>Q508K4</t>
  </si>
  <si>
    <t>CYB_CHAAB</t>
  </si>
  <si>
    <t>Chaetodipus arenarius (Little desert pocket mouse) (Perognathus arenarius)</t>
  </si>
  <si>
    <t>Q508K7</t>
  </si>
  <si>
    <t>CYB_CHAAD</t>
  </si>
  <si>
    <t>Chaetodipus artus (Narrow-skulled pocket mouse)</t>
  </si>
  <si>
    <t>Q508L1</t>
  </si>
  <si>
    <t>CYB_CHAER</t>
  </si>
  <si>
    <t>Chaetodipus eremicus (Chihuahuan pocket mouse)</t>
  </si>
  <si>
    <t>Q508L0</t>
  </si>
  <si>
    <t>CYB_CHABA</t>
  </si>
  <si>
    <t>Chaetodipus baileyi (Bailey's pocket mouse) (Perognathus baileyi)</t>
  </si>
  <si>
    <t>Q508L2</t>
  </si>
  <si>
    <t>CYB_CHAHI</t>
  </si>
  <si>
    <t>Chaetodipus hispidus (Hispid pocket mouse) (Perognathus hispidus)</t>
  </si>
  <si>
    <t>Q508L6</t>
  </si>
  <si>
    <t>CYB_CHAFO</t>
  </si>
  <si>
    <t>Chaetodipus formosus (Long-tailed pocket mouse) (Perognathus formosus)</t>
  </si>
  <si>
    <t>Q508K9</t>
  </si>
  <si>
    <t>CYB_CHAGD</t>
  </si>
  <si>
    <t>Chaetodipus goldmani (Goldman's pocket mouse)</t>
  </si>
  <si>
    <t>Q508K2</t>
  </si>
  <si>
    <t>CYB_CHACL</t>
  </si>
  <si>
    <t>Chaetodipus californicus (California pocket mouse) (Perognathus californicus)</t>
  </si>
  <si>
    <t>Q508L4</t>
  </si>
  <si>
    <t>CYB_CHAIN</t>
  </si>
  <si>
    <t>Chaetodipus intermedius (Rock pocket mouse)</t>
  </si>
  <si>
    <t>Q508L3</t>
  </si>
  <si>
    <t>CYB_CHANE</t>
  </si>
  <si>
    <t>Chaetodipus nelsoni (Nelson's pocket mouse)</t>
  </si>
  <si>
    <t>Q508K8</t>
  </si>
  <si>
    <t>CYB_CHAPR</t>
  </si>
  <si>
    <t>Chaetodipus pernix (Sinaloan pocket mouse)</t>
  </si>
  <si>
    <t>Q508K6</t>
  </si>
  <si>
    <t>CYB_CHARD</t>
  </si>
  <si>
    <t>Chaetodipus rudinoris (Baja pocket mouse)</t>
  </si>
  <si>
    <t>Q508K1</t>
  </si>
  <si>
    <t>CYB_CHAFL</t>
  </si>
  <si>
    <t>Chaetodipus fallax (San Diego pocket mouse) (Perognathus fallax)</t>
  </si>
  <si>
    <t>Q508K5</t>
  </si>
  <si>
    <t>CYB_CHASU</t>
  </si>
  <si>
    <t>Chaetodipus spinatus (Spiny pocket mouse)</t>
  </si>
  <si>
    <t>Q9XNW5</t>
  </si>
  <si>
    <t>CYB_CHIIN</t>
  </si>
  <si>
    <t>Chilomys instans (Colombian forest mouse)</t>
  </si>
  <si>
    <t>Q34376</t>
  </si>
  <si>
    <t>CYB_DASRO</t>
  </si>
  <si>
    <t>Dasykaluta rosamondae (Little red marsupial mouse) (Antechinus rosamondae)</t>
  </si>
  <si>
    <t>Q6XZP4</t>
  </si>
  <si>
    <t>CYB_DELKE</t>
  </si>
  <si>
    <t>Deltamys kempi (Kemp's grass mouse)</t>
  </si>
  <si>
    <t>Q9XNV3</t>
  </si>
  <si>
    <t>CYB_ELIMO</t>
  </si>
  <si>
    <t>Eligmodontia morgani (Morgan's gerbil mouse)</t>
  </si>
  <si>
    <t>Q2N2J7</t>
  </si>
  <si>
    <t>CYB_HETAO</t>
  </si>
  <si>
    <t>Heteromys anomalus (Trinidad spiny pocket mouse)</t>
  </si>
  <si>
    <t>Q8W9L2</t>
  </si>
  <si>
    <t>CYB_HETGU</t>
  </si>
  <si>
    <t>Heteromys gaumeri (Gaumer's spiny pocket mouse)</t>
  </si>
  <si>
    <t>Q8WA39</t>
  </si>
  <si>
    <t>CYB_HYLAL</t>
  </si>
  <si>
    <t>Hylomyscus alleni (Allen's wood mouse)</t>
  </si>
  <si>
    <t>Q2N2J6</t>
  </si>
  <si>
    <t>CYB_LIOAD</t>
  </si>
  <si>
    <t>Liomys adspersus (Panamanian spiny pocket mouse) (Heteromys adspersus)</t>
  </si>
  <si>
    <t>Q2N2B8</t>
  </si>
  <si>
    <t>CYB_LIOSE</t>
  </si>
  <si>
    <t>Liomys spectabilis (Jaliscan spiny pocket mouse)</t>
  </si>
  <si>
    <t>Q9T7Q0</t>
  </si>
  <si>
    <t>CYB_MACBA</t>
  </si>
  <si>
    <t>Macrotarsomys bastardi (Bastard big-footed mouse)</t>
  </si>
  <si>
    <t>Q35075</t>
  </si>
  <si>
    <t>CYB_MARLE</t>
  </si>
  <si>
    <t>Marmosa lepida (Little rufous mouse opossum)</t>
  </si>
  <si>
    <t>Q9G273</t>
  </si>
  <si>
    <t>CYB_MICBE</t>
  </si>
  <si>
    <t>Microcebus berthae (Berthe's mouse lemur)</t>
  </si>
  <si>
    <t>Q34973</t>
  </si>
  <si>
    <t>CYB_MICDE</t>
  </si>
  <si>
    <t>Micoureus demerarae (Long-furred woolly mouse opossum) (Marmosa demerarae)</t>
  </si>
  <si>
    <t>Q3YLA8</t>
  </si>
  <si>
    <t>CYB_MICLH</t>
  </si>
  <si>
    <t>Microcebus lehilahytsara (Goodman's mouse lemur)</t>
  </si>
  <si>
    <t>Q9GAW6</t>
  </si>
  <si>
    <t>CYB_MICMC</t>
  </si>
  <si>
    <t>Microdipodops megacephalus (Dark kangaroo mouse)</t>
  </si>
  <si>
    <t>Q9G0S9</t>
  </si>
  <si>
    <t>CYB_MICMU</t>
  </si>
  <si>
    <t>Microcebus murinus (Lesser mouse lemur) (Gray Mouse Lemur)</t>
  </si>
  <si>
    <t>Q9G215</t>
  </si>
  <si>
    <t>CYB_MICRA</t>
  </si>
  <si>
    <t>Microcebus ravelobensis (Golden-brown mouse lemur)</t>
  </si>
  <si>
    <t>Q508P2</t>
  </si>
  <si>
    <t>CYB_MICPA</t>
  </si>
  <si>
    <t>Microdipodops pallidus (Pale kangaroo mouse)</t>
  </si>
  <si>
    <t>Q9G1Z0</t>
  </si>
  <si>
    <t>CYB_MICRF</t>
  </si>
  <si>
    <t>Microcebus rufus (Brown mouse lemur)</t>
  </si>
  <si>
    <t>Q35076</t>
  </si>
  <si>
    <t>CYB_MICRE</t>
  </si>
  <si>
    <t>Micoureus regina (Short-furred woolly mouse opossum)</t>
  </si>
  <si>
    <t>Q9G156</t>
  </si>
  <si>
    <t>CYB_MICSM</t>
  </si>
  <si>
    <t>Microcebus sambiranensis (Sambirano mouse lemur)</t>
  </si>
  <si>
    <t>Q34972</t>
  </si>
  <si>
    <t>CYB_MIRCO</t>
  </si>
  <si>
    <t>Mirza coquereli (Coquerel's mouse lemur) (Microcebus coquereli)</t>
  </si>
  <si>
    <t>Q3YLC2</t>
  </si>
  <si>
    <t>CYB_MIRZA</t>
  </si>
  <si>
    <t>Mirza zaza (Northern giant mouse lemur) (Microcebus zaza)</t>
  </si>
  <si>
    <t>P00158</t>
  </si>
  <si>
    <t>CYB_MOUSE</t>
  </si>
  <si>
    <t>Mt-Cyb Cob Cytb mt-Cytb Mtcyb</t>
  </si>
  <si>
    <t>P92651</t>
  </si>
  <si>
    <t>CYB_MUSAV</t>
  </si>
  <si>
    <t>Muscardinus avellanarius (Hazel mouse) (Common dormouse)</t>
  </si>
  <si>
    <t>Q8WA47</t>
  </si>
  <si>
    <t>CYB_MUSMA</t>
  </si>
  <si>
    <t>Mus macedonicus (Macedonian mouse)</t>
  </si>
  <si>
    <t>Q7IY93</t>
  </si>
  <si>
    <t>CYB_MUSPO</t>
  </si>
  <si>
    <t>Mus poschiavinus (Tobacco mouse)</t>
  </si>
  <si>
    <t>Q7YGD4</t>
  </si>
  <si>
    <t>CYB_MYOBC</t>
  </si>
  <si>
    <t>Myotis bocagii (Rufous mouse-eared bat)</t>
  </si>
  <si>
    <t>Q7Y8L9</t>
  </si>
  <si>
    <t>CYB_MYOCH</t>
  </si>
  <si>
    <t>Myotis chinensis (Large mouse-eared bat)</t>
  </si>
  <si>
    <t>Q7YD72</t>
  </si>
  <si>
    <t>CYB_MYOGO</t>
  </si>
  <si>
    <t>Myotis goudoti (Malagasy mouse-eared bat)</t>
  </si>
  <si>
    <t>Q35038</t>
  </si>
  <si>
    <t>CYB_MYOME</t>
  </si>
  <si>
    <t>Myoictis melas (Three-striped dasyure) (Three-striped marsupial mouse)</t>
  </si>
  <si>
    <t>Q957A2</t>
  </si>
  <si>
    <t>CYB_MYOMY</t>
  </si>
  <si>
    <t>Myotis myotis (Greater mouse-eared bat)</t>
  </si>
  <si>
    <t>Q957C1</t>
  </si>
  <si>
    <t>CYB_MYOOY</t>
  </si>
  <si>
    <t>Myotis oxygnathus (Lesser mouse-eared bat) (Myotis blythii oxygnathus)</t>
  </si>
  <si>
    <t>Q5F4G7</t>
  </si>
  <si>
    <t>CYB_MYOSA</t>
  </si>
  <si>
    <t>Myotis sicarius (Mandelli's mouse-eared bat)</t>
  </si>
  <si>
    <t>Q5F4G0</t>
  </si>
  <si>
    <t>CYB_MYOSO</t>
  </si>
  <si>
    <t>Myotis scotti (Scott's mouse-eared bat)</t>
  </si>
  <si>
    <t>Q956Z2</t>
  </si>
  <si>
    <t>CYB_MYOVE</t>
  </si>
  <si>
    <t>Myotis velifer (Mouse-eared bat) (Cave bat)</t>
  </si>
  <si>
    <t>Q9T7N5</t>
  </si>
  <si>
    <t>CYB_MYSAL</t>
  </si>
  <si>
    <t>Mystromys albicaudatus (White-tailed mouse)</t>
  </si>
  <si>
    <t>Q8W9F5</t>
  </si>
  <si>
    <t>CYB_NAPIN</t>
  </si>
  <si>
    <t>Napaeozapus insignis (Woodland jumping mouse)</t>
  </si>
  <si>
    <t>Q33976</t>
  </si>
  <si>
    <t>CYB_NECLS</t>
  </si>
  <si>
    <t>Necromys lasiurus (Hairy-tailed bolo mouse) (Bolomys lasiurus)</t>
  </si>
  <si>
    <t>Q35157</t>
  </si>
  <si>
    <t>CYB_NEOLO</t>
  </si>
  <si>
    <t>Neophascogale lorentzii (Long-clawed marsupial mouse) (Speckled dasyure)</t>
  </si>
  <si>
    <t>Q508J0</t>
  </si>
  <si>
    <t>CYB_PERAL</t>
  </si>
  <si>
    <t>Perognathus alticolus (White-eared pocket mouse)</t>
  </si>
  <si>
    <t>Q2N2B5</t>
  </si>
  <si>
    <t>CYB_PERAP</t>
  </si>
  <si>
    <t>Perognathus amplus (Arizona pocket mouse)</t>
  </si>
  <si>
    <t>Q508J2</t>
  </si>
  <si>
    <t>CYB_PERFE</t>
  </si>
  <si>
    <t>Perognathus flavescens (Plains pocket mouse)</t>
  </si>
  <si>
    <t>Q508J1</t>
  </si>
  <si>
    <t>CYB_PERFP</t>
  </si>
  <si>
    <t>Perognathus flavescens apache (Apache pocket mouse) (Perognathus apache)</t>
  </si>
  <si>
    <t>Q508J9</t>
  </si>
  <si>
    <t>CYB_PERIO</t>
  </si>
  <si>
    <t>Perognathus inornatus (San Joaquin pocket mouse)</t>
  </si>
  <si>
    <t>Q508J4</t>
  </si>
  <si>
    <t>CYB_PERMS</t>
  </si>
  <si>
    <t>Perognathus merriami (Merriam's pocket mouse)</t>
  </si>
  <si>
    <t>Q508J3</t>
  </si>
  <si>
    <t>CYB_PERFS</t>
  </si>
  <si>
    <t>Perognathus fasciatus (Olive-backed pocket mouse)</t>
  </si>
  <si>
    <t>Q508J5</t>
  </si>
  <si>
    <t>CYB_PERLO</t>
  </si>
  <si>
    <t>Perognathus longimembris (Little pocket mouse)</t>
  </si>
  <si>
    <t>Q9XNU5</t>
  </si>
  <si>
    <t>CYB_PERTU</t>
  </si>
  <si>
    <t>Peromyscus truei (Pinyon mouse)</t>
  </si>
  <si>
    <t>Q508J7</t>
  </si>
  <si>
    <t>CYB_PERPA</t>
  </si>
  <si>
    <t>Perognathus parvus (Great Basin pocket mouse)</t>
  </si>
  <si>
    <t>Q9T7P1</t>
  </si>
  <si>
    <t>CYB_PETCO</t>
  </si>
  <si>
    <t>Petromyscus collinus (Pygmy rock mouse)</t>
  </si>
  <si>
    <t>Q1XA32</t>
  </si>
  <si>
    <t>CYB_PHYAC</t>
  </si>
  <si>
    <t>Phyllotis amicus (Friendly leaf-eared mouse)</t>
  </si>
  <si>
    <t>Q1XA12</t>
  </si>
  <si>
    <t>CYB_PHYBN</t>
  </si>
  <si>
    <t>Phyllotis bonariensis (Leaf-eared mouse)</t>
  </si>
  <si>
    <t>Q8SEH7</t>
  </si>
  <si>
    <t>CYB_PHYLI</t>
  </si>
  <si>
    <t>Phyllotis limatus (Leaf-eared mouse)</t>
  </si>
  <si>
    <t>Q9ZZF6</t>
  </si>
  <si>
    <t>CYB_PHYXA</t>
  </si>
  <si>
    <t>Phyllotis xanthopygus (Yellow-rumped leaf-eared mouse)</t>
  </si>
  <si>
    <t>Q35459</t>
  </si>
  <si>
    <t>CYB_PLAGI</t>
  </si>
  <si>
    <t>Planigale gilesi (Flat-skulled marsupial mouse)</t>
  </si>
  <si>
    <t>O03543</t>
  </si>
  <si>
    <t>CYB_PSEMD</t>
  </si>
  <si>
    <t>Pseudantechinus macdonnellensis (Fat-tailed marsupial mouse)</t>
  </si>
  <si>
    <t>Q9XNT9</t>
  </si>
  <si>
    <t>CYB_REISU</t>
  </si>
  <si>
    <t>Reithrodontomys sumichrasti (Sumichrast's harvest mouse)</t>
  </si>
  <si>
    <t>Q9XNU0</t>
  </si>
  <si>
    <t>CYB_REIMX</t>
  </si>
  <si>
    <t>Reithrodontomys mexicanus (Mexican harvest mouse)</t>
  </si>
  <si>
    <t>Q35727</t>
  </si>
  <si>
    <t>CYB_RHILC</t>
  </si>
  <si>
    <t>Rhipidomys leucodactylus (White-footed climbing mouse) (Hesperomys leucodactylus)</t>
  </si>
  <si>
    <t>Q9XNW3</t>
  </si>
  <si>
    <t>CYB_RHIMC</t>
  </si>
  <si>
    <t>Rhipidomys macconnelli (MacConnell's climbing mouse)</t>
  </si>
  <si>
    <t>Q9XNW4</t>
  </si>
  <si>
    <t>CYB_RHIWE</t>
  </si>
  <si>
    <t>Rhipidomys wetzeli (Wetzel's climbing mouse)</t>
  </si>
  <si>
    <t>Q9TFX6</t>
  </si>
  <si>
    <t>CYB_SCOJU</t>
  </si>
  <si>
    <t>Scolomys juruaense (Spiny mouse)</t>
  </si>
  <si>
    <t>Q9XNU2</t>
  </si>
  <si>
    <t>CYB_SCOXE</t>
  </si>
  <si>
    <t>Scotinomys xerampelinus (Chiriqui brown mouse)</t>
  </si>
  <si>
    <t>Q35886</t>
  </si>
  <si>
    <t>CYB_SMIMU</t>
  </si>
  <si>
    <t>Sminthopsis murina (Slender-tailed dunnart) (Narrow-footed marsupial mouse)</t>
  </si>
  <si>
    <t>Q9T3Q2</t>
  </si>
  <si>
    <t>CYB_STEPA</t>
  </si>
  <si>
    <t>Steatomys parvus (Tiny fat mouse)</t>
  </si>
  <si>
    <t>Q9XNX8</t>
  </si>
  <si>
    <t>CYB_THANG</t>
  </si>
  <si>
    <t>Thaptomys nigrita (Blackish grass mouse) (Akodon nigrita)</t>
  </si>
  <si>
    <t>Q6WRG4</t>
  </si>
  <si>
    <t>CYB_THACE</t>
  </si>
  <si>
    <t>Thalpomys cerradensis (Cerrado mouse)</t>
  </si>
  <si>
    <t>Q9XNX0</t>
  </si>
  <si>
    <t>CYB_THOGR</t>
  </si>
  <si>
    <t>Thomasomys gracilis (Slender oldfield mouse)</t>
  </si>
  <si>
    <t>Q9XNX1</t>
  </si>
  <si>
    <t>CYB_THODA</t>
  </si>
  <si>
    <t>Thomasomys daphne (Daphne's oldfield mouse)</t>
  </si>
  <si>
    <t>Q9XNW9</t>
  </si>
  <si>
    <t>CYB_THOIS</t>
  </si>
  <si>
    <t>Thomasomys ischyurus (Strong-tailed oldfield mouse)</t>
  </si>
  <si>
    <t>Q9XNW8</t>
  </si>
  <si>
    <t>CYB_THONO</t>
  </si>
  <si>
    <t>Thomasomys notatus (Distinguished oldfield mouse)</t>
  </si>
  <si>
    <t>Q9XNW7</t>
  </si>
  <si>
    <t>CYB_THOOR</t>
  </si>
  <si>
    <t>Thomasomys oreas (Montane oldfield mouse)</t>
  </si>
  <si>
    <t>Q70XG0</t>
  </si>
  <si>
    <t>CYB_THYEL</t>
  </si>
  <si>
    <t>Thylamys elegans (Elegant fat-tailed mouse opossum)</t>
  </si>
  <si>
    <t>Q36058</t>
  </si>
  <si>
    <t>CYB_TRAJA</t>
  </si>
  <si>
    <t>Tragulus javanicus (Lesser Malay chevrotain) (Lesser mouse deer)</t>
  </si>
  <si>
    <t>P24965</t>
  </si>
  <si>
    <t>CYB_TRANA</t>
  </si>
  <si>
    <t>Tragulus napu (Larger Malay chevrotain) (Greater mouse deer)</t>
  </si>
  <si>
    <t>Q9XNN1</t>
  </si>
  <si>
    <t>CYB_ZAPTR</t>
  </si>
  <si>
    <t>Zapus trinotatus (Pacific jumping mouse)</t>
  </si>
  <si>
    <t>Q9LK29</t>
  </si>
  <si>
    <t>CYC1A_ARATH</t>
  </si>
  <si>
    <t>Cytochrome c1 1, heme protein, mitochondrial (Complex III subunit 4-1) (Complex III subunit IV-1) (Cytochrome b-c1 complex subunit 4-1) (Ubiquinol-cytochrome-c reductase complex cytochrome c1 subunit 1) (Cytochrome c-1 1)</t>
  </si>
  <si>
    <t>CYC11 At3g27240 K17E12.6</t>
  </si>
  <si>
    <t>Q9FKS5</t>
  </si>
  <si>
    <t>CYC1B_ARATH</t>
  </si>
  <si>
    <t>Cytochrome c1 2, heme protein, mitochondrial (Complex III subunit 4-2) (Complex III subunit IV-2) (Cytochrome b-c1 complex subunit 4-2) (Ubiquinol-cytochrome-c reductase complex cytochrome c1 subunit 2) (Cytochrome c-1 2)</t>
  </si>
  <si>
    <t>CYC12 At5g40810 MHK7.4</t>
  </si>
  <si>
    <t>O23138</t>
  </si>
  <si>
    <t>CYC1_ARATH</t>
  </si>
  <si>
    <t>Cytochrome c-1 (Cytochrome c At1g22840)</t>
  </si>
  <si>
    <t>CYTC-1 At1g22840 F19G10.20</t>
  </si>
  <si>
    <t>Q9T0G2</t>
  </si>
  <si>
    <t>CYC2_ARATH</t>
  </si>
  <si>
    <t>Cytochrome c-2 (Cytochrome c At4g10040)</t>
  </si>
  <si>
    <t>CYTC-2 At4g10040 T5L19.170</t>
  </si>
  <si>
    <t>P00015</t>
  </si>
  <si>
    <t>CYC2_MOUSE</t>
  </si>
  <si>
    <t>Cytochrome c, testis-specific</t>
  </si>
  <si>
    <t>Cyct</t>
  </si>
  <si>
    <t>P29380</t>
  </si>
  <si>
    <t>CYC_ARATH</t>
  </si>
  <si>
    <t>Cytochrome c</t>
  </si>
  <si>
    <t>CC-1</t>
  </si>
  <si>
    <t>P62897</t>
  </si>
  <si>
    <t>CYC_MOUSE</t>
  </si>
  <si>
    <t>Cycs</t>
  </si>
  <si>
    <t>Q9S757</t>
  </si>
  <si>
    <t>CYSC1_ARATH</t>
  </si>
  <si>
    <t>Bifunctional L-3-cyanoalanine synthase/cysteine synthase C1, mitochondrial (EC 2.5.1.47) (EC 4.4.1.9) (Beta-substituted Ala synthase 3;1) (ARAth-Bsas3;1) (Cysteine synthase C1) (AtCYSC1) (O-acetylserine (thiol)-lyase 5)</t>
  </si>
  <si>
    <t>CYSC1 OAS5 At3g61440 F2A19.40</t>
  </si>
  <si>
    <t>Q43725</t>
  </si>
  <si>
    <t>CYSKM_ARATH</t>
  </si>
  <si>
    <t>Cysteine synthase, mitochondrial (EC 2.5.1.47) (Beta-substituted Ala synthase 2;2) (ARAth-Bsas2;2) (CSase C) (AtCS-C) (CS-C) (O-acetylserine (thiol)-lyase) (O-acetylserine sulfhydrylase) (OAS-TL C)</t>
  </si>
  <si>
    <t>OASC ACS 1 At3g59760 F24G16.30</t>
  </si>
  <si>
    <t>P47999</t>
  </si>
  <si>
    <t>CYSKP_ARATH</t>
  </si>
  <si>
    <t>Cysteine synthase, chloroplastic/chromoplastic (EC 2.5.1.47) (At.OAS.7-4) (Beta-substituted Ala synthase 2;1) (ARAth-Bsas2;1) (CSase B) (AtCS-B) (CS-B) (O-acetylserine (thiol)-lyase) (O-acetylserine sulfhydrylase) (OAS-TL B) (cpACS1)</t>
  </si>
  <si>
    <t>OASB At2g43750 F18O19.14</t>
  </si>
  <si>
    <t>O23240</t>
  </si>
  <si>
    <t>D2HDH_ARATH</t>
  </si>
  <si>
    <t>D-2-hydroxyglutarate dehydrogenase, mitochondrial (AtD-2HGDH) (EC 1.1.99.39)</t>
  </si>
  <si>
    <t>D2HGDH At4g36400 AP22.14 C7A10.960</t>
  </si>
  <si>
    <t>Q8CIM3</t>
  </si>
  <si>
    <t>D2HDH_MOUSE</t>
  </si>
  <si>
    <t>D-2-hydroxyglutarate dehydrogenase, mitochondrial (EC 1.1.99.-)</t>
  </si>
  <si>
    <t>Q7TN08</t>
  </si>
  <si>
    <t>DACT2_MOUSE</t>
  </si>
  <si>
    <t>Dapper homolog 2 (mDpr2) (Dapper antagonist of catenin 2)</t>
  </si>
  <si>
    <t>Dact2 Dpr2 Frd2</t>
  </si>
  <si>
    <t>Q9JIQ3</t>
  </si>
  <si>
    <t>DBLOH_MOUSE</t>
  </si>
  <si>
    <t>Diablo homolog, mitochondrial (Direct IAP-binding protein with low pI) (Second mitochondria-derived activator of caspase) (Smac)</t>
  </si>
  <si>
    <t>Diablo Smac</t>
  </si>
  <si>
    <t>Q80T85</t>
  </si>
  <si>
    <t>DCAF5_MOUSE</t>
  </si>
  <si>
    <t>DDB1- and CUL4-associated factor 5 (WD repeat-containing protein 22)</t>
  </si>
  <si>
    <t>Dcaf5 Kiaa1824 Wdr22</t>
  </si>
  <si>
    <t>Q8BHC4</t>
  </si>
  <si>
    <t>DCAKD_MOUSE</t>
  </si>
  <si>
    <t>P48318</t>
  </si>
  <si>
    <t>DCE1_MOUSE</t>
  </si>
  <si>
    <t>Glutamate decarboxylase 1 (EC 4.1.1.15) (67 kDa glutamic acid decarboxylase) (GAD-67) (Glutamate decarboxylase 67 kDa isoform)</t>
  </si>
  <si>
    <t>Gad1 Gad67</t>
  </si>
  <si>
    <t>Q99J39</t>
  </si>
  <si>
    <t>DCMC_MOUSE</t>
  </si>
  <si>
    <t>Malonyl-CoA decarboxylase, mitochondrial (MCD) (EC 4.1.1.9)</t>
  </si>
  <si>
    <t>Q9DAR7</t>
  </si>
  <si>
    <t>DCPS_MOUSE</t>
  </si>
  <si>
    <t>m7GpppX diphosphatase (EC 3.6.1.59) (DCS-1) (Decapping scavenger enzyme) (Hint-related 7meGMP-directed hydrolase) (Histidine triad nucleotide-binding protein 5) (Histidine triad protein member 5) (HINT-5) (Scavenger mRNA-decapping enzyme DcpS)</t>
  </si>
  <si>
    <t>Dcps Dcs1 Hint5</t>
  </si>
  <si>
    <t>Q9WUB4</t>
  </si>
  <si>
    <t>DCTN6_MOUSE</t>
  </si>
  <si>
    <t>Dynactin subunit 6 (Dynactin subunit p27) (Protein WS-3)</t>
  </si>
  <si>
    <t>Dctn6 Ws3</t>
  </si>
  <si>
    <t>F4HYF3</t>
  </si>
  <si>
    <t>DCYD1_ARATH</t>
  </si>
  <si>
    <t>Bifunctional D-cysteine desulfhydrase/1-aminocyclopropane-1-carboxylate deaminase, mitochondrial (EC 3.5.99.7) (EC 4.4.1.15) (1-aminocyclopropane-1-carboxylic acid deaminase 1) (AtACD1) (AtD-CDes1) (D-CDes1) (D-CDES)</t>
  </si>
  <si>
    <t>DCD ACD1 At1g48420 F11A17.2 T1N15.3</t>
  </si>
  <si>
    <t>A1L4V7</t>
  </si>
  <si>
    <t>DCYD2_ARATH</t>
  </si>
  <si>
    <t>D-cysteine desulfhydrase 2, mitochondrial (EC 4.4.1.15) (AtD-CDes1) (D-CDes1)</t>
  </si>
  <si>
    <t>At3g26115 MPE11.30</t>
  </si>
  <si>
    <t>Q9CWS0</t>
  </si>
  <si>
    <t>DDAH1_MOUSE</t>
  </si>
  <si>
    <t>N(G),N(G)-dimethylarginine dimethylaminohydrolase 1 (DDAH-1) (Dimethylarginine dimethylaminohydrolase 1) (EC 3.5.3.18) (DDAHI) (Dimethylargininase-1)</t>
  </si>
  <si>
    <t>Ddah1</t>
  </si>
  <si>
    <t>Q99LD8</t>
  </si>
  <si>
    <t>DDAH2_MOUSE</t>
  </si>
  <si>
    <t>N(G),N(G)-dimethylarginine dimethylaminohydrolase 2 (DDAH-2) (Dimethylarginine dimethylaminohydrolase 2) (EC 3.5.3.18) (DDAHII) (Dimethylargininase-2)</t>
  </si>
  <si>
    <t>Ddah2</t>
  </si>
  <si>
    <t>Q9D3F7</t>
  </si>
  <si>
    <t>DDIT4_MOUSE</t>
  </si>
  <si>
    <t>DNA damage-inducible transcript 4 protein (Dexamethasone-induced gene 2 protein) (HIF-1 responsive protein RTP801) (Protein regulated in development and DNA damage response 1) (REDD-1)</t>
  </si>
  <si>
    <t>Ddit4 Dig2 Redd1 Rtp801</t>
  </si>
  <si>
    <t>DDX28_MOUSE</t>
  </si>
  <si>
    <t>Probable ATP-dependent RNA helicase DDX28 (EC 3.6.4.13) (Mitochondrial DEAD box protein 28)</t>
  </si>
  <si>
    <t>Q62167</t>
  </si>
  <si>
    <t>DDX3X_MOUSE</t>
  </si>
  <si>
    <t>ATP-dependent RNA helicase DDX3X (EC 3.6.4.13) (D1Pas1-related sequence 2) (DEAD box RNA helicase DEAD3) (mDEAD3) (DEAD box protein 3, X-chromosomal) (Embryonic RNA helicase)</t>
  </si>
  <si>
    <t>Ddx3x D1Pas1-rs2 Ddx3 Dead3 Erh</t>
  </si>
  <si>
    <t>Q38953</t>
  </si>
  <si>
    <t>DEAH5_ARATH</t>
  </si>
  <si>
    <t>Probable pre-mRNA-splicing factor ATP-dependent RNA helicase DEAH5 (EC 3.6.4.13) (DEAH RNA helicase homolog PRP22)</t>
  </si>
  <si>
    <t>At3g26560 MFE16.8</t>
  </si>
  <si>
    <t>DECR_MOUSE</t>
  </si>
  <si>
    <t>2,4-dienoyl-CoA reductase, mitochondrial (EC 1.3.1.34) (2,4-dienoyl-CoA reductase [NADPH]) (4-enoyl-CoA reductase [NADPH])</t>
  </si>
  <si>
    <t>Q9FUZ2</t>
  </si>
  <si>
    <t>DEF1B_ARATH</t>
  </si>
  <si>
    <t>Peptide deformylase 1B, chloroplastic/mitochondrial (AtDEF2) (AtPDF1B) (PDF 1B) (EC 3.5.1.88) (Polypeptide deformylase)</t>
  </si>
  <si>
    <t>PDF1B DEF2 At5g14660 T15N1_150</t>
  </si>
  <si>
    <t>Q9FV53</t>
  </si>
  <si>
    <t>DEF1A_ARATH</t>
  </si>
  <si>
    <t>Peptide deformylase 1A, chloroplastic/mitochondrial (AtDEF1) (AtPDF1A) (PDF 1A) (EC 3.5.1.88) (Polypeptide deformylase)</t>
  </si>
  <si>
    <t>PDF1A DEF1 At1g15390 F9L1.34 F9L1_34</t>
  </si>
  <si>
    <t>Q9SHZ0</t>
  </si>
  <si>
    <t>DEGP4_ARATH</t>
  </si>
  <si>
    <t>Protease Do-like 4, mitochondrial (EC 3.4.21.-)</t>
  </si>
  <si>
    <t>DEGP4 At1g65640 F1E22.2 F5I14.17</t>
  </si>
  <si>
    <t>Q9SHZ1</t>
  </si>
  <si>
    <t>DEGP3_ARATH</t>
  </si>
  <si>
    <t>Putative protease Do-like 3, mitochondrial (EC 3.4.21.-)</t>
  </si>
  <si>
    <t>DEGP3 At1g65630 F1E22.1 F5I14.16</t>
  </si>
  <si>
    <t>O09005</t>
  </si>
  <si>
    <t>DEGS1_MOUSE</t>
  </si>
  <si>
    <t>Sphingolipid delta(4)-desaturase DES1 (EC 1.14.19.17) (Degenerative spermatocyte homolog 1)</t>
  </si>
  <si>
    <t>Degs1 Degs Des1 Mdes</t>
  </si>
  <si>
    <t>Q9DCV6</t>
  </si>
  <si>
    <t>DELE_MOUSE</t>
  </si>
  <si>
    <t>Death ligand signal enhancer</t>
  </si>
  <si>
    <t>Kiaa0141 Dele</t>
  </si>
  <si>
    <t>Q8K2F3</t>
  </si>
  <si>
    <t>DEPP_MOUSE</t>
  </si>
  <si>
    <t>Protein DEPP (Fat-specific-expressed gene protein)</t>
  </si>
  <si>
    <t>Depp Fseg</t>
  </si>
  <si>
    <t>Q9S7D1</t>
  </si>
  <si>
    <t>DGDG1_ARATH</t>
  </si>
  <si>
    <t>Digalactosyldiacylglycerol synthase 1, chloroplastic (EC 2.4.1.241)</t>
  </si>
  <si>
    <t>DGD1 At3g11670 T19F11.7</t>
  </si>
  <si>
    <t>Q9FIV6</t>
  </si>
  <si>
    <t>DGP10_ARATH</t>
  </si>
  <si>
    <t>Protease Do-like 10, mitochondrial (EC 3.4.21.-)</t>
  </si>
  <si>
    <t>DEGP10 At5g36950 MLF18_70</t>
  </si>
  <si>
    <t>Q9LK71</t>
  </si>
  <si>
    <t>DGP11_ARATH</t>
  </si>
  <si>
    <t>Putative protease Do-like 11, mitochondrial (EC 3.4.21.-)</t>
  </si>
  <si>
    <t>DEGP11 At3g16540 MDC8.17</t>
  </si>
  <si>
    <t>O82497</t>
  </si>
  <si>
    <t>DGP2_ARATH</t>
  </si>
  <si>
    <t>DAR GTPase 2, mitochondrial</t>
  </si>
  <si>
    <t>DGP2 At4g10650 T12H20.1 T4F9.110</t>
  </si>
  <si>
    <t>Q9LK70</t>
  </si>
  <si>
    <t>DGP12_ARATH</t>
  </si>
  <si>
    <t>Putative protease Do-like 12, mitochondrial (EC 3.4.21.-)</t>
  </si>
  <si>
    <t>DEGP12 At3g16550 MDC8.18</t>
  </si>
  <si>
    <t>Q9QX60</t>
  </si>
  <si>
    <t>DGUOK_MOUSE</t>
  </si>
  <si>
    <t>Deoxyguanosine kinase, mitochondrial (dGK) (EC 2.7.1.113)</t>
  </si>
  <si>
    <t>Dguok Dgk</t>
  </si>
  <si>
    <t>Q9FWR4</t>
  </si>
  <si>
    <t>DHAR1_ARATH</t>
  </si>
  <si>
    <t>Glutathione S-transferase DHAR1, mitochondrial (EC 2.5.1.18) (Chloride intracellular channel homolog 1) (CLIC homolog 1) (Glutathione-dependent dehydroascorbate reductase 1) (AtDHAR1) (GSH-dependent dehydroascorbate reductase 1) (mtDHAR)</t>
  </si>
  <si>
    <t>DHAR1 DHAR5 At1g19570 F14P1.9 F18O14.22</t>
  </si>
  <si>
    <t>DHB4_MOUSE</t>
  </si>
  <si>
    <t>Peroxisomal multifunctional enzyme type 2 (MFE-2) (17-beta-hydroxysteroid dehydrogenase 4) (17-beta-HSD 4) (D-bifunctional protein) (DBP) (Multifunctional protein 2) (MPF-2) [Cleaved into: (3R)-hydroxyacyl-CoA dehydrogenase (EC 1.1.1.n12); Enoyl-CoA hydratase 2 (EC 4.2.1.107) (EC 4.2.1.119) (3-alpha,7-alpha,12-alpha-trihydroxy-5-beta-cholest-24-enoyl-CoA hydratase)]</t>
  </si>
  <si>
    <t>Hsd17b4 Edh17b4</t>
  </si>
  <si>
    <t>P50171</t>
  </si>
  <si>
    <t>DHB8_MOUSE</t>
  </si>
  <si>
    <t>Estradiol 17-beta-dehydrogenase 8 (EC 1.1.1.62) (17-beta-hydroxysteroid dehydrogenase 8) (17-beta-HSD 8) (3-oxoacyl-[acyl-carrier-protein] reductase) (EC 1.1.1.-) (Protein Ke6) (Ke-6) (Testosterone 17-beta-dehydrogenase 8) (EC 1.1.1.239)</t>
  </si>
  <si>
    <t>Hsd17b8 H2-Ke6 Hke6</t>
  </si>
  <si>
    <t>Q43314</t>
  </si>
  <si>
    <t>DHE1_ARATH</t>
  </si>
  <si>
    <t>Glutamate dehydrogenase 1 (GDH 1) (EC 1.4.1.3)</t>
  </si>
  <si>
    <t>GDH1 At5g18170 MRG7.13</t>
  </si>
  <si>
    <t>Q38946</t>
  </si>
  <si>
    <t>DHE2_ARATH</t>
  </si>
  <si>
    <t>Glutamate dehydrogenase 2 (GDH 2) (EC 1.4.1.3)</t>
  </si>
  <si>
    <t>GDH2 At5g07440 T2I1_150</t>
  </si>
  <si>
    <t>Q9S7A0</t>
  </si>
  <si>
    <t>DHE3_ARATH</t>
  </si>
  <si>
    <t>Probable glutamate dehydrogenase 3 (GDH 3) (EC 1.4.1.3)</t>
  </si>
  <si>
    <t>GSH3 At3g03910 F20H23.4 T11I18.2</t>
  </si>
  <si>
    <t>P26443</t>
  </si>
  <si>
    <t>DHE3_MOUSE</t>
  </si>
  <si>
    <t>Glutamate dehydrogenase 1, mitochondrial (GDH 1) (EC 1.4.1.3)</t>
  </si>
  <si>
    <t>Glud1 Glud</t>
  </si>
  <si>
    <t>F4JYE9</t>
  </si>
  <si>
    <t>DHFS_ARATH</t>
  </si>
  <si>
    <t>Dihydrofolate synthetase (AtDFA) (EC 6.3.2.12) (Protein GLOBULAR ARREST 1)</t>
  </si>
  <si>
    <t>DHFS DFA GLA1 At5g41480</t>
  </si>
  <si>
    <t>Q8GXR9</t>
  </si>
  <si>
    <t>DHNA_ARATH</t>
  </si>
  <si>
    <t>Alternative NAD(P)H-ubiquinone oxidoreductase C1, chloroplastic/mitochondrial (EC 1.6.5.9) (Alternative NADH dehydrogenase NDC1) (NADH:ubiquinone reductase (non-electrogenic) NDC1)</t>
  </si>
  <si>
    <t>NDC1 At5g08740 T2K12.12 T2K12_90</t>
  </si>
  <si>
    <t>Q8BVI4</t>
  </si>
  <si>
    <t>DHPR_MOUSE</t>
  </si>
  <si>
    <t>Dihydropteridine reductase (EC 1.5.1.34) (HDHPR) (Quinoid dihydropteridine reductase)</t>
  </si>
  <si>
    <t>Qdpr Dhpr</t>
  </si>
  <si>
    <t>DHRS1_MOUSE</t>
  </si>
  <si>
    <t>Dehydrogenase/reductase SDR family member 1 (EC 1.1.-.-)</t>
  </si>
  <si>
    <t>Dhrs1 D14ertd484e</t>
  </si>
  <si>
    <t>DHRS4_MOUSE</t>
  </si>
  <si>
    <t>Dehydrogenase/reductase SDR family member 4 (EC 1.1.1.184) (NADPH-dependent carbonyl reductase/NADP-retinol dehydrogenase) (CR) (PHCR) (NADPH-dependent retinol dehydrogenase/reductase) (NDRD) (mouNRDR) (Peroxisomal short-chain alcohol dehydrogenase) (PSCD)</t>
  </si>
  <si>
    <t>Dhrs4 D14Ucla2</t>
  </si>
  <si>
    <t>DHSD_MOUSE</t>
  </si>
  <si>
    <t>Succinate dehydrogenase [ubiquinone] cytochrome b small subunit, mitochondrial (CybS) (CII-4) (QPs3) (Succinate dehydrogenase complex subunit D) (Succinate-ubiquinone oxidoreductase cytochrome b small subunit) (Succinate-ubiquinone reductase membrane anchor subunit)</t>
  </si>
  <si>
    <t>Q9FJ95</t>
  </si>
  <si>
    <t>DHSO_ARATH</t>
  </si>
  <si>
    <t>Sorbitol dehydrogenase (EC 1.1.1.14) (L-iditol 2-dehydrogenase)</t>
  </si>
  <si>
    <t>SDH At5g51970 MSG15.7</t>
  </si>
  <si>
    <t>DHSO_MOUSE</t>
  </si>
  <si>
    <t>Sord Sdh1</t>
  </si>
  <si>
    <t>DHTK1_MOUSE</t>
  </si>
  <si>
    <t>Probable 2-oxoglutarate dehydrogenase E1 component DHKTD1, mitochondrial (EC 1.2.4.2) (Dehydrogenase E1 and transketolase domain-containing protein 1)</t>
  </si>
  <si>
    <t>Dhtkd1 Kiaa1630</t>
  </si>
  <si>
    <t>Q6PGC1</t>
  </si>
  <si>
    <t>DHX29_MOUSE</t>
  </si>
  <si>
    <t>ATP-dependent RNA helicase Dhx29 (EC 3.6.4.13) (DEAH box protein 29)</t>
  </si>
  <si>
    <t>Dhx29</t>
  </si>
  <si>
    <t>Q99PU8</t>
  </si>
  <si>
    <t>DHX30_MOUSE</t>
  </si>
  <si>
    <t>Putative ATP-dependent RNA helicase DHX30 (EC 3.6.4.13) (DEAH box protein 30)</t>
  </si>
  <si>
    <t>Dhx30 Helg</t>
  </si>
  <si>
    <t>Q8BZS9</t>
  </si>
  <si>
    <t>DHX32_MOUSE</t>
  </si>
  <si>
    <t>Putative pre-mRNA-splicing factor ATP-dependent RNA helicase DHX32 (EC 3.6.4.13) (DEAH box protein 32) (MuDDX32)</t>
  </si>
  <si>
    <t>Dhx32 Ddx32</t>
  </si>
  <si>
    <t>Q6P5D3</t>
  </si>
  <si>
    <t>DHX57_MOUSE</t>
  </si>
  <si>
    <t>Putative ATP-dependent RNA helicase DHX57 (EC 3.6.4.13) (DEAH box protein 57)</t>
  </si>
  <si>
    <t>Dhx57</t>
  </si>
  <si>
    <t>DIC_MOUSE</t>
  </si>
  <si>
    <t>Mitochondrial dicarboxylate carrier (Solute carrier family 25 member 10)</t>
  </si>
  <si>
    <t>Slc25a10 Dic</t>
  </si>
  <si>
    <t>Q9FK02</t>
  </si>
  <si>
    <t>DIM1B_ARATH</t>
  </si>
  <si>
    <t>Ribosomal RNA small subunit methyltransferase, mitochondrial (EC 2.1.1.-) (18S mitochondrial rRNA (adenine(1914)-N(6)/adenine(1915)-N(6))-dimethyltransferase.) (Adenosine dimethyl transferase 1B) (Dimethyladenosine transferase 1B)</t>
  </si>
  <si>
    <t>DIM1B At5g66360 K1L20.14</t>
  </si>
  <si>
    <t>Q811T9</t>
  </si>
  <si>
    <t>DISC1_MOUSE</t>
  </si>
  <si>
    <t>Disrupted in schizophrenia 1 homolog</t>
  </si>
  <si>
    <t>Disc1</t>
  </si>
  <si>
    <t>Q9LXV3</t>
  </si>
  <si>
    <t>DIT1_ARATH</t>
  </si>
  <si>
    <t>Dicarboxylate transporter 1, chloroplastic (2-oxoglutarate/malate translocator 1) (AtpOMT1)</t>
  </si>
  <si>
    <t>DIT1 At5g12860 T24H18.30</t>
  </si>
  <si>
    <t>Q9MAH3</t>
  </si>
  <si>
    <t>DJ1B_ARATH</t>
  </si>
  <si>
    <t>Protein DJ-1 homolog B (AtDJ1B)</t>
  </si>
  <si>
    <t>DJ1B At1g53280 F12M16.18</t>
  </si>
  <si>
    <t>Q9FPF0</t>
  </si>
  <si>
    <t>DJ1A_ARATH</t>
  </si>
  <si>
    <t>Protein DJ-1 homolog A (AtDJ1A)</t>
  </si>
  <si>
    <t>DJ1A At3g14990 K15M2.13</t>
  </si>
  <si>
    <t>Q8VY09</t>
  </si>
  <si>
    <t>DJ1C_ARATH</t>
  </si>
  <si>
    <t>Protein DJ-1 homolog C (AtDJ1C)</t>
  </si>
  <si>
    <t>DJ1C At4g34020 F17I5.210</t>
  </si>
  <si>
    <t>Q5U458</t>
  </si>
  <si>
    <t>DJC11_MOUSE</t>
  </si>
  <si>
    <t>DJC15_MOUSE</t>
  </si>
  <si>
    <t>Dnajc15 Dnajd1</t>
  </si>
  <si>
    <t>Q8CFP6</t>
  </si>
  <si>
    <t>DJC27_MOUSE</t>
  </si>
  <si>
    <t>DnaJ homolog subfamily C member 27 (Rab and DnaJ domain-containing protein)</t>
  </si>
  <si>
    <t>Dnajc27 Rabj Rbj</t>
  </si>
  <si>
    <t>DJC30_MOUSE</t>
  </si>
  <si>
    <t>DnaJ homolog subfamily C member 30 (Williams-Beuren syndrome chromosomal region 18 protein homolog)</t>
  </si>
  <si>
    <t>Dnajc30 Wbscr18</t>
  </si>
  <si>
    <t>Q9M5K2</t>
  </si>
  <si>
    <t>DLDH2_ARATH</t>
  </si>
  <si>
    <t>Dihydrolipoyl dehydrogenase 2, mitochondrial (AtmLPD2) (mtLPD2) (EC 1.8.1.4) (Dihydrolipoamide dehydrogenase 2) (Glycine cleavage system L protein 2) (Pyruvate dehydrogenase complex E3 subunit 2) (E3-2) (PDC-E3 2)</t>
  </si>
  <si>
    <t>LPD2 At3g17240 MGD8.7</t>
  </si>
  <si>
    <t>Q9M5K3</t>
  </si>
  <si>
    <t>DLDH1_ARATH</t>
  </si>
  <si>
    <t>Dihydrolipoyl dehydrogenase 1, mitochondrial (AtmLPD1) (mtLPD1) (EC 1.8.1.4) (Dihydrolipoamide dehydrogenase 1) (Glycine cleavage system L protein 1) (Pyruvate dehydrogenase complex E3 subunit 1) (E3-1) (PDC-E3 1)</t>
  </si>
  <si>
    <t>LPD1 At1g48030 F21D18.28 T2J15.6</t>
  </si>
  <si>
    <t>DLDH_MOUSE</t>
  </si>
  <si>
    <t>Dihydrolipoyl dehydrogenase, mitochondrial (EC 1.8.1.4) (Dihydrolipoamide dehydrogenase)</t>
  </si>
  <si>
    <t>Q94AX4</t>
  </si>
  <si>
    <t>DLD_ARATH</t>
  </si>
  <si>
    <t>D-lactate dehydrogenase [cytochrome], mitochondrial (AtD-LDH) (EC 1.1.2.4) (D-lactate ferricytochrome C oxidoreductase) (Glycolate deshydrogenase)</t>
  </si>
  <si>
    <t>DLD GDH At5g06580 F15M7.11</t>
  </si>
  <si>
    <t>Q33DR3</t>
  </si>
  <si>
    <t>DLP1_MOUSE</t>
  </si>
  <si>
    <t>Decaprenyl-diphosphate synthase subunit 2 (EC 2.5.1.91) (All-trans-decaprenyl-diphosphate synthase subunit 2) (Decaprenyl pyrophosphate synthase subunit 2) (Solanesyl-diphosphate synthase subunit 2)</t>
  </si>
  <si>
    <t>Pdss2 Dlp1</t>
  </si>
  <si>
    <t>Q6ZQJ5</t>
  </si>
  <si>
    <t>DNA2_MOUSE</t>
  </si>
  <si>
    <t>DNA replication ATP-dependent helicase/nuclease DNA2 (DNA replication ATP-dependent helicase-like homolog) [Includes: DNA replication nuclease DNA2 (EC 3.1.-.-); DNA replication ATP-dependent helicase DNA2 (EC 3.6.4.12)]</t>
  </si>
  <si>
    <t>Dna2 Dna2l Kiaa0083</t>
  </si>
  <si>
    <t>Q38813</t>
  </si>
  <si>
    <t>DNAJ1_ARATH</t>
  </si>
  <si>
    <t>Chaperone protein dnaJ 1, mitochondrial (AtDjB1) (AtJ1)</t>
  </si>
  <si>
    <t>ATJ1 B1 At1g28210 F3H9.13</t>
  </si>
  <si>
    <t>Q0WT48</t>
  </si>
  <si>
    <t>DNJ21_ARATH</t>
  </si>
  <si>
    <t>DnaJ protein ERDJ2A (Chaperone protein dnaJ 21) (AtDjC21) (AtJ21) (Endoplasmic reticulum dnaJ domain-containing protein 2A) (AtERdj2A) (Translocation protein SEC63 homolog ERDJ2A)</t>
  </si>
  <si>
    <t>ERDJ2A C21 At1g79940 F18B13.2 F19K16.10</t>
  </si>
  <si>
    <t>DNJA1_MOUSE</t>
  </si>
  <si>
    <t>DnaJ homolog subfamily A member 1 (DnaJ protein homolog 2) (Heat shock 40 kDa protein 4) (Heat shock protein J2) (HSJ-2)</t>
  </si>
  <si>
    <t>Dnaja1 Dnaj2 Hsj2 Hspf4</t>
  </si>
  <si>
    <t>Q99M87</t>
  </si>
  <si>
    <t>DNJA3_MOUSE</t>
  </si>
  <si>
    <t>DnaJ homolog subfamily A member 3, mitochondrial (DnaJ protein Tid-1) (mTid-1) (Tumorous imaginal discs protein Tid56 homolog)</t>
  </si>
  <si>
    <t>Dnaja3 Tid1</t>
  </si>
  <si>
    <t>Q9D844</t>
  </si>
  <si>
    <t>DNJC4_MOUSE</t>
  </si>
  <si>
    <t>DnaJ homolog subfamily C member 4 (Multiple endocrine neoplasia type 1 candidate protein number 18 homolog)</t>
  </si>
  <si>
    <t>Dnajc4 Mcg18</t>
  </si>
  <si>
    <t>P60904</t>
  </si>
  <si>
    <t>DNJC5_MOUSE</t>
  </si>
  <si>
    <t>DnaJ homolog subfamily C member 5 (Cysteine string protein) (CSP)</t>
  </si>
  <si>
    <t>Dnajc5</t>
  </si>
  <si>
    <t>Q42572</t>
  </si>
  <si>
    <t>DNLI1_ARATH</t>
  </si>
  <si>
    <t>DNA ligase 1 (AtLIG1) (EC 6.5.1.1) (DNA ligase I) (Polydeoxyribonucleotide synthase [ATP] 1)</t>
  </si>
  <si>
    <t>LIG1 At1g08130 T23G18.1 T6D22.23</t>
  </si>
  <si>
    <t>P37913</t>
  </si>
  <si>
    <t>DNLI1_MOUSE</t>
  </si>
  <si>
    <t>DNA ligase 1 (EC 6.5.1.1) (DNA ligase I) (Polydeoxyribonucleotide synthase [ATP] 1)</t>
  </si>
  <si>
    <t>Lig1 Lig-1</t>
  </si>
  <si>
    <t>P97386</t>
  </si>
  <si>
    <t>DNLI3_MOUSE</t>
  </si>
  <si>
    <t>DNA ligase 3 (EC 6.5.1.1) (DNA ligase III) (Polydeoxyribonucleotide synthase [ATP] 3)</t>
  </si>
  <si>
    <t>Lig3</t>
  </si>
  <si>
    <t>DNLZ_MOUSE</t>
  </si>
  <si>
    <t>DNL-type zinc finger protein (Hsp70-escort protein 1) (HEP1) (mtHsp70-escort protein)</t>
  </si>
  <si>
    <t>Dnlz D2Bwg1335e</t>
  </si>
  <si>
    <t>Q8K1M6</t>
  </si>
  <si>
    <t>DNM1L_MOUSE</t>
  </si>
  <si>
    <t>Dynamin-1-like protein (EC 3.6.5.5) (Dynamin family member proline-rich carboxyl-terminal domain less) (Dymple) (Dynamin-related protein 1)</t>
  </si>
  <si>
    <t>Dnm1l Drp1</t>
  </si>
  <si>
    <t>Q682U6</t>
  </si>
  <si>
    <t>DPD1_ARATH</t>
  </si>
  <si>
    <t>Exonuclease DPD1, chloroplastic/mitochondrial (EC 3.1.11.-) (Mg2+-dependent DNA exonuclease) (Protein DEFECTIVE IN POLLEN DNA DEGRADATION 1)</t>
  </si>
  <si>
    <t>DPD1 At5g26940 F2P16.200</t>
  </si>
  <si>
    <t>Q9M0Y6</t>
  </si>
  <si>
    <t>DPNPM_ARATH</t>
  </si>
  <si>
    <t>Putative PAP-specific phosphatase, mitochondrial (EC 3.1.3.7) (3'(2'),5'-bisphosphate nucleotidase) (3'(2'),5-bisphosphonucleoside 3'(2')-phosphohydrolase) (DPNPase)</t>
  </si>
  <si>
    <t>At4g05090 C17L7.10 T32N4.1</t>
  </si>
  <si>
    <t>Q9EQ28</t>
  </si>
  <si>
    <t>DPOD3_MOUSE</t>
  </si>
  <si>
    <t>DNA polymerase delta subunit 3 (DNA polymerase delta subunit p66)</t>
  </si>
  <si>
    <t>Pold3</t>
  </si>
  <si>
    <t>P54099</t>
  </si>
  <si>
    <t>DPOG1_MOUSE</t>
  </si>
  <si>
    <t>DNA polymerase subunit gamma-1 (EC 2.7.7.7) (Mitochondrial DNA polymerase catalytic subunit) (PolG-alpha)</t>
  </si>
  <si>
    <t>Polg Polg1</t>
  </si>
  <si>
    <t>Q9QZM2</t>
  </si>
  <si>
    <t>DPOG2_MOUSE</t>
  </si>
  <si>
    <t>DNA polymerase subunit gamma-2, mitochondrial (EC 2.7.7.7) (DNA polymerase gamma accessory 55 kDa subunit) (p55) (Mitochondrial DNA polymerase accessory subunit) (MtPolB) (PolG-beta)</t>
  </si>
  <si>
    <t>Polg2 Mtpolb</t>
  </si>
  <si>
    <t>Q33DR2</t>
  </si>
  <si>
    <t>DPS1_MOUSE</t>
  </si>
  <si>
    <t>Decaprenyl-diphosphate synthase subunit 1 (EC 2.5.1.91) (All-trans-decaprenyl-diphosphate synthase subunit 1) (Decaprenyl pyrophosphate synthase subunit 1) (Solanesyl-diphosphate synthase subunit 1) (Trans-prenyltransferase 1) (TPT 1)</t>
  </si>
  <si>
    <t>Pdss1 Dps1 Sps1 Tprt</t>
  </si>
  <si>
    <t>O08553</t>
  </si>
  <si>
    <t>DPYL2_MOUSE</t>
  </si>
  <si>
    <t>Dihydropyrimidinase-related protein 2 (DRP-2) (Unc-33-like phosphoprotein 2) (ULIP-2)</t>
  </si>
  <si>
    <t>Dpysl2 Crmp2 Ulip2</t>
  </si>
  <si>
    <t>Q8L7Z3</t>
  </si>
  <si>
    <t>DRE2_ARATH</t>
  </si>
  <si>
    <t>Anamorsin homolog (Fe-S cluster assembly protein DRE2 homolog)</t>
  </si>
  <si>
    <t>At5g18400 F20L16.120</t>
  </si>
  <si>
    <t>Q9QXB9</t>
  </si>
  <si>
    <t>DRG2_MOUSE</t>
  </si>
  <si>
    <t>Developmentally-regulated GTP-binding protein 2 (DRG-2)</t>
  </si>
  <si>
    <t>Drg2</t>
  </si>
  <si>
    <t>Q9LVT4</t>
  </si>
  <si>
    <t>DRL37_ARATH</t>
  </si>
  <si>
    <t>Probable disease resistance protein At5g47250</t>
  </si>
  <si>
    <t>At5g47250 MQL5.11</t>
  </si>
  <si>
    <t>Q9FNX5</t>
  </si>
  <si>
    <t>DRP1E_ARATH</t>
  </si>
  <si>
    <t>Dynamin-related protein 1E (Dynamin-like protein 4) (Dynamin-like protein DLP2) (Dynamin-like protein E)</t>
  </si>
  <si>
    <t>DRP1E ADL1E ADL4 DLP2 At3g60190 T2O9.170</t>
  </si>
  <si>
    <t>Q8S944</t>
  </si>
  <si>
    <t>DRP3A_ARATH</t>
  </si>
  <si>
    <t>Dynamin-related protein 3A (Dynamin-like protein 2) (Dynamin-like protein 2a)</t>
  </si>
  <si>
    <t>DRP3A ADL2 ADL2A At4g33650 T16L1.140</t>
  </si>
  <si>
    <t>Q8LFT2</t>
  </si>
  <si>
    <t>DRP3B_ARATH</t>
  </si>
  <si>
    <t>Dynamin-related protein 3B (Dynamin-like protein 2b)</t>
  </si>
  <si>
    <t>DRP3B ADL2B At2g14120 T22C12.1</t>
  </si>
  <si>
    <t>Q9C5M0</t>
  </si>
  <si>
    <t>DTC_ARATH</t>
  </si>
  <si>
    <t>Mitochondrial dicarboxylate/tricarboxylate transporter DTC (Dicarboxylate/tricarboxylate carrier)</t>
  </si>
  <si>
    <t>DTC At5g19760 T29J13.180</t>
  </si>
  <si>
    <t>Q945F0</t>
  </si>
  <si>
    <t>DTX47_ARATH</t>
  </si>
  <si>
    <t>Protein DETOXIFICATION 47, chloroplastic (AtDTX47) (Multidrug and toxic compound extrusion protein 47) (MATE protein 47) (Protein ENHANCED DISEASE SUSCEPTIBILITY 5) (Protein EDS5) (Protein IMPORTANT FOR THE ARR PATHWAY 1) (Protein IAP1) (Protein SALICYLIC ACID INDUCTION DEFICIENT 1) (Protein SID1) (Protein SUSCEPTIBLE TO CORONATINE-DEFICIENT PST DC3000 3) (Protein SCORD3)</t>
  </si>
  <si>
    <t>DTX47 EDS5 IAP1 SCORD3 SID1 At4g39030 F19H22.130</t>
  </si>
  <si>
    <t>Q8VE01</t>
  </si>
  <si>
    <t>DUS18_MOUSE</t>
  </si>
  <si>
    <t>Dual specificity protein phosphatase 18 (EC 3.1.3.16) (EC 3.1.3.48)</t>
  </si>
  <si>
    <t>Dusp18</t>
  </si>
  <si>
    <t>Q9D9D8</t>
  </si>
  <si>
    <t>DUS21_MOUSE</t>
  </si>
  <si>
    <t>Dual specificity phosphatase 21 (EC 3.1.3.16) (EC 3.1.3.48)</t>
  </si>
  <si>
    <t>Dusp21</t>
  </si>
  <si>
    <t>Q9D700</t>
  </si>
  <si>
    <t>DUS26_MOUSE</t>
  </si>
  <si>
    <t>Dual specificity protein phosphatase 26 (EC 3.1.3.16) (EC 3.1.3.48) (Dual specificity phosphatase SKRP3)</t>
  </si>
  <si>
    <t>Dusp26 Skrp3</t>
  </si>
  <si>
    <t>Q9D7B1</t>
  </si>
  <si>
    <t>DUS2L_MOUSE</t>
  </si>
  <si>
    <t>tRNA-dihydrouridine(20) synthase [NAD(P)+]-like (EC 1.3.1.-) (Dihydrouridine synthase 2) (tRNA-dihydrouridine synthase 2-like)</t>
  </si>
  <si>
    <t>Dus2 Dus2l</t>
  </si>
  <si>
    <t>P63168</t>
  </si>
  <si>
    <t>DYL1_MOUSE</t>
  </si>
  <si>
    <t>Dynein light chain 1, cytoplasmic (8 kDa dynein light chain) (DLC8) (Dynein light chain LC8-type 1) (Protein inhibitor of neuronal nitric oxide synthase) (PIN) (mPIN)</t>
  </si>
  <si>
    <t>Dynll1 Dlc1 Dncl1 Dnclc1</t>
  </si>
  <si>
    <t>Q8BZ98</t>
  </si>
  <si>
    <t>DYN3_MOUSE</t>
  </si>
  <si>
    <t>Dynamin-3 (EC 3.6.5.5)</t>
  </si>
  <si>
    <t>Dnm3 Kiaa0820</t>
  </si>
  <si>
    <t>P56564</t>
  </si>
  <si>
    <t>EAA1_MOUSE</t>
  </si>
  <si>
    <t>Excitatory amino acid transporter 1 (Glial high affinity glutamate transporter) (High-affinity neuronal glutamate transporter) (Sodium-dependent glutamate/aspartate transporter 1) (GLAST-1) (Solute carrier family 1 member 3)</t>
  </si>
  <si>
    <t>Slc1a3 Eaat1 Gmt1</t>
  </si>
  <si>
    <t>O35459</t>
  </si>
  <si>
    <t>ECH1_MOUSE</t>
  </si>
  <si>
    <t>Delta(3,5)-Delta(2,4)-dienoyl-CoA isomerase, mitochondrial (EC 5.3.3.-)</t>
  </si>
  <si>
    <t>ECHA_MOUSE</t>
  </si>
  <si>
    <t>Trifunctional enzyme subunit alpha, mitochondrial (TP-alpha) [Includes: Long-chain enoyl-CoA hydratase (EC 4.2.1.17); Long chain 3-hydroxyacyl-CoA dehydrogenase (EC 1.1.1.211)]</t>
  </si>
  <si>
    <t>Q99JY0</t>
  </si>
  <si>
    <t>ECHB_MOUSE</t>
  </si>
  <si>
    <t>Trifunctional enzyme subunit beta, mitochondrial (TP-beta) [Includes: 3-ketoacyl-CoA thiolase (EC 2.3.1.16) (Acetyl-CoA acyltransferase) (Beta-ketothiolase)]</t>
  </si>
  <si>
    <t>Q3TLP5</t>
  </si>
  <si>
    <t>ECHD2_MOUSE</t>
  </si>
  <si>
    <t>Echdc2 D4Ertd765e</t>
  </si>
  <si>
    <t>Q9D7J9</t>
  </si>
  <si>
    <t>ECHD3_MOUSE</t>
  </si>
  <si>
    <t>Q8BH95</t>
  </si>
  <si>
    <t>ECHM_MOUSE</t>
  </si>
  <si>
    <t>Enoyl-CoA hydratase, mitochondrial (EC 4.2.1.17) (Enoyl-CoA hydratase 1) (Short-chain enoyl-CoA hydratase) (SCEH)</t>
  </si>
  <si>
    <t>ECHP_MOUSE</t>
  </si>
  <si>
    <t>Peroxisomal bifunctional enzyme (PBE) (PBFE) [Includes: Enoyl-CoA hydratase/3,2-trans-enoyl-CoA isomerase (EC 4.2.1.17) (EC 5.3.3.8); 3-hydroxyacyl-CoA dehydrogenase (EC 1.1.1.35)]</t>
  </si>
  <si>
    <t>ECI1_MOUSE</t>
  </si>
  <si>
    <t>Enoyl-CoA delta isomerase 1, mitochondrial (EC 5.3.3.8) (3,2-trans-enoyl-CoA isomerase) (Delta(3),Delta(2)-enoyl-CoA isomerase) (D3,D2-enoyl-CoA isomerase) (Dodecenoyl-CoA isomerase)</t>
  </si>
  <si>
    <t>Eci1 Dci</t>
  </si>
  <si>
    <t>Q9WUR2</t>
  </si>
  <si>
    <t>ECI2_MOUSE</t>
  </si>
  <si>
    <t>Enoyl-CoA delta isomerase 2, mitochondrial (EC 5.3.3.8) (Delta(3),delta(2)-enoyl-CoA isomerase) (D3,D2-enoyl-CoA isomerase) (Dodecenoyl-CoA isomerase) (Peroxisomal 3,2-trans-enoyl-CoA isomerase) (pECI)</t>
  </si>
  <si>
    <t>Eci2 Peci</t>
  </si>
  <si>
    <t>Q9QZH6</t>
  </si>
  <si>
    <t>ECSIT_MOUSE</t>
  </si>
  <si>
    <t>Evolutionarily conserved signaling intermediate in Toll pathway, mitochondrial (Protein SITPEC)</t>
  </si>
  <si>
    <t>Ecsit Sitpec</t>
  </si>
  <si>
    <t>P0DH99</t>
  </si>
  <si>
    <t>EF1A1_ARATH</t>
  </si>
  <si>
    <t>Elongation factor 1-alpha 1 (EF-1-alpha 1) (eEF-1A1)</t>
  </si>
  <si>
    <t>A1 At1g07940 T6D22.3</t>
  </si>
  <si>
    <t>Q8W4H7</t>
  </si>
  <si>
    <t>EF1A2_ARATH</t>
  </si>
  <si>
    <t>Elongation factor 1-alpha 2 (EF-1-alpha 2) (eEF-1A2)</t>
  </si>
  <si>
    <t>A2 At1g07930 T6D22.31</t>
  </si>
  <si>
    <t>Q0WL56</t>
  </si>
  <si>
    <t>EF1A3_ARATH</t>
  </si>
  <si>
    <t>Elongation factor 1-alpha 3 (EF-1-alpha 3) (eEF-1A3)</t>
  </si>
  <si>
    <t>A3 At1g07920 T6D22.2</t>
  </si>
  <si>
    <t>Q8GTY0</t>
  </si>
  <si>
    <t>EF1A4_ARATH</t>
  </si>
  <si>
    <t>Elongation factor 1-alpha 4 (EF-1-alpha 4) (eEF-1A4)</t>
  </si>
  <si>
    <t>A4 At5g60390 MUF9.4</t>
  </si>
  <si>
    <t>Q9SI75</t>
  </si>
  <si>
    <t>EFGC_ARATH</t>
  </si>
  <si>
    <t>Elongation factor G, chloroplastic (cEF-G) (Elongation factor EF-G/SCO1) (Protein SNOWY COTYLEDON 1, chloroplastic) (AtSCO1)</t>
  </si>
  <si>
    <t>CPEFG SCO1 At1g62750 F23N19.11</t>
  </si>
  <si>
    <t>F4IW10</t>
  </si>
  <si>
    <t>EFGM2_ARATH</t>
  </si>
  <si>
    <t>Elongation factor G-2, mitochondrial (EF-Gmt) (mEF-G 1-2) (Elongation factor G1-2)</t>
  </si>
  <si>
    <t>MEFG2 At2g45030 T14P1.16</t>
  </si>
  <si>
    <t>Q9C641</t>
  </si>
  <si>
    <t>EFGM1_ARATH</t>
  </si>
  <si>
    <t>Elongation factor G-1, mitochondrial (EF-Gmt) (mEF-G 1-1) (Elongation factor G1-1)</t>
  </si>
  <si>
    <t>MEFG1 At1g45332 F2G19.2</t>
  </si>
  <si>
    <t>Q8K0D5</t>
  </si>
  <si>
    <t>EFGM_MOUSE</t>
  </si>
  <si>
    <t>Elongation factor G, mitochondrial (EF-Gmt) (Elongation factor G 1, mitochondrial) (mEF-G 1) (Elongation factor G1)</t>
  </si>
  <si>
    <t>Gfm1 Efg Efg1 Gfm</t>
  </si>
  <si>
    <t>Q9D4J1</t>
  </si>
  <si>
    <t>EFHD1_MOUSE</t>
  </si>
  <si>
    <t>EF-hand domain-containing protein D1 (EF-hand domain-containing protein 1) (Swiprosin-2)</t>
  </si>
  <si>
    <t>Efhd1 Sws2</t>
  </si>
  <si>
    <t>Q9ZT91</t>
  </si>
  <si>
    <t>EFTM_ARATH</t>
  </si>
  <si>
    <t>Elongation factor Tu, mitochondrial</t>
  </si>
  <si>
    <t>TUFA At4g02930 T4I9.19 T5J8.25</t>
  </si>
  <si>
    <t>Q5XF75</t>
  </si>
  <si>
    <t>EFTS_ARATH</t>
  </si>
  <si>
    <t>Elongation factor Ts, mitochondrial (EF-Ts) (EF-TsMt)</t>
  </si>
  <si>
    <t>EFTS At4g11120 F2P3.12</t>
  </si>
  <si>
    <t>Q9CZR8</t>
  </si>
  <si>
    <t>EFTS_MOUSE</t>
  </si>
  <si>
    <t>Q8BFR5</t>
  </si>
  <si>
    <t>EFTU_MOUSE</t>
  </si>
  <si>
    <t>Tufm</t>
  </si>
  <si>
    <t>P41969</t>
  </si>
  <si>
    <t>ELK1_MOUSE</t>
  </si>
  <si>
    <t>ETS domain-containing protein Elk-1</t>
  </si>
  <si>
    <t>Elk1</t>
  </si>
  <si>
    <t>Q93YN4</t>
  </si>
  <si>
    <t>ELM1_ARATH</t>
  </si>
  <si>
    <t>Mitochondrial fission protein ELM1 (Protein ELONGATED MITOCHONDRIA 1)</t>
  </si>
  <si>
    <t>ELM1 At5g22350 MWD9.14</t>
  </si>
  <si>
    <t>P41971</t>
  </si>
  <si>
    <t>ELK3_MOUSE</t>
  </si>
  <si>
    <t>ETS domain-containing protein Elk-3 (ETS-related protein ERP) (ETS-related protein NET)</t>
  </si>
  <si>
    <t>Elk3 Erp Net</t>
  </si>
  <si>
    <t>P54320</t>
  </si>
  <si>
    <t>ELN_MOUSE</t>
  </si>
  <si>
    <t>Elastin (Tropoelastin)</t>
  </si>
  <si>
    <t>Eln</t>
  </si>
  <si>
    <t>Q9CRD2</t>
  </si>
  <si>
    <t>EMC2_MOUSE</t>
  </si>
  <si>
    <t>ER membrane protein complex subunit 2 (Tetratricopeptide repeat protein 35) (TPR repeat protein 35)</t>
  </si>
  <si>
    <t>Emc2 Kiaa0103 Ttc35</t>
  </si>
  <si>
    <t>O70378</t>
  </si>
  <si>
    <t>EMC8_MOUSE</t>
  </si>
  <si>
    <t>ER membrane protein complex subunit 8 (Neighbor of COX4)</t>
  </si>
  <si>
    <t>Emc8 Cox4al Cox4nb Noc4</t>
  </si>
  <si>
    <t>Q9DB10</t>
  </si>
  <si>
    <t>EMRE_MOUSE</t>
  </si>
  <si>
    <t>Essential MCU regulator, mitochondrial (Single-pass membrane protein with aspartate-rich tail 1, mitochondrial)</t>
  </si>
  <si>
    <t>Smdt1 Emre</t>
  </si>
  <si>
    <t>P25696</t>
  </si>
  <si>
    <t>ENO2_ARATH</t>
  </si>
  <si>
    <t>Bifunctional enolase 2/transcriptional activator (EC 4.2.1.11) (2-phospho-D-glycerate hydro-lyase 2) (2-phosphoglycerate dehydratase 2) (LOW EXPRESSION OF OSMOTICALLY RESPONSIVE GENES 1)</t>
  </si>
  <si>
    <t>ENO2 LOS2 At2g36530 F1O11.16</t>
  </si>
  <si>
    <t>Q9STX5</t>
  </si>
  <si>
    <t>ENPL_ARATH</t>
  </si>
  <si>
    <t>Endoplasmin homolog (Glucose-regulated protein 94 homolog) (GRP-94 homolog) (Heat shock protein 90-7) (AtHSP90.7) (AtHsp90-7) (Protein SHEPHERD)</t>
  </si>
  <si>
    <t>HSP90-7 SHD At4g24190 T19F6.1 T22A6.20</t>
  </si>
  <si>
    <t>Q03137</t>
  </si>
  <si>
    <t>EPHA4_MOUSE</t>
  </si>
  <si>
    <t>Ephrin type-A receptor 4 (EC 2.7.10.1) (Tyrosine-protein kinase receptor MPK-3) (Tyrosine-protein kinase receptor SEK-1)</t>
  </si>
  <si>
    <t>Epha4 Sek Sek1</t>
  </si>
  <si>
    <t>Q9JIM3</t>
  </si>
  <si>
    <t>ER6L2_MOUSE</t>
  </si>
  <si>
    <t>DNA excision repair protein ERCC-6-like 2 (EC 3.6.4.-) (DNA repair and recombination protein RAD26-like)</t>
  </si>
  <si>
    <t>Ercc6l2 Rad26l</t>
  </si>
  <si>
    <t>ERAL1_MOUSE</t>
  </si>
  <si>
    <t>GTPase Era, mitochondrial (M-ERA) (Conserved ERA-like GTPase) (CEGA) (ERA-W) (ERA-like protein 1)</t>
  </si>
  <si>
    <t>Eral1 Mera</t>
  </si>
  <si>
    <t>Q61527</t>
  </si>
  <si>
    <t>ERBB4_MOUSE</t>
  </si>
  <si>
    <t>Receptor tyrosine-protein kinase erbB-4 (EC 2.7.10.1) (Proto-oncogene-like protein c-ErbB-4) [Cleaved into: ERBB4 intracellular domain (4ICD) (E4ICD) (s80HER4)]</t>
  </si>
  <si>
    <t>Erbb4 Mer4</t>
  </si>
  <si>
    <t>Q42371</t>
  </si>
  <si>
    <t>ERECT_ARATH</t>
  </si>
  <si>
    <t>LRR receptor-like serine/threonine-protein kinase ERECTA (EC 2.7.11.1) (Protein QUANTITATIVE RESISTANCE TO PLECTOSPHAERELLA 1) (Protein QUANTITATIVE RESISTANCE TO RALSTONIA SOLANACEARUM 1) (Protein TRANSPIRATION EFFICIENCY 1)</t>
  </si>
  <si>
    <t>ERECTA ER QRP1 QRS1 TE1 At2g26330 T1D16.3</t>
  </si>
  <si>
    <t>O81000</t>
  </si>
  <si>
    <t>ERG15_ARATH</t>
  </si>
  <si>
    <t>Squalene epoxidase 2, mitochondrial (AtSQE2) (EC 1.14.13.132)</t>
  </si>
  <si>
    <t>SQE2 At2g22830 T20K9.4</t>
  </si>
  <si>
    <t>Q9EQY0</t>
  </si>
  <si>
    <t>ERN1_MOUSE</t>
  </si>
  <si>
    <t>Serine/threonine-protein kinase/endoribonuclease IRE1 (Endoplasmic reticulum-to-nucleus signaling 1) (Inositol-requiring protein 1) (Ire1-alpha) (IRE1a) [Includes: Serine/threonine-protein kinase (EC 2.7.11.1); Endoribonuclease (EC 3.1.26.-)]</t>
  </si>
  <si>
    <t>Ern1 Ire1</t>
  </si>
  <si>
    <t>Q8GXX0</t>
  </si>
  <si>
    <t>ERV1_ARATH</t>
  </si>
  <si>
    <t>FAD-linked sulfhydryl oxidase ERV1 (AtErv1) (EC 1.8.3.2) (Mitochondrial sulfhydryl oxidase ERV1)</t>
  </si>
  <si>
    <t>ERV1 At1g49880 F10F5.3</t>
  </si>
  <si>
    <t>ES1_MOUSE</t>
  </si>
  <si>
    <t>O08537</t>
  </si>
  <si>
    <t>ESR2_MOUSE</t>
  </si>
  <si>
    <t>Estrogen receptor beta (ER-beta) (Nuclear receptor subfamily 3 group A member 2)</t>
  </si>
  <si>
    <t>Esr2 Estrb Nr3a2</t>
  </si>
  <si>
    <t>Q9C6I6</t>
  </si>
  <si>
    <t>ETFA_ARATH</t>
  </si>
  <si>
    <t>Electron transfer flavoprotein subunit alpha, mitochondrial (Alpha-ETF)</t>
  </si>
  <si>
    <t>ETFA At1g50940 F8A12.16</t>
  </si>
  <si>
    <t>ETFA_MOUSE</t>
  </si>
  <si>
    <t>Q9LSW8</t>
  </si>
  <si>
    <t>ETFB_ARATH</t>
  </si>
  <si>
    <t>Electron transfer flavoprotein subunit beta, mitochondrial (Beta-ETF)</t>
  </si>
  <si>
    <t>ETFB At5g43430 MWF20.14</t>
  </si>
  <si>
    <t>ETFB_MOUSE</t>
  </si>
  <si>
    <t>Electron transfer flavoprotein subunit beta (Beta-ETF)</t>
  </si>
  <si>
    <t>Q921G7</t>
  </si>
  <si>
    <t>ETFD_MOUSE</t>
  </si>
  <si>
    <t>Electron transfer flavoprotein-ubiquinone oxidoreductase, mitochondrial (ETF-QO) (ETF-ubiquinone oxidoreductase) (EC 1.5.5.1) (Electron-transferring-flavoprotein dehydrogenase) (ETF dehydrogenase)</t>
  </si>
  <si>
    <t>O22854</t>
  </si>
  <si>
    <t>ETFQO_ARATH</t>
  </si>
  <si>
    <t>Electron transfer flavoprotein-ubiquinone oxidoreductase, mitochondrial (ETF-QO) (ETF-ubiquinone oxidoreductase) (EC 1.5.5.1)</t>
  </si>
  <si>
    <t>ETFQO At2g43400 T1O24</t>
  </si>
  <si>
    <t>ETHE1_MOUSE</t>
  </si>
  <si>
    <t>Persulfide dioxygenase ETHE1, mitochondrial (EC 1.13.11.18) (Ethylmalonic encephalopathy protein 1 homolog) (Hepatoma subtracted clone one protein) (Sulfur dioxygenase ETHE1)</t>
  </si>
  <si>
    <t>Ethe1 Hsco</t>
  </si>
  <si>
    <t>Q9C8L4</t>
  </si>
  <si>
    <t>ETHE1_ARATH</t>
  </si>
  <si>
    <t>Persulfide dioxygenase ETHE1 homolog, mitochondrial (EC 1.13.11.18) (Glyoxalase II) (Glx II) (Sulfur dioxygenase ETHE1)</t>
  </si>
  <si>
    <t>GLY3 At1g53580 F22G10.9 T3F20.11</t>
  </si>
  <si>
    <t>Q8C163</t>
  </si>
  <si>
    <t>EXOG_MOUSE</t>
  </si>
  <si>
    <t>Nuclease EXOG, mitochondrial (EC 3.1.30.-) (Endonuclease G-like 1) (Endo G-like 1)</t>
  </si>
  <si>
    <t>Exog Endogl1</t>
  </si>
  <si>
    <t>O08575</t>
  </si>
  <si>
    <t>EYA2_MOUSE</t>
  </si>
  <si>
    <t>Eyes absent homolog 2 (EC 3.1.3.48)</t>
  </si>
  <si>
    <t>Eya2 Eab1</t>
  </si>
  <si>
    <t>Q8C739</t>
  </si>
  <si>
    <t>F110B_MOUSE</t>
  </si>
  <si>
    <t>Protein FAM110B</t>
  </si>
  <si>
    <t>Fam110b</t>
  </si>
  <si>
    <t>F136A_MOUSE</t>
  </si>
  <si>
    <t>F162A_MOUSE</t>
  </si>
  <si>
    <t>Protein FAM162A (E2-induced gene 5 protein homolog) (Growth and transformation-dependent protein) (HGTD-P)</t>
  </si>
  <si>
    <t>Fam162a E2ig5</t>
  </si>
  <si>
    <t>Q9CYH2</t>
  </si>
  <si>
    <t>F213A_MOUSE</t>
  </si>
  <si>
    <t>Redox-regulatory protein FAM213A (Peroxiredoxin-like 2 activated in M-CSF stimulated monocytes) (Protein PAMM)</t>
  </si>
  <si>
    <t>Fam213a Pamm</t>
  </si>
  <si>
    <t>Q8BGY7</t>
  </si>
  <si>
    <t>F210A_MOUSE</t>
  </si>
  <si>
    <t>Q9CR80</t>
  </si>
  <si>
    <t>FA32A_MOUSE</t>
  </si>
  <si>
    <t>Protein FAM32A (Ovarian tumor associated gene 12) (OTAG-12)</t>
  </si>
  <si>
    <t>Fam32a Otag12 MNCb-3154</t>
  </si>
  <si>
    <t>Q8BFZ8</t>
  </si>
  <si>
    <t>FA72A_MOUSE</t>
  </si>
  <si>
    <t>Protein FAM72A</t>
  </si>
  <si>
    <t>Fam72a</t>
  </si>
  <si>
    <t>Q9LUM0</t>
  </si>
  <si>
    <t>FAB1B_ARATH</t>
  </si>
  <si>
    <t>1-phosphatidylinositol-3-phosphate 5-kinase FAB1B (Phosphatidylinositol 3-phosphate 5-kinase) (EC 2.7.1.150) (FYVE finger-containing phosphoinositide kinase) (PIKfyve) (Phosphatidylinositol 3-phosphate 5-kinase type III) (PIPkin-III) (Type III PIP kinase) (Protein FORMS APLOID AND BINUCLEATE CELLS 1B)</t>
  </si>
  <si>
    <t>FAB1B At3g14270 MLN21.6</t>
  </si>
  <si>
    <t>FABD_MOUSE</t>
  </si>
  <si>
    <t>Malonyl-CoA-acyl carrier protein transacylase, mitochondrial (MCT) (EC 2.3.1.39) (Mitochondrial malonyltransferase) ([Acyl-carrier-protein] malonyltransferase)</t>
  </si>
  <si>
    <t>Mcat Mt</t>
  </si>
  <si>
    <t>Q920L1</t>
  </si>
  <si>
    <t>FADS1_MOUSE</t>
  </si>
  <si>
    <t>Fatty acid desaturase 1 (EC 1.14.19.-) (Delta(5) fatty acid desaturase) (D5D) (Delta(5) desaturase) (Delta-5 desaturase)</t>
  </si>
  <si>
    <t>Fads1</t>
  </si>
  <si>
    <t>FAHD1_MOUSE</t>
  </si>
  <si>
    <t>Acylpyruvase FAHD1, mitochondrial (EC 3.7.1.5) (Fumarylacetoacetate hydrolase domain-containing protein 1) (Oxaloacetate decarboxylase) (OAA decarboxylase) (EC 4.1.1.3)</t>
  </si>
  <si>
    <t>Fahd1 MNCb-4134</t>
  </si>
  <si>
    <t>FAHD2_MOUSE</t>
  </si>
  <si>
    <t>Fumarylacetoacetate hydrolase domain-containing protein 2A (EC 3.-.-.-)</t>
  </si>
  <si>
    <t>Fahd2 Fahd2a</t>
  </si>
  <si>
    <t>Q6DI86</t>
  </si>
  <si>
    <t>FAKD1_MOUSE</t>
  </si>
  <si>
    <t>FAST kinase domain-containing protein 1</t>
  </si>
  <si>
    <t>Fastkd1 Kiaa1800</t>
  </si>
  <si>
    <t>FAKD2_MOUSE</t>
  </si>
  <si>
    <t>Q8BSN9</t>
  </si>
  <si>
    <t>FAKD3_MOUSE</t>
  </si>
  <si>
    <t>FAST kinase domain-containing protein 3</t>
  </si>
  <si>
    <t>Fastkd3</t>
  </si>
  <si>
    <t>Q7TMV3</t>
  </si>
  <si>
    <t>FAKD5_MOUSE</t>
  </si>
  <si>
    <t>Fastkd5 Kiaa1792</t>
  </si>
  <si>
    <t>Q9EQR6</t>
  </si>
  <si>
    <t>FANCG_MOUSE</t>
  </si>
  <si>
    <t>Fanconi anemia group G protein homolog (Protein FACG)</t>
  </si>
  <si>
    <t>Fancg</t>
  </si>
  <si>
    <t>Q9M1X2</t>
  </si>
  <si>
    <t>FAP1_ARATH</t>
  </si>
  <si>
    <t>Fatty-acid-binding protein 1 (AtFAP1) (Chalcone-flavanone isomerase family protein 1)</t>
  </si>
  <si>
    <t>FAP1 At3g63170 F16M2.20</t>
  </si>
  <si>
    <t>Q9JIX9</t>
  </si>
  <si>
    <t>FASTK_MOUSE</t>
  </si>
  <si>
    <t>Fas-activated serine/threonine kinase (FAST kinase) (EC 2.7.11.8)</t>
  </si>
  <si>
    <t>Fastk</t>
  </si>
  <si>
    <t>P19096</t>
  </si>
  <si>
    <t>FAS_MOUSE</t>
  </si>
  <si>
    <t>Fatty acid synthase (EC 2.3.1.85) [Includes: [Acyl-carrier-protein] S-acetyltransferase (EC 2.3.1.38); [Acyl-carrier-protein] S-malonyltransferase (EC 2.3.1.39); 3-oxoacyl-[acyl-carrier-protein] synthase (EC 2.3.1.41); 3-oxoacyl-[acyl-carrier-protein] reductase (EC 1.1.1.100); 3-hydroxyacyl-[acyl-carrier-protein] dehydratase (EC 4.2.1.59); Enoyl-[acyl-carrier-protein] reductase (EC 1.3.1.39); Oleoyl-[acyl-carrier-protein] hydrolase (EC 3.1.2.14)]</t>
  </si>
  <si>
    <t>Fasn</t>
  </si>
  <si>
    <t>Q9ZVH7</t>
  </si>
  <si>
    <t>FAX3_ARATH</t>
  </si>
  <si>
    <t>Protein FATTY ACID EXPORT 3, chloroplastic (At-FAX3)</t>
  </si>
  <si>
    <t>FAX3 At2g38550 T6A23.25</t>
  </si>
  <si>
    <t>O64847</t>
  </si>
  <si>
    <t>FAX7_ARATH</t>
  </si>
  <si>
    <t>Protein FATTY ACID EXPORT 7 (At-FAX7)</t>
  </si>
  <si>
    <t>FAX7 At2g26240 T1D16.12</t>
  </si>
  <si>
    <t>Q3U7U3</t>
  </si>
  <si>
    <t>FBX7_MOUSE</t>
  </si>
  <si>
    <t>F-box only protein 7</t>
  </si>
  <si>
    <t>Fbxo7</t>
  </si>
  <si>
    <t>Q8BH70</t>
  </si>
  <si>
    <t>FBXL4_MOUSE</t>
  </si>
  <si>
    <t>F-box/LRR-repeat protein 4 (F-box and leucine-rich repeat protein 4)</t>
  </si>
  <si>
    <t>Fbxl4</t>
  </si>
  <si>
    <t>Q8VBV4</t>
  </si>
  <si>
    <t>FBXW7_MOUSE</t>
  </si>
  <si>
    <t>F-box/WD repeat-containing protein 7 (F-box and WD-40 domain-containing protein 7) (F-box protein FBW7) (F-box protein Fbxw6) (F-box-WD40 repeat protein 6) (SEL-10)</t>
  </si>
  <si>
    <t>Fbxw7 Fbw7 Fbwd6 Fbxw6</t>
  </si>
  <si>
    <t>P0DJI6</t>
  </si>
  <si>
    <t>FCOR_MOUSE</t>
  </si>
  <si>
    <t>Foxo1-corepressor (FCoR) (EC 2.3.1.-) (Foxo1 CoRepressor)</t>
  </si>
  <si>
    <t>Fcor</t>
  </si>
  <si>
    <t>Q9S7E4</t>
  </si>
  <si>
    <t>FDH_ARATH</t>
  </si>
  <si>
    <t>Formate dehydrogenase, mitochondrial (EC 1.2.1.2) (NAD-dependent formate dehydrogenase) (FDH)</t>
  </si>
  <si>
    <t>FDH1 FDH At5g14780 T9L3_80</t>
  </si>
  <si>
    <t>O65251</t>
  </si>
  <si>
    <t>FEN1_ARATH</t>
  </si>
  <si>
    <t>Flap endonuclease 1 (FEN-1) (EC 3.1.-.-) (Flap structure-specific endonuclease 1)</t>
  </si>
  <si>
    <t>FEN1 At5g26680 F21E10.3</t>
  </si>
  <si>
    <t>P39749</t>
  </si>
  <si>
    <t>FEN1_MOUSE</t>
  </si>
  <si>
    <t>Fen1 Fen-1</t>
  </si>
  <si>
    <t>Q8K0X8</t>
  </si>
  <si>
    <t>FEZ1_MOUSE</t>
  </si>
  <si>
    <t>Fasciculation and elongation protein zeta-1 (Zygin I) (Zygin-1)</t>
  </si>
  <si>
    <t>Fez1</t>
  </si>
  <si>
    <t>P14234</t>
  </si>
  <si>
    <t>FGR_MOUSE</t>
  </si>
  <si>
    <t>Tyrosine-protein kinase Fgr (EC 2.7.10.2) (Proto-oncogene c-Fgr) (p55-Fgr)</t>
  </si>
  <si>
    <t>Fgr</t>
  </si>
  <si>
    <t>Q94CK3</t>
  </si>
  <si>
    <t>FIS1B_ARATH</t>
  </si>
  <si>
    <t>Mitochondrial fission 1 protein B (FIS1 homolog B) (AtFIS1b)</t>
  </si>
  <si>
    <t>FIS1B At5g12390 T2L20</t>
  </si>
  <si>
    <t>Q9M1J1</t>
  </si>
  <si>
    <t>FIS1A_ARATH</t>
  </si>
  <si>
    <t>Mitochondrial fission 1 protein A (FIS1 homolog A) (AtFIS1a) (Protein BIGYIN 1)</t>
  </si>
  <si>
    <t>FIS1A BGY1 At3g57090 F24I3.1700</t>
  </si>
  <si>
    <t>Q9CQ92</t>
  </si>
  <si>
    <t>FIS1_MOUSE</t>
  </si>
  <si>
    <t>Mitochondrial fission 1 protein (FIS1 homolog) (Tetratricopeptide repeat protein 11) (TPR repeat protein 11)</t>
  </si>
  <si>
    <t>Fis1 Ttc11</t>
  </si>
  <si>
    <t>P59266</t>
  </si>
  <si>
    <t>FITM2_MOUSE</t>
  </si>
  <si>
    <t>Fat storage-inducing transmembrane protein 2 (Fat-inducing protein 2)</t>
  </si>
  <si>
    <t>Fitm2 Fit2</t>
  </si>
  <si>
    <t>P30416</t>
  </si>
  <si>
    <t>FKBP4_MOUSE</t>
  </si>
  <si>
    <t>Peptidyl-prolyl cis-trans isomerase FKBP4 (PPIase FKBP4) (EC 5.2.1.8) (52 kDa FK506-binding protein) (52 kDa FKBP) (FKBP-52) (59 kDa immunophilin) (p59) (FK506-binding protein 4) (FKBP-4) (FKBP59) (HSP-binding immunophilin) (HBI) (Immunophilin FKBP52) (Rotamase) [Cleaved into: Peptidyl-prolyl cis-trans isomerase FKBP4, N-terminally processed]</t>
  </si>
  <si>
    <t>Fkbp4 Fkpb52</t>
  </si>
  <si>
    <t>O35465</t>
  </si>
  <si>
    <t>FKBP8_MOUSE</t>
  </si>
  <si>
    <t>Peptidyl-prolyl cis-trans isomerase FKBP8 (PPIase FKBP8) (EC 5.2.1.8) (38 kDa FK506-binding protein) (38 kDa FKBP) (FKBP-38) (mFKBP38) (FK506-binding protein 8) (FKBP-8) (FKBPR38) (Rotamase)</t>
  </si>
  <si>
    <t>Fkbp8 Fkbp38 Sam11</t>
  </si>
  <si>
    <t>B2RXV4</t>
  </si>
  <si>
    <t>FLVC1_MOUSE</t>
  </si>
  <si>
    <t>Feline leukemia virus subgroup C receptor-related protein 1 (Feline leukemia virus subgroup C receptor) (Major facilitator superfamily domain containing 7B) (Mfsd7b)</t>
  </si>
  <si>
    <t>Flvcr1 Mfsd7b</t>
  </si>
  <si>
    <t>FMT_MOUSE</t>
  </si>
  <si>
    <t>Methionyl-tRNA formyltransferase, mitochondrial (MtFMT) (EC 2.1.2.9)</t>
  </si>
  <si>
    <t>Mtfmt Fmt</t>
  </si>
  <si>
    <t>Q9LEW8</t>
  </si>
  <si>
    <t>FN3KR_ARATH</t>
  </si>
  <si>
    <t>Protein-ribulosamine 3-kinase, chloroplastic (EC 2.7.1.172) (Fructosamine 3-kinase-related protein) (AtFN3K-RP)</t>
  </si>
  <si>
    <t>At3g61080 T27I15_170</t>
  </si>
  <si>
    <t>A2RVV7</t>
  </si>
  <si>
    <t>FOLD1_ARATH</t>
  </si>
  <si>
    <t>Bifunctional protein FolD 1, mitochondrial [Includes: Methylenetetrahydrofolate dehydrogenase (EC 1.5.1.5); Methenyltetrahydrofolate cyclohydrolase (EC 3.5.4.9)]</t>
  </si>
  <si>
    <t>FOLD1 DHC1 At2g38660 T6A23.14</t>
  </si>
  <si>
    <t>P48760</t>
  </si>
  <si>
    <t>FOLC_MOUSE</t>
  </si>
  <si>
    <t>Folylpolyglutamate synthase, mitochondrial (EC 6.3.2.17) (Folylpoly-gamma-glutamate synthetase) (FPGS) (Tetrahydrofolylpolyglutamate synthase) (Tetrahydrofolate synthase)</t>
  </si>
  <si>
    <t>Fpgs</t>
  </si>
  <si>
    <t>Q9SZV3</t>
  </si>
  <si>
    <t>FOLM_ARATH</t>
  </si>
  <si>
    <t>Folate synthesis bifunctional protein, mitochondrial [Includes: 6-hydroxymethyl-7,8-dihydropterin pyrophosphokinase (HPPK) (EC 2.7.6.3) (2-amino-4-hydroxy-6-hydroxymethyldihydropteridine diphosphokinase) (7,8-dihydro-6-hydroxymethylpterin-pyrophosphokinase); Dihydropteroate synthase (DHPS) (EC 2.5.1.15)]</t>
  </si>
  <si>
    <t>MitHPPK/DHPS At4g30000 F6G3.30</t>
  </si>
  <si>
    <t>F4J2K2</t>
  </si>
  <si>
    <t>FPGS2_ARATH</t>
  </si>
  <si>
    <t>Folylpolyglutamate synthase (EC 6.3.2.17) (DHFS-FPGS homolog C) (Folylpoly-gamma-glutamate synthetase) (FPGS) (Tetrahydrofolylpolyglutamate synthase) (Tetrahydrofolate synthase)</t>
  </si>
  <si>
    <t>FPGS2 ATDFC DFC FPGS3 FPGSC At3g10160 T22K18.1</t>
  </si>
  <si>
    <t>Q09152</t>
  </si>
  <si>
    <t>FPPS1_ARATH</t>
  </si>
  <si>
    <t>Farnesyl pyrophosphate synthase 1, mitochondrial (FPP synthase 1) (FPS 1) (EC 2.5.1.10) ((2E,6E)-farnesyl diphosphate synthase 1) (Dimethylallyltranstransferase 1) (EC 2.5.1.1) (Farnesyl diphosphate synthase 1) (Geranyltranstransferase 1)</t>
  </si>
  <si>
    <t>FPS1 At5g47770 MCA23.9</t>
  </si>
  <si>
    <t>Q920E5</t>
  </si>
  <si>
    <t>FPPS_MOUSE</t>
  </si>
  <si>
    <t>Farnesyl pyrophosphate synthase (FPP synthase) (FPS) (EC 2.5.1.10) ((2E,6E)-farnesyl diphosphate synthase) (Cholesterol-regulated 39 kDa protein) (CR 39) (Dimethylallyltranstransferase) (EC 2.5.1.1) (Farnesyl diphosphate synthase) (Geranyltranstransferase)</t>
  </si>
  <si>
    <t>Fdps</t>
  </si>
  <si>
    <t>Q9ZR07</t>
  </si>
  <si>
    <t>FRDA_ARATH</t>
  </si>
  <si>
    <t>Frataxin, mitochondrial (Fxn) (EC 1.16.3.1)</t>
  </si>
  <si>
    <t>FH At4g03240 F4C21.17</t>
  </si>
  <si>
    <t>FRDA_MOUSE</t>
  </si>
  <si>
    <t>Frataxin, mitochondrial (Fxn) (EC 1.16.3.1) [Cleaved into: Frataxin intermediate form; Frataxin mature form]</t>
  </si>
  <si>
    <t>Fxn Frda</t>
  </si>
  <si>
    <t>Q39101</t>
  </si>
  <si>
    <t>FRI1_ARATH</t>
  </si>
  <si>
    <t>Ferritin-1, chloroplastic (AtFer1) (EC 1.16.3.1)</t>
  </si>
  <si>
    <t>FER1 At5g01600 F7A7.120</t>
  </si>
  <si>
    <t>Q9S756</t>
  </si>
  <si>
    <t>FRI4_ARATH</t>
  </si>
  <si>
    <t>Ferritin-4, chloroplastic (EC 1.16.3.1)</t>
  </si>
  <si>
    <t>FER4 At2g40300 T07M07.18 T3G21.7</t>
  </si>
  <si>
    <t>P09528</t>
  </si>
  <si>
    <t>FRIH_MOUSE</t>
  </si>
  <si>
    <t>Ferritin heavy chain (Ferritin H subunit) (EC 1.16.3.1) [Cleaved into: Ferritin heavy chain, N-terminally processed]</t>
  </si>
  <si>
    <t>Fth1 Fth</t>
  </si>
  <si>
    <t>F4I4K7</t>
  </si>
  <si>
    <t>FRO3_ARATH</t>
  </si>
  <si>
    <t>Ferric reduction oxidase 3, mitochondrial (AtFRO3) (EC 1.16.1.7) (Ferric-chelate reductase 3)</t>
  </si>
  <si>
    <t>FRO3 FROHC At1g23020 F19G10.4</t>
  </si>
  <si>
    <t>Q8VY13</t>
  </si>
  <si>
    <t>FRO8_ARATH</t>
  </si>
  <si>
    <t>Ferric reduction oxidase 8, mitochondrial (AtFRO8) (EC 1.16.1.7) (Ferric-chelate reductase 8)</t>
  </si>
  <si>
    <t>FRO8 At5g50160 K6A12.2</t>
  </si>
  <si>
    <t>A2ARZ3</t>
  </si>
  <si>
    <t>FSIP2_MOUSE</t>
  </si>
  <si>
    <t>Fibrous sheath-interacting protein 2</t>
  </si>
  <si>
    <t>Fsip2</t>
  </si>
  <si>
    <t>Q9D5H4</t>
  </si>
  <si>
    <t>FTMT_MOUSE</t>
  </si>
  <si>
    <t>Ferritin, mitochondrial (EC 1.16.3.1)</t>
  </si>
  <si>
    <t>Ftmt</t>
  </si>
  <si>
    <t>Q84WU8</t>
  </si>
  <si>
    <t>FTSH3_ARATH</t>
  </si>
  <si>
    <t>ATP-dependent zinc metalloprotease FTSH 3, mitochondrial (AtFTSH3) (EC 3.4.24.-)</t>
  </si>
  <si>
    <t>FTSH3 At2g29080 T9I4.16</t>
  </si>
  <si>
    <t>O80983</t>
  </si>
  <si>
    <t>FTSH4_ARATH</t>
  </si>
  <si>
    <t>ATP-dependent zinc metalloprotease FTSH 4, mitochondrial (AtFTSH4) (EC 3.4.24.-)</t>
  </si>
  <si>
    <t>FTSH4 At2g26140 T19L18.5</t>
  </si>
  <si>
    <t>Q8VZI8</t>
  </si>
  <si>
    <t>FTSHA_ARATH</t>
  </si>
  <si>
    <t>ATP-dependent zinc metalloprotease FTSH 10, mitochondrial (AtFTSH10) (EC 3.4.24.-)</t>
  </si>
  <si>
    <t>FTSH10 At1g07510 F22G5.10 F22G5_9</t>
  </si>
  <si>
    <t>Q9FGM0</t>
  </si>
  <si>
    <t>FTSHB_ARATH</t>
  </si>
  <si>
    <t>ATP-dependent zinc metalloprotease FTSH 11, chloroplastic/mitochondrial (AtFTSH11) (EC 3.4.24.-)</t>
  </si>
  <si>
    <t>FTSH11 At5g53170 MFH8.11</t>
  </si>
  <si>
    <t>Q9SAJ3</t>
  </si>
  <si>
    <t>FTSHC_ARATH</t>
  </si>
  <si>
    <t>ATP-dependent zinc metalloprotease FTSH 12, chloroplastic (AtFTSH12) (EC 3.4.24.-)</t>
  </si>
  <si>
    <t>FTSH12 At1g79560 T8K14.2</t>
  </si>
  <si>
    <t>Q9FI53</t>
  </si>
  <si>
    <t>FUM2_ARATH</t>
  </si>
  <si>
    <t>Fumarate hydratase 2, chloroplastic (Fumarase 2) (EC 4.2.1.2)</t>
  </si>
  <si>
    <t>FUM2 At5g50950 K3K7.11</t>
  </si>
  <si>
    <t>P93033</t>
  </si>
  <si>
    <t>FUM1_ARATH</t>
  </si>
  <si>
    <t>Fumarate hydratase 1, mitochondrial (Fumarase 1) (EC 4.2.1.2)</t>
  </si>
  <si>
    <t>FUM1 At2g47510 T30B22.19</t>
  </si>
  <si>
    <t>P97807</t>
  </si>
  <si>
    <t>FUMH_MOUSE</t>
  </si>
  <si>
    <t>Fumarate hydratase, mitochondrial (Fumarase) (EC 4.2.1.2) (EF-3)</t>
  </si>
  <si>
    <t>Fh Fh1</t>
  </si>
  <si>
    <t>Q9DB70</t>
  </si>
  <si>
    <t>FUND1_MOUSE</t>
  </si>
  <si>
    <t>FUND2_MOUSE</t>
  </si>
  <si>
    <t>FUN14 domain-containing protein 2 (Hepatitis C virus core-binding protein 6)</t>
  </si>
  <si>
    <t>Fundc2 Hcbp6</t>
  </si>
  <si>
    <t>Q3TQB2</t>
  </si>
  <si>
    <t>FXRD1_MOUSE</t>
  </si>
  <si>
    <t>FAD-dependent oxidoreductase domain-containing protein 1 (EC 1.-.-.-)</t>
  </si>
  <si>
    <t>P39688</t>
  </si>
  <si>
    <t>FYN_MOUSE</t>
  </si>
  <si>
    <t>Tyrosine-protein kinase Fyn (EC 2.7.10.2) (Proto-oncogene c-Fyn) (p59-Fyn)</t>
  </si>
  <si>
    <t>Fyn</t>
  </si>
  <si>
    <t>Q61585</t>
  </si>
  <si>
    <t>G0S2_MOUSE</t>
  </si>
  <si>
    <t>G0/G1 switch protein 2 (G0S2-like protein)</t>
  </si>
  <si>
    <t>G0s2</t>
  </si>
  <si>
    <t>P25858</t>
  </si>
  <si>
    <t>G3PC1_ARATH</t>
  </si>
  <si>
    <t>Glyceraldehyde-3-phosphate dehydrogenase GAPC1, cytosolic (EC 1.2.1.12) (NAD-dependent glyceraldehydephosphate dehydrogenase C subunit 1)</t>
  </si>
  <si>
    <t>GAPC1 GAPC GAPDH At3g04120 T6K12.26</t>
  </si>
  <si>
    <t>Q9FX54</t>
  </si>
  <si>
    <t>G3PC2_ARATH</t>
  </si>
  <si>
    <t>Glyceraldehyde-3-phosphate dehydrogenase GAPC2, cytosolic (EC 1.2.1.12) (NAD-dependent glyceraldehydephosphate dehydrogenase C subunit 2)</t>
  </si>
  <si>
    <t>GAPC2 GAPDH At1g13440 T6J4.17</t>
  </si>
  <si>
    <t>G45IP_MOUSE</t>
  </si>
  <si>
    <t>Growth arrest and DNA damage-inducible proteins-interacting protein 1 (39S ribosomal protein L59, mitochondrial) (MRP-L59)</t>
  </si>
  <si>
    <t>Gadd45gip1 Mrpl59</t>
  </si>
  <si>
    <t>P61922</t>
  </si>
  <si>
    <t>GABT_MOUSE</t>
  </si>
  <si>
    <t>4-aminobutyrate aminotransferase, mitochondrial (EC 2.6.1.19) ((S)-3-amino-2-methylpropionate transaminase) (EC 2.6.1.22) (GABA aminotransferase) (GABA-AT) (Gamma-amino-N-butyrate transaminase) (GABA transaminase) (GABA-T) (L-AIBAT)</t>
  </si>
  <si>
    <t>Abat Gabat</t>
  </si>
  <si>
    <t>P54818</t>
  </si>
  <si>
    <t>GALC_MOUSE</t>
  </si>
  <si>
    <t>Galactocerebrosidase (GALCERase) (EC 3.2.1.46) (Galactocerebroside beta-galactosidase) (Galactosylceramidase) (Galactosylceramide beta-galactosidase)</t>
  </si>
  <si>
    <t>Galc</t>
  </si>
  <si>
    <t>Q9LI77</t>
  </si>
  <si>
    <t>GATA_ARATH</t>
  </si>
  <si>
    <t>Glutamyl-tRNA(Gln) amidotransferase subunit A, chloroplastic/mitochondrial (Glu-AdT subunit A) (EC 6.3.5.7)</t>
  </si>
  <si>
    <t>GATA At3g25660 T5M7.15</t>
  </si>
  <si>
    <t>GATA_MOUSE</t>
  </si>
  <si>
    <t>Glutamyl-tRNA(Gln) amidotransferase subunit A, mitochondrial (Glu-AdT subunit A) (EC 6.3.5.7) (Glutaminyl-tRNA synthase-like protein 1)</t>
  </si>
  <si>
    <t>Q9FV81</t>
  </si>
  <si>
    <t>GATB_ARATH</t>
  </si>
  <si>
    <t>Glutamyl-tRNA(Gln) amidotransferase subunit B, chloroplastic/mitochondrial (Glu-AdT subunit B) (EC 6.3.5.-)</t>
  </si>
  <si>
    <t>GATB At1g48520 T1N15.14</t>
  </si>
  <si>
    <t>Q99JT1</t>
  </si>
  <si>
    <t>GATB_MOUSE</t>
  </si>
  <si>
    <t>Glutamyl-tRNA(Gln) amidotransferase subunit B, mitochondrial (Glu-AdT subunit B) (EC 6.3.5.-) (Cytochrome c oxidase assembly factor PET112 homolog)</t>
  </si>
  <si>
    <t>Gatb Pet112 Pet112l</t>
  </si>
  <si>
    <t>F4JV80</t>
  </si>
  <si>
    <t>GATC_ARATH</t>
  </si>
  <si>
    <t>Glutamyl-tRNA(Gln) amidotransferase subunit C, chloroplastic/mitochondrial (Glu-AdT subunit C) (EC 6.3.5.-)</t>
  </si>
  <si>
    <t>GATC At4g32915 F26P21</t>
  </si>
  <si>
    <t>GATC_MOUSE</t>
  </si>
  <si>
    <t>Glutamyl-tRNA(Gln) amidotransferase subunit C, mitochondrial (Glu-AdT subunit C) (EC 6.3.5.-)</t>
  </si>
  <si>
    <t>GATM_MOUSE</t>
  </si>
  <si>
    <t>Glycine amidinotransferase, mitochondrial (EC 2.1.4.1) (L-arginine:glycine amidinotransferase) (Transamidinase)</t>
  </si>
  <si>
    <t>Q94CE5</t>
  </si>
  <si>
    <t>GATP_ARATH</t>
  </si>
  <si>
    <t>Gamma-aminobutyrate transaminase POP2, mitochondrial (AtGABA-T) (EC 2.6.1.96) (Protein HEXENAL RESPONSE 1) (Protein POLLEN-PISTIL INCOMPATIBILITY 2) (AtPOP2)</t>
  </si>
  <si>
    <t>POP2 GABA-T HER1 At3g22200 MKA23.11</t>
  </si>
  <si>
    <t>Q9LSG3</t>
  </si>
  <si>
    <t>GAUT8_ARATH</t>
  </si>
  <si>
    <t>Galacturonosyltransferase 8 (EC 2.4.1.-) (Glycosyltransferase QUASIMODO1)</t>
  </si>
  <si>
    <t>GAUT8 QUA1 At3g25140 MJL12.8</t>
  </si>
  <si>
    <t>P68040</t>
  </si>
  <si>
    <t>GBLP_MOUSE</t>
  </si>
  <si>
    <t>Guanine nucleotide-binding protein subunit beta-2-like 1 (12-3) (Receptor for activated C kinase) (Receptor of activated protein kinase C 1) (RACK1) (p205) [Cleaved into: Guanine nucleotide-binding protein subunit beta-2-like 1, N-terminally processed]</t>
  </si>
  <si>
    <t>Gnb2l1 Gnb2-rs1</t>
  </si>
  <si>
    <t>Q8R3R8</t>
  </si>
  <si>
    <t>GBRL1_MOUSE</t>
  </si>
  <si>
    <t>Gamma-aminobutyric acid receptor-associated protein-like 1 (GABA(A) receptor-associated protein-like 1) (Glandular epithelial cell protein 1) (GEC-1)</t>
  </si>
  <si>
    <t>Gabarapl1 Apg8l Atg8l Gec1 MNCb-0091</t>
  </si>
  <si>
    <t>Q9C6B3</t>
  </si>
  <si>
    <t>GCA2_ARATH</t>
  </si>
  <si>
    <t>Gamma carbonic anhydrase 2, mitochondrial (AtCA2) (GAMMA CA2) (EC 4.2.1.-) (Transcription factor APFI)</t>
  </si>
  <si>
    <t>GAMMACA2 APFI At1g47260 F8G22.2</t>
  </si>
  <si>
    <t>Q9FWR5</t>
  </si>
  <si>
    <t>GCA1_ARATH</t>
  </si>
  <si>
    <t>Gamma carbonic anhydrase 1, mitochondrial (AtCA1) (GAMMA CA1) (EC 4.2.1.-)</t>
  </si>
  <si>
    <t>GAMMACA1 At1g19580 F14P1.8 F18O14.34</t>
  </si>
  <si>
    <t>Q9FMV1</t>
  </si>
  <si>
    <t>GCAL1_ARATH</t>
  </si>
  <si>
    <t>Gamma carbonic anhydrase-like 1, mitochondrial (AtCAL1) (GAMMA CAL1)</t>
  </si>
  <si>
    <t>GAMMACAL1 At5g63510 MLE2.14</t>
  </si>
  <si>
    <t>Q94AU7</t>
  </si>
  <si>
    <t>GCA3_ARATH</t>
  </si>
  <si>
    <t>Gamma carbonic anhydrase 3, mitochondrial (AtCA3) (GAMMA CA3) (EC 4.2.1.-)</t>
  </si>
  <si>
    <t>GAMMACA3 At5g66510 K1F13.17</t>
  </si>
  <si>
    <t>Q9SMN1</t>
  </si>
  <si>
    <t>GCAL2_ARATH</t>
  </si>
  <si>
    <t>Gamma carbonic anhydrase-like 2, mitochondrial (AtCAL2) (GAMMA CAL2)</t>
  </si>
  <si>
    <t>GAMMACAL2 At3g48680 T8P19.190</t>
  </si>
  <si>
    <t>Q60759</t>
  </si>
  <si>
    <t>GCDH_MOUSE</t>
  </si>
  <si>
    <t>Glutaryl-CoA dehydrogenase, mitochondrial (GCD) (EC 1.3.8.6)</t>
  </si>
  <si>
    <t>Q91X44</t>
  </si>
  <si>
    <t>GCKR_MOUSE</t>
  </si>
  <si>
    <t>Glucokinase regulatory protein (Glucokinase regulator)</t>
  </si>
  <si>
    <t>Gckr</t>
  </si>
  <si>
    <t>Q8BMP6</t>
  </si>
  <si>
    <t>GCP60_MOUSE</t>
  </si>
  <si>
    <t>Golgi resident protein GCP60 (Acyl-CoA-binding domain-containing protein 3) (Golgi complex-associated protein 1) (GOCAP1) (Golgi phosphoprotein 1) (GOLPH1) (PBR- and PKA-associated protein 7) (Peripheral benzodiazepine receptor-associated protein PAP7)</t>
  </si>
  <si>
    <t>Acbd3 Gcp60 Pap7</t>
  </si>
  <si>
    <t>P06537</t>
  </si>
  <si>
    <t>GCR_MOUSE</t>
  </si>
  <si>
    <t>Glucocorticoid receptor (GR) (Nuclear receptor subfamily 3 group C member 1)</t>
  </si>
  <si>
    <t>Nr3c1 Grl Grl1</t>
  </si>
  <si>
    <t>P25855</t>
  </si>
  <si>
    <t>GCSH1_ARATH</t>
  </si>
  <si>
    <t>Glycine cleavage system H protein 1, mitochondrial</t>
  </si>
  <si>
    <t>GDH1 GCDH GDCH GDCSH At2g35370 T32F12.25</t>
  </si>
  <si>
    <t>O82179</t>
  </si>
  <si>
    <t>GCSH2_ARATH</t>
  </si>
  <si>
    <t>Glycine cleavage system H protein 2, mitochondrial</t>
  </si>
  <si>
    <t>GDH2 At2g35120 T4C15.21</t>
  </si>
  <si>
    <t>Q9LQL0</t>
  </si>
  <si>
    <t>GCSH3_ARATH</t>
  </si>
  <si>
    <t>Glycine cleavage system H protein 3, mitochondrial</t>
  </si>
  <si>
    <t>GDH3 At1g32470 F5D14.25</t>
  </si>
  <si>
    <t>GCSH_MOUSE</t>
  </si>
  <si>
    <t>Glycine cleavage system H protein, mitochondrial (Lipoic acid-containing protein)</t>
  </si>
  <si>
    <t>Q94B78</t>
  </si>
  <si>
    <t>GCSP1_ARATH</t>
  </si>
  <si>
    <t>Glycine dehydrogenase (decarboxylating) 1, mitochondrial (EC 1.4.4.2) (Glycine cleavage system P protein 1) (Glycine decarboxylase 1) (Glycine decarboxylase P-protein 1) (AtGLDP1) (Glycine dehydrogenase (aminomethyl-transferring) 1)</t>
  </si>
  <si>
    <t>GLDP1 GDP1 At4g33010 F26P21.130</t>
  </si>
  <si>
    <t>O80988</t>
  </si>
  <si>
    <t>GCSP2_ARATH</t>
  </si>
  <si>
    <t>Glycine dehydrogenase (decarboxylating) 2, mitochondrial (EC 1.4.4.2) (Glycine cleavage system P protein 2) (Glycine decarboxylase 2) (Glycine decarboxylase P-protein 2) (AtGLDP2) (Glycine dehydrogenase (aminomethyl-transferring) 2)</t>
  </si>
  <si>
    <t>GLDP2 GDCSP GDP2 At2g26080 T19L18.11</t>
  </si>
  <si>
    <t>GCSP_MOUSE</t>
  </si>
  <si>
    <t>Glycine dehydrogenase (decarboxylating), mitochondrial (EC 1.4.4.2) (Glycine cleavage system P protein) (Glycine decarboxylase) (Glycine dehydrogenase (aminomethyl-transferring))</t>
  </si>
  <si>
    <t>O65396</t>
  </si>
  <si>
    <t>GCST_ARATH</t>
  </si>
  <si>
    <t>Aminomethyltransferase, mitochondrial (EC 2.1.2.10) (Glycine cleavage system T protein) (GCVT)</t>
  </si>
  <si>
    <t>GDCST GDT1 At1g11860 F12F1.30</t>
  </si>
  <si>
    <t>GCST_MOUSE</t>
  </si>
  <si>
    <t>O88741</t>
  </si>
  <si>
    <t>GDAP1_MOUSE</t>
  </si>
  <si>
    <t>Ganglioside-induced differentiation-associated protein 1 (GDAP1)</t>
  </si>
  <si>
    <t>Gdap1</t>
  </si>
  <si>
    <t>Q8C0K5</t>
  </si>
  <si>
    <t>GDC_MOUSE</t>
  </si>
  <si>
    <t>Graves disease carrier protein homolog (GDC) (Mitochondrial solute carrier protein homolog) (Solute carrier family 25 member 16)</t>
  </si>
  <si>
    <t>Slc25a16 Gda</t>
  </si>
  <si>
    <t>Q9FM84</t>
  </si>
  <si>
    <t>GGLO7_ARATH</t>
  </si>
  <si>
    <t>Probable truncated L-gulonolactone oxidase 7, mitochondrial (AtGulLO7) (EC 1.1.3.8)</t>
  </si>
  <si>
    <t>GULLO7 At5g56470 MCD7.24</t>
  </si>
  <si>
    <t>Q6K1E7</t>
  </si>
  <si>
    <t>GGNB1_MOUSE</t>
  </si>
  <si>
    <t>Gametogenetin-binding protein 1</t>
  </si>
  <si>
    <t>Ggnbp1</t>
  </si>
  <si>
    <t>O22043</t>
  </si>
  <si>
    <t>GGPP6_ARATH</t>
  </si>
  <si>
    <t>Geranylgeranyl pyrophosphate synthase 6, mitochondrial (GGPP synthase 6) (GGPS6) (EC 2.5.1.-) ((2E,6E)-farnesyl diphosphate synthase 6) (Dimethylallyltranstransferase 6) (EC 2.5.1.1) (Farnesyl diphosphate synthase 6) (Farnesyltranstransferase 6) (EC 2.5.1.29) (Geranyltranstransferase 6) (EC 2.5.1.10)</t>
  </si>
  <si>
    <t>GGPP6 At1g49530 F13F21.3</t>
  </si>
  <si>
    <t>Q9LJY2</t>
  </si>
  <si>
    <t>GGPPA_ARATH</t>
  </si>
  <si>
    <t>Geranylgeranyl pyrophosphate synthase 10, mitochondrial (GGPP synthase 10) (GGPS10) (EC 2.5.1.-) ((2E,6E)-farnesyl diphosphate synthase 10) (Dimethylallyltranstransferase 10) (EC 2.5.1.1) (Farnesyl diphosphate synthase 10) (Farnesyltranstransferase 10) (EC 2.5.1.29) (Geranyltranstransferase 10) (EC 2.5.1.10)</t>
  </si>
  <si>
    <t>At3g20160 MAL21.19</t>
  </si>
  <si>
    <t>Q9D6M3</t>
  </si>
  <si>
    <t>GHC1_MOUSE</t>
  </si>
  <si>
    <t>Mitochondrial glutamate carrier 1 (GC-1) (Glutamate/H(+) symporter 1) (Solute carrier family 25 member 22)</t>
  </si>
  <si>
    <t>Slc25a22 Gc1</t>
  </si>
  <si>
    <t>Q9DB41</t>
  </si>
  <si>
    <t>GHC2_MOUSE</t>
  </si>
  <si>
    <t>Mitochondrial glutamate carrier 2 (GC-2) (Glutamate/H(+) symporter 2) (Solute carrier family 25 member 18)</t>
  </si>
  <si>
    <t>Slc25a18 Gc2</t>
  </si>
  <si>
    <t>GHITM_MOUSE</t>
  </si>
  <si>
    <t>Growth hormone-inducible transmembrane protein (Mitochondrial morphology and cristae structure 1) (MICS1)</t>
  </si>
  <si>
    <t>Ghitm Mics1</t>
  </si>
  <si>
    <t>Q99MI6</t>
  </si>
  <si>
    <t>GIMA3_MOUSE</t>
  </si>
  <si>
    <t>GTPase IMAP family member 3 (Immunity-associated nucleotide 4 protein) (IAN-4)</t>
  </si>
  <si>
    <t>Gimap3 Ian4</t>
  </si>
  <si>
    <t>Q75N62</t>
  </si>
  <si>
    <t>GIMA8_MOUSE</t>
  </si>
  <si>
    <t>GTPase IMAP family member 8 (mGIMAP8) (Immune-associated nucleotide-binding protein 9) (IAN-9) (Immunity-associated protein 8)</t>
  </si>
  <si>
    <t>Gimap8 Ian9 Imap8</t>
  </si>
  <si>
    <t>Q8BWF2</t>
  </si>
  <si>
    <t>GIMA5_MOUSE</t>
  </si>
  <si>
    <t>GTPase IMAP family member 5 (Immunity-associated nucleotide 4-like 1 protein) (Immunity-associated protein 3)</t>
  </si>
  <si>
    <t>Gimap5 Ian4l1 Imap3</t>
  </si>
  <si>
    <t>Q8QZY2</t>
  </si>
  <si>
    <t>GLCTK_MOUSE</t>
  </si>
  <si>
    <t>Glycerate kinase (EC 2.7.1.31)</t>
  </si>
  <si>
    <t>Q9SU56</t>
  </si>
  <si>
    <t>GLDH_ARATH</t>
  </si>
  <si>
    <t>L-galactono-1,4-lactone dehydrogenase, mitochondrial (EC 1.3.2.3)</t>
  </si>
  <si>
    <t>GLDH At3g47930 T17F15.200</t>
  </si>
  <si>
    <t>Q43127</t>
  </si>
  <si>
    <t>GLNA2_ARATH</t>
  </si>
  <si>
    <t>Glutamine synthetase, chloroplastic/mitochondrial (EC 6.3.1.2) (GS2) (Glutamate--ammonia ligase)</t>
  </si>
  <si>
    <t>GLN2 GSLI At5g35630 MJE4.9</t>
  </si>
  <si>
    <t>Q9QY94</t>
  </si>
  <si>
    <t>GLNA_ACOCA</t>
  </si>
  <si>
    <t>Glutamine synthetase (GS) (EC 6.3.1.2) (Glutamate decarboxylase) (EC 4.1.1.15) (Glutamate--ammonia ligase)</t>
  </si>
  <si>
    <t>GLUL</t>
  </si>
  <si>
    <t>Acomys cahirinus (Cairo spiny mouse)</t>
  </si>
  <si>
    <t>P15105</t>
  </si>
  <si>
    <t>GLNA_MOUSE</t>
  </si>
  <si>
    <t>Glul Glns</t>
  </si>
  <si>
    <t>Q9SID3</t>
  </si>
  <si>
    <t>GLO2N_ARATH</t>
  </si>
  <si>
    <t>Hydroxyacylglutathione hydrolase 2, mitochondrial (EC 3.1.2.6) (Glyoxalase II) (Glx II)</t>
  </si>
  <si>
    <t>At2g31350 T28P16.16</t>
  </si>
  <si>
    <t>O24495</t>
  </si>
  <si>
    <t>GLO2M_ARATH</t>
  </si>
  <si>
    <t>Hydroxyacylglutathione hydrolase 1, mitochondrial (EC 3.1.2.6) (Glyoxalase II) (Glx II)</t>
  </si>
  <si>
    <t>GLX2-1 GLY1 At2g43430 T1O24.17</t>
  </si>
  <si>
    <t>Q99KB8</t>
  </si>
  <si>
    <t>GLO2_MOUSE</t>
  </si>
  <si>
    <t>Hydroxyacylglutathione hydrolase, mitochondrial (EC 3.1.2.6) (Glyoxalase II) (Glx II)</t>
  </si>
  <si>
    <t>Hagh Glo2</t>
  </si>
  <si>
    <t>Q9CPV4</t>
  </si>
  <si>
    <t>GLOD4_MOUSE</t>
  </si>
  <si>
    <t>Q9WU65</t>
  </si>
  <si>
    <t>GLPK2_MOUSE</t>
  </si>
  <si>
    <t>Glycerol kinase 2 (GK 2) (Glycerokinase 2) (EC 2.7.1.30) (ATP:glycerol 3-phosphotransferase 2) (Glycerol kinase, testis specific 2)</t>
  </si>
  <si>
    <t>Gk2 Gk-rs2 Gkrs2</t>
  </si>
  <si>
    <t>Q8BX05</t>
  </si>
  <si>
    <t>GLPK5_MOUSE</t>
  </si>
  <si>
    <t>Putative glycerol kinase 5 (GK 5) (Glycerokinase 5) (EC 2.7.1.30) (ATP:glycerol 3-phosphotransferase 5)</t>
  </si>
  <si>
    <t>Gk5</t>
  </si>
  <si>
    <t>Q9M8L4</t>
  </si>
  <si>
    <t>GLPK_ARATH</t>
  </si>
  <si>
    <t>Glycerol kinase (Glycerokinase) (EC 2.7.1.30) (ATP:glycerol 3-phosphotransferase) (Protein GLYCEROL INSENSITIVE 1) (Protein NONHOST RESISTANCE TO P. S. PHASEOLICOLA 1)</t>
  </si>
  <si>
    <t>GLPK GLI1 NHO1 At1g80460 T21F11.21</t>
  </si>
  <si>
    <t>Q64516</t>
  </si>
  <si>
    <t>GLPK_MOUSE</t>
  </si>
  <si>
    <t>Glycerol kinase (GK) (Glycerokinase) (EC 2.7.1.30) (ATP:glycerol 3-phosphotransferase)</t>
  </si>
  <si>
    <t>Gk Gyk</t>
  </si>
  <si>
    <t>Q9QUH0</t>
  </si>
  <si>
    <t>GLRX1_MOUSE</t>
  </si>
  <si>
    <t>Glutaredoxin-1 (Thioltransferase-1) (TTase-1)</t>
  </si>
  <si>
    <t>Glrx Glrx1 Grx Grx1</t>
  </si>
  <si>
    <t>Q923X4</t>
  </si>
  <si>
    <t>GLRX2_MOUSE</t>
  </si>
  <si>
    <t>Glrx2 Grx2</t>
  </si>
  <si>
    <t>GLRX5_MOUSE</t>
  </si>
  <si>
    <t>Glutaredoxin-related protein 5, mitochondrial (Monothiol glutaredoxin-5)</t>
  </si>
  <si>
    <t>D3Z7P3</t>
  </si>
  <si>
    <t>GLSK_MOUSE</t>
  </si>
  <si>
    <t>Glutaminase kidney isoform, mitochondrial (GLS) (EC 3.5.1.2)</t>
  </si>
  <si>
    <t>Gls Gls1 Kiaa0838</t>
  </si>
  <si>
    <t>Q571F8</t>
  </si>
  <si>
    <t>GLSL_MOUSE</t>
  </si>
  <si>
    <t>Glutaminase liver isoform, mitochondrial (GLS) (EC 3.5.1.2) (L-glutaminase) (L-glutamine amidohydrolase)</t>
  </si>
  <si>
    <t>Gls2 Kiaa4146</t>
  </si>
  <si>
    <t>Q9ZNZ7</t>
  </si>
  <si>
    <t>GLTB1_ARATH</t>
  </si>
  <si>
    <t>Ferredoxin-dependent glutamate synthase 1, chloroplastic/mitochondrial (EC 1.4.7.1) (Fd-GOGAT 1)</t>
  </si>
  <si>
    <t>GLU1 GLS1 At5g04140 F21E1_60</t>
  </si>
  <si>
    <t>Q5FW57</t>
  </si>
  <si>
    <t>GLYAL_MOUSE</t>
  </si>
  <si>
    <t>Glycine N-acyltransferase-like protein (EC 2.3.1.13) (Acyl-CoA:glycine N-acyltransferase-like) (AAc-like)</t>
  </si>
  <si>
    <t>Q91XE0</t>
  </si>
  <si>
    <t>GLYAT_MOUSE</t>
  </si>
  <si>
    <t>Glycine N-acyltransferase (EC 2.3.1.13) (EC 2.3.1.71) (Acyl-CoA:glycine N-acyltransferase) (AAc) (Aralkyl acyl-CoA N-acyltransferase) (Aralkyl acyl-CoA:amino acid N-acyltransferase) (Benzoyl-coenzyme A:glycine N-acyltransferase) (Glycine N-benzoyltransferase)</t>
  </si>
  <si>
    <t>P50431</t>
  </si>
  <si>
    <t>GLYC_MOUSE</t>
  </si>
  <si>
    <t>Serine hydroxymethyltransferase, cytosolic (SHMT) (EC 2.1.2.1) (Glycine hydroxymethyltransferase) (Serine methylase)</t>
  </si>
  <si>
    <t>Shmt1 Shmt</t>
  </si>
  <si>
    <t>Q9SZJ5</t>
  </si>
  <si>
    <t>GLYM1_ARATH</t>
  </si>
  <si>
    <t>Serine hydroxymethyltransferase 1, mitochondrial (AtSHMT1) (EC 2.1.2.1) (Glycine hydroxymethyltransferase 1) (Serine Transhydroxymethyltransferase) (STM) (Serine methylase 1)</t>
  </si>
  <si>
    <t>SHM1 SHMT1 STM At4g37930 F20D10.50</t>
  </si>
  <si>
    <t>Q94C74</t>
  </si>
  <si>
    <t>GLYM2_ARATH</t>
  </si>
  <si>
    <t>Serine hydroxymethyltransferase 2, mitochondrial (AtSHMT2) (EC 2.1.2.1) (Glycine hydroxymethyltransferase 2) (Serine methylase 2)</t>
  </si>
  <si>
    <t>SHM2 SHMT2 At5g26780 F2P16.40</t>
  </si>
  <si>
    <t>Q8BTZ7</t>
  </si>
  <si>
    <t>GMPPB_MOUSE</t>
  </si>
  <si>
    <t>Mannose-1-phosphate guanyltransferase beta (EC 2.7.7.13) (GDP-mannose pyrophosphorylase B) (GTP-mannose-1-phosphate guanylyltransferase beta)</t>
  </si>
  <si>
    <t>Gmppb</t>
  </si>
  <si>
    <t>Q6PGG6</t>
  </si>
  <si>
    <t>GNL3L_MOUSE</t>
  </si>
  <si>
    <t>Guanine nucleotide-binding protein-like 3-like protein</t>
  </si>
  <si>
    <t>Gnl3l</t>
  </si>
  <si>
    <t>P98192</t>
  </si>
  <si>
    <t>GNPAT_MOUSE</t>
  </si>
  <si>
    <t>Dihydroxyacetone phosphate acyltransferase (DAP-AT) (DHAP-AT) (EC 2.3.1.42) (Acyl-CoA:dihydroxyacetonephosphateacyltransferase) (Glycerone-phosphate O-acyltransferase)</t>
  </si>
  <si>
    <t>Gnpat Dhapat</t>
  </si>
  <si>
    <t>Q9CRA5</t>
  </si>
  <si>
    <t>GOLP3_MOUSE</t>
  </si>
  <si>
    <t>Golgi phosphoprotein 3 (Coat protein GPP34)</t>
  </si>
  <si>
    <t>Golph3 Gpp34</t>
  </si>
  <si>
    <t>P13562</t>
  </si>
  <si>
    <t>GON1_MOUSE</t>
  </si>
  <si>
    <t>Progonadoliberin-1 (Progonadoliberin I) [Cleaved into: Gonadoliberin-1 (Gonadoliberin I) (Gonadotropin-releasing hormone I) (GnRH-I) (Luliberin I) (Luteinizing hormone-releasing hormone I) (LH-RH I); Prolactin release-inhibiting factor 1 (Prolactin release-inhibiting factor I)]</t>
  </si>
  <si>
    <t>Gnrh1 Gnrh</t>
  </si>
  <si>
    <t>Q9SHJ5</t>
  </si>
  <si>
    <t>GPAT1_ARATH</t>
  </si>
  <si>
    <t>Glycerol-3-phosphate acyltransferase 1 (AtGPAT1) (EC 2.3.1.15)</t>
  </si>
  <si>
    <t>GPAT1 At1g06520 F12K11.15</t>
  </si>
  <si>
    <t>GPAT1_MOUSE</t>
  </si>
  <si>
    <t>Glycerol-3-phosphate acyltransferase 1, mitochondrial (GPAT-1) (EC 2.3.1.15) (P90)</t>
  </si>
  <si>
    <t>Gpam Gpat1</t>
  </si>
  <si>
    <t>Q14DK4</t>
  </si>
  <si>
    <t>GPAT2_MOUSE</t>
  </si>
  <si>
    <t>Glycerol-3-phosphate acyltransferase 2, mitochondrial (GPAT-2) (EC 2.3.1.15) (xGPAT1)</t>
  </si>
  <si>
    <t>Gpat2</t>
  </si>
  <si>
    <t>Q8K3J9</t>
  </si>
  <si>
    <t>GPC5C_MOUSE</t>
  </si>
  <si>
    <t>G-protein coupled receptor family C group 5 member C (Retinoic acid-induced gene 3 protein) (RAIG-3)</t>
  </si>
  <si>
    <t>Gprc5c Raig3</t>
  </si>
  <si>
    <t>P13707</t>
  </si>
  <si>
    <t>GPDA_MOUSE</t>
  </si>
  <si>
    <t>Glycerol-3-phosphate dehydrogenase [NAD(+)], cytoplasmic (GPD-C) (GPDH-C) (EC 1.1.1.8)</t>
  </si>
  <si>
    <t>Gpd1 Gdc-1 Gdc1 Kiaa4010</t>
  </si>
  <si>
    <t>Q64521</t>
  </si>
  <si>
    <t>GPDM_MOUSE</t>
  </si>
  <si>
    <t>Glycerol-3-phosphate dehydrogenase, mitochondrial (GPD-M) (GPDH-M) (EC 1.1.5.3) (Protein TISP38)</t>
  </si>
  <si>
    <t>Gpd2 Gdm1</t>
  </si>
  <si>
    <t>Q8BMP4</t>
  </si>
  <si>
    <t>GPER1_MOUSE</t>
  </si>
  <si>
    <t>G-protein coupled estrogen receptor 1 (Chemoattractant receptor-like 2) (G protein-coupled estrogen receptor 1) (G-protein coupled receptor 30) (Membrane estrogen receptor) (mER)</t>
  </si>
  <si>
    <t>Gper1 Cmkrl2 Gper Gpr30</t>
  </si>
  <si>
    <t>Q8VZP1</t>
  </si>
  <si>
    <t>GPP2_ARATH</t>
  </si>
  <si>
    <t>(DL)-glycerol-3-phosphatase 2 (EC 3.1.3.21) (Glycerol-1-phosphatase 2) (Haloacid dehalogenase-like hydrolase domain-containing protein GPP2)</t>
  </si>
  <si>
    <t>GPP2 GS1 At5g57440 MSF19 MUA2.2</t>
  </si>
  <si>
    <t>GPX1_MOUSE</t>
  </si>
  <si>
    <t>Glutathione peroxidase 1 (GPx-1) (GSHPx-1) (EC 1.11.1.9) (Cellular glutathione peroxidase) (Selenium-dependent glutathione peroxidase 1)</t>
  </si>
  <si>
    <t>O22850</t>
  </si>
  <si>
    <t>GPX3_ARATH</t>
  </si>
  <si>
    <t>Probable glutathione peroxidase 3, mitochondrial (EC 1.11.1.9)</t>
  </si>
  <si>
    <t>GPX3 At2g43350 T1O24.9</t>
  </si>
  <si>
    <t>O70325</t>
  </si>
  <si>
    <t>GPX41_MOUSE</t>
  </si>
  <si>
    <t>Phospholipid hydroperoxide glutathione peroxidase, mitochondrial (PHGPx) (EC 1.11.1.12) (Glutathione peroxidase 4) (GPx-4) (GSHPx-4)</t>
  </si>
  <si>
    <t>Q91XR9</t>
  </si>
  <si>
    <t>GPX42_MOUSE</t>
  </si>
  <si>
    <t>Phospholipid hydroperoxide glutathione peroxidase, nuclear (EC 1.11.1.12) (Glutathione peroxidase 4) (GPx-4) (GSHPx-4)</t>
  </si>
  <si>
    <t>O48646</t>
  </si>
  <si>
    <t>GPX6_ARATH</t>
  </si>
  <si>
    <t>Probable phospholipid hydroperoxide glutathione peroxidase 6, mitochondrial (AtGPX1) (PHGPx) (EC 1.11.1.12)</t>
  </si>
  <si>
    <t>GPX6 GPX1 At4g11600 T5C23.30</t>
  </si>
  <si>
    <t>Q8CB44</t>
  </si>
  <si>
    <t>GRAM4_MOUSE</t>
  </si>
  <si>
    <t>GRAM domain-containing protein 4 (Death-inducing protein)</t>
  </si>
  <si>
    <t>Gramd4 Dip Kiaa0767</t>
  </si>
  <si>
    <t>P28798</t>
  </si>
  <si>
    <t>GRN_MOUSE</t>
  </si>
  <si>
    <t>Granulins (PC cell-derived growth factor) (PCDGF) (Proepithelin) (PEPI) [Cleaved into: Acrogranin (Progranulin); Granulin-1; Granulin-2; Granulin-3; Granulin-4; Granulin-5; Granulin-6; Granulin-7]</t>
  </si>
  <si>
    <t>Grn</t>
  </si>
  <si>
    <t>GRP75_MOUSE</t>
  </si>
  <si>
    <t>Stress-70 protein, mitochondrial (75 kDa glucose-regulated protein) (GRP-75) (Heat shock 70 kDa protein 9) (Mortalin) (Peptide-binding protein 74) (PBP74) (p66 MOT)</t>
  </si>
  <si>
    <t>Hspa9 Grp75 Hsp74 Hspa9a</t>
  </si>
  <si>
    <t>GRP78_MOUSE</t>
  </si>
  <si>
    <t>78 kDa glucose-regulated protein (GRP-78) (Heat shock 70 kDa protein 5) (Immunoglobulin heavy chain-binding protein) (BiP)</t>
  </si>
  <si>
    <t>Hspa5 Grp78</t>
  </si>
  <si>
    <t>GRPE1_MOUSE</t>
  </si>
  <si>
    <t>GrpE protein homolog 1, mitochondrial (Mt-GrpE#1)</t>
  </si>
  <si>
    <t>GRPE2_MOUSE</t>
  </si>
  <si>
    <t>GrpE protein homolog 2, mitochondrial (Mt-GrpE#2)</t>
  </si>
  <si>
    <t>Grpel2 Mt-grpel2</t>
  </si>
  <si>
    <t>Q8LBK6</t>
  </si>
  <si>
    <t>GRS15_ARATH</t>
  </si>
  <si>
    <t>Monothiol glutaredoxin-S15, mitochondrial (AtGrxS15)</t>
  </si>
  <si>
    <t>GRXS15 At3g15660 MSJ11.6</t>
  </si>
  <si>
    <t>Q8C5Q4</t>
  </si>
  <si>
    <t>GRSF1_MOUSE</t>
  </si>
  <si>
    <t>G-rich sequence factor 1 (GRSF-1)</t>
  </si>
  <si>
    <t>Q3TR54</t>
  </si>
  <si>
    <t>GSDC4_MOUSE</t>
  </si>
  <si>
    <t>Gasdermin-C4</t>
  </si>
  <si>
    <t>Gsdmc4</t>
  </si>
  <si>
    <t>Q8CB12</t>
  </si>
  <si>
    <t>GSDC3_MOUSE</t>
  </si>
  <si>
    <t>Gasdermin-C3</t>
  </si>
  <si>
    <t>Gsdmc3</t>
  </si>
  <si>
    <t>Q2KHK6</t>
  </si>
  <si>
    <t>GSDC2_MOUSE</t>
  </si>
  <si>
    <t>Gasdermin-C2</t>
  </si>
  <si>
    <t>Gsdmc2</t>
  </si>
  <si>
    <t>Q99NB5</t>
  </si>
  <si>
    <t>GSDMC_MOUSE</t>
  </si>
  <si>
    <t>Gasdermin-C (Gasdermin-C1) (Melanoma-derived leucine zipper-containing extranuclear factor) (mMLZE)</t>
  </si>
  <si>
    <t>Gsdmc Gsdmc1 Mlze</t>
  </si>
  <si>
    <t>P42770</t>
  </si>
  <si>
    <t>GSHRP_ARATH</t>
  </si>
  <si>
    <t>Glutathione reductase, chloroplastic (GR) (GRase) (EC 1.8.1.7) (Protein EMBRYO DEFECTIVE 2360)</t>
  </si>
  <si>
    <t>EMB2360 At3g54660 T5N23_20</t>
  </si>
  <si>
    <t>P47791</t>
  </si>
  <si>
    <t>GSHR_MOUSE</t>
  </si>
  <si>
    <t>Glutathione reductase, mitochondrial (GR) (GRase) (EC 1.8.1.7)</t>
  </si>
  <si>
    <t>Gsr Gr1</t>
  </si>
  <si>
    <t>Q9SRY6</t>
  </si>
  <si>
    <t>GSTF5_ARATH</t>
  </si>
  <si>
    <t>Glutathione S-transferase F5 (AtGSTF5) (EC 2.5.1.18) (GST class-phi member 5)</t>
  </si>
  <si>
    <t>GSTF5 At1g02940 F22D16.6</t>
  </si>
  <si>
    <t>P42760</t>
  </si>
  <si>
    <t>GSTF6_ARATH</t>
  </si>
  <si>
    <t>Glutathione S-transferase F6 (AtGSTF6) (EC 2.5.1.18) (AtGSTF3) (GST class-phi member 6) (Glutathione S-transferase 1) (AtGST1) (Protein EARLY RESPONSE TO DEHYDRATION 11)</t>
  </si>
  <si>
    <t>GSTF6 ERD11 GST1 GSTF3 At1g02930 F22D16.7</t>
  </si>
  <si>
    <t>GSTK1_MOUSE</t>
  </si>
  <si>
    <t>Glutathione S-transferase kappa 1 (EC 2.5.1.18) (GST 13-13) (GST class-kappa) (GSTK1-1) (mGSTK1) (Glutathione S-transferase subunit 13)</t>
  </si>
  <si>
    <t>P19157</t>
  </si>
  <si>
    <t>GSTP1_MOUSE</t>
  </si>
  <si>
    <t>Glutathione S-transferase P 1 (Gst P1) (EC 2.5.1.18) (GST YF-YF) (GST class-pi) (GST-piB) (Preadipocyte growth factor)</t>
  </si>
  <si>
    <t>Gstp1 Gstpib</t>
  </si>
  <si>
    <t>P46425</t>
  </si>
  <si>
    <t>GSTP2_MOUSE</t>
  </si>
  <si>
    <t>Glutathione S-transferase P 2 (Gst P2) (EC 2.5.1.18) (GST YF-YF) (GST class-pi) (GST-piA)</t>
  </si>
  <si>
    <t>Gstp2 Gstpia</t>
  </si>
  <si>
    <t>Q923K4</t>
  </si>
  <si>
    <t>GTPB3_MOUSE</t>
  </si>
  <si>
    <t>tRNA modification GTPase GTPBP3, mitochondrial (GTP-binding protein 3)</t>
  </si>
  <si>
    <t>Q9CY28</t>
  </si>
  <si>
    <t>GTPB8_MOUSE</t>
  </si>
  <si>
    <t>Q8K013</t>
  </si>
  <si>
    <t>GTPBA_MOUSE</t>
  </si>
  <si>
    <t>Q9FLE4</t>
  </si>
  <si>
    <t>GUF1_ARATH</t>
  </si>
  <si>
    <t>Translation factor GUF1 homolog, mitochondrial (EC 3.6.5.-) (Elongation factor 4 homolog) (EF-4) (GTPase GUF1 homolog) (Ribosomal back-translocase)</t>
  </si>
  <si>
    <t>At5g39900 MYH19.60</t>
  </si>
  <si>
    <t>Q8C3X4</t>
  </si>
  <si>
    <t>GUF1_MOUSE</t>
  </si>
  <si>
    <t>Translation factor Guf1, mitochondrial (EC 3.6.5.-) (Elongation factor 4 homolog) (EF-4) (GTPase Guf1) (Ribosomal back-translocase)</t>
  </si>
  <si>
    <t>Q9SAC6</t>
  </si>
  <si>
    <t>GWD1_ARATH</t>
  </si>
  <si>
    <t>Alpha-glucan water dikinase 1, chloroplastic (EC 2.7.9.4) (Protein starch excess 1) (Protein starch-related R1)</t>
  </si>
  <si>
    <t>GWD1 R1 SEX1 At1g10760 F20B24.19 T16B5.10</t>
  </si>
  <si>
    <t>Q9CAF6</t>
  </si>
  <si>
    <t>GYRA_ARATH</t>
  </si>
  <si>
    <t>Probable DNA gyrase subunit A, chloroplastic/mitochondrial (EC 5.99.1.3)</t>
  </si>
  <si>
    <t>GYRA At3g10690 F13M14.2 T7M13.23</t>
  </si>
  <si>
    <t>Q94BZ7</t>
  </si>
  <si>
    <t>GYRBM_ARATH</t>
  </si>
  <si>
    <t>DNA gyrase subunit B, mitochondrial (EC 5.99.1.3)</t>
  </si>
  <si>
    <t>GYRBM At5g04130 F21E1_50</t>
  </si>
  <si>
    <t>P26569</t>
  </si>
  <si>
    <t>H12_ARATH</t>
  </si>
  <si>
    <t>Histone H1.2</t>
  </si>
  <si>
    <t>At2g30620 T06B20.3</t>
  </si>
  <si>
    <t>Q3TC93</t>
  </si>
  <si>
    <t>H1BP3_MOUSE</t>
  </si>
  <si>
    <t>HCLS1-binding protein 3 (HS1-binding protein 3) (HSP1BP-3)</t>
  </si>
  <si>
    <t>Hs1bp3</t>
  </si>
  <si>
    <t>HAOX2_MOUSE</t>
  </si>
  <si>
    <t>Hydroxyacid oxidase 2 (HAOX2) (EC 1.1.3.15) ((S)-2-hydroxy-acid oxidase, peroxisomal) (Medium chain alpha-hydroxy acid oxidase) (Medium-chain L-2-hydroxy acid oxidase)</t>
  </si>
  <si>
    <t>Hao2 Hao3 Haox2</t>
  </si>
  <si>
    <t>O35668</t>
  </si>
  <si>
    <t>HAP1_MOUSE</t>
  </si>
  <si>
    <t>Huntingtin-associated protein 1 (HAP-1)</t>
  </si>
  <si>
    <t>Hap1</t>
  </si>
  <si>
    <t>HAX1_MOUSE</t>
  </si>
  <si>
    <t>HCLS1-associated protein X-1 (HS1-associating protein X-1) (HAX-1) (HS1-binding protein 1) (HSP1BP-1)</t>
  </si>
  <si>
    <t>Hax1 Hs1bp1</t>
  </si>
  <si>
    <t>O08756</t>
  </si>
  <si>
    <t>HCD2_MOUSE</t>
  </si>
  <si>
    <t>3-hydroxyacyl-CoA dehydrogenase type-2 (EC 1.1.1.35) (17-beta-hydroxysteroid dehydrogenase 10) (17-beta-HSD 10) (EC 1.1.1.51) (3-hydroxy-2-methylbutyryl-CoA dehydrogenase) (EC 1.1.1.178) (3-hydroxyacyl-CoA dehydrogenase type II) (Endoplasmic reticulum-associated amyloid beta-peptide-binding protein) (Mitochondrial ribonuclease P protein 2) (Mitochondrial RNase P protein 2) (Type II HADH)</t>
  </si>
  <si>
    <t>Hsd17b10 Erab Hadh2</t>
  </si>
  <si>
    <t>HCDH_MOUSE</t>
  </si>
  <si>
    <t>Hydroxyacyl-coenzyme A dehydrogenase, mitochondrial (HCDH) (EC 1.1.1.35) (Medium and short-chain L-3-hydroxyacyl-coenzyme A dehydrogenase) (Short-chain 3-hydroxyacyl-CoA dehydrogenase)</t>
  </si>
  <si>
    <t>Hadh Hadhsc Mschad Schad</t>
  </si>
  <si>
    <t>Q61191</t>
  </si>
  <si>
    <t>HCFC1_MOUSE</t>
  </si>
  <si>
    <t>Host cell factor 1 (HCF) (HCF-1) (C1 factor) [Cleaved into: HCF N-terminal chain 1; HCF N-terminal chain 2; HCF N-terminal chain 3; HCF N-terminal chain 4; HCF N-terminal chain 5; HCF N-terminal chain 6; HCF C-terminal chain 1; HCF C-terminal chain 2; HCF C-terminal chain 3; HCF C-terminal chain 4; HCF C-terminal chain 5; HCF C-terminal chain 6]</t>
  </si>
  <si>
    <t>Hcfc1</t>
  </si>
  <si>
    <t>P49710</t>
  </si>
  <si>
    <t>HCLS1_MOUSE</t>
  </si>
  <si>
    <t>Hematopoietic lineage cell-specific protein (Hematopoietic cell-specific LYN substrate 1) (LckBP1)</t>
  </si>
  <si>
    <t>Hcls1 Hs1</t>
  </si>
  <si>
    <t>Q3SXD3</t>
  </si>
  <si>
    <t>HDDC2_MOUSE</t>
  </si>
  <si>
    <t>Q3UMU9</t>
  </si>
  <si>
    <t>HDGR2_MOUSE</t>
  </si>
  <si>
    <t>Hepatoma-derived growth factor-related protein 2 (HRP-2)</t>
  </si>
  <si>
    <t>Hdgfrp2</t>
  </si>
  <si>
    <t>HDHD3_MOUSE</t>
  </si>
  <si>
    <t>Q56WH4</t>
  </si>
  <si>
    <t>HDT2_ARATH</t>
  </si>
  <si>
    <t>Histone deacetylase HDT2 (HD-tuins protein 2) (Histone deacetylase 2b)</t>
  </si>
  <si>
    <t>HDT2 HD2 HD2B HDA4 At5g22650 MDJ22.7</t>
  </si>
  <si>
    <t>P42859</t>
  </si>
  <si>
    <t>HD_MOUSE</t>
  </si>
  <si>
    <t>Huntingtin (Huntington disease protein homolog) (HD protein homolog)</t>
  </si>
  <si>
    <t>Htt Hd Hdh</t>
  </si>
  <si>
    <t>HEBP1_MOUSE</t>
  </si>
  <si>
    <t>Heme-binding protein 1 (p22HBP)</t>
  </si>
  <si>
    <t>Hebp1 Hbp</t>
  </si>
  <si>
    <t>Q9WU63</t>
  </si>
  <si>
    <t>HEBP2_MOUSE</t>
  </si>
  <si>
    <t>Heme-binding protein 2 (Protein SOUL)</t>
  </si>
  <si>
    <t>Hebp2 Soul</t>
  </si>
  <si>
    <t>P08680</t>
  </si>
  <si>
    <t>HEM0_MOUSE</t>
  </si>
  <si>
    <t>5-aminolevulinate synthase, erythroid-specific, mitochondrial (ALAS-E) (EC 2.3.1.37) (5-aminolevulinic acid synthase 2) (Delta-ALA synthase 2) (Delta-aminolevulinate synthase 2)</t>
  </si>
  <si>
    <t>Alas2</t>
  </si>
  <si>
    <t>Q8VC19</t>
  </si>
  <si>
    <t>HEM1_MOUSE</t>
  </si>
  <si>
    <t>5-aminolevulinate synthase, nonspecific, mitochondrial (ALAS-H) (EC 2.3.1.37) (5-aminolevulinic acid synthase 1) (Delta-ALA synthase 1) (Delta-aminolevulinate synthase 1)</t>
  </si>
  <si>
    <t>P51163</t>
  </si>
  <si>
    <t>HEM4_MOUSE</t>
  </si>
  <si>
    <t>Uroporphyrinogen-III synthase (UROIIIS) (UROS) (EC 4.2.1.75) (Hydroxymethylbilane hydrolyase [cyclizing]) (Uroporphyrinogen-III cosynthase)</t>
  </si>
  <si>
    <t>Uros Uros3</t>
  </si>
  <si>
    <t>HEM6_MOUSE</t>
  </si>
  <si>
    <t>Oxygen-dependent coproporphyrinogen-III oxidase, mitochondrial (COX) (Coprogen oxidase) (Coproporphyrinogenase) (EC 1.3.3.3)</t>
  </si>
  <si>
    <t>Cpox Cpo</t>
  </si>
  <si>
    <t>P42043</t>
  </si>
  <si>
    <t>HEMH1_ARATH</t>
  </si>
  <si>
    <t>Ferrochelatase-1, chloroplastic/mitochondrial (AtFC1) (EC 4.99.1.1) (Ferrochelatase I) (Heme synthase 1) (Protoheme ferro-lyase 1)</t>
  </si>
  <si>
    <t>HEM15 At5g26030 T1N24.17</t>
  </si>
  <si>
    <t>P22315</t>
  </si>
  <si>
    <t>HEMH_MOUSE</t>
  </si>
  <si>
    <t>Ferrochelatase, mitochondrial (EC 4.99.1.1) (Heme synthase) (Protoheme ferro-lyase)</t>
  </si>
  <si>
    <t>HEMK1_MOUSE</t>
  </si>
  <si>
    <t>HemK methyltransferase family member 1 (EC 2.1.1.-)</t>
  </si>
  <si>
    <t>Q4U2R1</t>
  </si>
  <si>
    <t>HERC2_MOUSE</t>
  </si>
  <si>
    <t>E3 ubiquitin-protein ligase HERC2 (EC 6.3.2.-) (HECT domain and RCC1-like domain-containing protein 2)</t>
  </si>
  <si>
    <t>Herc2 Jdf2 Kiaa0393 Rjs</t>
  </si>
  <si>
    <t>Q5XF59</t>
  </si>
  <si>
    <t>HIBC4_ARATH</t>
  </si>
  <si>
    <t>3-hydroxyisobutyryl-CoA hydrolase-like protein 1, mitochondrial (EC 3.1.2.-)</t>
  </si>
  <si>
    <t>At3g60510 T8B10.170</t>
  </si>
  <si>
    <t>Q8RXN4</t>
  </si>
  <si>
    <t>HIBC5_ARATH</t>
  </si>
  <si>
    <t>3-hydroxyisobutyryl-CoA hydrolase-like protein 2, mitochondrial (EC 3.1.2.-)</t>
  </si>
  <si>
    <t>At4g31810 F11C18.10</t>
  </si>
  <si>
    <t>Q9T0K7</t>
  </si>
  <si>
    <t>HIBC6_ARATH</t>
  </si>
  <si>
    <t>3-hydroxyisobutyryl-CoA hydrolase-like protein 3, mitochondrial (EC 3.1.2.-)</t>
  </si>
  <si>
    <t>At4g13360 T9E8.100</t>
  </si>
  <si>
    <t>Q9LK08</t>
  </si>
  <si>
    <t>HIBC7_ARATH</t>
  </si>
  <si>
    <t>3-hydroxyisobutyryl-CoA hydrolase-like protein 4, mitochondrial (EC 3.1.2.-)</t>
  </si>
  <si>
    <t>At3g24360 K7M2.21</t>
  </si>
  <si>
    <t>Q8QZS1</t>
  </si>
  <si>
    <t>HIBCH_MOUSE</t>
  </si>
  <si>
    <t>3-hydroxyisobutyryl-CoA hydrolase, mitochondrial (EC 3.1.2.4) (3-hydroxyisobutyryl-coenzyme A hydrolase) (HIB-CoA hydrolase) (HIBYL-CoA-H)</t>
  </si>
  <si>
    <t>Q0VBL6</t>
  </si>
  <si>
    <t>HIF3A_MOUSE</t>
  </si>
  <si>
    <t>Hypoxia-inducible factor 3-alpha (HIF-3-alpha) (HIF3-alpha) (Basic-helix-loop-helix-PAS protein MOP7) (HIF3-alpha-1) (Inhibitory PAS domain protein) (IPAS) (Member of PAS protein 7) (Neonatal and embryonic PAS protein)</t>
  </si>
  <si>
    <t>Hif3a Mop7 Nepas</t>
  </si>
  <si>
    <t>Q9JLR9</t>
  </si>
  <si>
    <t>HIG1A_MOUSE</t>
  </si>
  <si>
    <t>HIG1 domain family member 1A, mitochondrial (Hypoxia-inducible gene 1 protein)</t>
  </si>
  <si>
    <t>Higd1a Hig1</t>
  </si>
  <si>
    <t>HIG2A_MOUSE</t>
  </si>
  <si>
    <t>HINT2_MOUSE</t>
  </si>
  <si>
    <t>Histidine triad nucleotide-binding protein 2, mitochondrial (HINT-2) (EC 3.-.-.-) (HINT-3)</t>
  </si>
  <si>
    <t>Q9CPS6</t>
  </si>
  <si>
    <t>HINT3_MOUSE</t>
  </si>
  <si>
    <t>Histidine triad nucleotide-binding protein 3 (HINT-3) (EC 3.-.-.-) (HINT-4)</t>
  </si>
  <si>
    <t>Hint3 Hint4</t>
  </si>
  <si>
    <t>Q9SRH6</t>
  </si>
  <si>
    <t>HIR3_ARATH</t>
  </si>
  <si>
    <t>Hypersensitive-induced response protein 3 (AtHIR3)</t>
  </si>
  <si>
    <t>HIR3 P31 At3g01290 T22N4.8 T4P13.3</t>
  </si>
  <si>
    <t>Q9CRB3</t>
  </si>
  <si>
    <t>HIUH_MOUSE</t>
  </si>
  <si>
    <t>5-hydroxyisourate hydrolase (HIU hydrolase) (HIUHase) (EC 3.5.2.17) (Transthyretin-related protein)</t>
  </si>
  <si>
    <t>Urah</t>
  </si>
  <si>
    <t>Q84JG5</t>
  </si>
  <si>
    <t>HLL_ARATH</t>
  </si>
  <si>
    <t>50S ribosomal protein HLL, mitochondrial (Protein HUELLENLOS)</t>
  </si>
  <si>
    <t>HLL At1g17560 F1L3.27</t>
  </si>
  <si>
    <t>Q93Z17</t>
  </si>
  <si>
    <t>HLP_ARATH</t>
  </si>
  <si>
    <t>50S ribosomal protein HLP, mitochondrial (Protein HUELLENLOS PARALOG)</t>
  </si>
  <si>
    <t>HLP At5g46160 MCL19.22</t>
  </si>
  <si>
    <t>P54869</t>
  </si>
  <si>
    <t>HMCS2_MOUSE</t>
  </si>
  <si>
    <t>Hydroxymethylglutaryl-CoA synthase, mitochondrial (HMG-CoA synthase) (EC 2.3.3.10) (3-hydroxy-3-methylglutaryl coenzyme A synthase)</t>
  </si>
  <si>
    <t>P38060</t>
  </si>
  <si>
    <t>HMGCL_MOUSE</t>
  </si>
  <si>
    <t>Hydroxymethylglutaryl-CoA lyase, mitochondrial (HL) (HMG-CoA lyase) (EC 4.1.3.4) (3-hydroxy-3-methylglutarate-CoA lyase)</t>
  </si>
  <si>
    <t>O81027</t>
  </si>
  <si>
    <t>HMGCL_ARATH</t>
  </si>
  <si>
    <t>HMGCL At2g26800 F12C20.16</t>
  </si>
  <si>
    <t>Q9DCU9</t>
  </si>
  <si>
    <t>HOGA1_MOUSE</t>
  </si>
  <si>
    <t>4-hydroxy-2-oxoglutarate aldolase, mitochondrial (EC 4.1.3.16) (Dihydrodipicolinate synthase-like) (DHDPS-like protein) (Probable 2-keto-4-hydroxyglutarate aldolase) (Probable KHG-aldolase)</t>
  </si>
  <si>
    <t>Hoga1 Dhdpsl</t>
  </si>
  <si>
    <t>Q8R0N6</t>
  </si>
  <si>
    <t>HOT_MOUSE</t>
  </si>
  <si>
    <t>Hydroxyacid-oxoacid transhydrogenase, mitochondrial (HOT) (EC 1.1.99.24) (Alcohol dehydrogenase iron-containing protein 1) (ADHFe1)</t>
  </si>
  <si>
    <t>P62816</t>
  </si>
  <si>
    <t>HRK_MOUSE</t>
  </si>
  <si>
    <t>Activator of apoptosis harakiri (BH3-interacting domain-containing protein 3) (Neuronal death protein DP5)</t>
  </si>
  <si>
    <t>Hrk Bid3 Dp5</t>
  </si>
  <si>
    <t>Q9FGM9</t>
  </si>
  <si>
    <t>HS235_ARATH</t>
  </si>
  <si>
    <t>23.5 kDa heat shock protein, mitochondrial (AtHsp23.5)</t>
  </si>
  <si>
    <t>HSP23.5 At5g51440 MFG13.15</t>
  </si>
  <si>
    <t>Q96331</t>
  </si>
  <si>
    <t>HS23M_ARATH</t>
  </si>
  <si>
    <t>23.6 kDa heat shock protein, mitochondrial (AtHsp23.6)</t>
  </si>
  <si>
    <t>HSP23.6 At4g25200 F24A6.40</t>
  </si>
  <si>
    <t>Q9SSQ8</t>
  </si>
  <si>
    <t>HS26M_ARATH</t>
  </si>
  <si>
    <t>26.5 kDa heat shock protein, mitochondrial (AtHsp26.5)</t>
  </si>
  <si>
    <t>HSP26.5 At1g52560 F6D8.22</t>
  </si>
  <si>
    <t>P16627</t>
  </si>
  <si>
    <t>HS71L_MOUSE</t>
  </si>
  <si>
    <t>Heat shock 70 kDa protein 1-like (Heat shock 70 kDa protein 1L) (Heat shock 70 kDa-like protein 1) (Spermatid-specific heat shock protein 70)</t>
  </si>
  <si>
    <t>Hspa1l Hsc70t</t>
  </si>
  <si>
    <t>Q9SIF2</t>
  </si>
  <si>
    <t>HS905_ARATH</t>
  </si>
  <si>
    <t>Heat shock protein 90-5, chloroplastic (AtHSP90.5) (AtHsp90-5) (Heat shock protein 88-1) (Hsp88-1) (Hsp90C) (Protein EMBRYO DEFECTIVE 1956) (Protein chlorate-resistance 88)</t>
  </si>
  <si>
    <t>HSP90-5 CR88 EMB1956 HSP88-1 At2g04030</t>
  </si>
  <si>
    <t>F4JFN3</t>
  </si>
  <si>
    <t>HS906_ARATH</t>
  </si>
  <si>
    <t>Heat shock protein 90-6, mitochondrial (AtHSP90.6) (AtHsp90-6) (Heat shock protein 89-1) (Hsp89-1)</t>
  </si>
  <si>
    <t>HSP90-6 HSP89-1 At3g07770 F17A17.11 MLP3.22</t>
  </si>
  <si>
    <t>P11499</t>
  </si>
  <si>
    <t>HS90B_MOUSE</t>
  </si>
  <si>
    <t>Heat shock protein HSP 90-beta (Heat shock 84 kDa) (HSP 84) (HSP84) (Tumor-specific transplantation 84 kDa antigen) (TSTA)</t>
  </si>
  <si>
    <t>Hsp90ab1 Hsp84 Hsp84-1 Hspcb</t>
  </si>
  <si>
    <t>Q8K3A0</t>
  </si>
  <si>
    <t>HSC20_MOUSE</t>
  </si>
  <si>
    <t>Iron-sulfur cluster co-chaperone protein HscB, mitochondrial (Hsc20)</t>
  </si>
  <si>
    <t>Hscb Hsc20</t>
  </si>
  <si>
    <t>HSDL1_MOUSE</t>
  </si>
  <si>
    <t>Q2TPA8</t>
  </si>
  <si>
    <t>HSDL2_MOUSE</t>
  </si>
  <si>
    <t>Hydroxysteroid dehydrogenase-like protein 2 (EC 1.-.-.-)</t>
  </si>
  <si>
    <t>Q6VYH9</t>
  </si>
  <si>
    <t>HSH2D_MOUSE</t>
  </si>
  <si>
    <t>Hematopoietic SH2 domain-containing protein (Hematopoietic SH2 protein) (Adaptor in lymphocytes of unknown function X)</t>
  </si>
  <si>
    <t>Hsh2d Alx</t>
  </si>
  <si>
    <t>P17156</t>
  </si>
  <si>
    <t>HSP72_MOUSE</t>
  </si>
  <si>
    <t>Heat shock-related 70 kDa protein 2 (Heat shock protein 70.2)</t>
  </si>
  <si>
    <t>Hspa2 Hcp70.2 Hsp70-2</t>
  </si>
  <si>
    <t>Q9STW6</t>
  </si>
  <si>
    <t>HSP7F_ARATH</t>
  </si>
  <si>
    <t>Heat shock 70 kDa protein 6, chloroplastic (Chloroplast heat shock protein 70-1) (cpHsc70-1) (Heat shock protein 70-6) (AtHsp70-6)</t>
  </si>
  <si>
    <t>HSP70-6 CPHSC70-1 At4g24280 T22A6.110</t>
  </si>
  <si>
    <t>Q9LDZ0</t>
  </si>
  <si>
    <t>HSP7J_ARATH</t>
  </si>
  <si>
    <t>Heat shock 70 kDa protein 10, mitochondrial (Heat shock protein 70-10) (AtHsp70-10) (Mitochondrial heat shock protein 70-2) (mtHsc70-2)</t>
  </si>
  <si>
    <t>HSP70-10 HSC70-5 MTHSC70-2 At5g09590 F17I14_220</t>
  </si>
  <si>
    <t>Q8GUM2</t>
  </si>
  <si>
    <t>HSP7I_ARATH</t>
  </si>
  <si>
    <t>Heat shock 70 kDa protein 9, mitochondrial (Heat shock protein 70-9) (AtHsp70-9) (Mitochondrial heat shock protein 70-1) (mtHsc70-1)</t>
  </si>
  <si>
    <t>HSP70-9 MTHSC70-1 At4g37910 F20D10.30</t>
  </si>
  <si>
    <t>P35385</t>
  </si>
  <si>
    <t>HSPB7_MOUSE</t>
  </si>
  <si>
    <t>Heat shock protein beta-7 (HspB7) (Cardiovascular heat shock protein) (cvHsp) (Heat shock protein 25 kDa 2) (Protein p19/6.8)</t>
  </si>
  <si>
    <t>Hspb7 Cvhsp Hsp25-2</t>
  </si>
  <si>
    <t>Q8VZG2</t>
  </si>
  <si>
    <t>HSR4_ARATH</t>
  </si>
  <si>
    <t>Protein HYPER-SENSITIVITY-RELATED 4 (AtHSR4) (EC 3.6.1.3) (BCS1-like protein)</t>
  </si>
  <si>
    <t>HSR4 BCS1 At3g50930 F18B3.210</t>
  </si>
  <si>
    <t>Q9JIY5</t>
  </si>
  <si>
    <t>HTRA2_MOUSE</t>
  </si>
  <si>
    <t>Serine protease HTRA2, mitochondrial (EC 3.4.21.108) (High temperature requirement protein A2) (HtrA2) (Omi stress-regulated endoprotease) (Serine protease 25) (Serine proteinase OMI)</t>
  </si>
  <si>
    <t>Htra2 Omi Prss25</t>
  </si>
  <si>
    <t>Q8VI64</t>
  </si>
  <si>
    <t>HUMMR_MOUSE</t>
  </si>
  <si>
    <t>Protein MGARP (Corneal endothelium-specific protein 1) (CESP-1) (Hypoxia up-regulated mitochondrial movement regulator protein) (Mitochondria-localized glutamic acid-rich protein) (Ovary-specific acidic protein)</t>
  </si>
  <si>
    <t>Mgarp Cesp1 Hummr Osap</t>
  </si>
  <si>
    <t>P20615</t>
  </si>
  <si>
    <t>HXB9_MOUSE</t>
  </si>
  <si>
    <t>Homeobox protein Hox-B9 (Homeobox protein Hox-2.5)</t>
  </si>
  <si>
    <t>Hoxb9 Hox-2.5 Hoxb-9</t>
  </si>
  <si>
    <t>Q42525</t>
  </si>
  <si>
    <t>HXK1_ARATH</t>
  </si>
  <si>
    <t>Hexokinase-1 (EC 2.7.1.1) (Protein GLUCOSE INSENSITIVE 2)</t>
  </si>
  <si>
    <t>HXK1 GIN2 At4g29130 F19B15.160</t>
  </si>
  <si>
    <t>P17710</t>
  </si>
  <si>
    <t>HXK1_MOUSE</t>
  </si>
  <si>
    <t>Hexokinase-1 (EC 2.7.1.1) (Hexokinase type I) (HK I) (Hexokinase, tumor isozyme)</t>
  </si>
  <si>
    <t>O08528</t>
  </si>
  <si>
    <t>HXK2_MOUSE</t>
  </si>
  <si>
    <t>Hexokinase-2 (EC 2.7.1.1) (Hexokinase type II) (HK II)</t>
  </si>
  <si>
    <t>Hk2</t>
  </si>
  <si>
    <t>Q3TRM8</t>
  </si>
  <si>
    <t>HXK3_MOUSE</t>
  </si>
  <si>
    <t>Hexokinase-3 (EC 2.7.1.1) (Hexokinase type III) (HK III)</t>
  </si>
  <si>
    <t>Hk3</t>
  </si>
  <si>
    <t>Q9LPS1</t>
  </si>
  <si>
    <t>HXK3_ARATH</t>
  </si>
  <si>
    <t>Hexokinase-3 (EC 2.7.1.1)</t>
  </si>
  <si>
    <t>At1g50460 F11F12.18</t>
  </si>
  <si>
    <t>P93834</t>
  </si>
  <si>
    <t>HXK2_ARATH</t>
  </si>
  <si>
    <t>Hexokinase-2 (EC 2.7.1.1)</t>
  </si>
  <si>
    <t>HXK2 At2g19860 F6F22.11</t>
  </si>
  <si>
    <t>P52792</t>
  </si>
  <si>
    <t>HXK4_MOUSE</t>
  </si>
  <si>
    <t>Glucokinase (EC 2.7.1.2) (Hexokinase type IV) (HK IV) (Hexokinase-4) (HK4) (Hexokinase-D)</t>
  </si>
  <si>
    <t>Gck Gk</t>
  </si>
  <si>
    <t>Q9T071</t>
  </si>
  <si>
    <t>HXKL2_ARATH</t>
  </si>
  <si>
    <t>Probable hexokinase-like 2 protein (EC 2.7.1.1)</t>
  </si>
  <si>
    <t>At4g37840 T28I19.120</t>
  </si>
  <si>
    <t>Q56XE8</t>
  </si>
  <si>
    <t>HXK4_ARATH</t>
  </si>
  <si>
    <t>Hexokinase-4 (EC 2.7.1.1)</t>
  </si>
  <si>
    <t>At3g20040 MAL21.4</t>
  </si>
  <si>
    <t>Q8LPJ5</t>
  </si>
  <si>
    <t>ICDHP_ARATH</t>
  </si>
  <si>
    <t>Isocitrate dehydrogenase [NADP], chloroplastic/mitochondrial (EC 1.1.1.42)</t>
  </si>
  <si>
    <t>At5g14590 T15N1.80</t>
  </si>
  <si>
    <t>Q8R035</t>
  </si>
  <si>
    <t>ICT1_MOUSE</t>
  </si>
  <si>
    <t>Peptidyl-tRNA hydrolase ICT1, mitochondrial (EC 3.1.1.29) (39S ribosomal protein L58, mitochondrial) (MRP-L58) (Immature colon carcinoma transcript 1 protein homolog)</t>
  </si>
  <si>
    <t>Ict1 Mrpl58</t>
  </si>
  <si>
    <t>Q9JHR7</t>
  </si>
  <si>
    <t>IDE_MOUSE</t>
  </si>
  <si>
    <t>Insulin-degrading enzyme (EC 3.4.24.56) (Insulin protease) (Insulinase) (Insulysin)</t>
  </si>
  <si>
    <t>Q8LFC0</t>
  </si>
  <si>
    <t>IDH1_ARATH</t>
  </si>
  <si>
    <t>Isocitrate dehydrogenase [NAD] regulatory subunit 1, mitochondrial (EC 1.1.1.41) (IDH-I) (Isocitric dehydrogenase 1) (NAD(+)-specific ICDH 1)</t>
  </si>
  <si>
    <t>IDH1 At4g35260 F23E12.180</t>
  </si>
  <si>
    <t>P93032</t>
  </si>
  <si>
    <t>IDH2_ARATH</t>
  </si>
  <si>
    <t>Isocitrate dehydrogenase [NAD] regulatory subunit 2, mitochondrial (EC 1.1.1.41) (IDH-II) (Isocitric dehydrogenase 2) (NAD(+)-specific ICDH 2)</t>
  </si>
  <si>
    <t>IDH2 At2g17130 F6P23.14</t>
  </si>
  <si>
    <t>Q9D6R2</t>
  </si>
  <si>
    <t>IDH3A_MOUSE</t>
  </si>
  <si>
    <t>Isocitrate dehydrogenase [NAD] subunit alpha, mitochondrial (EC 1.1.1.41) (Isocitric dehydrogenase subunit alpha) (NAD(+)-specific ICDH subunit alpha)</t>
  </si>
  <si>
    <t>O81796</t>
  </si>
  <si>
    <t>IDH3_ARATH</t>
  </si>
  <si>
    <t>Isocitrate dehydrogenase [NAD] regulatory subunit 3, mitochondrial (EC 1.1.1.41) (IDH-III) (Isocitric dehydrogenase 3) (NAD(+)-specific ICDH 3)</t>
  </si>
  <si>
    <t>IDH3 At4g35650 F8D20.160</t>
  </si>
  <si>
    <t>Q945K7</t>
  </si>
  <si>
    <t>IDH5_ARATH</t>
  </si>
  <si>
    <t>Isocitrate dehydrogenase [NAD] catalytic subunit 5, mitochondrial (EC 1.1.1.41) (IDH-V) (Isocitric dehydrogenase 5) (NAD(+)-specific ICDH 5)</t>
  </si>
  <si>
    <t>IDH5 At5g03290 F12E4_20 MOK16.20</t>
  </si>
  <si>
    <t>Q8LG77</t>
  </si>
  <si>
    <t>IDH6_ARATH</t>
  </si>
  <si>
    <t>Isocitrate dehydrogenase [NAD] catalytic subunit 6, mitochondrial (EC 1.1.1.41) (IDH-VI) (Isocitric dehydrogenase 6) (NAD(+)-specific ICDH 6)</t>
  </si>
  <si>
    <t>IDH6 At3g09810 At3g09805 F8A24.14</t>
  </si>
  <si>
    <t>O88844</t>
  </si>
  <si>
    <t>IDHC_MOUSE</t>
  </si>
  <si>
    <t>Isocitrate dehydrogenase [NADP] cytoplasmic (IDH) (EC 1.1.1.42) (Cytosolic NADP-isocitrate dehydrogenase) (IDP) (NADP(+)-specific ICDH) (Oxalosuccinate decarboxylase)</t>
  </si>
  <si>
    <t>Q8BPC6</t>
  </si>
  <si>
    <t>IDHG2_MOUSE</t>
  </si>
  <si>
    <t>Probable isocitrate dehydrogenase [NAD] gamma 2, mitochondrial (EC 1.1.1.41) (Isocitric dehydrogenase subunit gamma 2) (NAD(+)-specific ICDH subunit gamma 2)</t>
  </si>
  <si>
    <t>IDHG1_MOUSE</t>
  </si>
  <si>
    <t>Isocitrate dehydrogenase [NAD] subunit gamma 1, mitochondrial (EC 1.1.1.41) (Isocitric dehydrogenase subunit gamma) (NAD(+)-specific ICDH subunit gamma)</t>
  </si>
  <si>
    <t>P54071</t>
  </si>
  <si>
    <t>IDHP_MOUSE</t>
  </si>
  <si>
    <t>Isocitrate dehydrogenase [NADP], mitochondrial (IDH) (EC 1.1.1.42) (ICD-M) (IDP) (NADP(+)-specific ICDH) (Oxalosuccinate decarboxylase)</t>
  </si>
  <si>
    <t>Q42553</t>
  </si>
  <si>
    <t>IDI2_ARATH</t>
  </si>
  <si>
    <t>Isopentenyl-diphosphate Delta-isomerase II, chloroplastic (EC 5.3.3.2) (Isopentenyl pyrophosphate isomerase II) (IPP isomerase II)</t>
  </si>
  <si>
    <t>IPP2 At3g02780 F13E7.28</t>
  </si>
  <si>
    <t>Q91YJ5</t>
  </si>
  <si>
    <t>IF2M_MOUSE</t>
  </si>
  <si>
    <t>Translation initiation factor IF-2, mitochondrial (IF-2(Mt)) (IF-2Mt) (IF2(mt))</t>
  </si>
  <si>
    <t>IF3M_MOUSE</t>
  </si>
  <si>
    <t>Translation initiation factor IF-3, mitochondrial (IF-3(Mt)) (IF-3Mt) (IF3(mt)) (IF3mt)</t>
  </si>
  <si>
    <t>Q64345</t>
  </si>
  <si>
    <t>IFIT3_MOUSE</t>
  </si>
  <si>
    <t>Interferon-induced protein with tetratricopeptide repeats 3 (IFIT-3) (Glucocorticoid-attenuated response gene 49 protein) (GARG-49) (P49) (IRG2)</t>
  </si>
  <si>
    <t>Ifit3 Garg49 Ifi49 Isg49</t>
  </si>
  <si>
    <t>Q9R0T8</t>
  </si>
  <si>
    <t>IKKE_MOUSE</t>
  </si>
  <si>
    <t>Inhibitor of nuclear factor kappa-B kinase subunit epsilon (I-kappa-B kinase epsilon) (IKK-E) (IKK-epsilon) (IkBKE) (EC 2.7.11.10) (Inducible I kappa-B kinase) (IKK-i)</t>
  </si>
  <si>
    <t>Ikbke Ikke Ikki</t>
  </si>
  <si>
    <t>Q9Z1X4</t>
  </si>
  <si>
    <t>ILF3_MOUSE</t>
  </si>
  <si>
    <t>Interleukin enhancer-binding factor 3</t>
  </si>
  <si>
    <t>Ilf3</t>
  </si>
  <si>
    <t>Q05758</t>
  </si>
  <si>
    <t>ILV5_ARATH</t>
  </si>
  <si>
    <t>Ketol-acid reductoisomerase, chloroplastic (EC 1.1.1.86) (Acetohydroxy-acid reductoisomerase) (Alpha-keto-beta-hydroxylacyl reductoisomerase)</t>
  </si>
  <si>
    <t>At3g58610 F14P22.200</t>
  </si>
  <si>
    <t>IMP1L_MOUSE</t>
  </si>
  <si>
    <t>Mitochondrial inner membrane protease subunit 1 (EC 3.4.21.-) (IMP1-like protein)</t>
  </si>
  <si>
    <t>Q8BPT6</t>
  </si>
  <si>
    <t>IMP2L_MOUSE</t>
  </si>
  <si>
    <t>Mitochondrial inner membrane protease subunit 2 (EC 3.4.21.-) (IMP2-like protein)</t>
  </si>
  <si>
    <t>Q9FXA8</t>
  </si>
  <si>
    <t>INVA_ARATH</t>
  </si>
  <si>
    <t>Alkaline/neutral invertase A, mitochondrial (A/N-INVA) (EC 3.2.1.26)</t>
  </si>
  <si>
    <t>INVA At1g56560 F25P12.99</t>
  </si>
  <si>
    <t>B9DFA8</t>
  </si>
  <si>
    <t>INVC_ARATH</t>
  </si>
  <si>
    <t>Alkaline/neutral invertase C, mitochondrial (A/N-INVC) (EC 3.2.1.26)</t>
  </si>
  <si>
    <t>INVC At3g06500 F5E6.17</t>
  </si>
  <si>
    <t>Q9CAF9</t>
  </si>
  <si>
    <t>IOJAM_ARATH</t>
  </si>
  <si>
    <t>Protein Iojap-related, mitochondrial (Synonyms)</t>
  </si>
  <si>
    <t>At1g67620 F12B7.17</t>
  </si>
  <si>
    <t>Q94ID3</t>
  </si>
  <si>
    <t>IPT1_ARATH</t>
  </si>
  <si>
    <t>Adenylate isopentenyltransferase 1, chloroplastic (AtIPT1) (EC 2.5.1.112) (EC 2.5.1.27) (Adenylate dimethylallyltransferase 1) (Cytokinin synthase 1)</t>
  </si>
  <si>
    <t>IPT1 At1g68460 T26J14.3</t>
  </si>
  <si>
    <t>Q9SB60</t>
  </si>
  <si>
    <t>IPT4_ARATH</t>
  </si>
  <si>
    <t>Adenylate isopentenyltransferase 4 (AtIPT4) (EC 2.5.1.112) (Adenylate dimethylallyltransferase 4) (Cytokinin synthase 4)</t>
  </si>
  <si>
    <t>IPT4 At4g24650 F22K18.150</t>
  </si>
  <si>
    <t>Q93WC9</t>
  </si>
  <si>
    <t>IPT3_ARATH</t>
  </si>
  <si>
    <t>Adenylate isopentenyltransferase 3, chloroplastic (AtIPT3) (EC 2.5.1.112) (Adenylate dimethylallyltransferase 3) (Cytokinin synthase 3)</t>
  </si>
  <si>
    <t>IPT3 At3g63110 T20O10.210</t>
  </si>
  <si>
    <t>Q9ZUX7</t>
  </si>
  <si>
    <t>IPT2_ARATH</t>
  </si>
  <si>
    <t>tRNA dimethylallyltransferase 2 (EC 2.5.1.75) (Isopentenyl-diphosphate: tRNA isopentenyltransferase 2) (AtIPT2) (IPP transferase 2) (IPPT 2)</t>
  </si>
  <si>
    <t>IPT2 At2g27760 F15K20</t>
  </si>
  <si>
    <t>Q94ID1</t>
  </si>
  <si>
    <t>IPT7_ARATH</t>
  </si>
  <si>
    <t>Adenylate isopentenyltransferase 7, mitochondrial (AtIPT7) (EC 2.5.1.112) (Adenylate dimethylallyltransferase 7) (Cytokinin synthase 7)</t>
  </si>
  <si>
    <t>IPT7 At3g23630 MDB19.12</t>
  </si>
  <si>
    <t>Q94ID2</t>
  </si>
  <si>
    <t>IPT5_ARATH</t>
  </si>
  <si>
    <t>Adenylate isopentenyltransferase 5, chloroplastic (AtIPT5) (EC 2.5.1.112) (Adenylate dimethylallyltransferase 5) (Cytokinin synthase 5)</t>
  </si>
  <si>
    <t>IPT5 At5g19040 T16G12.80</t>
  </si>
  <si>
    <t>Q9LJL4</t>
  </si>
  <si>
    <t>IPT8_ARATH</t>
  </si>
  <si>
    <t>Adenylate isopentenyltransferase 8, chloroplastic (AtIPT8) (EC 2.5.1.112) (Adenylate dimethylallyltransferase 8) (Cytokinin synthase 8) (Plant growth activator 22)</t>
  </si>
  <si>
    <t>IPT8 PGA22 At3g19160 MVI11.16</t>
  </si>
  <si>
    <t>Q9C6L1</t>
  </si>
  <si>
    <t>IPT6_ARATH</t>
  </si>
  <si>
    <t>Adenylate isopentenyltransferase 6, chloroplastic (AtIPT6) (EC 2.5.1.112) (Adenylate dimethylallyltransferase 6) (Cytokinin synthase 6)</t>
  </si>
  <si>
    <t>IPT6 At1g25410 F2J7.12</t>
  </si>
  <si>
    <t>Q91VM9</t>
  </si>
  <si>
    <t>IPYR2_MOUSE</t>
  </si>
  <si>
    <t>Inorganic pyrophosphatase 2, mitochondrial (EC 3.6.1.1) (Pyrophosphate phospho-hydrolase 2) (PPase 2)</t>
  </si>
  <si>
    <t>Q6PCQ0</t>
  </si>
  <si>
    <t>IQCE_MOUSE</t>
  </si>
  <si>
    <t>IQ domain-containing protein E</t>
  </si>
  <si>
    <t>Iqce</t>
  </si>
  <si>
    <t>Q811J3</t>
  </si>
  <si>
    <t>IREB2_MOUSE</t>
  </si>
  <si>
    <t>Iron-responsive element-binding protein 2 (IRE-BP 2) (Iron regulatory protein 2) (IRP2)</t>
  </si>
  <si>
    <t>Ireb2 Irp2</t>
  </si>
  <si>
    <t>P54987</t>
  </si>
  <si>
    <t>IRG1_MOUSE</t>
  </si>
  <si>
    <t>Cis-aconitate decarboxylase (CAD) (EC 4.1.1.6) (Aconitate decarboxylase) (Cis-aconitic acid decarboxylase) (Immune-responsive gene 1 protein)</t>
  </si>
  <si>
    <t>Irg1</t>
  </si>
  <si>
    <t>Q8LBM4</t>
  </si>
  <si>
    <t>ISAM1_ARATH</t>
  </si>
  <si>
    <t>Iron-sulfur assembly protein IscA-like 1, mitochondrial</t>
  </si>
  <si>
    <t>At2g16710 T24I21.12</t>
  </si>
  <si>
    <t>Q8LCY2</t>
  </si>
  <si>
    <t>ISAM2_ARATH</t>
  </si>
  <si>
    <t>Iron-sulfur assembly protein IscA-like 2, mitochondrial</t>
  </si>
  <si>
    <t>At5g03905 F8F6_110 MED24.21</t>
  </si>
  <si>
    <t>Q9DCC7</t>
  </si>
  <si>
    <t>ISC2B_MOUSE</t>
  </si>
  <si>
    <t>Isochorismatase domain-containing protein 2B</t>
  </si>
  <si>
    <t>Isoc2b Isoc2</t>
  </si>
  <si>
    <t>ISC2A_MOUSE</t>
  </si>
  <si>
    <t>Isochorismatase domain-containing protein 2A</t>
  </si>
  <si>
    <t>Isoc2a Isoc2</t>
  </si>
  <si>
    <t>Q8L8C0</t>
  </si>
  <si>
    <t>ISAM3_ARATH</t>
  </si>
  <si>
    <t>Iron-sulfur assembly protein IscA-like 3, mitochondrial</t>
  </si>
  <si>
    <t>At2g36260 F2H17.13</t>
  </si>
  <si>
    <t>Q9D924</t>
  </si>
  <si>
    <t>ISCA1_MOUSE</t>
  </si>
  <si>
    <t>Iron-sulfur cluster assembly 1 homolog, mitochondrial (HESB-like domain-containing protein 2) (Iron-sulfur assembly protein IscA)</t>
  </si>
  <si>
    <t>Isca1 Hbld2</t>
  </si>
  <si>
    <t>ISCA2_MOUSE</t>
  </si>
  <si>
    <t>Iron-sulfur cluster assembly 2 homolog, mitochondrial (HESB-like domain-containing protein 1)</t>
  </si>
  <si>
    <t>Isca2 Hbld1</t>
  </si>
  <si>
    <t>Q9XIK3</t>
  </si>
  <si>
    <t>ISCAP_ARATH</t>
  </si>
  <si>
    <t>Iron-sulfur assembly protein IscA, chloroplastic (Plastid SufA-like protein) (Protein scaffold protein AtCpIscA)</t>
  </si>
  <si>
    <t>ISCA At1g10500 T10O24.11</t>
  </si>
  <si>
    <t>Q9D7P6</t>
  </si>
  <si>
    <t>ISCU_MOUSE</t>
  </si>
  <si>
    <t>Iron-sulfur cluster assembly enzyme ISCU, mitochondrial (NifU-like N-terminal domain-containing protein) (NifU-like protein)</t>
  </si>
  <si>
    <t>Iscu Nifun</t>
  </si>
  <si>
    <t>P61372</t>
  </si>
  <si>
    <t>ISL1_MOUSE</t>
  </si>
  <si>
    <t>Insulin gene enhancer protein ISL-1 (Islet-1)</t>
  </si>
  <si>
    <t>Isl1</t>
  </si>
  <si>
    <t>O49627</t>
  </si>
  <si>
    <t>ISU1_ARATH</t>
  </si>
  <si>
    <t>Iron-sulfur cluster assembly protein 1 (AtISU1) (Protein ISCU-LIKE 1) (NifU-like N-terminal domain-containing protein ISU1) (NifU-like protein ISU1)</t>
  </si>
  <si>
    <t>ISU1 At4g22220 T10I14.50</t>
  </si>
  <si>
    <t>O81433</t>
  </si>
  <si>
    <t>ISU3_ARATH</t>
  </si>
  <si>
    <t>Iron-sulfur cluster assembly protein 3 (AtISU3) (Protein ISCU-LIKE 3) (NifU-like N-terminal domain-containing protein ISU3) (NifU-like protein ISU3)</t>
  </si>
  <si>
    <t>ISU3 At4g04080 T24H24.11</t>
  </si>
  <si>
    <t>Q9MAB6</t>
  </si>
  <si>
    <t>ISU2_ARATH</t>
  </si>
  <si>
    <t>Iron-sulfur cluster assembly protein 2 (AtISU2) (Protein ISCU-LIKE 2) (NifU-like N-terminal domain-containing protein ISU2) (NifU-like protein ISU2)</t>
  </si>
  <si>
    <t>ISU2 At3g01020 T4P13.30</t>
  </si>
  <si>
    <t>Q9SWG0</t>
  </si>
  <si>
    <t>IVD_ARATH</t>
  </si>
  <si>
    <t>Isovaleryl-CoA dehydrogenase, mitochondrial (IVD) (EC 1.3.8.4)</t>
  </si>
  <si>
    <t>IVD At3g45300 F18N11.6</t>
  </si>
  <si>
    <t>IVD_MOUSE</t>
  </si>
  <si>
    <t>Q9WVI9</t>
  </si>
  <si>
    <t>JIP1_MOUSE</t>
  </si>
  <si>
    <t>C-Jun-amino-terminal kinase-interacting protein 1 (JIP-1) (JNK-interacting protein 1) (Islet-brain-1) (IB-1) (JNK MAP kinase scaffold protein 1) (Mitogen-activated protein kinase 8-interacting protein 1)</t>
  </si>
  <si>
    <t>Mapk8ip1 Ib1 Jip1 Mapk8ip Prkm8ip</t>
  </si>
  <si>
    <t>O88824</t>
  </si>
  <si>
    <t>JTB_MOUSE</t>
  </si>
  <si>
    <t>Protein JTB</t>
  </si>
  <si>
    <t>Jtb Gm622</t>
  </si>
  <si>
    <t>Q922U2</t>
  </si>
  <si>
    <t>K2C5_MOUSE</t>
  </si>
  <si>
    <t>Keratin, type II cytoskeletal 5 (Cytokeratin-5) (CK-5) (Keratin-5) (K5) (Type-II keratin Kb5)</t>
  </si>
  <si>
    <t>Krt5 Krt2-5</t>
  </si>
  <si>
    <t>Q9WTP6</t>
  </si>
  <si>
    <t>KAD2_MOUSE</t>
  </si>
  <si>
    <t>Adenylate kinase 2, mitochondrial (AK 2) (EC 2.7.4.3) (ATP-AMP transphosphorylase 2) (ATP:AMP phosphotransferase) (Adenylate monophosphate kinase) [Cleaved into: Adenylate kinase 2, mitochondrial, N-terminally processed]</t>
  </si>
  <si>
    <t>O82514</t>
  </si>
  <si>
    <t>KAD4_ARATH</t>
  </si>
  <si>
    <t>Adenylate kinase 4 (AK 4) (EC 2.7.4.3) (ATP-AMP transphosphorylase 4) (ATP:AMP phosphotransferase) (Adenylate monophosphate kinase 4) (AMK4)</t>
  </si>
  <si>
    <t>ADK1 At5g63400 MLE2.3</t>
  </si>
  <si>
    <t>Q9WTP7</t>
  </si>
  <si>
    <t>KAD3_MOUSE</t>
  </si>
  <si>
    <t>GTP:AMP phosphotransferase AK3, mitochondrial (EC 2.7.4.10) (Adenylate kinase 3) (AK 3) (Adenylate kinase 3 alpha-like 1)</t>
  </si>
  <si>
    <t>Ak3 Ak3l Ak3l1 Akl3l</t>
  </si>
  <si>
    <t>Q9WUR9</t>
  </si>
  <si>
    <t>KAD4_MOUSE</t>
  </si>
  <si>
    <t>Adenylate kinase 4, mitochondrial (AK 4) (EC 2.7.4.10) (EC 2.7.4.6) (Adenylate kinase 3-like) (Adenylate kinase isoenzyme 4) (GTP:AMP phosphotransferase AK4)</t>
  </si>
  <si>
    <t>Ak4 Ak-4 Ak3b Ak3l1</t>
  </si>
  <si>
    <t>Q9FK35</t>
  </si>
  <si>
    <t>KAD3_ARATH</t>
  </si>
  <si>
    <t>Adenylate kinase 3 (AK 3) (EC 2.7.4.3) (ATP-AMP transphosphorylase 3) (ATP:AMP phosphotransferase) (Adenylate monophosphate kinase 3) (AMK3)</t>
  </si>
  <si>
    <t>ADK2 At5g50370 MXI22.8</t>
  </si>
  <si>
    <t>Q8L7W7</t>
  </si>
  <si>
    <t>KAD7_ARATH</t>
  </si>
  <si>
    <t>Probable adenylate kinase 7, mitochondrial (EC 2.7.4.3) (ATP-AMP transphosphorylase 7) (ATP:AMP phosphotransferase) (Adenylate monophosphate kinase 7) (AMK7)</t>
  </si>
  <si>
    <t>At3g01820 F28J7.15</t>
  </si>
  <si>
    <t>Q8BX02</t>
  </si>
  <si>
    <t>KANK2_MOUSE</t>
  </si>
  <si>
    <t>KN motif and ankyrin repeat domain-containing protein 2 (Ankyrin repeat domain-containing protein 25)</t>
  </si>
  <si>
    <t>Kank2 Ankrd25</t>
  </si>
  <si>
    <t>P31324</t>
  </si>
  <si>
    <t>KAP3_MOUSE</t>
  </si>
  <si>
    <t>cAMP-dependent protein kinase type II-beta regulatory subunit</t>
  </si>
  <si>
    <t>Prkar2b</t>
  </si>
  <si>
    <t>P05132</t>
  </si>
  <si>
    <t>KAPCA_MOUSE</t>
  </si>
  <si>
    <t>cAMP-dependent protein kinase catalytic subunit alpha (PKA C-alpha) (EC 2.7.11.11)</t>
  </si>
  <si>
    <t>Prkaca Pkaca</t>
  </si>
  <si>
    <t>Q8L3X9</t>
  </si>
  <si>
    <t>KASM_ARATH</t>
  </si>
  <si>
    <t>3-oxoacyl-[acyl-carrier-protein] synthase, mitochondrial (EC 2.3.1.41) (Beta-ketoacyl-ACP synthase) (mtKAS)</t>
  </si>
  <si>
    <t>KAS At2g04540 T1O3.5</t>
  </si>
  <si>
    <t>Q8BTY1</t>
  </si>
  <si>
    <t>KAT1_MOUSE</t>
  </si>
  <si>
    <t>Kynurenine--oxoglutarate transaminase 1 (EC 2.6.1.7) (Cysteine-S-conjugate beta-lyase) (EC 4.4.1.13) (Glutamine transaminase K) (GTK) (Glutamine--phenylpyruvate transaminase) (EC 2.6.1.64) (Kynurenine aminotransferase I) (KATI) (Kynurenine--oxoglutarate transaminase I)</t>
  </si>
  <si>
    <t>Ccbl1 Kat</t>
  </si>
  <si>
    <t>Q71RI9</t>
  </si>
  <si>
    <t>KAT3_MOUSE</t>
  </si>
  <si>
    <t>Kynurenine--oxoglutarate transaminase 3 (EC 2.6.1.7) (Cysteine-S-conjugate beta-lyase 2) (EC 4.4.1.13) (Kynurenine aminotransferase III) (KATIII) (Kynurenine--glyoxylate transaminase) (EC 2.6.1.63) (Kynurenine--oxoglutarate transaminase III)</t>
  </si>
  <si>
    <t>Ccbl2 Kat3</t>
  </si>
  <si>
    <t>O88986</t>
  </si>
  <si>
    <t>KBL_MOUSE</t>
  </si>
  <si>
    <t>2-amino-3-ketobutyrate coenzyme A ligase, mitochondrial (AKB ligase) (EC 2.3.1.29) (Aminoacetone synthase) (Glycine acetyltransferase)</t>
  </si>
  <si>
    <t>Gcat Kbl</t>
  </si>
  <si>
    <t>Q6ZPU9</t>
  </si>
  <si>
    <t>KBP_MOUSE</t>
  </si>
  <si>
    <t>KIF1-binding protein</t>
  </si>
  <si>
    <t>Kif1bp Kbp Kiaa1279</t>
  </si>
  <si>
    <t>P11798</t>
  </si>
  <si>
    <t>KCC2A_MOUSE</t>
  </si>
  <si>
    <t>Calcium/calmodulin-dependent protein kinase type II subunit alpha (CaM kinase II subunit alpha) (CaMK-II subunit alpha) (EC 2.7.11.17)</t>
  </si>
  <si>
    <t>Camk2a</t>
  </si>
  <si>
    <t>Q61743</t>
  </si>
  <si>
    <t>KCJ11_MOUSE</t>
  </si>
  <si>
    <t>ATP-sensitive inward rectifier potassium channel 11 (Inward rectifier K(+) channel Kir6.2) (Potassium channel, inwardly rectifying subfamily J member 11)</t>
  </si>
  <si>
    <t>Kcnj11</t>
  </si>
  <si>
    <t>Q04447</t>
  </si>
  <si>
    <t>KCRB_MOUSE</t>
  </si>
  <si>
    <t>Creatine kinase B-type (EC 2.7.3.2) (B-CK) (Creatine kinase B chain)</t>
  </si>
  <si>
    <t>Ckb Ckbb</t>
  </si>
  <si>
    <t>Q6P8J7</t>
  </si>
  <si>
    <t>KCRS_MOUSE</t>
  </si>
  <si>
    <t>Creatine kinase S-type, mitochondrial (EC 2.7.3.2) (Basic-type mitochondrial creatine kinase) (Mib-CK) (Sarcomeric mitochondrial creatine kinase) (S-MtCK)</t>
  </si>
  <si>
    <t>Ckmt2</t>
  </si>
  <si>
    <t>P30275</t>
  </si>
  <si>
    <t>KCRU_MOUSE</t>
  </si>
  <si>
    <t>Creatine kinase U-type, mitochondrial (EC 2.7.3.2) (Acidic-type mitochondrial creatine kinase) (Mia-CK) (Ubiquitous mitochondrial creatine kinase) (U-MtCK)</t>
  </si>
  <si>
    <t>Q9C920</t>
  </si>
  <si>
    <t>KDSB_ARATH</t>
  </si>
  <si>
    <t>3-deoxy-manno-octulosonate cytidylyltransferase, mitochondrial (EC 2.7.7.38) (CMP-2-keto-3-deoxyoctulosonic acid synthase) (AtCKS) (CMP-KDO synthase)</t>
  </si>
  <si>
    <t>KDSB CKS KDO1 At1g53000 F14G24.28</t>
  </si>
  <si>
    <t>Q8VZA5</t>
  </si>
  <si>
    <t>KDTA_ARATH</t>
  </si>
  <si>
    <t>Probable 3-deoxy-D-manno-octulosonic acid transferase, mitochondrial (AtKdtA) (Kdo transferase A) (EC 2.4.99.12) (EC 2.4.99.13) (Bifunctional Kdo transferase) (Kdo-lipid IV(A) 3-deoxy-D-manno-octulosonic acid transferase) (Lipid IV(A) 3-deoxy-D-manno-octulosonic acid transferase)</t>
  </si>
  <si>
    <t>KDTA At5g03770 F17C15.190 MED24.5</t>
  </si>
  <si>
    <t>Q9DCY0</t>
  </si>
  <si>
    <t>KEG1_MOUSE</t>
  </si>
  <si>
    <t>Glycine N-acyltransferase-like protein Keg1 (EC 2.3.1.13) (Acyl-CoA:glycine N-acyltransferase protein Keg1) (Kidney-expressed gene 1 protein)</t>
  </si>
  <si>
    <t>Q60575</t>
  </si>
  <si>
    <t>KIF1B_MOUSE</t>
  </si>
  <si>
    <t>Kinesin-like protein KIF1B</t>
  </si>
  <si>
    <t>Kif1b</t>
  </si>
  <si>
    <t>D3YXS5</t>
  </si>
  <si>
    <t>KIF28_MOUSE</t>
  </si>
  <si>
    <t>Kinesin-like protein KIF28P (Kinesin-like protein 6)</t>
  </si>
  <si>
    <t>Kif28p Gm1305 Klp6</t>
  </si>
  <si>
    <t>Q9R088</t>
  </si>
  <si>
    <t>KITM_MOUSE</t>
  </si>
  <si>
    <t>Thymidine kinase 2, mitochondrial (EC 2.7.1.21) (Mt-TK)</t>
  </si>
  <si>
    <t>Q9CR58</t>
  </si>
  <si>
    <t>KMCP1_MOUSE</t>
  </si>
  <si>
    <t>Kidney mitochondrial carrier protein 1 (Solute carrier family 25 member 30)</t>
  </si>
  <si>
    <t>Slc25a30 Kmcp1</t>
  </si>
  <si>
    <t>Q91WN4</t>
  </si>
  <si>
    <t>KMO_MOUSE</t>
  </si>
  <si>
    <t>Kynurenine 3-monooxygenase (EC 1.14.13.9) (Kynurenine 3-hydroxylase)</t>
  </si>
  <si>
    <t>Q8W1Y3</t>
  </si>
  <si>
    <t>KP1_ARATH</t>
  </si>
  <si>
    <t>Kinesin KP1 (Kinesin-like protein 1) (AtKP1)</t>
  </si>
  <si>
    <t>KP1 At3g44730 T32N15.10</t>
  </si>
  <si>
    <t>P20444</t>
  </si>
  <si>
    <t>KPCA_MOUSE</t>
  </si>
  <si>
    <t>Protein kinase C alpha type (PKC-A) (PKC-alpha) (EC 2.7.11.13)</t>
  </si>
  <si>
    <t>Prkca Pkca</t>
  </si>
  <si>
    <t>P28867</t>
  </si>
  <si>
    <t>KPCD_MOUSE</t>
  </si>
  <si>
    <t>Protein kinase C delta type (EC 2.7.11.13) (Tyrosine-protein kinase PRKCD) (EC 2.7.10.2) (nPKC-delta) [Cleaved into: Protein kinase C delta type regulatory subunit; Protein kinase C delta type catalytic subunit (Sphingosine-dependent protein kinase-1) (SDK1)]</t>
  </si>
  <si>
    <t>Prkcd Pkcd</t>
  </si>
  <si>
    <t>P16054</t>
  </si>
  <si>
    <t>KPCE_MOUSE</t>
  </si>
  <si>
    <t>Protein kinase C epsilon type (EC 2.7.11.13) (nPKC-epsilon)</t>
  </si>
  <si>
    <t>Prkce Pkce Pkcea</t>
  </si>
  <si>
    <t>P52480</t>
  </si>
  <si>
    <t>KPYM_MOUSE</t>
  </si>
  <si>
    <t>Pyruvate kinase PKM (EC 2.7.1.40) (Pyruvate kinase muscle isozyme)</t>
  </si>
  <si>
    <t>Pkm Pk3 Pkm2 Pykm</t>
  </si>
  <si>
    <t>Q7TPS0</t>
  </si>
  <si>
    <t>KS6A6_MOUSE</t>
  </si>
  <si>
    <t>Ribosomal protein S6 kinase alpha-6 (S6K-alpha-6) (EC 2.7.11.1)</t>
  </si>
  <si>
    <t>Rps6ka6</t>
  </si>
  <si>
    <t>Q8BSK8</t>
  </si>
  <si>
    <t>KS6B1_MOUSE</t>
  </si>
  <si>
    <t>Ribosomal protein S6 kinase beta-1 (S6K-beta-1) (S6K1) (EC 2.7.11.1) (70 kDa ribosomal protein S6 kinase 1) (P70S6K1) (p70-S6K 1) (Ribosomal protein S6 kinase I) (S6K) (p70 ribosomal S6 kinase alpha) (p70 S6 kinase alpha) (p70 S6K-alpha) (p70 S6KA)</t>
  </si>
  <si>
    <t>Rps6kb1</t>
  </si>
  <si>
    <t>P97930</t>
  </si>
  <si>
    <t>KTHY_MOUSE</t>
  </si>
  <si>
    <t>Thymidylate kinase (EC 2.7.4.9) (dTMP kinase)</t>
  </si>
  <si>
    <t>Dtymk Tmk</t>
  </si>
  <si>
    <t>Q9CXF0</t>
  </si>
  <si>
    <t>KYNU_MOUSE</t>
  </si>
  <si>
    <t>Kynureninase (EC 3.7.1.3) (L-kynurenine hydrolase)</t>
  </si>
  <si>
    <t>Kynu</t>
  </si>
  <si>
    <t>L2HDH_MOUSE</t>
  </si>
  <si>
    <t>L-2-hydroxyglutarate dehydrogenase, mitochondrial (EC 1.1.99.2) (Duranin)</t>
  </si>
  <si>
    <t>LACB2_MOUSE</t>
  </si>
  <si>
    <t>Beta-lactamase-like protein 2 (EC 3.-.-.-)</t>
  </si>
  <si>
    <t>Q3V384</t>
  </si>
  <si>
    <t>LACE1_MOUSE</t>
  </si>
  <si>
    <t>LACTB_MOUSE</t>
  </si>
  <si>
    <t>Serine beta-lactamase-like protein LACTB, mitochondrial (EC 3.4.-.-)</t>
  </si>
  <si>
    <t>Lactb Lact1</t>
  </si>
  <si>
    <t>Q9LQR0</t>
  </si>
  <si>
    <t>LBD1_ARATH</t>
  </si>
  <si>
    <t>LOB domain-containing protein 1 (ASYMMETRIC LEAVES 2-like protein 8) (AS2-like protein 8)</t>
  </si>
  <si>
    <t>LBD1 ASL8 At1g07900 F24B9.1</t>
  </si>
  <si>
    <t>O82359</t>
  </si>
  <si>
    <t>LCKB2_ARATH</t>
  </si>
  <si>
    <t>Sphingoid long-chain bases kinase 2, mitochondrial (AtLCBK2) (LCB kinase 2) (EC 2.7.-.-)</t>
  </si>
  <si>
    <t>LCKB2 At2g46090 T3F17.26</t>
  </si>
  <si>
    <t>P06151</t>
  </si>
  <si>
    <t>LDHA_MOUSE</t>
  </si>
  <si>
    <t>L-lactate dehydrogenase A chain (LDH-A) (EC 1.1.1.27) (LDH muscle subunit) (LDH-M)</t>
  </si>
  <si>
    <t>Ldha Ldh-1 Ldh1</t>
  </si>
  <si>
    <t>P16125</t>
  </si>
  <si>
    <t>LDHB_MOUSE</t>
  </si>
  <si>
    <t>L-lactate dehydrogenase B chain (LDH-B) (EC 1.1.1.27) (LDH heart subunit) (LDH-H)</t>
  </si>
  <si>
    <t>Ldhb Ldh-2 Ldh2</t>
  </si>
  <si>
    <t>LDHD_MOUSE</t>
  </si>
  <si>
    <t>Probable D-lactate dehydrogenase, mitochondrial (DLD) (Lactate dehydrogenase D) (EC 1.1.2.4)</t>
  </si>
  <si>
    <t>Q91VD1</t>
  </si>
  <si>
    <t>LEG12_MOUSE</t>
  </si>
  <si>
    <t>Galectin-12 (Gal-12)</t>
  </si>
  <si>
    <t>Lgals12</t>
  </si>
  <si>
    <t>P16110</t>
  </si>
  <si>
    <t>LEG3_MOUSE</t>
  </si>
  <si>
    <t>Galectin-3 (Gal-3) (35 kDa lectin) (Carbohydrate-binding protein 35) (CBP 35) (Galactose-specific lectin 3) (IgE-binding protein) (L-34 galactoside-binding lectin) (Laminin-binding protein) (Lectin L-29) (Mac-2 antigen)</t>
  </si>
  <si>
    <t>Lgals3</t>
  </si>
  <si>
    <t>LETM1_MOUSE</t>
  </si>
  <si>
    <t>LETM1 and EF-hand domain-containing protein 1, mitochondrial (Leucine zipper-EF-hand-containing transmembrane protein 1)</t>
  </si>
  <si>
    <t>Q7TNU7</t>
  </si>
  <si>
    <t>LETM2_MOUSE</t>
  </si>
  <si>
    <t>LETM1 domain-containing protein LETM2, mitochondrial (LETM1 and EF-hand domain-containing protein 2) (Leucine zipper-EF-hand-containing transmembrane protein 1-like)</t>
  </si>
  <si>
    <t>Letm2</t>
  </si>
  <si>
    <t>Q9ZWT1</t>
  </si>
  <si>
    <t>LIAS_ARATH</t>
  </si>
  <si>
    <t>Lipoyl synthase, mitochondrial (EC 2.8.1.8) (Lipoate synthase) (LS) (Lip-syn) (Lipoic acid synthase)</t>
  </si>
  <si>
    <t>LIP1 At2g20860 F5H14.17</t>
  </si>
  <si>
    <t>Q99M04</t>
  </si>
  <si>
    <t>LIAS_MOUSE</t>
  </si>
  <si>
    <t>Lipoyl synthase, mitochondrial (EC 2.8.1.8) (Lipoate synthase) (LS) (Lip-syn) (mLIP1) (Lipoic acid synthase)</t>
  </si>
  <si>
    <t>Lias Lip1</t>
  </si>
  <si>
    <t>Q948J9</t>
  </si>
  <si>
    <t>LIP2P_ARATH</t>
  </si>
  <si>
    <t>Plastidial lipoyltransferase 2 (EC 2.3.1.-) (Lipoate-protein ligase 2p) (Lipoyl-[acyl-carrier-protein]-protein-N-lipoyltransferase 2p)</t>
  </si>
  <si>
    <t>LIP2p At4g31050 F6I18.40</t>
  </si>
  <si>
    <t>Q9SXP7</t>
  </si>
  <si>
    <t>LIPB_ARATH</t>
  </si>
  <si>
    <t>Octanoyltransferase (EC 2.3.1.181) (Lipoate biosynthesis protein) (Lipoate-protein ligase) (Lipoyl ligase) (Lipoyl/octanoyl transferase) (Octanoyl-[acyl-carrier-protein]-protein N-octanoyltransferase)</t>
  </si>
  <si>
    <t>LIP2 At1g04640 T1G11.11</t>
  </si>
  <si>
    <t>Q9CPP7</t>
  </si>
  <si>
    <t>LIPG_MOUSE</t>
  </si>
  <si>
    <t>Gastric triacylglycerol lipase (GL) (Gastric lipase) (EC 3.1.1.3)</t>
  </si>
  <si>
    <t>Lipf</t>
  </si>
  <si>
    <t>P54310</t>
  </si>
  <si>
    <t>LIPS_MOUSE</t>
  </si>
  <si>
    <t>Hormone-sensitive lipase (HSL) (EC 3.1.1.79)</t>
  </si>
  <si>
    <t>Lipe</t>
  </si>
  <si>
    <t>LIPT2_MOUSE</t>
  </si>
  <si>
    <t>Putative lipoyltransferase 2, mitochondrial (EC 2.3.1.181) (Lipoate-protein ligase B) (Lipoyl/octanoyl transferase) (Octanoyl-[acyl-carrier-protein]-protein N-octanoyltransferase)</t>
  </si>
  <si>
    <t>Q8VCM4</t>
  </si>
  <si>
    <t>LIPT_MOUSE</t>
  </si>
  <si>
    <t>Lipoyltransferase 1, mitochondrial (EC 2.3.1.-) (Lipoate biosynthesis protein) (Lipoate-protein ligase) (Lipoyl ligase)</t>
  </si>
  <si>
    <t>Q45KJ6</t>
  </si>
  <si>
    <t>LN28B_MOUSE</t>
  </si>
  <si>
    <t>Protein lin-28 homolog B (Lin-28B)</t>
  </si>
  <si>
    <t>Lin28b</t>
  </si>
  <si>
    <t>Q9M9L8</t>
  </si>
  <si>
    <t>LONM3_ARATH</t>
  </si>
  <si>
    <t>Lon protease homolog 3, mitochondrial (EC 3.4.21.-)</t>
  </si>
  <si>
    <t>LON3 At3g05780 F10A16.7</t>
  </si>
  <si>
    <t>P93655</t>
  </si>
  <si>
    <t>LONM1_ARATH</t>
  </si>
  <si>
    <t>Lon protease homolog 1, mitochondrial (EC 3.4.21.-)</t>
  </si>
  <si>
    <t>LON1 At5g26860 F2P16.23</t>
  </si>
  <si>
    <t>Q9M9L7</t>
  </si>
  <si>
    <t>LONM4_ARATH</t>
  </si>
  <si>
    <t>Lon protease homolog 4, chloroplastic/mitochondrial (AtLon4) (EC 3.4.21.-)</t>
  </si>
  <si>
    <t>LON4 At3g05790 F10A16.8</t>
  </si>
  <si>
    <t>Q8CGK3</t>
  </si>
  <si>
    <t>LONM_MOUSE</t>
  </si>
  <si>
    <t>Lon protease homolog, mitochondrial (EC 3.4.21.-) (Lon protease-like protein) (LONP) (Mitochondrial ATP-dependent protease Lon) (Serine protease 15)</t>
  </si>
  <si>
    <t>Lonp1 Prss15</t>
  </si>
  <si>
    <t>Q91ZP3</t>
  </si>
  <si>
    <t>LPIN1_MOUSE</t>
  </si>
  <si>
    <t>Phosphatidate phosphatase LPIN1 (EC 3.1.3.4) (Fatty liver dystrophy protein) (Lipin-1)</t>
  </si>
  <si>
    <t>Lpin1 Fld</t>
  </si>
  <si>
    <t>Q6PB66</t>
  </si>
  <si>
    <t>LPPRC_MOUSE</t>
  </si>
  <si>
    <t>Leucine-rich PPR motif-containing protein, mitochondrial (130 kDa leucine-rich protein) (LRP 130) (mLRP130)</t>
  </si>
  <si>
    <t>Lrpprc Lrp130</t>
  </si>
  <si>
    <t>Q9SU91</t>
  </si>
  <si>
    <t>LPXA_ARATH</t>
  </si>
  <si>
    <t>Probable acyl-[acyl-carrier-protein]--UDP-N-acetylglucosamine O-acyltransferase, mitochondrial (UDP-N-acetylglucosamine acyltransferase) (EC 2.3.1.129) (Protein LIPID X A) (AtLpxA)</t>
  </si>
  <si>
    <t>LPXA At4g29540 T16L4.50</t>
  </si>
  <si>
    <t>F4IF99</t>
  </si>
  <si>
    <t>LPXB_ARATH</t>
  </si>
  <si>
    <t>Probable lipid-A-disaccharide synthase, mitochondrial (EC 2.4.1.182) (Protein LIPID X B) (AtLpxB)</t>
  </si>
  <si>
    <t>LPXB At2g04560 T1O3.3</t>
  </si>
  <si>
    <t>F4IAT8</t>
  </si>
  <si>
    <t>LPXC1_ARATH</t>
  </si>
  <si>
    <t>Probable UDP-3-O-[3-hydroxymyristoyl] N-acetylglucosamine deacetylase 1 (EC 3.5.1.-) (Protein LIPID X C1) (AtLpxC1) (UDP-3-O-acyl-GlcNAc deacetylase 1)</t>
  </si>
  <si>
    <t>LPXC1 At1g24793 F5A9.18</t>
  </si>
  <si>
    <t>P0DKB7</t>
  </si>
  <si>
    <t>LPXC2_ARATH</t>
  </si>
  <si>
    <t>Probable UDP-3-O-[3-hydroxymyristoyl] N-acetylglucosamine deacetylase 2 (EC 3.5.1.-) (Protein LIPID X C2) (AtLpxC2) (UDP-3-O-acyl-GlcNAc deacetylase 2)</t>
  </si>
  <si>
    <t>LPXC2 At1g24880 F5A9.14</t>
  </si>
  <si>
    <t>P0DKB8</t>
  </si>
  <si>
    <t>LPXC3_ARATH</t>
  </si>
  <si>
    <t>Probable UDP-3-O-[3-hydroxymyristoyl] N-acetylglucosamine deacetylase 3 (EC 3.5.1.-) (Protein LIPID X C3) (AtLpxC3) (UDP-3-O-acyl-GlcNAc deacetylase 3)</t>
  </si>
  <si>
    <t>LPXC3 At1g25054 F5A9.8</t>
  </si>
  <si>
    <t>P0DKB9</t>
  </si>
  <si>
    <t>LPXC4_ARATH</t>
  </si>
  <si>
    <t>Probable UDP-3-O-[3-hydroxymyristoyl] N-acetylglucosamine deacetylase 4 (EC 3.5.1.-) (Protein LIPID X C4) (AtLpxC4) (UDP-3-O-acyl-GlcNAc deacetylase 4)</t>
  </si>
  <si>
    <t>LPXC4 At1g25145 F4F7.43 F5A9.4</t>
  </si>
  <si>
    <t>F4IAW1</t>
  </si>
  <si>
    <t>LPXC5_ARATH</t>
  </si>
  <si>
    <t>Probable UDP-3-O-[3-hydroxymyristoyl] N-acetylglucosamine deacetylase 5 (EC 3.5.1.-) (Protein LIPID X C5) (AtLpxC5) (UDP-3-O-acyl-GlcNAc deacetylase 5)</t>
  </si>
  <si>
    <t>LPXC5 At1g25210 F4F7.44</t>
  </si>
  <si>
    <t>F4JGP6</t>
  </si>
  <si>
    <t>LPXD1_ARATH</t>
  </si>
  <si>
    <t>Probable UDP-3-O-acylglucosamine N-acyltransferase 1, mitochondrial (EC 2.3.1.-) (Protein LIPID X D1) (AtLpxD1)</t>
  </si>
  <si>
    <t>LPXD1 At4g05210 C17L7.130</t>
  </si>
  <si>
    <t>F4JIP6</t>
  </si>
  <si>
    <t>LPXD2_ARATH</t>
  </si>
  <si>
    <t>Probable UDP-3-O-acylglucosamine N-acyltransferase 2, mitochondrial (EC 2.3.1.-) (Protein LIPID X D2) (AtLpxD2)</t>
  </si>
  <si>
    <t>LPXD2 At4g21220 F7J7.160</t>
  </si>
  <si>
    <t>Q8LEA0</t>
  </si>
  <si>
    <t>LPXK_ARATH</t>
  </si>
  <si>
    <t>Probable tetraacyldisaccharide 4'-kinase, mitochondrial (EC 2.7.1.130) (Protein LIPID X 4'-kinase) (AtLpxK)</t>
  </si>
  <si>
    <t>LPXK At3g20480 K10D20.1</t>
  </si>
  <si>
    <t>Q8K3W2</t>
  </si>
  <si>
    <t>LRC10_MOUSE</t>
  </si>
  <si>
    <t>Leucine-rich repeat-containing protein 10 (Heart-restricted leucine-rich repeat protein)</t>
  </si>
  <si>
    <t>Lrrc10 Hrlrrp</t>
  </si>
  <si>
    <t>LRC59_MOUSE</t>
  </si>
  <si>
    <t>Q9M3D7</t>
  </si>
  <si>
    <t>LRK14_ARATH</t>
  </si>
  <si>
    <t>Putative L-type lectin-domain containing receptor kinase I.4 (LecRK-I.4) (EC 2.7.11.1)</t>
  </si>
  <si>
    <t>LECRK14 At3g45420 F18N11.180</t>
  </si>
  <si>
    <t>Q91VN0</t>
  </si>
  <si>
    <t>LRP5_MOUSE</t>
  </si>
  <si>
    <t>Low-density lipoprotein receptor-related protein 5 (LRP-5) (Low-density lipoprotein receptor-related protein 7) (LRP-7) (Lr3)</t>
  </si>
  <si>
    <t>Lrp5 Lrp7</t>
  </si>
  <si>
    <t>Q3UHC2</t>
  </si>
  <si>
    <t>LRRK1_MOUSE</t>
  </si>
  <si>
    <t>Leucine-rich repeat serine/threonine-protein kinase 1 (EC 2.7.11.1)</t>
  </si>
  <si>
    <t>Lrrk1 Kiaa1790</t>
  </si>
  <si>
    <t>Q5S006</t>
  </si>
  <si>
    <t>LRRK2_MOUSE</t>
  </si>
  <si>
    <t>Leucine-rich repeat serine/threonine-protein kinase 2 (EC 2.7.11.1)</t>
  </si>
  <si>
    <t>Lrrk2</t>
  </si>
  <si>
    <t>LTMD1_MOUSE</t>
  </si>
  <si>
    <t>LETM1 domain-containing protein 1 (Cervical cancer receptor) (MCC-32)</t>
  </si>
  <si>
    <t>Letmd1 Mccr</t>
  </si>
  <si>
    <t>P25911</t>
  </si>
  <si>
    <t>LYN_MOUSE</t>
  </si>
  <si>
    <t>Tyrosine-protein kinase Lyn (EC 2.7.10.2) (V-yes-1 Yamaguchi sarcoma viral related oncogene homolog) (p53Lyn) (p56Lyn)</t>
  </si>
  <si>
    <t>Lyn</t>
  </si>
  <si>
    <t>P97823</t>
  </si>
  <si>
    <t>LYPA1_MOUSE</t>
  </si>
  <si>
    <t>Acyl-protein thioesterase 1 (APT-1) (EC 3.1.2.-) (Lysophospholipase 1) (Lysophospholipase I) (LPL-I) (LysoPLA I)</t>
  </si>
  <si>
    <t>Lypla1 Apt1 Pla1a</t>
  </si>
  <si>
    <t>Q9CQB7</t>
  </si>
  <si>
    <t>LYRM1_MOUSE</t>
  </si>
  <si>
    <t>LYR motif-containing protein 1</t>
  </si>
  <si>
    <t>Lyrm1</t>
  </si>
  <si>
    <t>Q8R033</t>
  </si>
  <si>
    <t>LYRM2_MOUSE</t>
  </si>
  <si>
    <t>LYR motif-containing protein 2</t>
  </si>
  <si>
    <t>Lyrm2</t>
  </si>
  <si>
    <t>LYRM4_MOUSE</t>
  </si>
  <si>
    <t>Lyrm4 Isd11</t>
  </si>
  <si>
    <t>LYRM5_MOUSE</t>
  </si>
  <si>
    <t>LYR motif-containing protein 5 (Growth hormone-inducible soluble protein)</t>
  </si>
  <si>
    <t>Q9DA03</t>
  </si>
  <si>
    <t>LYRM7_MOUSE</t>
  </si>
  <si>
    <t>Complex III assembly factor LYRM7 (LYR motif-containing protein 7)</t>
  </si>
  <si>
    <t>Lyrm7 MZM1L</t>
  </si>
  <si>
    <t>P93276</t>
  </si>
  <si>
    <t>M030_ARATH</t>
  </si>
  <si>
    <t>Uncharacterized mitochondrial protein AtMg00030 (ORF107a)</t>
  </si>
  <si>
    <t>AtMg00030</t>
  </si>
  <si>
    <t>P93277</t>
  </si>
  <si>
    <t>M050_ARATH</t>
  </si>
  <si>
    <t>Uncharacterized mitochondrial protein AtMg00050 (ORF131)</t>
  </si>
  <si>
    <t>AtMg00050</t>
  </si>
  <si>
    <t>P92534</t>
  </si>
  <si>
    <t>M1000_ARATH</t>
  </si>
  <si>
    <t>Uncharacterized mitochondrial protein AtMg01000 (ORF114)</t>
  </si>
  <si>
    <t>AtMg01000</t>
  </si>
  <si>
    <t>P93275</t>
  </si>
  <si>
    <t>M010_ARATH</t>
  </si>
  <si>
    <t>Uncharacterized mitochondrial protein AtMg00010 (ORF153a)</t>
  </si>
  <si>
    <t>AtMg00010</t>
  </si>
  <si>
    <t>P92538</t>
  </si>
  <si>
    <t>M1040_ARATH</t>
  </si>
  <si>
    <t>Uncharacterized mitochondrial protein AtMg01040 (ORF107f)</t>
  </si>
  <si>
    <t>AtMg01040</t>
  </si>
  <si>
    <t>P92537</t>
  </si>
  <si>
    <t>M1030_ARATH</t>
  </si>
  <si>
    <t>Uncharacterized mitochondrial protein AtMg01030 (ORF106e)</t>
  </si>
  <si>
    <t>AtMg01030</t>
  </si>
  <si>
    <t>P92541</t>
  </si>
  <si>
    <t>M1090_ARATH</t>
  </si>
  <si>
    <t>Uncharacterized mitochondrial protein AtMg01090 (ORF262)</t>
  </si>
  <si>
    <t>AtMg01090</t>
  </si>
  <si>
    <t>P92536</t>
  </si>
  <si>
    <t>M1020_ARATH</t>
  </si>
  <si>
    <t>Uncharacterized mitochondrial protein AtMg01020 (ORF153b)</t>
  </si>
  <si>
    <t>AtMg01020</t>
  </si>
  <si>
    <t>P92540</t>
  </si>
  <si>
    <t>M1060_ARATH</t>
  </si>
  <si>
    <t>Uncharacterized mitochondrial protein AtMg01060 (ORF107g)</t>
  </si>
  <si>
    <t>AtMg01060</t>
  </si>
  <si>
    <t>P92535</t>
  </si>
  <si>
    <t>M1010_ARATH</t>
  </si>
  <si>
    <t>Uncharacterized mitochondrial protein AtMg01010 (ORF118)</t>
  </si>
  <si>
    <t>AtMg01010</t>
  </si>
  <si>
    <t>P92539</t>
  </si>
  <si>
    <t>M1050_ARATH</t>
  </si>
  <si>
    <t>Uncharacterized mitochondrial protein AtMg01050 (ORF159)</t>
  </si>
  <si>
    <t>AtMg01050</t>
  </si>
  <si>
    <t>P92548</t>
  </si>
  <si>
    <t>M1180_ARATH</t>
  </si>
  <si>
    <t>Uncharacterized mitochondrial protein AtMg01180 (ORF111b)</t>
  </si>
  <si>
    <t>AtMg01180</t>
  </si>
  <si>
    <t>P92542</t>
  </si>
  <si>
    <t>M1100_ARATH</t>
  </si>
  <si>
    <t>Uncharacterized mitochondrial protein AtMg01100 (ORF105a)</t>
  </si>
  <si>
    <t>AtMg01100</t>
  </si>
  <si>
    <t>P92544</t>
  </si>
  <si>
    <t>M1130_ARATH</t>
  </si>
  <si>
    <t>Uncharacterized mitochondrial protein AtMg01130 (ORF106f)</t>
  </si>
  <si>
    <t>AtMg01130</t>
  </si>
  <si>
    <t>P92543</t>
  </si>
  <si>
    <t>M1110_ARATH</t>
  </si>
  <si>
    <t>Uncharacterized mitochondrial protein AtMg01110 (ORF251)</t>
  </si>
  <si>
    <t>AtMg01110</t>
  </si>
  <si>
    <t>P92550</t>
  </si>
  <si>
    <t>M1200_ARATH</t>
  </si>
  <si>
    <t>Uncharacterized mitochondrial protein AtMg01200 (ORF294)</t>
  </si>
  <si>
    <t>AtMg01200</t>
  </si>
  <si>
    <t>P93281</t>
  </si>
  <si>
    <t>M120_ARATH</t>
  </si>
  <si>
    <t>Uncharacterized mitochondrial protein AtMg00120 (ORF143)</t>
  </si>
  <si>
    <t>AtMg00120</t>
  </si>
  <si>
    <t>P92554</t>
  </si>
  <si>
    <t>M1240_ARATH</t>
  </si>
  <si>
    <t>Uncharacterized mitochondrial protein AtMg01240 (ORF100c)</t>
  </si>
  <si>
    <t>AtMg01240</t>
  </si>
  <si>
    <t>P92552</t>
  </si>
  <si>
    <t>M1220_ARATH</t>
  </si>
  <si>
    <t>Uncharacterized mitochondrial protein AtMg01220 (ORF113)</t>
  </si>
  <si>
    <t>AtMg01220</t>
  </si>
  <si>
    <t>P92551</t>
  </si>
  <si>
    <t>M1210_ARATH</t>
  </si>
  <si>
    <t>Uncharacterized mitochondrial protein AtMg01210 (ORF101b)</t>
  </si>
  <si>
    <t>AtMg01210</t>
  </si>
  <si>
    <t>P92560</t>
  </si>
  <si>
    <t>M1290_ARATH</t>
  </si>
  <si>
    <t>Uncharacterized mitochondrial protein AtMg01290 (ORF111c)</t>
  </si>
  <si>
    <t>AtMg01290</t>
  </si>
  <si>
    <t>P92556</t>
  </si>
  <si>
    <t>M1260_ARATH</t>
  </si>
  <si>
    <t>Uncharacterized mitochondrial protein AtMg01260 (ORF205)</t>
  </si>
  <si>
    <t>AtMg01260</t>
  </si>
  <si>
    <t>P92563</t>
  </si>
  <si>
    <t>M1330_ARATH</t>
  </si>
  <si>
    <t>Uncharacterized mitochondrial protein AtMg01330 (ORF107h)</t>
  </si>
  <si>
    <t>AtMg01330</t>
  </si>
  <si>
    <t>P92555</t>
  </si>
  <si>
    <t>M1250_ARATH</t>
  </si>
  <si>
    <t>Uncharacterized mitochondrial protein AtMg01250 (ORF102)</t>
  </si>
  <si>
    <t>AtMg01250</t>
  </si>
  <si>
    <t>P92553</t>
  </si>
  <si>
    <t>M1230_ARATH</t>
  </si>
  <si>
    <t>Uncharacterized mitochondrial protein AtMg01230 (ORF145b)</t>
  </si>
  <si>
    <t>AtMg01230</t>
  </si>
  <si>
    <t>P92562</t>
  </si>
  <si>
    <t>M1310_ARATH</t>
  </si>
  <si>
    <t>Uncharacterized mitochondrial protein AtMg01310 (ORF136b)</t>
  </si>
  <si>
    <t>AtMg01310</t>
  </si>
  <si>
    <t>P92564</t>
  </si>
  <si>
    <t>M1350_ARATH</t>
  </si>
  <si>
    <t>Uncharacterized mitochondrial protein AtMg01350 (ORF145c)</t>
  </si>
  <si>
    <t>AtMg01350</t>
  </si>
  <si>
    <t>P94024</t>
  </si>
  <si>
    <t>M170_ARATH</t>
  </si>
  <si>
    <t>Uncharacterized mitochondrial protein AtMg00170/AtMg00620 (ORF139b/ORF139a)</t>
  </si>
  <si>
    <t>AtMg00170; AtMg00620</t>
  </si>
  <si>
    <t>P92567</t>
  </si>
  <si>
    <t>M1410_ARATH</t>
  </si>
  <si>
    <t>Uncharacterized mitochondrial protein AtMg01410 (ORF204)</t>
  </si>
  <si>
    <t>AtMg01410</t>
  </si>
  <si>
    <t>P93283</t>
  </si>
  <si>
    <t>M140_ARATH</t>
  </si>
  <si>
    <t>Uncharacterized mitochondrial protein AtMg00140 (ORF167)</t>
  </si>
  <si>
    <t>AtMg00140</t>
  </si>
  <si>
    <t>P92559</t>
  </si>
  <si>
    <t>M1280_ARATH</t>
  </si>
  <si>
    <t>Uncharacterized mitochondrial protein AtMg01280 (ORF291)</t>
  </si>
  <si>
    <t>AtMg01280</t>
  </si>
  <si>
    <t>P93284</t>
  </si>
  <si>
    <t>M150_ARATH</t>
  </si>
  <si>
    <t>Uncharacterized mitochondrial protein AtMg00150 (ORF116)</t>
  </si>
  <si>
    <t>AtMg00150</t>
  </si>
  <si>
    <t>P93282</t>
  </si>
  <si>
    <t>M130_ARATH</t>
  </si>
  <si>
    <t>Uncharacterized mitochondrial protein AtMg00130 (ORF121a)</t>
  </si>
  <si>
    <t>AtMg00130</t>
  </si>
  <si>
    <t>M17L2_MOUSE</t>
  </si>
  <si>
    <t>Mpv17l2 Fksg24</t>
  </si>
  <si>
    <t>P92561</t>
  </si>
  <si>
    <t>M1300_ARATH</t>
  </si>
  <si>
    <t>Uncharacterized mitochondrial protein AtMg01300 (ORF136a)</t>
  </si>
  <si>
    <t>AtMg01300</t>
  </si>
  <si>
    <t>P92565</t>
  </si>
  <si>
    <t>M1370_ARATH</t>
  </si>
  <si>
    <t>Uncharacterized mitochondrial protein AtMg01370 (ORF111d)</t>
  </si>
  <si>
    <t>AtMg01370</t>
  </si>
  <si>
    <t>P92566</t>
  </si>
  <si>
    <t>M1400_ARATH</t>
  </si>
  <si>
    <t>Uncharacterized mitochondrial protein AtMg01400 (ORF105b)</t>
  </si>
  <si>
    <t>AtMg01400</t>
  </si>
  <si>
    <t>P93278</t>
  </si>
  <si>
    <t>M040_ARATH</t>
  </si>
  <si>
    <t>Uncharacterized ATP synthase C chain-like protein (ORF315)</t>
  </si>
  <si>
    <t>AtMg00040</t>
  </si>
  <si>
    <t>P93287</t>
  </si>
  <si>
    <t>M200_ARATH</t>
  </si>
  <si>
    <t>Uncharacterized mitochondrial protein AtMg00200 (ORF107B)</t>
  </si>
  <si>
    <t>AtMg00200</t>
  </si>
  <si>
    <t>P93290</t>
  </si>
  <si>
    <t>M240_ARATH</t>
  </si>
  <si>
    <t>Uncharacterized mitochondrial protein AtMg00240 (ORF111a)</t>
  </si>
  <si>
    <t>AtMg00240</t>
  </si>
  <si>
    <t>P93292</t>
  </si>
  <si>
    <t>M280_ARATH</t>
  </si>
  <si>
    <t>Putative uncharacterized mitochondrial protein AtMg00280 (ORF110a)</t>
  </si>
  <si>
    <t>AtMg00280</t>
  </si>
  <si>
    <t>P93291</t>
  </si>
  <si>
    <t>M260_ARATH</t>
  </si>
  <si>
    <t>Uncharacterized mitochondrial protein AtMg00260 (ORF101a)</t>
  </si>
  <si>
    <t>AtMg00260</t>
  </si>
  <si>
    <t>M2GD_MOUSE</t>
  </si>
  <si>
    <t>Dimethylglycine dehydrogenase, mitochondrial (EC 1.5.8.4) (ME2GLYDH)</t>
  </si>
  <si>
    <t>M2OM_MOUSE</t>
  </si>
  <si>
    <t>Mitochondrial 2-oxoglutarate/malate carrier protein (OGCP) (Solute carrier family 25 member 11)</t>
  </si>
  <si>
    <t>P93293</t>
  </si>
  <si>
    <t>M300_ARATH</t>
  </si>
  <si>
    <t>Uncharacterized mitochondrial protein AtMg00300 (ORF1451) (ORF145a)</t>
  </si>
  <si>
    <t>AtMg00300</t>
  </si>
  <si>
    <t>P93295</t>
  </si>
  <si>
    <t>M310_ARATH</t>
  </si>
  <si>
    <t>Uncharacterized mitochondrial protein AtMg00310 (ORF154)</t>
  </si>
  <si>
    <t>AtMg00310</t>
  </si>
  <si>
    <t>P93294</t>
  </si>
  <si>
    <t>M320_ARATH</t>
  </si>
  <si>
    <t>Uncharacterized mitochondrial protein AtMg00320 (ORF127)</t>
  </si>
  <si>
    <t>AtMg00320</t>
  </si>
  <si>
    <t>P93296</t>
  </si>
  <si>
    <t>M370_ARATH</t>
  </si>
  <si>
    <t>Uncharacterized mitochondrial protein AtMg00370 (ORF199)</t>
  </si>
  <si>
    <t>AtMg00370</t>
  </si>
  <si>
    <t>P93302</t>
  </si>
  <si>
    <t>M470_ARATH</t>
  </si>
  <si>
    <t>Uncharacterized mitochondrial protein AtMg00470 (ORF122a)</t>
  </si>
  <si>
    <t>AtMg00470</t>
  </si>
  <si>
    <t>P93297</t>
  </si>
  <si>
    <t>M400_ARATH</t>
  </si>
  <si>
    <t>Uncharacterized mitochondrial protein AtMg00400 (ORF157)</t>
  </si>
  <si>
    <t>AtMg00400</t>
  </si>
  <si>
    <t>P93301</t>
  </si>
  <si>
    <t>M450_ARATH</t>
  </si>
  <si>
    <t>Uncharacterized mitochondrial protein AtMg00450 (ORF106b)</t>
  </si>
  <si>
    <t>AtMg00450</t>
  </si>
  <si>
    <t>P93300</t>
  </si>
  <si>
    <t>M440_ARATH</t>
  </si>
  <si>
    <t>Uncharacterized mitochondrial protein AtMg00440/AtMg01140 (ORF152a/ORF152b)</t>
  </si>
  <si>
    <t>AtMg00440; AtMg01140</t>
  </si>
  <si>
    <t>P93299</t>
  </si>
  <si>
    <t>M430_ARATH</t>
  </si>
  <si>
    <t>Uncharacterized mitochondrial protein AtMg00430/AtMg01150 (ORF106a/ORF106g)</t>
  </si>
  <si>
    <t>AtMg00430; AtMg01150</t>
  </si>
  <si>
    <t>P93304</t>
  </si>
  <si>
    <t>M490_ARATH</t>
  </si>
  <si>
    <t>Uncharacterized mitochondrial protein AtMg00490 (ORF107c)</t>
  </si>
  <si>
    <t>AtMg00490</t>
  </si>
  <si>
    <t>P93308</t>
  </si>
  <si>
    <t>M530_ARATH</t>
  </si>
  <si>
    <t>Uncharacterized mitochondrial protein AtMg00530 (ORF109)</t>
  </si>
  <si>
    <t>AtMg00530</t>
  </si>
  <si>
    <t>P92511</t>
  </si>
  <si>
    <t>M690_ARATH</t>
  </si>
  <si>
    <t>Uncharacterized ribosomal S3-like protein AtMg00690, mitochondrial (ORF240a)</t>
  </si>
  <si>
    <t>AtMg00690</t>
  </si>
  <si>
    <t>P93319</t>
  </si>
  <si>
    <t>M670_ARATH</t>
  </si>
  <si>
    <t>Uncharacterized mitochondrial protein AtMg00670 (ORF275)</t>
  </si>
  <si>
    <t>AtMg00670</t>
  </si>
  <si>
    <t>P93305</t>
  </si>
  <si>
    <t>M500_ARATH</t>
  </si>
  <si>
    <t>Uncharacterized mitochondrial protein AtMg00500 (ORF141)</t>
  </si>
  <si>
    <t>AtMg00500</t>
  </si>
  <si>
    <t>P93309</t>
  </si>
  <si>
    <t>M540_ARATH</t>
  </si>
  <si>
    <t>Uncharacterized mitochondrial protein AtMg00540 (ORF102b)</t>
  </si>
  <si>
    <t>AtMg00540</t>
  </si>
  <si>
    <t>P92516</t>
  </si>
  <si>
    <t>M750_ARATH</t>
  </si>
  <si>
    <t>Uncharacterized mitochondrial protein AtMg00750 (ORF119)</t>
  </si>
  <si>
    <t>AtMg00750</t>
  </si>
  <si>
    <t>P92513</t>
  </si>
  <si>
    <t>M720_ARATH</t>
  </si>
  <si>
    <t>Uncharacterized mitochondrial protein AtMg00720 (ORF107d)</t>
  </si>
  <si>
    <t>AtMg00720</t>
  </si>
  <si>
    <t>P93317</t>
  </si>
  <si>
    <t>M630_ARATH</t>
  </si>
  <si>
    <t>Uncharacterized mitochondrial protein AtMg00630 (ORF110b)</t>
  </si>
  <si>
    <t>AtMg00630</t>
  </si>
  <si>
    <t>P93310</t>
  </si>
  <si>
    <t>M550_ARATH</t>
  </si>
  <si>
    <t>Uncharacterized mitochondrial protein AtMg00550 (ORF160)</t>
  </si>
  <si>
    <t>AtMg00550</t>
  </si>
  <si>
    <t>P93314</t>
  </si>
  <si>
    <t>M590_ARATH</t>
  </si>
  <si>
    <t>Uncharacterized mitochondrial cytochrome b-like protein AtMg00590 (ORF313)</t>
  </si>
  <si>
    <t>AtMg00590</t>
  </si>
  <si>
    <t>P92520</t>
  </si>
  <si>
    <t>M820_ARATH</t>
  </si>
  <si>
    <t>Uncharacterized mitochondrial protein AtMg00820 (ORF170)</t>
  </si>
  <si>
    <t>AtMg00820</t>
  </si>
  <si>
    <t>P92521</t>
  </si>
  <si>
    <t>M840_ARATH</t>
  </si>
  <si>
    <t>Uncharacterized mitochondrial protein AtMg00840 (ORF121b)</t>
  </si>
  <si>
    <t>AtMg00840</t>
  </si>
  <si>
    <t>P92522</t>
  </si>
  <si>
    <t>M850_ARATH</t>
  </si>
  <si>
    <t>Uncharacterized mitochondrial protein AtMg00850 (ORF107e)</t>
  </si>
  <si>
    <t>AtMg00850</t>
  </si>
  <si>
    <t>P92512</t>
  </si>
  <si>
    <t>M710_ARATH</t>
  </si>
  <si>
    <t>Uncharacterized mitochondrial protein AtMg00710 (ORF120)</t>
  </si>
  <si>
    <t>AtMg00710</t>
  </si>
  <si>
    <t>P92517</t>
  </si>
  <si>
    <t>M760_ARATH</t>
  </si>
  <si>
    <t>Uncharacterized mitochondrial protein AtMg00760 (ORF109b)</t>
  </si>
  <si>
    <t>AtMg00760</t>
  </si>
  <si>
    <t>P92525</t>
  </si>
  <si>
    <t>M870_ARATH</t>
  </si>
  <si>
    <t>Uncharacterized mitochondrial protein AtMg00870 (ORF184)</t>
  </si>
  <si>
    <t>AtMg00870</t>
  </si>
  <si>
    <t>P92524</t>
  </si>
  <si>
    <t>M880_ARATH</t>
  </si>
  <si>
    <t>Uncharacterized mitochondrial protein AtMg00880 (ORF187)</t>
  </si>
  <si>
    <t>AtMg00880</t>
  </si>
  <si>
    <t>P92519</t>
  </si>
  <si>
    <t>M810_ARATH</t>
  </si>
  <si>
    <t>Uncharacterized mitochondrial protein AtMg00810 (ORF240b)</t>
  </si>
  <si>
    <t>AtMg00810</t>
  </si>
  <si>
    <t>P93318</t>
  </si>
  <si>
    <t>M660_ARATH</t>
  </si>
  <si>
    <t>Uncharacterized mitochondrial protein AtMg00660 (ORF149)</t>
  </si>
  <si>
    <t>AtMg00660</t>
  </si>
  <si>
    <t>P93316</t>
  </si>
  <si>
    <t>M610_ARATH</t>
  </si>
  <si>
    <t>Uncharacterized mitochondrial protein AtMg00610 (ORF161)</t>
  </si>
  <si>
    <t>AtMg00610</t>
  </si>
  <si>
    <t>P92523</t>
  </si>
  <si>
    <t>M860_ARATH</t>
  </si>
  <si>
    <t>Uncharacterized mitochondrial protein AtMg00860 (ORF158)</t>
  </si>
  <si>
    <t>AtMg00860</t>
  </si>
  <si>
    <t>P92518</t>
  </si>
  <si>
    <t>M770_ARATH</t>
  </si>
  <si>
    <t>Uncharacterized mitochondrial protein AtMg00770 (ORF100b)</t>
  </si>
  <si>
    <t>AtMg00770</t>
  </si>
  <si>
    <t>P92515</t>
  </si>
  <si>
    <t>M740_ARATH</t>
  </si>
  <si>
    <t>Uncharacterized mitochondrial protein AtMg00740 (ORF100a)</t>
  </si>
  <si>
    <t>AtMg00740</t>
  </si>
  <si>
    <t>P92529</t>
  </si>
  <si>
    <t>M920_ARATH</t>
  </si>
  <si>
    <t>Uncharacterized mitochondrial protein AtMg00920 (ORF215b)</t>
  </si>
  <si>
    <t>AtMg00920</t>
  </si>
  <si>
    <t>P92528</t>
  </si>
  <si>
    <t>M910_ARATH</t>
  </si>
  <si>
    <t>Uncharacterized mitochondrial protein AtMg00910 (ORF215a)</t>
  </si>
  <si>
    <t>AtMg00910</t>
  </si>
  <si>
    <t>P92526</t>
  </si>
  <si>
    <t>M890_ARATH</t>
  </si>
  <si>
    <t>Uncharacterized mitochondrial protein AtMg00890 (ORF106d)</t>
  </si>
  <si>
    <t>AtMg00890</t>
  </si>
  <si>
    <t>P92530</t>
  </si>
  <si>
    <t>M940_ARATH</t>
  </si>
  <si>
    <t>Uncharacterized mitochondrial protein AtMg00940 (ORF164)</t>
  </si>
  <si>
    <t>AtMg00940</t>
  </si>
  <si>
    <t>P93315</t>
  </si>
  <si>
    <t>M600_ARATH</t>
  </si>
  <si>
    <t>Uncharacterized mitochondrial protein AtMg00600 (ORF106c)</t>
  </si>
  <si>
    <t>AtMg00600</t>
  </si>
  <si>
    <t>P92531</t>
  </si>
  <si>
    <t>M970_ARATH</t>
  </si>
  <si>
    <t>Uncharacterized mitochondrial protein AtMg00970 (ORF117)</t>
  </si>
  <si>
    <t>AtMg00970</t>
  </si>
  <si>
    <t>P92510</t>
  </si>
  <si>
    <t>M680_ARATH</t>
  </si>
  <si>
    <t>Uncharacterized mitochondrial protein AtMg00680 (ORF122c)</t>
  </si>
  <si>
    <t>AtMg00680</t>
  </si>
  <si>
    <t>Q9SIS3</t>
  </si>
  <si>
    <t>MA656_ARATH</t>
  </si>
  <si>
    <t>65-kDa microtubule-associated protein 6 (AtMAP65-6)</t>
  </si>
  <si>
    <t>MAP65-6 At2g01910 T23K3.10</t>
  </si>
  <si>
    <t>MAAI_MOUSE</t>
  </si>
  <si>
    <t>Maleylacetoacetate isomerase (MAAI) (EC 5.2.1.2) (GSTZ1-1) (Glutathione S-transferase zeta 1) (EC 2.5.1.18)</t>
  </si>
  <si>
    <t>Gstz1 Maai</t>
  </si>
  <si>
    <t>Q8BRC6</t>
  </si>
  <si>
    <t>MAAT1_MOUSE</t>
  </si>
  <si>
    <t>Protein MAATS1 (AMY-1-associating protein expressed in testis 1 homolog) (AAT-1) (MYCBP/AMY-1-associated testis-expressed protein 1)</t>
  </si>
  <si>
    <t>Maats1 Aat1 Spata26</t>
  </si>
  <si>
    <t>MACD1_MOUSE</t>
  </si>
  <si>
    <t>O-acetyl-ADP-ribose deacetylase MACROD1 (EC 3.2.2.-) (EC 3.5.1.-) (MACRO domain-containing protein 1) (Protein LRP16) ([Protein ADP-ribosylglutamate] hydrolase)</t>
  </si>
  <si>
    <t>Macrod1 Lrp16</t>
  </si>
  <si>
    <t>Q9SIU0</t>
  </si>
  <si>
    <t>MAO1_ARATH</t>
  </si>
  <si>
    <t>NAD-dependent malic enzyme 1, mitochondrial (AtNAD-ME1) (NAD-malic enzyme 1) (EC 1.1.1.39)</t>
  </si>
  <si>
    <t>NAD-ME1 At2g13560 T10F5.10</t>
  </si>
  <si>
    <t>Q8L7K9</t>
  </si>
  <si>
    <t>MAO2_ARATH</t>
  </si>
  <si>
    <t>NAD-dependent malic enzyme 2, mitochondrial (AtNAD-ME2) (NAD-malic enzyme 2) (EC 1.1.1.39)</t>
  </si>
  <si>
    <t>NAD-ME2 At4g00570 F6N23.16</t>
  </si>
  <si>
    <t>MAOM_MOUSE</t>
  </si>
  <si>
    <t>NAD-dependent malic enzyme, mitochondrial (NAD-ME) (EC 1.1.1.38) (Malic enzyme 2)</t>
  </si>
  <si>
    <t>Q8BMF3</t>
  </si>
  <si>
    <t>MAON_MOUSE</t>
  </si>
  <si>
    <t>NADP-dependent malic enzyme, mitochondrial (NADP-ME) (EC 1.1.1.40) (Malic enzyme 3)</t>
  </si>
  <si>
    <t>P06801</t>
  </si>
  <si>
    <t>MAOX_MOUSE</t>
  </si>
  <si>
    <t>NADP-dependent malic enzyme (NADP-ME) (EC 1.1.1.40) (Malic enzyme 1)</t>
  </si>
  <si>
    <t>Me1 Mod-1 Mod1</t>
  </si>
  <si>
    <t>Q9CPW9</t>
  </si>
  <si>
    <t>MAP12_MOUSE</t>
  </si>
  <si>
    <t>Methionine aminopeptidase 1D, mitochondrial (MAP 1D) (MetAP 1D) (EC 3.4.11.18) (Methionyl aminopeptidase type 1D, mitochondrial) (Peptidase M 1D)</t>
  </si>
  <si>
    <t>Metap1d Map1d Metapl1 Mnpepl</t>
  </si>
  <si>
    <t>Q9FV52</t>
  </si>
  <si>
    <t>MAP1B_ARATH</t>
  </si>
  <si>
    <t>Methionine aminopeptidase 1B, chloroplastic (MAP 1B) (MetAP 1B) (EC 3.4.11.18) (Peptidase M 1B)</t>
  </si>
  <si>
    <t>MAP1B At1g13270 T6J4.3</t>
  </si>
  <si>
    <t>Q9FV50</t>
  </si>
  <si>
    <t>MAP1D_ARATH</t>
  </si>
  <si>
    <t>Methionine aminopeptidase 1D, chloroplastic/mitochondrial (MAP 1D) (MetAP 1D) (EC 3.4.11.18) (Peptidase M 1D)</t>
  </si>
  <si>
    <t>MAP1D At4g37040 C7A10.320</t>
  </si>
  <si>
    <t>Q9FV51</t>
  </si>
  <si>
    <t>MAP1C_ARATH</t>
  </si>
  <si>
    <t>Methionine aminopeptidase 1C, chloroplastic/mitochondrial (MAP 1C) (MetAP 1C) (EC 3.4.11.18) (Peptidase M 1C)</t>
  </si>
  <si>
    <t>MAP1C At3g25740 K13N2.8</t>
  </si>
  <si>
    <t>Q9CW42</t>
  </si>
  <si>
    <t>MARC1_MOUSE</t>
  </si>
  <si>
    <t>Mitochondrial amidoxime-reducing component 1 (mARC1) (EC 1.-.-.-) (Molybdenum cofactor sulfurase C-terminal domain-containing protein 1) (MOSC domain-containing protein 1) (Moco sulfurase C-terminal domain-containing protein 1)</t>
  </si>
  <si>
    <t>Marc1 Mosc1</t>
  </si>
  <si>
    <t>Q922Q1</t>
  </si>
  <si>
    <t>MARC2_MOUSE</t>
  </si>
  <si>
    <t>Mitochondrial amidoxime reducing component 2 (mARC2) (EC 1.-.-.-) (Molybdenum cofactor sulfurase C-terminal domain-containing protein 2) (MOSC domain-containing protein 2) (Moco sulfurase C-terminal domain-containing protein 2)</t>
  </si>
  <si>
    <t>Marc2 Mg87 Mosc2</t>
  </si>
  <si>
    <t>Q3KNM2</t>
  </si>
  <si>
    <t>MARH5_MOUSE</t>
  </si>
  <si>
    <t>E3 ubiquitin-protein ligase MARCH5 (EC 6.3.2.-) (Membrane-associated RING finger protein 5) (Membrane-associated RING-CH protein V) (MARCH-V)</t>
  </si>
  <si>
    <t>Q9CWV0</t>
  </si>
  <si>
    <t>MASU1_MOUSE</t>
  </si>
  <si>
    <t>Q99LB6</t>
  </si>
  <si>
    <t>MAT2B_MOUSE</t>
  </si>
  <si>
    <t>Methionine adenosyltransferase 2 subunit beta (Methionine adenosyltransferase II beta) (MAT II beta)</t>
  </si>
  <si>
    <t>Mat2b</t>
  </si>
  <si>
    <t>MAVS_MOUSE</t>
  </si>
  <si>
    <t>Mitochondrial antiviral-signaling protein (MAVS) (CARD adapter inducing interferon beta) (Cardif) (Interferon beta promoter stimulator protein 1) (IPS-1) (Virus-induced-signaling adapter) (VISA)</t>
  </si>
  <si>
    <t>Mavs Ips1 Visa</t>
  </si>
  <si>
    <t>Q93XM7</t>
  </si>
  <si>
    <t>MCAT_ARATH</t>
  </si>
  <si>
    <t>Mitochondrial carnitine/acylcarnitine carrier-like protein (Carnitine/acylcarnitine translocase-like protein) (CAC-like protein) (Protein A BOUT DE SOUFFLE)</t>
  </si>
  <si>
    <t>BOU At5g46800 MZA15.23</t>
  </si>
  <si>
    <t>MCATL_MOUSE</t>
  </si>
  <si>
    <t>Mitochondrial basic amino acids transporter (Carnitine/acylcarnitine translocase-like) (CACT-like) (Mitochondrial carnitine/acylcarnitine carrier protein CACL) (Mitochondrial ornithine transporter 3) (Solute carrier family 25 member 29)</t>
  </si>
  <si>
    <t>Slc25a29 Ornt3</t>
  </si>
  <si>
    <t>MCAT_MOUSE</t>
  </si>
  <si>
    <t>Mitochondrial carnitine/acylcarnitine carrier protein (Carnitine/acylcarnitine translocase) (CAC) (mCAC) (Solute carrier family 25 member 20)</t>
  </si>
  <si>
    <t>Slc25a20 Cac Cact</t>
  </si>
  <si>
    <t>Q42523</t>
  </si>
  <si>
    <t>MCCA_ARATH</t>
  </si>
  <si>
    <t>Methylcrotonoyl-CoA carboxylase subunit alpha, mitochondrial (MCCase subunit alpha) (EC 6.4.1.4) (3-methylcrotonyl-CoA carboxylase 1) (3-methylcrotonyl-CoA:carbon dioxide ligase subunit alpha)</t>
  </si>
  <si>
    <t>MCCA At1g03090 F10O3.9 F10O3_8</t>
  </si>
  <si>
    <t>Q99MR8</t>
  </si>
  <si>
    <t>MCCA_MOUSE</t>
  </si>
  <si>
    <t>Methylcrotonoyl-CoA carboxylase subunit alpha, mitochondrial (MCCase subunit alpha) (EC 6.4.1.4) (3-methylcrotonyl-CoA carboxylase 1) (3-methylcrotonyl-CoA carboxylase biotin-containing subunit) (3-methylcrotonyl-CoA:carbon dioxide ligase subunit alpha)</t>
  </si>
  <si>
    <t>Mccc1 Mcca</t>
  </si>
  <si>
    <t>Q9LDD8</t>
  </si>
  <si>
    <t>MCCB_ARATH</t>
  </si>
  <si>
    <t>Methylcrotonoyl-CoA carboxylase beta chain, mitochondrial (MCCase subunit beta) (EC 6.4.1.4) (3-methylcrotonyl-CoA carboxylase 2) (3-methylcrotonyl-CoA:carbon dioxide ligase subunit beta)</t>
  </si>
  <si>
    <t>MCCB At4g34030 F17I5.220 F28A23.210</t>
  </si>
  <si>
    <t>MCCB_MOUSE</t>
  </si>
  <si>
    <t>Methylcrotonoyl-CoA carboxylase beta chain, mitochondrial (MCCase subunit beta) (EC 6.4.1.4) (3-methylcrotonyl-CoA carboxylase 2) (3-methylcrotonyl-CoA carboxylase non-biotin-containing subunit) (3-methylcrotonyl-CoA:carbon dioxide ligase subunit beta)</t>
  </si>
  <si>
    <t>MCEE_MOUSE</t>
  </si>
  <si>
    <t>Methylmalonyl-CoA epimerase, mitochondrial (EC 5.1.99.1) (DL-methylmalonyl-CoA racemase)</t>
  </si>
  <si>
    <t>P97287</t>
  </si>
  <si>
    <t>MCL1_MOUSE</t>
  </si>
  <si>
    <t>Induced myeloid leukemia cell differentiation protein Mcl-1 homolog (Bcl-2-related protein EAT/mcl1)</t>
  </si>
  <si>
    <t>P15265</t>
  </si>
  <si>
    <t>MCSP_MOUSE</t>
  </si>
  <si>
    <t>Sperm mitochondrial-associated cysteine-rich protein</t>
  </si>
  <si>
    <t>Smcp Mcs Mcsp</t>
  </si>
  <si>
    <t>O64823</t>
  </si>
  <si>
    <t>MCU2_ARATH</t>
  </si>
  <si>
    <t>Calcium uniporter protein 2, mitochondrial</t>
  </si>
  <si>
    <t>At2g23790 F27L4.3</t>
  </si>
  <si>
    <t>Q1PE15</t>
  </si>
  <si>
    <t>MCU1_ARATH</t>
  </si>
  <si>
    <t>Calcium uniporter protein 1, mitochondrial</t>
  </si>
  <si>
    <t>At4g36820 AP22.5 C7A10.540</t>
  </si>
  <si>
    <t>Q9FJV7</t>
  </si>
  <si>
    <t>MCU4_ARATH</t>
  </si>
  <si>
    <t>Calcium uniporter protein 4, mitochondrial</t>
  </si>
  <si>
    <t>At5g42610 MFO20.2</t>
  </si>
  <si>
    <t>F4I111</t>
  </si>
  <si>
    <t>MCU6_ARATH</t>
  </si>
  <si>
    <t>Calcium uniporter protein 6, mitochondrial</t>
  </si>
  <si>
    <t>At1g09575 F14J9.24</t>
  </si>
  <si>
    <t>Q8VYR0</t>
  </si>
  <si>
    <t>MCU5_ARATH</t>
  </si>
  <si>
    <t>Calcium uniporter protein 5, mitochondrial</t>
  </si>
  <si>
    <t>At1g57610 T8L23.8</t>
  </si>
  <si>
    <t>Q9LVR5</t>
  </si>
  <si>
    <t>MCU3_ARATH</t>
  </si>
  <si>
    <t>Calcium uniporter protein 3, mitochondrial</t>
  </si>
  <si>
    <t>At5g66650 MSN2.3</t>
  </si>
  <si>
    <t>Q9CXD6</t>
  </si>
  <si>
    <t>MCUR1_MOUSE</t>
  </si>
  <si>
    <t>Mitochondrial calcium uniporter regulator 1 (Coiled-coil domain-containing protein 90A, mitochondrial)</t>
  </si>
  <si>
    <t>Mcur1 Ccdc90a</t>
  </si>
  <si>
    <t>P92947</t>
  </si>
  <si>
    <t>MDAR5_ARATH</t>
  </si>
  <si>
    <t>Monodehydroascorbate reductase 5, mitochondrial (AtMDAR5) (EC 1.6.5.4) (Monodehydroascorbate reductase 6, chloroplastic) (AtMDAR6) (EC 1.6.5.4)</t>
  </si>
  <si>
    <t>MDAR5 MDAR6 MDHAR6 PMDAR-L PMDAR-S At1g63940 T12P18.4</t>
  </si>
  <si>
    <t>Q9LHA8</t>
  </si>
  <si>
    <t>MD37C_ARATH</t>
  </si>
  <si>
    <t>Probable mediator of RNA polymerase II transcription subunit 37c (Heat shock 70 kDa protein 4) (Heat shock cognate 70 kDa protein 4) (Heat shock cognate protein 70-4) (AtHsc70-4) (Heat shock protein 70-4) (AtHsp70-4)</t>
  </si>
  <si>
    <t>MED37C HSC70-4 HSP70 HSP70-4 MED37_2 At3g12580 T16H11.7 T2E22.11</t>
  </si>
  <si>
    <t>P14152</t>
  </si>
  <si>
    <t>MDHC_MOUSE</t>
  </si>
  <si>
    <t>Malate dehydrogenase, cytoplasmic (EC 1.1.1.37) (Cytosolic malate dehydrogenase)</t>
  </si>
  <si>
    <t>Mdh1 Mor2</t>
  </si>
  <si>
    <t>Q9ZP06</t>
  </si>
  <si>
    <t>MDHM1_ARATH</t>
  </si>
  <si>
    <t>Malate dehydrogenase 1, mitochondrial (EC 1.1.1.37) (mNAD-MDH 1)</t>
  </si>
  <si>
    <t>At1g53240 F12M16.14</t>
  </si>
  <si>
    <t>Q9LKA3</t>
  </si>
  <si>
    <t>MDHM2_ARATH</t>
  </si>
  <si>
    <t>Malate dehydrogenase 2, mitochondrial (EC 1.1.1.37) (mNAD-MDH 2)</t>
  </si>
  <si>
    <t>At3g15020 K15M2.16</t>
  </si>
  <si>
    <t>MDHM_MOUSE</t>
  </si>
  <si>
    <t>Malate dehydrogenase, mitochondrial (EC 1.1.1.37)</t>
  </si>
  <si>
    <t>Mdh2 Mor1</t>
  </si>
  <si>
    <t>Q9SN86</t>
  </si>
  <si>
    <t>MDHP_ARATH</t>
  </si>
  <si>
    <t>Malate dehydrogenase, chloroplastic (EC 1.1.1.37) (pNAD-MDH)</t>
  </si>
  <si>
    <t>At3g47520 F1P2.70</t>
  </si>
  <si>
    <t>P06795</t>
  </si>
  <si>
    <t>MDR1B_MOUSE</t>
  </si>
  <si>
    <t>Multidrug resistance protein 1B (EC 3.6.3.44) (ATP-binding cassette sub-family B member 1B) (P-glycoprotein 1) (CD antigen CD243)</t>
  </si>
  <si>
    <t>Abcb1b Abcb1 Mdr1 Mdr1b Pgy1 Pgy1-1</t>
  </si>
  <si>
    <t>Q8LCU7</t>
  </si>
  <si>
    <t>MECR_ARATH</t>
  </si>
  <si>
    <t>Probable trans-2-enoyl-CoA reductase, mitochondrial (EC 1.3.1.38)</t>
  </si>
  <si>
    <t>At3g45770 T6D9.100</t>
  </si>
  <si>
    <t>Q9Z2D6</t>
  </si>
  <si>
    <t>MECP2_MOUSE</t>
  </si>
  <si>
    <t>Methyl-CpG-binding protein 2 (MeCp-2 protein) (MeCp2)</t>
  </si>
  <si>
    <t>Mecp2</t>
  </si>
  <si>
    <t>Q9DCS3</t>
  </si>
  <si>
    <t>MECR_MOUSE</t>
  </si>
  <si>
    <t>Trans-2-enoyl-CoA reductase, mitochondrial (EC 1.3.1.38)</t>
  </si>
  <si>
    <t>Mecr Nrbf1</t>
  </si>
  <si>
    <t>Q9CZB6</t>
  </si>
  <si>
    <t>MED7_MOUSE</t>
  </si>
  <si>
    <t>Mediator of RNA polymerase II transcription subunit 7 (Cofactor required for Sp1 transcriptional activation subunit 9) (CRSP complex subunit 9) (Mediator complex subunit 7)</t>
  </si>
  <si>
    <t>Med7 Crsp9</t>
  </si>
  <si>
    <t>Q3U2U7</t>
  </si>
  <si>
    <t>MET17_MOUSE</t>
  </si>
  <si>
    <t>Methyltransferase-like protein 17, mitochondrial (EC 2.1.1.-) (Methyltransferase 11 domain-containing protein 1) (Protein RSM22 homolog, mitochondrial)</t>
  </si>
  <si>
    <t>Mettl17 D14Ertd209e Mett11d1</t>
  </si>
  <si>
    <t>Q80ZM3</t>
  </si>
  <si>
    <t>MET20_MOUSE</t>
  </si>
  <si>
    <t>Protein N-lysine methyltransferase METTL20 (EC 2.1.1.-)</t>
  </si>
  <si>
    <t>Q9M0V0</t>
  </si>
  <si>
    <t>MFDX1_ARATH</t>
  </si>
  <si>
    <t>Adrenodoxin-like protein 1, mitochondrial (Mitochondrial ferredoxin 1) (AtMFDX1)</t>
  </si>
  <si>
    <t>MFDX1 ADX1 At4g05450 C6L9.130</t>
  </si>
  <si>
    <t>Q8W3L1</t>
  </si>
  <si>
    <t>MFDR_ARATH</t>
  </si>
  <si>
    <t>NADPH:adrenodoxin oxidoreductase, mitochondrial (Adrenodoxin reductase) (EC 1.18.1.6) (Mitochondrial ferredoxin reductase) (AtMFDR)</t>
  </si>
  <si>
    <t>MFDR ADXR At4g32360 F10M6.10 F8B4.60</t>
  </si>
  <si>
    <t>Q8S904</t>
  </si>
  <si>
    <t>MFDX2_ARATH</t>
  </si>
  <si>
    <t>Adrenodoxin-like protein 2, mitochondrial (Mitochondrial ferredoxin 2) (AtMFDX2)</t>
  </si>
  <si>
    <t>MFDX2 ADX2 At4g21090 F7J7.30</t>
  </si>
  <si>
    <t>Q6PCP5</t>
  </si>
  <si>
    <t>MFF_MOUSE</t>
  </si>
  <si>
    <t>Q811U4</t>
  </si>
  <si>
    <t>MFN1_MOUSE</t>
  </si>
  <si>
    <t>Mitofusin-1 (EC 3.6.5.-) (Transmembrane GTPase MFN1)</t>
  </si>
  <si>
    <t>Q80U63</t>
  </si>
  <si>
    <t>MFN2_MOUSE</t>
  </si>
  <si>
    <t>Mitofusin-2 (EC 3.6.5.-) (Hypertension-related protein 1) (Mitochondrial assembly regulatory factor) (HSG protein) (Transmembrane GTPase MFN2)</t>
  </si>
  <si>
    <t>Mfn2 Kiaa0214 Marf</t>
  </si>
  <si>
    <t>Q9CWE0</t>
  </si>
  <si>
    <t>MFR1L_MOUSE</t>
  </si>
  <si>
    <t>Mtfr1l Fam54b</t>
  </si>
  <si>
    <t>Q8R0Z5</t>
  </si>
  <si>
    <t>MFRN2_MOUSE</t>
  </si>
  <si>
    <t>Mitoferrin-2 (Mitochondrial RNA-splicing protein 3/4 homolog) (MRS3/4) (Mitochondrial iron transporter 2) (Solute carrier family 25 member 28)</t>
  </si>
  <si>
    <t>Slc25a28 Mfrn2</t>
  </si>
  <si>
    <t>Q920G8</t>
  </si>
  <si>
    <t>MFRN1_MOUSE</t>
  </si>
  <si>
    <t>Mitoferrin-1 (Mitochondrial iron transporter 1) (Mitochondrial solute carrier protein) (Solute carrier family 25 member 37)</t>
  </si>
  <si>
    <t>Slc25a37 Mfrn Mscp</t>
  </si>
  <si>
    <t>MFTC_MOUSE</t>
  </si>
  <si>
    <t>Mitochondrial folate transporter/carrier (Solute carrier family 25 member 32)</t>
  </si>
  <si>
    <t>Slc25a32 Mftc</t>
  </si>
  <si>
    <t>Q9CXC3</t>
  </si>
  <si>
    <t>MGME1_MOUSE</t>
  </si>
  <si>
    <t>Mitochondrial genome maintenance exonuclease 1 (EC 3.1.-.-)</t>
  </si>
  <si>
    <t>Mgme1</t>
  </si>
  <si>
    <t>Q91VS7</t>
  </si>
  <si>
    <t>MGST1_MOUSE</t>
  </si>
  <si>
    <t>Microsomal glutathione S-transferase 1 (Microsomal GST-1) (EC 2.5.1.18) (Microsomal GST-I)</t>
  </si>
  <si>
    <t>Q04613</t>
  </si>
  <si>
    <t>MI25_ARATH</t>
  </si>
  <si>
    <t>ATP synthase protein MI25 (ORF25)</t>
  </si>
  <si>
    <t>AtMg00640</t>
  </si>
  <si>
    <t>MIA40_MOUSE</t>
  </si>
  <si>
    <t>Mitochondrial intermembrane space import and assembly protein 40 (Coiled-coil-helix-coiled-coil-helix domain-containing protein 4)</t>
  </si>
  <si>
    <t>Chchd4 Mia40</t>
  </si>
  <si>
    <t>MIC10_MOUSE</t>
  </si>
  <si>
    <t>MICOS complex subunit Mic10 (Mitochondrial inner membrane organizing system protein 1)</t>
  </si>
  <si>
    <t>Minos1 Mic10</t>
  </si>
  <si>
    <t>MIC13_MOUSE</t>
  </si>
  <si>
    <t>MICOS complex subunit MIC13</t>
  </si>
  <si>
    <t>Mic13 Qil1</t>
  </si>
  <si>
    <t>Q9CTY5</t>
  </si>
  <si>
    <t>MICU3_MOUSE</t>
  </si>
  <si>
    <t>Calcium uptake protein 3, mitochondrial (EF-hand domain-containing family member A2)</t>
  </si>
  <si>
    <t>Micu3 Efha2</t>
  </si>
  <si>
    <t>MICU2_MOUSE</t>
  </si>
  <si>
    <t>Calcium uptake protein 2, mitochondrial (EF-hand domain-containing family member A1)</t>
  </si>
  <si>
    <t>Micu2 Efha1</t>
  </si>
  <si>
    <t>Q5NCS9</t>
  </si>
  <si>
    <t>MID49_MOUSE</t>
  </si>
  <si>
    <t>Mitochondrial dynamics protein MID49 (Mitochondrial dynamics protein of 49 kDa homolog) (Mitochondrial elongation factor 2) (Smith-Magenis syndrome chromosomal region candidate gene 7 protein homolog)</t>
  </si>
  <si>
    <t>Mief2 Gm11 Mid49 Smcr7</t>
  </si>
  <si>
    <t>Q8BGV8</t>
  </si>
  <si>
    <t>MID51_MOUSE</t>
  </si>
  <si>
    <t>Mitochondrial dynamics protein MID51 (Mitochondrial dynamics protein of 51 kDa homolog) (Mitochondrial elongation factor 1) (Smith-Magenis syndrome chromosomal region candidate gene 7 protein-like)</t>
  </si>
  <si>
    <t>Mief1 Mid51 Smcr7l</t>
  </si>
  <si>
    <t>Q0P557</t>
  </si>
  <si>
    <t>MIEAP_MOUSE</t>
  </si>
  <si>
    <t>Mitochondria-eating protein (Spermatogenesis-associated protein 18)</t>
  </si>
  <si>
    <t>Spata18 Mieap</t>
  </si>
  <si>
    <t>MIMIT_MOUSE</t>
  </si>
  <si>
    <t>Mimitin, mitochondrial (Myc-induced mitochondrial protein) (MMTN) (NADH dehydrogenase [ubiquinone] 1 alpha subcomplex assembly factor 2) (NDUFA12-like protein)</t>
  </si>
  <si>
    <t>Ndufaf2 Ndufa12l</t>
  </si>
  <si>
    <t>F4KDA5</t>
  </si>
  <si>
    <t>MIPEP_ARATH</t>
  </si>
  <si>
    <t>Probable mitochondrial intermediate peptidase, mitochondrial (EC 3.4.24.59)</t>
  </si>
  <si>
    <t>MIP At5g51540 K17N15.9</t>
  </si>
  <si>
    <t>MIPEP_MOUSE</t>
  </si>
  <si>
    <t>Mitochondrial intermediate peptidase (MIP) (EC 3.4.24.59)</t>
  </si>
  <si>
    <t>Q8RXF8</t>
  </si>
  <si>
    <t>MIRO1_ARATH</t>
  </si>
  <si>
    <t>Mitochondrial Rho GTPase 1 (AtMIRO1) (EC 3.6.5.-) (Miro-related GTPase 1)</t>
  </si>
  <si>
    <t>MIRO1 At5g27540</t>
  </si>
  <si>
    <t>Q8BG51</t>
  </si>
  <si>
    <t>MIRO1_MOUSE</t>
  </si>
  <si>
    <t>Mitochondrial Rho GTPase 1 (MIRO-1) (EC 3.6.5.-) (Ras homolog gene family member T1)</t>
  </si>
  <si>
    <t>Rhot1 Arht1</t>
  </si>
  <si>
    <t>Q8JZN7</t>
  </si>
  <si>
    <t>MIRO2_MOUSE</t>
  </si>
  <si>
    <t>Mitochondrial Rho GTPase 2 (MIRO-2) (EC 3.6.5.-) (Ras homolog gene family member T2)</t>
  </si>
  <si>
    <t>Rhot2 Arht2</t>
  </si>
  <si>
    <t>F4J0W4</t>
  </si>
  <si>
    <t>MIRO2_ARATH</t>
  </si>
  <si>
    <t>Mitochondrial Rho GTPase 2 (AtMIRO2) (EC 3.6.5.-) (Calcium-binding GTPase) (AtCBG) (Miro-related GTPase 2)</t>
  </si>
  <si>
    <t>MIRO2 At3g63150 T20O10.250</t>
  </si>
  <si>
    <t>Q9MA88</t>
  </si>
  <si>
    <t>MIRO3_ARATH</t>
  </si>
  <si>
    <t>Mitochondrial Rho GTPase 3 (AtMIRO3) (EC 3.6.5.-) (Miro-related GTPase 3)</t>
  </si>
  <si>
    <t>MIRO3 At3g05310 T12H1.28</t>
  </si>
  <si>
    <t>P63085</t>
  </si>
  <si>
    <t>MK01_MOUSE</t>
  </si>
  <si>
    <t>Mitogen-activated protein kinase 1 (MAP kinase 1) (MAPK 1) (EC 2.7.11.24) (ERT1) (Extracellular signal-regulated kinase 2) (ERK-2) (MAP kinase isoform p42) (p42-MAPK) (Mitogen-activated protein kinase 2) (MAP kinase 2) (MAPK 2)</t>
  </si>
  <si>
    <t>Mapk1 Erk2 Mapk Prkm1</t>
  </si>
  <si>
    <t>Q63844</t>
  </si>
  <si>
    <t>MK03_MOUSE</t>
  </si>
  <si>
    <t>Mitogen-activated protein kinase 3 (MAP kinase 3) (MAPK 3) (EC 2.7.11.24) (ERT2) (Extracellular signal-regulated kinase 1) (ERK-1) (Insulin-stimulated MAP2 kinase) (MAP kinase isoform p44) (p44-MAPK) (MNK1) (Microtubule-associated protein 2 kinase) (p44-ERK1)</t>
  </si>
  <si>
    <t>Mapk3 Erk1 Prkm3</t>
  </si>
  <si>
    <t>Q91Y86</t>
  </si>
  <si>
    <t>MK08_MOUSE</t>
  </si>
  <si>
    <t>Mitogen-activated protein kinase 8 (MAP kinase 8) (MAPK 8) (EC 2.7.11.24) (Stress-activated protein kinase JNK1) (c-Jun N-terminal kinase 1)</t>
  </si>
  <si>
    <t>Mapk8 Jnk1 Prkm8</t>
  </si>
  <si>
    <t>Q9WTU6</t>
  </si>
  <si>
    <t>MK09_MOUSE</t>
  </si>
  <si>
    <t>Mitogen-activated protein kinase 9 (MAP kinase 9) (MAPK 9) (EC 2.7.11.24) (Stress-activated protein kinase JNK2) (c-Jun N-terminal kinase 2)</t>
  </si>
  <si>
    <t>Mapk9 Jnk2 Prkm9</t>
  </si>
  <si>
    <t>Q61831</t>
  </si>
  <si>
    <t>MK10_MOUSE</t>
  </si>
  <si>
    <t>Mitogen-activated protein kinase 10 (MAP kinase 10) (MAPK 10) (EC 2.7.11.24) (MAP kinase p49 3F12) (Stress-activated protein kinase JNK3) (c-Jun N-terminal kinase 3)</t>
  </si>
  <si>
    <t>Mapk10 Jnk3 Prkm10 Serk2</t>
  </si>
  <si>
    <t>O08911</t>
  </si>
  <si>
    <t>MK12_MOUSE</t>
  </si>
  <si>
    <t>Mitogen-activated protein kinase 12 (MAP kinase 12) (MAPK 12) (EC 2.7.11.24) (Extracellular signal-regulated kinase 6) (ERK-6) (Mitogen-activated protein kinase p38 gamma) (MAP kinase p38 gamma) (Stress-activated protein kinase 3)</t>
  </si>
  <si>
    <t>Mapk12 Sapk3</t>
  </si>
  <si>
    <t>P47811</t>
  </si>
  <si>
    <t>MK14_MOUSE</t>
  </si>
  <si>
    <t>Mitogen-activated protein kinase 14 (MAP kinase 14) (MAPK 14) (EC 2.7.11.24) (CRK1) (Mitogen-activated protein kinase p38 alpha) (MAP kinase p38 alpha)</t>
  </si>
  <si>
    <t>Mapk14 Crk1 Csbp1 Csbp2</t>
  </si>
  <si>
    <t>Q9CQV6</t>
  </si>
  <si>
    <t>MLP3B_MOUSE</t>
  </si>
  <si>
    <t>Microtubule-associated proteins 1A/1B light chain 3B (Autophagy-related protein LC3 B) (Autophagy-related ubiquitin-like modifier LC3 B) (MAP1 light chain 3-like protein 2) (MAP1A/MAP1B light chain 3 B) (MAP1A/MAP1B LC3 B) (Microtubule-associated protein 1 light chain 3 beta)</t>
  </si>
  <si>
    <t>Map1lc3b Map1alc3 Map1lc3</t>
  </si>
  <si>
    <t>Q2VPU4</t>
  </si>
  <si>
    <t>MLXIP_MOUSE</t>
  </si>
  <si>
    <t>MLX-interacting protein (Transcriptional activator MondoA)</t>
  </si>
  <si>
    <t>Mlxip Mir</t>
  </si>
  <si>
    <t>MMAA_MOUSE</t>
  </si>
  <si>
    <t>Methylmalonic aciduria type A homolog, mitochondrial (EC 3.6.-.-)</t>
  </si>
  <si>
    <t>Q9D273</t>
  </si>
  <si>
    <t>MMAB_MOUSE</t>
  </si>
  <si>
    <t>Cob(I)yrinic acid a,c-diamide adenosyltransferase, mitochondrial (EC 2.5.1.17) (Cob(I)alamin adenosyltransferase) (Methylmalonic aciduria type B homolog)</t>
  </si>
  <si>
    <t>Q99LS1</t>
  </si>
  <si>
    <t>MMAD_MOUSE</t>
  </si>
  <si>
    <t>Methylmalonic aciduria and homocystinuria type D homolog, mitochondrial</t>
  </si>
  <si>
    <t>Mmadhc</t>
  </si>
  <si>
    <t>Q9CZD0</t>
  </si>
  <si>
    <t>MMAC_MOUSE</t>
  </si>
  <si>
    <t>Methylmalonic aciduria and homocystinuria type C protein homolog</t>
  </si>
  <si>
    <t>Mmachc</t>
  </si>
  <si>
    <t>P33434</t>
  </si>
  <si>
    <t>MMP2_MOUSE</t>
  </si>
  <si>
    <t>72 kDa type IV collagenase (EC 3.4.24.24) (72 kDa gelatinase) (Gelatinase A) (Matrix metalloproteinase-2) (MMP-2) [Cleaved into: PEX]</t>
  </si>
  <si>
    <t>Mmp2</t>
  </si>
  <si>
    <t>P28862</t>
  </si>
  <si>
    <t>MMP3_MOUSE</t>
  </si>
  <si>
    <t>Stromelysin-1 (SL-1) (EC 3.4.24.17) (EMS-2) (Matrix metalloproteinase-3) (MMP-3) (Transin-1)</t>
  </si>
  <si>
    <t>Mmp3</t>
  </si>
  <si>
    <t>Q0WM29</t>
  </si>
  <si>
    <t>MMSA_ARATH</t>
  </si>
  <si>
    <t>Methylmalonate-semialdehyde dehydrogenase [acylating], mitochondrial (MM-ALDH) (MMSDH) (Malonate-semialdehyde dehydrogenase [acylating]) (EC 1.2.1.27) (Aldehyde dehydrogenase family 6 member B2)</t>
  </si>
  <si>
    <t>ALDH6B2 At2g14170 F15N24.6 T22C12.10</t>
  </si>
  <si>
    <t>MMSA_MOUSE</t>
  </si>
  <si>
    <t>Methylmalonate-semialdehyde dehydrogenase [acylating], mitochondrial (MMSDH) (Malonate-semialdehyde dehydrogenase [acylating]) (EC 1.2.1.18) (EC 1.2.1.27) (Aldehyde dehydrogenase family 6 member A1)</t>
  </si>
  <si>
    <t>O49543</t>
  </si>
  <si>
    <t>MNIF1_ARATH</t>
  </si>
  <si>
    <t>Cysteine desulfurase, mitochondrial (EC 2.8.1.7) (NIFS homolog 1) (AtNIFS1) (Protein AtMtNifS)</t>
  </si>
  <si>
    <t>NIFS1 MtNIFS1 NIFS NSF1 At5g65720 F6H11.150 MPA24.7</t>
  </si>
  <si>
    <t>Q9ERH6</t>
  </si>
  <si>
    <t>MOAP1_MOUSE</t>
  </si>
  <si>
    <t>Modulator of apoptosis 1 (MAP-1)</t>
  </si>
  <si>
    <t>Moap1</t>
  </si>
  <si>
    <t>Q9D2P8</t>
  </si>
  <si>
    <t>MOBP_MOUSE</t>
  </si>
  <si>
    <t>Myelin-associated oligodendrocyte basic protein</t>
  </si>
  <si>
    <t>Mobp</t>
  </si>
  <si>
    <t>Q80UN9</t>
  </si>
  <si>
    <t>MOD5_MOUSE</t>
  </si>
  <si>
    <t>tRNA dimethylallyltransferase, mitochondrial (EC 2.5.1.75) (Isopentenyl-diphosphate:tRNA isopentenyltransferase) (IPP transferase) (IPPT) (tRNA isopentenyltransferase) (IPTase)</t>
  </si>
  <si>
    <t>Trit1 Ipt</t>
  </si>
  <si>
    <t>O49429</t>
  </si>
  <si>
    <t>MORF1_ARATH</t>
  </si>
  <si>
    <t>Multiple organellar RNA editing factor 1, mitochondrial (RNA editing-interacting protein 8)</t>
  </si>
  <si>
    <t>MORF1 RIP8 At4g20020</t>
  </si>
  <si>
    <t>Q84JZ6</t>
  </si>
  <si>
    <t>MORF3_ARATH</t>
  </si>
  <si>
    <t>Multiple organellar RNA editing factor 3, mitochondrial (RNA editing-interacting protein 3)</t>
  </si>
  <si>
    <t>MORF3 RIP3 At3g06790 F3E22.7</t>
  </si>
  <si>
    <t>Q9C7Y2</t>
  </si>
  <si>
    <t>MORF5_ARATH</t>
  </si>
  <si>
    <t>Multiple organellar RNA editing factor 5, mitochondrial (RNA editing-interacting protein 5)</t>
  </si>
  <si>
    <t>MORF5 RIP5 At1g32580 T9G5.3</t>
  </si>
  <si>
    <t>O82169</t>
  </si>
  <si>
    <t>MORF6_ARATH</t>
  </si>
  <si>
    <t>Multiple organellar RNA editing factor 6, mitochondrial (RNA editing-interacting protein 6)</t>
  </si>
  <si>
    <t>MORF6 RIP6 At2g35240</t>
  </si>
  <si>
    <t>Q9CAH0</t>
  </si>
  <si>
    <t>MORF7_ARATH</t>
  </si>
  <si>
    <t>Multiple organellar RNA editing factor 7, mitochondrial (RNA editing-interacting protein 7)</t>
  </si>
  <si>
    <t>MORF7 RIP7 At1g72530 F28P22.28</t>
  </si>
  <si>
    <t>Q9LKA5</t>
  </si>
  <si>
    <t>MORF8_ARATH</t>
  </si>
  <si>
    <t>Multiple organellar RNA editing factor 8, chloroplastic/mitochondrial (RNA editing-interacting protein 1)</t>
  </si>
  <si>
    <t>MORF8 RIP1 At3g15000 K15M2.14</t>
  </si>
  <si>
    <t>O48582</t>
  </si>
  <si>
    <t>MORF4_ARATH</t>
  </si>
  <si>
    <t>Multiple organellar RNA editing factor 4, mitochondrial (RNA editing-interacting protein 4)</t>
  </si>
  <si>
    <t>MORF4 RIP4 At5g44780 K23L20.12 T19K24.11</t>
  </si>
  <si>
    <t>Q9SL95</t>
  </si>
  <si>
    <t>MOT1_ARATH</t>
  </si>
  <si>
    <t>Molybdate transporter 1 (Sulfate transporter like protein 5.2)</t>
  </si>
  <si>
    <t>MOT1 ST5.2 SULTR5.2 At2g25680 F3N11.13</t>
  </si>
  <si>
    <t>P53986</t>
  </si>
  <si>
    <t>MOT1_MOUSE</t>
  </si>
  <si>
    <t>Monocarboxylate transporter 1 (MCT 1) (Solute carrier family 16 member 1)</t>
  </si>
  <si>
    <t>Slc16a1 Mct1</t>
  </si>
  <si>
    <t>Q99MS3</t>
  </si>
  <si>
    <t>MP17L_MOUSE</t>
  </si>
  <si>
    <t>Mpv17-like protein (M-LP)</t>
  </si>
  <si>
    <t>Q63932</t>
  </si>
  <si>
    <t>MP2K2_MOUSE</t>
  </si>
  <si>
    <t>Dual specificity mitogen-activated protein kinase kinase 2 (MAP kinase kinase 2) (MAPKK 2) (EC 2.7.12.2) (ERK activator kinase 2) (MAPK/ERK kinase 2) (MEK 2)</t>
  </si>
  <si>
    <t>Map2k2 Mek2 Mkk2 Prkmk2</t>
  </si>
  <si>
    <t>P31938</t>
  </si>
  <si>
    <t>MP2K1_MOUSE</t>
  </si>
  <si>
    <t>Dual specificity mitogen-activated protein kinase kinase 1 (MAP kinase kinase 1) (MAPKK 1) (EC 2.7.12.2) (ERK activator kinase 1) (MAPK/ERK kinase 1) (MEK 1)</t>
  </si>
  <si>
    <t>Map2k1 Mek1 Prkmk1</t>
  </si>
  <si>
    <t>Q949R9</t>
  </si>
  <si>
    <t>MPC1_ARATH</t>
  </si>
  <si>
    <t>Mitochondrial pyruvate carrier 1 (AtMPC1)</t>
  </si>
  <si>
    <t>MPC1 At5g20090 F28I16.240</t>
  </si>
  <si>
    <t>P63030</t>
  </si>
  <si>
    <t>MPC1_MOUSE</t>
  </si>
  <si>
    <t>Mitochondrial pyruvate carrier 1 (Brain protein 44-like protein)</t>
  </si>
  <si>
    <t>Mpc1 Brp44l</t>
  </si>
  <si>
    <t>MPC2_MOUSE</t>
  </si>
  <si>
    <t>Mitochondrial pyruvate carrier 2 (Brain protein 44)</t>
  </si>
  <si>
    <t>Mpc2 Brp44</t>
  </si>
  <si>
    <t>Q8L7H8</t>
  </si>
  <si>
    <t>MPC2_ARATH</t>
  </si>
  <si>
    <t>MPC2 At4g14695 FCAALL.286</t>
  </si>
  <si>
    <t>Q8LD38</t>
  </si>
  <si>
    <t>MPC3_ARATH</t>
  </si>
  <si>
    <t>Mitochondrial pyruvate carrier 3 (Protein NEGATIVE REGULATOR OF GUARD CELL ABA SIGNALING 1)</t>
  </si>
  <si>
    <t>MPC3 DiDi 19A-1b NRGA1 At4g05590 F6H8.10</t>
  </si>
  <si>
    <t>Q9FMU6</t>
  </si>
  <si>
    <t>MPCP3_ARATH</t>
  </si>
  <si>
    <t>Mitochondrial phosphate carrier protein 3, mitochondrial (Mitochondrial phosphate transporter 3) (MPT3) (Phosphate transporter 3;1)</t>
  </si>
  <si>
    <t>MPT3 AT5 PHT3;1 At5g14040 MUA22_4</t>
  </si>
  <si>
    <t>O49636</t>
  </si>
  <si>
    <t>MPC4_ARATH</t>
  </si>
  <si>
    <t>Mitochondrial pyruvate carrier 4</t>
  </si>
  <si>
    <t>MPC4 At4g22310 T10I14_140</t>
  </si>
  <si>
    <t>Q9M2Z8</t>
  </si>
  <si>
    <t>MPCP2_ARATH</t>
  </si>
  <si>
    <t>Mitochondrial phosphate carrier protein 2, mitochondrial (Mitochondrial phosphate transporter 2) (MPT2) (Phosphate transporter 3;2)</t>
  </si>
  <si>
    <t>MPT2 AT3 PHT3;2 At3g48850 T21J18_120</t>
  </si>
  <si>
    <t>Q8VEM8</t>
  </si>
  <si>
    <t>MPCP_MOUSE</t>
  </si>
  <si>
    <t>Phosphate carrier protein, mitochondrial (Phosphate transport protein) (PTP) (Solute carrier family 25 member 3)</t>
  </si>
  <si>
    <t>Q7DNC3</t>
  </si>
  <si>
    <t>MPCP1_ARATH</t>
  </si>
  <si>
    <t>Mitochondrial phosphate carrier protein 1, mitochondrial (Mitochondrial phosphate transporter 1) (MPT1) (Phosphate transporter 3;3)</t>
  </si>
  <si>
    <t>MPT1 AT2 PHT3;3 At2g17270 F5J6</t>
  </si>
  <si>
    <t>Q9LV37</t>
  </si>
  <si>
    <t>MPK9_ARATH</t>
  </si>
  <si>
    <t>Mitogen-activated protein kinase 9 (AtMPK9) (MAP kinase 9) (EC 2.7.11.24)</t>
  </si>
  <si>
    <t>MPK9 At3g18040 MRC8.2 MRC8.4</t>
  </si>
  <si>
    <t>Q8BVD5</t>
  </si>
  <si>
    <t>MPP7_MOUSE</t>
  </si>
  <si>
    <t>MAGUK p55 subfamily member 7</t>
  </si>
  <si>
    <t>Mpp7</t>
  </si>
  <si>
    <t>O04308</t>
  </si>
  <si>
    <t>MPPA2_ARATH</t>
  </si>
  <si>
    <t>Probable mitochondrial-processing peptidase subunit alpha-2 (EC 3.4.24.64) (Alpha-MPP 2)</t>
  </si>
  <si>
    <t>MPPA2 At3g16480 MDC8.11 T02O04.2</t>
  </si>
  <si>
    <t>Q9DC61</t>
  </si>
  <si>
    <t>MPPA_MOUSE</t>
  </si>
  <si>
    <t>Mitochondrial-processing peptidase subunit alpha (EC 3.4.24.64) (Alpha-MPP) (P-55)</t>
  </si>
  <si>
    <t>Pmpca Inpp5e</t>
  </si>
  <si>
    <t>Q9ZU25</t>
  </si>
  <si>
    <t>MPPA1_ARATH</t>
  </si>
  <si>
    <t>Probable mitochondrial-processing peptidase subunit alpha-1 (EC 3.4.24.64) (Alpha-MPP 1)</t>
  </si>
  <si>
    <t>At1g51980 F5F19.4</t>
  </si>
  <si>
    <t>Q9CXT8</t>
  </si>
  <si>
    <t>MPPB_MOUSE</t>
  </si>
  <si>
    <t>Mitochondrial-processing peptidase subunit beta (EC 3.4.24.64) (Beta-MPP) (P-52)</t>
  </si>
  <si>
    <t>Q42290</t>
  </si>
  <si>
    <t>MPPB_ARATH</t>
  </si>
  <si>
    <t>Probable mitochondrial-processing peptidase subunit beta (EC 3.4.24.64) (Beta-MPP)</t>
  </si>
  <si>
    <t>At3g02090 F1C9.12</t>
  </si>
  <si>
    <t>Q9R0Q9</t>
  </si>
  <si>
    <t>MPU1_MOUSE</t>
  </si>
  <si>
    <t>Mannose-P-dolichol utilization defect 1 protein (Suppressor of Lec15 and Lec35 glycosylation mutation homolog) (SL15)</t>
  </si>
  <si>
    <t>Mpdu1 Supl15h</t>
  </si>
  <si>
    <t>P19258</t>
  </si>
  <si>
    <t>MPV17_MOUSE</t>
  </si>
  <si>
    <t>Protein Mpv17 (Mpv-17)</t>
  </si>
  <si>
    <t>MRM1_MOUSE</t>
  </si>
  <si>
    <t>rRNA methyltransferase 1, mitochondrial (EC 2.1.1.-) (16S rRNA (guanosine(1145)-2'-O)-methyltransferase) (16S rRNA [Gm1145] 2'-O-methyltransferase)</t>
  </si>
  <si>
    <t>MRM2_MOUSE</t>
  </si>
  <si>
    <t>rRNA methyltransferase 2, mitochondrial (EC 2.1.1.-) (16S rRNA (uridine(1369)-2'-O)-methyltransferase) (16S rRNA [Um1369] 2'-O-methyltransferase) (Protein ftsJ homolog 2)</t>
  </si>
  <si>
    <t>Ftsj2 Mrm2</t>
  </si>
  <si>
    <t>Q5ND52</t>
  </si>
  <si>
    <t>MRM3_MOUSE</t>
  </si>
  <si>
    <t>rRNA methyltransferase 3, mitochondrial (EC 2.1.1.-) (16S rRNA (guanosine(1370)-2'-O)-methyltransferase) (16S rRNA [Gm1370] 2'-O-methyltransferase) (RNA methyltransferase-like protein 1)</t>
  </si>
  <si>
    <t>Rnmtl1 Mrm3</t>
  </si>
  <si>
    <t>Q80WJ6</t>
  </si>
  <si>
    <t>MRP9_MOUSE</t>
  </si>
  <si>
    <t>Multidrug resistance-associated protein 9 (ATP-binding cassette sub-family C member 12)</t>
  </si>
  <si>
    <t>Abcc12 Mrp9</t>
  </si>
  <si>
    <t>MRRP1_MOUSE</t>
  </si>
  <si>
    <t>Mitochondrial ribonuclease P protein 1 (Mitochondrial RNase P protein 1) (EC 2.1.1.-) (RNA (guanine-9-)-methyltransferase domain-containing protein 1) (tRNA methyltransferase 10 homolog C)</t>
  </si>
  <si>
    <t>Trmt10c Mrpp1 Rg9mtd1</t>
  </si>
  <si>
    <t>Q8JZY4</t>
  </si>
  <si>
    <t>MRRP3_MOUSE</t>
  </si>
  <si>
    <t>Mitochondrial ribonuclease P protein 3 (Mitochondrial RNase P protein 3)</t>
  </si>
  <si>
    <t>Kiaa0391 Mrpp3</t>
  </si>
  <si>
    <t>Q1PE39</t>
  </si>
  <si>
    <t>MRS26_ARATH</t>
  </si>
  <si>
    <t>Magnesium transporter MRS2-6, mitochondrial (Magnesium Transporter 5) (AtMGT5)</t>
  </si>
  <si>
    <t>MRS2-6 MGT5 At4g28580 T5F17.30</t>
  </si>
  <si>
    <t>MRS2_MOUSE</t>
  </si>
  <si>
    <t>Magnesium transporter MRS2 homolog, mitochondrial (MRS2-like protein)</t>
  </si>
  <si>
    <t>Mrs2 Gm902 Mrs2l</t>
  </si>
  <si>
    <t>Q84LK0</t>
  </si>
  <si>
    <t>MSH1_ARATH</t>
  </si>
  <si>
    <t>DNA mismatch repair protein MSH1, mitochondrial (AtMSH1) (MutS protein homolog 1) (Protein CHLOROPLAST MUTATOR)</t>
  </si>
  <si>
    <t>MSH1 CHM CHM1 At3g24320 K7M2.9</t>
  </si>
  <si>
    <t>Q8VZL4</t>
  </si>
  <si>
    <t>MSL1_ARATH</t>
  </si>
  <si>
    <t>Mechanosensitive ion channel protein 1, mitochondrial (Mechanosensitive channel of small conductance-like 1) (MscS-Like protein 1)</t>
  </si>
  <si>
    <t>MSL1 At4g00290 A_IG005I10.9 F5I10.9</t>
  </si>
  <si>
    <t>P54150</t>
  </si>
  <si>
    <t>MSRA4_ARATH</t>
  </si>
  <si>
    <t>Peptide methionine sulfoxide reductase A4, chloroplastic (AtMSRA4) (EC 1.8.4.11) (Peptide-methionine (S)-S-oxide reductase) (Peptide Met(O) reductase) (Protein-methionine-S-oxide reductase)</t>
  </si>
  <si>
    <t>MSR4 PMSR PMSR4 At4g25130 F13M23.270</t>
  </si>
  <si>
    <t>Q9D6Y7</t>
  </si>
  <si>
    <t>MSRA_MOUSE</t>
  </si>
  <si>
    <t>Mitochondrial peptide methionine sulfoxide reductase (EC 1.8.4.11) (Peptide-methionine (S)-S-oxide reductase) (Peptide Met(O) reductase) (Protein-methionine-S-oxide reductase) (PMSR)</t>
  </si>
  <si>
    <t>MSRB2_MOUSE</t>
  </si>
  <si>
    <t>Methionine-R-sulfoxide reductase B2, mitochondrial (MsrB2) (EC 1.8.4.-)</t>
  </si>
  <si>
    <t>Q8BU85</t>
  </si>
  <si>
    <t>MSRB3_MOUSE</t>
  </si>
  <si>
    <t>Methionine-R-sulfoxide reductase B3, mitochondrial (MsrB3) (EC 1.8.4.-)</t>
  </si>
  <si>
    <t>Msrb3</t>
  </si>
  <si>
    <t>Q2YDW2</t>
  </si>
  <si>
    <t>MSTO1_MOUSE</t>
  </si>
  <si>
    <t>Protein misato homolog 1</t>
  </si>
  <si>
    <t>Msto1</t>
  </si>
  <si>
    <t>P28184</t>
  </si>
  <si>
    <t>MT3_MOUSE</t>
  </si>
  <si>
    <t>Metallothionein-3 (MT-3) (Growth inhibitory factor) (GIF) (Metallothionein-III) (MT-III)</t>
  </si>
  <si>
    <t>Mt3</t>
  </si>
  <si>
    <t>Q791T5</t>
  </si>
  <si>
    <t>MTCH1_MOUSE</t>
  </si>
  <si>
    <t>Mitochondrial carrier homolog 1 (Mitochondrial carrier-like protein 1)</t>
  </si>
  <si>
    <t>Q791V5</t>
  </si>
  <si>
    <t>MTCH2_MOUSE</t>
  </si>
  <si>
    <t>D3YZG8</t>
  </si>
  <si>
    <t>MTD2L_MOUSE</t>
  </si>
  <si>
    <t>Probable bifunctional methylenetetrahydrofolate dehydrogenase/cyclohydrolase 2 (NADP-dependent methylenetetrahydrofolate dehydrogenase 2-like protein) (MTHFD2-like) [Includes: NAD-dependent methylenetetrahydrofolate dehydrogenase (EC 1.5.1.15); Methenyltetrahydrofolate cyclohydrolase (EC 3.5.4.9)]</t>
  </si>
  <si>
    <t>Mthfd2l</t>
  </si>
  <si>
    <t>P18155</t>
  </si>
  <si>
    <t>MTDC_MOUSE</t>
  </si>
  <si>
    <t>Bifunctional methylenetetrahydrofolate dehydrogenase/cyclohydrolase, mitochondrial [Includes: NAD-dependent methylenetetrahydrofolate dehydrogenase (EC 1.5.1.15); Methenyltetrahydrofolate cyclohydrolase (EC 3.5.4.9)]</t>
  </si>
  <si>
    <t>Mthfd2 Nmdmc</t>
  </si>
  <si>
    <t>MTEF2_MOUSE</t>
  </si>
  <si>
    <t>Transcription termination factor 2, mitochondrial (Mitochondrial transcription termination factor 2) (mTERF2) (mTERF domain-containing protein 3, mitochondrial)</t>
  </si>
  <si>
    <t>Mterf2 Mterfd3</t>
  </si>
  <si>
    <t>Q8R3J4</t>
  </si>
  <si>
    <t>MTEF3_MOUSE</t>
  </si>
  <si>
    <t>Transcription termination factor 3, mitochondrial (Mitochondrial transcription termination factor 3) (mTERF3) (mTERF domain-containing protein 1, mitochondrial)</t>
  </si>
  <si>
    <t>Mterf3 Mterfd1 CGI-12</t>
  </si>
  <si>
    <t>MTEF4_MOUSE</t>
  </si>
  <si>
    <t>Transcription termination factor 4, mitochondrial (Mitochondrial transcription termination factor 4) (MTERF4) (mTERF domain-containing protein 2)</t>
  </si>
  <si>
    <t>Mterf4 Mterfd2 HSPC096</t>
  </si>
  <si>
    <t>B9EJ57</t>
  </si>
  <si>
    <t>MTF1B_MOUSE</t>
  </si>
  <si>
    <t>Transcription termination factor 1b, mitochondrial (Mitochondrial transcription termination factor 1b) (mTERF1b)</t>
  </si>
  <si>
    <t>Mterf1b Gm9897 Mterf Mterf1</t>
  </si>
  <si>
    <t>Q8CHZ9</t>
  </si>
  <si>
    <t>MTF1A_MOUSE</t>
  </si>
  <si>
    <t>Transcription termination factor 1a, mitochondrial (Mitochondrial transcription termination factor 1a) (mTERF1a)</t>
  </si>
  <si>
    <t>Mterf1a Mterf Mterf1</t>
  </si>
  <si>
    <t>Q99MB2</t>
  </si>
  <si>
    <t>MTFR1_MOUSE</t>
  </si>
  <si>
    <t>Mitochondrial fission regulator 1 (Chondrocyte protein with a poly-proline region)</t>
  </si>
  <si>
    <t>Mtfr1 Chppr Kiaa0009</t>
  </si>
  <si>
    <t>Q8VED8</t>
  </si>
  <si>
    <t>MTFR2_MOUSE</t>
  </si>
  <si>
    <t>Mitochondrial fission regulator 2 (DUF729 domain-containing protein 1)</t>
  </si>
  <si>
    <t>Mtfr2 Dufd1 Fam54a</t>
  </si>
  <si>
    <t>MTFP1_MOUSE</t>
  </si>
  <si>
    <t>Mitochondrial fission process protein 1 (Mitochondrial 18 kDa protein) (MTP18)</t>
  </si>
  <si>
    <t>Mtfp1 Mtp18</t>
  </si>
  <si>
    <t>MTG1_MOUSE</t>
  </si>
  <si>
    <t>Mitochondrial ribosome-associated GTPase 1 (GTP-binding protein 7) (Mitochondrial GTPase 1)</t>
  </si>
  <si>
    <t>Mtg1 Gm169 Gtpbp7</t>
  </si>
  <si>
    <t>Q61909</t>
  </si>
  <si>
    <t>MTG8_MOUSE</t>
  </si>
  <si>
    <t>Protein CBFA2T1 (Protein MTG8)</t>
  </si>
  <si>
    <t>Runx1t1 Cbfa2t1 Cbfa2t1h Mtg8</t>
  </si>
  <si>
    <t>Q9D110</t>
  </si>
  <si>
    <t>MTHFS_MOUSE</t>
  </si>
  <si>
    <t>5-formyltetrahydrofolate cyclo-ligase (EC 6.3.3.2) (5,10-methenyl-tetrahydrofolate synthetase) (MTHFS) (Methenyl-THF synthetase)</t>
  </si>
  <si>
    <t>Q944H5</t>
  </si>
  <si>
    <t>MTM1_ARATH</t>
  </si>
  <si>
    <t>Mitochondrial carrier protein MTM1 (Manganese tracking factor for mitochondrial SOD2)</t>
  </si>
  <si>
    <t>MTM1 At4g27940 T13J8.50</t>
  </si>
  <si>
    <t>Q923Z3</t>
  </si>
  <si>
    <t>MTO1_MOUSE</t>
  </si>
  <si>
    <t>Q9JLN9</t>
  </si>
  <si>
    <t>MTOR_MOUSE</t>
  </si>
  <si>
    <t>Serine/threonine-protein kinase mTOR (EC 2.7.11.1) (FK506-binding protein 12-rapamycin complex-associated protein 1) (FKBP12-rapamycin complex-associated protein) (Mammalian target of rapamycin) (mTOR) (Mechanistic target of rapamycin) (Rapamycin target protein 1) (RAPT1)</t>
  </si>
  <si>
    <t>Mtor Frap Frap1</t>
  </si>
  <si>
    <t>Q9DAT5</t>
  </si>
  <si>
    <t>MTU1_MOUSE</t>
  </si>
  <si>
    <t>Mitochondrial tRNA-specific 2-thiouridylase 1 (EC 2.8.1.-)</t>
  </si>
  <si>
    <t>Trmu Mtu1 Trmt1</t>
  </si>
  <si>
    <t>Q5HZI1</t>
  </si>
  <si>
    <t>MTUS1_MOUSE</t>
  </si>
  <si>
    <t>Microtubule-associated tumor suppressor 1 homolog (AT2 receptor-binding protein) (Angiotensin-II type 2 receptor-interacting protein) (Coiled-coiled tumor suppressor gene 1 protein) (Mitochondrial tumor suppressor 1 homolog)</t>
  </si>
  <si>
    <t>Mtus1 Atbp Atip Cctsg1 Kiaa1288 Mtsg1</t>
  </si>
  <si>
    <t>P47802</t>
  </si>
  <si>
    <t>MTX1_MOUSE</t>
  </si>
  <si>
    <t>Metaxin-1 (Mitochondrial outer membrane import complex protein 1)</t>
  </si>
  <si>
    <t>Mtx1 Mtx Mtxn</t>
  </si>
  <si>
    <t>MTX2_MOUSE</t>
  </si>
  <si>
    <t>Metaxin-2 (Mitochondrial outer membrane import complex protein 2)</t>
  </si>
  <si>
    <t>Mtx2 MNCb-0780</t>
  </si>
  <si>
    <t>O64471</t>
  </si>
  <si>
    <t>MTX_ARATH</t>
  </si>
  <si>
    <t>Mitochondrial outer membrane import complex protein METAXIN</t>
  </si>
  <si>
    <t>MTX1 At2g19080 T20K24.9</t>
  </si>
  <si>
    <t>Q8BUE7</t>
  </si>
  <si>
    <t>MUC20_MOUSE</t>
  </si>
  <si>
    <t>Mucin-20 (MUC-20)</t>
  </si>
  <si>
    <t>Muc20</t>
  </si>
  <si>
    <t>Q8VCM5</t>
  </si>
  <si>
    <t>MUL1_MOUSE</t>
  </si>
  <si>
    <t>Mitochondrial ubiquitin ligase activator of NFKB 1 (EC 6.3.2.-) (E3 ubiquitin-protein ligase MUL1) (Growth inhibition and death E3 ligase)</t>
  </si>
  <si>
    <t>Mul1 Gide</t>
  </si>
  <si>
    <t>MUTA_MOUSE</t>
  </si>
  <si>
    <t>Methylmalonyl-CoA mutase, mitochondrial (MCM) (EC 5.4.99.2) (Methylmalonyl-CoA isomerase)</t>
  </si>
  <si>
    <t>Q99P21</t>
  </si>
  <si>
    <t>MUTYH_MOUSE</t>
  </si>
  <si>
    <t>A/G-specific adenine DNA glycosylase (EC 3.2.2.-) (MutY homolog) (mMYH)</t>
  </si>
  <si>
    <t>Mutyh Myh</t>
  </si>
  <si>
    <t>Q9JK81</t>
  </si>
  <si>
    <t>MYG1_MOUSE</t>
  </si>
  <si>
    <t>UPF0160 protein MYG1, mitochondrial (Protein Gamm1)</t>
  </si>
  <si>
    <t>Myg1</t>
  </si>
  <si>
    <t>Q61879</t>
  </si>
  <si>
    <t>MYH10_MOUSE</t>
  </si>
  <si>
    <t>Myosin-10 (Cellular myosin heavy chain, type B) (Myosin heavy chain 10) (Myosin heavy chain, non-muscle IIb) (Non-muscle myosin heavy chain B) (NMMHC-B) (Non-muscle myosin heavy chain IIb) (NMMHC II-b) (NMMHC-IIB)</t>
  </si>
  <si>
    <t>Q62082</t>
  </si>
  <si>
    <t>MYL10_MOUSE</t>
  </si>
  <si>
    <t>Myosin regulatory light chain 10 (Myosin light chain 2, lymphocyte-specific) (Precursor lymphocyte-specific regulatory light chain)</t>
  </si>
  <si>
    <t>Myl10 Mylc2pl Plrlc</t>
  </si>
  <si>
    <t>Q5SV80</t>
  </si>
  <si>
    <t>MYO19_MOUSE</t>
  </si>
  <si>
    <t>Unconventional myosin-XIX (Myosin head domain-containing protein 1)</t>
  </si>
  <si>
    <t>Myo19 Myohd1</t>
  </si>
  <si>
    <t>Q9WTI7</t>
  </si>
  <si>
    <t>MYO1C_MOUSE</t>
  </si>
  <si>
    <t>Unconventional myosin-Ic (Myosin I beta) (MMI-beta) (MMIb)</t>
  </si>
  <si>
    <t>O70624</t>
  </si>
  <si>
    <t>MYOC_MOUSE</t>
  </si>
  <si>
    <t>Myocilin (Trabecular meshwork-induced glucocorticoid response protein) [Cleaved into: Myocilin, N-terminal fragment (Myocilin 20 kDa N-terminal fragment); Myocilin, C-terminal fragment (Myocilin 35 kDa N-terminal fragment)]</t>
  </si>
  <si>
    <t>Myoc Tigr</t>
  </si>
  <si>
    <t>S4R2P9</t>
  </si>
  <si>
    <t>NAC3_MOUSE</t>
  </si>
  <si>
    <t>Sodium/calcium exchanger 3 (Na(+)/Ca(2+)-exchange protein 3) (Solute carrier family 8 member 3)</t>
  </si>
  <si>
    <t>Slc8a3 Ncx3</t>
  </si>
  <si>
    <t>Q8R4H7</t>
  </si>
  <si>
    <t>NAGS_MOUSE</t>
  </si>
  <si>
    <t>N-acetylglutamate synthase, mitochondrial (EC 2.3.1.1) (Amino-acid acetyltransferase) [Cleaved into: N-acetylglutamate synthase long form; N-acetylglutamate synthase short form; N-acetylglutamate synthase conserved domain form]</t>
  </si>
  <si>
    <t>Nags</t>
  </si>
  <si>
    <t>Q6PFD7</t>
  </si>
  <si>
    <t>NAIF1_MOUSE</t>
  </si>
  <si>
    <t>Nuclear apoptosis-inducing factor 1</t>
  </si>
  <si>
    <t>Naif1</t>
  </si>
  <si>
    <t>NAKD2_MOUSE</t>
  </si>
  <si>
    <t>NAD kinase 2, mitochondrial (EC 2.7.1.23) (Mitochondrial NAD kinase) (NAD kinase domain-containing protein 1, mitochondrial)</t>
  </si>
  <si>
    <t>Nadk2 Mnadk Nadkd1</t>
  </si>
  <si>
    <t>Q9R1M5</t>
  </si>
  <si>
    <t>NALP5_MOUSE</t>
  </si>
  <si>
    <t>NACHT, LRR and PYD domains-containing protein 5 (Maternal antigen that embryos require) (Mater protein) (Ooplasm-specific protein 1) (OP1)</t>
  </si>
  <si>
    <t>Nlrp5 Mater Nalp5</t>
  </si>
  <si>
    <t>Q3UGX3</t>
  </si>
  <si>
    <t>NAT8L_MOUSE</t>
  </si>
  <si>
    <t>N-acetylaspartate synthetase (NAA synthetase) (EC 2.3.1.17) (N-acetyltransferase 8-like protein) (Protein Shati)</t>
  </si>
  <si>
    <t>Nat8l</t>
  </si>
  <si>
    <t>Q9ZNT1</t>
  </si>
  <si>
    <t>NB5R1_ARATH</t>
  </si>
  <si>
    <t>NADH--cytochrome b5 reductase 1 (EC 1.6.2.2)</t>
  </si>
  <si>
    <t>CBR1 CBR At5g17770 MVA3.13</t>
  </si>
  <si>
    <t>Q9DB73</t>
  </si>
  <si>
    <t>NB5R1_MOUSE</t>
  </si>
  <si>
    <t>NADH-cytochrome b5 reductase 1 (b5R.1) (EC 1.6.2.2) (NAD(P)H:quinone oxidoreductase type 3 polypeptide A2)</t>
  </si>
  <si>
    <t>Cyb5r1 Nqo3a2</t>
  </si>
  <si>
    <t>P83291</t>
  </si>
  <si>
    <t>NB5R2_ARATH</t>
  </si>
  <si>
    <t>NADH-cytochrome b5 reductase-like protein (B5R) (EC 1.6.2.2)</t>
  </si>
  <si>
    <t>CBR2 At5g20080 F28I16.230</t>
  </si>
  <si>
    <t>Q3KNK3</t>
  </si>
  <si>
    <t>NB5R2_MOUSE</t>
  </si>
  <si>
    <t>NADH-cytochrome b5 reductase 2 (b5R.2) (EC 1.6.2.2)</t>
  </si>
  <si>
    <t>Cyb5r2</t>
  </si>
  <si>
    <t>Q9DCN2</t>
  </si>
  <si>
    <t>NB5R3_MOUSE</t>
  </si>
  <si>
    <t>NADH-cytochrome b5 reductase 3 (B5R) (Cytochrome b5 reductase) (EC 1.6.2.2) (Diaphorase-1) [Cleaved into: NADH-cytochrome b5 reductase 3 membrane-bound form; NADH-cytochrome b5 reductase 3 soluble form]</t>
  </si>
  <si>
    <t>Cyb5r3 Dia1</t>
  </si>
  <si>
    <t>P97432</t>
  </si>
  <si>
    <t>NBR1_MOUSE</t>
  </si>
  <si>
    <t>Next to BRCA1 gene 1 protein (Membrane component chromosome 17 surface marker 2 homolog) (Neighbor of BRCA1 gene 1 protein)</t>
  </si>
  <si>
    <t>Nbr1 M17s2</t>
  </si>
  <si>
    <t>Q3UYV9</t>
  </si>
  <si>
    <t>NCBP1_MOUSE</t>
  </si>
  <si>
    <t>Nuclear cap-binding protein subunit 1 (80 kDa nuclear cap-binding protein) (CBP80) (NCBP 80 kDa subunit)</t>
  </si>
  <si>
    <t>Ncbp1 Cbp80</t>
  </si>
  <si>
    <t>Q925Q3</t>
  </si>
  <si>
    <t>NCKX6_MOUSE</t>
  </si>
  <si>
    <t>Sodium/potassium/calcium exchanger 6, mitochondrial (Na(+)/K(+)/Ca(2+)-exchange protein 6) (Sodium/calcium exchanger protein, mitochondrial) (Solute carrier family 24 member 6) (Solute carrier family 8 member B1)</t>
  </si>
  <si>
    <t>Slc8b1 Nckx6 Nclx Slc24a6</t>
  </si>
  <si>
    <t>P37040</t>
  </si>
  <si>
    <t>NCPR_MOUSE</t>
  </si>
  <si>
    <t>NADPH--cytochrome P450 reductase (CPR) (P450R) (EC 1.6.2.4)</t>
  </si>
  <si>
    <t>Q8GWA1</t>
  </si>
  <si>
    <t>NDA1_ARATH</t>
  </si>
  <si>
    <t>Internal alternative NAD(P)H-ubiquinone oxidoreductase A1, mitochondrial (EC 1.6.5.9) (Internal alternative NADH dehydrogenase NDA1) (Internal non-phosphorylating NAD(P)H dehydrogenase 1) (AtNDI1) (NADH:ubiquinone reductase (non-electrogenic) NDA1)</t>
  </si>
  <si>
    <t>NDA1 NDI1 At1g07180 F10K1.11</t>
  </si>
  <si>
    <t>Q9SQT4</t>
  </si>
  <si>
    <t>NDA8A_ARATH</t>
  </si>
  <si>
    <t>NADH dehydrogenase [ubiquinone] 1 alpha subcomplex subunit 8-A</t>
  </si>
  <si>
    <t>At3g06310 F24P17.23</t>
  </si>
  <si>
    <t>Q8LGE7</t>
  </si>
  <si>
    <t>NDA8B_ARATH</t>
  </si>
  <si>
    <t>NADH dehydrogenase [ubiquinone] 1 alpha subcomplex subunit 8-B</t>
  </si>
  <si>
    <t>At5g18800 F17K4.50</t>
  </si>
  <si>
    <t>Q1JPL4</t>
  </si>
  <si>
    <t>NDB1_ARATH</t>
  </si>
  <si>
    <t>External alternative NAD(P)H-ubiquinone oxidoreductase B1, mitochondrial (EC 1.6.5.9) (External alternative NADH dehydrogenase NDB1) (NADH:ubiquinone reductase (non-electrogenic) NDB1)</t>
  </si>
  <si>
    <t>NDB1 At4g28220 F26K10.100</t>
  </si>
  <si>
    <t>O80874</t>
  </si>
  <si>
    <t>NDA2_ARATH</t>
  </si>
  <si>
    <t>Internal alternative NAD(P)H-ubiquinone oxidoreductase A2, mitochondrial (EC 1.6.5.9) (Internal alternative NADH dehydrogenase NDA2) (NADH:ubiquinone reductase (non-electrogenic) NDA2)</t>
  </si>
  <si>
    <t>NDA2 At2g29990 F23F1</t>
  </si>
  <si>
    <t>Q94BV7</t>
  </si>
  <si>
    <t>NDB2_ARATH</t>
  </si>
  <si>
    <t>External alternative NAD(P)H-ubiquinone oxidoreductase B2, mitochondrial (EC 1.6.5.9) (External alternative NADH dehydrogenase NDB2) (NADH:ubiquinone reductase (non-electrogenic) NDB2)</t>
  </si>
  <si>
    <t>NDB2 At4g05020 T32N4.4</t>
  </si>
  <si>
    <t>Q8RWA7</t>
  </si>
  <si>
    <t>NDADA_ARATH</t>
  </si>
  <si>
    <t>NADH dehydrogenase [ubiquinone] 1 alpha subcomplex subunit 13-A (Protein MATERNAL EFFECT EMBRYO ARREST 4)</t>
  </si>
  <si>
    <t>MEE4 At1g04630 T1G11.12</t>
  </si>
  <si>
    <t>Q9M9R9</t>
  </si>
  <si>
    <t>NDB3B_ARATH</t>
  </si>
  <si>
    <t>NADH dehydrogenase [ubiquinone] 1 beta subcomplex subunit 3-B</t>
  </si>
  <si>
    <t>At1g14450 F14L17.22</t>
  </si>
  <si>
    <t>F4JJJ3</t>
  </si>
  <si>
    <t>NDB3_ARATH</t>
  </si>
  <si>
    <t>External alternative NAD(P)H-ubiquinone oxidoreductase B3, mitochondrial (EC 1.6.5.9) (External alternative NADH dehydrogenase NDB3) (NADH:ubiquinone reductase (non-electrogenic) NDB3)</t>
  </si>
  <si>
    <t>NDB3 At4g21490 F18E5.110</t>
  </si>
  <si>
    <t>O49313</t>
  </si>
  <si>
    <t>NDADB_ARATH</t>
  </si>
  <si>
    <t>NADH dehydrogenase [ubiquinone] 1 alpha subcomplex subunit 13-B</t>
  </si>
  <si>
    <t>At2g33220 F25I18.4</t>
  </si>
  <si>
    <t>O64725</t>
  </si>
  <si>
    <t>NDB3A_ARATH</t>
  </si>
  <si>
    <t>NADH dehydrogenase [ubiquinone] 1 beta subcomplex subunit 3-A</t>
  </si>
  <si>
    <t>At2g02510 T8K22.19</t>
  </si>
  <si>
    <t>Q9SKT7</t>
  </si>
  <si>
    <t>NDB4_ARATH</t>
  </si>
  <si>
    <t>External alternative NAD(P)H-ubiquinone oxidoreductase B4, mitochondrial (EC 1.6.5.9) (External alternative NADH dehydrogenase NDB4) (NADH:ubiquinone reductase (non-electrogenic) NDB4)</t>
  </si>
  <si>
    <t>NDB4 At2g20800 F5H14</t>
  </si>
  <si>
    <t>Q94C12</t>
  </si>
  <si>
    <t>NDBAB_ARATH</t>
  </si>
  <si>
    <t>NADH dehydrogenase [ubiquinone] 1 beta subcomplex subunit 10-B</t>
  </si>
  <si>
    <t>At3g18410 MYF24_12</t>
  </si>
  <si>
    <t>Q9M9B4</t>
  </si>
  <si>
    <t>NDBAA_ARATH</t>
  </si>
  <si>
    <t>NADH dehydrogenase [ubiquinone] 1 beta subcomplex subunit 10-A</t>
  </si>
  <si>
    <t>At1g49140 F27J15.9</t>
  </si>
  <si>
    <t>Q8LAH8</t>
  </si>
  <si>
    <t>NDK4_ARATH</t>
  </si>
  <si>
    <t>Nucleoside diphosphate kinase IV, chloroplastic/mitochondrial (NDK IV) (NDP kinase IV) (NDPK IV) (EC 2.7.4.6) (Nucleoside diphosphate kinase 4)</t>
  </si>
  <si>
    <t>NDK4 At4g23900 T32A16.70</t>
  </si>
  <si>
    <t>O49203</t>
  </si>
  <si>
    <t>NDK3_ARATH</t>
  </si>
  <si>
    <t>Nucleoside diphosphate kinase III, chloroplastic/mitochondrial (NDK III) (NDP kinase III) (NDPK III) (EC 2.7.4.6)</t>
  </si>
  <si>
    <t>NDPK3 At4g11010 F25I24.220 F8M12.12</t>
  </si>
  <si>
    <t>NDK3_MOUSE</t>
  </si>
  <si>
    <t>Nucleoside diphosphate kinase 3 (NDK 3) (NDP kinase 3) (EC 2.7.4.6) (DR-nm23) (Nucleoside diphosphate kinase C) (NDPKC) (nm23-M3)</t>
  </si>
  <si>
    <t>O88425</t>
  </si>
  <si>
    <t>NDK6_MOUSE</t>
  </si>
  <si>
    <t>Nucleoside diphosphate kinase 6 (NDK 6) (NDP kinase 6) (EC 2.7.4.6) (nm23-M6)</t>
  </si>
  <si>
    <t>P15532</t>
  </si>
  <si>
    <t>NDKA_MOUSE</t>
  </si>
  <si>
    <t>Nucleoside diphosphate kinase A (NDK A) (NDP kinase A) (EC 2.7.4.6) (Metastasis inhibition factor NM23) (NDPK-A) (Tumor metastatic process-associated protein) (nm23-M1)</t>
  </si>
  <si>
    <t>Nme1 Nm23</t>
  </si>
  <si>
    <t>NDKB_MOUSE</t>
  </si>
  <si>
    <t>Nucleoside diphosphate kinase B (NDK B) (NDP kinase B) (EC 2.7.4.6) (Histidine protein kinase NDKB) (EC 2.7.13.3) (P18) (nm23-M2)</t>
  </si>
  <si>
    <t>NDKM_MOUSE</t>
  </si>
  <si>
    <t>Nucleoside diphosphate kinase, mitochondrial (NDK) (NDP kinase, mitochondrial) (EC 2.7.4.6) (Nucleoside diphosphate kinase D) (NDPKD) (nm23-M4)</t>
  </si>
  <si>
    <t>O82238</t>
  </si>
  <si>
    <t>NDS5A_ARATH</t>
  </si>
  <si>
    <t>NADH dehydrogenase [ubiquinone] iron-sulfur protein 5-A</t>
  </si>
  <si>
    <t>At2g47690 F17A22.8</t>
  </si>
  <si>
    <t>Q8BTG7</t>
  </si>
  <si>
    <t>NDRG4_MOUSE</t>
  </si>
  <si>
    <t>Protein NDRG4 (N-myc downstream-regulated gene 4 protein) (Protein Ndr4)</t>
  </si>
  <si>
    <t>Ndrg4 Kiaa1180 Ndr4</t>
  </si>
  <si>
    <t>Q9LZI6</t>
  </si>
  <si>
    <t>NDS5B_ARATH</t>
  </si>
  <si>
    <t>NADH dehydrogenase [ubiquinone] iron-sulfur protein 5-B</t>
  </si>
  <si>
    <t>At3g62790 F26K9_220</t>
  </si>
  <si>
    <t>Q9FX83</t>
  </si>
  <si>
    <t>NDS8B_ARATH</t>
  </si>
  <si>
    <t>NADH dehydrogenase [ubiquinone] iron-sulfur protein 8-B, mitochondrial (EC 1.6.5.3) (EC 1.6.99.3)</t>
  </si>
  <si>
    <t>At1g16700 F19K19.1</t>
  </si>
  <si>
    <t>Q42599</t>
  </si>
  <si>
    <t>NDS8A_ARATH</t>
  </si>
  <si>
    <t>NADH dehydrogenase [ubiquinone] iron-sulfur protein 8-A, mitochondrial (EC 1.6.5.3) (EC 1.6.99.3)</t>
  </si>
  <si>
    <t>At1g79010 YUP8H12R.37 YUP8H12R_21</t>
  </si>
  <si>
    <t>Q8RWA5</t>
  </si>
  <si>
    <t>NDT2_ARATH</t>
  </si>
  <si>
    <t>Nicotinamide adenine dinucleotide transporter 2, mitochondrial (AtNDT2) (NAD(+) transporter 2)</t>
  </si>
  <si>
    <t>NDT2 NADT2 At1g25380 F4F7.45</t>
  </si>
  <si>
    <t>O22261</t>
  </si>
  <si>
    <t>NDT1_ARATH</t>
  </si>
  <si>
    <t>Nicotinamide adenine dinucleotide transporter 1, chloroplastic (AtNDT1) (NAD(+) transporter 1)</t>
  </si>
  <si>
    <t>NDT1 NADT1 At2g47490 T30B22.21</t>
  </si>
  <si>
    <t>NDUA1_MOUSE</t>
  </si>
  <si>
    <t>NADH dehydrogenase [ubiquinone] 1 alpha subcomplex subunit 1 (Complex I-MWFE) (CI-MWFE) (NADH-ubiquinone oxidoreductase MWFE subunit)</t>
  </si>
  <si>
    <t>Q9C9Z5</t>
  </si>
  <si>
    <t>NDUA1_ARATH</t>
  </si>
  <si>
    <t>At3g08610 F17O14.8</t>
  </si>
  <si>
    <t>Q9FIJ2</t>
  </si>
  <si>
    <t>NDUA2_ARATH</t>
  </si>
  <si>
    <t>At5g47890 MCA23_23</t>
  </si>
  <si>
    <t>NDUA2_MOUSE</t>
  </si>
  <si>
    <t>NADH dehydrogenase [ubiquinone] 1 alpha subcomplex subunit 2 (Complex I-B8) (CI-B8) (NADH-ubiquinone oxidoreductase B8 subunit)</t>
  </si>
  <si>
    <t>Q9CQ91</t>
  </si>
  <si>
    <t>NDUA3_MOUSE</t>
  </si>
  <si>
    <t>NADH dehydrogenase [ubiquinone] 1 alpha subcomplex subunit 3 (Complex I-B9) (CI-B9) (NADH-ubiquinone oxidoreductase B9 subunit)</t>
  </si>
  <si>
    <t>NDUA4_MOUSE</t>
  </si>
  <si>
    <t>Q9FLX7</t>
  </si>
  <si>
    <t>NDUA5_ARATH</t>
  </si>
  <si>
    <t>Probable NADH dehydrogenase [ubiquinone] 1 alpha subcomplex subunit 5, mitochondrial</t>
  </si>
  <si>
    <t>At5g52840 MXC20.6</t>
  </si>
  <si>
    <t>Q9CPP6</t>
  </si>
  <si>
    <t>NDUA5_MOUSE</t>
  </si>
  <si>
    <t>NADH dehydrogenase [ubiquinone] 1 alpha subcomplex subunit 5 (Complex I subunit B13) (Complex I-13kD-B) (CI-13kD-B) (NADH-ubiquinone oxidoreductase 13 kDa-B subunit)</t>
  </si>
  <si>
    <t>Q9LHI0</t>
  </si>
  <si>
    <t>NDUA6_ARATH</t>
  </si>
  <si>
    <t>At3g12260 F28J15.12 MQC3.9</t>
  </si>
  <si>
    <t>NDUA6_MOUSE</t>
  </si>
  <si>
    <t>NADH dehydrogenase [ubiquinone] 1 alpha subcomplex subunit 6 (Complex I-B14) (CI-B14) (NADH-ubiquinone oxidoreductase B14 subunit)</t>
  </si>
  <si>
    <t>Q9Z1P6</t>
  </si>
  <si>
    <t>NDUA7_MOUSE</t>
  </si>
  <si>
    <t>NADH dehydrogenase [ubiquinone] 1 alpha subcomplex subunit 7 (Complex I-B14.5a) (CI-B14.5a) (NADH-ubiquinone oxidoreductase subunit B14.5a)</t>
  </si>
  <si>
    <t>NDUA8_MOUSE</t>
  </si>
  <si>
    <t>NADH dehydrogenase [ubiquinone] 1 alpha subcomplex subunit 8 (Complex I-19kD) (CI-19kD) (Complex I-PGIV) (CI-PGIV) (NADH-ubiquinone oxidoreductase 19 kDa subunit)</t>
  </si>
  <si>
    <t>NDUA9_MOUSE</t>
  </si>
  <si>
    <t>NADH dehydrogenase [ubiquinone] 1 alpha subcomplex subunit 9, mitochondrial (Complex I-39kD) (CI-39kD) (NADH-ubiquinone oxidoreductase 39 kDa subunit)</t>
  </si>
  <si>
    <t>Q9SK66</t>
  </si>
  <si>
    <t>NDUA9_ARATH</t>
  </si>
  <si>
    <t>At2g20360 F11A3.9</t>
  </si>
  <si>
    <t>NDUAA_MOUSE</t>
  </si>
  <si>
    <t>NADH dehydrogenase [ubiquinone] 1 alpha subcomplex subunit 10, mitochondrial (Complex I-42kD) (CI-42kD) (NADH-ubiquinone oxidoreductase 42 kDa subunit)</t>
  </si>
  <si>
    <t>Q9M9M9</t>
  </si>
  <si>
    <t>NDUAC_ARATH</t>
  </si>
  <si>
    <t>Probable NADH dehydrogenase [ubiquinone] 1 alpha subcomplex subunit 12</t>
  </si>
  <si>
    <t>At3g03100 T17B22.21</t>
  </si>
  <si>
    <t>Q7TMF3</t>
  </si>
  <si>
    <t>NDUAC_MOUSE</t>
  </si>
  <si>
    <t>NADH dehydrogenase [ubiquinone] 1 alpha subcomplex subunit 12 (Complex I-B17.2) (CI-B17.2) (CIB17.2) (NADH-ubiquinone oxidoreductase subunit B17.2)</t>
  </si>
  <si>
    <t>Q9D8B4</t>
  </si>
  <si>
    <t>NDUAB_MOUSE</t>
  </si>
  <si>
    <t>NADH dehydrogenase [ubiquinone] 1 alpha subcomplex subunit 11 (Complex I-B14.7) (CI-B14.7) (NADH-ubiquinone oxidoreductase subunit B14.7)</t>
  </si>
  <si>
    <t>NDUAD_MOUSE</t>
  </si>
  <si>
    <t>NADH dehydrogenase [ubiquinone] 1 alpha subcomplex subunit 13 (Cell death regulatory protein GRIM-19) (Complex I-B16.6) (CI-B16.6) (Gene associated with retinoic and interferon-induced mortality 19 protein) (GRIM-19) (Gene associated with retinoic and IFN-induced mortality 19 protein) (NADH-ubiquinone oxidoreductase B16.6 subunit)</t>
  </si>
  <si>
    <t>Ndufa13 Grim19</t>
  </si>
  <si>
    <t>NDUB3_MOUSE</t>
  </si>
  <si>
    <t>NADH dehydrogenase [ubiquinone] 1 beta subcomplex subunit 3 (Complex I-B12) (CI-B12) (NADH-ubiquinone oxidoreductase B12 subunit)</t>
  </si>
  <si>
    <t>Q8LDK3</t>
  </si>
  <si>
    <t>NDUB2_ARATH</t>
  </si>
  <si>
    <t>NADH dehydrogenase [ubiquinone] 1 beta subcomplex subunit 2</t>
  </si>
  <si>
    <t>At1g76200 T23E18.30</t>
  </si>
  <si>
    <t>NDUB2_MOUSE</t>
  </si>
  <si>
    <t>NADH dehydrogenase [ubiquinone] 1 beta subcomplex subunit 2, mitochondrial (Complex I-AGGG) (CI-AGGG) (NADH-ubiquinone oxidoreductase AGGG subunit)</t>
  </si>
  <si>
    <t>Q9CQH3</t>
  </si>
  <si>
    <t>NDUB5_MOUSE</t>
  </si>
  <si>
    <t>NADH dehydrogenase [ubiquinone] 1 beta subcomplex subunit 5, mitochondrial (Complex I-SGDH) (CI-SGDH) (NADH-ubiquinone oxidoreductase SGDH subunit)</t>
  </si>
  <si>
    <t>NDUB4_MOUSE</t>
  </si>
  <si>
    <t>NADH dehydrogenase [ubiquinone] 1 beta subcomplex subunit 4 (Complex I-B15) (CI-B15) (NADH-ubiquinone oxidoreductase B15 subunit)</t>
  </si>
  <si>
    <t>Q3UIU2</t>
  </si>
  <si>
    <t>NDUB6_MOUSE</t>
  </si>
  <si>
    <t>NADH dehydrogenase [ubiquinone] 1 beta subcomplex subunit 6 (Complex I-B17) (CI-B17) (NADH-ubiquinone oxidoreductase B17 subunit)</t>
  </si>
  <si>
    <t>Ndufb6 Gm137</t>
  </si>
  <si>
    <t>Q9SKC9</t>
  </si>
  <si>
    <t>NDUB7_ARATH</t>
  </si>
  <si>
    <t>At2g02050 F14H20.12</t>
  </si>
  <si>
    <t>NDUB7_MOUSE</t>
  </si>
  <si>
    <t>NADH dehydrogenase [ubiquinone] 1 beta subcomplex subunit 7 (Complex I-B18) (CI-B18) (NADH-ubiquinone oxidoreductase B18 subunit)</t>
  </si>
  <si>
    <t>Q9D6J5</t>
  </si>
  <si>
    <t>NDUB8_MOUSE</t>
  </si>
  <si>
    <t>NADH dehydrogenase [ubiquinone] 1 beta subcomplex subunit 8, mitochondrial (Complex I-ASHI) (CI-ASHI) (NADH-ubiquinone oxidoreductase ASHI subunit)</t>
  </si>
  <si>
    <t>Q9FGK0</t>
  </si>
  <si>
    <t>NDUB8_ARATH</t>
  </si>
  <si>
    <t>At5g47570 MNJ7.16</t>
  </si>
  <si>
    <t>Q945M1</t>
  </si>
  <si>
    <t>NDUB9_ARATH</t>
  </si>
  <si>
    <t>NADH dehydrogenase [ubiquinone] 1 beta subcomplex subunit 9 (B22 subunit of eukaryotic mitochondrial complex I) (Complex I-B22) (AtCIB22) (CI-B22) (NADH-ubiquinone oxidoreductase B22 subunit)</t>
  </si>
  <si>
    <t>CIB22 At4g34700 T4L20_280</t>
  </si>
  <si>
    <t>NDUB9_MOUSE</t>
  </si>
  <si>
    <t>NADH dehydrogenase [ubiquinone] 1 beta subcomplex subunit 9 (Complex I-B22) (CI-B22) (NADH-ubiquinone oxidoreductase B22 subunit)</t>
  </si>
  <si>
    <t>NDUBB_MOUSE</t>
  </si>
  <si>
    <t>NADH dehydrogenase [ubiquinone] 1 beta subcomplex subunit 11, mitochondrial (Complex I-ESSS) (CI-ESSS) (NADH-ubiquinone oxidoreductase ESSS subunit) (Neuronal protein 15.6) (Np15.6) (p15.6)</t>
  </si>
  <si>
    <t>Ndufb11 Np15</t>
  </si>
  <si>
    <t>Q9DCS9</t>
  </si>
  <si>
    <t>NDUBA_MOUSE</t>
  </si>
  <si>
    <t>NADH dehydrogenase [ubiquinone] 1 beta subcomplex subunit 10 (Complex I-PDSW) (CI-PDSW) (NADH-ubiquinone oxidoreductase PDSW subunit)</t>
  </si>
  <si>
    <t>NDUF3_MOUSE</t>
  </si>
  <si>
    <t>NADH dehydrogenase [ubiquinone] 1 alpha subcomplex assembly factor 3 (Protein 2P1)</t>
  </si>
  <si>
    <t>Q9CQY9</t>
  </si>
  <si>
    <t>NDUC1_MOUSE</t>
  </si>
  <si>
    <t>NADH dehydrogenase [ubiquinone] 1 subunit C1, mitochondrial (Complex I-KFYI) (CI-KFYI) (NADH-ubiquinone oxidoreductase KFYI subunit)</t>
  </si>
  <si>
    <t>Ndufc1</t>
  </si>
  <si>
    <t>A2APY7</t>
  </si>
  <si>
    <t>NDUF5_MOUSE</t>
  </si>
  <si>
    <t>NADH dehydrogenase [ubiquinone] 1 alpha subcomplex assembly factor 5 (Probable methyltransferase C20orf7 homolog, mitochondrial) (EC 2.1.1.-)</t>
  </si>
  <si>
    <t>NDUC2_MOUSE</t>
  </si>
  <si>
    <t>NADH dehydrogenase [ubiquinone] 1 subunit C2 (Complex I-B14.5b) (CI-B14.5b) (NADH-ubiquinone oxidoreductase subunit B14.5b)</t>
  </si>
  <si>
    <t>NDUF6_MOUSE</t>
  </si>
  <si>
    <t>Q9D1H6</t>
  </si>
  <si>
    <t>NDUF4_MOUSE</t>
  </si>
  <si>
    <t>NADH dehydrogenase [ubiquinone] 1 alpha subcomplex assembly factor 4 (Hormone-regulated proliferation-associated protein of 20 kDa homolog)</t>
  </si>
  <si>
    <t>Ndufaf4 Hrpap20</t>
  </si>
  <si>
    <t>Q9CWG8</t>
  </si>
  <si>
    <t>NDUF7_MOUSE</t>
  </si>
  <si>
    <t>NADH dehydrogenase [ubiquinone] complex I, assembly factor 7 (Protein midA homolog, mitochondrial)</t>
  </si>
  <si>
    <t>Q9FGI6</t>
  </si>
  <si>
    <t>NDUS1_ARATH</t>
  </si>
  <si>
    <t>NADH dehydrogenase [ubiquinone] iron-sulfur protein 1, mitochondrial (EC 1.6.5.3) (EC 1.6.99.3) (Protein EMBRYO DEFECTIVE 1467)</t>
  </si>
  <si>
    <t>EMB1467 At5g37510 MPA22.5</t>
  </si>
  <si>
    <t>NDUS1_MOUSE</t>
  </si>
  <si>
    <t>NADH-ubiquinone oxidoreductase 75 kDa subunit, mitochondrial (EC 1.6.5.3) (EC 1.6.99.3) (Complex I-75kD) (CI-75kD)</t>
  </si>
  <si>
    <t>P93306</t>
  </si>
  <si>
    <t>NDUS2_ARATH</t>
  </si>
  <si>
    <t>NADH dehydrogenase [ubiquinone] iron-sulfur protein 2 (EC 1.6.5.3) (EC 1.6.99.3) (NADH dehydrogenase subunit 7)</t>
  </si>
  <si>
    <t>NAD7 AtMg00510</t>
  </si>
  <si>
    <t>Q91WD5</t>
  </si>
  <si>
    <t>NDUS2_MOUSE</t>
  </si>
  <si>
    <t>NADH dehydrogenase [ubiquinone] iron-sulfur protein 2, mitochondrial (EC 1.6.5.3) (EC 1.6.99.3) (Complex I-49kD) (CI-49kD) (NADH-ubiquinone oxidoreductase 49 kDa subunit)</t>
  </si>
  <si>
    <t>Q95748</t>
  </si>
  <si>
    <t>NDUS3_ARATH</t>
  </si>
  <si>
    <t>NADH dehydrogenase [ubiquinone] iron-sulfur protein 3 (EC 1.6.5.3) (EC 1.6.99.3) (NADH dehydrogenase subunit 9)</t>
  </si>
  <si>
    <t>NAD9 AtMg00070</t>
  </si>
  <si>
    <t>NDUS3_MOUSE</t>
  </si>
  <si>
    <t>NADH dehydrogenase [ubiquinone] iron-sulfur protein 3, mitochondrial (EC 1.6.5.3) (EC 1.6.99.3) (Complex I-30kD) (CI-30kD) (NADH-ubiquinone oxidoreductase 30 kDa subunit)</t>
  </si>
  <si>
    <t>Q9FJW4</t>
  </si>
  <si>
    <t>NDUS4_ARATH</t>
  </si>
  <si>
    <t>NADH dehydrogenase [ubiquinone] iron-sulfur protein 4, mitochondrial (Protein FROSTBITE1)</t>
  </si>
  <si>
    <t>FRO1 At5g67590 K9I9.16</t>
  </si>
  <si>
    <t>Q9CXZ1</t>
  </si>
  <si>
    <t>NDUS4_MOUSE</t>
  </si>
  <si>
    <t>NADH dehydrogenase [ubiquinone] iron-sulfur protein 4, mitochondrial (Complex I-18 kDa) (CI-18 kDa) (Complex I-AQDQ) (CI-AQDQ) (NADH-ubiquinone oxidoreductase 18 kDa subunit)</t>
  </si>
  <si>
    <t>Q99LY9</t>
  </si>
  <si>
    <t>NDUS5_MOUSE</t>
  </si>
  <si>
    <t>NADH dehydrogenase [ubiquinone] iron-sulfur protein 5 (Complex I-15 kDa) (CI-15 kDa) (NADH-ubiquinone oxidoreductase 15 kDa subunit) [Cleaved into: NADH dehydrogenase [ubiquinone] iron-sulfur protein 5, N-terminally processed]</t>
  </si>
  <si>
    <t>Q9M9M6</t>
  </si>
  <si>
    <t>NDUS6_ARATH</t>
  </si>
  <si>
    <t>At3g03070 T17B22_24</t>
  </si>
  <si>
    <t>Q42577</t>
  </si>
  <si>
    <t>NDUS7_ARATH</t>
  </si>
  <si>
    <t>NADH dehydrogenase [ubiquinone] iron-sulfur protein 7, mitochondrial (EC 1.6.5.3) (EC 1.6.99.3)</t>
  </si>
  <si>
    <t>At5g11770 T22P22_160</t>
  </si>
  <si>
    <t>NDUS6_MOUSE</t>
  </si>
  <si>
    <t>NADH dehydrogenase [ubiquinone] iron-sulfur protein 6, mitochondrial (Complex I-13kD-A) (CI-13kD-A) (NADH-ubiquinone oxidoreductase 13 kDa-A subunit)</t>
  </si>
  <si>
    <t>Ndufs6 Ip13</t>
  </si>
  <si>
    <t>NDUS7_MOUSE</t>
  </si>
  <si>
    <t>NADH dehydrogenase [ubiquinone] iron-sulfur protein 7, mitochondrial (EC 1.6.5.3) (EC 1.6.99.3) (Complex I-20kD) (CI-20kD) (NADH-ubiquinone oxidoreductase 20 kDa subunit)</t>
  </si>
  <si>
    <t>NDUS8_MOUSE</t>
  </si>
  <si>
    <t>NADH dehydrogenase [ubiquinone] iron-sulfur protein 8, mitochondrial (EC 1.6.5.3) (EC 1.6.99.3) (Complex I-23kD) (CI-23kD) (NADH-ubiquinone oxidoreductase 23 kDa subunit)</t>
  </si>
  <si>
    <t>Q9FNN5</t>
  </si>
  <si>
    <t>NDUV1_ARATH</t>
  </si>
  <si>
    <t>NADH dehydrogenase [ubiquinone] flavoprotein 1, mitochondrial (EC 1.6.5.3) (EC 1.6.99.3)</t>
  </si>
  <si>
    <t>At5g08530 MAH20.9</t>
  </si>
  <si>
    <t>Q91YT0</t>
  </si>
  <si>
    <t>NDUV1_MOUSE</t>
  </si>
  <si>
    <t>NADH dehydrogenase [ubiquinone] flavoprotein 1, mitochondrial (EC 1.6.5.3) (EC 1.6.99.3) (Complex I-51kD) (CI-51kD) (NADH-ubiquinone oxidoreductase 51 kDa subunit)</t>
  </si>
  <si>
    <t>Q9D6J6</t>
  </si>
  <si>
    <t>NDUV2_MOUSE</t>
  </si>
  <si>
    <t>NADH dehydrogenase [ubiquinone] flavoprotein 2, mitochondrial (EC 1.6.5.3) (EC 1.6.99.3) (NADH-ubiquinone oxidoreductase 24 kDa subunit)</t>
  </si>
  <si>
    <t>O22769</t>
  </si>
  <si>
    <t>NDUV2_ARATH</t>
  </si>
  <si>
    <t>NADH dehydrogenase [ubiquinone] flavoprotein 2, mitochondrial (EC 1.6.5.3) (EC 1.6.99.3)</t>
  </si>
  <si>
    <t>At4g02580 T10P11.14</t>
  </si>
  <si>
    <t>NDUV3_MOUSE</t>
  </si>
  <si>
    <t>NADH dehydrogenase [ubiquinone] flavoprotein 3, mitochondrial (Complex I-9kD) (CI-9kD) (NADH-ubiquinone oxidoreductase 9 kDa subunit)</t>
  </si>
  <si>
    <t>Q9FLI7</t>
  </si>
  <si>
    <t>NEET_ARATH</t>
  </si>
  <si>
    <t>CDGSH iron-sulfur domain-containing protein NEET (At-NEET)</t>
  </si>
  <si>
    <t>NEET At5g51720 MIO24.14</t>
  </si>
  <si>
    <t>P19426</t>
  </si>
  <si>
    <t>NELFE_MOUSE</t>
  </si>
  <si>
    <t>Negative elongation factor E (NELF-E) (RNA-binding protein RD)</t>
  </si>
  <si>
    <t>Nelfe D17h6s45 Rd Rdbp</t>
  </si>
  <si>
    <t>P60761</t>
  </si>
  <si>
    <t>NEUG_MOUSE</t>
  </si>
  <si>
    <t>Neurogranin (Ng) (RC3) [Cleaved into: NEUG(55-78)]</t>
  </si>
  <si>
    <t>Nrgn</t>
  </si>
  <si>
    <t>NEUL_MOUSE</t>
  </si>
  <si>
    <t>Neurolysin, mitochondrial (EC 3.4.24.16) (Microsomal endopeptidase) (MEP) (Mitochondrial oligopeptidase M) (Neurotensin endopeptidase)</t>
  </si>
  <si>
    <t>Q8BZL1</t>
  </si>
  <si>
    <t>NEUR4_MOUSE</t>
  </si>
  <si>
    <t>Sialidase-4 (EC 3.2.1.18) (N-acetyl-alpha-neuraminidase 4) (Neuraminidase 4)</t>
  </si>
  <si>
    <t>Neu4</t>
  </si>
  <si>
    <t>Q93ZJ3</t>
  </si>
  <si>
    <t>NFD6_ARATH</t>
  </si>
  <si>
    <t>Protein NUCLEAR FUSION DEFECTIVE 6, chloroplastic/mitochondrial</t>
  </si>
  <si>
    <t>NFD6 At2g20585 F23N11</t>
  </si>
  <si>
    <t>Q8LEZ4</t>
  </si>
  <si>
    <t>NFD5_ARATH</t>
  </si>
  <si>
    <t>Protein NUCLEAR FUSION DEFECTIVE 5, mitochondrial</t>
  </si>
  <si>
    <t>NFD5 At1g19520 F18O14.40</t>
  </si>
  <si>
    <t>P19246</t>
  </si>
  <si>
    <t>NFH_MOUSE</t>
  </si>
  <si>
    <t>Neurofilament heavy polypeptide (NF-H) (200 kDa neurofilament protein) (Neurofilament triplet H protein)</t>
  </si>
  <si>
    <t>Nefh Kiaa0845 Nfh</t>
  </si>
  <si>
    <t>Q91ZP6</t>
  </si>
  <si>
    <t>NFIP2_MOUSE</t>
  </si>
  <si>
    <t>NEDD4 family-interacting protein 2 (NEDD4 WW domain-binding protein 5A) (Fragment)</t>
  </si>
  <si>
    <t>Ndfip2 Kiaa1165 N4wbp5A</t>
  </si>
  <si>
    <t>P25799</t>
  </si>
  <si>
    <t>NFKB1_MOUSE</t>
  </si>
  <si>
    <t>Nuclear factor NF-kappa-B p105 subunit (DNA-binding factor KBF1) (EBP-1) (NF-kappa-B1 p84/NF-kappa-B1 p98) (Nuclear factor of kappa light polypeptide gene enhancer in B-cells 1) [Cleaved into: Nuclear factor NF-kappa-B p50 subunit]</t>
  </si>
  <si>
    <t>Nfkb1</t>
  </si>
  <si>
    <t>Q9Z1J3</t>
  </si>
  <si>
    <t>NFS1_MOUSE</t>
  </si>
  <si>
    <t>Cysteine desulfurase, mitochondrial (m-Nfs1) (EC 2.8.1.7)</t>
  </si>
  <si>
    <t>Nfs1 Nifs</t>
  </si>
  <si>
    <t>NFU1_MOUSE</t>
  </si>
  <si>
    <t>NFU1 iron-sulfur cluster scaffold homolog, mitochondrial (HIRA-interacting protein 5) (mHIRIP5)</t>
  </si>
  <si>
    <t>Nfu1 Hirip5</t>
  </si>
  <si>
    <t>Q9ER97</t>
  </si>
  <si>
    <t>NGB_MOUSE</t>
  </si>
  <si>
    <t>Neuroglobin</t>
  </si>
  <si>
    <t>Ngb</t>
  </si>
  <si>
    <t>Q9EQ80</t>
  </si>
  <si>
    <t>NIF3L_MOUSE</t>
  </si>
  <si>
    <t>NIF3-like protein 1</t>
  </si>
  <si>
    <t>Q9C8J2</t>
  </si>
  <si>
    <t>NIFU5_ARATH</t>
  </si>
  <si>
    <t>NifU-like protein 5, mitochondrial (AtNfu-I) (AtNfu5)</t>
  </si>
  <si>
    <t>NIFU5 NFU1 NFU5 At1g51390 F11M15.25 F5D21.13</t>
  </si>
  <si>
    <t>Q9LIG6</t>
  </si>
  <si>
    <t>NIFU4_ARATH</t>
  </si>
  <si>
    <t>NifU-like protein 4, mitochondrial (AtNfu-III) (AtNfu4)</t>
  </si>
  <si>
    <t>NIFU4 NFU2 NFU4 At3g20970 MFD22.10</t>
  </si>
  <si>
    <t>O55125</t>
  </si>
  <si>
    <t>NIPS1_MOUSE</t>
  </si>
  <si>
    <t>Protein NipSnap homolog 1 (NipSnap1)</t>
  </si>
  <si>
    <t>O55126</t>
  </si>
  <si>
    <t>NIPS2_MOUSE</t>
  </si>
  <si>
    <t>Protein NipSnap homolog 2 (NipSnap2) (Glioblastoma-amplified sequence)</t>
  </si>
  <si>
    <t>Gbas Nipsnap2</t>
  </si>
  <si>
    <t>Q39161</t>
  </si>
  <si>
    <t>NIR_ARATH</t>
  </si>
  <si>
    <t>Ferredoxin--nitrite reductase, chloroplastic (NiR) (EC 1.7.7.1)</t>
  </si>
  <si>
    <t>NIR1 NIR At2g15620 F9O13.17</t>
  </si>
  <si>
    <t>Q8VDK1</t>
  </si>
  <si>
    <t>NIT1_MOUSE</t>
  </si>
  <si>
    <t>Nitrilase homolog 1 (EC 3.5.-.-)</t>
  </si>
  <si>
    <t>NIT2_MOUSE</t>
  </si>
  <si>
    <t>Omega-amidase NIT2 (EC 3.5.1.3) (Nitrilase homolog 2)</t>
  </si>
  <si>
    <t>Nit2 D16Ertd502e</t>
  </si>
  <si>
    <t>NLRX1_MOUSE</t>
  </si>
  <si>
    <t>P32020</t>
  </si>
  <si>
    <t>NLTP_MOUSE</t>
  </si>
  <si>
    <t>Non-specific lipid-transfer protein (NSL-TP) (EC 2.3.1.176) (Propanoyl-CoA C-acyltransferase) (SCP-chi) (SCPX) (Sterol carrier protein 2) (SCP-2) (Sterol carrier protein X) (SCP-X)</t>
  </si>
  <si>
    <t>Scp2 Scp-2</t>
  </si>
  <si>
    <t>Q810Q5</t>
  </si>
  <si>
    <t>NMES1_MOUSE</t>
  </si>
  <si>
    <t>Normal mucosa of esophagus-specific gene 1 protein</t>
  </si>
  <si>
    <t>Nmes1</t>
  </si>
  <si>
    <t>Q99JR6</t>
  </si>
  <si>
    <t>NMNA3_MOUSE</t>
  </si>
  <si>
    <t>Nicotinamide/nicotinic acid mononucleotide adenylyltransferase 3 (NMN/NaMN adenylyltransferase 3) (EC 2.7.7.1) (EC 2.7.7.18) (Nicotinamide-nucleotide adenylyltransferase 3) (NMN adenylyltransferase 3) (Nicotinate-nucleotide adenylyltransferase 3) (NaMN adenylyltransferase 3)</t>
  </si>
  <si>
    <t>Q94AF2</t>
  </si>
  <si>
    <t>NNRD_ARATH</t>
  </si>
  <si>
    <t>ATP-dependent (S)-NAD(P)H-hydrate dehydratase (EC 4.2.1.93) (ATP-dependent NAD(P)HX dehydratase)</t>
  </si>
  <si>
    <t>At5g19150 T24G5</t>
  </si>
  <si>
    <t>Q9CZ42</t>
  </si>
  <si>
    <t>NNRD_MOUSE</t>
  </si>
  <si>
    <t>ATP-dependent (S)-NAD(P)H-hydrate dehydratase (EC 4.2.1.93) (ATP-dependent NAD(P)HX dehydratase) (Carbohydrate kinase domain-containing protein)</t>
  </si>
  <si>
    <t>NNRE_MOUSE</t>
  </si>
  <si>
    <t>NAD(P)H-hydrate epimerase (EC 5.1.99.6) (Apolipoprotein A-I-binding protein) (AI-BP) (NAD(P)HX epimerase)</t>
  </si>
  <si>
    <t>Apoa1bp Aibp</t>
  </si>
  <si>
    <t>Q61941</t>
  </si>
  <si>
    <t>NNTM_MOUSE</t>
  </si>
  <si>
    <t>NAD(P) transhydrogenase, mitochondrial (EC 1.6.1.2) (Nicotinamide nucleotide transhydrogenase) (Pyridine nucleotide transhydrogenase)</t>
  </si>
  <si>
    <t>NOA1_MOUSE</t>
  </si>
  <si>
    <t>Noa1 MNCb-4931</t>
  </si>
  <si>
    <t>Q66GP9</t>
  </si>
  <si>
    <t>NOA1_ARATH</t>
  </si>
  <si>
    <t>NO-associated protein 1, chloroplastic/mitochondrial (AtNOA1) (Dubious mitochondrial nitric oxide synthase 1) (AtNOS1) (EC 1.14.13.39) (GTPase NOA1) (Protein RESISTANT TO INHIBITION BY FOSMIDOMYCIN 1)</t>
  </si>
  <si>
    <t>NOA1 NOS1 RIF1 At3g47450 T21L8.200</t>
  </si>
  <si>
    <t>Q9D1X0</t>
  </si>
  <si>
    <t>NOL3_MOUSE</t>
  </si>
  <si>
    <t>Nucleolar protein 3 (Apoptosis repressor with CARD)</t>
  </si>
  <si>
    <t>Nol3 Arc</t>
  </si>
  <si>
    <t>Q9D7Z3</t>
  </si>
  <si>
    <t>NOL7_MOUSE</t>
  </si>
  <si>
    <t>Nucleolar protein 7</t>
  </si>
  <si>
    <t>Nol7 MNCb-1192</t>
  </si>
  <si>
    <t>Q8R5K4</t>
  </si>
  <si>
    <t>NOL6_MOUSE</t>
  </si>
  <si>
    <t>Nucleolar protein 6 (Nucleolar RNA-associated protein) (Nrap)</t>
  </si>
  <si>
    <t>Nol6</t>
  </si>
  <si>
    <t>Q9Z0J4</t>
  </si>
  <si>
    <t>NOS1_MOUSE</t>
  </si>
  <si>
    <t>Nitric oxide synthase, brain (EC 1.14.13.39) (Constitutive NOS) (NC-NOS) (NOS type I) (Neuronal NOS) (N-NOS) (nNOS) (Peptidyl-cysteine S-nitrosylase NOS1) (bNOS)</t>
  </si>
  <si>
    <t>Nos1</t>
  </si>
  <si>
    <t>Q9JHI8</t>
  </si>
  <si>
    <t>NOX4_MOUSE</t>
  </si>
  <si>
    <t>NADPH oxidase 4 (EC 1.6.3.-) (Kidney oxidase-1) (KOX-1) (Kidney superoxide-producing NADPH oxidase) (Renal NAD(P)H-oxidase) (Superoxide-generating NADPH oxidase 4)</t>
  </si>
  <si>
    <t>Nox4 Renox</t>
  </si>
  <si>
    <t>Q9CQE1</t>
  </si>
  <si>
    <t>NPS3B_MOUSE</t>
  </si>
  <si>
    <t>Protein NipSnap homolog 3B (NipSnap3B) (NipSnap-related protein) (Protein NipSnap homolog 3A) (NipSnap3A)</t>
  </si>
  <si>
    <t>Nipsnap3b Nipsnap3a</t>
  </si>
  <si>
    <t>Q62443</t>
  </si>
  <si>
    <t>NPTX1_MOUSE</t>
  </si>
  <si>
    <t>Neuronal pentraxin-1 (NP1) (Neuronal pentraxin I) (NP-I)</t>
  </si>
  <si>
    <t>Nptx1</t>
  </si>
  <si>
    <t>P49282</t>
  </si>
  <si>
    <t>NRAM2_MOUSE</t>
  </si>
  <si>
    <t>Natural resistance-associated macrophage protein 2 (NRAMP 2) (Divalent cation transporter 1) (Divalent metal transporter 1) (DMT-1) (Solute carrier family 11 member 2)</t>
  </si>
  <si>
    <t>Slc11a2 Dct1 Dmt1 Nramp2</t>
  </si>
  <si>
    <t>Q8BHG1</t>
  </si>
  <si>
    <t>NRDC_MOUSE</t>
  </si>
  <si>
    <t>Nardilysin (EC 3.4.24.61) (N-arginine dibasic convertase) (NRD convertase) (NRD-C)</t>
  </si>
  <si>
    <t>Nrd1</t>
  </si>
  <si>
    <t>Q8CCT7</t>
  </si>
  <si>
    <t>NSUN3_MOUSE</t>
  </si>
  <si>
    <t>Putative methyltransferase NSUN3 (EC 2.1.1.-) (NOL1/NOP2/Sun domain family member 3)</t>
  </si>
  <si>
    <t>Nsun3</t>
  </si>
  <si>
    <t>NSUN4_MOUSE</t>
  </si>
  <si>
    <t>5-methylcytosine rRNA methyltransferase NSUN4 (EC 2.1.1.-) (NOL1/NOP2/Sun domain family member 4) (Sperm head and tail associated protein)</t>
  </si>
  <si>
    <t>Nsun4 Shtap</t>
  </si>
  <si>
    <t>Q9JM14</t>
  </si>
  <si>
    <t>NT5C_MOUSE</t>
  </si>
  <si>
    <t>5'(3')-deoxyribonucleotidase, cytosolic type (EC 3.1.3.-) (Cytosolic 5',3'-pyrimidine nucleotidase) (Deoxy-5'-nucleotidase 1) (dNT-1)</t>
  </si>
  <si>
    <t>Nt5c Dnt1</t>
  </si>
  <si>
    <t>NT5M_MOUSE</t>
  </si>
  <si>
    <t>5'(3')-deoxyribonucleotidase, mitochondrial (5',3'-nucleotidase, mitochondrial) (EC 3.1.3.-) (Deoxy-5'-nucleotidase 2) (dNT-2)</t>
  </si>
  <si>
    <t>Nt5m Dnt2</t>
  </si>
  <si>
    <t>NT5D3_MOUSE</t>
  </si>
  <si>
    <t>5'-nucleotidase domain-containing protein 3 (EC 3.1.3.-) (GRP94-neighboring nucleotidase)</t>
  </si>
  <si>
    <t>Nt5dc3 Gnn</t>
  </si>
  <si>
    <t>O35980</t>
  </si>
  <si>
    <t>NTH_MOUSE</t>
  </si>
  <si>
    <t>Endonuclease III-like protein 1 (EC 3.2.2.-) (EC 4.2.99.18) (Bifunctional DNA N-glycoslyase/DNA-(apurinic or apyrimidinic site) lyase) (DNA glycoslyase/AP lyase)</t>
  </si>
  <si>
    <t>Nthl1 Nth1</t>
  </si>
  <si>
    <t>O88319</t>
  </si>
  <si>
    <t>NTR1_MOUSE</t>
  </si>
  <si>
    <t>Neurotensin receptor type 1 (NT-R-1) (NTR1)</t>
  </si>
  <si>
    <t>Ntsr1 Ntsr</t>
  </si>
  <si>
    <t>P92558</t>
  </si>
  <si>
    <t>NU1M_ARATH</t>
  </si>
  <si>
    <t>NADH-ubiquinone oxidoreductase chain 1 (EC 1.6.5.3) (NADH dehydrogenase subunit 1)</t>
  </si>
  <si>
    <t>ND1 NAD1 AtMg00516/AtMg01120/AtMg01275</t>
  </si>
  <si>
    <t>NU1M_MOUSE</t>
  </si>
  <si>
    <t>Mtnd1 mt-Nd1 Nd1</t>
  </si>
  <si>
    <t>O05000</t>
  </si>
  <si>
    <t>NU2M_ARATH</t>
  </si>
  <si>
    <t>NADH-ubiquinone oxidoreductase chain 2 (EC 1.6.5.3) (NADH dehydrogenase subunit 2)</t>
  </si>
  <si>
    <t>ND2 NAD2 AtMg00285/AtMg01320</t>
  </si>
  <si>
    <t>Q2TQ13</t>
  </si>
  <si>
    <t>NU2M_MYOKI</t>
  </si>
  <si>
    <t>MT-ND2 MTND2 NADH2 ND2</t>
  </si>
  <si>
    <t>Myosorex kihaulei (Kihaule's mouse shrew)</t>
  </si>
  <si>
    <t>P03893</t>
  </si>
  <si>
    <t>NU2M_MOUSE</t>
  </si>
  <si>
    <t>Mtnd2 mt-Nd2 Nd2</t>
  </si>
  <si>
    <t>P92533</t>
  </si>
  <si>
    <t>NU3M_ARATH</t>
  </si>
  <si>
    <t>NADH-ubiquinone oxidoreductase chain 3 (EC 1.6.5.3) (NADH dehydrogenase subunit 3)</t>
  </si>
  <si>
    <t>ND3 NAD3 AtMg00990</t>
  </si>
  <si>
    <t>O21554</t>
  </si>
  <si>
    <t>NU3M_CALCL</t>
  </si>
  <si>
    <t>MT-ND3 MTND3 NADH3 ND3</t>
  </si>
  <si>
    <t>Calomys callosus (Large vesper mouse)</t>
  </si>
  <si>
    <t>O21584</t>
  </si>
  <si>
    <t>NU3M_BAITA</t>
  </si>
  <si>
    <t>Baiomys taylori (Northern pygmy mouse)</t>
  </si>
  <si>
    <t>O21549</t>
  </si>
  <si>
    <t>NU3M_ELITY</t>
  </si>
  <si>
    <t>Eligmodontia typus (Highland gerbil mouse)</t>
  </si>
  <si>
    <t>O21610</t>
  </si>
  <si>
    <t>NU3M_HABLO</t>
  </si>
  <si>
    <t>Habromys lophurus (Crested-tailed deer mouse)</t>
  </si>
  <si>
    <t>P03899</t>
  </si>
  <si>
    <t>NU3M_MOUSE</t>
  </si>
  <si>
    <t>Mtnd3 mt-Nd3 Nd3</t>
  </si>
  <si>
    <t>O21540</t>
  </si>
  <si>
    <t>NU3M_NECLA</t>
  </si>
  <si>
    <t>Necromys lactens (Rufous-bellied bolo mouse) (Bolomys lactens)</t>
  </si>
  <si>
    <t>O21587</t>
  </si>
  <si>
    <t>NU3M_OCHNU</t>
  </si>
  <si>
    <t>Ochrotomys nuttalli (Golden mouse) (Peromyscus nuttalli)</t>
  </si>
  <si>
    <t>O21543</t>
  </si>
  <si>
    <t>NU3M_NOTED</t>
  </si>
  <si>
    <t>Notiomys edwardsii (Edwards's long-clawed mouse)</t>
  </si>
  <si>
    <t>O21604</t>
  </si>
  <si>
    <t>NU3M_PERER</t>
  </si>
  <si>
    <t>Peromyscus eremicus (Cactus mouse)</t>
  </si>
  <si>
    <t>O21595</t>
  </si>
  <si>
    <t>NU3M_ONYLE</t>
  </si>
  <si>
    <t>Onychomys leucogaster (Northern grasshopper mouse)</t>
  </si>
  <si>
    <t>O21613</t>
  </si>
  <si>
    <t>NU3M_PERBO</t>
  </si>
  <si>
    <t>Peromyscus boylii (Brush mouse)</t>
  </si>
  <si>
    <t>Q95897</t>
  </si>
  <si>
    <t>NU3M_PERME</t>
  </si>
  <si>
    <t>Peromyscus melanotis (Black-eared mouse)</t>
  </si>
  <si>
    <t>Q95891</t>
  </si>
  <si>
    <t>NU3M_PERMA</t>
  </si>
  <si>
    <t>Peromyscus maniculatus (North American deer mouse)</t>
  </si>
  <si>
    <t>Q96114</t>
  </si>
  <si>
    <t>NU3M_PERSJ</t>
  </si>
  <si>
    <t>Peromyscus sejugis (Santa Cruz mouse)</t>
  </si>
  <si>
    <t>O21546</t>
  </si>
  <si>
    <t>NU3M_PHYDA</t>
  </si>
  <si>
    <t>Phyllotis darwini (Darwin's leaf-eared mouse)</t>
  </si>
  <si>
    <t>O21607</t>
  </si>
  <si>
    <t>NU3M_PERMX</t>
  </si>
  <si>
    <t>Peromyscus mexicanus (Mexican deer mouse)</t>
  </si>
  <si>
    <t>Q95881</t>
  </si>
  <si>
    <t>NU3M_PERGO</t>
  </si>
  <si>
    <t>Peromyscus gossypinus (Cotton mouse)</t>
  </si>
  <si>
    <t>Q95921</t>
  </si>
  <si>
    <t>NU3M_PERPL</t>
  </si>
  <si>
    <t>Peromyscus polionotus (Oldfield mouse)</t>
  </si>
  <si>
    <t>O21601</t>
  </si>
  <si>
    <t>NU3M_OSGBA</t>
  </si>
  <si>
    <t>Osgoodomys banderanus (Michoacan deer mouse) (Peromyscus banderanus)</t>
  </si>
  <si>
    <t>O21616</t>
  </si>
  <si>
    <t>NU3M_PODFL</t>
  </si>
  <si>
    <t>Podomys floridanus (Florida mouse) (Hesperomys floridanus)</t>
  </si>
  <si>
    <t>O21581</t>
  </si>
  <si>
    <t>NU3M_SCOTE</t>
  </si>
  <si>
    <t>Scotinomys teguina (Alston's brown mouse) (Hesperomys teguina)</t>
  </si>
  <si>
    <t>Q95928</t>
  </si>
  <si>
    <t>NU3M_PERSL</t>
  </si>
  <si>
    <t>Peromyscus slevini (Slevin's mouse)</t>
  </si>
  <si>
    <t>O21592</t>
  </si>
  <si>
    <t>NU3M_REIFU</t>
  </si>
  <si>
    <t>Reithrodontomys fulvescens (Fulvous harvest mouse)</t>
  </si>
  <si>
    <t>O21590</t>
  </si>
  <si>
    <t>NU3M_REIME</t>
  </si>
  <si>
    <t>Reithrodontomys megalotis (Western harvest mouse)</t>
  </si>
  <si>
    <t>Q04614</t>
  </si>
  <si>
    <t>NU4LM_ARATH</t>
  </si>
  <si>
    <t>NADH-ubiquinone oxidoreductase chain 4L (EC 1.6.5.3) (NADH dehydrogenase subunit 4L)</t>
  </si>
  <si>
    <t>ND4L NAD4L AtMg00650</t>
  </si>
  <si>
    <t>O21783</t>
  </si>
  <si>
    <t>NU4LM_CALLC</t>
  </si>
  <si>
    <t>MT-ND4L MTND4L NADH4L ND4L</t>
  </si>
  <si>
    <t>Calomys laucha (Small vesper mouse)</t>
  </si>
  <si>
    <t>Q7GF83</t>
  </si>
  <si>
    <t>NU4LM_CALMU</t>
  </si>
  <si>
    <t>Q591P2</t>
  </si>
  <si>
    <t>NU4LM_MICGI</t>
  </si>
  <si>
    <t>Microcebus griseorufus (Gray-brown mouse lemur)</t>
  </si>
  <si>
    <t>Q591V2</t>
  </si>
  <si>
    <t>NU4LM_MICJO</t>
  </si>
  <si>
    <t>Microcebus jollyae (Jolly's mouse lemur)</t>
  </si>
  <si>
    <t>Q591Y0</t>
  </si>
  <si>
    <t>NU4LM_MICMI</t>
  </si>
  <si>
    <t>Microcebus mittermeieri (Mittermeier's mouse lemur)</t>
  </si>
  <si>
    <t>P03903</t>
  </si>
  <si>
    <t>NU4LM_MOUSE</t>
  </si>
  <si>
    <t>Mtnd4l mt-Nd4l Nd4l</t>
  </si>
  <si>
    <t>Q00GF0</t>
  </si>
  <si>
    <t>NU4LM_MICMM</t>
  </si>
  <si>
    <t>Microcebus mamiratra (Claire's mouse lemur)</t>
  </si>
  <si>
    <t>Q591Y8</t>
  </si>
  <si>
    <t>NU4LM_MICSM</t>
  </si>
  <si>
    <t>Q591M6</t>
  </si>
  <si>
    <t>NU4LM_MICSI</t>
  </si>
  <si>
    <t>Microcebus simmonsi (Simmons's mouse lemur)</t>
  </si>
  <si>
    <t>Q94Q33</t>
  </si>
  <si>
    <t>NU4LM_MICRA</t>
  </si>
  <si>
    <t>Q94PA4</t>
  </si>
  <si>
    <t>NU4LM_MIRCO</t>
  </si>
  <si>
    <t>Q70XG4</t>
  </si>
  <si>
    <t>NU4LM_THYEL</t>
  </si>
  <si>
    <t>P93313</t>
  </si>
  <si>
    <t>NU4M_ARATH</t>
  </si>
  <si>
    <t>NADH-ubiquinone oxidoreductase chain 4 (EC 1.6.5.3) (NADH dehydrogenase subunit 4)</t>
  </si>
  <si>
    <t>ND4 NAD4 AtMg00580</t>
  </si>
  <si>
    <t>Q591M5</t>
  </si>
  <si>
    <t>NU4M_MICSI</t>
  </si>
  <si>
    <t>MT-ND4 MTND4 NADH4 ND4</t>
  </si>
  <si>
    <t>Q591Y7</t>
  </si>
  <si>
    <t>NU4M_MICSM</t>
  </si>
  <si>
    <t>P03911</t>
  </si>
  <si>
    <t>NU4M_MOUSE</t>
  </si>
  <si>
    <t>Mtnd4 mt-Nd4 Nd4</t>
  </si>
  <si>
    <t>P29388</t>
  </si>
  <si>
    <t>NU5M_ARATH</t>
  </si>
  <si>
    <t>NADH-ubiquinone oxidoreductase chain 5 (EC 1.6.5.3) (NADH dehydrogenase subunit 5)</t>
  </si>
  <si>
    <t>ND5 NAD5 NAD5C AtMg00060/AtMg00513/AtMg00665</t>
  </si>
  <si>
    <t>P03921</t>
  </si>
  <si>
    <t>NU5M_MOUSE</t>
  </si>
  <si>
    <t>Mtnd5 mt-Nd5 Nd5</t>
  </si>
  <si>
    <t>P60497</t>
  </si>
  <si>
    <t>NU6M_ARATH</t>
  </si>
  <si>
    <t>NADH-ubiquinone oxidoreductase chain 6 (EC 1.6.5.3) (NADH dehydrogenase subunit 6)</t>
  </si>
  <si>
    <t>ND6 NAD6 AtMg00270</t>
  </si>
  <si>
    <t>P03925</t>
  </si>
  <si>
    <t>NU6M_MOUSE</t>
  </si>
  <si>
    <t>Mtnd6 mt-Nd6 Nd6</t>
  </si>
  <si>
    <t>Q9CWD8</t>
  </si>
  <si>
    <t>NUBPL_MOUSE</t>
  </si>
  <si>
    <t>Iron-sulfur protein NUBPL (Nucleotide-binding protein-like)</t>
  </si>
  <si>
    <t>NUCG_MOUSE</t>
  </si>
  <si>
    <t>Endonuclease G, mitochondrial (Endo G) (EC 3.1.30.-)</t>
  </si>
  <si>
    <t>Q9FVQ1</t>
  </si>
  <si>
    <t>NUCL1_ARATH</t>
  </si>
  <si>
    <t>Nucleolin 1 (Protein NUCLEOLIN LIKE 1) (AtNUC-L1) (Protein PARALLEL 1) (AtPARL1)</t>
  </si>
  <si>
    <t>NUCL1 PARL1 At1g48920 F27K7.6</t>
  </si>
  <si>
    <t>Q93ZY7</t>
  </si>
  <si>
    <t>NUD12_ARATH</t>
  </si>
  <si>
    <t>Nudix hydrolase 12, mitochondrial (AtNUDT12) (EC 3.6.1.-)</t>
  </si>
  <si>
    <t>NUDT12 NUDX12 At1g12880 F13K23.14</t>
  </si>
  <si>
    <t>Q52K88</t>
  </si>
  <si>
    <t>NUD13_ARATH</t>
  </si>
  <si>
    <t>Nudix hydrolase 13, mitochondrial (AtNUDT13) (EC 3.6.1.-)</t>
  </si>
  <si>
    <t>NUDT13 NUDX13 At3g26690 MLJ15.8</t>
  </si>
  <si>
    <t>Q8GYB1</t>
  </si>
  <si>
    <t>NUD15_ARATH</t>
  </si>
  <si>
    <t>Nudix hydrolase 15, mitochondrial (AtNUDT15) (EC 3.6.1.-) (Coenzyme A diphosphatase NUDT15)</t>
  </si>
  <si>
    <t>NUDT15 NUDX15 At1g28960 F1K23.16 F1K23.5</t>
  </si>
  <si>
    <t>Q9LHK1</t>
  </si>
  <si>
    <t>NUD16_ARATH</t>
  </si>
  <si>
    <t>Nudix hydrolase 16, mitochondrial (AtNUDT16) (EC 3.6.1.-)</t>
  </si>
  <si>
    <t>NUDT16 NUDX16 At3g12600 T2E22.9</t>
  </si>
  <si>
    <t>NUD13_MOUSE</t>
  </si>
  <si>
    <t>Nucleoside diphosphate-linked moiety X motif 13 (Nudix motif 13) (EC 3.-.-.-)</t>
  </si>
  <si>
    <t>Q9ZU95</t>
  </si>
  <si>
    <t>NUD17_ARATH</t>
  </si>
  <si>
    <t>Nudix hydrolase 17, mitochondrial (AtNUDT17) (EC 3.6.1.-)</t>
  </si>
  <si>
    <t>NUDT17 NUDX17 At2g01670 T8O11.16</t>
  </si>
  <si>
    <t>NUD19_MOUSE</t>
  </si>
  <si>
    <t>Nucleoside diphosphate-linked moiety X motif 19 (Nudix motif 19) (EC 3.6.1.-) (Androgen-regulated protein RP2) (Testosterone-regulated RP2 protein) (RP2p)</t>
  </si>
  <si>
    <t>Nudt19 D7Rp2e</t>
  </si>
  <si>
    <t>Q9LQU5</t>
  </si>
  <si>
    <t>NUD18_ARATH</t>
  </si>
  <si>
    <t>Nudix hydrolase 18, mitochondrial (AtNUDT18) (EC 3.6.1.-)</t>
  </si>
  <si>
    <t>NUDT18 NUDX18 At1g14860 F10B6.26</t>
  </si>
  <si>
    <t>Q7M0H3</t>
  </si>
  <si>
    <t>NUD19_MUSCR</t>
  </si>
  <si>
    <t>Mus caroli (Ryukyu mouse) (Ricefield mouse)</t>
  </si>
  <si>
    <t>Q7M0H4</t>
  </si>
  <si>
    <t>NUD19_MUSSA</t>
  </si>
  <si>
    <t>Mus saxicola (Brown spiny mouse) (Rock-loving mouse)</t>
  </si>
  <si>
    <t>Q8CH40</t>
  </si>
  <si>
    <t>NUDT6_MOUSE</t>
  </si>
  <si>
    <t>Nucleoside diphosphate-linked moiety X motif 6 (Nudix motif 6) (EC 3.6.1.-) (Antisense basic fibroblast growth factor B)</t>
  </si>
  <si>
    <t>Nudt6 Asfgf2b</t>
  </si>
  <si>
    <t>Q9CR24</t>
  </si>
  <si>
    <t>NUDT8_MOUSE</t>
  </si>
  <si>
    <t>Nucleoside diphosphate-linked moiety X motif 8 (Nudix motif 8) (EC 3.6.1.-)</t>
  </si>
  <si>
    <t>Q8BVU5</t>
  </si>
  <si>
    <t>NUDT9_MOUSE</t>
  </si>
  <si>
    <t>ADP-ribose pyrophosphatase, mitochondrial (EC 3.6.1.13) (ADP-ribose diphosphatase) (ADP-ribose phosphohydrolase) (Adenosine diphosphoribose pyrophosphatase) (ADPR-PPase) (Nucleoside diphosphate-linked moiety X motif 9) (Nudix motif 9)</t>
  </si>
  <si>
    <t>Q9DBY8</t>
  </si>
  <si>
    <t>NVL_MOUSE</t>
  </si>
  <si>
    <t>Nuclear valosin-containing protein-like (NVLp) (Nuclear VCP-like protein)</t>
  </si>
  <si>
    <t>Nvl</t>
  </si>
  <si>
    <t>Q8VC33</t>
  </si>
  <si>
    <t>NXNL1_MOUSE</t>
  </si>
  <si>
    <t>Nucleoredoxin-like protein 1 (Rod-derived cone viability factor) (RdCVF) (Thioredoxin-like protein 6)</t>
  </si>
  <si>
    <t>Nxnl1 Rdcvf Txnl6</t>
  </si>
  <si>
    <t>P11928</t>
  </si>
  <si>
    <t>OAS1A_MOUSE</t>
  </si>
  <si>
    <t>2'-5'-oligoadenylate synthase 1A ((2-5')oligo(A) synthase 1A) (2-5A synthase 1A) (EC 2.7.7.84) (p42 OAS)</t>
  </si>
  <si>
    <t>Oas1a Oias1</t>
  </si>
  <si>
    <t>E9Q9A9</t>
  </si>
  <si>
    <t>OAS2_MOUSE</t>
  </si>
  <si>
    <t>2'-5'-oligoadenylate synthase 2 ((2-5')oligo(A) synthase 2) (2-5A synthase 2) (EC 2.7.7.84) (2',5'-oligoadenylate synthetase-like 11)</t>
  </si>
  <si>
    <t>Oas2 oasl11</t>
  </si>
  <si>
    <t>Q9FNK4</t>
  </si>
  <si>
    <t>OAT_ARATH</t>
  </si>
  <si>
    <t>Ornithine aminotransferase, mitochondrial (EC 2.6.1.13) (Ornithine delta-aminotransferase) (Ornithine--oxo-acid aminotransferase)</t>
  </si>
  <si>
    <t>DELTA-OAT At5g46180 MCL19.24</t>
  </si>
  <si>
    <t>OAT_MOUSE</t>
  </si>
  <si>
    <t>Ornithine aminotransferase, mitochondrial (EC 2.6.1.13) (Ornithine--oxo-acid aminotransferase)</t>
  </si>
  <si>
    <t>F4HSD4</t>
  </si>
  <si>
    <t>OBGM_ARATH</t>
  </si>
  <si>
    <t>Probable GTP-binding protein OBGM, mitochondrial</t>
  </si>
  <si>
    <t>ATOBGM At1g07615 F22G5.1 F24B9.32</t>
  </si>
  <si>
    <t>Q9CRD0</t>
  </si>
  <si>
    <t>OCAD1_MOUSE</t>
  </si>
  <si>
    <t>Ociad1 Asrij</t>
  </si>
  <si>
    <t>OCAD2_MOUSE</t>
  </si>
  <si>
    <t>OCTC_MOUSE</t>
  </si>
  <si>
    <t>Peroxisomal carnitine O-octanoyltransferase (COT) (EC 2.3.1.137)</t>
  </si>
  <si>
    <t>Crot Cot</t>
  </si>
  <si>
    <t>Q9M7Z1</t>
  </si>
  <si>
    <t>ODB2_ARATH</t>
  </si>
  <si>
    <t>Lipoamide acyltransferase component of branched-chain alpha-keto acid dehydrogenase complex, mitochondrial (EC 2.3.1.168) (Branched-chain alpha-keto acid dehydrogenase complex component E2) (BCE2) (BCKAD-E2) (BCKADE2) (Dihydrolipoamide acetyltransferase component of branched-chain alpha-keto acid dehydrogenase complex) (Dihydrolipoamide branched chain transacylase) (Dihydrolipoyllysine-residue (2-methylpropanoyl)transferase) (Protein DARK INDUCIBLE 3)</t>
  </si>
  <si>
    <t>BCE2 DIN3 LTA1 At3g06850 F3E22.1</t>
  </si>
  <si>
    <t>ODB2_MOUSE</t>
  </si>
  <si>
    <t>Lipoamide acyltransferase component of branched-chain alpha-keto acid dehydrogenase complex, mitochondrial (EC 2.3.1.168) (Branched-chain alpha-keto acid dehydrogenase complex component E2) (BCKAD-E2) (BCKADE2) (Dihydrolipoamide acetyltransferase component of branched-chain alpha-keto acid dehydrogenase complex) (Dihydrolipoamide branched chain transacylase) (Dihydrolipoyllysine-residue (2-methylpropanoyl)transferase)</t>
  </si>
  <si>
    <t>Q84JL2</t>
  </si>
  <si>
    <t>ODBA2_ARATH</t>
  </si>
  <si>
    <t>2-oxoisovalerate dehydrogenase subunit alpha 2, mitochondrial (EC 1.2.4.4) (Branched-chain alpha-keto acid dehydrogenase E1 component alpha chain) (BCKDE1A) (BCKDH E1-alpha)</t>
  </si>
  <si>
    <t>At5g09300 T5E8_100</t>
  </si>
  <si>
    <t>Q9LPL5</t>
  </si>
  <si>
    <t>ODBA1_ARATH</t>
  </si>
  <si>
    <t>2-oxoisovalerate dehydrogenase subunit alpha 1, mitochondrial (EC 1.2.4.4) (Branched-chain alpha-keto acid dehydrogenase E1 component alpha chain) (BCKDE1A) (BCKDH E1-alpha)</t>
  </si>
  <si>
    <t>At1g21400 F24J8.4</t>
  </si>
  <si>
    <t>P50136</t>
  </si>
  <si>
    <t>ODBA_MOUSE</t>
  </si>
  <si>
    <t>2-oxoisovalerate dehydrogenase subunit alpha, mitochondrial (EC 1.2.4.4) (Branched-chain alpha-keto acid dehydrogenase E1 component alpha chain) (BCKDE1A) (BCKDH E1-alpha)</t>
  </si>
  <si>
    <t>Q9SAV3</t>
  </si>
  <si>
    <t>ODBB1_ARATH</t>
  </si>
  <si>
    <t>2-oxoisovalerate dehydrogenase subunit beta 1, mitochondrial (EC 1.2.4.4) (Branched-chain alpha-keto acid dehydrogenase E1 component beta chain) (BCKDE1B) (BCKDH E1-beta)</t>
  </si>
  <si>
    <t>BCDH BETA1 At1g55510 T5A14.9</t>
  </si>
  <si>
    <t>Q6P3A8</t>
  </si>
  <si>
    <t>ODBB_MOUSE</t>
  </si>
  <si>
    <t>2-oxoisovalerate dehydrogenase subunit beta, mitochondrial (EC 1.2.4.4) (Branched-chain alpha-keto acid dehydrogenase E1 component beta chain) (BCKDE1B) (BCKDH E1-beta)</t>
  </si>
  <si>
    <t>Q9LDY2</t>
  </si>
  <si>
    <t>ODBB2_ARATH</t>
  </si>
  <si>
    <t>2-oxoisovalerate dehydrogenase subunit beta 2, mitochondrial (EC 1.2.4.4) (Branched-chain alpha-keto acid dehydrogenase E1 component beta chain) (BCKDE1B) (BCKDH E1-beta) (Protein DARK INDUCIBLE 4)</t>
  </si>
  <si>
    <t>DIN4 At3g13450 MRP15.11</t>
  </si>
  <si>
    <t>Q8BZ09</t>
  </si>
  <si>
    <t>ODC_MOUSE</t>
  </si>
  <si>
    <t>Mitochondrial 2-oxodicarboxylate carrier (Solute carrier family 25 member 21)</t>
  </si>
  <si>
    <t>Slc25a21 Odc</t>
  </si>
  <si>
    <t>ODO1_MOUSE</t>
  </si>
  <si>
    <t>2-oxoglutarate dehydrogenase, mitochondrial (EC 1.2.4.2) (2-oxoglutarate dehydrogenase complex component E1) (OGDC-E1) (Alpha-ketoglutarate dehydrogenase)</t>
  </si>
  <si>
    <t>Ogdh Kiaa4192</t>
  </si>
  <si>
    <t>Q9FLQ4</t>
  </si>
  <si>
    <t>ODO2A_ARATH</t>
  </si>
  <si>
    <t>Dihydrolipoyllysine-residue succinyltransferase component of 2-oxoglutarate dehydrogenase complex 1, mitochondrial (EC 2.3.1.61) (2-oxoglutarate dehydrogenase complex component E2-1) (OGDC-E2-1) (Dihydrolipoamide succinyltransferase component of 2-oxoglutarate dehydrogenase complex 1) (E2K-1)</t>
  </si>
  <si>
    <t>At5g55070 MCO15.2</t>
  </si>
  <si>
    <t>Q8H107</t>
  </si>
  <si>
    <t>ODO2B_ARATH</t>
  </si>
  <si>
    <t>Dihydrolipoyllysine-residue succinyltransferase component of 2-oxoglutarate dehydrogenase complex 2, mitochondrial (EC 2.3.1.61) (2-oxoglutarate dehydrogenase complex component E2-2) (OGDC-E2-2) (Dihydrolipoamide succinyltransferase component of 2-oxoglutarate dehydrogenase complex 2) (E2K-2)</t>
  </si>
  <si>
    <t>At4g26910 F10M23.250</t>
  </si>
  <si>
    <t>Q9D2G2</t>
  </si>
  <si>
    <t>ODO2_MOUSE</t>
  </si>
  <si>
    <t>Dihydrolipoyllysine-residue succinyltransferase component of 2-oxoglutarate dehydrogenase complex, mitochondrial (EC 2.3.1.61) (2-oxoglutarate dehydrogenase complex component E2) (OGDC-E2) (Dihydrolipoamide succinyltransferase component of 2-oxoglutarate dehydrogenase complex) (E2K)</t>
  </si>
  <si>
    <t>Q8RWN9</t>
  </si>
  <si>
    <t>ODP22_ARATH</t>
  </si>
  <si>
    <t>Dihydrolipoyllysine-residue acetyltransferase component 2 of pyruvate dehydrogenase complex, mitochondrial (EC 2.3.1.12) (Dihydrolipoamide S-acetyltransferase component 2 of pyruvate dehydrogenase complex) (Pyruvate dehydrogenase complex component E2 2) (PDC-E2 2) (PDCE2 2)</t>
  </si>
  <si>
    <t>At3g13930 MDC16.5</t>
  </si>
  <si>
    <t>Q5M729</t>
  </si>
  <si>
    <t>ODP23_ARATH</t>
  </si>
  <si>
    <t>Dihydrolipoyllysine-residue acetyltransferase component 3 of pyruvate dehydrogenase complex, mitochondrial (EC 2.3.1.12) (Dihydrolipoamide S-acetyltransferase component 3 of pyruvate dehydrogenase complex) (Pyruvate dehydrogenase complex component E2 3) (PDC-E2 3) (PDCE2 3)</t>
  </si>
  <si>
    <t>At1g54220 F20D21.4</t>
  </si>
  <si>
    <t>Q0WQF7</t>
  </si>
  <si>
    <t>ODP21_ARATH</t>
  </si>
  <si>
    <t>Dihydrolipoyllysine-residue acetyltransferase component 1 of pyruvate dehydrogenase complex, mitochondrial (EC 2.3.1.12) (Dihydrolipoamide S-acetyltransferase component 1 of pyruvate dehydrogenase complex) (Pyruvate dehydrogenase complex component E2 1) (PDC-E2 1) (PDCE2 1)</t>
  </si>
  <si>
    <t>LTA3 At3g52200 F4F15.310</t>
  </si>
  <si>
    <t>ODP2_MOUSE</t>
  </si>
  <si>
    <t>Dihydrolipoyllysine-residue acetyltransferase component of pyruvate dehydrogenase complex, mitochondrial (EC 2.3.1.12) (Dihydrolipoamide acetyltransferase component of pyruvate dehydrogenase complex) (Pyruvate dehydrogenase complex component E2) (PDC-E2) (PDCE2)</t>
  </si>
  <si>
    <t>P35487</t>
  </si>
  <si>
    <t>ODPAT_MOUSE</t>
  </si>
  <si>
    <t>Pyruvate dehydrogenase E1 component subunit alpha, testis-specific form, mitochondrial (EC 1.2.4.1) (PDHE1-A type II)</t>
  </si>
  <si>
    <t>Pdha2 Pdha-2 Pdhal</t>
  </si>
  <si>
    <t>P52901</t>
  </si>
  <si>
    <t>ODPA1_ARATH</t>
  </si>
  <si>
    <t>Pyruvate dehydrogenase E1 component subunit alpha-1, mitochondrial (PDHE1-A) (EC 1.2.4.1)</t>
  </si>
  <si>
    <t>E1 ALPHA At1g59900 F23H11.21</t>
  </si>
  <si>
    <t>P35486</t>
  </si>
  <si>
    <t>ODPA_MOUSE</t>
  </si>
  <si>
    <t>Pyruvate dehydrogenase E1 component subunit alpha, somatic form, mitochondrial (EC 1.2.4.1) (PDHE1-A type I)</t>
  </si>
  <si>
    <t>Pdha1 Pdha-1</t>
  </si>
  <si>
    <t>Q8H1Y0</t>
  </si>
  <si>
    <t>ODPA2_ARATH</t>
  </si>
  <si>
    <t>Pyruvate dehydrogenase E1 component subunit alpha-2, mitochondrial (PDHE1-A) (EC 1.2.4.1) (Protein IAA-CONJUGATE-RESISTANT 4)</t>
  </si>
  <si>
    <t>IAR4 At1g24180 F3I6.11</t>
  </si>
  <si>
    <t>Q38799</t>
  </si>
  <si>
    <t>ODPB1_ARATH</t>
  </si>
  <si>
    <t>Pyruvate dehydrogenase E1 component subunit beta-1, mitochondrial (PDHE1-B) (EC 1.2.4.1) (Protein MACCI-BOU)</t>
  </si>
  <si>
    <t>PDH2 MAB1 At5g50850 K16E14.1</t>
  </si>
  <si>
    <t>ODPB_MOUSE</t>
  </si>
  <si>
    <t>Pyruvate dehydrogenase E1 component subunit beta, mitochondrial (PDHE1-B) (EC 1.2.4.1)</t>
  </si>
  <si>
    <t>Q8BKZ9</t>
  </si>
  <si>
    <t>ODPX_MOUSE</t>
  </si>
  <si>
    <t>Pyruvate dehydrogenase protein X component, mitochondrial (Dihydrolipoamide dehydrogenase-binding protein of pyruvate dehydrogenase complex) (Lipoyl-containing pyruvate dehydrogenase complex component X)</t>
  </si>
  <si>
    <t>F4KCL7</t>
  </si>
  <si>
    <t>OE64M_ARATH</t>
  </si>
  <si>
    <t>Outer envelope protein 64, mitochondrial (Mitochondrial outer membrane protein 64) (mtOM64) (Translocon at the outer membrane of chloroplasts 64-V) (AtTOC64-V)</t>
  </si>
  <si>
    <t>OM64 TOC64-V At5g09420 T5E8.220</t>
  </si>
  <si>
    <t>Q9C5J8</t>
  </si>
  <si>
    <t>OEP80_ARATH</t>
  </si>
  <si>
    <t>Outer envelope protein 80, chloroplastic (Chloroplastic outer envelope protein of 80 kDa) (AtOEP80) (Protein TOC75-V) (AtToc75-V)</t>
  </si>
  <si>
    <t>OEP80 At5g19620 T29J13.40</t>
  </si>
  <si>
    <t>O80565</t>
  </si>
  <si>
    <t>OEP37_ARATH</t>
  </si>
  <si>
    <t>Outer envelope pore protein 37, chloroplastic (Chloroplastic outer envelope pore protein of 37 kDa) (AtOEP37)</t>
  </si>
  <si>
    <t>OEP37 At2g43950 F6E13.8</t>
  </si>
  <si>
    <t>Q9EQQ9</t>
  </si>
  <si>
    <t>OGA_MOUSE</t>
  </si>
  <si>
    <t>Protein O-GlcNAcase (OGA) (EC 3.2.1.169) (Beta-N-acetylhexosaminidase) (Beta-hexosaminidase) (Bifunctional protein NCOAT) (Meningioma-expressed antigen 5) (N-acetyl-beta-D-glucosaminidase) (EC 3.2.1.52) (N-acetyl-beta-glucosaminidase)</t>
  </si>
  <si>
    <t>Mgea5 Hexc Kiaa0679</t>
  </si>
  <si>
    <t>O08760</t>
  </si>
  <si>
    <t>OGG1_MOUSE</t>
  </si>
  <si>
    <t>N-glycosylase/DNA lyase [Includes: 8-oxoguanine DNA glycosylase (EC 3.2.2.-); DNA-(apurinic or apyrimidinic site) lyase (AP lyase) (EC 4.2.99.18)]</t>
  </si>
  <si>
    <t>Ogg1</t>
  </si>
  <si>
    <t>Q3UZZ4</t>
  </si>
  <si>
    <t>OLFM4_MOUSE</t>
  </si>
  <si>
    <t>Olfactomedin-4 (OLM4)</t>
  </si>
  <si>
    <t>Olfm4</t>
  </si>
  <si>
    <t>Q9D8H7</t>
  </si>
  <si>
    <t>OMA1_MOUSE</t>
  </si>
  <si>
    <t>Metalloendopeptidase OMA1, mitochondrial (EC 3.4.24.-) (Overlapping with the m-AAA protease 1 homolog)</t>
  </si>
  <si>
    <t>Q94AM1</t>
  </si>
  <si>
    <t>OOPDA_ARATH</t>
  </si>
  <si>
    <t>Organellar oligopeptidase A, chloroplastic/mitochondrial (EC 3.4.24.70) (Thimet metalloendopeptidase 1) (Zincin-like metalloproteases family protein 1)</t>
  </si>
  <si>
    <t>OOP TOP1 At5g65620 K21L13.14</t>
  </si>
  <si>
    <t>O48528</t>
  </si>
  <si>
    <t>OP163_ARATH</t>
  </si>
  <si>
    <t>Outer envelope pore protein 16-3, chloroplastic/mitochondrial (Chloroplastic outer envelope pore protein of 16 kDa 3) (AtOEP16-3) (OEP16-3) (Mitochondrial complex I subunit B14.7)</t>
  </si>
  <si>
    <t>OEP163 B14.7 At2g42210 T24P15.12</t>
  </si>
  <si>
    <t>Q8H0Y1</t>
  </si>
  <si>
    <t>OP24B_ARATH</t>
  </si>
  <si>
    <t>Outer envelope pore protein 24B, chloroplastic (Chloroplastic outer envelope pore protein of 24 kDa B)</t>
  </si>
  <si>
    <t>OEP24B At5g42960 MBD2.16</t>
  </si>
  <si>
    <t>OPA3_MOUSE</t>
  </si>
  <si>
    <t>P58281</t>
  </si>
  <si>
    <t>OPA1_MOUSE</t>
  </si>
  <si>
    <t>Dynamin-like 120 kDa protein, mitochondrial (EC 3.6.5.5) (Large GTP-binding protein) (LargeG) (Optic atrophy protein 1 homolog) [Cleaved into: Dynamin-like 120 kDa protein, form S1]</t>
  </si>
  <si>
    <t>ORNT1_MOUSE</t>
  </si>
  <si>
    <t>Mitochondrial ornithine transporter 1 (Solute carrier family 25 member 15)</t>
  </si>
  <si>
    <t>Slc25a15 Ornt1</t>
  </si>
  <si>
    <t>ORN_MOUSE</t>
  </si>
  <si>
    <t>Oligoribonuclease, mitochondrial (EC 3.1.-.-) (RNA exonuclease 2 homolog) (Small fragment nuclease)</t>
  </si>
  <si>
    <t>Rexo2 Smfn</t>
  </si>
  <si>
    <t>Q8GWJ4</t>
  </si>
  <si>
    <t>OSB3_ARATH</t>
  </si>
  <si>
    <t>Protein OSB3, chloroplastic/mitochondrial (Organellar single-stranded DNA-binding protein 3)</t>
  </si>
  <si>
    <t>OSB3 At5g44785 K23L20.13 T19K24.10</t>
  </si>
  <si>
    <t>Q9SX99</t>
  </si>
  <si>
    <t>OSB1_ARATH</t>
  </si>
  <si>
    <t>Protein OSB1, mitochondrial (Organellar single-stranded DNA-binding protein 1)</t>
  </si>
  <si>
    <t>OSB1 At1g47720 F16N3.2 T2E6.21</t>
  </si>
  <si>
    <t>O22145</t>
  </si>
  <si>
    <t>OSGP2_ARATH</t>
  </si>
  <si>
    <t>Probable tRNA N6-adenosine threonylcarbamoyltransferase, mitochondrial (EC 2.3.1.234) (Glycoprotease 1) (N6-L-threonylcarbamoyladenine synthase) (t(6)A synthase) (t(6)A37 threonylcarbamoyladenosine biosynthesis protein GCP1) (tRNA threonylcarbamoyladenosine biosynthesis protein GCP1)</t>
  </si>
  <si>
    <t>GCP1 At2g45270 F4L23.22</t>
  </si>
  <si>
    <t>Q6PEB4</t>
  </si>
  <si>
    <t>OSGP2_MOUSE</t>
  </si>
  <si>
    <t>Probable tRNA N6-adenosine threonylcarbamoyltransferase, mitochondrial (EC 2.3.1.234) (N6-L-threonylcarbamoyladenine synthase) (t(6)A synthase) (O-sialoglycoprotein endopeptidase-like protein 1) (t(6)A37 threonylcarbamoyladenosine biosynthesis protein Osgepl1) (tRNA threonylcarbamoyladenosine biosynthesis protein Osgepl1)</t>
  </si>
  <si>
    <t>Osgepl1</t>
  </si>
  <si>
    <t>P11725</t>
  </si>
  <si>
    <t>OTC_MOUSE</t>
  </si>
  <si>
    <t>Ornithine carbamoyltransferase, mitochondrial (EC 2.1.3.3) (Ornithine transcarbamylase) (OTCase)</t>
  </si>
  <si>
    <t>Q9SKD3</t>
  </si>
  <si>
    <t>OXA1L_ARATH</t>
  </si>
  <si>
    <t>Mitochondrial inner membrane protein OXA1-like</t>
  </si>
  <si>
    <t>OXA1L At2g46470 F11C10.16</t>
  </si>
  <si>
    <t>OXA1L_MOUSE</t>
  </si>
  <si>
    <t>Mitochondrial inner membrane protein OXA1L (Oxidase assembly 1-like protein) (OXA1-like protein)</t>
  </si>
  <si>
    <t>Q42191</t>
  </si>
  <si>
    <t>OXA1_ARATH</t>
  </si>
  <si>
    <t>Mitochondrial inner membrane protein OXA1 (Oxidase assembly 1 protein) (AtOXA1)</t>
  </si>
  <si>
    <t>OXA1 ATOXA1 At5g62050 MTG10.19</t>
  </si>
  <si>
    <t>Q9CR10</t>
  </si>
  <si>
    <t>OXLD1_MOUSE</t>
  </si>
  <si>
    <t>Oxidoreductase-like domain-containing protein 1</t>
  </si>
  <si>
    <t>Oxld1</t>
  </si>
  <si>
    <t>Q8VE38</t>
  </si>
  <si>
    <t>OXND1_MOUSE</t>
  </si>
  <si>
    <t>Oxidoreductase NAD-binding domain-containing protein 1 (EC 1.-.-.-)</t>
  </si>
  <si>
    <t>Q4KMM3</t>
  </si>
  <si>
    <t>OXR1_MOUSE</t>
  </si>
  <si>
    <t>Oxidation resistance protein 1 (Protein C7)</t>
  </si>
  <si>
    <t>Oxr1 C7 Gm1238</t>
  </si>
  <si>
    <t>Q9D404</t>
  </si>
  <si>
    <t>OXSM_MOUSE</t>
  </si>
  <si>
    <t>3-oxoacyl-[acyl-carrier-protein] synthase, mitochondrial (EC 2.3.1.41) (Beta-ketoacyl-ACP synthase)</t>
  </si>
  <si>
    <t>P49650</t>
  </si>
  <si>
    <t>P2RY1_MOUSE</t>
  </si>
  <si>
    <t>P2Y purinoceptor 1 (P2Y1) (ATP receptor) (Purinergic receptor)</t>
  </si>
  <si>
    <t>P2ry1</t>
  </si>
  <si>
    <t>Q9CPV9</t>
  </si>
  <si>
    <t>P2Y12_MOUSE</t>
  </si>
  <si>
    <t>P2Y purinoceptor 12 (P2Y12)</t>
  </si>
  <si>
    <t>P2ry12</t>
  </si>
  <si>
    <t>Q60715</t>
  </si>
  <si>
    <t>P4HA1_MOUSE</t>
  </si>
  <si>
    <t>Prolyl 4-hydroxylase subunit alpha-1 (4-PH alpha-1) (EC 1.14.11.2) (Procollagen-proline,2-oxoglutarate-4-dioxygenase subunit alpha-1)</t>
  </si>
  <si>
    <t>P4ha1</t>
  </si>
  <si>
    <t>Q2TBE6</t>
  </si>
  <si>
    <t>P4K2A_MOUSE</t>
  </si>
  <si>
    <t>Phosphatidylinositol 4-kinase type 2-alpha (EC 2.7.1.67) (Phosphatidylinositol 4-kinase type II-alpha)</t>
  </si>
  <si>
    <t>Pi4k2a</t>
  </si>
  <si>
    <t>Q922W5</t>
  </si>
  <si>
    <t>P5CR1_MOUSE</t>
  </si>
  <si>
    <t>Pyrroline-5-carboxylate reductase 1, mitochondrial (P5C reductase 1) (P5CR 1) (EC 1.5.1.2)</t>
  </si>
  <si>
    <t>Pycr1</t>
  </si>
  <si>
    <t>Q922Q4</t>
  </si>
  <si>
    <t>P5CR2_MOUSE</t>
  </si>
  <si>
    <t>Pyrroline-5-carboxylate reductase 2 (P5C reductase 2) (P5CR 2) (EC 1.5.1.2)</t>
  </si>
  <si>
    <t>P02340</t>
  </si>
  <si>
    <t>P53_MOUSE</t>
  </si>
  <si>
    <t>Cellular tumor antigen p53 (Tumor suppressor p53)</t>
  </si>
  <si>
    <t>Tp53 P53 Trp53</t>
  </si>
  <si>
    <t>Q9Z110</t>
  </si>
  <si>
    <t>P5CS_MOUSE</t>
  </si>
  <si>
    <t>Delta-1-pyrroline-5-carboxylate synthase (P5CS) (Aldehyde dehydrogenase family 18 member A1) [Includes: Glutamate 5-kinase (GK) (EC 2.7.2.11) (Gamma-glutamyl kinase); Gamma-glutamyl phosphate reductase (GPR) (EC 1.2.1.41) (Glutamate-5-semialdehyde dehydrogenase) (Glutamyl-gamma-semialdehyde dehydrogenase)]</t>
  </si>
  <si>
    <t>Aldh18a1 P5cs Pycs</t>
  </si>
  <si>
    <t>P31482</t>
  </si>
  <si>
    <t>PA2GA_MOUSE</t>
  </si>
  <si>
    <t>Phospholipase A2, membrane associated (EC 3.1.1.4) (Enhancing factor) (EF) (GIIC sPLA2) (Group IIA phospholipase A2) (Phosphatidylcholine 2-acylhydrolase 2A)</t>
  </si>
  <si>
    <t>Pla2g2a</t>
  </si>
  <si>
    <t>Q9DAK2</t>
  </si>
  <si>
    <t>PACRG_MOUSE</t>
  </si>
  <si>
    <t>Parkin coregulated gene protein homolog (Hypertension-related protein 1-like protein) (PARK2 coregulated gene protein)</t>
  </si>
  <si>
    <t>Pacrg</t>
  </si>
  <si>
    <t>Q3V3Q7</t>
  </si>
  <si>
    <t>PACS2_MOUSE</t>
  </si>
  <si>
    <t>Phosphofurin acidic cluster sorting protein 2 (PACS-2) (PACS1-like protein)</t>
  </si>
  <si>
    <t>Pacs2 Kiaa0602 Pacs1l</t>
  </si>
  <si>
    <t>Q8VEB4</t>
  </si>
  <si>
    <t>PAG15_MOUSE</t>
  </si>
  <si>
    <t>Group XV phospholipase A2 (EC 2.3.1.-) (1-O-acylceramide synthase) (ACS) (LCAT-like lysophospholipase) (LLPL) (Lysophospholipase 3) (Lysosomal phospholipase A2) (LPLA2)</t>
  </si>
  <si>
    <t>Pla2g15 Lypla3</t>
  </si>
  <si>
    <t>PAHX_MOUSE</t>
  </si>
  <si>
    <t>Phytanoyl-CoA dioxygenase, peroxisomal (EC 1.14.11.18) (Lupus nephritis-associated peptide 1) (Phytanic acid oxidase) (Phytanoyl-CoA alpha-hydroxylase) (PhyH)</t>
  </si>
  <si>
    <t>Phyh Ln1 Lnap1 Pahx</t>
  </si>
  <si>
    <t>Q8C015</t>
  </si>
  <si>
    <t>PAK7_MOUSE</t>
  </si>
  <si>
    <t>Serine/threonine-protein kinase PAK 7 (EC 2.7.11.1) (p21-activated kinase 5) (PAK-5) (p21-activated kinase 7) (PAK-7)</t>
  </si>
  <si>
    <t>Pak7 Pak5</t>
  </si>
  <si>
    <t>Q9ET54</t>
  </si>
  <si>
    <t>PALLD_MOUSE</t>
  </si>
  <si>
    <t>Palladin</t>
  </si>
  <si>
    <t>Palld Kiaa0992</t>
  </si>
  <si>
    <t>O82357</t>
  </si>
  <si>
    <t>PANB1_ARATH</t>
  </si>
  <si>
    <t>3-methyl-2-oxobutanoate hydroxymethyltransferase 1, mitochondrial (EC 2.1.2.11) (Ketopantoate hydroxymethyltransferase 1)</t>
  </si>
  <si>
    <t>KPHMT1 PANB1 At2g46110 T3F17.24</t>
  </si>
  <si>
    <t>Q9M315</t>
  </si>
  <si>
    <t>PANB2_ARATH</t>
  </si>
  <si>
    <t>3-methyl-2-oxobutanoate hydroxymethyltransferase 2, mitochondrial (EC 2.1.2.11) (Ketopantoate hydroxymethyltransferase 2)</t>
  </si>
  <si>
    <t>KPHMT2 PANB2 At3g61530 F2A19.130</t>
  </si>
  <si>
    <t>O49629</t>
  </si>
  <si>
    <t>PAP2_ARATH</t>
  </si>
  <si>
    <t>Probable plastid-lipid-associated protein 2, chloroplastic (AtPap2) (Fibrillin-1b)</t>
  </si>
  <si>
    <t>PAP2 FBN1b FIB1b At4g22240 T10I14.70</t>
  </si>
  <si>
    <t>PAPD1_MOUSE</t>
  </si>
  <si>
    <t>Poly(A) RNA polymerase, mitochondrial (PAP) (EC 2.7.7.19) (PAP-associated domain-containing protein 1) (Polynucleotide adenylyltransferase)</t>
  </si>
  <si>
    <t>Mtpap Papd1</t>
  </si>
  <si>
    <t>Q5XJY4</t>
  </si>
  <si>
    <t>PARL_MOUSE</t>
  </si>
  <si>
    <t>Presenilins-associated rhomboid-like protein, mitochondrial (EC 3.4.21.105) (Mitochondrial intramembrane-cleaving protease PARL) [Cleaved into: P-beta (Pbeta)]</t>
  </si>
  <si>
    <t>Parl Psarl</t>
  </si>
  <si>
    <t>Q99LX0</t>
  </si>
  <si>
    <t>PARK7_MOUSE</t>
  </si>
  <si>
    <t>Protein deglycase DJ-1 (EC 3.1.2.-) (EC 3.5.1.-) (Parkinson disease protein 7 homolog)</t>
  </si>
  <si>
    <t>P11103</t>
  </si>
  <si>
    <t>PARP1_MOUSE</t>
  </si>
  <si>
    <t>Poly [ADP-ribose] polymerase 1 (PARP-1) (EC 2.4.2.30) (ADP-ribosyltransferase diphtheria toxin-like 1) (ARTD1) (NAD(+) ADP-ribosyltransferase 1) (ADPRT 1) (Poly[ADP-ribose] synthase 1) (msPARP)</t>
  </si>
  <si>
    <t>Parp1 Adprp Adprt Adprt1</t>
  </si>
  <si>
    <t>Q91ZA3</t>
  </si>
  <si>
    <t>PCCA_MOUSE</t>
  </si>
  <si>
    <t>Propionyl-CoA carboxylase alpha chain, mitochondrial (PCCase subunit alpha) (EC 6.4.1.3) (Propanoyl-CoA:carbon dioxide ligase subunit alpha)</t>
  </si>
  <si>
    <t>Q99MN9</t>
  </si>
  <si>
    <t>PCCB_MOUSE</t>
  </si>
  <si>
    <t>Propionyl-CoA carboxylase beta chain, mitochondrial (PCCase subunit beta) (EC 6.4.1.3) (Propanoyl-CoA:carbon dioxide ligase subunit beta)</t>
  </si>
  <si>
    <t>PCKGM_MOUSE</t>
  </si>
  <si>
    <t>Phosphoenolpyruvate carboxykinase [GTP], mitochondrial (PEPCK-M) (EC 4.1.1.32)</t>
  </si>
  <si>
    <t>PDE12_MOUSE</t>
  </si>
  <si>
    <t>2',5'-phosphodiesterase 12 (2'-PDE) (2-PDE) (EC 3.1.4.-) (Mitochondrial deadenylase) (EC 3.1.13.4)</t>
  </si>
  <si>
    <t>Q922S4</t>
  </si>
  <si>
    <t>PDE2A_MOUSE</t>
  </si>
  <si>
    <t>cGMP-dependent 3',5'-cyclic phosphodiesterase (EC 3.1.4.17) (Cyclic GMP-stimulated phosphodiesterase) (CGS-PDE) (cGSPDE)</t>
  </si>
  <si>
    <t>Pde2a</t>
  </si>
  <si>
    <t>Q9FF55</t>
  </si>
  <si>
    <t>PDI14_ARATH</t>
  </si>
  <si>
    <t>Protein disulfide isomerase-like 1-4 (AtPDIL1-4) (EC 5.3.4.1) (Protein disulfide isomerase 2) (AtPDI2) (Protein disulfide isomerase-like 2-2) (AtPDIL2-2)</t>
  </si>
  <si>
    <t>PDIL1-4 PDI2 PDIL2-2 At5g60640 MUP24.6</t>
  </si>
  <si>
    <t>Q91VA6</t>
  </si>
  <si>
    <t>PDIP2_MOUSE</t>
  </si>
  <si>
    <t>PDK1_MOUSE</t>
  </si>
  <si>
    <t>[Pyruvate dehydrogenase (acetyl-transferring)] kinase isozyme 1, mitochondrial (EC 2.7.11.2) (Pyruvate dehydrogenase kinase isoform 1) (PDH kinase 1)</t>
  </si>
  <si>
    <t>PDK2_MOUSE</t>
  </si>
  <si>
    <t>[Pyruvate dehydrogenase (acetyl-transferring)] kinase isozyme 2, mitochondrial (EC 2.7.11.2) (Pyruvate dehydrogenase kinase isoform 2) (PDH kinase 2)</t>
  </si>
  <si>
    <t>PDK3_MOUSE</t>
  </si>
  <si>
    <t>[Pyruvate dehydrogenase (acetyl-transferring)] kinase isozyme 3, mitochondrial (EC 2.7.11.2) (Pyruvate dehydrogenase kinase isoform 3)</t>
  </si>
  <si>
    <t>O70571</t>
  </si>
  <si>
    <t>PDK4_MOUSE</t>
  </si>
  <si>
    <t>[Pyruvate dehydrogenase (acetyl-transferring)] kinase isozyme 4, mitochondrial (EC 2.7.11.2) (Pyruvate dehydrogenase kinase isoform 4)</t>
  </si>
  <si>
    <t>Pdk4</t>
  </si>
  <si>
    <t>Q9SBJ1</t>
  </si>
  <si>
    <t>PDK_ARATH</t>
  </si>
  <si>
    <t>[Pyruvate dehydrogenase (acetyl-transferring)] kinase, mitochondrial (AtPDHK) (Pyruvate dehydrogenase kinase) (EC 2.7.11.2)</t>
  </si>
  <si>
    <t>PDK PDHK YA5 At3g06483 F24P17.1 F5E6.19</t>
  </si>
  <si>
    <t>Q3UV70</t>
  </si>
  <si>
    <t>PDP1_MOUSE</t>
  </si>
  <si>
    <t>[Pyruvate dehydrogenase [acetyl-transferring]]-phosphatase 1, mitochondrial (PDP 1) (EC 3.1.3.43) (Protein phosphatase 2C) (Pyruvate dehydrogenase phosphatase catalytic subunit 1) (PDPC 1)</t>
  </si>
  <si>
    <t>Pdp1 Ppm2c</t>
  </si>
  <si>
    <t>Q7TSQ8</t>
  </si>
  <si>
    <t>PDPR_MOUSE</t>
  </si>
  <si>
    <t>Pyruvate dehydrogenase phosphatase regulatory subunit, mitochondrial (PDPr)</t>
  </si>
  <si>
    <t>Pdpr Kiaa1990</t>
  </si>
  <si>
    <t>P70296</t>
  </si>
  <si>
    <t>PEBP1_MOUSE</t>
  </si>
  <si>
    <t>Phosphatidylethanolamine-binding protein 1 (PEBP-1) (HCNPpp) [Cleaved into: Hippocampal cholinergic neurostimulating peptide (HCNP)]</t>
  </si>
  <si>
    <t>Pebp1 Pbp Pebp</t>
  </si>
  <si>
    <t>Q99MZ7</t>
  </si>
  <si>
    <t>PECR_MOUSE</t>
  </si>
  <si>
    <t>Peroxisomal trans-2-enoyl-CoA reductase (TERP) (EC 1.3.1.38)</t>
  </si>
  <si>
    <t>Q9ZVI9</t>
  </si>
  <si>
    <t>PECT1_ARATH</t>
  </si>
  <si>
    <t>Ethanolamine-phosphate cytidylyltransferase (EC 2.7.7.14) (CTP:phosphoethanolamine cytidylyltransferase) (Phosphorylethanolamine cytidylyltransferase 1)</t>
  </si>
  <si>
    <t>PECT1 At2g38670 T6A23.13</t>
  </si>
  <si>
    <t>Q61907</t>
  </si>
  <si>
    <t>PEMT_MOUSE</t>
  </si>
  <si>
    <t>Phosphatidylethanolamine N-methyltransferase (PEAMT) (PEMT) (EC 2.1.1.17) (EC 2.1.1.71) (PEMT2)</t>
  </si>
  <si>
    <t>Pemt Pempt Pemt2</t>
  </si>
  <si>
    <t>Q8CIW5</t>
  </si>
  <si>
    <t>PEO1_MOUSE</t>
  </si>
  <si>
    <t>Twinkle protein, mitochondrial (EC 3.6.4.12) (Progressive external ophthalmoplegia 1 protein homolog) (T7 gp4-like protein with intramitochondrial nucleoid localization) (T7-like mitochondrial DNA helicase)</t>
  </si>
  <si>
    <t>Peo1</t>
  </si>
  <si>
    <t>Q9R269</t>
  </si>
  <si>
    <t>PEPL_MOUSE</t>
  </si>
  <si>
    <t>Periplakin</t>
  </si>
  <si>
    <t>Ppl</t>
  </si>
  <si>
    <t>P11247</t>
  </si>
  <si>
    <t>PERM_MOUSE</t>
  </si>
  <si>
    <t>Myeloperoxidase (MPO) (EC 1.11.2.2) [Cleaved into: Myeloperoxidase light chain; Myeloperoxidase heavy chain]</t>
  </si>
  <si>
    <t>Mpo</t>
  </si>
  <si>
    <t>Q9JK95</t>
  </si>
  <si>
    <t>PERP_MOUSE</t>
  </si>
  <si>
    <t>p53 apoptosis effector related to PMP-22 (Keratinocyte-associated protein 1) (KCP-1)</t>
  </si>
  <si>
    <t>Perp Krtcap1</t>
  </si>
  <si>
    <t>P35419</t>
  </si>
  <si>
    <t>PERT_MOUSE</t>
  </si>
  <si>
    <t>Thyroid peroxidase (TPO) (EC 1.11.1.8)</t>
  </si>
  <si>
    <t>Tpo</t>
  </si>
  <si>
    <t>Q9FXT6</t>
  </si>
  <si>
    <t>PEX14_ARATH</t>
  </si>
  <si>
    <t>Peroxisomal membrane protein PEX14 (Peroxin-14) (AtPEX14) (Peroxisome biogenesis protein 14) (Pex14p) (Protein PEROXISOME DEFECTIVE 2)</t>
  </si>
  <si>
    <t>PEX14 PED2 At5g62810 MQB2.13</t>
  </si>
  <si>
    <t>O09012</t>
  </si>
  <si>
    <t>PEX5_MOUSE</t>
  </si>
  <si>
    <t>Peroxisomal targeting signal 1 receptor (PTS1 receptor) (PTS1R) (PTS1-BP) (PXR1P) (Peroxin-5) (Peroxisomal C-terminal targeting signal import receptor) (Peroxisome receptor 1)</t>
  </si>
  <si>
    <t>Pex5 Pxr1</t>
  </si>
  <si>
    <t>O70591</t>
  </si>
  <si>
    <t>PFD2_MOUSE</t>
  </si>
  <si>
    <t>Prefoldin subunit 2</t>
  </si>
  <si>
    <t>Pfdn2 Pfd2</t>
  </si>
  <si>
    <t>Q8BX10</t>
  </si>
  <si>
    <t>PGAM5_MOUSE</t>
  </si>
  <si>
    <t>Serine/threonine-protein phosphatase PGAM5, mitochondrial (EC 3.1.3.16) (Phosphoglycerate mutase family member 5)</t>
  </si>
  <si>
    <t>PGES2_MOUSE</t>
  </si>
  <si>
    <t>Prostaglandin E synthase 2 (EC 5.3.99.3) (GATE-binding factor 1) (GBF-1) (Microsomal prostaglandin E synthase 2) (mPGES-2) [Cleaved into: Prostaglandin E synthase 2 truncated form]</t>
  </si>
  <si>
    <t>Ptges2 Gbf1 Pges2</t>
  </si>
  <si>
    <t>P50318</t>
  </si>
  <si>
    <t>PGKH2_ARATH</t>
  </si>
  <si>
    <t>Phosphoglycerate kinase 2, chloroplastic (EC 2.7.2.3)</t>
  </si>
  <si>
    <t>At1g56190 F14G9.19 T6H22.1</t>
  </si>
  <si>
    <t>Q9LD57</t>
  </si>
  <si>
    <t>PGKH1_ARATH</t>
  </si>
  <si>
    <t>Phosphoglycerate kinase 1, chloroplastic (EC 2.7.2.3)</t>
  </si>
  <si>
    <t>PGK1 At3g12780 MBK21.15</t>
  </si>
  <si>
    <t>O80952</t>
  </si>
  <si>
    <t>PGPS1_ARATH</t>
  </si>
  <si>
    <t>CDP-diacylglycerol--glycerol-3-phosphate 3-phosphatidyltransferase 1, chloroplastic (EC 2.7.8.5) (Phosphatidylglycerophosphate synthase 1) (PGP synthase 1)</t>
  </si>
  <si>
    <t>PGPS1 PGP1 PGS1 At2g39290 T16B24.7</t>
  </si>
  <si>
    <t>Q8BHF7</t>
  </si>
  <si>
    <t>PGPS1_MOUSE</t>
  </si>
  <si>
    <t>CDP-diacylglycerol--glycerol-3-phosphate 3-phosphatidyltransferase, mitochondrial (EC 2.7.8.5) (Phosphatidylglycerophosphate synthase 1) (PGP synthase 1) (Silencer-associated factor)</t>
  </si>
  <si>
    <t>Pgs1 Saf</t>
  </si>
  <si>
    <t>Q9M2W3</t>
  </si>
  <si>
    <t>PGPS2_ARATH</t>
  </si>
  <si>
    <t>CDP-diacylglycerol--glycerol-3-phosphate 3-phosphatidyltransferase 2 (EC 2.7.8.5) (Phosphatidylglycerophosphate synthase 2) (PGP synthase 2)</t>
  </si>
  <si>
    <t>PGPS2 PGP2 At3g55030 T15C9.30</t>
  </si>
  <si>
    <t>O49460</t>
  </si>
  <si>
    <t>PHB1_ARATH</t>
  </si>
  <si>
    <t>Prohibitin-1, mitochondrial (Atphb1)</t>
  </si>
  <si>
    <t>PHB1 At4g28510 F20O9.200</t>
  </si>
  <si>
    <t>Q9ZNT7</t>
  </si>
  <si>
    <t>PHB2_ARATH</t>
  </si>
  <si>
    <t>Prohibitin-2, mitochondrial (Atphb2)</t>
  </si>
  <si>
    <t>PHB2 At1g03860 F21M11.21</t>
  </si>
  <si>
    <t>O35129</t>
  </si>
  <si>
    <t>PHB2_MOUSE</t>
  </si>
  <si>
    <t>Prohibitin-2 (B-cell receptor-associated protein BAP37) (Repressor of estrogen receptor activity)</t>
  </si>
  <si>
    <t>Phb2 Bap Bcap37 Rea</t>
  </si>
  <si>
    <t>Q9FFH5</t>
  </si>
  <si>
    <t>PHB7_ARATH</t>
  </si>
  <si>
    <t>Prohibitin-7, mitochondrial (Atphb7)</t>
  </si>
  <si>
    <t>PHB7 At5g44140 MLN1.6</t>
  </si>
  <si>
    <t>Q9SIL6</t>
  </si>
  <si>
    <t>PHB6_ARATH</t>
  </si>
  <si>
    <t>Prohibitin-6, mitochondrial (Atphb6)</t>
  </si>
  <si>
    <t>PHB6 At2g20530 T13C7.12</t>
  </si>
  <si>
    <t>O04331</t>
  </si>
  <si>
    <t>PHB3_ARATH</t>
  </si>
  <si>
    <t>Prohibitin-3, mitochondrial (Atphb3) (Protein ENHANCED ETHYLENE RESPONSE 3)</t>
  </si>
  <si>
    <t>PHB3 EER3 At5g40770 K1B16.2</t>
  </si>
  <si>
    <t>Q9LK25</t>
  </si>
  <si>
    <t>PHB4_ARATH</t>
  </si>
  <si>
    <t>Prohibitin-4, mitochondrial (Atphb4)</t>
  </si>
  <si>
    <t>PHB4 At3g27280 K17E12.10</t>
  </si>
  <si>
    <t>Q9LY99</t>
  </si>
  <si>
    <t>PHB5_ARATH</t>
  </si>
  <si>
    <t>Prohibitin-5, mitochondrial (Atphb5)</t>
  </si>
  <si>
    <t>PHB5 At5g14300 F18O22.90</t>
  </si>
  <si>
    <t>P67778</t>
  </si>
  <si>
    <t>PHB_MOUSE</t>
  </si>
  <si>
    <t>Prohibitin (B-cell receptor-associated protein 32) (BAP 32)</t>
  </si>
  <si>
    <t>Q8BGT8</t>
  </si>
  <si>
    <t>PHIPL_MOUSE</t>
  </si>
  <si>
    <t>Phytanoyl-CoA hydroxylase-interacting protein-like</t>
  </si>
  <si>
    <t>Phyhipl</t>
  </si>
  <si>
    <t>PHS2_MOUSE</t>
  </si>
  <si>
    <t>Pterin-4-alpha-carbinolamine dehydratase 2 (PHS 2) (EC 4.2.1.96) (4-alpha-hydroxy-tetrahydropterin dehydratase 2) (DcoH-like protein DCoHm) (Dimerization cofactor of hepatocyte nuclear factor 1 from muscle) (HNF-1-alpha dimerization cofactor)</t>
  </si>
  <si>
    <t>Pcbd2 Dcoh2 Dcohm</t>
  </si>
  <si>
    <t>Q8BKC8</t>
  </si>
  <si>
    <t>PI4KB_MOUSE</t>
  </si>
  <si>
    <t>Phosphatidylinositol 4-kinase beta (PI4K-beta) (PI4Kbeta) (PtdIns 4-kinase beta) (EC 2.7.1.67)</t>
  </si>
  <si>
    <t>Pi4kb Pik4cb</t>
  </si>
  <si>
    <t>Q62083</t>
  </si>
  <si>
    <t>PICK1_MOUSE</t>
  </si>
  <si>
    <t>PRKCA-binding protein (Protein interacting with C kinase 1) (Protein kinase C-alpha-binding protein)</t>
  </si>
  <si>
    <t>Pick1 Prkcabp</t>
  </si>
  <si>
    <t>Q80SX8</t>
  </si>
  <si>
    <t>PIF1_MOUSE</t>
  </si>
  <si>
    <t>ATP-dependent DNA helicase PIF1 (EC 3.6.4.12) (DNA repair and recombination helicase PIF1) (Pif1/Rrm3 DNA helicase-like protein)</t>
  </si>
  <si>
    <t>Pif1</t>
  </si>
  <si>
    <t>P61837</t>
  </si>
  <si>
    <t>PIP11_ARATH</t>
  </si>
  <si>
    <t>Aquaporin PIP1-1 (AtPIP1;1) (Plasma membrane aquaporin-1) (Plasma membrane intrinsic protein 1a) (PIP1a)</t>
  </si>
  <si>
    <t>PIP1-1 PIP1A At3g61430 F2A19.30</t>
  </si>
  <si>
    <t>Q9CZX5</t>
  </si>
  <si>
    <t>PINX1_MOUSE</t>
  </si>
  <si>
    <t>PIN2/TERF1-interacting telomerase inhibitor 1 (67-11-3 protein) (LPTS1) (Liver-related putative tumor suppressor) (Pin2-interacting protein X1) (TRF1-interacting protein 1)</t>
  </si>
  <si>
    <t>Pinx1 Lpts</t>
  </si>
  <si>
    <t>Q8BSF4</t>
  </si>
  <si>
    <t>PISD_MOUSE</t>
  </si>
  <si>
    <t>Phosphatidylserine decarboxylase proenzyme (EC 4.1.1.65) [Cleaved into: Phosphatidylserine decarboxylase alpha chain; Phosphatidylserine decarboxylase beta chain]</t>
  </si>
  <si>
    <t>Pisd</t>
  </si>
  <si>
    <t>Q3TB82</t>
  </si>
  <si>
    <t>PKHF1_MOUSE</t>
  </si>
  <si>
    <t>Pleckstrin homology domain-containing family F member 1 (PH domain-containing family F member 1) (Lysosome-associated apoptosis-inducing protein containing PH and FYVE domains)</t>
  </si>
  <si>
    <t>Plekhf1 Lapf</t>
  </si>
  <si>
    <t>Q9FLW9</t>
  </si>
  <si>
    <t>PKP2_ARATH</t>
  </si>
  <si>
    <t>Plastidial pyruvate kinase 2 (PKp2) (EC 2.7.1.40) (Plastidial pyruvate kinase 1) (PKP1) (Pyruvate kinase III) (Pyruvate kinase isozyme B1, chloroplastic) (PKP-BETA1) (Plastidic pyruvate kinase beta subunit 1)</t>
  </si>
  <si>
    <t>PKP2 PKP1 At5g52920 MXC20.15</t>
  </si>
  <si>
    <t>Q9D1E8</t>
  </si>
  <si>
    <t>PLCE_MOUSE</t>
  </si>
  <si>
    <t>1-acyl-sn-glycerol-3-phosphate acyltransferase epsilon (EC 2.3.1.51) (1-acylglycerol-3-phosphate O-acyltransferase 5) (1-AGP acyltransferase 5) (1-AGPAT 5) (Lysophosphatidic acid acyltransferase epsilon) (LPAAT-epsilon)</t>
  </si>
  <si>
    <t>Agpat5 D8Ertd319e</t>
  </si>
  <si>
    <t>Q8VE85</t>
  </si>
  <si>
    <t>PLD3A_MOUSE</t>
  </si>
  <si>
    <t>PRELI domain containing protein 3A (Protein slowmo homolog 1)</t>
  </si>
  <si>
    <t>Prelid3a Slmo1</t>
  </si>
  <si>
    <t>Q9CYY7</t>
  </si>
  <si>
    <t>PLD3B_MOUSE</t>
  </si>
  <si>
    <t>PRELI domain containing protein 3B (Protein slowmo homolog 2)</t>
  </si>
  <si>
    <t>Prelid3b C20orf45 Slmo2</t>
  </si>
  <si>
    <t>Q5SWZ9</t>
  </si>
  <si>
    <t>PLD6_MOUSE</t>
  </si>
  <si>
    <t>Mitochondrial cardiolipin hydrolase (EC 3.1.-.-) (Choline phosphatase 6) (Mitochondrial phospholipase) (MitoPLD) (Phosphatidylcholine-hydrolyzing phospholipase D6) (Phospholipase D6) (PLD 6) (Protein zucchini homolog) (mZuc)</t>
  </si>
  <si>
    <t>Pld6</t>
  </si>
  <si>
    <t>Q38882</t>
  </si>
  <si>
    <t>PLDA1_ARATH</t>
  </si>
  <si>
    <t>Phospholipase D alpha 1 (AtPLDalpha1) (PLD alpha 1) (EC 3.1.4.4) (Choline phosphatase 1) (PLDalpha) (Phosphatidylcholine-hydrolyzing phospholipase D 1)</t>
  </si>
  <si>
    <t>PLDALPHA1 PLD1 At3g15730 MSJ11.13</t>
  </si>
  <si>
    <t>Q8BVZ1</t>
  </si>
  <si>
    <t>PLIN5_MOUSE</t>
  </si>
  <si>
    <t>Perilipin-5 (Lipid droplet-associated protein PAT-1) (Lipid storage droplet protein 5) (Myocardial LD protein)</t>
  </si>
  <si>
    <t>Plin5 Lsdp5 Mldp Oxpat Pat1</t>
  </si>
  <si>
    <t>A2AJ88</t>
  </si>
  <si>
    <t>PLPL7_MOUSE</t>
  </si>
  <si>
    <t>Patatin-like phospholipase domain-containing protein 7 (EC 3.1.1.-) (Neuropathy target esterase-related esterase) (NRE) (NTE-related esterase)</t>
  </si>
  <si>
    <t>Pnpla7</t>
  </si>
  <si>
    <t>Q9D3P8</t>
  </si>
  <si>
    <t>PLRKT_MOUSE</t>
  </si>
  <si>
    <t>Plasminogen receptor (KT) (Plg-R(KT))</t>
  </si>
  <si>
    <t>Q9JIZ9</t>
  </si>
  <si>
    <t>PLS3_MOUSE</t>
  </si>
  <si>
    <t>Phospholipid scramblase 3 (PL scramblase 3) (Ca(2+)-dependent phospholipid scramblase 3)</t>
  </si>
  <si>
    <t>Plscr3</t>
  </si>
  <si>
    <t>PM34_MOUSE</t>
  </si>
  <si>
    <t>Peroxisomal membrane protein PMP34 (34 kDa peroxisomal membrane protein) (Solute carrier family 25 member 17)</t>
  </si>
  <si>
    <t>Slc25a17 Pmp34 Pmp35</t>
  </si>
  <si>
    <t>Q9SHJ6</t>
  </si>
  <si>
    <t>PMD2_ARATH</t>
  </si>
  <si>
    <t>Peroxisomal and mitochondrial division factor 2 (Ubiquitin-interacting factor 7)</t>
  </si>
  <si>
    <t>PMD2 UBI7 At1g06530 F12K11.14</t>
  </si>
  <si>
    <t>Q9LXR8</t>
  </si>
  <si>
    <t>PMD1_ARATH</t>
  </si>
  <si>
    <t>Peroxisomal and mitochondrial division factor 1</t>
  </si>
  <si>
    <t>PMD1 At3g58840 T20N10.190</t>
  </si>
  <si>
    <t>O04499</t>
  </si>
  <si>
    <t>PMG1_ARATH</t>
  </si>
  <si>
    <t>2,3-bisphosphoglycerate-independent phosphoglycerate mutase 1 (BPG-independent PGAM 1) (Phosphoglyceromutase 1) (EC 5.4.2.12) (PGAM-I 1)</t>
  </si>
  <si>
    <t>PGM1 At1g09780 F21M12.16</t>
  </si>
  <si>
    <t>Q69ZP3</t>
  </si>
  <si>
    <t>PNKD_MOUSE</t>
  </si>
  <si>
    <t>Probable hydrolase PNKD (EC 3.-.-.-) (Myofibrillogenesis regulator 1) (MR-1) (Paroxysmal nonkinesiogenic dyskinesia protein)</t>
  </si>
  <si>
    <t>Pnkd Brp17 Kiaa1184 Mr1 Tahccp2 Fksg19 MNCb-5687</t>
  </si>
  <si>
    <t>Q9S7G6</t>
  </si>
  <si>
    <t>PNP2_ARATH</t>
  </si>
  <si>
    <t>Polyribonucleotide nucleotidyltransferase 2, mitochondrial (AtmtPNPase) (EC 2.7.7.8) (Polynucleotide phosphorylase 2) (PNPase 2)</t>
  </si>
  <si>
    <t>PNP2 At5g14580 T15N1.70</t>
  </si>
  <si>
    <t>Q8K1R3</t>
  </si>
  <si>
    <t>PNPT1_MOUSE</t>
  </si>
  <si>
    <t>Polyribonucleotide nucleotidyltransferase 1, mitochondrial (EC 2.7.7.8) (3'-5' RNA exonuclease OLD35) (PNPase old-35) (Polynucleotide phosphorylase 1) (PNPase 1) (Polynucleotide phosphorylase-like protein)</t>
  </si>
  <si>
    <t>Pnpt1 Pnpase</t>
  </si>
  <si>
    <t>F4I6M1</t>
  </si>
  <si>
    <t>POLIA_ARATH</t>
  </si>
  <si>
    <t>DNA polymerase I A, chloroplastic/mitochondrial (EC 2.7.7.7) (DNA polymerase PolI-like B) (AtPolI-like A) (Polymerase gamma 2) (POLGAMMA2)</t>
  </si>
  <si>
    <t>POLIA At1g50840 F8A12.8</t>
  </si>
  <si>
    <t>Q84ND9</t>
  </si>
  <si>
    <t>POLIB_ARATH</t>
  </si>
  <si>
    <t>DNA polymerase I B, chloroplastic/mitochondrial (EC 2.7.7.7) (DNA polymerase PolI-like B) (AtPolI-like B) (Polymerase gamma 1) (POLGAMMA1)</t>
  </si>
  <si>
    <t>POLIB At3g20540 K10D20.8</t>
  </si>
  <si>
    <t>Q62086</t>
  </si>
  <si>
    <t>PON2_MOUSE</t>
  </si>
  <si>
    <t>Serum paraoxonase/arylesterase 2 (PON 2) (EC 3.1.1.2) (EC 3.1.1.81) (Aromatic esterase 2) (A-esterase 2) (Serum aryldialkylphosphatase 2)</t>
  </si>
  <si>
    <t>Pon2</t>
  </si>
  <si>
    <t>Q9C7V5</t>
  </si>
  <si>
    <t>PP104_ARATH</t>
  </si>
  <si>
    <t>Putative pentatricopeptide repeat-containing protein At1g64310</t>
  </si>
  <si>
    <t>PCMP-E65 At1g64310 F15H21.19</t>
  </si>
  <si>
    <t>Q3ECH5</t>
  </si>
  <si>
    <t>PP107_ARATH</t>
  </si>
  <si>
    <t>Pentatricopeptide repeat-containing protein At1g66345, mitochondrial</t>
  </si>
  <si>
    <t>At1g66345 T27F4.19</t>
  </si>
  <si>
    <t>P0C7R3</t>
  </si>
  <si>
    <t>PP106_ARATH</t>
  </si>
  <si>
    <t>Pentatricopeptide repeat-containing protein At1g64583, mitochondrial</t>
  </si>
  <si>
    <t>At1g64583 F1N19.15</t>
  </si>
  <si>
    <t>Q9C507</t>
  </si>
  <si>
    <t>PP111_ARATH</t>
  </si>
  <si>
    <t>Putative pentatricopeptide repeat-containing protein At1g69350, mitochondrial</t>
  </si>
  <si>
    <t>PCMP-E66 At1g69350 F10D13.4 F23O10.7</t>
  </si>
  <si>
    <t>Q9CAA5</t>
  </si>
  <si>
    <t>PP109_ARATH</t>
  </si>
  <si>
    <t>Pentatricopeptide repeat-containing protein At1g68980, mitochondrial</t>
  </si>
  <si>
    <t>At1g68980 T6L1.16</t>
  </si>
  <si>
    <t>Q9C9A2</t>
  </si>
  <si>
    <t>PP112_ARATH</t>
  </si>
  <si>
    <t>Pentatricopeptide repeat-containing protein At1g71060, mitochondrial</t>
  </si>
  <si>
    <t>At1g71060 F23N20.5</t>
  </si>
  <si>
    <t>Q9FX35</t>
  </si>
  <si>
    <t>PP117_ARATH</t>
  </si>
  <si>
    <t>Pentatricopeptide repeat-containing protein At1g73400, mitochondrial</t>
  </si>
  <si>
    <t>At1g73400 T9L24.39</t>
  </si>
  <si>
    <t>Q9S7R4</t>
  </si>
  <si>
    <t>PP125_ARATH</t>
  </si>
  <si>
    <t>Pentatricopeptide repeat-containing protein At1g74900, mitochondrial (Protein ORGANELLE TRANSCRIPT PROCESSING DEFECT 43)</t>
  </si>
  <si>
    <t>OTP43 At1g74900 F25A4.13 F9E10.25</t>
  </si>
  <si>
    <t>O49287</t>
  </si>
  <si>
    <t>PP127_ARATH</t>
  </si>
  <si>
    <t>Putative pentatricopeptide repeat-containing protein At1g77010, mitochondrial</t>
  </si>
  <si>
    <t>PCMP-E5 At1g77010 F22K20.11</t>
  </si>
  <si>
    <t>Q9FVX2</t>
  </si>
  <si>
    <t>PP129_ARATH</t>
  </si>
  <si>
    <t>Pentatricopeptide repeat-containing protein At1g77360, mitochondrial</t>
  </si>
  <si>
    <t>At1g77360 F2P24.7</t>
  </si>
  <si>
    <t>Q9CA56</t>
  </si>
  <si>
    <t>PP121_ARATH</t>
  </si>
  <si>
    <t>Pentatricopeptide repeat-containing protein At1g74600, chloroplastic</t>
  </si>
  <si>
    <t>PCMP-E69 At1g74600 F1M20.28</t>
  </si>
  <si>
    <t>Q9SAK0</t>
  </si>
  <si>
    <t>PP132_ARATH</t>
  </si>
  <si>
    <t>Pentatricopeptide repeat-containing protein At1g79490, mitochondrial (Protein EMBRYO DEFECTIVE 2217)</t>
  </si>
  <si>
    <t>EMB2217 At1g79490 T8K14.9</t>
  </si>
  <si>
    <t>Q8GW57</t>
  </si>
  <si>
    <t>PP134_ARATH</t>
  </si>
  <si>
    <t>Pentatricopeptide repeat-containing protein At1g80150, mitochondrial</t>
  </si>
  <si>
    <t>At1g80150 F18B13.23</t>
  </si>
  <si>
    <t>Q9M8M3</t>
  </si>
  <si>
    <t>PP136_ARATH</t>
  </si>
  <si>
    <t>Pentatricopeptide repeat-containing protein At1g80550, mitochondrial</t>
  </si>
  <si>
    <t>At1g80550 T21F11.12</t>
  </si>
  <si>
    <t>Q9C977</t>
  </si>
  <si>
    <t>PP135_ARATH</t>
  </si>
  <si>
    <t>Pentatricopeptide repeat-containing protein At1g80270, mitochondrial</t>
  </si>
  <si>
    <t>At1g80270 F5I6.2</t>
  </si>
  <si>
    <t>Q9ZVF4</t>
  </si>
  <si>
    <t>PP140_ARATH</t>
  </si>
  <si>
    <t>Pentatricopeptide repeat-containing protein At2g01510, mitochondrial</t>
  </si>
  <si>
    <t>PCMP-H37 At2g01510 F2I9.13</t>
  </si>
  <si>
    <t>Q9ZQ74</t>
  </si>
  <si>
    <t>PP146_ARATH</t>
  </si>
  <si>
    <t>Pentatricopeptide repeat-containing protein At2g03380, mitochondrial</t>
  </si>
  <si>
    <t>PCMP-E47 At2g03380 T4M8.19</t>
  </si>
  <si>
    <t>Q9SI53</t>
  </si>
  <si>
    <t>PP147_ARATH</t>
  </si>
  <si>
    <t>Pentatricopeptide repeat-containing protein At2g03880, mitochondrial</t>
  </si>
  <si>
    <t>PCMP-H44 At2g03880 T18C20.8</t>
  </si>
  <si>
    <t>Q9SAH2</t>
  </si>
  <si>
    <t>PP137_ARATH</t>
  </si>
  <si>
    <t>Pentatricopeptide repeat-containing protein At1g80880, mitochondrial</t>
  </si>
  <si>
    <t>At1g80880 F23A5.24</t>
  </si>
  <si>
    <t>Q0WP85</t>
  </si>
  <si>
    <t>PP150_ARATH</t>
  </si>
  <si>
    <t>Pentatricopeptide repeat-containing protein At2g13420, mitochondrial</t>
  </si>
  <si>
    <t>At2g13420 T26C18.1</t>
  </si>
  <si>
    <t>Q9ZQF1</t>
  </si>
  <si>
    <t>PP152_ARATH</t>
  </si>
  <si>
    <t>Pentatricopeptide repeat-containing protein At2g15630, mitochondrial</t>
  </si>
  <si>
    <t>At2g15630 F9O13.18</t>
  </si>
  <si>
    <t>Q9SIT7</t>
  </si>
  <si>
    <t>PP151_ARATH</t>
  </si>
  <si>
    <t>Pentatricopeptide repeat-containing protein At2g13600</t>
  </si>
  <si>
    <t>PCMP-E76 At2g13600 T10F5.14</t>
  </si>
  <si>
    <t>Q84VG6</t>
  </si>
  <si>
    <t>PP160_ARATH</t>
  </si>
  <si>
    <t>Pentatricopeptide repeat-containing protein At2g17525, mitochondrial</t>
  </si>
  <si>
    <t>At2g17525 MJB20.17</t>
  </si>
  <si>
    <t>Q9ZU67</t>
  </si>
  <si>
    <t>PP162_ARATH</t>
  </si>
  <si>
    <t>Pentatricopeptide repeat-containing protein At2g18520, mitochondrial</t>
  </si>
  <si>
    <t>At2g18520 F24H14.13</t>
  </si>
  <si>
    <t>Q9SIL5</t>
  </si>
  <si>
    <t>PP165_ARATH</t>
  </si>
  <si>
    <t>Pentatricopeptide repeat-containing protein At2g20540</t>
  </si>
  <si>
    <t>PCMP-E78 At2g20540 T13C7.13</t>
  </si>
  <si>
    <t>Q9SKU6</t>
  </si>
  <si>
    <t>PP166_ARATH</t>
  </si>
  <si>
    <t>Pentatricopeptide repeat-containing protein At2g20710, mitochondrial</t>
  </si>
  <si>
    <t>At2g20710 F5H14.32</t>
  </si>
  <si>
    <t>Q9SJZ3</t>
  </si>
  <si>
    <t>PP169_ARATH</t>
  </si>
  <si>
    <t>Pentatricopeptide repeat-containing protein At2g22410, mitochondrial</t>
  </si>
  <si>
    <t>PCMP-E28 At2g22410 F14M13.19</t>
  </si>
  <si>
    <t>O81028</t>
  </si>
  <si>
    <t>PP171_ARATH</t>
  </si>
  <si>
    <t>Pentatricopeptide repeat-containing protein At2g26790, mitochondrial</t>
  </si>
  <si>
    <t>At2g26790 F12C20.17</t>
  </si>
  <si>
    <t>Q9ZUY1</t>
  </si>
  <si>
    <t>PP173_ARATH</t>
  </si>
  <si>
    <t>Pentatricopeptide repeat-containing protein At2g27800, mitochondrial</t>
  </si>
  <si>
    <t>At2g27800 F15K20.10</t>
  </si>
  <si>
    <t>Q9ZUU7</t>
  </si>
  <si>
    <t>PP174_ARATH</t>
  </si>
  <si>
    <t>Pentatricopeptide repeat-containing protein At2g28050</t>
  </si>
  <si>
    <t>At2g28050 F24D13.16 T1E2.3</t>
  </si>
  <si>
    <t>Q8S8Q7</t>
  </si>
  <si>
    <t>PP183_ARATH</t>
  </si>
  <si>
    <t>Pentatricopeptide repeat-containing protein At2g34370, mitochondrial</t>
  </si>
  <si>
    <t>PCMP-H25 PCMP-H62 At2g34370 F13P17.21 T31E10</t>
  </si>
  <si>
    <t>O64766</t>
  </si>
  <si>
    <t>PP185_ARATH</t>
  </si>
  <si>
    <t>Pentatricopeptide repeat-containing protein At2g35030, mitochondrial</t>
  </si>
  <si>
    <t>PCMP-E15 At2g35030 F19I3.26</t>
  </si>
  <si>
    <t>Q9SJK9</t>
  </si>
  <si>
    <t>PP189_ARATH</t>
  </si>
  <si>
    <t>Pentatricopeptide repeat-containing protein At2g36980, mitochondrial</t>
  </si>
  <si>
    <t>PCMP-E73 At2g36980 T1J8.16</t>
  </si>
  <si>
    <t>O80958</t>
  </si>
  <si>
    <t>PP194_ARATH</t>
  </si>
  <si>
    <t>Pentatricopeptide repeat-containing protein At2g39230, mitochondrial (Protein LATERAL ORGAN JUNCTION)</t>
  </si>
  <si>
    <t>LOJ At2g39230 T16B24.13</t>
  </si>
  <si>
    <t>Q8L6Y7</t>
  </si>
  <si>
    <t>PP193_ARATH</t>
  </si>
  <si>
    <t>Pentatricopeptide repeat-containing protein At2g38420, mitochondrial</t>
  </si>
  <si>
    <t>At2g38420 T19C21.9</t>
  </si>
  <si>
    <t>Q9S733</t>
  </si>
  <si>
    <t>PP196_ARATH</t>
  </si>
  <si>
    <t>Pentatricopeptide repeat-containing protein At2g40240, mitochondrial</t>
  </si>
  <si>
    <t>At2g40240 T3G21 T7M7.22</t>
  </si>
  <si>
    <t>P63087</t>
  </si>
  <si>
    <t>PP1G_MOUSE</t>
  </si>
  <si>
    <t>Serine/threonine-protein phosphatase PP1-gamma catalytic subunit (PP-1G) (EC 3.1.3.16) (Protein phosphatase 1C catalytic subunit)</t>
  </si>
  <si>
    <t>Ppp1cc</t>
  </si>
  <si>
    <t>O82363</t>
  </si>
  <si>
    <t>PP203_ARATH</t>
  </si>
  <si>
    <t>Pentatricopeptide repeat-containing protein At2g46050, mitochondrial</t>
  </si>
  <si>
    <t>PCMP-E39 At2g46050 T3F17.30</t>
  </si>
  <si>
    <t>Q9M891</t>
  </si>
  <si>
    <t>PP208_ARATH</t>
  </si>
  <si>
    <t>Pentatricopeptide repeat-containing protein At3g02490, mitochondrial</t>
  </si>
  <si>
    <t>At3g02490 F16B3.12</t>
  </si>
  <si>
    <t>Q9M8W9</t>
  </si>
  <si>
    <t>PP211_ARATH</t>
  </si>
  <si>
    <t>Pentatricopeptide repeat-containing protein At3g04130, mitochondrial</t>
  </si>
  <si>
    <t>At3g04130 T6K12.25</t>
  </si>
  <si>
    <t>Q9SR01</t>
  </si>
  <si>
    <t>PP212_ARATH</t>
  </si>
  <si>
    <t>Pentatricopeptide repeat-containing protein At3g04750, mitochondrial</t>
  </si>
  <si>
    <t>PCMP-E81 At3g04750 F7O18.24</t>
  </si>
  <si>
    <t>Q9SFV9</t>
  </si>
  <si>
    <t>PP218_ARATH</t>
  </si>
  <si>
    <t>Pentatricopeptide repeat-containing protein At3g07290, mitochondrial</t>
  </si>
  <si>
    <t>At3g07290 T1B9.4</t>
  </si>
  <si>
    <t>P0C896</t>
  </si>
  <si>
    <t>PP209_ARATH</t>
  </si>
  <si>
    <t>Pentatricopeptide repeat-containing protein At3g02650, mitochondrial</t>
  </si>
  <si>
    <t>At3g02650 F16B3.28</t>
  </si>
  <si>
    <t>Q9LK57</t>
  </si>
  <si>
    <t>PP226_ARATH</t>
  </si>
  <si>
    <t>Pentatricopeptide repeat-containing protein At3g13160, mitochondrial</t>
  </si>
  <si>
    <t>At3g13160 MJG19.11</t>
  </si>
  <si>
    <t>Q9LIC3</t>
  </si>
  <si>
    <t>PP227_ARATH</t>
  </si>
  <si>
    <t>Putative pentatricopeptide repeat-containing protein At3g13770, mitochondrial</t>
  </si>
  <si>
    <t>PCMP-H85 At3g13770 MMM17.3</t>
  </si>
  <si>
    <t>Q9LRV9</t>
  </si>
  <si>
    <t>PP228_ARATH</t>
  </si>
  <si>
    <t>Pentatricopeptide repeat-containing protein At3g13880</t>
  </si>
  <si>
    <t>PCMP-E89 At3g13880 MCP4.10</t>
  </si>
  <si>
    <t>Q9LUD6</t>
  </si>
  <si>
    <t>PP230_ARATH</t>
  </si>
  <si>
    <t>Pentatricopeptide repeat-containing protein At3g14580, mitochondrial</t>
  </si>
  <si>
    <t>At3g14580 MIE1.8</t>
  </si>
  <si>
    <t>Q9LRP6</t>
  </si>
  <si>
    <t>PP234_ARATH</t>
  </si>
  <si>
    <t>Pentatricopeptide repeat-containing protein At3g15590, mitochondrial</t>
  </si>
  <si>
    <t>At3g15590 MQD17.5</t>
  </si>
  <si>
    <t>Q9SS83</t>
  </si>
  <si>
    <t>PP220_ARATH</t>
  </si>
  <si>
    <t>Pentatricopeptide repeat-containing protein At3g09040, mitochondrial</t>
  </si>
  <si>
    <t>PCMP-E88 At3g09040 MZB10.7</t>
  </si>
  <si>
    <t>Q9LSQ2</t>
  </si>
  <si>
    <t>PP239_ARATH</t>
  </si>
  <si>
    <t>Putative pentatricopeptide repeat-containing protein At3g16890, mitochondrial (Protein PENTATRICOPEPTIDE REPEAT 40)</t>
  </si>
  <si>
    <t>PPR40 At3g16890 K14A17.14</t>
  </si>
  <si>
    <t>Q9LUR2</t>
  </si>
  <si>
    <t>PP238_ARATH</t>
  </si>
  <si>
    <t>Putative pentatricopeptide repeat-containing protein At3g16710, mitochondrial</t>
  </si>
  <si>
    <t>At3g16710 MGL6.18</t>
  </si>
  <si>
    <t>Q9LJ69</t>
  </si>
  <si>
    <t>PP243_ARATH</t>
  </si>
  <si>
    <t>Pentatricopeptide repeat-containing protein At3g18970</t>
  </si>
  <si>
    <t>PCMP-E93 At3g18970 K13E13.8</t>
  </si>
  <si>
    <t>Q9LIE7</t>
  </si>
  <si>
    <t>PP246_ARATH</t>
  </si>
  <si>
    <t>Pentatricopeptide repeat-containing protein At3g22150, chloroplastic</t>
  </si>
  <si>
    <t>PCMP-E95 At3g22150 MKA23.11</t>
  </si>
  <si>
    <t>Q6NQ83</t>
  </si>
  <si>
    <t>PP247_ARATH</t>
  </si>
  <si>
    <t>Pentatricopeptide repeat-containing protein At3g22470, mitochondrial</t>
  </si>
  <si>
    <t>At3g22470 F16J14.3</t>
  </si>
  <si>
    <t>Q9LUJ4</t>
  </si>
  <si>
    <t>PP248_ARATH</t>
  </si>
  <si>
    <t>Pentatricopeptide repeat-containing protein At3g22670, mitochondrial</t>
  </si>
  <si>
    <t>At3g22670 MWI23.4</t>
  </si>
  <si>
    <t>Q9LIQ7</t>
  </si>
  <si>
    <t>PP252_ARATH</t>
  </si>
  <si>
    <t>Pentatricopeptide repeat-containing protein At3g24000, mitochondrial</t>
  </si>
  <si>
    <t>PCMP-H87 At3g24000 F14O13.19</t>
  </si>
  <si>
    <t>Q9LJR6</t>
  </si>
  <si>
    <t>PP253_ARATH</t>
  </si>
  <si>
    <t>Putative pentatricopeptide repeat-containing protein At3g25060, mitochondrial</t>
  </si>
  <si>
    <t>PCMP-E96 At3g25060 K3G3.8</t>
  </si>
  <si>
    <t>Q9LSF5</t>
  </si>
  <si>
    <t>PP254_ARATH</t>
  </si>
  <si>
    <t>Pentatricopeptide repeat-containing protein At3g25210, mitochondrial</t>
  </si>
  <si>
    <t>At3g25210 MJL12.16</t>
  </si>
  <si>
    <t>Q9LW32</t>
  </si>
  <si>
    <t>PP258_ARATH</t>
  </si>
  <si>
    <t>Pentatricopeptide repeat-containing protein At3g26782, mitochondrial</t>
  </si>
  <si>
    <t>PCMP-H34 At3g26782 MDJ14.8</t>
  </si>
  <si>
    <t>Q9STK5</t>
  </si>
  <si>
    <t>PP269_ARATH</t>
  </si>
  <si>
    <t>Pentatricopeptide repeat-containing protein At3g48250, chloroplastic</t>
  </si>
  <si>
    <t>At3g48250 T29H11_230</t>
  </si>
  <si>
    <t>Q9M3A8</t>
  </si>
  <si>
    <t>PP273_ARATH</t>
  </si>
  <si>
    <t>Pentatricopeptide repeat-containing protein At3g49240 (Protein EMBRYO DEFECTIVE 1796)</t>
  </si>
  <si>
    <t>EMB1796 At3g49240 F2K15.100</t>
  </si>
  <si>
    <t>Q9LFI1</t>
  </si>
  <si>
    <t>PP280_ARATH</t>
  </si>
  <si>
    <t>Pentatricopeptide repeat-containing protein At3g53360, mitochondrial</t>
  </si>
  <si>
    <t>PCMP-E86 At3g53360 F4P12_60</t>
  </si>
  <si>
    <t>Q9SV46</t>
  </si>
  <si>
    <t>PP282_ARATH</t>
  </si>
  <si>
    <t>Pentatricopeptide repeat-containing protein At3g54980, mitochondrial</t>
  </si>
  <si>
    <t>At3g54980 F28P10.40 T15C9.5</t>
  </si>
  <si>
    <t>Q9M2C8</t>
  </si>
  <si>
    <t>PP291_ARATH</t>
  </si>
  <si>
    <t>Pentatricopeptide repeat-containing protein At3g61360</t>
  </si>
  <si>
    <t>At3g61360 T20K12.260</t>
  </si>
  <si>
    <t>Q9LEX6</t>
  </si>
  <si>
    <t>PP289_ARATH</t>
  </si>
  <si>
    <t>Pentatricopeptide repeat-containing protein At3g60960, mitochondrial</t>
  </si>
  <si>
    <t>At3g60960 T27I15_50</t>
  </si>
  <si>
    <t>Q9M316</t>
  </si>
  <si>
    <t>PP292_ARATH</t>
  </si>
  <si>
    <t>Pentatricopeptide repeat-containing protein At3g61520, mitochondrial</t>
  </si>
  <si>
    <t>At3g61520 F2A19.120</t>
  </si>
  <si>
    <t>Q9LZP3</t>
  </si>
  <si>
    <t>PP293_ARATH</t>
  </si>
  <si>
    <t>Pentatricopeptide repeat-containing protein At3g62470, mitochondrial</t>
  </si>
  <si>
    <t>At3g62470 T12C14_170</t>
  </si>
  <si>
    <t>Q3EAF8</t>
  </si>
  <si>
    <t>PP294_ARATH</t>
  </si>
  <si>
    <t>Pentatricopeptide repeat-containing protein At3g62540, mitochondrial</t>
  </si>
  <si>
    <t>At3g62540 T12C14_240</t>
  </si>
  <si>
    <t>Q9LEX5</t>
  </si>
  <si>
    <t>PP290_ARATH</t>
  </si>
  <si>
    <t>Pentatricopeptide repeat-containing protein At3g60980, mitochondrial</t>
  </si>
  <si>
    <t>At3g60980 T27I15_70</t>
  </si>
  <si>
    <t>Q8LDU5</t>
  </si>
  <si>
    <t>PP298_ARATH</t>
  </si>
  <si>
    <t>Pentatricopeptide repeat-containing protein At4g01400, mitochondrial</t>
  </si>
  <si>
    <t>At4g01400 F3D13.1</t>
  </si>
  <si>
    <t>Q9SV26</t>
  </si>
  <si>
    <t>PP297_ARATH</t>
  </si>
  <si>
    <t>Pentatricopeptide repeat-containing protein At4g01030, mitochondrial</t>
  </si>
  <si>
    <t>PCMP-H65 At4g01030 F3I3.50</t>
  </si>
  <si>
    <t>P63328</t>
  </si>
  <si>
    <t>PP2BA_MOUSE</t>
  </si>
  <si>
    <t>Serine/threonine-protein phosphatase 2B catalytic subunit alpha isoform (EC 3.1.3.16) (CAM-PRP catalytic subunit) (Calmodulin-dependent calcineurin A subunit alpha isoform)</t>
  </si>
  <si>
    <t>Ppp3ca Calna</t>
  </si>
  <si>
    <t>Q93WC5</t>
  </si>
  <si>
    <t>PP300_ARATH</t>
  </si>
  <si>
    <t>Pentatricopeptide repeat-containing protein At4g01990, mitochondrial</t>
  </si>
  <si>
    <t>At4g01990 T7B11.26</t>
  </si>
  <si>
    <t>O23266</t>
  </si>
  <si>
    <t>PP308_ARATH</t>
  </si>
  <si>
    <t>Pentatricopeptide repeat-containing protein At4g14050, mitochondrial</t>
  </si>
  <si>
    <t>PCMP-H13 At4g14050 dl3066c FCAALL.80</t>
  </si>
  <si>
    <t>Q9T0D6</t>
  </si>
  <si>
    <t>PP306_ARATH</t>
  </si>
  <si>
    <t>Pentatricopeptide repeat-containing protein At4g11690</t>
  </si>
  <si>
    <t>At4g11690 T5C23.120</t>
  </si>
  <si>
    <t>Q9SY07</t>
  </si>
  <si>
    <t>PP302_ARATH</t>
  </si>
  <si>
    <t>Pentatricopeptide repeat-containing protein At4g02820, mitochondrial</t>
  </si>
  <si>
    <t>At4g02820 T5J8.14</t>
  </si>
  <si>
    <t>Q0WSH6</t>
  </si>
  <si>
    <t>PP312_ARATH</t>
  </si>
  <si>
    <t>Pentatricopeptide repeat-containing protein At4g14850 (Protein LOVASTATIN INSENSITIVE 1)</t>
  </si>
  <si>
    <t>LOI1 PCMP-H4 At4g14850 dl3465w FCAALL.335</t>
  </si>
  <si>
    <t>Q6NQ81</t>
  </si>
  <si>
    <t>PP304_ARATH</t>
  </si>
  <si>
    <t>Pentatricopeptide repeat-containing protein At4g04790, mitochondrial</t>
  </si>
  <si>
    <t>At4g04790 T4B21.17</t>
  </si>
  <si>
    <t>P0C8Q2</t>
  </si>
  <si>
    <t>PP323_ARATH</t>
  </si>
  <si>
    <t>Pentatricopeptide repeat-containing protein At4g19191, mitochondrial</t>
  </si>
  <si>
    <t>PCMP-E1 At4g19191 T18B16.160</t>
  </si>
  <si>
    <t>Q9M4P3</t>
  </si>
  <si>
    <t>PP316_ARATH</t>
  </si>
  <si>
    <t>Pentatricopeptide repeat-containing protein At4g16835, mitochondrial (Protein DYW10)</t>
  </si>
  <si>
    <t>DYW10 PCMP-H10 At4g16835 FCAALL.441</t>
  </si>
  <si>
    <t>O49711</t>
  </si>
  <si>
    <t>PP335_ARATH</t>
  </si>
  <si>
    <t>Pentatricopeptide repeat-containing protein At4g21880, mitochondrial</t>
  </si>
  <si>
    <t>At4g21880 T8O5.90</t>
  </si>
  <si>
    <t>Q9SUH6</t>
  </si>
  <si>
    <t>PP341_ARATH</t>
  </si>
  <si>
    <t>Pentatricopeptide repeat-containing protein At4g30700 (Protein DYW9)</t>
  </si>
  <si>
    <t>DYW9 PCMP-H9 At4g30700 T10C21.50</t>
  </si>
  <si>
    <t>Q8VYR5</t>
  </si>
  <si>
    <t>PP351_ARATH</t>
  </si>
  <si>
    <t>Pentatricopeptide repeat-containing protein At4g35850, mitochondrial</t>
  </si>
  <si>
    <t>At4g35850 F4B14_120</t>
  </si>
  <si>
    <t>Q84MA3</t>
  </si>
  <si>
    <t>PP345_ARATH</t>
  </si>
  <si>
    <t>Pentatricopeptide repeat-containing protein At4g32430, mitochondrial</t>
  </si>
  <si>
    <t>PCMP-E40 PCMP-E97 At4g32430 F8B4.130</t>
  </si>
  <si>
    <t>O49680</t>
  </si>
  <si>
    <t>PP324_ARATH</t>
  </si>
  <si>
    <t>Pentatricopeptide repeat-containing protein At4g19220, mitochondrial</t>
  </si>
  <si>
    <t>PCMP-E2 At4g19220 T18B16.190</t>
  </si>
  <si>
    <t>Q3E9N1</t>
  </si>
  <si>
    <t>PP359_ARATH</t>
  </si>
  <si>
    <t>Pentatricopeptide repeat-containing protein At4g39952, mitochondrial</t>
  </si>
  <si>
    <t>PCMP-E98 At4g39952 T5J17.13</t>
  </si>
  <si>
    <t>O65543</t>
  </si>
  <si>
    <t>PP343_ARATH</t>
  </si>
  <si>
    <t>Pentatricopeptide repeat-containing protein At4g31070, mitochondrial</t>
  </si>
  <si>
    <t>PCMP-E7 At4g31070 F6I18.20</t>
  </si>
  <si>
    <t>Q84JR3</t>
  </si>
  <si>
    <t>PP334_ARATH</t>
  </si>
  <si>
    <t>Pentatricopeptide repeat-containing protein At4g21705, mitochondrial</t>
  </si>
  <si>
    <t>At4g21705 F17L22.2</t>
  </si>
  <si>
    <t>Q9SZ10</t>
  </si>
  <si>
    <t>PP338_ARATH</t>
  </si>
  <si>
    <t>Pentatricopeptide repeat-containing protein At4g26680, mitochondrial</t>
  </si>
  <si>
    <t>At4g26680 F10M23.20</t>
  </si>
  <si>
    <t>Q9FNN9</t>
  </si>
  <si>
    <t>PP370_ARATH</t>
  </si>
  <si>
    <t>Putative pentatricopeptide repeat-containing protein At5g08490</t>
  </si>
  <si>
    <t>PCMP-E32 At5g08490 F8L15.18</t>
  </si>
  <si>
    <t>Q9M065</t>
  </si>
  <si>
    <t>PP352_ARATH</t>
  </si>
  <si>
    <t>Pentatricopeptide repeat-containing protein At4g36680, mitochondrial</t>
  </si>
  <si>
    <t>At4g36680 AP22.65 C7A10.680</t>
  </si>
  <si>
    <t>Q94B59</t>
  </si>
  <si>
    <t>PP372_ARATH</t>
  </si>
  <si>
    <t>Pentatricopeptide repeat-containing protein At5g09450, mitochondrial</t>
  </si>
  <si>
    <t>At5g09450 T5E8_250</t>
  </si>
  <si>
    <t>Q9SUU7</t>
  </si>
  <si>
    <t>PP346_ARATH</t>
  </si>
  <si>
    <t>Pentatricopeptide repeat-containing protein At4g32450, mitochondrial</t>
  </si>
  <si>
    <t>PCMP-H63 At4g32450 F8B4.150</t>
  </si>
  <si>
    <t>Q9LFM6</t>
  </si>
  <si>
    <t>PP375_ARATH</t>
  </si>
  <si>
    <t>Pentatricopeptide repeat-containing protein At5g11310, mitochondrial</t>
  </si>
  <si>
    <t>At5g11310 F2I11_200</t>
  </si>
  <si>
    <t>Q9FMQ1</t>
  </si>
  <si>
    <t>PP376_ARATH</t>
  </si>
  <si>
    <t>Pentatricopeptide repeat-containing protein At5g12100, mitochondrial</t>
  </si>
  <si>
    <t>At5g12100 MXC9.6</t>
  </si>
  <si>
    <t>Q9LER0</t>
  </si>
  <si>
    <t>PP381_ARATH</t>
  </si>
  <si>
    <t>Pentatricopeptide repeat-containing protein At5g14770, mitochondrial</t>
  </si>
  <si>
    <t>At5g14770 T9L3_70</t>
  </si>
  <si>
    <t>Q9LEQ7</t>
  </si>
  <si>
    <t>PP382_ARATH</t>
  </si>
  <si>
    <t>Pentatricopeptide repeat-containing protein At5g14820, mitochondrial</t>
  </si>
  <si>
    <t>At5g14820 T9L3_120</t>
  </si>
  <si>
    <t>Q9LFQ4</t>
  </si>
  <si>
    <t>PP383_ARATH</t>
  </si>
  <si>
    <t>Pentatricopeptide repeat-containing protein At5g15010, mitochondrial</t>
  </si>
  <si>
    <t>At5g15010 F2G14_130</t>
  </si>
  <si>
    <t>P0C8Q6</t>
  </si>
  <si>
    <t>PP368_ARATH</t>
  </si>
  <si>
    <t>Putative pentatricopeptide repeat-containing protein At5g08310, mitochondrial</t>
  </si>
  <si>
    <t>At5g08310 F8L15_40</t>
  </si>
  <si>
    <t>Q8LPF1</t>
  </si>
  <si>
    <t>PP387_ARATH</t>
  </si>
  <si>
    <t>Pentatricopeptide repeat-containing protein At5g15980, mitochondrial</t>
  </si>
  <si>
    <t>At5g15980 F1N13_120</t>
  </si>
  <si>
    <t>Q94JX6</t>
  </si>
  <si>
    <t>PP391_ARATH</t>
  </si>
  <si>
    <t>Pentatricopeptide repeat-containing protein At5g18390, mitochondrial</t>
  </si>
  <si>
    <t>At5g18390 F20L16_110</t>
  </si>
  <si>
    <t>Q9FNG8</t>
  </si>
  <si>
    <t>PP366_ARATH</t>
  </si>
  <si>
    <t>Putative pentatricopeptide repeat-containing protein At5g06400, mitochondrial</t>
  </si>
  <si>
    <t>At5g06400 MHF15.8</t>
  </si>
  <si>
    <t>Q9LXE8</t>
  </si>
  <si>
    <t>PP386_ARATH</t>
  </si>
  <si>
    <t>Pentatricopeptide repeat-containing protein At5g15340, mitochondrial</t>
  </si>
  <si>
    <t>PCMP-H91 At5g15340 F8M21_230</t>
  </si>
  <si>
    <t>Q9FMD3</t>
  </si>
  <si>
    <t>PP389_ARATH</t>
  </si>
  <si>
    <t>Pentatricopeptide repeat-containing protein At5g16640, mitochondrial</t>
  </si>
  <si>
    <t>At5g16640 MTG13.9</t>
  </si>
  <si>
    <t>P0C8Q8</t>
  </si>
  <si>
    <t>PP394_ARATH</t>
  </si>
  <si>
    <t>Pentatricopeptide repeat-containing protein At5g19020, mitochondrial</t>
  </si>
  <si>
    <t>PCMP-E42 At5g19020 T16G12_60</t>
  </si>
  <si>
    <t>Q9FFE3</t>
  </si>
  <si>
    <t>PP388_ARATH</t>
  </si>
  <si>
    <t>Pentatricopeptide repeat-containing protein At5g16420, mitochondrial</t>
  </si>
  <si>
    <t>At5g16420 MQK4.15</t>
  </si>
  <si>
    <t>Q9FIX3</t>
  </si>
  <si>
    <t>PP407_ARATH</t>
  </si>
  <si>
    <t>Pentatricopeptide repeat-containing protein At5g39710 (Protein EMBRYO DEFECTIVE 2745)</t>
  </si>
  <si>
    <t>EMB2745 At5g39710 MIJ24.190</t>
  </si>
  <si>
    <t>Q8L844</t>
  </si>
  <si>
    <t>PP413_ARATH</t>
  </si>
  <si>
    <t>Pentatricopeptide repeat-containing protein At5g42310, mitochondrial</t>
  </si>
  <si>
    <t>At5g42310 K5J14.11</t>
  </si>
  <si>
    <t>Q9FIH2</t>
  </si>
  <si>
    <t>PP414_ARATH</t>
  </si>
  <si>
    <t>Pentatricopeptide repeat-containing protein At5g42450, mitochondrial</t>
  </si>
  <si>
    <t>PCMP-E102 At5g42450 MDH9.15</t>
  </si>
  <si>
    <t>Q9FLL3</t>
  </si>
  <si>
    <t>PP412_ARATH</t>
  </si>
  <si>
    <t>Pentatricopeptide repeat-containing protein At5g41170, mitochondrial</t>
  </si>
  <si>
    <t>At5g41170 MEE6.24</t>
  </si>
  <si>
    <t>Q9FND6</t>
  </si>
  <si>
    <t>PP411_ARATH</t>
  </si>
  <si>
    <t>Pentatricopeptide repeat-containing protein At5g40410, mitochondrial</t>
  </si>
  <si>
    <t>PCMP-H15 At5g40410 MPO12.120 MPO12.16</t>
  </si>
  <si>
    <t>Q9FHF9</t>
  </si>
  <si>
    <t>PP419_ARATH</t>
  </si>
  <si>
    <t>Pentatricopeptide repeat-containing protein At5g46460, mitochondrial</t>
  </si>
  <si>
    <t>PCMP-H49 At5g46460 K11I1.5</t>
  </si>
  <si>
    <t>Q9LVD3</t>
  </si>
  <si>
    <t>PP434_ARATH</t>
  </si>
  <si>
    <t>Pentatricopeptide repeat-containing protein At5g57250, mitochondrial</t>
  </si>
  <si>
    <t>At5g57250 MJB24.6</t>
  </si>
  <si>
    <t>Q9LYV3</t>
  </si>
  <si>
    <t>PP377_ARATH</t>
  </si>
  <si>
    <t>Putative pentatricopeptide repeat-containing protein At5g13230, mitochondrial</t>
  </si>
  <si>
    <t>PCMP-H89 At5g13230 T31B5_50</t>
  </si>
  <si>
    <t>Q9FME4</t>
  </si>
  <si>
    <t>PP438_ARATH</t>
  </si>
  <si>
    <t>Pentatricopeptide repeat-containing protein PNM1, mitochondrial (PPR PROTEIN LOCALIZED TO THE NUCLEUS AND MITOCHONDRIA 1)</t>
  </si>
  <si>
    <t>PNM1 At5g60960 MSL3.8</t>
  </si>
  <si>
    <t>Q9FLJ6</t>
  </si>
  <si>
    <t>PP439_ARATH</t>
  </si>
  <si>
    <t>Pentatricopeptide repeat-containing protein At5g61370, mitochondrial</t>
  </si>
  <si>
    <t>At5g61370 MFB13.15</t>
  </si>
  <si>
    <t>Q9FIT7</t>
  </si>
  <si>
    <t>PP442_ARATH</t>
  </si>
  <si>
    <t>Pentatricopeptide repeat-containing protein At5g61990, mitochondrial</t>
  </si>
  <si>
    <t>At5g61990 MTG10.2</t>
  </si>
  <si>
    <t>Q9FMF6</t>
  </si>
  <si>
    <t>PP444_ARATH</t>
  </si>
  <si>
    <t>Pentatricopeptide repeat-containing protein At5g64320, mitochondrial</t>
  </si>
  <si>
    <t>At5g64320 MSJ1.16</t>
  </si>
  <si>
    <t>Q9FJY9</t>
  </si>
  <si>
    <t>PP448_ARATH</t>
  </si>
  <si>
    <t>Pentatricopeptide repeat-containing protein At5g66500, mitochondrial</t>
  </si>
  <si>
    <t>PCMP-E38 At5g66500 K1F13.16</t>
  </si>
  <si>
    <t>Q9LMG7</t>
  </si>
  <si>
    <t>PPA2_ARATH</t>
  </si>
  <si>
    <t>Probable inactive purple acid phosphatase 2</t>
  </si>
  <si>
    <t>PAP2 At1g13900 F16A14.11</t>
  </si>
  <si>
    <t>PPA6_MOUSE</t>
  </si>
  <si>
    <t>Lysophosphatidic acid phosphatase type 6 (EC 3.1.3.2) (Acid phosphatase 6, lysophosphatidic) (Acid phosphatase-like protein 1) (PACPL1)</t>
  </si>
  <si>
    <t>Acp6 Acpl1 Lpap</t>
  </si>
  <si>
    <t>P16675</t>
  </si>
  <si>
    <t>PPGB_MOUSE</t>
  </si>
  <si>
    <t>Lysosomal protective protein (EC 3.4.16.5) (Carboxypeptidase C) (Carboxypeptidase L) (Cathepsin A) (Protective protein cathepsin A) (PPCA) (Protective protein for beta-galactosidase) [Cleaved into: Lysosomal protective protein 32 kDa chain; Lysosomal protective protein 20 kDa chain]</t>
  </si>
  <si>
    <t>Ctsa Ppgb</t>
  </si>
  <si>
    <t>Q99KR7</t>
  </si>
  <si>
    <t>PPIF_MOUSE</t>
  </si>
  <si>
    <t>Peptidyl-prolyl cis-trans isomerase F, mitochondrial (PPIase F) (EC 5.2.1.8) (Cyclophilin D) (CyP-D) (CypD) (Cyclophilin F) (Rotamase F)</t>
  </si>
  <si>
    <t>P61014</t>
  </si>
  <si>
    <t>PPLA_MOUSE</t>
  </si>
  <si>
    <t>Cardiac phospholamban (PLB)</t>
  </si>
  <si>
    <t>Pln</t>
  </si>
  <si>
    <t>Q80TL0</t>
  </si>
  <si>
    <t>PPM1E_MOUSE</t>
  </si>
  <si>
    <t>Protein phosphatase 1E (EC 3.1.3.16) (Ca(2+)/calmodulin-dependent protein kinase phosphatase N) (CaMKP-N) (CaMKP-nucleus) (CaMKN) (Partner of PIX 1) (Partner of PIX-alpha) (Partner of PIXA)</t>
  </si>
  <si>
    <t>Ppm1e Camkn Kiaa1072</t>
  </si>
  <si>
    <t>PPM1K_MOUSE</t>
  </si>
  <si>
    <t>Protein phosphatase 1K, mitochondrial (EC 3.1.3.16) (Protein phosphatase 2C isoform kappa) (PP2C-kappa)</t>
  </si>
  <si>
    <t>Ppm1k Pp2cm</t>
  </si>
  <si>
    <t>Q8S9J1</t>
  </si>
  <si>
    <t>PPOCM_ARATH</t>
  </si>
  <si>
    <t>Protoporphyrinogen oxidase 2, chloroplastic/mitochondrial (PPO2) (EC 1.3.3.4) (Protein MATERNAL EFFECT EMBRYO ARREST 61)</t>
  </si>
  <si>
    <t>PPOX2 HEMG2 MEE61 PPO2 At5g14220 F18O22.10 MUA22.22</t>
  </si>
  <si>
    <t>Q9LTX3</t>
  </si>
  <si>
    <t>PPOX1_ARATH</t>
  </si>
  <si>
    <t>Pyridoxine/pyridoxamine 5'-phosphate oxidase 1, chloroplastic (AtPPOX1) [Includes: Pyridoxine/pyridoxamine 5'-phosphate oxidase (EC 1.4.3.5) (PNP/PMP oxidase) (PNPOx) (Pyridoxal 5'-phosphate synthase); Probable NAD(P)HX epimerase (EC 5.1.99.-)]</t>
  </si>
  <si>
    <t>PPOX1 PDX3 PDXH At5g49970 K9P8.11</t>
  </si>
  <si>
    <t>Q0WVK7</t>
  </si>
  <si>
    <t>PPR12_ARATH</t>
  </si>
  <si>
    <t>Pentatricopeptide repeat-containing protein At1g05670, mitochondrial</t>
  </si>
  <si>
    <t>At1g05670 F3F20.12</t>
  </si>
  <si>
    <t>Q9LND4</t>
  </si>
  <si>
    <t>PPR14_ARATH</t>
  </si>
  <si>
    <t>Pentatricopeptide repeat-containing protein At1g06140, mitochondrial</t>
  </si>
  <si>
    <t>PCMP-E61 At1g06140 T21E18.19</t>
  </si>
  <si>
    <t>Q9M9X9</t>
  </si>
  <si>
    <t>PPR18_ARATH</t>
  </si>
  <si>
    <t>Pentatricopeptide repeat-containing protein At1g06710, mitochondrial</t>
  </si>
  <si>
    <t>At1g06710 F4H5.20</t>
  </si>
  <si>
    <t>Q940Q2</t>
  </si>
  <si>
    <t>PPR19_ARATH</t>
  </si>
  <si>
    <t>Pentatricopeptide repeat-containing protein At1g07590, mitochondrial</t>
  </si>
  <si>
    <t>At1g07590 F22G5.3</t>
  </si>
  <si>
    <t>Q9LQQ1</t>
  </si>
  <si>
    <t>PPR20_ARATH</t>
  </si>
  <si>
    <t>Pentatricopeptide repeat-containing protein At1g07740, mitochondrial</t>
  </si>
  <si>
    <t>At1g07740 F24B9.15</t>
  </si>
  <si>
    <t>Q680Z7</t>
  </si>
  <si>
    <t>PPR24_ARATH</t>
  </si>
  <si>
    <t>Pentatricopeptide repeat-containing protein At1g09220, mitochondrial</t>
  </si>
  <si>
    <t>PCMP-E25 At1g09220 T12M4.7</t>
  </si>
  <si>
    <t>O04491</t>
  </si>
  <si>
    <t>PPR26_ARATH</t>
  </si>
  <si>
    <t>Putative pentatricopeptide repeat-containing protein At1g09680</t>
  </si>
  <si>
    <t>At1g09680 F21M12.7</t>
  </si>
  <si>
    <t>Q9SY69</t>
  </si>
  <si>
    <t>PPR29_ARATH</t>
  </si>
  <si>
    <t>Pentatricopeptide repeat-containing protein At1g10270 (Protein GLUTAMINE-RICH PROTEIN 23)</t>
  </si>
  <si>
    <t>GRP23 At1g10270 F14N23.15</t>
  </si>
  <si>
    <t>Q9SAB4</t>
  </si>
  <si>
    <t>PPR33_ARATH</t>
  </si>
  <si>
    <t>Pentatricopeptide repeat-containing protein At1g11630, mitochondrial</t>
  </si>
  <si>
    <t>At1g11630 F25C20.22</t>
  </si>
  <si>
    <t>Q9SAA6</t>
  </si>
  <si>
    <t>PPR34_ARATH</t>
  </si>
  <si>
    <t>Pentatricopeptide repeat-containing protein At1g11710, mitochondrial</t>
  </si>
  <si>
    <t>At1g11710 F25C20.14</t>
  </si>
  <si>
    <t>Q0WKV3</t>
  </si>
  <si>
    <t>PPR36_ARATH</t>
  </si>
  <si>
    <t>Pentatricopeptide repeat-containing protein At1g12300, mitochondrial</t>
  </si>
  <si>
    <t>At1g12300 F5O11.4</t>
  </si>
  <si>
    <t>P0C7Q7</t>
  </si>
  <si>
    <t>PPR38_ARATH</t>
  </si>
  <si>
    <t>Putative pentatricopeptide repeat-containing protein At1g12700, mitochondrial</t>
  </si>
  <si>
    <t>At1g12700 T12C24.31</t>
  </si>
  <si>
    <t>Q9LPX2</t>
  </si>
  <si>
    <t>PPR39_ARATH</t>
  </si>
  <si>
    <t>Pentatricopeptide repeat-containing protein At1g12775, mitochondrial</t>
  </si>
  <si>
    <t>At1g12775 F13K23.2</t>
  </si>
  <si>
    <t>Q9SAD9</t>
  </si>
  <si>
    <t>PPR40_ARATH</t>
  </si>
  <si>
    <t>Pentatricopeptide repeat-containing protein At1g13040, mitochondrial</t>
  </si>
  <si>
    <t>At1g13040 F3F19.6</t>
  </si>
  <si>
    <t>Q9XI21</t>
  </si>
  <si>
    <t>PPR44_ARATH</t>
  </si>
  <si>
    <t>Pentatricopeptide repeat-containing protein At1g15480, mitochondrial</t>
  </si>
  <si>
    <t>At1g15480 F9L1.43</t>
  </si>
  <si>
    <t>Q9FZ24</t>
  </si>
  <si>
    <t>PPR4_ARATH</t>
  </si>
  <si>
    <t>Pentatricopeptide repeat-containing protein At1g02370, mitochondrial</t>
  </si>
  <si>
    <t>At1g02370 T6A9.6</t>
  </si>
  <si>
    <t>P0C7Q9</t>
  </si>
  <si>
    <t>PPR56_ARATH</t>
  </si>
  <si>
    <t>Pentatricopeptide repeat-containing protein At1g22960, mitochondrial</t>
  </si>
  <si>
    <t>At1g22960 F19G10.9</t>
  </si>
  <si>
    <t>Q9LN22</t>
  </si>
  <si>
    <t>PPR54_ARATH</t>
  </si>
  <si>
    <t>Pentatricopeptide repeat-containing protein At1g20300, mitochondrial</t>
  </si>
  <si>
    <t>At1g20300 F14O10.10</t>
  </si>
  <si>
    <t>Q9ZVG8</t>
  </si>
  <si>
    <t>PPR60_ARATH</t>
  </si>
  <si>
    <t>Pentatricopeptide repeat-containing protein At1g26900, mitochondrial</t>
  </si>
  <si>
    <t>PCMP-E54 At1g26900 T2P11.9</t>
  </si>
  <si>
    <t>Q1PFQ9</t>
  </si>
  <si>
    <t>PPR62_ARATH</t>
  </si>
  <si>
    <t>Pentatricopeptide repeat-containing protein At1g28690, mitochondrial</t>
  </si>
  <si>
    <t>PCMP-E34 At1g28690 F1K23.11</t>
  </si>
  <si>
    <t>Q9FZD1</t>
  </si>
  <si>
    <t>PPR58_ARATH</t>
  </si>
  <si>
    <t>Pentatricopeptide repeat-containing protein At1g26460, mitochondrial</t>
  </si>
  <si>
    <t>At1g26460 T1K7.17</t>
  </si>
  <si>
    <t>P0C7R0</t>
  </si>
  <si>
    <t>PPR69_ARATH</t>
  </si>
  <si>
    <t>Pentatricopeptide repeat-containing protein At1g32415, mitochondrial</t>
  </si>
  <si>
    <t>PCMP-E56 At1g32415 F5D14.18</t>
  </si>
  <si>
    <t>Q9SA60</t>
  </si>
  <si>
    <t>PPR6_ARATH</t>
  </si>
  <si>
    <t>Pentatricopeptide repeat-containing protein At1g03100, mitochondrial</t>
  </si>
  <si>
    <t>At1g03100 F10O3.8</t>
  </si>
  <si>
    <t>Q9C6G2</t>
  </si>
  <si>
    <t>PPR63_ARATH</t>
  </si>
  <si>
    <t>Pentatricopeptide repeat-containing protein At1g29710, mitochondrial</t>
  </si>
  <si>
    <t>PCMP-H67 At1g29710 F15D2.39 T3M22.4</t>
  </si>
  <si>
    <t>Q9LP03</t>
  </si>
  <si>
    <t>PPR73_ARATH</t>
  </si>
  <si>
    <t>Pentatricopeptide repeat-containing protein At1g43980, mitochondrial</t>
  </si>
  <si>
    <t>PCMP-E58 At1g43980 F9C16.15</t>
  </si>
  <si>
    <t>Q9ZU27</t>
  </si>
  <si>
    <t>PPR76_ARATH</t>
  </si>
  <si>
    <t>Pentatricopeptide repeat-containing protein At1g51965, mitochondrial</t>
  </si>
  <si>
    <t>At1g51965 F5F19.2</t>
  </si>
  <si>
    <t>Q9LG23</t>
  </si>
  <si>
    <t>PPR82_ARATH</t>
  </si>
  <si>
    <t>Pentatricopeptide repeat-containing protein At1g55890, mitochondrial</t>
  </si>
  <si>
    <t>At1g55890 F14J16.14</t>
  </si>
  <si>
    <t>Q9FXA9</t>
  </si>
  <si>
    <t>PPR83_ARATH</t>
  </si>
  <si>
    <t>Putative pentatricopeptide repeat-containing protein At1g56570</t>
  </si>
  <si>
    <t>PCMP-E64 At1g56570 F25P12.98</t>
  </si>
  <si>
    <t>Q9SSR6</t>
  </si>
  <si>
    <t>PPR78_ARATH</t>
  </si>
  <si>
    <t>Pentatricopeptide repeat-containing protein At1g52640, mitochondrial</t>
  </si>
  <si>
    <t>At1g52640 F6D8.14</t>
  </si>
  <si>
    <t>Q9C8L6</t>
  </si>
  <si>
    <t>PPR80_ARATH</t>
  </si>
  <si>
    <t>Pentatricopeptide repeat-containing protein At1g53600, mitochondrial</t>
  </si>
  <si>
    <t>PCMP-E63 At1g53600 F22G10.27 T3F20.9</t>
  </si>
  <si>
    <t>O22714</t>
  </si>
  <si>
    <t>PPR86_ARATH</t>
  </si>
  <si>
    <t>Pentatricopeptide repeat-containing protein At1g60770</t>
  </si>
  <si>
    <t>At1g60770 F8A5.28</t>
  </si>
  <si>
    <t>Q8LE47</t>
  </si>
  <si>
    <t>PPR87_ARATH</t>
  </si>
  <si>
    <t>Pentatricopeptide repeat-containing protein At1g61870, mitochondrial (Protein PENTATRICOPEPTIDE REPEAT 336)</t>
  </si>
  <si>
    <t>PPR336 At1g61870 F8K4.8</t>
  </si>
  <si>
    <t>Q0WQW5</t>
  </si>
  <si>
    <t>PPR85_ARATH</t>
  </si>
  <si>
    <t>Pentatricopeptide repeat-containing protein At1g59720, chloroplastic/mitochondrial (Protein CHLORORESPIRATORY REDUCTION 28)</t>
  </si>
  <si>
    <t>PCMP-H51 CRR28 At1g59720 F23H11.3 T30E16.32</t>
  </si>
  <si>
    <t>O04590</t>
  </si>
  <si>
    <t>PPR88_ARATH</t>
  </si>
  <si>
    <t>Pentatricopeptide repeat-containing protein At1g62260, mitochondrial</t>
  </si>
  <si>
    <t>PCMP-E10 At1g62260 F19K23.18</t>
  </si>
  <si>
    <t>Q9FXB9</t>
  </si>
  <si>
    <t>PPR84_ARATH</t>
  </si>
  <si>
    <t>Pentatricopeptide repeat-containing protein At1g56690, mitochondrial</t>
  </si>
  <si>
    <t>PCMP-H69 At1g56690 F25P12.87</t>
  </si>
  <si>
    <t>Q9SXD1</t>
  </si>
  <si>
    <t>PPR91_ARATH</t>
  </si>
  <si>
    <t>Pentatricopeptide repeat-containing protein At1g62670, mitochondrial</t>
  </si>
  <si>
    <t>At1g62670 F23N19.4 T3P18.22</t>
  </si>
  <si>
    <t>Q9CAN6</t>
  </si>
  <si>
    <t>PPR97_ARATH</t>
  </si>
  <si>
    <t>Pentatricopeptide repeat-containing protein At1g63070, mitochondrial</t>
  </si>
  <si>
    <t>At1g63070 F16M19.15</t>
  </si>
  <si>
    <t>Q9CAN0</t>
  </si>
  <si>
    <t>PPR99_ARATH</t>
  </si>
  <si>
    <t>Pentatricopeptide repeat-containing protein At1g63130, mitochondrial</t>
  </si>
  <si>
    <t>At1g63130 F16M19.5</t>
  </si>
  <si>
    <t>Q3ECK2</t>
  </si>
  <si>
    <t>PPR92_ARATH</t>
  </si>
  <si>
    <t>Pentatricopeptide repeat-containing protein At1g62680, mitochondrial</t>
  </si>
  <si>
    <t>At1g62680 F23N19.22</t>
  </si>
  <si>
    <t>Q9LQ15</t>
  </si>
  <si>
    <t>PPR95_ARATH</t>
  </si>
  <si>
    <t>Pentatricopeptide repeat-containing protein At1g62914, mitochondrial</t>
  </si>
  <si>
    <t>At1g62914 F16P17.6</t>
  </si>
  <si>
    <t>Q9LR67</t>
  </si>
  <si>
    <t>PPR9_ARATH</t>
  </si>
  <si>
    <t>Pentatricopeptide repeat-containing protein At1g03560, mitochondrial</t>
  </si>
  <si>
    <t>At1g03560 F21B7.18</t>
  </si>
  <si>
    <t>Q9SI78</t>
  </si>
  <si>
    <t>PPR93_ARATH</t>
  </si>
  <si>
    <t>Pentatricopeptide repeat-containing protein At1g62720</t>
  </si>
  <si>
    <t>At1g62720 F23N19.8</t>
  </si>
  <si>
    <t>Q9LQ14</t>
  </si>
  <si>
    <t>PPR96_ARATH</t>
  </si>
  <si>
    <t>Pentatricopeptide repeat-containing protein At1g62930, chloroplastic</t>
  </si>
  <si>
    <t>At1g62930 F16P17.7</t>
  </si>
  <si>
    <t>Q9CAN5</t>
  </si>
  <si>
    <t>PPR98_ARATH</t>
  </si>
  <si>
    <t>Pentatricopeptide repeat-containing protein At1g63080, mitochondrial</t>
  </si>
  <si>
    <t>At1g63080 F16M19.17</t>
  </si>
  <si>
    <t>Q8RXN3</t>
  </si>
  <si>
    <t>PPT1_ARATH</t>
  </si>
  <si>
    <t>Phosphoenolpyruvate/phosphate translocator 1, chloroplastic (AtPPT1) (Protein CAB UNDEREXPRESSED 1)</t>
  </si>
  <si>
    <t>PPT1 CUE1 At5g33320 F19N2.40</t>
  </si>
  <si>
    <t>Q6NVE9</t>
  </si>
  <si>
    <t>PPTC7_MOUSE</t>
  </si>
  <si>
    <t>Protein phosphatase PTC7 homolog (EC 3.1.3.16) (T-cell activation protein phosphatase 2C) (TA-PP2C)</t>
  </si>
  <si>
    <t>Pptc7 Tapp2c</t>
  </si>
  <si>
    <t>P17564</t>
  </si>
  <si>
    <t>PR15A_MOUSE</t>
  </si>
  <si>
    <t>Protein phosphatase 1 regulatory subunit 15A (Growth arrest and DNA damage-inducible protein GADD34) (Myeloid differentiation primary response protein MyD116)</t>
  </si>
  <si>
    <t>Ppp1r15a Gadd34 Myd116</t>
  </si>
  <si>
    <t>P35700</t>
  </si>
  <si>
    <t>PRDX1_MOUSE</t>
  </si>
  <si>
    <t>Peroxiredoxin-1 (EC 1.11.1.15) (Macrophage 23 kDa stress protein) (Osteoblast-specific factor 3) (OSF-3) (Thioredoxin peroxidase 2) (Thioredoxin-dependent peroxide reductase 2)</t>
  </si>
  <si>
    <t>Prdx1 Msp23 Paga Tdpx2</t>
  </si>
  <si>
    <t>Q61171</t>
  </si>
  <si>
    <t>PRDX2_MOUSE</t>
  </si>
  <si>
    <t>Peroxiredoxin-2 (EC 1.11.1.15) (Thiol-specific antioxidant protein) (TSA) (Thioredoxin peroxidase 1) (Thioredoxin-dependent peroxide reductase 1)</t>
  </si>
  <si>
    <t>Prdx2 Tdpx1 Tpx</t>
  </si>
  <si>
    <t>PRDX3_MOUSE</t>
  </si>
  <si>
    <t>Thioredoxin-dependent peroxide reductase, mitochondrial (EC 1.11.1.15) (Antioxidant protein 1) (AOP-1) (PRX III) (Perioredoxin-3) (Protein MER5)</t>
  </si>
  <si>
    <t>Prdx3 Aop1 Mer5</t>
  </si>
  <si>
    <t>O08807</t>
  </si>
  <si>
    <t>PRDX4_MOUSE</t>
  </si>
  <si>
    <t>Peroxiredoxin-4 (EC 1.11.1.15) (Antioxidant enzyme AOE372) (Peroxiredoxin IV) (Prx-IV) (Thioredoxin peroxidase AO372) (Thioredoxin-dependent peroxide reductase A0372)</t>
  </si>
  <si>
    <t>Prdx4</t>
  </si>
  <si>
    <t>P99029</t>
  </si>
  <si>
    <t>PRDX5_MOUSE</t>
  </si>
  <si>
    <t>Peroxiredoxin-5, mitochondrial (EC 1.11.1.15) (Antioxidant enzyme B166) (AOEB166) (Liver tissue 2D-page spot 2D-0014IV) (PLP) (Peroxiredoxin V) (Prx-V) (Peroxisomal antioxidant enzyme) (Thioredoxin peroxidase PMP20) (Thioredoxin reductase)</t>
  </si>
  <si>
    <t>Prdx5 Prdx6</t>
  </si>
  <si>
    <t>O08709</t>
  </si>
  <si>
    <t>PRDX6_MOUSE</t>
  </si>
  <si>
    <t>Peroxiredoxin-6 (EC 1.11.1.15) (1-Cys peroxiredoxin) (1-Cys PRX) (Acidic calcium-independent phospholipase A2) (aiPLA2) (EC 3.1.1.-) (Antioxidant protein 2) (Non-selenium glutathione peroxidase) (NSGPx) (EC 1.11.1.9)</t>
  </si>
  <si>
    <t>Prdx6 Aop2 Ltw4 Prdx5</t>
  </si>
  <si>
    <t>Q9LJL3</t>
  </si>
  <si>
    <t>PREP1_ARATH</t>
  </si>
  <si>
    <t>Presequence protease 1, chloroplastic/mitochondrial (AtPreP1) (PreP 1) (EC 3.4.24.-) (Zinc metalloprotease 1) (AtZnMP1)</t>
  </si>
  <si>
    <t>PREP1 ZNMP1 At3g19170 MVI11.6 MVI11.7 MVI11_8</t>
  </si>
  <si>
    <t>Q8K411</t>
  </si>
  <si>
    <t>PREP_MOUSE</t>
  </si>
  <si>
    <t>Presequence protease, mitochondrial (EC 3.4.24.-) (Pitrilysin metalloproteinase 1)</t>
  </si>
  <si>
    <t>Pitrm1 Kiaa1104 Ntup1</t>
  </si>
  <si>
    <t>Q8VY06</t>
  </si>
  <si>
    <t>PREP2_ARATH</t>
  </si>
  <si>
    <t>Presequence protease 2, chloroplastic/mitochondrial (AtPreP2) (PreP 2) (EC 3.4.24.-) (Zinc metalloprotease 2) (AtZnMP2)</t>
  </si>
  <si>
    <t>PREP2 ZNMP2 At1g49630 F14J22.13</t>
  </si>
  <si>
    <t>PREY_MOUSE</t>
  </si>
  <si>
    <t>Pyurf Pigy Prey</t>
  </si>
  <si>
    <t>Q8VHJ7</t>
  </si>
  <si>
    <t>PRGC2_MOUSE</t>
  </si>
  <si>
    <t>Peroxisome proliferator-activated receptor gamma coactivator 1-beta (PGC-1-beta) (PPAR-gamma coactivator 1-beta) (PPARGC-1-beta) (ERR ligand 1)</t>
  </si>
  <si>
    <t>Ppargc1b Errl1 Pgc1 Pgc1b Ppargc1</t>
  </si>
  <si>
    <t>P04925</t>
  </si>
  <si>
    <t>PRIO_MOUSE</t>
  </si>
  <si>
    <t>Major prion protein (PrP) (PrP27-30) (PrP33-35C) (CD antigen CD230)</t>
  </si>
  <si>
    <t>Prnp Prn-p Prp</t>
  </si>
  <si>
    <t>Q6P1E7</t>
  </si>
  <si>
    <t>PRIPO_MOUSE</t>
  </si>
  <si>
    <t>DNA-directed primase/polymerase protein (EC 2.7.7.-) (Coiled-coil domain-containing protein 111)</t>
  </si>
  <si>
    <t>Primpol Ccdc111</t>
  </si>
  <si>
    <t>PRLD2_MOUSE</t>
  </si>
  <si>
    <t>PRLD1_MOUSE</t>
  </si>
  <si>
    <t>PRELI domain-containing protein 1, mitochondrial (Px19-like protein)</t>
  </si>
  <si>
    <t>Prelid1 Preli</t>
  </si>
  <si>
    <t>Q9WVS6</t>
  </si>
  <si>
    <t>PRKN2_MOUSE</t>
  </si>
  <si>
    <t>E3 ubiquitin-protein ligase parkin (EC 6.3.2.-)</t>
  </si>
  <si>
    <t>Park2 Prkn</t>
  </si>
  <si>
    <t>P92983</t>
  </si>
  <si>
    <t>PROD1_ARATH</t>
  </si>
  <si>
    <t>Proline dehydrogenase 1, mitochondrial (EC 1.5.5.2) (Osmotic stress-induced proline dehydrogenase) (Proline oxidase) (Protein EARLY RESPONSIVE TO DEHYDRATION 5)</t>
  </si>
  <si>
    <t>POX1 ERD5 PRO1 PRODH1 At3g30775 MIF6.16 MIF6.19</t>
  </si>
  <si>
    <t>Q6NKX1</t>
  </si>
  <si>
    <t>PROD2_ARATH</t>
  </si>
  <si>
    <t>Proline dehydrogenase 2, mitochondrial (EC 1.5.5.2) (Osmotic stress-induced proline dehydrogenase) (Proline oxidase)</t>
  </si>
  <si>
    <t>POX2 PRODH2 At5g38710 MKD10.10</t>
  </si>
  <si>
    <t>Q8VCZ9</t>
  </si>
  <si>
    <t>PROD2_MOUSE</t>
  </si>
  <si>
    <t>Probable proline dehydrogenase 2 (EC 1.5.5.2) (Kidney and liver proline oxidase 1) (MmPOX1) (Probable proline oxidase 2) (Proline oxidase-like protein) (PO) (Proline oxidase)</t>
  </si>
  <si>
    <t>Q9WU79</t>
  </si>
  <si>
    <t>PROD_MOUSE</t>
  </si>
  <si>
    <t>Proline dehydrogenase 1, mitochondrial (EC 1.5.5.2) (Proline oxidase)</t>
  </si>
  <si>
    <t>Prodh Pro1</t>
  </si>
  <si>
    <t>Q9Z2Y8</t>
  </si>
  <si>
    <t>PROSC_MOUSE</t>
  </si>
  <si>
    <t>A2AVJ5</t>
  </si>
  <si>
    <t>PRR5L_MOUSE</t>
  </si>
  <si>
    <t>Proline-rich protein 5-like (Protein observed with Rictor-2) (Protor-2)</t>
  </si>
  <si>
    <t>Prr5l Protor2</t>
  </si>
  <si>
    <t>Q66GI4</t>
  </si>
  <si>
    <t>PRRP1_ARATH</t>
  </si>
  <si>
    <t>Proteinaceous RNase P 1, chloroplastic/mitochondrial (EC 3.1.26.5) (Pentatricopeptide repeat-containing protein At2g32230)</t>
  </si>
  <si>
    <t>PRORP1 At2g32230 F22D22.2</t>
  </si>
  <si>
    <t>Q8C0F9</t>
  </si>
  <si>
    <t>PRS35_MOUSE</t>
  </si>
  <si>
    <t>Inactive serine protease 35</t>
  </si>
  <si>
    <t>Prss35</t>
  </si>
  <si>
    <t>Q9M7T0</t>
  </si>
  <si>
    <t>PRX2F_ARATH</t>
  </si>
  <si>
    <t>Peroxiredoxin-2F, mitochondrial (EC 1.11.1.15) (Peroxiredoxin IIF) (Thioredoxin reductase 2F)</t>
  </si>
  <si>
    <t>PRXIIF At3g06050 F24F17.3</t>
  </si>
  <si>
    <t>Q9R1P1</t>
  </si>
  <si>
    <t>PSB3_MOUSE</t>
  </si>
  <si>
    <t>Proteasome subunit beta type-3 (EC 3.4.25.1) (Proteasome chain 13) (Proteasome component C10-II) (Proteasome theta chain)</t>
  </si>
  <si>
    <t>Psmb3</t>
  </si>
  <si>
    <t>Q84V22</t>
  </si>
  <si>
    <t>PSD1_ARATH</t>
  </si>
  <si>
    <t>Phosphatidylserine decarboxylase proenzyme 1, mitochondrial (EC 4.1.1.65) [Cleaved into: Phosphatidylserine decarboxylase 1 beta chain; Phosphatidylserine decarboxylase 1 alpha chain]</t>
  </si>
  <si>
    <t>PSD1 At4g16700 dl4375c FCAALL.4</t>
  </si>
  <si>
    <t>P79802</t>
  </si>
  <si>
    <t>PSN1_MICMU</t>
  </si>
  <si>
    <t>Presenilin-1 (PS-1) (EC 3.4.23.-) [Cleaved into: Presenilin-1 NTF subunit; Presenilin-1 CTF subunit; Presenilin-1 CTF12 (PS1-CTF12)]</t>
  </si>
  <si>
    <t>PSEN1 PS1 PSNL1</t>
  </si>
  <si>
    <t>P49769</t>
  </si>
  <si>
    <t>PSN1_MOUSE</t>
  </si>
  <si>
    <t>Presenilin-1 (PS-1) (EC 3.4.23.-) (Protein S182) [Cleaved into: Presenilin-1 NTF subunit; Presenilin-1 CTF subunit; Presenilin-1 CTF12 (PS1-CTF12)]</t>
  </si>
  <si>
    <t>Psen1 Ad3h Psnl1</t>
  </si>
  <si>
    <t>Q61144</t>
  </si>
  <si>
    <t>PSN2_MOUSE</t>
  </si>
  <si>
    <t>Presenilin-2 (PS-2) (EC 3.4.23.-) [Cleaved into: Presenilin-2 NTF subunit; Presenilin-2 CTF subunit]</t>
  </si>
  <si>
    <t>Psen2 Ad4h Alg3 Ps-2 Psnl2</t>
  </si>
  <si>
    <t>Q8BP74</t>
  </si>
  <si>
    <t>PSTK_MOUSE</t>
  </si>
  <si>
    <t>L-seryl-tRNA(Sec) kinase (EC 2.7.1.164) (O-phosphoseryl-tRNA(Sec) kinase)</t>
  </si>
  <si>
    <t>Pstk</t>
  </si>
  <si>
    <t>PT100_MOUSE</t>
  </si>
  <si>
    <t>PT117_MOUSE</t>
  </si>
  <si>
    <t>Pet117 Gm20571</t>
  </si>
  <si>
    <t>PTCD1_MOUSE</t>
  </si>
  <si>
    <t>PTCD2_MOUSE</t>
  </si>
  <si>
    <t>PTCD3_MOUSE</t>
  </si>
  <si>
    <t>Pentatricopeptide repeat domain-containing protein 3, mitochondrial (28S ribosomal protein S39, mitochondrial) (MRP-S39)</t>
  </si>
  <si>
    <t>Ptcd3 Mrps39</t>
  </si>
  <si>
    <t>O08586</t>
  </si>
  <si>
    <t>PTEN_MOUSE</t>
  </si>
  <si>
    <t>Phosphatidylinositol 3,4,5-trisphosphate 3-phosphatase and dual-specificity protein phosphatase PTEN (EC 3.1.3.16) (EC 3.1.3.48) (EC 3.1.3.67) (Mutated in multiple advanced cancers 1) (Phosphatase and tensin homolog)</t>
  </si>
  <si>
    <t>Pten Mmac1</t>
  </si>
  <si>
    <t>Q8VDQ1</t>
  </si>
  <si>
    <t>PTGR2_MOUSE</t>
  </si>
  <si>
    <t>Prostaglandin reductase 2 (PRG-2) (EC 1.3.1.48) (15-oxoprostaglandin 13-reductase) (Zinc-binding alcohol dehydrogenase domain-containing protein 1)</t>
  </si>
  <si>
    <t>Ptgr2 Zadh1</t>
  </si>
  <si>
    <t>PTH2_MOUSE</t>
  </si>
  <si>
    <t>Peptidyl-tRNA hydrolase 2, mitochondrial (PTH 2) (EC 3.1.1.29)</t>
  </si>
  <si>
    <t>Ptrh2 Pth2</t>
  </si>
  <si>
    <t>Q6NLS8</t>
  </si>
  <si>
    <t>PTHM_ARATH</t>
  </si>
  <si>
    <t>Peptidyl-tRNA hydrolase, mitochondrial (EC 3.1.1.29) (M-PTH) (Mitochondrial CRS2-like protein) (Mitochondrial RNA splicing factor)</t>
  </si>
  <si>
    <t>At5g19830 T29J13.250</t>
  </si>
  <si>
    <t>PTH_MOUSE</t>
  </si>
  <si>
    <t>Probable peptidyl-tRNA hydrolase (PTH) (EC 3.1.1.29)</t>
  </si>
  <si>
    <t>P35235</t>
  </si>
  <si>
    <t>PTN11_MOUSE</t>
  </si>
  <si>
    <t>Tyrosine-protein phosphatase non-receptor type 11 (EC 3.1.3.48) (Protein-tyrosine phosphatase SYP) (SH-PTP2) (SHP-2) (Shp2)</t>
  </si>
  <si>
    <t>Ptpn11</t>
  </si>
  <si>
    <t>PTPM1_MOUSE</t>
  </si>
  <si>
    <t>Phosphatidylglycerophosphatase and protein-tyrosine phosphatase 1 (EC 3.1.3.27) (PTEN-like phosphatase) (Phosphoinositide lipid phosphatase) (Protein-tyrosine phosphatase mitochondrial 1) (EC 3.1.3.16) (EC 3.1.3.48)</t>
  </si>
  <si>
    <t>Ptpmt1 Plip</t>
  </si>
  <si>
    <t>Q9R1Z7</t>
  </si>
  <si>
    <t>PTPS_MOUSE</t>
  </si>
  <si>
    <t>6-pyruvoyl tetrahydrobiopterin synthase (PTP synthase) (PTPS) (EC 4.2.3.12)</t>
  </si>
  <si>
    <t>Pts</t>
  </si>
  <si>
    <t>O54724</t>
  </si>
  <si>
    <t>PTRF_MOUSE</t>
  </si>
  <si>
    <t>Polymerase I and transcript release factor (Cav-p60) (Cavin-1)</t>
  </si>
  <si>
    <t>Ptrf</t>
  </si>
  <si>
    <t>Q3UEB3</t>
  </si>
  <si>
    <t>PUF60_MOUSE</t>
  </si>
  <si>
    <t>Poly(U)-binding-splicing factor PUF60 (60 kDa poly(U)-binding-splicing factor)</t>
  </si>
  <si>
    <t>Puf60</t>
  </si>
  <si>
    <t>O81845</t>
  </si>
  <si>
    <t>PUMP1_ARATH</t>
  </si>
  <si>
    <t>Mitochondrial uncoupling protein 1 (AtPUMP1)</t>
  </si>
  <si>
    <t>PUMP1 UCP1 At3g54110 F24B22.70</t>
  </si>
  <si>
    <t>Q9ZWG1</t>
  </si>
  <si>
    <t>PUMP2_ARATH</t>
  </si>
  <si>
    <t>Mitochondrial uncoupling protein 2 (AtPUMP2)</t>
  </si>
  <si>
    <t>PUMP2 UCP2 At5g58970 K19M22.16</t>
  </si>
  <si>
    <t>Q9XI74</t>
  </si>
  <si>
    <t>PUMP3_ARATH</t>
  </si>
  <si>
    <t>Mitochondrial uncoupling protein 3 (AtPUMP3)</t>
  </si>
  <si>
    <t>PUMP3 UCP3 At1g14140 F7A19.22</t>
  </si>
  <si>
    <t>Q9SB52</t>
  </si>
  <si>
    <t>PUMP4_ARATH</t>
  </si>
  <si>
    <t>Mitochondrial uncoupling protein 4 (AtPUMP4) (Mitochondrial dicarboxylate carrier 2)</t>
  </si>
  <si>
    <t>PUMP4 DIC2 UCP4 At4g24570 F22K18.230</t>
  </si>
  <si>
    <t>Q9FY68</t>
  </si>
  <si>
    <t>PUMP6_ARATH</t>
  </si>
  <si>
    <t>Mitochondrial uncoupling protein 6 (AtPUMP6) (Mitochondrial dicarboxylate carrier 3)</t>
  </si>
  <si>
    <t>PUMP6 DIC3 UCP6 At5g09470 T5E8.270</t>
  </si>
  <si>
    <t>Q9SJY5</t>
  </si>
  <si>
    <t>PUMP5_ARATH</t>
  </si>
  <si>
    <t>Mitochondrial uncoupling protein 5 (AtPUMP5) (Mitochondrial dicarboxylate carrier 1)</t>
  </si>
  <si>
    <t>PUMP5 DIC1 UCP5 At2g22500 F14M13.10</t>
  </si>
  <si>
    <t>Q9M8D3</t>
  </si>
  <si>
    <t>PUR4_ARATH</t>
  </si>
  <si>
    <t>Probable phosphoribosylformylglycinamidine synthase, chloroplastic/mitochondrial (FGAM synthase) (FGAMS) (EC 6.3.5.3) (Formylglycinamide ribonucleotide amidotransferase) (FGAR amidotransferase) (FGAR-AT) (Formylglycinamide ribotide amidotransferase)</t>
  </si>
  <si>
    <t>At1g74260 F1O17.7</t>
  </si>
  <si>
    <t>Q05728</t>
  </si>
  <si>
    <t>PUR5_ARATH</t>
  </si>
  <si>
    <t>Phosphoribosylformylglycinamidine cyclo-ligase, chloroplastic (EC 6.3.3.1) (AIR synthase) (AIRS) (Phosphoribosyl-aminoimidazole synthetase)</t>
  </si>
  <si>
    <t>PUR5 At3g55010 F28P10.10 T15C9.10</t>
  </si>
  <si>
    <t>P54822</t>
  </si>
  <si>
    <t>PUR8_MOUSE</t>
  </si>
  <si>
    <t>Adenylosuccinate lyase (ASL) (EC 4.3.2.2) (Adenylosuccinase) (ASase)</t>
  </si>
  <si>
    <t>Adsl Adl</t>
  </si>
  <si>
    <t>Q9CWJ9</t>
  </si>
  <si>
    <t>PUR9_MOUSE</t>
  </si>
  <si>
    <t>Bifunctional purine biosynthesis protein PURH [Cleaved into: Bifunctional purine biosynthesis protein PURH, N-terminally processed] [Includes: Phosphoribosylaminoimidazolecarboxamide formyltransferase (EC 2.1.2.3) (5-aminoimidazole-4-carboxamide ribonucleotide formyltransferase) (AICAR transformylase); IMP cyclohydrolase (EC 3.5.4.10) (ATIC) (IMP synthase) (Inosinicase)]</t>
  </si>
  <si>
    <t>Atic Purh</t>
  </si>
  <si>
    <t>Q93YQ3</t>
  </si>
  <si>
    <t>PURU1_ARATH</t>
  </si>
  <si>
    <t>Formyltetrahydrofolate deformylase 1, mitochondrial (EC 3.5.1.10)</t>
  </si>
  <si>
    <t>PURU1 At5g47435 MNJ7.1</t>
  </si>
  <si>
    <t>Q7XA65</t>
  </si>
  <si>
    <t>PUS1_ARATH</t>
  </si>
  <si>
    <t>RNA pseudouridine synthase 1 (EC 5.4.99.-) (RNA pseudouridylate synthase 1) (RNA-uridine isomerase 1)</t>
  </si>
  <si>
    <t>At1g56345 F13N6.19 F14G9.4</t>
  </si>
  <si>
    <t>F4JP46</t>
  </si>
  <si>
    <t>PURU2_ARATH</t>
  </si>
  <si>
    <t>Formyltetrahydrofolate deformylase 2, mitochondrial (EC 3.5.1.10)</t>
  </si>
  <si>
    <t>PURU2 At4g17360 dl4715c FCAALL.417</t>
  </si>
  <si>
    <t>Q9LT72</t>
  </si>
  <si>
    <t>PUS4_ARATH</t>
  </si>
  <si>
    <t>RNA pseudouridine synthase 4, mitochondrial (EC 5.4.99.-) (RNA pseudouridylate synthase 4) (RNA-uridine isomerase 4)</t>
  </si>
  <si>
    <t>At3g19440 MLD14.18</t>
  </si>
  <si>
    <t>Q5XET6</t>
  </si>
  <si>
    <t>PUS3_ARATH</t>
  </si>
  <si>
    <t>RNA pseudouridine synthase 3, mitochondrial (EC 5.4.99.-) (RNA pseudouridylate synthase 3) (RNA-uridine isomerase 3)</t>
  </si>
  <si>
    <t>At1g78910 F9K20.4</t>
  </si>
  <si>
    <t>Q9Z210</t>
  </si>
  <si>
    <t>PX11B_MOUSE</t>
  </si>
  <si>
    <t>Peroxisomal membrane protein 11B (Peroxin-11B) (Peroxisomal biogenesis factor 11B) (Protein PEX11 homolog beta) (PEX11-beta)</t>
  </si>
  <si>
    <t>Q84JW1</t>
  </si>
  <si>
    <t>PX11E_ARATH</t>
  </si>
  <si>
    <t>Peroxisomal membrane protein 11E (Peroxin-11E) (AtPEX11e)</t>
  </si>
  <si>
    <t>PEX11E PEX11-2 At3g61070 T27I15.160</t>
  </si>
  <si>
    <t>O80845</t>
  </si>
  <si>
    <t>PX11D_ARATH</t>
  </si>
  <si>
    <t>Peroxisomal membrane protein 11D (Peroxin-11D) (AtPEX11d)</t>
  </si>
  <si>
    <t>PEX11D At2g45740 F4I18.28</t>
  </si>
  <si>
    <t>PXMP2_MOUSE</t>
  </si>
  <si>
    <t>Peroxisomal membrane protein 2 (22 kDa peroxisomal membrane protein)</t>
  </si>
  <si>
    <t>Pxmp2 Pmp22</t>
  </si>
  <si>
    <t>O22941</t>
  </si>
  <si>
    <t>PXM16_ARATH</t>
  </si>
  <si>
    <t>Zinc-metallopeptidase, peroxisomal (EC 3.4.24.-) (Peroxisomal M16 protease)</t>
  </si>
  <si>
    <t>PXM16 At2g41790 T11A7.11</t>
  </si>
  <si>
    <t>Q05920</t>
  </si>
  <si>
    <t>PYC_MOUSE</t>
  </si>
  <si>
    <t>Pyruvate carboxylase, mitochondrial (EC 6.4.1.1) (Pyruvic carboxylase) (PCB)</t>
  </si>
  <si>
    <t>Pc Pcx</t>
  </si>
  <si>
    <t>O04904</t>
  </si>
  <si>
    <t>PYRC_ARATH</t>
  </si>
  <si>
    <t>Dihydroorotase, mitochondrial (DHOase) (EC 3.5.2.3)</t>
  </si>
  <si>
    <t>PYR4 At4g22930 F7H19.110</t>
  </si>
  <si>
    <t>P32746</t>
  </si>
  <si>
    <t>PYRD_ARATH</t>
  </si>
  <si>
    <t>Dihydroorotate dehydrogenase (quinone), mitochondrial (DHOdehase) (EC 1.3.5.2) (Dihydroorotate oxidase)</t>
  </si>
  <si>
    <t>PYRD At5g23300 MKD15.16</t>
  </si>
  <si>
    <t>O35435</t>
  </si>
  <si>
    <t>PYRD_MOUSE</t>
  </si>
  <si>
    <t>P70303</t>
  </si>
  <si>
    <t>PYRG2_MOUSE</t>
  </si>
  <si>
    <t>CTP synthase 2 (EC 6.3.4.2) (CTP synthetase 2) (CTPsH) (UTP--ammonia ligase 2)</t>
  </si>
  <si>
    <t>Ctps2</t>
  </si>
  <si>
    <t>QCR10_MOUSE</t>
  </si>
  <si>
    <t>Cytochrome b-c1 complex subunit 10 (Complex III subunit 10) (Complex III subunit XI) (Ubiquinol-cytochrome c reductase complex 6.4 kDa protein)</t>
  </si>
  <si>
    <t>Uqcr11 Uqcr</t>
  </si>
  <si>
    <t>QCR1_MOUSE</t>
  </si>
  <si>
    <t>Cytochrome b-c1 complex subunit 1, mitochondrial (Complex III subunit 1) (Core protein I) (Ubiquinol-cytochrome-c reductase complex core protein 1)</t>
  </si>
  <si>
    <t>QCR2_MOUSE</t>
  </si>
  <si>
    <t>Cytochrome b-c1 complex subunit 2, mitochondrial (Complex III subunit 2) (Core protein II) (Ubiquinol-cytochrome-c reductase complex core protein 2)</t>
  </si>
  <si>
    <t>P99028</t>
  </si>
  <si>
    <t>QCR6_MOUSE</t>
  </si>
  <si>
    <t>Cytochrome b-c1 complex subunit 6, mitochondrial (Complex III subunit 6) (Complex III subunit VIII) (Cytochrome c1 non-heme 11 kDa protein) (Mitochondrial hinge protein) (Ubiquinol-cytochrome c reductase complex 11 kDa protein)</t>
  </si>
  <si>
    <t>F4JWS8</t>
  </si>
  <si>
    <t>QCR72_ARATH</t>
  </si>
  <si>
    <t>Cytochrome b-c1 complex subunit 7-2 (Complex III subunit VII)</t>
  </si>
  <si>
    <t>QCR7-2 At5g25450 F18G18.190 T14C9.20</t>
  </si>
  <si>
    <t>Q9SUU5</t>
  </si>
  <si>
    <t>QCR71_ARATH</t>
  </si>
  <si>
    <t>Cytochrome b-c1 complex subunit 7-1 (Complex III subunit VII)</t>
  </si>
  <si>
    <t>QCR7-1 At4g32470 F8B4.170</t>
  </si>
  <si>
    <t>Q9D855</t>
  </si>
  <si>
    <t>QCR7_MOUSE</t>
  </si>
  <si>
    <t>Cytochrome b-c1 complex subunit 7 (Complex III subunit 7) (Complex III subunit VII) (Ubiquinol-cytochrome c reductase complex 14 kDa protein)</t>
  </si>
  <si>
    <t>Q9CQ69</t>
  </si>
  <si>
    <t>QCR8_MOUSE</t>
  </si>
  <si>
    <t>Cytochrome b-c1 complex subunit 8 (Complex III subunit 8) (Complex III subunit VIII) (Ubiquinol-cytochrome c reductase complex 9.5 kDa protein) (Ubiquinol-cytochrome c reductase complex ubiquinone-binding protein QP-C)</t>
  </si>
  <si>
    <t>QCR9_MOUSE</t>
  </si>
  <si>
    <t>Cytochrome b-c1 complex subunit 9 (Complex III subunit 9) (Complex III subunit X) (Cytochrome c1 non-heme 7 kDa protein) (Ubiquinol-cytochrome c reductase complex 7.2 kDa protein)</t>
  </si>
  <si>
    <t>Q3UNZ8</t>
  </si>
  <si>
    <t>QORL2_MOUSE</t>
  </si>
  <si>
    <t>Quinone oxidoreductase-like protein 2 (EC 1.-.-.-)</t>
  </si>
  <si>
    <t>B8ZXI1</t>
  </si>
  <si>
    <t>QTRD1_MOUSE</t>
  </si>
  <si>
    <t>Queuine tRNA-ribosyltransferase subunit QTRTD1 (EC 2.4.2.29) (Queuine tRNA-ribosyltransferase domain-containing protein 1)</t>
  </si>
  <si>
    <t>Qtrtd1</t>
  </si>
  <si>
    <t>Q8BKD6</t>
  </si>
  <si>
    <t>R144B_MOUSE</t>
  </si>
  <si>
    <t>E3 ubiquitin-protein ligase RNF144B (EC 6.3.2.-) (IBR domain-containing protein 2) (RING finger protein 144B)</t>
  </si>
  <si>
    <t>Rnf144b Ibrdc2</t>
  </si>
  <si>
    <t>Q9M0E0</t>
  </si>
  <si>
    <t>R15A5_ARATH</t>
  </si>
  <si>
    <t>40S ribosomal protein S15a-5</t>
  </si>
  <si>
    <t>RPS15AE At4g29430 F17A13.250</t>
  </si>
  <si>
    <t>Q924H5</t>
  </si>
  <si>
    <t>RA51C_MOUSE</t>
  </si>
  <si>
    <t>DNA repair protein RAD51 homolog 3 (R51H3) (RAD51 homolog C) (RAD51-like protein 2)</t>
  </si>
  <si>
    <t>Rad51c Rad51l2</t>
  </si>
  <si>
    <t>RAB1B_MOUSE</t>
  </si>
  <si>
    <t>RAB24_MOUSE</t>
  </si>
  <si>
    <t>Ras-related protein Rab-24 (Rab-16)</t>
  </si>
  <si>
    <t>Q9CZE3</t>
  </si>
  <si>
    <t>RAB32_MOUSE</t>
  </si>
  <si>
    <t>Ras-related protein Rab-32</t>
  </si>
  <si>
    <t>Rab32</t>
  </si>
  <si>
    <t>Q6PHN9</t>
  </si>
  <si>
    <t>RAB35_MOUSE</t>
  </si>
  <si>
    <t>P35276</t>
  </si>
  <si>
    <t>RAB3D_MOUSE</t>
  </si>
  <si>
    <t>Ras-related protein Rab-3D</t>
  </si>
  <si>
    <t>Rab3d</t>
  </si>
  <si>
    <t>Q91ZR1</t>
  </si>
  <si>
    <t>RAB4B_MOUSE</t>
  </si>
  <si>
    <t>Ras-related protein Rab-4B</t>
  </si>
  <si>
    <t>Rab4b Rab4</t>
  </si>
  <si>
    <t>RAB8B_MOUSE</t>
  </si>
  <si>
    <t>Q08297</t>
  </si>
  <si>
    <t>RAD51_MOUSE</t>
  </si>
  <si>
    <t>DNA repair protein RAD51 homolog 1 (RAD51 homolog A)</t>
  </si>
  <si>
    <t>Rad51 Rad51a Reca</t>
  </si>
  <si>
    <t>Q99N57</t>
  </si>
  <si>
    <t>RAF1_MOUSE</t>
  </si>
  <si>
    <t>RAF proto-oncogene serine/threonine-protein kinase (EC 2.7.11.1) (Proto-oncogene c-RAF) (cRaf) (Raf-1)</t>
  </si>
  <si>
    <t>Raf1 Craf</t>
  </si>
  <si>
    <t>Q9SID8</t>
  </si>
  <si>
    <t>RAH1D_ARATH</t>
  </si>
  <si>
    <t>Ras-related protein RABH1d (AtRABH1d)</t>
  </si>
  <si>
    <t>RABH1D At2g22290 T26C19.5</t>
  </si>
  <si>
    <t>Q9EP71</t>
  </si>
  <si>
    <t>RAI14_MOUSE</t>
  </si>
  <si>
    <t>Ankycorbin (Ankyrin repeat and coiled-coil structure-containing protein) (Novel retinal pigment epithelial cell protein) (Retinoic acid-induced protein 14) (p125)</t>
  </si>
  <si>
    <t>Rai14 Kiaa1334 Norpeg</t>
  </si>
  <si>
    <t>Q61818</t>
  </si>
  <si>
    <t>RAI1_MOUSE</t>
  </si>
  <si>
    <t>Retinoic acid-induced protein 1</t>
  </si>
  <si>
    <t>Rai1 Kiaa1820</t>
  </si>
  <si>
    <t>P62492</t>
  </si>
  <si>
    <t>RB11A_MOUSE</t>
  </si>
  <si>
    <t>Ras-related protein Rab-11A (Rab-11)</t>
  </si>
  <si>
    <t>Rab11a Rab11</t>
  </si>
  <si>
    <t>P46638</t>
  </si>
  <si>
    <t>RB11B_MOUSE</t>
  </si>
  <si>
    <t>Rab11b</t>
  </si>
  <si>
    <t>RBFA_MOUSE</t>
  </si>
  <si>
    <t>Q9SVM8</t>
  </si>
  <si>
    <t>RBG2_ARATH</t>
  </si>
  <si>
    <t>Glycine-rich RNA-binding protein 2, mitochondrial (AtGR-RBP2) (AtRBG2) (Glycine-rich protein 2) (AtGRP2) (Mitochondrial RNA-binding protein 1a) (At-mRBP1a)</t>
  </si>
  <si>
    <t>RBG2 GR-RBP2 GRP2 MRBP1A At4g13850 F18A5.240</t>
  </si>
  <si>
    <t>Q9FNR1</t>
  </si>
  <si>
    <t>RBG3_ARATH</t>
  </si>
  <si>
    <t>Glycine-rich RNA-binding protein 3, mitochondrial (AtGR-RBP3) (AtRBG3) (Mitochondrial RNA-binding protein 2a) (At-mRBP2a)</t>
  </si>
  <si>
    <t>RBG3 GR-RBP3 MRBP2A At5g61030 MAF19_30</t>
  </si>
  <si>
    <t>Q9LIS2</t>
  </si>
  <si>
    <t>RBG4_ARATH</t>
  </si>
  <si>
    <t>Glycine-rich RNA-binding protein 4, mitochondrial (AtGR-RBP4) (AtRBG4) (Glycine-rich protein 4) (AtGRP4) (Mitochondrial RNA-binding protein 1b) (At-mRBP1b)</t>
  </si>
  <si>
    <t>RBG4 GR-RBP4 GRP4 MRBP1B At3g23830 F14O13_2</t>
  </si>
  <si>
    <t>Q9C909</t>
  </si>
  <si>
    <t>RBG5_ARATH</t>
  </si>
  <si>
    <t>Glycine-rich RNA-binding protein 5, mitochondrial (AtGR-RBP5) (AtRBG5) (Mitochondrial RNA-binding protein 2b) (At-mRBP2b)</t>
  </si>
  <si>
    <t>RBG5 GR-RBP5 MRBP2B At1g74230 F1O17.10</t>
  </si>
  <si>
    <t>Q9FZ84</t>
  </si>
  <si>
    <t>RBG6_ARATH</t>
  </si>
  <si>
    <t>Glycine-rich RNA-binding protein 6, mitochondrial (AtGR-RBP6) (AtRBG6)</t>
  </si>
  <si>
    <t>RBG6 GR-RBP6 At1g18630 F26I16.3</t>
  </si>
  <si>
    <t>Q9FZ81</t>
  </si>
  <si>
    <t>RBL12_ARATH</t>
  </si>
  <si>
    <t>RHOMBOID-like protein 12, mitochondrial (AtRBL12) (EC 3.4.21.-) (Presenilins-associated rhomboid-like protein)</t>
  </si>
  <si>
    <t>RBL12 PARL At1g18600 F25I16.6</t>
  </si>
  <si>
    <t>Q84MB5</t>
  </si>
  <si>
    <t>RBL11_ARATH</t>
  </si>
  <si>
    <t>Rhomboid-like protein 11, chloroplastic (AtRBL11) (EC 3.4.21.-)</t>
  </si>
  <si>
    <t>RBL11 RBL9 At5g25752 T5I5</t>
  </si>
  <si>
    <t>Q8RXW0</t>
  </si>
  <si>
    <t>RBL14_ARATH</t>
  </si>
  <si>
    <t>Rhomboid-like protein 14, mitochondrial (AtRBL14) (EC 3.4.21.-)</t>
  </si>
  <si>
    <t>RBL14 RBL10 At3g17611 MKP6.17</t>
  </si>
  <si>
    <t>Q8VZ48</t>
  </si>
  <si>
    <t>RBL6_ARATH</t>
  </si>
  <si>
    <t>RHOMBOID-like protein 6, mitochondrial (AtRBL6) (EC 3.4.21.-)</t>
  </si>
  <si>
    <t>RBL6 At1g12750 T12C24.28</t>
  </si>
  <si>
    <t>Q9ERU9</t>
  </si>
  <si>
    <t>RBP2_MOUSE</t>
  </si>
  <si>
    <t>E3 SUMO-protein ligase RanBP2 (EC 6.3.2.-) (Ran-binding protein 2) (RanBP2)</t>
  </si>
  <si>
    <t>Ranbp2</t>
  </si>
  <si>
    <t>Q8LDU4</t>
  </si>
  <si>
    <t>RCCR_ARATH</t>
  </si>
  <si>
    <t>Red chlorophyll catabolite reductase, chloroplastic (AtRCCR) (RCC reductase) (EC 1.3.1.80) (Accelerated cell death protein 2)</t>
  </si>
  <si>
    <t>RCCR ACD2 At4g37000 C7A10_360</t>
  </si>
  <si>
    <t>Q8CEE7</t>
  </si>
  <si>
    <t>RDH13_MOUSE</t>
  </si>
  <si>
    <t>Retinol dehydrogenase 13 (EC 1.1.1.-)</t>
  </si>
  <si>
    <t>RDH14_MOUSE</t>
  </si>
  <si>
    <t>Retinol dehydrogenase 14 (EC 1.1.1.-) (Alcohol dehydrogenase PAN2)</t>
  </si>
  <si>
    <t>Q9ZUP2</t>
  </si>
  <si>
    <t>RECA3_ARATH</t>
  </si>
  <si>
    <t>DNA repair protein recA homolog 3, mitochondrial (Recombinase A homolog 3)</t>
  </si>
  <si>
    <t>At2g19490 F3P11.9</t>
  </si>
  <si>
    <t>Q8RY99</t>
  </si>
  <si>
    <t>RECAM_ARATH</t>
  </si>
  <si>
    <t>DNA repair protein recA homolog 2, mitochondrial (Recombinase A homolog 2)</t>
  </si>
  <si>
    <t>At3g10140 T22K18.3</t>
  </si>
  <si>
    <t>Q8BGH4</t>
  </si>
  <si>
    <t>REEP1_MOUSE</t>
  </si>
  <si>
    <t>Receptor expression-enhancing protein 1</t>
  </si>
  <si>
    <t>Reep1 D6Ertd253e</t>
  </si>
  <si>
    <t>Q9FGP9</t>
  </si>
  <si>
    <t>RER1_ARATH</t>
  </si>
  <si>
    <t>Protein RETICULATA-RELATED 1, chloroplastic</t>
  </si>
  <si>
    <t>RER1 At5g22790</t>
  </si>
  <si>
    <t>Q94CJ5</t>
  </si>
  <si>
    <t>RER4_ARATH</t>
  </si>
  <si>
    <t>Protein RETICULATA-RELATED 4, chloroplastic</t>
  </si>
  <si>
    <t>RER4 At5g12470</t>
  </si>
  <si>
    <t>Q9SVG4</t>
  </si>
  <si>
    <t>RETOL_ARATH</t>
  </si>
  <si>
    <t>Reticuline oxidase-like protein (EC 1.21.-.-)</t>
  </si>
  <si>
    <t>At4g20830 F21C20.180</t>
  </si>
  <si>
    <t>Q8BJU9</t>
  </si>
  <si>
    <t>RF1ML_MOUSE</t>
  </si>
  <si>
    <t>Peptide chain release factor 1-like, mitochondrial (Mitochondrial translational release factor 1-like)</t>
  </si>
  <si>
    <t>Mtrf1l</t>
  </si>
  <si>
    <t>RF1M_MOUSE</t>
  </si>
  <si>
    <t>Peptide chain release factor 1, mitochondrial (MRF-1) (MtRF-1)</t>
  </si>
  <si>
    <t>Q8R361</t>
  </si>
  <si>
    <t>RFIP5_MOUSE</t>
  </si>
  <si>
    <t>Rab11 family-interacting protein 5 (Rab11-FIP5) (Rab11-interacting protein Rip11)</t>
  </si>
  <si>
    <t>Rab11fip5 D6Ertd32e Rip11</t>
  </si>
  <si>
    <t>Q56X76</t>
  </si>
  <si>
    <t>RH39_ARATH</t>
  </si>
  <si>
    <t>DEAD-box ATP-dependent RNA helicase 39 (EC 3.6.4.13)</t>
  </si>
  <si>
    <t>RH39 At4g09730 F17A8.80</t>
  </si>
  <si>
    <t>Q8W4E1</t>
  </si>
  <si>
    <t>RH47_ARATH</t>
  </si>
  <si>
    <t>DEAD-box ATP-dependent RNA helicase 47, mitochondrial (EC 3.6.4.13) (Protein EMBRYO DEFECTIVE 1586) (Protein INCREASED SIZE EXCLUSION LIMIT 1)</t>
  </si>
  <si>
    <t>RH47 EMB1586 ISE1 At1g12770 F13K23.1 T12C24.30</t>
  </si>
  <si>
    <t>Q9LUW5</t>
  </si>
  <si>
    <t>RH53_ARATH</t>
  </si>
  <si>
    <t>DEAD-box ATP-dependent RNA helicase 53 (EC 3.6.4.13)</t>
  </si>
  <si>
    <t>RH53 At3g22330 MCB17.5</t>
  </si>
  <si>
    <t>Q8BHC7</t>
  </si>
  <si>
    <t>RHBL4_MOUSE</t>
  </si>
  <si>
    <t>Rhomboid-related protein 4 (RRP4) (EC 3.4.21.105) (Rhomboid domain-containing protein 1) (mRHBDD1) (Rhomboid-like protein 4)</t>
  </si>
  <si>
    <t>Rhbdd1 Rhbdl4 MSD-50 MSD50</t>
  </si>
  <si>
    <t>Q9QUI0</t>
  </si>
  <si>
    <t>RHOA_MOUSE</t>
  </si>
  <si>
    <t>Rhoa Arha Arha2</t>
  </si>
  <si>
    <t>Q94JQ4</t>
  </si>
  <si>
    <t>RIDA_ARATH</t>
  </si>
  <si>
    <t>Reactive Intermediate Deaminase A, chloroplastic (EC 3.5.99.10) (2-iminobutanoate/2-iminopropanoate deaminase)</t>
  </si>
  <si>
    <t>RIDA At3g20390 MQC12.15</t>
  </si>
  <si>
    <t>RIFK_MOUSE</t>
  </si>
  <si>
    <t>Riboflavin kinase (EC 2.7.1.26) (ATP:riboflavin 5'-phosphotransferase) (Flavokinase) (KOI-4)</t>
  </si>
  <si>
    <t>Q5ND29</t>
  </si>
  <si>
    <t>RILP_MOUSE</t>
  </si>
  <si>
    <t>Rab-interacting lysosomal protein</t>
  </si>
  <si>
    <t>Rilp</t>
  </si>
  <si>
    <t>Q7TNF8</t>
  </si>
  <si>
    <t>RIMB1_MOUSE</t>
  </si>
  <si>
    <t>Peripheral-type benzodiazepine receptor-associated protein 1 (PRAX-1) (Peripheral benzodiazepine receptor-interacting protein) (PBR-IP) (RIMS-binding protein 1) (RIM-BP1)</t>
  </si>
  <si>
    <t>Bzrap1 Kiaa0612 Rbp1</t>
  </si>
  <si>
    <t>Q60855</t>
  </si>
  <si>
    <t>RIPK1_MOUSE</t>
  </si>
  <si>
    <t>Receptor-interacting serine/threonine-protein kinase 1 (EC 2.7.11.1) (Cell death protein RIP) (Receptor-interacting protein 1) (RIP-1) (Serine/threonine-protein kinase RIP)</t>
  </si>
  <si>
    <t>Ripk1 Rinp Rip</t>
  </si>
  <si>
    <t>Q9QZL0</t>
  </si>
  <si>
    <t>RIPK3_MOUSE</t>
  </si>
  <si>
    <t>Receptor-interacting serine/threonine-protein kinase 3 (EC 2.7.11.1) (RIP-like protein kinase 3) (Receptor-interacting protein 3) (RIP-3) (mRIP3)</t>
  </si>
  <si>
    <t>Ripk3 Rip3</t>
  </si>
  <si>
    <t>Q6PEE3</t>
  </si>
  <si>
    <t>RIR2B_MOUSE</t>
  </si>
  <si>
    <t>Ribonucleoside-diphosphate reductase subunit M2 B (EC 1.17.4.1) (TP53-inducible ribonucleotide reductase M2 B) (p53-inducible ribonucleotide reductase small subunit 2-like protein) (p53R2)</t>
  </si>
  <si>
    <t>Rrm2b P53r2</t>
  </si>
  <si>
    <t>P25873</t>
  </si>
  <si>
    <t>RK15_ARATH</t>
  </si>
  <si>
    <t>50S ribosomal protein L15, chloroplastic (CL15)</t>
  </si>
  <si>
    <t>RPL15 At3g25920 MPE11.32 MPE11.9 MPE11_7</t>
  </si>
  <si>
    <t>Q9LRN8</t>
  </si>
  <si>
    <t>RK3B_ARATH</t>
  </si>
  <si>
    <t>50S ribosomal protein L3-2, chloroplastic</t>
  </si>
  <si>
    <t>RPL3B At3g17465 MKP6.7 MTO12.6</t>
  </si>
  <si>
    <t>P25864</t>
  </si>
  <si>
    <t>RK9_ARATH</t>
  </si>
  <si>
    <t>50S ribosomal protein L9, chloroplastic (CL9)</t>
  </si>
  <si>
    <t>RPL9 At3g44890 F28D10_80</t>
  </si>
  <si>
    <t>P53026</t>
  </si>
  <si>
    <t>RL10A_MOUSE</t>
  </si>
  <si>
    <t>60S ribosomal protein L10a (CSA-19) (Neural precursor cell expressed developmentally down-regulated protein 6) (NEDD-6)</t>
  </si>
  <si>
    <t>Rpl10a Nedd-6 Nedd6</t>
  </si>
  <si>
    <t>O55142</t>
  </si>
  <si>
    <t>RL35A_MOUSE</t>
  </si>
  <si>
    <t>60S ribosomal protein L35a</t>
  </si>
  <si>
    <t>Rpl35a</t>
  </si>
  <si>
    <t>Q99N96</t>
  </si>
  <si>
    <t>RM01_MOUSE</t>
  </si>
  <si>
    <t>39S ribosomal protein L1, mitochondrial (L1mt) (MRP-L1)</t>
  </si>
  <si>
    <t>P93311</t>
  </si>
  <si>
    <t>RM02_ARATH</t>
  </si>
  <si>
    <t>60S ribosomal protein L2, mitochondrial</t>
  </si>
  <si>
    <t>RPL2 AtMg00560</t>
  </si>
  <si>
    <t>Q9D773</t>
  </si>
  <si>
    <t>RM02_MOUSE</t>
  </si>
  <si>
    <t>39S ribosomal protein L2, mitochondrial (L2mt) (MRP-L2)</t>
  </si>
  <si>
    <t>Q99N95</t>
  </si>
  <si>
    <t>RM03_MOUSE</t>
  </si>
  <si>
    <t>39S ribosomal protein L3, mitochondrial (L3mt) (MRP-L3)</t>
  </si>
  <si>
    <t>RM04_MOUSE</t>
  </si>
  <si>
    <t>39S ribosomal protein L4, mitochondrial (L4mt) (MRP-L4)</t>
  </si>
  <si>
    <t>Mrpl4 MNCb-3848</t>
  </si>
  <si>
    <t>P42793</t>
  </si>
  <si>
    <t>RM05_ARATH</t>
  </si>
  <si>
    <t>60S ribosomal protein L5, mitochondrial</t>
  </si>
  <si>
    <t>RPL5 AtMg00210</t>
  </si>
  <si>
    <t>Q99N94</t>
  </si>
  <si>
    <t>RM09_MOUSE</t>
  </si>
  <si>
    <t>39S ribosomal protein L9, mitochondrial (L9mt) (MRP-L9)</t>
  </si>
  <si>
    <t>Q3TBW2</t>
  </si>
  <si>
    <t>RM10_MOUSE</t>
  </si>
  <si>
    <t>39S ribosomal protein L10, mitochondrial (L10mt) (MRP-L10)</t>
  </si>
  <si>
    <t>RM12_MOUSE</t>
  </si>
  <si>
    <t>39S ribosomal protein L12, mitochondrial (L12mt) (MRP-L12)</t>
  </si>
  <si>
    <t>Mrpl12 Rpml12</t>
  </si>
  <si>
    <t>Q9D1P0</t>
  </si>
  <si>
    <t>RM13_MOUSE</t>
  </si>
  <si>
    <t>39S ribosomal protein L13, mitochondrial (L13mt) (MRP-L13)</t>
  </si>
  <si>
    <t>RM11_MOUSE</t>
  </si>
  <si>
    <t>39S ribosomal protein L11, mitochondrial (L11mt) (MRP-L11)</t>
  </si>
  <si>
    <t>RM14_MOUSE</t>
  </si>
  <si>
    <t>39S ribosomal protein L14, mitochondrial (L14mt) (MRP-L14)</t>
  </si>
  <si>
    <t>Q95747</t>
  </si>
  <si>
    <t>RM16_ARATH</t>
  </si>
  <si>
    <t>60S ribosomal protein L16, mitochondrial</t>
  </si>
  <si>
    <t>RPL16 AtMg00080</t>
  </si>
  <si>
    <t>Q9CPR5</t>
  </si>
  <si>
    <t>RM15_MOUSE</t>
  </si>
  <si>
    <t>39S ribosomal protein L15, mitochondrial (L15mt) (MRP-L15)</t>
  </si>
  <si>
    <t>Q84WZ8</t>
  </si>
  <si>
    <t>RM16L_ARATH</t>
  </si>
  <si>
    <t>60S ribosomal protein L16-like, mitochondrial</t>
  </si>
  <si>
    <t>At2g28820 F8N16.11</t>
  </si>
  <si>
    <t>RM16_MOUSE</t>
  </si>
  <si>
    <t>39S ribosomal protein L16, mitochondrial (L16mt) (MRP-L16)</t>
  </si>
  <si>
    <t>Q9D8P4</t>
  </si>
  <si>
    <t>RM17_MOUSE</t>
  </si>
  <si>
    <t>39S ribosomal protein L17, mitochondrial (L17mt) (MRP-L17)</t>
  </si>
  <si>
    <t>RM18_MOUSE</t>
  </si>
  <si>
    <t>39S ribosomal protein L18, mitochondrial (L18mt) (MRP-L18)</t>
  </si>
  <si>
    <t>RM19_MOUSE</t>
  </si>
  <si>
    <t>39S ribosomal protein L19, mitochondrial (L19mt) (MRP-L19)</t>
  </si>
  <si>
    <t>Q9CQL4</t>
  </si>
  <si>
    <t>RM20_MOUSE</t>
  </si>
  <si>
    <t>39S ribosomal protein L20, mitochondrial (L20mt) (MRP-L20)</t>
  </si>
  <si>
    <t>Q8L9A0</t>
  </si>
  <si>
    <t>RM21_ARATH</t>
  </si>
  <si>
    <t>50S ribosomal protein L21, mitochondrial (Protein NUCLEAR FUSION DEFECTIVE 1)</t>
  </si>
  <si>
    <t>RPL21M NFD1 At4g30930 F6I18.160</t>
  </si>
  <si>
    <t>Q9D1N9</t>
  </si>
  <si>
    <t>RM21_MOUSE</t>
  </si>
  <si>
    <t>39S ribosomal protein L21, mitochondrial (L21mt) (MRP-L21)</t>
  </si>
  <si>
    <t>Mrpl21 D9Wsu149</t>
  </si>
  <si>
    <t>RM22_MOUSE</t>
  </si>
  <si>
    <t>39S ribosomal protein L22, mitochondrial (L22mt) (MRP-L22)</t>
  </si>
  <si>
    <t>RM23_MOUSE</t>
  </si>
  <si>
    <t>39S ribosomal protein L23, mitochondrial (L23mt) (MRP-L23) (L23 mitochondrial-related protein)</t>
  </si>
  <si>
    <t>Mrpl23 L23mrp</t>
  </si>
  <si>
    <t>RM24_MOUSE</t>
  </si>
  <si>
    <t>39S ribosomal protein L24, mitochondrial (L24mt) (MRP-L24)</t>
  </si>
  <si>
    <t>RM27_MOUSE</t>
  </si>
  <si>
    <t>39S ribosomal protein L27, mitochondrial (L27mt) (MRP-L27)</t>
  </si>
  <si>
    <t>RM30_MOUSE</t>
  </si>
  <si>
    <t>39S ribosomal protein L30, mitochondrial (L30mt) (MRP-L30)</t>
  </si>
  <si>
    <t>Q9D1B9</t>
  </si>
  <si>
    <t>RM28_MOUSE</t>
  </si>
  <si>
    <t>39S ribosomal protein L28, mitochondrial (L28mt) (MRP-L28)</t>
  </si>
  <si>
    <t>Q9CQP0</t>
  </si>
  <si>
    <t>RM33_MOUSE</t>
  </si>
  <si>
    <t>39S ribosomal protein L33, mitochondrial (L33mt) (MRP-L33)</t>
  </si>
  <si>
    <t>RM32_MOUSE</t>
  </si>
  <si>
    <t>39S ribosomal protein L32, mitochondrial (L32mt) (MRP-L32) (Heart-expressed gene 1 protein)</t>
  </si>
  <si>
    <t>Mrpl32 Heg1</t>
  </si>
  <si>
    <t>Q99N91</t>
  </si>
  <si>
    <t>RM34_MOUSE</t>
  </si>
  <si>
    <t>39S ribosomal protein L34, mitochondrial (L34mt) (MRP-L34)</t>
  </si>
  <si>
    <t>Mrpl34</t>
  </si>
  <si>
    <t>Q99N90</t>
  </si>
  <si>
    <t>RM36_MOUSE</t>
  </si>
  <si>
    <t>39S ribosomal protein L36, mitochondrial (L36mt) (MRP-L36)</t>
  </si>
  <si>
    <t>Mrpl36</t>
  </si>
  <si>
    <t>RM35_MOUSE</t>
  </si>
  <si>
    <t>39S ribosomal protein L35, mitochondrial (L35mt) (MRP-L35)</t>
  </si>
  <si>
    <t>RM37_MOUSE</t>
  </si>
  <si>
    <t>39S ribosomal protein L37, mitochondrial (L37mt) (MRP-L37)</t>
  </si>
  <si>
    <t>Q8K2M0</t>
  </si>
  <si>
    <t>RM38_MOUSE</t>
  </si>
  <si>
    <t>39S ribosomal protein L38, mitochondrial (L38mt) (MRP-L38)</t>
  </si>
  <si>
    <t>RM39_MOUSE</t>
  </si>
  <si>
    <t>39S ribosomal protein L39, mitochondrial (L39mt) (MRP-L39)</t>
  </si>
  <si>
    <t>Q9Z2Q5</t>
  </si>
  <si>
    <t>RM40_MOUSE</t>
  </si>
  <si>
    <t>39S ribosomal protein L40, mitochondrial (L40mt) (MRP-L40) (Nuclear localization signal-containing protein deleted in velocardiofacial syndrome homolog)</t>
  </si>
  <si>
    <t>Mrpl40 Nlvcf</t>
  </si>
  <si>
    <t>Q9CQN7</t>
  </si>
  <si>
    <t>RM41_MOUSE</t>
  </si>
  <si>
    <t>39S ribosomal protein L41, mitochondrial (L41mt) (MRP-L41)</t>
  </si>
  <si>
    <t>Mrpl41</t>
  </si>
  <si>
    <t>RM42_MOUSE</t>
  </si>
  <si>
    <t>39S ribosomal protein L42, mitochondrial (L42mt) (MRP-L42) (28S ribosomal protein S32, mitochondrial) (MRP-S32) (S32mt) (39S ribosomal protein L31, mitochondrial) (L31mt) (MRP-L31)</t>
  </si>
  <si>
    <t>Mrpl42 D10Ertd322e Mrps32</t>
  </si>
  <si>
    <t>Q99N89</t>
  </si>
  <si>
    <t>RM43_MOUSE</t>
  </si>
  <si>
    <t>39S ribosomal protein L43, mitochondrial (L43mt) (MRP-L43) (Mitochondrial ribosomal protein bMRP36a)</t>
  </si>
  <si>
    <t>Q9CY73</t>
  </si>
  <si>
    <t>RM44_MOUSE</t>
  </si>
  <si>
    <t>39S ribosomal protein L44, mitochondrial (L44mt) (MRP-L44) (EC 3.1.26.-)</t>
  </si>
  <si>
    <t>Q9D0Q7</t>
  </si>
  <si>
    <t>RM45_MOUSE</t>
  </si>
  <si>
    <t>39S ribosomal protein L45, mitochondrial (L45mt) (MRP-L45)</t>
  </si>
  <si>
    <t>RM46_MOUSE</t>
  </si>
  <si>
    <t>39S ribosomal protein L46, mitochondrial (L46mt) (MRP-L46)</t>
  </si>
  <si>
    <t>RM47_MOUSE</t>
  </si>
  <si>
    <t>39S ribosomal protein L47, mitochondrial (L47mt) (MRP-L47)</t>
  </si>
  <si>
    <t>Q8JZS9</t>
  </si>
  <si>
    <t>RM48_MOUSE</t>
  </si>
  <si>
    <t>39S ribosomal protein L48, mitochondrial (L48mt) (MRP-L48)</t>
  </si>
  <si>
    <t>RM49_MOUSE</t>
  </si>
  <si>
    <t>39S ribosomal protein L49, mitochondrial (L49mt) (MRP-L49)</t>
  </si>
  <si>
    <t>RM50_MOUSE</t>
  </si>
  <si>
    <t>39S ribosomal protein L50, mitochondrial (L50mt) (MRP-L50)</t>
  </si>
  <si>
    <t>RM51_MOUSE</t>
  </si>
  <si>
    <t>39S ribosomal protein L51, mitochondrial (L51mt) (MRP-L51) (bMRP-64) (bMRP64)</t>
  </si>
  <si>
    <t>Mrpl51 Mrp64</t>
  </si>
  <si>
    <t>Q9D0Y8</t>
  </si>
  <si>
    <t>RM52_MOUSE</t>
  </si>
  <si>
    <t>39S ribosomal protein L52, mitochondrial (L52mt) (MRP-L52)</t>
  </si>
  <si>
    <t>RM54_MOUSE</t>
  </si>
  <si>
    <t>39S ribosomal protein L54, mitochondrial (L54mt) (MRP-L54)</t>
  </si>
  <si>
    <t>Q9CZ83</t>
  </si>
  <si>
    <t>RM55_MOUSE</t>
  </si>
  <si>
    <t>39S ribosomal protein L55, mitochondrial (L55mt) (MRP-L55)</t>
  </si>
  <si>
    <t>RM53_MOUSE</t>
  </si>
  <si>
    <t>39S ribosomal protein L53, mitochondrial (L53mt) (MRP-L53)</t>
  </si>
  <si>
    <t>Q8BSE0</t>
  </si>
  <si>
    <t>RMD2_MOUSE</t>
  </si>
  <si>
    <t>Regulator of microtubule dynamics protein 2 (RMD-2) (mRMD-2) (Protein FAM82A1)</t>
  </si>
  <si>
    <t>Rmdn2 Fam82a Fam82a1</t>
  </si>
  <si>
    <t>Q9DCV4</t>
  </si>
  <si>
    <t>RMD1_MOUSE</t>
  </si>
  <si>
    <t>Regulator of microtubule dynamics protein 1 (RMD-1) (mRMD-1) (Microtubule-associated protein) (Protein FAM82B)</t>
  </si>
  <si>
    <t>Rmdn1 Fam82b</t>
  </si>
  <si>
    <t>Q3UJU9</t>
  </si>
  <si>
    <t>RMD3_MOUSE</t>
  </si>
  <si>
    <t>Regulator of microtubule dynamics protein 3 (RMD-3) (mRMD-3) (Protein FAM82A2) (Protein FAM82C)</t>
  </si>
  <si>
    <t>Rmdn3 Fam82a2 Fam82c</t>
  </si>
  <si>
    <t>Q8CI78</t>
  </si>
  <si>
    <t>RMND1_MOUSE</t>
  </si>
  <si>
    <t>Q3TLD5</t>
  </si>
  <si>
    <t>RMP_MOUSE</t>
  </si>
  <si>
    <t>Unconventional prefoldin RPB5 interactor (Protein NNX3) (Protein phosphatase 1 regulatory subunit 19) (RNA polymerase II subunit 5-mediating protein) (RPB5-mediating protein)</t>
  </si>
  <si>
    <t>Uri1 Nnx3 Ppp1r19 Rmp Uri</t>
  </si>
  <si>
    <t>Q91YT2</t>
  </si>
  <si>
    <t>RN185_MOUSE</t>
  </si>
  <si>
    <t>E3 ubiquitin-protein ligase RNF185 (EC 6.3.2.-) (RING finger protein 185)</t>
  </si>
  <si>
    <t>Rnf185</t>
  </si>
  <si>
    <t>Q05921</t>
  </si>
  <si>
    <t>RN5A_MOUSE</t>
  </si>
  <si>
    <t>2-5A-dependent ribonuclease (2-5A-dependent RNase) (EC 3.1.26.-) (Ribonuclease 4) (Ribonuclease L) (RNase L)</t>
  </si>
  <si>
    <t>Rnasel Rns4</t>
  </si>
  <si>
    <t>O35445</t>
  </si>
  <si>
    <t>RNF5_MOUSE</t>
  </si>
  <si>
    <t>E3 ubiquitin-protein ligase RNF5 (EC 6.3.2.-) (RING finger protein 5)</t>
  </si>
  <si>
    <t>Rnf5 Ng2</t>
  </si>
  <si>
    <t>O70338</t>
  </si>
  <si>
    <t>RNH1_MOUSE</t>
  </si>
  <si>
    <t>Ribonuclease H1 (RNase H1) (EC 3.1.26.4)</t>
  </si>
  <si>
    <t>Rnaseh1 Rnh1</t>
  </si>
  <si>
    <t>Q6NQJ6</t>
  </si>
  <si>
    <t>RNR1_ARATH</t>
  </si>
  <si>
    <t>Ribonuclease II, chloroplastic/mitochondrial (AtmtRNaseII) (RNase II) (EC 3.1.13.1) (Protein EMBRYO DEFECTIVE 2730) (Ribonucleotide reductase 1)</t>
  </si>
  <si>
    <t>RNR1 EMB2730 At5g02250 T1E22.10</t>
  </si>
  <si>
    <t>Q80Y81</t>
  </si>
  <si>
    <t>RNZ2_MOUSE</t>
  </si>
  <si>
    <t>Zinc phosphodiesterase ELAC protein 2 (EC 3.1.26.11) (ElaC homolog protein 2) (Ribonuclease Z 2) (RNase Z 2) (tRNA 3 endonuclease 2) (tRNase Z 2)</t>
  </si>
  <si>
    <t>ROMO1_MOUSE</t>
  </si>
  <si>
    <t>Reactive oxygen species modulator 1 (ROS modulator 1) (Protein MGR2 homolog)</t>
  </si>
  <si>
    <t>Q76KJ5</t>
  </si>
  <si>
    <t>RPA34_MOUSE</t>
  </si>
  <si>
    <t>DNA-directed RNA polymerase I subunit RPA34 (A34.5) (Anti-sense to ERCC-1 protein) (ASE-1) (CD3-epsilon-associated protein) (CD3E-associated protein) (RNA polymerase I-associated factor PAF49)</t>
  </si>
  <si>
    <t>Cd3eap Ase1 Paf49</t>
  </si>
  <si>
    <t>Q93Z16</t>
  </si>
  <si>
    <t>RPN2_ARATH</t>
  </si>
  <si>
    <t>Dolichyl-diphosphooligosaccharide--protein glycosyltransferase subunit 2 (EC 2.4.99.18) (Protein HAPLESS 6) (Ribophorin II) (RPN-II) (Ribophorin-2)</t>
  </si>
  <si>
    <t>RPN2 HAP6 At4g21150 F7J7.90</t>
  </si>
  <si>
    <t>Q8BKF1</t>
  </si>
  <si>
    <t>RPOM_MOUSE</t>
  </si>
  <si>
    <t>DNA-directed RNA polymerase, mitochondrial (MtRPOL) (EC 2.7.7.6)</t>
  </si>
  <si>
    <t>P92969</t>
  </si>
  <si>
    <t>RPOT1_ARATH</t>
  </si>
  <si>
    <t>DNA-directed RNA polymerase 1, mitochondrial (EC 2.7.7.6)</t>
  </si>
  <si>
    <t>RPOT1 RPOMT At1g68990 T6L1.17</t>
  </si>
  <si>
    <t>Q9LFV6</t>
  </si>
  <si>
    <t>RPOT2_ARATH</t>
  </si>
  <si>
    <t>DNA-directed RNA polymerase 2, chloroplastic/mitochondrial (EC 2.7.7.6)</t>
  </si>
  <si>
    <t>RPOT2 At5g15700 F14F8_80</t>
  </si>
  <si>
    <t>O24600</t>
  </si>
  <si>
    <t>RPOT3_ARATH</t>
  </si>
  <si>
    <t>DNA-directed RNA polymerase 3, chloroplastic (EC 2.7.7.6)</t>
  </si>
  <si>
    <t>RPOT3 RPOPT At2g24120 F27D4.3</t>
  </si>
  <si>
    <t>P93014</t>
  </si>
  <si>
    <t>RR5_ARATH</t>
  </si>
  <si>
    <t>30S ribosomal protein S5, chloroplastic</t>
  </si>
  <si>
    <t>rps5 At2g33800 T1B8.10</t>
  </si>
  <si>
    <t>Q8R2Q4</t>
  </si>
  <si>
    <t>RRF2M_MOUSE</t>
  </si>
  <si>
    <t>Ribosome-releasing factor 2, mitochondrial (RRF2mt) (Elongation factor G 2, mitochondrial) (EF-G2mt) (mEF-G 2)</t>
  </si>
  <si>
    <t>Gfm2 Efg2</t>
  </si>
  <si>
    <t>RRFM_MOUSE</t>
  </si>
  <si>
    <t>Ribosome-recycling factor, mitochondrial (RRF) (Ribosome-releasing factor, mitochondrial)</t>
  </si>
  <si>
    <t>Q9CYX7</t>
  </si>
  <si>
    <t>RRP15_MOUSE</t>
  </si>
  <si>
    <t>RRP15-like protein (Ribosomal RNA-processing protein 15)</t>
  </si>
  <si>
    <t>Rrp15</t>
  </si>
  <si>
    <t>P62264</t>
  </si>
  <si>
    <t>RS14_MOUSE</t>
  </si>
  <si>
    <t>40S ribosomal protein S14</t>
  </si>
  <si>
    <t>Rps14</t>
  </si>
  <si>
    <t>P62908</t>
  </si>
  <si>
    <t>RS3_MOUSE</t>
  </si>
  <si>
    <t>40S ribosomal protein S3 (EC 4.2.99.18)</t>
  </si>
  <si>
    <t>Rps3</t>
  </si>
  <si>
    <t>Q5SUV1</t>
  </si>
  <si>
    <t>RSAD1_MOUSE</t>
  </si>
  <si>
    <t>Radical S-adenosyl methionine domain-containing protein 1, mitochondrial (EC 1.3.99.-) (Oxygen-independent coproporphyrinogen-III oxidase-like protein RSAD1)</t>
  </si>
  <si>
    <t>Rsad1</t>
  </si>
  <si>
    <t>Q8CBB9</t>
  </si>
  <si>
    <t>RSAD2_MOUSE</t>
  </si>
  <si>
    <t>Radical S-adenosyl methionine domain-containing protein 2 (Viperin) (Virus inhibitory protein, endoplasmic reticulum-associated, interferon-inducible)</t>
  </si>
  <si>
    <t>Rsad2 Vig1</t>
  </si>
  <si>
    <t>Q9GCB9</t>
  </si>
  <si>
    <t>RT02_ARATH</t>
  </si>
  <si>
    <t>Ribosomal protein S2, mitochondrial</t>
  </si>
  <si>
    <t>RPS2 At3g03600 T12J13.12</t>
  </si>
  <si>
    <t>RT02_MOUSE</t>
  </si>
  <si>
    <t>28S ribosomal protein S2, mitochondrial (MRP-S2) (S2mt)</t>
  </si>
  <si>
    <t>Q95749</t>
  </si>
  <si>
    <t>RT03_ARATH</t>
  </si>
  <si>
    <t>Ribosomal protein S3, mitochondrial</t>
  </si>
  <si>
    <t>RPS3 AtMg00090</t>
  </si>
  <si>
    <t>Q31708</t>
  </si>
  <si>
    <t>RT04_ARATH</t>
  </si>
  <si>
    <t>Ribosomal protein S4, mitochondrial</t>
  </si>
  <si>
    <t>RPS4 AtMg00290</t>
  </si>
  <si>
    <t>Q99N87</t>
  </si>
  <si>
    <t>RT05_MOUSE</t>
  </si>
  <si>
    <t>28S ribosomal protein S5, mitochondrial (MRP-S5) (S5mt)</t>
  </si>
  <si>
    <t>RT06_MOUSE</t>
  </si>
  <si>
    <t>28S ribosomal protein S6, mitochondrial (MRP-S6) (S6mt)</t>
  </si>
  <si>
    <t>Mrps6 Rpms6</t>
  </si>
  <si>
    <t>P92557</t>
  </si>
  <si>
    <t>RT07_ARATH</t>
  </si>
  <si>
    <t>Ribosomal protein S7, mitochondrial</t>
  </si>
  <si>
    <t>RPS7 AtMg01270</t>
  </si>
  <si>
    <t>RT07_MOUSE</t>
  </si>
  <si>
    <t>28S ribosomal protein S7, mitochondrial (MRP-S7) (S7mt)</t>
  </si>
  <si>
    <t>RT09_MOUSE</t>
  </si>
  <si>
    <t>28S ribosomal protein S9, mitochondrial (MRP-S9) (S9mt)</t>
  </si>
  <si>
    <t>P42797</t>
  </si>
  <si>
    <t>RT10_ARATH</t>
  </si>
  <si>
    <t>40S ribosomal protein S10, mitochondrial</t>
  </si>
  <si>
    <t>RPS10 At3g22300 MCB17.2</t>
  </si>
  <si>
    <t>Q80ZK0</t>
  </si>
  <si>
    <t>RT10_MOUSE</t>
  </si>
  <si>
    <t>28S ribosomal protein S10, mitochondrial (MRP-S10) (S10mt)</t>
  </si>
  <si>
    <t>Q8VZT8</t>
  </si>
  <si>
    <t>RT11_ARATH</t>
  </si>
  <si>
    <t>Probable ribosomal protein S11, mitochondrial (MRP-S11) (S11mt) (Protein NUCLEAR FUSION DEFECTIVE 3, mitochondrial)</t>
  </si>
  <si>
    <t>NFD3 At1g31817 F5M6.25</t>
  </si>
  <si>
    <t>Q9DCA2</t>
  </si>
  <si>
    <t>RT11_MOUSE</t>
  </si>
  <si>
    <t>28S ribosomal protein S11, mitochondrial (MRP-S11) (S11mt)</t>
  </si>
  <si>
    <t>O35680</t>
  </si>
  <si>
    <t>RT12_MOUSE</t>
  </si>
  <si>
    <t>28S ribosomal protein S12, mitochondrial (MRP-S12) (S12mt) (MT-RPS12)</t>
  </si>
  <si>
    <t>Mrps12 Rpms12</t>
  </si>
  <si>
    <t>P92532</t>
  </si>
  <si>
    <t>RT12_ARATH</t>
  </si>
  <si>
    <t>Ribosomal protein S12, mitochondrial</t>
  </si>
  <si>
    <t>RPS12 AtMg00980</t>
  </si>
  <si>
    <t>Q9CA19</t>
  </si>
  <si>
    <t>RT13_ARATH</t>
  </si>
  <si>
    <t>Small ribosomal subunit protein S13, mitochondrial (mS13)</t>
  </si>
  <si>
    <t>RPS13 At1g77750 T32E8.8</t>
  </si>
  <si>
    <t>Q9CR88</t>
  </si>
  <si>
    <t>RT14_MOUSE</t>
  </si>
  <si>
    <t>28S ribosomal protein S14, mitochondrial (MRP-S14) (S14mt)</t>
  </si>
  <si>
    <t>RT16_MOUSE</t>
  </si>
  <si>
    <t>28S ribosomal protein S16, mitochondrial (MRP-S16) (S16mt)</t>
  </si>
  <si>
    <t>Mrps16 Rpms16</t>
  </si>
  <si>
    <t>RT15_MOUSE</t>
  </si>
  <si>
    <t>28S ribosomal protein S15, mitochondrial (MRP-S15) (S15mt)</t>
  </si>
  <si>
    <t>Mrps15 Rpms15</t>
  </si>
  <si>
    <t>Q9CQE3</t>
  </si>
  <si>
    <t>RT17_MOUSE</t>
  </si>
  <si>
    <t>28S ribosomal protein S17, mitochondrial (MRP-S17) (S17mt)</t>
  </si>
  <si>
    <t>Mrps17 Rpms17</t>
  </si>
  <si>
    <t>Q99N84</t>
  </si>
  <si>
    <t>RT18B_MOUSE</t>
  </si>
  <si>
    <t>28S ribosomal protein S18b, mitochondrial (MRP-S18-b) (Mrps18-b) (S18mt-b) (28S ribosomal protein S18-2, mitochondrial) (MRP-S18-2)</t>
  </si>
  <si>
    <t>Q99N85</t>
  </si>
  <si>
    <t>RT18A_MOUSE</t>
  </si>
  <si>
    <t>28S ribosomal protein S18a, mitochondrial (MRP-S18-a) (Mrps18a) (S18mt-a) (28S ribosomal protein S18-3, mitochondrial) (MRP-S18-3)</t>
  </si>
  <si>
    <t>Q8R2L5</t>
  </si>
  <si>
    <t>RT18C_MOUSE</t>
  </si>
  <si>
    <t>28S ribosomal protein S18c, mitochondrial (MRP-S18-c) (Mrps18-c) (S18mt-c) (28S ribosomal protein S18-1, mitochondrial) (MRP-S18-1)</t>
  </si>
  <si>
    <t>P39697</t>
  </si>
  <si>
    <t>RT19_ARATH</t>
  </si>
  <si>
    <t>40S ribosomal protein S19, mitochondrial</t>
  </si>
  <si>
    <t>RPS19 At5g47320 MQL5.18</t>
  </si>
  <si>
    <t>P58059</t>
  </si>
  <si>
    <t>RT21_MOUSE</t>
  </si>
  <si>
    <t>28S ribosomal protein S21, mitochondrial (MRP-S21) (S21mt)</t>
  </si>
  <si>
    <t>Mrps21 Rpms21</t>
  </si>
  <si>
    <t>RT22_MOUSE</t>
  </si>
  <si>
    <t>28S ribosomal protein S22, mitochondrial (MRP-S22) (S22mt)</t>
  </si>
  <si>
    <t>Mrps22 Rpms22</t>
  </si>
  <si>
    <t>Q8VE22</t>
  </si>
  <si>
    <t>RT23_MOUSE</t>
  </si>
  <si>
    <t>28S ribosomal protein S23, mitochondrial (MRP-S23) (S23mt)</t>
  </si>
  <si>
    <t>RT24_MOUSE</t>
  </si>
  <si>
    <t>28S ribosomal protein S24, mitochondrial (MRP-S24) (S24mt)</t>
  </si>
  <si>
    <t>RT25_MOUSE</t>
  </si>
  <si>
    <t>28S ribosomal protein S25, mitochondrial (MRP-S25) (S25mt)</t>
  </si>
  <si>
    <t>Mrps25 Rpms25</t>
  </si>
  <si>
    <t>RT27_MOUSE</t>
  </si>
  <si>
    <t>28S ribosomal protein S27, mitochondrial (MRP-S27) (S27mt)</t>
  </si>
  <si>
    <t>RT26_MOUSE</t>
  </si>
  <si>
    <t>28S ribosomal protein S26, mitochondrial (MRP-S26) (S26mt)</t>
  </si>
  <si>
    <t>RT28_MOUSE</t>
  </si>
  <si>
    <t>28S ribosomal protein S28, mitochondrial (MRP-S28) (S28mt)</t>
  </si>
  <si>
    <t>RT30_MOUSE</t>
  </si>
  <si>
    <t>28S ribosomal protein S30, mitochondrial (MRP-S30) (S30mt)</t>
  </si>
  <si>
    <t>RT31_MOUSE</t>
  </si>
  <si>
    <t>28S ribosomal protein S31, mitochondrial (MRP-S31) (S31mt) (Imogen 38)</t>
  </si>
  <si>
    <t>Mrps31 Imogn38</t>
  </si>
  <si>
    <t>Q9SJU8</t>
  </si>
  <si>
    <t>RT31_ARATH</t>
  </si>
  <si>
    <t>30S ribosomal protein S31, mitochondrial</t>
  </si>
  <si>
    <t>At2g21290 F3K23.5</t>
  </si>
  <si>
    <t>Q9D2R8</t>
  </si>
  <si>
    <t>RT33_MOUSE</t>
  </si>
  <si>
    <t>28S ribosomal protein S33, mitochondrial (MRP-S33) (S33mt) (Ganglioside-induced differentiation-associated-protein 3)</t>
  </si>
  <si>
    <t>Mrps33 Gdap3</t>
  </si>
  <si>
    <t>RT36_MOUSE</t>
  </si>
  <si>
    <t>28S ribosomal protein S36, mitochondrial (MRP-S36) (S36mt)</t>
  </si>
  <si>
    <t>Q9ER88</t>
  </si>
  <si>
    <t>RT29_MOUSE</t>
  </si>
  <si>
    <t>28S ribosomal protein S29, mitochondrial (MRP-S29) (S29mt) (Death-associated protein 3) (DAP-3)</t>
  </si>
  <si>
    <t>Dap3 Mrps29</t>
  </si>
  <si>
    <t>RT34_MOUSE</t>
  </si>
  <si>
    <t>28S ribosomal protein S34, mitochondrial (MRP-S34) (S34mt) (T-complex expressed gene 2 protein)</t>
  </si>
  <si>
    <t>Mrps34 Tce2</t>
  </si>
  <si>
    <t>RT35_MOUSE</t>
  </si>
  <si>
    <t>28S ribosomal protein S35, mitochondrial (MRP-S35) (S35mt)</t>
  </si>
  <si>
    <t>Q924D0</t>
  </si>
  <si>
    <t>RT4I1_MOUSE</t>
  </si>
  <si>
    <t>Reticulon-4-interacting protein 1, mitochondrial (NOGO-interacting mitochondrial protein)</t>
  </si>
  <si>
    <t>Rtn4ip1 Nimp</t>
  </si>
  <si>
    <t>RT63_MOUSE</t>
  </si>
  <si>
    <t>Ribosomal protein 63, mitochondrial (Mitochondrial ribosomal protein 63) (Mitochondrial ribosomal protein L57) (mMRP63)</t>
  </si>
  <si>
    <t>Mrpl57 Mrp63</t>
  </si>
  <si>
    <t>Q9SS37</t>
  </si>
  <si>
    <t>RTNLH_ARATH</t>
  </si>
  <si>
    <t>Reticulon-like protein B8 (AtRTNLB8)</t>
  </si>
  <si>
    <t>RTNLB8 At3g10260 F14P13.14</t>
  </si>
  <si>
    <t>Q9SJX7</t>
  </si>
  <si>
    <t>RUS2_ARATH</t>
  </si>
  <si>
    <t>Protein root UVB sensitive 2, chloroplastic (Protein WEAK AUXIN RESPONSE 1)</t>
  </si>
  <si>
    <t>RUS2 WXR1 At2g31190 F16D14.3</t>
  </si>
  <si>
    <t>Q7X6P3</t>
  </si>
  <si>
    <t>RUS1_ARATH</t>
  </si>
  <si>
    <t>Protein root UVB sensitive 1, chloroplastic (Protein WEAK AUXIN RESPONSE 3)</t>
  </si>
  <si>
    <t>RUS1 WXR3 At3g45890 F16L2.10</t>
  </si>
  <si>
    <t>Q8VCZ8</t>
  </si>
  <si>
    <t>RUSD1_MOUSE</t>
  </si>
  <si>
    <t>RNA pseudouridylate synthase domain-containing protein 1 (Ribosomal large subunit pseudouridine synthase C-like protein)</t>
  </si>
  <si>
    <t>Rpusd1 Rlucl</t>
  </si>
  <si>
    <t>Q14AI6</t>
  </si>
  <si>
    <t>RUSD3_MOUSE</t>
  </si>
  <si>
    <t>Q149F1</t>
  </si>
  <si>
    <t>RUSD2_MOUSE</t>
  </si>
  <si>
    <t>RNA pseudouridylate synthase domain-containing protein 2</t>
  </si>
  <si>
    <t>Rpusd2</t>
  </si>
  <si>
    <t>Q9CWX4</t>
  </si>
  <si>
    <t>RUSD4_MOUSE</t>
  </si>
  <si>
    <t>RNA pseudouridylate synthase domain-containing protein 4</t>
  </si>
  <si>
    <t>Rpusd4</t>
  </si>
  <si>
    <t>Q9Z306</t>
  </si>
  <si>
    <t>S22A4_MOUSE</t>
  </si>
  <si>
    <t>Solute carrier family 22 member 4 (Organic cation/carnitine transporter 1)</t>
  </si>
  <si>
    <t>Slc22a4 Octn1</t>
  </si>
  <si>
    <t>Q3TZX3</t>
  </si>
  <si>
    <t>S2533_MOUSE</t>
  </si>
  <si>
    <t>Solute carrier family 25 member 33</t>
  </si>
  <si>
    <t>Slc25a33</t>
  </si>
  <si>
    <t>A2ADF7</t>
  </si>
  <si>
    <t>S2534_MOUSE</t>
  </si>
  <si>
    <t>Slc25a34 Gm1369</t>
  </si>
  <si>
    <t>S2535_MOUSE</t>
  </si>
  <si>
    <t>Q922G0</t>
  </si>
  <si>
    <t>S2536_MOUSE</t>
  </si>
  <si>
    <t>Q91XD8</t>
  </si>
  <si>
    <t>S2538_MOUSE</t>
  </si>
  <si>
    <t>Solute carrier family 25 member 38</t>
  </si>
  <si>
    <t>Slc25a38</t>
  </si>
  <si>
    <t>Q9D8K8</t>
  </si>
  <si>
    <t>S2539_MOUSE</t>
  </si>
  <si>
    <t>Solute carrier family 25 member 39</t>
  </si>
  <si>
    <t>Slc25a39 D11Ertd333e</t>
  </si>
  <si>
    <t>Q8BGP6</t>
  </si>
  <si>
    <t>S2540_MOUSE</t>
  </si>
  <si>
    <t>Q8BVN7</t>
  </si>
  <si>
    <t>S2541_MOUSE</t>
  </si>
  <si>
    <t>Solute carrier family 25 member 41</t>
  </si>
  <si>
    <t>Slc25a41</t>
  </si>
  <si>
    <t>Q8BGF9</t>
  </si>
  <si>
    <t>S2544_MOUSE</t>
  </si>
  <si>
    <t>Solute carrier family 25 member 44</t>
  </si>
  <si>
    <t>Slc25a44</t>
  </si>
  <si>
    <t>Q8CFJ7</t>
  </si>
  <si>
    <t>S2545_MOUSE</t>
  </si>
  <si>
    <t>S2546_MOUSE</t>
  </si>
  <si>
    <t>S2542_MOUSE</t>
  </si>
  <si>
    <t>Mitochondrial coenzyme A transporter SLC25A42 (Solute carrier family 25 member 42)</t>
  </si>
  <si>
    <t>A2A3V2</t>
  </si>
  <si>
    <t>S2543_MOUSE</t>
  </si>
  <si>
    <t>Solute carrier family 25 member 43</t>
  </si>
  <si>
    <t>Slc25a43 Gm8</t>
  </si>
  <si>
    <t>Q6IS41</t>
  </si>
  <si>
    <t>S2547_MOUSE</t>
  </si>
  <si>
    <t>Solute carrier family 25 member 47 (Hepatocellular carcinoma down-regulated mitochondrial carrier homolog)</t>
  </si>
  <si>
    <t>Slc25a47 Hdmcp</t>
  </si>
  <si>
    <t>Q5HZI9</t>
  </si>
  <si>
    <t>S2551_MOUSE</t>
  </si>
  <si>
    <t>Solute carrier family 25 member 51 (Mitochondrial carrier triple repeat protein 1)</t>
  </si>
  <si>
    <t>Slc25a51 Mcart1</t>
  </si>
  <si>
    <t>S2548_MOUSE</t>
  </si>
  <si>
    <t>Q60714</t>
  </si>
  <si>
    <t>S27A1_MOUSE</t>
  </si>
  <si>
    <t>Long-chain fatty acid transport protein 1 (FATP-1) (Fatty acid transport protein 1) (EC 6.2.1.-) (Solute carrier family 27 member 1)</t>
  </si>
  <si>
    <t>Slc27a1 Fatp Fatp1</t>
  </si>
  <si>
    <t>O35488</t>
  </si>
  <si>
    <t>S27A2_MOUSE</t>
  </si>
  <si>
    <t>Very long-chain acyl-CoA synthetase (VLACS) (VLCS) (EC 6.2.1.-) (Fatty acid transport protein 2) (FATP-2) (Fatty-acid-coenzyme A ligase, very long-chain 1) (Long-chain-fatty-acid--CoA ligase) (EC 6.2.1.3) (Solute carrier family 27 member 2) (THCA-CoA ligase) (Very long-chain-fatty-acid-CoA ligase)</t>
  </si>
  <si>
    <t>Slc27a2 Acsvl1 Facvl1 Fatp2 Vlacs Vlcs</t>
  </si>
  <si>
    <t>O88561</t>
  </si>
  <si>
    <t>S27A3_MOUSE</t>
  </si>
  <si>
    <t>Long-chain fatty acid transport protein 3 (FATP-3) (Fatty acid transport protein 3) (EC 6.2.1.-) (Solute carrier family 27 member 3)</t>
  </si>
  <si>
    <t>Slc27a3 Acsvl3 Fatp3</t>
  </si>
  <si>
    <t>Q922Q5</t>
  </si>
  <si>
    <t>S35B3_MOUSE</t>
  </si>
  <si>
    <t>Adenosine 3'-phospho 5'-phosphosulfate transporter 2 (PAPS transporter 2) (Solute carrier family 35 member B3)</t>
  </si>
  <si>
    <t>Slc35b3</t>
  </si>
  <si>
    <t>Q8VE96</t>
  </si>
  <si>
    <t>S35F6_MOUSE</t>
  </si>
  <si>
    <t>Solute carrier family 35 member F6 (ANT2-binding protein) (ANT2BP) (Transport and Golgi organization 9 homolog)</t>
  </si>
  <si>
    <t>Slc35f6</t>
  </si>
  <si>
    <t>SAM50_MOUSE</t>
  </si>
  <si>
    <t>SAMC_MOUSE</t>
  </si>
  <si>
    <t>S-adenosylmethionine mitochondrial carrier protein (Mitochondrial S-adenosylmethionine transporter) (Solute carrier family 25 member 26)</t>
  </si>
  <si>
    <t>Slc25a26 Samc</t>
  </si>
  <si>
    <t>Q94AG6</t>
  </si>
  <si>
    <t>SAMC1_ARATH</t>
  </si>
  <si>
    <t>S-adenosylmethionine carrier 1, chloroplastic/mitochondrial (S-adenosylmethionine transporter 1) (AtSAMT1)</t>
  </si>
  <si>
    <t>SAMC1 SAMT1 At4g39460 F23K16.90</t>
  </si>
  <si>
    <t>SAP3_MOUSE</t>
  </si>
  <si>
    <t>Ganglioside GM2 activator (Cerebroside sulfate activator protein) (GM2-AP) (Sphingolipid activator protein 3) (SAP-3)</t>
  </si>
  <si>
    <t>Q61207</t>
  </si>
  <si>
    <t>SAP_MOUSE</t>
  </si>
  <si>
    <t>Prosaposin (Sulfated glycoprotein 1) (SGP-1) [Cleaved into: Saposin-A; Saposin-B-Val; Saposin-B; Saposin-C; Saposin-D]</t>
  </si>
  <si>
    <t>Psap Sgp1</t>
  </si>
  <si>
    <t>Q99LB7</t>
  </si>
  <si>
    <t>SARDH_MOUSE</t>
  </si>
  <si>
    <t>Sarcosine dehydrogenase, mitochondrial (SarDH) (EC 1.5.8.3)</t>
  </si>
  <si>
    <t>Q6PDS3</t>
  </si>
  <si>
    <t>SARM1_MOUSE</t>
  </si>
  <si>
    <t>Sterile alpha and TIR motif-containing protein 1 (Tir-1 homolog) (MyD88-5)</t>
  </si>
  <si>
    <t>Sarm1 Kiaa0524</t>
  </si>
  <si>
    <t>Q39218</t>
  </si>
  <si>
    <t>SAT3_ARATH</t>
  </si>
  <si>
    <t>Serine acetyltransferase 3, mitochondrial (AtSAT-3) (AtSERAT2;2) (SAT-m) (EC 2.3.1.30)</t>
  </si>
  <si>
    <t>SAT3 SAT1 SATA At3g13110 MJG19.6</t>
  </si>
  <si>
    <t>Q9C6X2</t>
  </si>
  <si>
    <t>SCAM4_ARATH</t>
  </si>
  <si>
    <t>Secretory carrier-associated membrane protein 4 (Secretory carrier membrane protein 4)</t>
  </si>
  <si>
    <t>SCAMP4 At1g32050 T12O21.5</t>
  </si>
  <si>
    <t>SCMC1_MOUSE</t>
  </si>
  <si>
    <t>Calcium-binding mitochondrial carrier protein SCaMC-1 (Small calcium-binding mitochondrial carrier protein 1) (Solute carrier family 25 member 24)</t>
  </si>
  <si>
    <t>Slc25a24 Scamc1</t>
  </si>
  <si>
    <t>A2ASZ8</t>
  </si>
  <si>
    <t>SCMC2_MOUSE</t>
  </si>
  <si>
    <t>Calcium-binding mitochondrial carrier protein SCaMC-2 (Small calcium-binding mitochondrial carrier protein 2) (Solute carrier family 25 member 25)</t>
  </si>
  <si>
    <t>Slc25a25 Kiaa1896 Scamc2</t>
  </si>
  <si>
    <t>Q6GQS1</t>
  </si>
  <si>
    <t>SCMC3_MOUSE</t>
  </si>
  <si>
    <t>Calcium-binding mitochondrial carrier protein SCaMC-3 (Small calcium-binding mitochondrial carrier protein 3) (Solute carrier family 25 member 23)</t>
  </si>
  <si>
    <t>Slc25a23 Scamc3</t>
  </si>
  <si>
    <t>Q8VYP0</t>
  </si>
  <si>
    <t>SCO11_ARATH</t>
  </si>
  <si>
    <t>Protein SCO1 homolog 1, mitochondrial (Homolog of the copper chaperone SCO1 member 1) (HCC1)</t>
  </si>
  <si>
    <t>HCC1 SCO1-1 At3g08950 T16O11.9</t>
  </si>
  <si>
    <t>Q8LAL0</t>
  </si>
  <si>
    <t>SCO12_ARATH</t>
  </si>
  <si>
    <t>Protein SCO1 homolog 2, mitochondrial (Homolog of the copper chaperone SCO1 member 2) (HCC2)</t>
  </si>
  <si>
    <t>HCC2 SCO1-2 At4g39740 T19P19.130</t>
  </si>
  <si>
    <t>Q9JJN4</t>
  </si>
  <si>
    <t>SCO2A_MOUSE</t>
  </si>
  <si>
    <t>Succinyl-CoA:3-ketoacid coenzyme A transferase 2A, mitochondrial (EC 2.8.3.5) (3-oxoacid CoA-transferase 2A) (Testis-specific succinyl-CoA:3-oxoacid CoA-transferase 1) (SCOT-t1)</t>
  </si>
  <si>
    <t>Oxct2a</t>
  </si>
  <si>
    <t>Q9ESL0</t>
  </si>
  <si>
    <t>SCO2B_MOUSE</t>
  </si>
  <si>
    <t>Succinyl-CoA:3-ketoacid coenzyme A transferase 2B, mitochondrial (EC 2.8.3.5) (3-oxoacid CoA-transferase 2B) (Testis-specific succinyl-CoA:3-oxoacid CoA-transferase 2) (SCOT-t2)</t>
  </si>
  <si>
    <t>Oxct2b</t>
  </si>
  <si>
    <t>Q5SUC9</t>
  </si>
  <si>
    <t>SCO1_MOUSE</t>
  </si>
  <si>
    <t>SCO2_MOUSE</t>
  </si>
  <si>
    <t>Q9D0K2</t>
  </si>
  <si>
    <t>SCOT1_MOUSE</t>
  </si>
  <si>
    <t>Succinyl-CoA:3-ketoacid coenzyme A transferase 1, mitochondrial (EC 2.8.3.5) (3-oxoacid CoA-transferase 1) (Somatic-type succinyl-CoA:3-oxoacid CoA-transferase) (SCOT-s)</t>
  </si>
  <si>
    <t>Oxct1 Oxct Scot</t>
  </si>
  <si>
    <t>Q8R127</t>
  </si>
  <si>
    <t>SCPDL_MOUSE</t>
  </si>
  <si>
    <t>Saccharopine dehydrogenase-like oxidoreductase (EC 1.-.-.-)</t>
  </si>
  <si>
    <t>Q8LGI2</t>
  </si>
  <si>
    <t>SCPDL_ARATH</t>
  </si>
  <si>
    <t>Probable mitochondrial saccharopine dehydrogenase-like oxidoreductase At5g39410 (SDH) (EC 1.-.-.-)</t>
  </si>
  <si>
    <t>At5g39410 MUL8.9</t>
  </si>
  <si>
    <t>Q9FI44</t>
  </si>
  <si>
    <t>SDAF2_ARATH</t>
  </si>
  <si>
    <t>Succinate dehydrogenase assembly factor 2, mitochondrial (SDH assembly factor 2)</t>
  </si>
  <si>
    <t>SDHAF2 At5g51040</t>
  </si>
  <si>
    <t>P0DKI1</t>
  </si>
  <si>
    <t>SDH32_ARATH</t>
  </si>
  <si>
    <t>Succinate dehydrogenase subunit 3-2, mitochondrial</t>
  </si>
  <si>
    <t>SDH3-2 At4g32210 F10M6.150</t>
  </si>
  <si>
    <t>P0DKI0</t>
  </si>
  <si>
    <t>SDH31_ARATH</t>
  </si>
  <si>
    <t>Succinate dehydrogenase subunit 3-1, mitochondrial</t>
  </si>
  <si>
    <t>SDH3-1 At5g09600 F17I14.210 MTH16.1</t>
  </si>
  <si>
    <t>Q941A0</t>
  </si>
  <si>
    <t>SDH4_ARATH</t>
  </si>
  <si>
    <t>Succinate dehydrogenase subunit 4, mitochondrial</t>
  </si>
  <si>
    <t>SDH4 At2g46505</t>
  </si>
  <si>
    <t>Q9SX77</t>
  </si>
  <si>
    <t>SDH5_ARATH</t>
  </si>
  <si>
    <t>Succinate dehydrogenase subunit 5, mitochondrial</t>
  </si>
  <si>
    <t>SDH5 At1g47420 F16N3.26</t>
  </si>
  <si>
    <t>Q9C5E8</t>
  </si>
  <si>
    <t>SDH7A_ARATH</t>
  </si>
  <si>
    <t>Succinate dehydrogenase subunit 7A, mitochondrial</t>
  </si>
  <si>
    <t>SDH7A At3g47833 T23J7.160</t>
  </si>
  <si>
    <t>Q941A6</t>
  </si>
  <si>
    <t>SDH6_ARATH</t>
  </si>
  <si>
    <t>Succinate dehydrogenase subunit 6, mitochondrial</t>
  </si>
  <si>
    <t>SDH6 At1g08480</t>
  </si>
  <si>
    <t>O82663</t>
  </si>
  <si>
    <t>SDHA1_ARATH</t>
  </si>
  <si>
    <t>Succinate dehydrogenase [ubiquinone] flavoprotein subunit 1, mitochondrial (EC 1.3.5.1) (Flavoprotein subunit 1 of complex II) (FP)</t>
  </si>
  <si>
    <t>SDH1-1 At5g66760 MSN2.16</t>
  </si>
  <si>
    <t>Q9SKE0</t>
  </si>
  <si>
    <t>SDH8_ARATH</t>
  </si>
  <si>
    <t>Succinate dehydrogenase subunit 8, mitochondrial</t>
  </si>
  <si>
    <t>SDH8 At2g46390 F11C10.8</t>
  </si>
  <si>
    <t>Q3E870</t>
  </si>
  <si>
    <t>SDH7B_ARATH</t>
  </si>
  <si>
    <t>Succinate dehydrogenase subunit 7B, mitochondrial</t>
  </si>
  <si>
    <t>SDH7B At5g62575</t>
  </si>
  <si>
    <t>Q9ZPX5</t>
  </si>
  <si>
    <t>SDHA2_ARATH</t>
  </si>
  <si>
    <t>Succinate dehydrogenase [ubiquinone] flavoprotein subunit 2, mitochondrial (EC 1.3.5.1) (Flavoprotein subunit 2 of complex II) (FP)</t>
  </si>
  <si>
    <t>SDH1-2 At2g18450 T30D6.4</t>
  </si>
  <si>
    <t>SDHA_MOUSE</t>
  </si>
  <si>
    <t>Succinate dehydrogenase [ubiquinone] flavoprotein subunit, mitochondrial (EC 1.3.5.1) (Flavoprotein subunit of complex II) (Fp)</t>
  </si>
  <si>
    <t>Q8LBZ7</t>
  </si>
  <si>
    <t>SDHB1_ARATH</t>
  </si>
  <si>
    <t>Succinate dehydrogenase [ubiquinone] iron-sulfur subunit 1, mitochondrial (EC 1.3.5.1) (Iron-sulfur subunit of complex II) (Ip)</t>
  </si>
  <si>
    <t>SDH2-1 At3g27380 K1G2.9</t>
  </si>
  <si>
    <t>Q8LB02</t>
  </si>
  <si>
    <t>SDHB2_ARATH</t>
  </si>
  <si>
    <t>Succinate dehydrogenase [ubiquinone] iron-sulfur subunit 2, mitochondrial (EC 1.3.5.1) (Iron-sulfur subunit of complex II) (Ip)</t>
  </si>
  <si>
    <t>SDH2-2 At5g40650 MNF13.170 MNF13.21</t>
  </si>
  <si>
    <t>Q9FJP9</t>
  </si>
  <si>
    <t>SDHB3_ARATH</t>
  </si>
  <si>
    <t>Succinate dehydrogenase [ubiquinone] iron-sulfur subunit 3, mitochondrial (EC 1.3.5.1) (Iron-sulfur subunit of complex II) (Ip)</t>
  </si>
  <si>
    <t>SDH2-3 At5g65165 MQN23.10</t>
  </si>
  <si>
    <t>SDHB_MOUSE</t>
  </si>
  <si>
    <t>Succinate dehydrogenase [ubiquinone] iron-sulfur subunit, mitochondrial (EC 1.3.5.1) (Iron-sulfur subunit of complex II) (Ip)</t>
  </si>
  <si>
    <t>SDHF1_MOUSE</t>
  </si>
  <si>
    <t>Succinate dehydrogenase assembly factor 1, mitochondrial (SDH assembly factor 1) (SDHAF1) (LYR motif-containing protein 8)</t>
  </si>
  <si>
    <t>Sdhaf1 Lyrm8</t>
  </si>
  <si>
    <t>Q8C6I2</t>
  </si>
  <si>
    <t>SDHF2_MOUSE</t>
  </si>
  <si>
    <t>Succinate dehydrogenase assembly factor 2, mitochondrial (SDH assembly factor 2) (SDHAF2)</t>
  </si>
  <si>
    <t>Sdhaf2 Pgl2 Sdh5</t>
  </si>
  <si>
    <t>Q8BQU3</t>
  </si>
  <si>
    <t>SDHF3_MOUSE</t>
  </si>
  <si>
    <t>Succinate dehydrogenase assembly factor 3, mitochondrial (SDH assembly factor 3) (SDHAF3)</t>
  </si>
  <si>
    <t>Sdhaf3 Acn9</t>
  </si>
  <si>
    <t>Q8VBT2</t>
  </si>
  <si>
    <t>SDHL_MOUSE</t>
  </si>
  <si>
    <t>L-serine dehydratase/L-threonine deaminase (SDH) (EC 4.3.1.17) (L-serine deaminase) (L-threonine dehydratase) (TDH) (EC 4.3.1.19)</t>
  </si>
  <si>
    <t>Sds</t>
  </si>
  <si>
    <t>Q8BTE0</t>
  </si>
  <si>
    <t>SDHF4_MOUSE</t>
  </si>
  <si>
    <t>Succinate dehydrogenase assembly factor 4, mitochondrial (SDH assembly factor 4) (SDHAF4)</t>
  </si>
  <si>
    <t>Sdhaf4</t>
  </si>
  <si>
    <t>Q9SS48</t>
  </si>
  <si>
    <t>SDP6_ARATH</t>
  </si>
  <si>
    <t>Glycerol-3-phosphate dehydrogenase SDP6, mitochondrial (EC 1.1.5.3) (Protein SUGAR-DEPENDENT 6)</t>
  </si>
  <si>
    <t>SDP6 At3g10370 F14P13.3</t>
  </si>
  <si>
    <t>Q8R238</t>
  </si>
  <si>
    <t>SDSL_MOUSE</t>
  </si>
  <si>
    <t>Serine dehydratase-like (EC 4.3.1.17) (L-serine deaminase) (L-serine dehydratase/L-threonine deaminase) (L-threonine dehydratase) (TDH) (EC 4.3.1.19) (SDH)</t>
  </si>
  <si>
    <t>Sdsl Sds</t>
  </si>
  <si>
    <t>Q6QD59</t>
  </si>
  <si>
    <t>SEC20_MOUSE</t>
  </si>
  <si>
    <t>Vesicle transport protein SEC20</t>
  </si>
  <si>
    <t>Bnip1 Sec20 Sec20l</t>
  </si>
  <si>
    <t>Q9JHW4</t>
  </si>
  <si>
    <t>SELB_MOUSE</t>
  </si>
  <si>
    <t>Selenocysteine-specific elongation factor (Elongation factor sec) (Eukaryotic elongation factor, selenocysteine-tRNA-specific) (mSelB)</t>
  </si>
  <si>
    <t>Eefsec Selb</t>
  </si>
  <si>
    <t>P28661</t>
  </si>
  <si>
    <t>SEPT4_MOUSE</t>
  </si>
  <si>
    <t>Septin-4 (Brain protein H5) (Peanut-like protein 2)</t>
  </si>
  <si>
    <t>Sept4 Pnutl2</t>
  </si>
  <si>
    <t>O49485</t>
  </si>
  <si>
    <t>SERA1_ARATH</t>
  </si>
  <si>
    <t>D-3-phosphoglycerate dehydrogenase 1, chloroplastic (EC 1.1.1.95) (Protein EMBRYO SAC DEVELOPMENT ARREST 9)</t>
  </si>
  <si>
    <t>PGDH1 EDA9 At4g34200 F10M10.7</t>
  </si>
  <si>
    <t>Q9LT69</t>
  </si>
  <si>
    <t>SERA3_ARATH</t>
  </si>
  <si>
    <t>D-3-phosphoglycerate dehydrogenase 3, chloroplastic (EC 1.1.1.95)</t>
  </si>
  <si>
    <t>PGDH3 3-PGDH At3g19480 MLD14.22</t>
  </si>
  <si>
    <t>Q9EPB5</t>
  </si>
  <si>
    <t>SERHL_MOUSE</t>
  </si>
  <si>
    <t>Serine hydrolase-like protein (SHL) (EC 3.1.-.-)</t>
  </si>
  <si>
    <t>P58043</t>
  </si>
  <si>
    <t>SESN2_MOUSE</t>
  </si>
  <si>
    <t>Sestrin-2</t>
  </si>
  <si>
    <t>Sesn2 Sest2</t>
  </si>
  <si>
    <t>Q9M038</t>
  </si>
  <si>
    <t>SFC1_ARATH</t>
  </si>
  <si>
    <t>Mitochondrial succinate-fumarate transporter 1 (AtMSFC1)</t>
  </si>
  <si>
    <t>SFC1 At5g01340 T10O8.50</t>
  </si>
  <si>
    <t>SFXN1_MOUSE</t>
  </si>
  <si>
    <t>Sfxn1 F</t>
  </si>
  <si>
    <t>SFXN2_MOUSE</t>
  </si>
  <si>
    <t>Q91V61</t>
  </si>
  <si>
    <t>SFXN3_MOUSE</t>
  </si>
  <si>
    <t>Q925N1</t>
  </si>
  <si>
    <t>SFXN4_MOUSE</t>
  </si>
  <si>
    <t>Sideroflexin-4</t>
  </si>
  <si>
    <t>Sfxn4</t>
  </si>
  <si>
    <t>Q925N0</t>
  </si>
  <si>
    <t>SFXN5_MOUSE</t>
  </si>
  <si>
    <t>Q9WVC6</t>
  </si>
  <si>
    <t>SGK1_MOUSE</t>
  </si>
  <si>
    <t>Serine/threonine-protein kinase Sgk1 (EC 2.7.11.1) (Serum/glucocorticoid-regulated kinase 1)</t>
  </si>
  <si>
    <t>Sgk1 Sgk</t>
  </si>
  <si>
    <t>P98083</t>
  </si>
  <si>
    <t>SHC1_MOUSE</t>
  </si>
  <si>
    <t>SHC-transforming protein 1 (SHC-transforming protein A) (Src homology 2 domain-containing-transforming protein C1) (SH2 domain protein C1)</t>
  </si>
  <si>
    <t>Shc1 Shc ShcA</t>
  </si>
  <si>
    <t>Q9JK48</t>
  </si>
  <si>
    <t>SHLB1_MOUSE</t>
  </si>
  <si>
    <t>Endophilin-B1 (SH3 domain-containing GRB2-like protein B1)</t>
  </si>
  <si>
    <t>Sh3glb1 Kiaa0491</t>
  </si>
  <si>
    <t>P70390</t>
  </si>
  <si>
    <t>SHOX2_MOUSE</t>
  </si>
  <si>
    <t>Short stature homeobox protein 2 (Homeobox protein Og12X) (OG-12) (Paired family homeodomain protein Prx3)</t>
  </si>
  <si>
    <t>Shox2 Og12x Prx3</t>
  </si>
  <si>
    <t>C4P6S0</t>
  </si>
  <si>
    <t>SHTAP_MOUSE</t>
  </si>
  <si>
    <t>Sperm head and tail associated protein</t>
  </si>
  <si>
    <t>Q9ZNX9</t>
  </si>
  <si>
    <t>SIGE_ARATH</t>
  </si>
  <si>
    <t>RNA polymerase sigma factor sigE, chloroplastic/mitochondrial (Sigma factor E) (Sigma-E) (RNA polymerase sigma factor sig5) (Atsig5) (Sigma factor 5)</t>
  </si>
  <si>
    <t>SIGE SIG5 At5g24120 MLE8.4</t>
  </si>
  <si>
    <t>Q8L607</t>
  </si>
  <si>
    <t>SIN2_ARATH</t>
  </si>
  <si>
    <t>Short integuments 2, mitochondrial (DAR GTPase 1)</t>
  </si>
  <si>
    <t>SIN2 DGP1 At2g41670 T32G6.19</t>
  </si>
  <si>
    <t>Q9STN8</t>
  </si>
  <si>
    <t>SINA4_ARATH</t>
  </si>
  <si>
    <t>E3 ubiquitin-protein ligase SINAT4 (EC 6.3.2.-) (Seven in absentia homolog 4)</t>
  </si>
  <si>
    <t>SINAT4 At4g27880 T27E11.120</t>
  </si>
  <si>
    <t>Q923E4</t>
  </si>
  <si>
    <t>SIR1_MOUSE</t>
  </si>
  <si>
    <t>NAD-dependent protein deacetylase sirtuin-1 (EC 3.5.1.-) (Regulatory protein SIR2 homolog 1) (SIR2-like protein 1) (SIR2alpha) (Sir2) (mSIR2a) [Cleaved into: SirtT1 75 kDa fragment (75SirT1)]</t>
  </si>
  <si>
    <t>Sirt1 Sir2l1</t>
  </si>
  <si>
    <t>Q8R104</t>
  </si>
  <si>
    <t>SIR3_MOUSE</t>
  </si>
  <si>
    <t>NAD-dependent protein deacetylase sirtuin-3 (EC 3.5.1.-) (Regulatory protein SIR2 homolog 3) (SIR2-like protein 3) (mSIR2L3)</t>
  </si>
  <si>
    <t>Sirt3 Sir2l3</t>
  </si>
  <si>
    <t>Q94AQ6</t>
  </si>
  <si>
    <t>SIR4_ARATH</t>
  </si>
  <si>
    <t>NAD-dependent protein deacylase SRT2 (EC 3.5.1.-) (Regulatory protein SIR2 homolog 2)</t>
  </si>
  <si>
    <t>SRT2 At5g09230 T5E8_30</t>
  </si>
  <si>
    <t>SIR4_MOUSE</t>
  </si>
  <si>
    <t>NAD-dependent protein lipoamidase sirtuin-4, mitochondrial (EC 3.5.1.-) (NAD-dependent ADP-ribosyltransferase sirtuin-4) (EC 2.4.2.-) (NAD-dependent protein deacetylase sirtuin-4) (EC 3.5.1.-) (Regulatory protein SIR2 homolog 4) (SIR2-like protein 4)</t>
  </si>
  <si>
    <t>Sirt4 Sir2l4</t>
  </si>
  <si>
    <t>SIR5_MOUSE</t>
  </si>
  <si>
    <t>NAD-dependent protein deacylase sirtuin-5, mitochondrial (EC 3.5.1.-) (Regulatory protein SIR2 homolog 5) (SIR2-like protein 5)</t>
  </si>
  <si>
    <t>Sirt5 Sir2l5</t>
  </si>
  <si>
    <t>O54926</t>
  </si>
  <si>
    <t>SIVA_MOUSE</t>
  </si>
  <si>
    <t>Apoptosis regulatory protein Siva (CD27-binding protein) (CD27BP)</t>
  </si>
  <si>
    <t>Siva1 Siva</t>
  </si>
  <si>
    <t>Q9XI00</t>
  </si>
  <si>
    <t>SKI32_ARATH</t>
  </si>
  <si>
    <t>F-box protein 7 (SKP1-interacting partner 32)</t>
  </si>
  <si>
    <t>SKIP32 FBP7 At1g21760 F8K7.20</t>
  </si>
  <si>
    <t>Q61165</t>
  </si>
  <si>
    <t>SL9A1_MOUSE</t>
  </si>
  <si>
    <t>Sodium/hydrogen exchanger 1 (Na(+)/H(+) exchanger 1) (NHE-1) (Solute carrier family 9 member 1)</t>
  </si>
  <si>
    <t>Slc9a1 Nhe1</t>
  </si>
  <si>
    <t>Q5BKR2</t>
  </si>
  <si>
    <t>SL9B2_MOUSE</t>
  </si>
  <si>
    <t>Mitochondrial sodium/hydrogen exchanger 9B2 (Mitochondrial Na(+)/H(+) exchanger NHA2) (NHA-oc) (Na(+)/H(+) exchanger-like domain-containing protein 2) (NHE domain-containing protein 2) (Sodium/hydrogen exchanger-like domain-containing protein 2) (Solute carrier family 9 subfamily B member 2)</t>
  </si>
  <si>
    <t>Slc9b2 Nha2 Nhedc2</t>
  </si>
  <si>
    <t>SLC31_MOUSE</t>
  </si>
  <si>
    <t>Neutral and basic amino acid transport protein rBAT (Solute carrier family 3 member 1) (b(0,+)-type amino acid transport protein) (NBAT)</t>
  </si>
  <si>
    <t>Slc3a1 Nbat</t>
  </si>
  <si>
    <t>Q9D8T7</t>
  </si>
  <si>
    <t>SLIRP_MOUSE</t>
  </si>
  <si>
    <t>SMIM4_MOUSE</t>
  </si>
  <si>
    <t>Small integral membrane protein 4 (Small nucleolar RNA host gene 8)</t>
  </si>
  <si>
    <t>Q9CUN6</t>
  </si>
  <si>
    <t>SMUF1_MOUSE</t>
  </si>
  <si>
    <t>E3 ubiquitin-protein ligase SMURF1 (EC 6.3.2.-) (SMAD ubiquitination regulatory factor 1) (SMAD-specific E3 ubiquitin-protein ligase 1)</t>
  </si>
  <si>
    <t>Smurf1</t>
  </si>
  <si>
    <t>Q9CWZ7</t>
  </si>
  <si>
    <t>SNAG_MOUSE</t>
  </si>
  <si>
    <t>Gamma-soluble NSF attachment protein (SNAP-gamma) (N-ethylmaleimide-sensitive factor attachment protein gamma)</t>
  </si>
  <si>
    <t>Napg Snapg</t>
  </si>
  <si>
    <t>Q78PY7</t>
  </si>
  <si>
    <t>SND1_MOUSE</t>
  </si>
  <si>
    <t>Staphylococcal nuclease domain-containing protein 1 (100 kDa coactivator) (p100 co-activator)</t>
  </si>
  <si>
    <t>Snd1</t>
  </si>
  <si>
    <t>P61807</t>
  </si>
  <si>
    <t>SNN_MOUSE</t>
  </si>
  <si>
    <t>Stannin</t>
  </si>
  <si>
    <t>Snn</t>
  </si>
  <si>
    <t>Q80U23</t>
  </si>
  <si>
    <t>SNPH_MOUSE</t>
  </si>
  <si>
    <t>Syntaphilin</t>
  </si>
  <si>
    <t>Snph Kiaa0374</t>
  </si>
  <si>
    <t>SODC_MOUSE</t>
  </si>
  <si>
    <t>Superoxide dismutase [Cu-Zn] (EC 1.15.1.1)</t>
  </si>
  <si>
    <t>P21276</t>
  </si>
  <si>
    <t>SODF1_ARATH</t>
  </si>
  <si>
    <t>Superoxide dismutase [Fe] 1, chloroplastic (EC 1.15.1.1) (Protein FE SUPEROXIDE DISMUTASE 1)</t>
  </si>
  <si>
    <t>FSD1 SODB At4g25100 F13M23.240</t>
  </si>
  <si>
    <t>O81235</t>
  </si>
  <si>
    <t>SODM1_ARATH</t>
  </si>
  <si>
    <t>Superoxide dismutase [Mn] 1, mitochondrial (EC 1.15.1.1) (Protein MANGANESE SUPEROXIDE DISMUTASE 1) (AtMSD1) (Protein MATERNAL EFFECT EMBRYO ARREST 33)</t>
  </si>
  <si>
    <t>MSD1 MEE3 SODA At3g10920 F9F8.26</t>
  </si>
  <si>
    <t>Q9LYK8</t>
  </si>
  <si>
    <t>SODM2_ARATH</t>
  </si>
  <si>
    <t>Superoxide dismutase [Mn] 2, mitochondrial (EC 1.15.1.1) (Protein MANGANESE SUPEROXIDE DISMUTASE 2) (AtMSD2)</t>
  </si>
  <si>
    <t>MSD2 At3g56350 F18O21_310</t>
  </si>
  <si>
    <t>SODM_MOUSE</t>
  </si>
  <si>
    <t>Superoxide dismutase [Mn], mitochondrial (EC 1.15.1.1)</t>
  </si>
  <si>
    <t>Sod2 Sod-2</t>
  </si>
  <si>
    <t>P06880</t>
  </si>
  <si>
    <t>SOMA_MOUSE</t>
  </si>
  <si>
    <t>Somatotropin (Growth hormone)</t>
  </si>
  <si>
    <t>Gh1 Gh</t>
  </si>
  <si>
    <t>Q6P069</t>
  </si>
  <si>
    <t>SORCN_MOUSE</t>
  </si>
  <si>
    <t>Sorcin</t>
  </si>
  <si>
    <t>Sri</t>
  </si>
  <si>
    <t>Q04888</t>
  </si>
  <si>
    <t>SOX10_MOUSE</t>
  </si>
  <si>
    <t>Transcription factor SOX-10 (Protein SOX-21) (Transcription factor SOX-M)</t>
  </si>
  <si>
    <t>Sox10 Sox-10 Sox21</t>
  </si>
  <si>
    <t>Q06831</t>
  </si>
  <si>
    <t>SOX4_MOUSE</t>
  </si>
  <si>
    <t>Transcription factor SOX-4</t>
  </si>
  <si>
    <t>Sox4 Sox-4</t>
  </si>
  <si>
    <t>Q3UMC0</t>
  </si>
  <si>
    <t>SPAT5_MOUSE</t>
  </si>
  <si>
    <t>Spermatogenesis-associated protein 5 (Spermatogenesis-associated factor protein)</t>
  </si>
  <si>
    <t>Spata5 Spaf</t>
  </si>
  <si>
    <t>SPEB_MOUSE</t>
  </si>
  <si>
    <t>Agmatinase, mitochondrial (EC 3.5.3.11) (Agmatine ureohydrolase) (AUH)</t>
  </si>
  <si>
    <t>Q8R1X6</t>
  </si>
  <si>
    <t>SPG20_MOUSE</t>
  </si>
  <si>
    <t>Spartin</t>
  </si>
  <si>
    <t>Spg20 Kiaa0610</t>
  </si>
  <si>
    <t>Q3ULF4</t>
  </si>
  <si>
    <t>SPG7_MOUSE</t>
  </si>
  <si>
    <t>Paraplegin (EC 3.4.24.-)</t>
  </si>
  <si>
    <t>Q6NSW3</t>
  </si>
  <si>
    <t>SPKAP_MOUSE</t>
  </si>
  <si>
    <t>A-kinase anchor protein SPHKAP (SPHK1-interactor and AKAP domain-containing protein)</t>
  </si>
  <si>
    <t>Sphkap Kiaa1678</t>
  </si>
  <si>
    <t>F4IKF6</t>
  </si>
  <si>
    <t>SPNS3_ARATH</t>
  </si>
  <si>
    <t>Probable sphingolipid transporter spinster homolog 3</t>
  </si>
  <si>
    <t>At2g22730 T9I22.17</t>
  </si>
  <si>
    <t>Q8R0G7</t>
  </si>
  <si>
    <t>SPNS1_MOUSE</t>
  </si>
  <si>
    <t>Protein spinster homolog 1</t>
  </si>
  <si>
    <t>Spns1</t>
  </si>
  <si>
    <t>Q64105</t>
  </si>
  <si>
    <t>SPRE_MOUSE</t>
  </si>
  <si>
    <t>Sepiapterin reductase (SPR) (EC 1.1.1.153)</t>
  </si>
  <si>
    <t>SPRY4_MOUSE</t>
  </si>
  <si>
    <t>Q5HZ00</t>
  </si>
  <si>
    <t>SPS3_ARATH</t>
  </si>
  <si>
    <t>Solanesyl diphosphate synthase 3, chloroplastic/mitochondrial (EC 2.5.1.85) (All-trans-nonaprenyl-diphosphate synthase 3 (geranylgeranyl-diphosphate specific)) (Geranyl diphosphate synthase 1) (Trans-type polyprenyl pyrophosphate synthase) (AtPPPS)</t>
  </si>
  <si>
    <t>SPS3 GPS1 At2g34630 T31E10.3</t>
  </si>
  <si>
    <t>Q9DAQ9</t>
  </si>
  <si>
    <t>SPT19_MOUSE</t>
  </si>
  <si>
    <t>Spermatogenesis-associated protein 19, mitochondrial (Spermatogenic cell-specific gene 1 protein) (Spergen-1)</t>
  </si>
  <si>
    <t>Spata19 Spergen1</t>
  </si>
  <si>
    <t>P97363</t>
  </si>
  <si>
    <t>SPTC2_MOUSE</t>
  </si>
  <si>
    <t>Serine palmitoyltransferase 2 (EC 2.3.1.50) (Long chain base biosynthesis protein 2) (LCB 2) (Long chain base biosynthesis protein 2a) (LCB2a) (Serine-palmitoyl-CoA transferase 2) (SPT 2)</t>
  </si>
  <si>
    <t>Sptlc2 Lcb2</t>
  </si>
  <si>
    <t>O35423</t>
  </si>
  <si>
    <t>SPYA_MOUSE</t>
  </si>
  <si>
    <t>Serine--pyruvate aminotransferase, mitochondrial (SPT) (EC 2.6.1.51) (Alanine--glyoxylate aminotransferase) (AGT) (EC 2.6.1.44)</t>
  </si>
  <si>
    <t>Agxt Agxt1</t>
  </si>
  <si>
    <t>Q9R112</t>
  </si>
  <si>
    <t>SQRD_MOUSE</t>
  </si>
  <si>
    <t>Sulfide:quinone oxidoreductase, mitochondrial (SQOR) (EC 1.8.5.-)</t>
  </si>
  <si>
    <t>Q3U213</t>
  </si>
  <si>
    <t>SRAC1_MOUSE</t>
  </si>
  <si>
    <t>Protein SERAC1 (Serine active site-containing protein 1)</t>
  </si>
  <si>
    <t>Serac1 D17Ertd141e</t>
  </si>
  <si>
    <t>P05480</t>
  </si>
  <si>
    <t>SRC_MOUSE</t>
  </si>
  <si>
    <t>Neuronal proto-oncogene tyrosine-protein kinase Src (EC 2.7.10.2) (Proto-oncogene c-Src) (pp60c-src) (p60-Src)</t>
  </si>
  <si>
    <t>Src</t>
  </si>
  <si>
    <t>Q91Z67</t>
  </si>
  <si>
    <t>SRGP2_MOUSE</t>
  </si>
  <si>
    <t>SLIT-ROBO Rho GTPase-activating protein 2 (srGAP2) (Formin-binding protein 2) (Formin-binding protein 27) (FBP-27)</t>
  </si>
  <si>
    <t>Srgap2 Fbp27 Fnbp2</t>
  </si>
  <si>
    <t>Q9FJJ3</t>
  </si>
  <si>
    <t>SRO5_ARATH</t>
  </si>
  <si>
    <t>Probable inactive poly [ADP-ribose] polymerase SRO5 (Protein SIMILAR TO RCD ONE 5)</t>
  </si>
  <si>
    <t>SRO5 At5g62520 K19B1.13</t>
  </si>
  <si>
    <t>Q9D7A6</t>
  </si>
  <si>
    <t>SRP19_MOUSE</t>
  </si>
  <si>
    <t>Signal recognition particle 19 kDa protein (SRP19)</t>
  </si>
  <si>
    <t>Srp19</t>
  </si>
  <si>
    <t>Q8GY89</t>
  </si>
  <si>
    <t>SRX_ARATH</t>
  </si>
  <si>
    <t>Sulfiredoxin, chloroplastic/mitochondrial (AtSRX) (EC 1.8.98.2)</t>
  </si>
  <si>
    <t>SRX At1g31170 F28K20.12</t>
  </si>
  <si>
    <t>Q84J78</t>
  </si>
  <si>
    <t>SSBP_ARATH</t>
  </si>
  <si>
    <t>Single-stranded DNA-binding protein, mitochondrial</t>
  </si>
  <si>
    <t>At4g11060 F2P3.2 T22B4.40</t>
  </si>
  <si>
    <t>Q9CYR0</t>
  </si>
  <si>
    <t>SSBP_MOUSE</t>
  </si>
  <si>
    <t>Single-stranded DNA-binding protein, mitochondrial (Mt-SSB) (MtSSB)</t>
  </si>
  <si>
    <t>Q9SAK4</t>
  </si>
  <si>
    <t>SSDH_ARATH</t>
  </si>
  <si>
    <t>Succinate-semialdehyde dehydrogenase, mitochondrial (At-SSADH1) (EC 1.2.1.24) (Aldehyde dehydrogenase family 5 member F1) (NAD(+)-dependent succinic semialdehyde dehydrogenase)</t>
  </si>
  <si>
    <t>ALDH5F1 SSADH1 At1g79440 T8K14.14</t>
  </si>
  <si>
    <t>SSDH_MOUSE</t>
  </si>
  <si>
    <t>Succinate-semialdehyde dehydrogenase, mitochondrial (EC 1.2.1.24) (Aldehyde dehydrogenase family 5 member A1) (NAD(+)-dependent succinic semialdehyde dehydrogenase)</t>
  </si>
  <si>
    <t>Q923Q2</t>
  </si>
  <si>
    <t>STA13_MOUSE</t>
  </si>
  <si>
    <t>StAR-related lipid transfer protein 13 (START domain-containing protein 13) (StARD13)</t>
  </si>
  <si>
    <t>Stard13</t>
  </si>
  <si>
    <t>Q9JM90</t>
  </si>
  <si>
    <t>STAP1_MOUSE</t>
  </si>
  <si>
    <t>Signal-transducing adaptor protein 1 (STAP-1) (Stem cell adaptor protein 1)</t>
  </si>
  <si>
    <t>Stap1</t>
  </si>
  <si>
    <t>Q61542</t>
  </si>
  <si>
    <t>STAR3_MOUSE</t>
  </si>
  <si>
    <t>StAR-related lipid transfer protein 3 (Protein ES 64) (Protein MLN 64) (START domain-containing protein 3) (StARD3)</t>
  </si>
  <si>
    <t>Stard3 Es64 Mln64</t>
  </si>
  <si>
    <t>Q99JV5</t>
  </si>
  <si>
    <t>STAR4_MOUSE</t>
  </si>
  <si>
    <t>StAR-related lipid transfer protein 4 (START domain-containing protein 4) (StARD4)</t>
  </si>
  <si>
    <t>Stard4</t>
  </si>
  <si>
    <t>Q8R1R3</t>
  </si>
  <si>
    <t>STAR7_MOUSE</t>
  </si>
  <si>
    <t>StAR-related lipid transfer protein 7, mitochondrial (START domain-containing protein 7) (StARD7)</t>
  </si>
  <si>
    <t>Stard7</t>
  </si>
  <si>
    <t>P51557</t>
  </si>
  <si>
    <t>STAR_MOUSE</t>
  </si>
  <si>
    <t>Steroidogenic acute regulatory protein, mitochondrial (StAR) (Luteinizing hormone-induced protein) (START domain-containing protein 1) (StARD1)</t>
  </si>
  <si>
    <t>Star</t>
  </si>
  <si>
    <t>P42227</t>
  </si>
  <si>
    <t>STAT3_MOUSE</t>
  </si>
  <si>
    <t>Signal transducer and activator of transcription 3 (Acute-phase response factor)</t>
  </si>
  <si>
    <t>Stat3 Aprf</t>
  </si>
  <si>
    <t>Q3TBT3</t>
  </si>
  <si>
    <t>STING_MOUSE</t>
  </si>
  <si>
    <t>Stimulator of interferon genes protein (mSTING) (Endoplasmic reticulum interferon stimulator) (ERIS) (Mediator of IRF3 activation) (MMITA) (Transmembrane protein 173)</t>
  </si>
  <si>
    <t>Tmem173 Eris Mita Mpys Sting</t>
  </si>
  <si>
    <t>Q9WTK7</t>
  </si>
  <si>
    <t>STK11_MOUSE</t>
  </si>
  <si>
    <t>Serine/threonine-protein kinase STK11 (EC 2.7.11.1) (Liver kinase B1 homolog) (LKB1) (mLKB1)</t>
  </si>
  <si>
    <t>Stk11 Lkb1</t>
  </si>
  <si>
    <t>Q99JB2</t>
  </si>
  <si>
    <t>STML2_MOUSE</t>
  </si>
  <si>
    <t>Stomatin-like protein 2, mitochondrial (SLP-2) (mslp2)</t>
  </si>
  <si>
    <t>Stoml2 Slp2</t>
  </si>
  <si>
    <t>P54116</t>
  </si>
  <si>
    <t>STOM_MOUSE</t>
  </si>
  <si>
    <t>Erythrocyte band 7 integral membrane protein (Protein 7.2b) (Stomatin)</t>
  </si>
  <si>
    <t>Stom Epb7.2 Epb72</t>
  </si>
  <si>
    <t>Q8RUD6</t>
  </si>
  <si>
    <t>STR19_ARATH</t>
  </si>
  <si>
    <t>Rhodanese-like domain-containing protein 19, mitochondrial (Sulfurtransferase 19) (AtStr19)</t>
  </si>
  <si>
    <t>STR19 At2g21045 F26H11 F5H14</t>
  </si>
  <si>
    <t>O64530</t>
  </si>
  <si>
    <t>STR1_ARATH</t>
  </si>
  <si>
    <t>Thiosulfate/3-mercaptopyruvate sulfurtransferase 1, mitochondrial (EC 2.8.1.1) (EC 2.8.1.2) (AtMST1) (Rhodanese homolog protein 1) (AtRDH1) (Sulfurtransferase 1) (AtStr1)</t>
  </si>
  <si>
    <t>STR1 MST1 RDH1 ST1 At1g79230 YUP8H12R.17</t>
  </si>
  <si>
    <t>Q9D0I4</t>
  </si>
  <si>
    <t>STX17_MOUSE</t>
  </si>
  <si>
    <t>Syntaxin-17</t>
  </si>
  <si>
    <t>Stx17</t>
  </si>
  <si>
    <t>O08599</t>
  </si>
  <si>
    <t>STXB1_MOUSE</t>
  </si>
  <si>
    <t>Syntaxin-binding protein 1 (Protein unc-18 homolog 1) (Unc18-1) (Protein unc-18 homolog A) (Unc-18A)</t>
  </si>
  <si>
    <t>Stxbp1</t>
  </si>
  <si>
    <t>P68209</t>
  </si>
  <si>
    <t>SUCA1_ARATH</t>
  </si>
  <si>
    <t>Succinyl-CoA ligase [ADP-forming] subunit alpha-1, mitochondrial (EC 6.2.1.5) (Succinyl-CoA synthetase subunit alpha-1) (SCS-alpha-1)</t>
  </si>
  <si>
    <t>At5g08300 F8L15_30</t>
  </si>
  <si>
    <t>Q8LAD2</t>
  </si>
  <si>
    <t>SUCA2_ARATH</t>
  </si>
  <si>
    <t>Succinyl-CoA ligase [ADP-forming] subunit alpha-2, mitochondrial (EC 6.2.1.5) (Succinyl-CoA synthetase subunit alpha-2) (SCS-alpha-2)</t>
  </si>
  <si>
    <t>At5g23250 MKD15.11</t>
  </si>
  <si>
    <t>SUCA_MOUSE</t>
  </si>
  <si>
    <t>Succinyl-CoA ligase [ADP/GDP-forming] subunit alpha, mitochondrial (EC 6.2.1.4) (EC 6.2.1.5) (Succinyl-CoA synthetase subunit alpha) (SCS-alpha)</t>
  </si>
  <si>
    <t>SUCB1_MOUSE</t>
  </si>
  <si>
    <t>Succinyl-CoA ligase [ADP-forming] subunit beta, mitochondrial (EC 6.2.1.5) (ATP-specific succinyl-CoA synthetase subunit beta) (Succinyl-CoA synthetase beta-A chain) (SCS-betaA)</t>
  </si>
  <si>
    <t>Q9Z2I8</t>
  </si>
  <si>
    <t>SUCB2_MOUSE</t>
  </si>
  <si>
    <t>Succinyl-CoA ligase [GDP-forming] subunit beta, mitochondrial (EC 6.2.1.4) (GTP-specific succinyl-CoA synthetase subunit beta) (Succinyl-CoA synthetase beta-G chain) (SCS-betaG)</t>
  </si>
  <si>
    <t>O82662</t>
  </si>
  <si>
    <t>SUCB_ARATH</t>
  </si>
  <si>
    <t>Succinyl-CoA ligase [ADP-forming] subunit beta, mitochondrial (EC 6.2.1.5) (Succinyl-CoA synthetase beta chain) (SCS-beta)</t>
  </si>
  <si>
    <t>At2g20420 F11A3.3</t>
  </si>
  <si>
    <t>SUCHY_MOUSE</t>
  </si>
  <si>
    <t>Succinate--hydroxymethylglutarate CoA-transferase (EC 2.8.3.13) (SuccinylCoA:glutarate-CoA transferase)</t>
  </si>
  <si>
    <t>Q84W65</t>
  </si>
  <si>
    <t>SUFE1_ARATH</t>
  </si>
  <si>
    <t>SufE-like protein 1, chloroplastic/mitochondrial (Chloroplastic SufE) (CpSufE) (Protein EMBRYO DEFECTIVE 1374) (Protein SULFUR E) (AtSUFE) (Protein SULFUR E 1) (AtSUFE1)</t>
  </si>
  <si>
    <t>SUFE1 EMB1374 SUFE At4g26500 M3E9.70</t>
  </si>
  <si>
    <t>SUOX_MOUSE</t>
  </si>
  <si>
    <t>Sulfite oxidase, mitochondrial (EC 1.8.3.1)</t>
  </si>
  <si>
    <t>Q9S850</t>
  </si>
  <si>
    <t>SUOX_ARATH</t>
  </si>
  <si>
    <t>Sulfite oxidase (EC 1.8.3.1) (Moco-containing protein AtMCP) (At-SO) (AtSOX)</t>
  </si>
  <si>
    <t>SOX MCP At3g01910 F1C9.31 F28J7.38</t>
  </si>
  <si>
    <t>Q9SE51</t>
  </si>
  <si>
    <t>SURF1_ARATH</t>
  </si>
  <si>
    <t>Surfeit locus protein 1 (Surfeit 1) (Cytochrome c oxidase assembly protein SURF1) (Protein EMBRYO DEFECTIVE 3121) (Surfeit locus 1 cytochrome c oxidase biogenesis protein)</t>
  </si>
  <si>
    <t>SURF1 EMB3121 At3g17910 MEB5.13</t>
  </si>
  <si>
    <t>P09925</t>
  </si>
  <si>
    <t>SURF1_MOUSE</t>
  </si>
  <si>
    <t>Surf1 Surf-1</t>
  </si>
  <si>
    <t>Q9LP74</t>
  </si>
  <si>
    <t>SURFL_ARATH</t>
  </si>
  <si>
    <t>Surfeit locus protein 1-like (Surfeit 1-like) (Cytochrome c oxidase assembly protein SURF1-like)</t>
  </si>
  <si>
    <t>At1g48510 T1N15.12</t>
  </si>
  <si>
    <t>Q9SMX1</t>
  </si>
  <si>
    <t>SUV3M_ARATH</t>
  </si>
  <si>
    <t>ATP-dependent RNA helicase SUV3, mitochondrial (AtSUV3) (EC 3.6.4.13) (Protein EMBRYO SAC DEVELOPMENT ARREST 15) (Protein POLLEN DEVELOPMENT DEFECTIVE 17) (Protein POLLEN DEVELOPMENT DEFECTIVE 26) (Protein SUPPRESSOR OF VAR 3)</t>
  </si>
  <si>
    <t>SUV3 EDA15 PDD17 PDD26 At4g14790 dl3435c FCAALL.309</t>
  </si>
  <si>
    <t>F4KFV7</t>
  </si>
  <si>
    <t>SUV3L_ARATH</t>
  </si>
  <si>
    <t>ATP-dependent RNA helicase SUV3L, mitochondrial (AtSUV3L) (EC 3.6.4.13) (Protein SUPPRESSOR OF VAR 3-like)</t>
  </si>
  <si>
    <t>At5g39840 K13H13.20</t>
  </si>
  <si>
    <t>Q80YD1</t>
  </si>
  <si>
    <t>SUV3_MOUSE</t>
  </si>
  <si>
    <t>ATP-dependent RNA helicase SUPV3L1, mitochondrial (EC 3.6.4.13) (Suppressor of var1 3-like protein 1) (SUV3-like protein 1)</t>
  </si>
  <si>
    <t>Supv3l1 Suv3l1</t>
  </si>
  <si>
    <t>SYAM_MOUSE</t>
  </si>
  <si>
    <t>Alanine--tRNA ligase, mitochondrial (EC 6.1.1.7) (Alanyl-tRNA synthetase) (AlaRS)</t>
  </si>
  <si>
    <t>Aars2 Aarsl Gm89 Kiaa1270</t>
  </si>
  <si>
    <t>Q9FFC7</t>
  </si>
  <si>
    <t>SYAP_ARATH</t>
  </si>
  <si>
    <t>Alanine--tRNA ligase, chloroplastic/mitochondrial (EC 6.1.1.7) (Alanyl-tRNA synthetase) (AlaRS) (Protein EMBRYO DEFECTIVE 1030) (Protein EMBRYO DEFECTIVE 263) (Protein EMBRYO DEFECTIVE 86)</t>
  </si>
  <si>
    <t>EMB86 EMB1030 EMB263 At5g22800 MRN17.3</t>
  </si>
  <si>
    <t>P36428</t>
  </si>
  <si>
    <t>SYA_ARATH</t>
  </si>
  <si>
    <t>Alanine--tRNA ligase (EC 6.1.1.7) (Alanyl-tRNA synthetase) (AlaRS)</t>
  </si>
  <si>
    <t>ALATS ALARS At1g50200 F14I3.17</t>
  </si>
  <si>
    <t>Q8BHS8</t>
  </si>
  <si>
    <t>SYBU_MOUSE</t>
  </si>
  <si>
    <t>Syntabulin (Golgi-localized syntaphilin-related protein) (m-Golsyn) (Syntaxin-1-binding protein)</t>
  </si>
  <si>
    <t>Sybu Golsyn Kiaa1472</t>
  </si>
  <si>
    <t>SYCM_MOUSE</t>
  </si>
  <si>
    <t>Probable cysteine--tRNA ligase, mitochondrial (EC 6.1.1.16) (Cysteinyl-tRNA synthetase) (CysRS)</t>
  </si>
  <si>
    <t>F4IPY2</t>
  </si>
  <si>
    <t>SYCM_ARATH</t>
  </si>
  <si>
    <t>Cysteine--tRNA ligase, chloroplastic/mitochondrial (EC 6.1.1.16) (Cysteinyl-tRNA synthetase) (CysRS)</t>
  </si>
  <si>
    <t>SYCO FIONA At2g31170</t>
  </si>
  <si>
    <t>F4JJT9</t>
  </si>
  <si>
    <t>SYDM_ARATH</t>
  </si>
  <si>
    <t>Aspartate--tRNA ligase, chloroplastic/mitochondrial (EC 6.1.1.12) (Aspartyl-tRNA synthetase) (AspRS)</t>
  </si>
  <si>
    <t>At4g33760 T16L1.250</t>
  </si>
  <si>
    <t>SYDM_MOUSE</t>
  </si>
  <si>
    <t>Aspartate--tRNA ligase, mitochondrial (EC 6.1.1.12) (Aspartyl-tRNA synthetase) (AspRS)</t>
  </si>
  <si>
    <t>Q9FEA2</t>
  </si>
  <si>
    <t>SYEM_ARATH</t>
  </si>
  <si>
    <t>Glutamate--tRNA ligase, chloroplastic/mitochondrial (EC 6.1.1.17) (AtERS) (Glutamyl-tRNA synthetase) (GluRS) (Protein OVULE ABORTION 3)</t>
  </si>
  <si>
    <t>OVA3 At5g64050 MHJ24.3</t>
  </si>
  <si>
    <t>SYEM_MOUSE</t>
  </si>
  <si>
    <t>Probable glutamate--tRNA ligase, mitochondrial (EC 6.1.1.17) (Glutamyl-tRNA synthetase) (GluRS)</t>
  </si>
  <si>
    <t>Ears2 Kiaa1970</t>
  </si>
  <si>
    <t>Q94K73</t>
  </si>
  <si>
    <t>SYFM_ARATH</t>
  </si>
  <si>
    <t>Phenylalanine--tRNA ligase, chloroplastic/mitochondrial (EC 6.1.1.20) (Phenylalanyl-tRNA synthetase) (PheRS)</t>
  </si>
  <si>
    <t>At3g58140 F9D24.50</t>
  </si>
  <si>
    <t>Q99M01</t>
  </si>
  <si>
    <t>SYFM_MOUSE</t>
  </si>
  <si>
    <t>Phenylalanine--tRNA ligase, mitochondrial (EC 6.1.1.20) (Phenylalanyl-tRNA synthetase) (PheRS)</t>
  </si>
  <si>
    <t>Fars2 Fars1</t>
  </si>
  <si>
    <t>O23627</t>
  </si>
  <si>
    <t>SYGM1_ARATH</t>
  </si>
  <si>
    <t>Glycine--tRNA ligase, mitochondrial 1 (EC 6.1.1.14) (Diadenosine tetraphosphate synthetase) (AP-4-A synthetase) (Glycyl-tRNA synthetase 1) (GlyRS-1)</t>
  </si>
  <si>
    <t>At1g29880 F1N18.8</t>
  </si>
  <si>
    <t>Q8L785</t>
  </si>
  <si>
    <t>SYGM2_ARATH</t>
  </si>
  <si>
    <t>Glycine--tRNA ligase, chloroplastic/mitochondrial 2 (EC 6.1.1.14) (Glycyl-tRNA synthetase 2) (GlyRS-2) (Protein EMBRYO-DEFECTIVE-DEVELOPMENT 1)</t>
  </si>
  <si>
    <t>EDD1 At3g48110 T17F15.20</t>
  </si>
  <si>
    <t>SYG_MOUSE</t>
  </si>
  <si>
    <t>Glycine--tRNA ligase (EC 6.1.1.14) (Diadenosine tetraphosphate synthetase) (AP-4-A synthetase) (Glycyl-tRNA synthetase) (GlyRS)</t>
  </si>
  <si>
    <t>Q61035</t>
  </si>
  <si>
    <t>SYHC_MOUSE</t>
  </si>
  <si>
    <t>Histidine--tRNA ligase, cytoplasmic (EC 6.1.1.21) (Histidyl-tRNA synthetase) (HisRS)</t>
  </si>
  <si>
    <t>Hars</t>
  </si>
  <si>
    <t>O82413</t>
  </si>
  <si>
    <t>SYHM_ARATH</t>
  </si>
  <si>
    <t>Histidine--tRNA ligase, chloroplastic/mitochondrial (EC 6.1.1.21) (Histidyl-tRNA synthetase) (HisRS) (Histidyl-tRNA synthetase 1) (AtHRS1)</t>
  </si>
  <si>
    <t>At3g46100 F12M12_70</t>
  </si>
  <si>
    <t>Q99KK9</t>
  </si>
  <si>
    <t>SYHM_MOUSE</t>
  </si>
  <si>
    <t>Probable histidine--tRNA ligase, mitochondrial (EC 6.1.1.21) (Histidine--tRNA ligase-like) (Histidyl-tRNA synthetase) (HisRS)</t>
  </si>
  <si>
    <t>Hars2 Harsl</t>
  </si>
  <si>
    <t>Q8RXK8</t>
  </si>
  <si>
    <t>SYIM_ARATH</t>
  </si>
  <si>
    <t>Isoleucine--tRNA ligase, chloroplastic/mitochondrial (EC 6.1.1.5) (Isoleucyl-tRNA synthetase) (IleRS) (Protein OVULE ABORTION 2)</t>
  </si>
  <si>
    <t>OVA2 At5g49030 K19E20.18</t>
  </si>
  <si>
    <t>Q8BIJ6</t>
  </si>
  <si>
    <t>SYIM_MOUSE</t>
  </si>
  <si>
    <t>Isoleucine--tRNA ligase, mitochondrial (EC 6.1.1.5) (Isoleucyl-tRNA synthetase) (IleRS)</t>
  </si>
  <si>
    <t>Q9D6K5</t>
  </si>
  <si>
    <t>SYJ2B_MOUSE</t>
  </si>
  <si>
    <t>Synaptojanin-2-binding protein (Activin receptor-interacting protein 2) (Activin receptor-interacting protein 4) (Mitochondrial outer membrane protein 25)</t>
  </si>
  <si>
    <t>Synj2bp Arip2 Omp25</t>
  </si>
  <si>
    <t>Q9LJE2</t>
  </si>
  <si>
    <t>SYKM_ARATH</t>
  </si>
  <si>
    <t>Lysine--tRNA ligase, chloroplastic/mitochondrial (EC 6.1.1.6) (Lysyl-tRNA synthetase) (LysRS) (Lysyl-tRNA synthetase 2) (AtKRS-2) (Protein OVULE ABORTION 5)</t>
  </si>
  <si>
    <t>OVA5 At3g13490</t>
  </si>
  <si>
    <t>Q99MN1</t>
  </si>
  <si>
    <t>SYK_MOUSE</t>
  </si>
  <si>
    <t>Lysine--tRNA ligase (EC 6.1.1.6) (Lysyl-tRNA synthetase) (LysRS)</t>
  </si>
  <si>
    <t>Q9XEA0</t>
  </si>
  <si>
    <t>SYLM_ARATH</t>
  </si>
  <si>
    <t>Leucine--tRNA ligase, chloroplastic/mitochondrial (EC 6.1.1.4) (Leucyl-tRNA synthetase) (LeuRS) (Protein EMBRYO DEFECTIVE 2369)</t>
  </si>
  <si>
    <t>EMB2369 At4g04350 T19B17.7</t>
  </si>
  <si>
    <t>SYLM_MOUSE</t>
  </si>
  <si>
    <t>Probable leucine--tRNA ligase, mitochondrial (EC 6.1.1.4) (Leucyl-tRNA synthetase) (LeuRS)</t>
  </si>
  <si>
    <t>Q68FL6</t>
  </si>
  <si>
    <t>SYMC_MOUSE</t>
  </si>
  <si>
    <t>Methionine--tRNA ligase, cytoplasmic (EC 6.1.1.10) (Methionyl-tRNA synthetase) (MetRS)</t>
  </si>
  <si>
    <t>Mars</t>
  </si>
  <si>
    <t>Q9M2T9</t>
  </si>
  <si>
    <t>SYMM_ARATH</t>
  </si>
  <si>
    <t>Methionine--tRNA ligase, chloroplastic/mitochondrial (EC 6.1.1.10) (Methionyl-tRNA synthetase) (AtcpMetRS) (MetRS) (Protein OVULE ABORTION 1)</t>
  </si>
  <si>
    <t>OVA1 At3g55400 T22E16.60</t>
  </si>
  <si>
    <t>SYMM_MOUSE</t>
  </si>
  <si>
    <t>Methionine--tRNA ligase, mitochondrial (EC 6.1.1.10) (Methionyl-tRNA synthetase 2) (Mitochondrial methionyl-tRNA synthetase) (MtMetRS)</t>
  </si>
  <si>
    <t>Q9SW96</t>
  </si>
  <si>
    <t>SYNC1_ARATH</t>
  </si>
  <si>
    <t>Asparagine--tRNA ligase, cytoplasmic 1 (EC 6.1.1.22) (Asparaginyl-tRNA synthetase 1) (AsnRS 1) (Protein EMBRYO DEFECTIVE 2755)</t>
  </si>
  <si>
    <t>SYNC1 EMB2755 At5g56680 MIK19.13</t>
  </si>
  <si>
    <t>Q9SW95</t>
  </si>
  <si>
    <t>SYNC2_ARATH</t>
  </si>
  <si>
    <t>Asparagine--tRNA ligase, cytoplasmic 2 (EC 6.1.1.22) (Asparaginyl-tRNA synthetase 2) (AsnRS 2) (AtNS2)</t>
  </si>
  <si>
    <t>SYNC2 NS2 At3g07420 F21O3.13</t>
  </si>
  <si>
    <t>Q8BP47</t>
  </si>
  <si>
    <t>SYNC_MOUSE</t>
  </si>
  <si>
    <t>Asparagine--tRNA ligase, cytoplasmic (EC 6.1.1.22) (Asparaginyl-tRNA synthetase) (AsnRS)</t>
  </si>
  <si>
    <t>Nars</t>
  </si>
  <si>
    <t>Q6ZWQ0</t>
  </si>
  <si>
    <t>SYNE2_MOUSE</t>
  </si>
  <si>
    <t>Nesprin-2 (Nuclear envelope spectrin repeat protein 2) (Nucleus and actin connecting element protein) (Protein NUANCE) (Synaptic nuclear envelope protein 2) (Syne-2)</t>
  </si>
  <si>
    <t>Syne2</t>
  </si>
  <si>
    <t>Q8BGV0</t>
  </si>
  <si>
    <t>SYNM_MOUSE</t>
  </si>
  <si>
    <t>Probable asparagine--tRNA ligase, mitochondrial (EC 6.1.1.22) (Asparaginyl-tRNA synthetase) (AsnRS)</t>
  </si>
  <si>
    <t>O48593</t>
  </si>
  <si>
    <t>SYNO_ARATH</t>
  </si>
  <si>
    <t>Asparagine--tRNA ligase, chloroplastic/mitochondrial (EC 6.1.1.22) (Asparaginyl-tRNA synthetase) (AsnRS) (AtNS1) (Protein OVULE ABORTION 8)</t>
  </si>
  <si>
    <t>SYNO NS1 OVA8 At4g17300 dl4685w</t>
  </si>
  <si>
    <t>Q9FYR6</t>
  </si>
  <si>
    <t>SYPM_ARATH</t>
  </si>
  <si>
    <t>Proline--tRNA ligase, chloroplastic/mitochondrial (EC 6.1.1.15) (Prolyl-tRNA Synthetase 1) (PRORS1) (Prolyl-tRNA synthetase) (ProRS) (Protein OVULE ABORTION 6)</t>
  </si>
  <si>
    <t>OVA6 At5g52520 T4M5.3</t>
  </si>
  <si>
    <t>Q8CFI5</t>
  </si>
  <si>
    <t>SYPM_MOUSE</t>
  </si>
  <si>
    <t>Probable proline--tRNA ligase, mitochondrial (EC 6.1.1.15) (Prolyl-tRNA synthetase) (ProRS)</t>
  </si>
  <si>
    <t>Q9D0I9</t>
  </si>
  <si>
    <t>SYRC_MOUSE</t>
  </si>
  <si>
    <t>Arginine--tRNA ligase, cytoplasmic (EC 6.1.1.19) (Arginyl-tRNA synthetase) (ArgRS)</t>
  </si>
  <si>
    <t>Rars</t>
  </si>
  <si>
    <t>O23247</t>
  </si>
  <si>
    <t>SYRM_ARATH</t>
  </si>
  <si>
    <t>Arginine--tRNA ligase, chloroplastic/mitochondrial (EC 6.1.1.19) (Arginyl-tRNA synthetase) (ArgRS) (Protein EMBRYO DEFECTIVE 1027)</t>
  </si>
  <si>
    <t>EMB1027 At4g26300 T25K17.110</t>
  </si>
  <si>
    <t>Q3U186</t>
  </si>
  <si>
    <t>SYRM_MOUSE</t>
  </si>
  <si>
    <t>Probable arginine--tRNA ligase, mitochondrial (EC 6.1.1.19) (Arginyl-tRNA synthetase) (ArgRS)</t>
  </si>
  <si>
    <t>Rars2 Rarsl</t>
  </si>
  <si>
    <t>P26638</t>
  </si>
  <si>
    <t>SYSC_MOUSE</t>
  </si>
  <si>
    <t>Serine--tRNA ligase, cytoplasmic (EC 6.1.1.11) (Seryl-tRNA synthetase) (SerRS) (Seryl-tRNA(Ser/Sec) synthetase)</t>
  </si>
  <si>
    <t>Sars Sars1 Sers</t>
  </si>
  <si>
    <t>SYSM_MOUSE</t>
  </si>
  <si>
    <t>Serine--tRNA ligase, mitochondrial (EC 6.1.1.11) (SerRSmt) (Seryl-tRNA synthetase) (SerRS) (Seryl-tRNA(Ser/Sec) synthetase)</t>
  </si>
  <si>
    <t>Sars2 Sarsm</t>
  </si>
  <si>
    <t>Q8RWT8</t>
  </si>
  <si>
    <t>SYSM_ARATH</t>
  </si>
  <si>
    <t>Serine--tRNA ligase, chloroplastic/mitochondrial (EC 6.1.1.11) (AtSRS) (Protein OVULE ABORTION 7) (Seryl-tRNA synthetase) (SerRS) (Seryl-tRNA(Ser/Sec) synthetase)</t>
  </si>
  <si>
    <t>OVA7 At1g11870 F12F1.29</t>
  </si>
  <si>
    <t>F4IFC5</t>
  </si>
  <si>
    <t>SYTM2_ARATH</t>
  </si>
  <si>
    <t>Threonine--tRNA ligase, chloroplastic/mitochondrial 2 (EC 6.1.1.3) (Protein EMBRYO DEFECTIVE 2761) (Threonyl-tRNA synthetase) (ThrRS)</t>
  </si>
  <si>
    <t>EMB2761 At2g04842</t>
  </si>
  <si>
    <t>Q3UQ84</t>
  </si>
  <si>
    <t>SYTM_MOUSE</t>
  </si>
  <si>
    <t>Threonine--tRNA ligase, mitochondrial (EC 6.1.1.3) (Threonyl-tRNA synthetase) (ThrRS) (Threonyl-tRNA synthetase-like 1)</t>
  </si>
  <si>
    <t>Tars2 Tarsl1</t>
  </si>
  <si>
    <t>O04630</t>
  </si>
  <si>
    <t>SYTM1_ARATH</t>
  </si>
  <si>
    <t>Threonine--tRNA ligase, mitochondrial 1 (EC 6.1.1.3) (AtSYT1) (Threonyl-tRNA synthetase) (ThrRS)</t>
  </si>
  <si>
    <t>THRRS At5g26830 F2P16.7</t>
  </si>
  <si>
    <t>Q91ZZ3</t>
  </si>
  <si>
    <t>SYUB_MOUSE</t>
  </si>
  <si>
    <t>Beta-synuclein</t>
  </si>
  <si>
    <t>Sncb</t>
  </si>
  <si>
    <t>Q9Z1Q9</t>
  </si>
  <si>
    <t>SYVC_MOUSE</t>
  </si>
  <si>
    <t>Valine--tRNA ligase (EC 6.1.1.9) (Protein G7a) (Valyl-tRNA synthetase) (ValRS)</t>
  </si>
  <si>
    <t>Vars Bat6 G7a Vars2</t>
  </si>
  <si>
    <t>O55042</t>
  </si>
  <si>
    <t>SYUA_MOUSE</t>
  </si>
  <si>
    <t>Alpha-synuclein (Non-A beta component of AD amyloid) (Non-A4 component of amyloid precursor) (NACP)</t>
  </si>
  <si>
    <t>Snca Syn</t>
  </si>
  <si>
    <t>P93736</t>
  </si>
  <si>
    <t>SYVM1_ARATH</t>
  </si>
  <si>
    <t>Valine--tRNA ligase, mitochondrial 1 (EC 6.1.1.9) (AtSYV1) (Protein TWIN 2) (Valyl-tRNA synthetase) (ValRS)</t>
  </si>
  <si>
    <t>TWN2 At1g14610 T5E21.11</t>
  </si>
  <si>
    <t>F4KE63</t>
  </si>
  <si>
    <t>SYVM2_ARATH</t>
  </si>
  <si>
    <t>Valine--tRNA ligase, chloroplastic/mitochondrial 2 (EC 6.1.1.9) (Protein EMBRYO DEFECTIVE 2247) (Valyl-tRNA synthetase) (ValRS)</t>
  </si>
  <si>
    <t>EMB2247 At5g16715</t>
  </si>
  <si>
    <t>Q3U2A8</t>
  </si>
  <si>
    <t>SYVM_MOUSE</t>
  </si>
  <si>
    <t>Valine--tRNA ligase, mitochondrial (EC 6.1.1.9) (Valyl-tRNA synthetase) (ValRS)</t>
  </si>
  <si>
    <t>Vars2 Kiaa1885 Vars2l</t>
  </si>
  <si>
    <t>Q8RXE9</t>
  </si>
  <si>
    <t>SYWM_ARATH</t>
  </si>
  <si>
    <t>Tryptophan--tRNA ligase, chloroplastic/mitochondrial (EC 6.1.1.2) (Protein OVULE ABORTION 4) (Tryptophanyl-tRNA synthetase) (TrpRS)</t>
  </si>
  <si>
    <t>OVA4 At2g25840</t>
  </si>
  <si>
    <t>SYWM_MOUSE</t>
  </si>
  <si>
    <t>Tryptophan--tRNA ligase, mitochondrial (EC 6.1.1.2) ((Mt)TrpRS) (Tryptophanyl-tRNA synthetase) (TrpRS)</t>
  </si>
  <si>
    <t>Q9M876</t>
  </si>
  <si>
    <t>SYYM_ARATH</t>
  </si>
  <si>
    <t>Tyrosine--tRNA ligase, chloroplastic/mitochondrial (EC 6.1.1.1) (Protein EMBRYO DEFECTIVE 2768) (Protein EMBRYONIC FACTOR 31) (Tyrosyl-tRNA synthetase) (TyrRS)</t>
  </si>
  <si>
    <t>EMB2768 FAC31 At3g02660 F16B3.29</t>
  </si>
  <si>
    <t>Q8BYL4</t>
  </si>
  <si>
    <t>SYYM_MOUSE</t>
  </si>
  <si>
    <t>Tyrosine--tRNA ligase, mitochondrial (EC 6.1.1.1) (Tyrosyl-tRNA synthetase) (TyrRS)</t>
  </si>
  <si>
    <t>Q9WV96</t>
  </si>
  <si>
    <t>T10B_MOUSE</t>
  </si>
  <si>
    <t>Mitochondrial import inner membrane translocase subunit Tim10 B (Mitochondrial import inner membrane translocase subunit Tim9 B) (TIMM10B) (Tim10b)</t>
  </si>
  <si>
    <t>Timm10b Fxc1 Tim9b Timm9b</t>
  </si>
  <si>
    <t>Q9D8Y1</t>
  </si>
  <si>
    <t>T126A_MOUSE</t>
  </si>
  <si>
    <t>T126B_MOUSE</t>
  </si>
  <si>
    <t>Complex I assembly factor TMEM126B, mitochondrial (Transmembrane protein 126B)</t>
  </si>
  <si>
    <t>Q9M024</t>
  </si>
  <si>
    <t>TAAC_ARATH</t>
  </si>
  <si>
    <t>Thylakoid ADP,ATP carrier protein, chloroplastic (Thylakoid ADP/ATP translocase)</t>
  </si>
  <si>
    <t>TAAC At5g01500 F7A7.20</t>
  </si>
  <si>
    <t>TACO1_MOUSE</t>
  </si>
  <si>
    <t>Translational activator of cytochrome c oxidase 1 (Coiled-coil domain-containing protein 44) (Translational activator of mitochondrially-encoded cytochrome c oxidase 1)</t>
  </si>
  <si>
    <t>Taco1 Ccdc44</t>
  </si>
  <si>
    <t>Q3TUH1</t>
  </si>
  <si>
    <t>TAM41_MOUSE</t>
  </si>
  <si>
    <t>Phosphatidate cytidylyltransferase, mitochondrial (EC 2.7.7.41) (CDP-diacylglycerol synthase) (CDP-DAG synthase) (Mitochondrial translocator assembly and maintenance protein 41 homolog) (TAM41)</t>
  </si>
  <si>
    <t>P21958</t>
  </si>
  <si>
    <t>TAP1_MOUSE</t>
  </si>
  <si>
    <t>Antigen peptide transporter 1 (APT1) (ATP-binding cassette sub-family B member 2) (Histocompatibility antigen modifier 1) (Peptide transporter TAP1)</t>
  </si>
  <si>
    <t>Tap1 Abcb2 Ham-1 Ham1</t>
  </si>
  <si>
    <t>Q3U1C6</t>
  </si>
  <si>
    <t>TATD3_MOUSE</t>
  </si>
  <si>
    <t>Putative deoxyribonuclease TATDN3 (EC 3.1.21.-)</t>
  </si>
  <si>
    <t>Tatdn3</t>
  </si>
  <si>
    <t>Q9CXF4</t>
  </si>
  <si>
    <t>TBC15_MOUSE</t>
  </si>
  <si>
    <t>TBC1 domain family member 15 (GTPase-activating protein RAB7) (GAP for RAB7) (Rab7-GAP)</t>
  </si>
  <si>
    <t>Tbc1d15</t>
  </si>
  <si>
    <t>P38557</t>
  </si>
  <si>
    <t>TBG1_ARATH</t>
  </si>
  <si>
    <t>Tubulin gamma-1 chain (Gamma-1-tubulin)</t>
  </si>
  <si>
    <t>TUBG1 At3g61650 F15G16.40</t>
  </si>
  <si>
    <t>P38558</t>
  </si>
  <si>
    <t>TBG2_ARATH</t>
  </si>
  <si>
    <t>Tubulin gamma-2 chain (Gamma-2-tubulin)</t>
  </si>
  <si>
    <t>TUBG2 At5g05620 MJJ3.1</t>
  </si>
  <si>
    <t>Q91YM4</t>
  </si>
  <si>
    <t>TBRG4_MOUSE</t>
  </si>
  <si>
    <t>Protein TBRG4 (Transforming growth factor beta regulator 4)</t>
  </si>
  <si>
    <t>Tbrg4 Kiaa0948</t>
  </si>
  <si>
    <t>Q66JZ4</t>
  </si>
  <si>
    <t>TCAIM_MOUSE</t>
  </si>
  <si>
    <t>T-cell activation inhibitor, mitochondrial (Tolerance associated gene-1 protein) (TOAG-1)</t>
  </si>
  <si>
    <t>TCAIM D9Ertd402e Toag1</t>
  </si>
  <si>
    <t>Q3TVW5</t>
  </si>
  <si>
    <t>TCHP_MOUSE</t>
  </si>
  <si>
    <t>Trichoplein keratin filament-binding protein (Protein TCHP) (Mitochondrial protein with oncostatic activity) (Mitostatin)</t>
  </si>
  <si>
    <t>Tchp</t>
  </si>
  <si>
    <t>P80313</t>
  </si>
  <si>
    <t>TCPH_MOUSE</t>
  </si>
  <si>
    <t>T-complex protein 1 subunit eta (TCP-1-eta) (CCT-eta) [Cleaved into: T-complex protein 1 subunit eta, N-terminally processed]</t>
  </si>
  <si>
    <t>Cct7 Ccth</t>
  </si>
  <si>
    <t>Q8K3F7</t>
  </si>
  <si>
    <t>TDH_MOUSE</t>
  </si>
  <si>
    <t>L-threonine 3-dehydrogenase, mitochondrial (EC 1.1.1.103)</t>
  </si>
  <si>
    <t>Tdh</t>
  </si>
  <si>
    <t>TDRKH_MOUSE</t>
  </si>
  <si>
    <t>Tudor and KH domain-containing protein (Tudor domain-containing protein 2)</t>
  </si>
  <si>
    <t>Tdrkh Tdrd2</t>
  </si>
  <si>
    <t>Q5SSK3</t>
  </si>
  <si>
    <t>TEFM_MOUSE</t>
  </si>
  <si>
    <t>F4KFT7</t>
  </si>
  <si>
    <t>TENAC_ARATH</t>
  </si>
  <si>
    <t>Probable aminopyrimidine aminohydrolase, mitochondrial</t>
  </si>
  <si>
    <t>TNEA_C At5g32470 F18O9.80</t>
  </si>
  <si>
    <t>O70372</t>
  </si>
  <si>
    <t>TERT_MOUSE</t>
  </si>
  <si>
    <t>Telomerase reverse transcriptase (EC 2.7.7.49) (Telomerase catalytic subunit)</t>
  </si>
  <si>
    <t>Tert</t>
  </si>
  <si>
    <t>P40630</t>
  </si>
  <si>
    <t>TFAM_MOUSE</t>
  </si>
  <si>
    <t>Transcription factor A, mitochondrial (mtTFA) (Testis-specific high mobility group protein) (TS-HMG)</t>
  </si>
  <si>
    <t>Tfam Hmgts</t>
  </si>
  <si>
    <t>TFB1M_MOUSE</t>
  </si>
  <si>
    <t>Dimethyladenosine transferase 1, mitochondrial (EC 2.1.1.-) (Mitochondrial 12S rRNA dimethylase 1) (Mitochondrial transcription factor B1) (mtTFB1) (S-adenosylmethionine-6-N', N'-adenosyl(rRNA) dimethyltransferase 1)</t>
  </si>
  <si>
    <t>Q3TL26</t>
  </si>
  <si>
    <t>TFB2M_MOUSE</t>
  </si>
  <si>
    <t>Dimethyladenosine transferase 2, mitochondrial (EC 2.1.1.-) (Mitochondrial 12S rRNA dimethylase 2) (Mitochondrial transcription factor B2) (mTFB2M) (mtTFB2) (S-adenosylmethionine-6-N', N'-adenosyl(rRNA) dimethyltransferase 2)</t>
  </si>
  <si>
    <t>Tfb2m</t>
  </si>
  <si>
    <t>Q62351</t>
  </si>
  <si>
    <t>TFR1_MOUSE</t>
  </si>
  <si>
    <t>Transferrin receptor protein 1 (TR) (TfR) (TfR1) (Trfr) (CD antigen CD71)</t>
  </si>
  <si>
    <t>Tfrc Trfr</t>
  </si>
  <si>
    <t>P21981</t>
  </si>
  <si>
    <t>TGM2_MOUSE</t>
  </si>
  <si>
    <t>Protein-glutamine gamma-glutamyltransferase 2 (EC 2.3.2.13) (Tissue transglutaminase) (Transglutaminase C) (TG(C)) (TGC) (TGase C) (Transglutaminase-2) (TGase-2)</t>
  </si>
  <si>
    <t>Tgm2</t>
  </si>
  <si>
    <t>Q9JMA2</t>
  </si>
  <si>
    <t>TGT_MOUSE</t>
  </si>
  <si>
    <t>Queuine tRNA-ribosyltransferase (EC 2.4.2.29) (Guanine insertion enzyme) (tRNA-guanine transglycosylase)</t>
  </si>
  <si>
    <t>Qtrt1 Tgt Tgut</t>
  </si>
  <si>
    <t>P63058</t>
  </si>
  <si>
    <t>THA_MOUSE</t>
  </si>
  <si>
    <t>Thyroid hormone receptor alpha (Nuclear receptor subfamily 1 group A member 1) (c-erbA-1) (c-erbA-alpha)</t>
  </si>
  <si>
    <t>Thra C-erba-alpha Nr1a1</t>
  </si>
  <si>
    <t>Q3UUI3</t>
  </si>
  <si>
    <t>THEM4_MOUSE</t>
  </si>
  <si>
    <t>Acyl-coenzyme A thioesterase THEM4 (Acyl-CoA thioesterase THEM4) (EC 3.1.2.2) (Carboxyl-terminal modulator protein) (Thioesterase superfamily member 4)</t>
  </si>
  <si>
    <t>Them4 Ctmp</t>
  </si>
  <si>
    <t>Q9CY52</t>
  </si>
  <si>
    <t>THG1_MOUSE</t>
  </si>
  <si>
    <t>Probable tRNA(His) guanylyltransferase (EC 2.7.7.79) (tRNA-histidine guanylyltransferase)</t>
  </si>
  <si>
    <t>Thg1l</t>
  </si>
  <si>
    <t>Q38814</t>
  </si>
  <si>
    <t>THI4_ARATH</t>
  </si>
  <si>
    <t>Thiamine thiazole synthase, chloroplastic (Thiazole biosynthetic enzyme)</t>
  </si>
  <si>
    <t>THI1 ARA6 THI4 At5g54770 MBG8.3</t>
  </si>
  <si>
    <t>Q8CAY6</t>
  </si>
  <si>
    <t>THIC_MOUSE</t>
  </si>
  <si>
    <t>Acetyl-CoA acetyltransferase, cytosolic (EC 2.3.1.9) (Cytosolic acetoacetyl-CoA thiolase)</t>
  </si>
  <si>
    <t>Acat2</t>
  </si>
  <si>
    <t>Q56WD9</t>
  </si>
  <si>
    <t>THIK2_ARATH</t>
  </si>
  <si>
    <t>3-ketoacyl-CoA thiolase 2, peroxisomal (EC 2.3.1.16) (Acetyl-CoA acyltransferase 2) (Beta-ketothiolase 2) (Peroxisomal 3-oxoacyl-CoA thiolase 2) (Peroxisome defective protein 1)</t>
  </si>
  <si>
    <t>PED1 KAT2 At2g33150 F25I18.11</t>
  </si>
  <si>
    <t>Q921H8</t>
  </si>
  <si>
    <t>THIKA_MOUSE</t>
  </si>
  <si>
    <t>3-ketoacyl-CoA thiolase A, peroxisomal (EC 2.3.1.16) (Acetyl-CoA acyltransferase A) (Beta-ketothiolase A) (Peroxisomal 3-oxoacyl-CoA thiolase A)</t>
  </si>
  <si>
    <t>Acaa1a Acaa1</t>
  </si>
  <si>
    <t>THIKB_MOUSE</t>
  </si>
  <si>
    <t>3-ketoacyl-CoA thiolase B, peroxisomal (EC 2.3.1.16) (Acetyl-CoA acyltransferase B) (Beta-ketothiolase B) (Peroxisomal 3-oxoacyl-CoA thiolase B)</t>
  </si>
  <si>
    <t>Acaa1b Acaa1</t>
  </si>
  <si>
    <t>THIL_MOUSE</t>
  </si>
  <si>
    <t>Acetyl-CoA acetyltransferase, mitochondrial (EC 2.3.1.9) (Acetoacetyl-CoA thiolase)</t>
  </si>
  <si>
    <t>THIM_MOUSE</t>
  </si>
  <si>
    <t>3-ketoacyl-CoA thiolase, mitochondrial (EC 2.3.1.16) (Acetyl-CoA acyltransferase) (Beta-ketothiolase) (Mitochondrial 3-oxoacyl-CoA thiolase)</t>
  </si>
  <si>
    <t>P97493</t>
  </si>
  <si>
    <t>THIOM_MOUSE</t>
  </si>
  <si>
    <t>Thioredoxin, mitochondrial (MTRX) (Mt-Trx) (Thioredoxin-2)</t>
  </si>
  <si>
    <t>THIO_MOUSE</t>
  </si>
  <si>
    <t>Thioredoxin (Trx) (ATL-derived factor) (ADF)</t>
  </si>
  <si>
    <t>Txn Txn1</t>
  </si>
  <si>
    <t>Q8BH55</t>
  </si>
  <si>
    <t>THNS1_MOUSE</t>
  </si>
  <si>
    <t>Threonine synthase-like 1 (TSH1)</t>
  </si>
  <si>
    <t>Q99J99</t>
  </si>
  <si>
    <t>THTM_MOUSE</t>
  </si>
  <si>
    <t>3-mercaptopyruvate sulfurtransferase (MST) (EC 2.8.1.2)</t>
  </si>
  <si>
    <t>THTR_MOUSE</t>
  </si>
  <si>
    <t>Thiosulfate sulfurtransferase (EC 2.8.1.1) (Rhodanese)</t>
  </si>
  <si>
    <t>Q9LYY2</t>
  </si>
  <si>
    <t>TI143_ARATH</t>
  </si>
  <si>
    <t>Mitochondrial import inner membrane translocase subunit TIM14-3 (Chaperone DnaJ-domain containing protein 3)</t>
  </si>
  <si>
    <t>TIM14-3 At5g03030 F15A17.60</t>
  </si>
  <si>
    <t>Q9SF33</t>
  </si>
  <si>
    <t>TI142_ARATH</t>
  </si>
  <si>
    <t>Mitochondrial import inner membrane translocase subunit TIM14-2 (Chaperone DnaJ-domain containing protein 2)</t>
  </si>
  <si>
    <t>TIM14-2 At3g09700 F11F8.29</t>
  </si>
  <si>
    <t>Q8RV04</t>
  </si>
  <si>
    <t>TI141_ARATH</t>
  </si>
  <si>
    <t>Mitochondrial import inner membrane translocase subunit TIM14-1 (Chaperone DnaJ-domain containing protein 1)</t>
  </si>
  <si>
    <t>TIM14-1 At2g35795 T20F21.1</t>
  </si>
  <si>
    <t>Q9LN27</t>
  </si>
  <si>
    <t>TI171_ARATH</t>
  </si>
  <si>
    <t>Mitochondrial import inner membrane translocase subunit TIM17-1</t>
  </si>
  <si>
    <t>TIM17-1 At1g20350 F14O10.3 F14O10.5</t>
  </si>
  <si>
    <t>Q9LYG1</t>
  </si>
  <si>
    <t>TI173_ARATH</t>
  </si>
  <si>
    <t>Mitochondrial import inner membrane translocase subunit TIM17-3</t>
  </si>
  <si>
    <t>TIM17-3 At5g11690 T22P22.80</t>
  </si>
  <si>
    <t>Q9SP35</t>
  </si>
  <si>
    <t>TI172_ARATH</t>
  </si>
  <si>
    <t>Mitochondrial import inner membrane translocase subunit TIM17-2</t>
  </si>
  <si>
    <t>TIM17-2 At2g37410 F3G5.20</t>
  </si>
  <si>
    <t>O82251</t>
  </si>
  <si>
    <t>TI202_ARATH</t>
  </si>
  <si>
    <t>Protein TIC 20-II, chloroplastic (Translocon at the inner envelope membrane of chloroplasts 20-II) (AtTIC20-II)</t>
  </si>
  <si>
    <t>TIC20-II At2g47840 F17A22.23</t>
  </si>
  <si>
    <t>Q9ZQZ9</t>
  </si>
  <si>
    <t>TI204_ARATH</t>
  </si>
  <si>
    <t>Protein TIC 20-IV, chloroplastic (Translocon at the inner envelope membrane of chloroplasts 20-IV) (AtTIC20-IV)</t>
  </si>
  <si>
    <t>TIC20-IV At4g03320 F4C21.25</t>
  </si>
  <si>
    <t>A1XJK0</t>
  </si>
  <si>
    <t>TI224_ARATH</t>
  </si>
  <si>
    <t>Mitochondrial import inner membrane translocase subunit TIM22-4</t>
  </si>
  <si>
    <t>TIM22-4 At1g18320 F15H18.28</t>
  </si>
  <si>
    <t>Q6NKU9</t>
  </si>
  <si>
    <t>TI223_ARATH</t>
  </si>
  <si>
    <t>Mitochondrial import inner membrane translocase subunit TIM22-3</t>
  </si>
  <si>
    <t>TIM22-3 At5g55510 MTE17.23</t>
  </si>
  <si>
    <t>Q94EH2</t>
  </si>
  <si>
    <t>TI222_ARATH</t>
  </si>
  <si>
    <t>Mitochondrial import inner membrane translocase subunit TIM22-2</t>
  </si>
  <si>
    <t>TIM22-2 At4g26670 F10M23.10</t>
  </si>
  <si>
    <t>A2RVP7</t>
  </si>
  <si>
    <t>TI221_ARATH</t>
  </si>
  <si>
    <t>Mitochondrial import inner membrane translocase subunit TIM22-1 (Protein MATERNAL EFFECT EMBRYO ARREST 67)</t>
  </si>
  <si>
    <t>TIM22-1 MEE67 At3g10110 T22K18.6</t>
  </si>
  <si>
    <t>Q9S837</t>
  </si>
  <si>
    <t>TI233_ARATH</t>
  </si>
  <si>
    <t>Mitochondrial import inner membrane translocase subunit TIM23-3</t>
  </si>
  <si>
    <t>TIM23-3 At3g04800 F7O18.29 T9J14.25</t>
  </si>
  <si>
    <t>Q38820</t>
  </si>
  <si>
    <t>TI232_ARATH</t>
  </si>
  <si>
    <t>Mitochondrial import inner membrane translocase subunit TIM23-2</t>
  </si>
  <si>
    <t>TIM23-2 At1g72750 F28P22.6</t>
  </si>
  <si>
    <t>Q4FZG7</t>
  </si>
  <si>
    <t>TI8AB_MOUSE</t>
  </si>
  <si>
    <t>Putative mitochondrial import inner membrane translocase subunit Tim8 A-B</t>
  </si>
  <si>
    <t>Timm8a2 Timm8ab</t>
  </si>
  <si>
    <t>Q1PF33</t>
  </si>
  <si>
    <t>TI441_ARATH</t>
  </si>
  <si>
    <t>Mitochondrial import inner membrane translocase subunit TIM44-1</t>
  </si>
  <si>
    <t>TIM44-1 At2g20510 T13C7.10</t>
  </si>
  <si>
    <t>Q5XF06</t>
  </si>
  <si>
    <t>TI442_ARATH</t>
  </si>
  <si>
    <t>Mitochondrial import inner membrane translocase subunit TIM44-2</t>
  </si>
  <si>
    <t>TIM44-2 At2g36070 F11F19.2</t>
  </si>
  <si>
    <t>Q9LNQ1</t>
  </si>
  <si>
    <t>TI231_ARATH</t>
  </si>
  <si>
    <t>Mitochondrial import inner membrane translocase subunit TIM23-1</t>
  </si>
  <si>
    <t>TIM23-1 At1g17530 F11A6.4 F1L3.24</t>
  </si>
  <si>
    <t>TIDC1_MOUSE</t>
  </si>
  <si>
    <t>Complex I assembly factor TIMMDC1, mitochondrial (Translocase of inner mitochondrial membrane domain-containing protein 1) (TIMM domain containing-protein 1)</t>
  </si>
  <si>
    <t>Q8BZA9</t>
  </si>
  <si>
    <t>TIGAR_MOUSE</t>
  </si>
  <si>
    <t>Fructose-2,6-bisphosphatase TIGAR (EC 3.1.3.46) (TP53-induced glycolysis and apoptosis regulator) (TP53-induced glycolysis regulatory phosphatase)</t>
  </si>
  <si>
    <t>Tigar</t>
  </si>
  <si>
    <t>Q9FGT8</t>
  </si>
  <si>
    <t>TIL_ARATH</t>
  </si>
  <si>
    <t>Temperature-induced lipocalin-1 (AtTIL1)</t>
  </si>
  <si>
    <t>TIL At5g58070 K21L19.6</t>
  </si>
  <si>
    <t>Q9ZW33</t>
  </si>
  <si>
    <t>TIM10_ARATH</t>
  </si>
  <si>
    <t>Mitochondrial import inner membrane translocase subunit TIM10</t>
  </si>
  <si>
    <t>TIM10 At2g29530 F16P2.9</t>
  </si>
  <si>
    <t>TIM10_MOUSE</t>
  </si>
  <si>
    <t>Timm10 Tim10</t>
  </si>
  <si>
    <t>Q9XH48</t>
  </si>
  <si>
    <t>TIM13_ARATH</t>
  </si>
  <si>
    <t>Mitochondrial import inner membrane translocase subunit TIM13</t>
  </si>
  <si>
    <t>TIM13 At1g61570 T25B24.8 T25B24_16</t>
  </si>
  <si>
    <t>TIM13_MOUSE</t>
  </si>
  <si>
    <t>Timm13 Tim13a Timm13a</t>
  </si>
  <si>
    <t>Q9CQV7</t>
  </si>
  <si>
    <t>TIM14_MOUSE</t>
  </si>
  <si>
    <t>Mitochondrial import inner membrane translocase subunit TIM14 (DnaJ homolog subfamily C member 19)</t>
  </si>
  <si>
    <t>Dnajc19 Tim14 Timm14</t>
  </si>
  <si>
    <t>Q9CQV1</t>
  </si>
  <si>
    <t>TIM16_MOUSE</t>
  </si>
  <si>
    <t>Mitochondrial import inner membrane translocase subunit TIM16 (Mitochondria-associated granulocyte macrophage CSF-signaling molecule) (Presequence translocated-associated motor subunit PAM16)</t>
  </si>
  <si>
    <t>Pam16 Magmas Tim16 Timm16</t>
  </si>
  <si>
    <t>Q8CCM6</t>
  </si>
  <si>
    <t>TIM21_MOUSE</t>
  </si>
  <si>
    <t>Mitochondrial import inner membrane translocase subunit Tim21 (TIM21-like protein, mitochondrial)</t>
  </si>
  <si>
    <t>Timm21 Tim21</t>
  </si>
  <si>
    <t>Q9CQ85</t>
  </si>
  <si>
    <t>TIM22_MOUSE</t>
  </si>
  <si>
    <t>Timm22 Tim22</t>
  </si>
  <si>
    <t>Q1G3L1</t>
  </si>
  <si>
    <t>TIM21_ARATH</t>
  </si>
  <si>
    <t>Probable mitochondrial import inner membrane translocase subunit TIM21 (Protein SEGREGATION DISTORTION 3)</t>
  </si>
  <si>
    <t>TIM21 SD3 At4g00026 F6N15</t>
  </si>
  <si>
    <t>Q9WTQ8</t>
  </si>
  <si>
    <t>TIM23_MOUSE</t>
  </si>
  <si>
    <t>Timm23 Tim23</t>
  </si>
  <si>
    <t>Q8VYE2</t>
  </si>
  <si>
    <t>TIM50_ARATH</t>
  </si>
  <si>
    <t>Mitochondrial import inner membrane translocase subunit TIM50 (Protein EMBRYO DEFECTIVE 1860)</t>
  </si>
  <si>
    <t>TIM50 EMB1860 At1g55900 F14J16.15</t>
  </si>
  <si>
    <t>O35857</t>
  </si>
  <si>
    <t>TIM44_MOUSE</t>
  </si>
  <si>
    <t>Timm44 Mimt44 Tim44</t>
  </si>
  <si>
    <t>TIM50_MOUSE</t>
  </si>
  <si>
    <t>Timm50 Tim50</t>
  </si>
  <si>
    <t>Q9WVA2</t>
  </si>
  <si>
    <t>TIM8A_MOUSE</t>
  </si>
  <si>
    <t>Mitochondrial import inner membrane translocase subunit Tim8 A (Deafness dystonia protein 1 homolog)</t>
  </si>
  <si>
    <t>Timm8a1 Ddp1 Tim8a Timm8a</t>
  </si>
  <si>
    <t>TIM8B_MOUSE</t>
  </si>
  <si>
    <t>Mitochondrial import inner membrane translocase subunit Tim8 B (Deafness dystonia protein 2 homolog)</t>
  </si>
  <si>
    <t>Timm8b Ddp2 Tim8b</t>
  </si>
  <si>
    <t>Q9XGY4</t>
  </si>
  <si>
    <t>TIM8_ARATH</t>
  </si>
  <si>
    <t>Mitochondrial import inner membrane translocase subunit TIM8</t>
  </si>
  <si>
    <t>TIM8 At5g50810 K7B16.3</t>
  </si>
  <si>
    <t>Q9XGX9</t>
  </si>
  <si>
    <t>TIM9_ARATH</t>
  </si>
  <si>
    <t>Mitochondrial import inner membrane translocase subunit TIM9 (Protein EMBRYO DEFECTIVE 2474)</t>
  </si>
  <si>
    <t>TIM9 EMB2474 At3g46560 F12A12.80</t>
  </si>
  <si>
    <t>TIM9_MOUSE</t>
  </si>
  <si>
    <t>Timm9 Tim9 Tim9a Timm9a</t>
  </si>
  <si>
    <t>Q9STX9</t>
  </si>
  <si>
    <t>TIP51_ARATH</t>
  </si>
  <si>
    <t>Probable aquaporin TIP5-1 (Tonoplast intrinsic protein 5-1) (AtTIP5;1) [Cleaved into: Probable aquaporin TIP5-1, N-terminally processed]</t>
  </si>
  <si>
    <t>TIP5-1 At3g47440 T21L8.190</t>
  </si>
  <si>
    <t>Q8VD26</t>
  </si>
  <si>
    <t>TM143_MOUSE</t>
  </si>
  <si>
    <t>TM14C_MOUSE</t>
  </si>
  <si>
    <t>TM160_MOUSE</t>
  </si>
  <si>
    <t>TM186_MOUSE</t>
  </si>
  <si>
    <t>TM256_MOUSE</t>
  </si>
  <si>
    <t>Q9CZR3</t>
  </si>
  <si>
    <t>TM40L_MOUSE</t>
  </si>
  <si>
    <t>Mitochondrial import receptor subunit TOM40B (Protein TOMM40-like)</t>
  </si>
  <si>
    <t>Tomm40l Tomm40b</t>
  </si>
  <si>
    <t>Q8BK08</t>
  </si>
  <si>
    <t>TMM11_MOUSE</t>
  </si>
  <si>
    <t>Transmembrane protein 11, mitochondrial (Protein PM1)</t>
  </si>
  <si>
    <t>TMLH_MOUSE</t>
  </si>
  <si>
    <t>Trimethyllysine dioxygenase, mitochondrial (EC 1.14.11.8) (Epsilon-trimethyllysine 2-oxoglutarate dioxygenase) (TML hydroxylase) (TML-alpha-ketoglutarate dioxygenase) (TML dioxygenase) (TMLD)</t>
  </si>
  <si>
    <t>Tmlhe Tmlh</t>
  </si>
  <si>
    <t>TMM65_MOUSE</t>
  </si>
  <si>
    <t>TMM70_MOUSE</t>
  </si>
  <si>
    <t>B1AWJ5</t>
  </si>
  <si>
    <t>TMM8B_MOUSE</t>
  </si>
  <si>
    <t>Transmembrane protein 8B (Protein NGX6)</t>
  </si>
  <si>
    <t>Tmem8b</t>
  </si>
  <si>
    <t>Q3UV71</t>
  </si>
  <si>
    <t>TMTC1_MOUSE</t>
  </si>
  <si>
    <t>Transmembrane and TPR repeat-containing protein 1</t>
  </si>
  <si>
    <t>Tmtc1</t>
  </si>
  <si>
    <t>Q80WC3</t>
  </si>
  <si>
    <t>TNC18_MOUSE</t>
  </si>
  <si>
    <t>Trinucleotide repeat-containing gene 18 protein (Zinc finger protein 469)</t>
  </si>
  <si>
    <t>Tnrc18 Kiaa1856 Zfp469</t>
  </si>
  <si>
    <t>P54797</t>
  </si>
  <si>
    <t>TNG2_MOUSE</t>
  </si>
  <si>
    <t>Transport and Golgi organization 2 homolog (Ser/Thr-rich protein T10 in DGCR region)</t>
  </si>
  <si>
    <t>Tango2 D16H22S680E T10</t>
  </si>
  <si>
    <t>P19123</t>
  </si>
  <si>
    <t>TNNC1_MOUSE</t>
  </si>
  <si>
    <t>Troponin C, slow skeletal and cardiac muscles (TN-C)</t>
  </si>
  <si>
    <t>Tnnc1 Tncc</t>
  </si>
  <si>
    <t>P25118</t>
  </si>
  <si>
    <t>TNR1A_MOUSE</t>
  </si>
  <si>
    <t>Tumor necrosis factor receptor superfamily member 1A (Tumor necrosis factor receptor 1) (TNF-R1) (Tumor necrosis factor receptor type I) (TNF-RI) (TNFR-I) (p55) (p60) (CD antigen CD120a)</t>
  </si>
  <si>
    <t>Tnfrsf1a Tnfr-1 Tnfr1</t>
  </si>
  <si>
    <t>P83626</t>
  </si>
  <si>
    <t>TNR26_MOUSE</t>
  </si>
  <si>
    <t>Tumor necrosis factor receptor superfamily member 26 (TNF receptor homolog 3)</t>
  </si>
  <si>
    <t>Tnfrsf26 Tnfrh3</t>
  </si>
  <si>
    <t>P82873</t>
  </si>
  <si>
    <t>TO202_ARATH</t>
  </si>
  <si>
    <t>Mitochondrial import receptor subunit TOM20-2 (Translocase of outer membrane 20 kDa subunit 2)</t>
  </si>
  <si>
    <t>TOM20-2 At1g27390 F17L21.18</t>
  </si>
  <si>
    <t>P82872</t>
  </si>
  <si>
    <t>TO201_ARATH</t>
  </si>
  <si>
    <t>Mitochondrial import receptor subunit TOM20-1 (Translocase of outer membrane 20 kDa subunit 1)</t>
  </si>
  <si>
    <t>TOM20-1 At3g27070 MOJ10.14</t>
  </si>
  <si>
    <t>P82874</t>
  </si>
  <si>
    <t>TO203_ARATH</t>
  </si>
  <si>
    <t>Mitochondrial import receptor subunit TOM20-3 (Translocase of outer membrane 20 kDa subunit 3)</t>
  </si>
  <si>
    <t>TOM20-3 At3g27080 MOJ10.15</t>
  </si>
  <si>
    <t>Q9SX55</t>
  </si>
  <si>
    <t>TO402_ARATH</t>
  </si>
  <si>
    <t>Probable mitochondrial import receptor subunit TOM40-2 (Translocase of outer membrane 40 kDa subunit homolog 2) [Cleaved into: Probable mitochondrial import receptor subunit TOM40-2, N-terminally processed]</t>
  </si>
  <si>
    <t>TOM40-2 At1g50400 F14I3.2</t>
  </si>
  <si>
    <t>P82805</t>
  </si>
  <si>
    <t>TO204_ARATH</t>
  </si>
  <si>
    <t>Mitochondrial import receptor subunit TOM20-4 (Translocase of outer membrane 20 kDa subunit 4)</t>
  </si>
  <si>
    <t>TOM20-4 At5g40930 MMG1.2</t>
  </si>
  <si>
    <t>Q9D4V6</t>
  </si>
  <si>
    <t>TO20L_MOUSE</t>
  </si>
  <si>
    <t>TOMM20-like protein 1</t>
  </si>
  <si>
    <t>Tomm20l</t>
  </si>
  <si>
    <t>Q9LHE5</t>
  </si>
  <si>
    <t>TO401_ARATH</t>
  </si>
  <si>
    <t>Mitochondrial import receptor subunit TOM40-1 (Translocase of outer membrane 40 kDa subunit homolog 1) [Cleaved into: Mitochondrial import receptor subunit TOM40-1, N-terminally processed]</t>
  </si>
  <si>
    <t>TOM40-1 At3g20000 MZE19.5</t>
  </si>
  <si>
    <t>Q9SD80</t>
  </si>
  <si>
    <t>TOM5_ARATH</t>
  </si>
  <si>
    <t>Mitochondrial import receptor subunit TOM5 homolog (Translocase of outer membrane 5 kDa subunit homolog)</t>
  </si>
  <si>
    <t>TOM5 At5g08040 F13G24.240</t>
  </si>
  <si>
    <t>Q9CYG7</t>
  </si>
  <si>
    <t>TOM34_MOUSE</t>
  </si>
  <si>
    <t>Mitochondrial import receptor subunit TOM34 (Translocase of outer membrane 34 kDa subunit)</t>
  </si>
  <si>
    <t>Tomm34</t>
  </si>
  <si>
    <t>Q9QYA2</t>
  </si>
  <si>
    <t>TOM40_MOUSE</t>
  </si>
  <si>
    <t>Mitochondrial import receptor subunit TOM40 homolog (Mitochondrial outer membrane protein of 35 kDa) (MOM35) (Protein Haymaker) (Translocase of outer membrane 40 kDa subunit homolog)</t>
  </si>
  <si>
    <t>Tomm40 Mom35 Tom40</t>
  </si>
  <si>
    <t>Q9XIA7</t>
  </si>
  <si>
    <t>TOM6_ARATH</t>
  </si>
  <si>
    <t>Mitochondrial import receptor subunit TOM6 homolog (Translocase of outer membrane 6 kDa subunit homolog)</t>
  </si>
  <si>
    <t>TOM6 At1g49410 F13F21.16</t>
  </si>
  <si>
    <t>TOM70_MOUSE</t>
  </si>
  <si>
    <t>Mitochondrial import receptor subunit TOM70 (Mitochondrial precursor proteins import receptor) (Translocase of outer membrane 70 kDa subunit)</t>
  </si>
  <si>
    <t>Tomm70a D16Wsu109e</t>
  </si>
  <si>
    <t>B1AXP6</t>
  </si>
  <si>
    <t>TOM5_MOUSE</t>
  </si>
  <si>
    <t>Tomm5 Tom5</t>
  </si>
  <si>
    <t>TOM6_MOUSE</t>
  </si>
  <si>
    <t>Mitochondrial import receptor subunit TOM6 homolog (Overexpressed breast tumor protein homolog) (Translocase of outer membrane 6 kDa subunit homolog)</t>
  </si>
  <si>
    <t>Tomm6 Obtp Tom6</t>
  </si>
  <si>
    <t>Q3ECI7</t>
  </si>
  <si>
    <t>TOM72_ARATH</t>
  </si>
  <si>
    <t>Mitochondrial import receptor subunit TOM7-2 (Translocase of outer membrane 7 kDa subunit 2)</t>
  </si>
  <si>
    <t>TOM7-2 At1g64220 F22C12.30</t>
  </si>
  <si>
    <t>Q9ASY8</t>
  </si>
  <si>
    <t>TOM71_ARATH</t>
  </si>
  <si>
    <t>Mitochondrial import receptor subunit TOM7-1 (Translocase of outer membrane 7 kDa subunit 1)</t>
  </si>
  <si>
    <t>TOM7-1 At5g41685 MBK23.22.1</t>
  </si>
  <si>
    <t>Q9FNC9</t>
  </si>
  <si>
    <t>TOM92_ARATH</t>
  </si>
  <si>
    <t>Mitochondrial import receptor subunit TOM9-2 (Mitochondrial import receptor subunit TOM22 homolog 2) (Translocase of outer membrane 22 kDa subunit homolog 2) (Translocase of outer membrane 9 kDa subunit TOM9-2)</t>
  </si>
  <si>
    <t>TOM9-2 TOM22-2 At5g43970 MRH10.8</t>
  </si>
  <si>
    <t>TOM7_MOUSE</t>
  </si>
  <si>
    <t>Mitochondrial import receptor subunit TOM7 homolog (Translocase of outer membrane 7 kDa subunit homolog)</t>
  </si>
  <si>
    <t>O64497</t>
  </si>
  <si>
    <t>TOM91_ARATH</t>
  </si>
  <si>
    <t>Mitochondrial import receptor subunit TOM9-1 (Mitochondrial import receptor subunit TOM22 homolog 1) (Translocase of outer membrane 22 kDa subunit homolog 1) (Translocase of outer membrane 9 kDa subunit TOM9-1)</t>
  </si>
  <si>
    <t>TOM9-1 TOM22-1 At1g04070 F20D22.15</t>
  </si>
  <si>
    <t>Q8R4U6</t>
  </si>
  <si>
    <t>TOP1M_MOUSE</t>
  </si>
  <si>
    <t>DNA topoisomerase I, mitochondrial (TOP1mt) (EC 5.99.1.2)</t>
  </si>
  <si>
    <t>Top1mt</t>
  </si>
  <si>
    <t>Q9DAM5</t>
  </si>
  <si>
    <t>TPC_MOUSE</t>
  </si>
  <si>
    <t>Mitochondrial thiamine pyrophosphate carrier (Solute carrier family 25 member 19)</t>
  </si>
  <si>
    <t>Q9SKP6</t>
  </si>
  <si>
    <t>TPIC_ARATH</t>
  </si>
  <si>
    <t>Triosephosphate isomerase, chloroplastic (TIM) (Triose-phosphate isomerase) (EC 5.3.1.1)</t>
  </si>
  <si>
    <t>TIM At2g21170 F26H11.7</t>
  </si>
  <si>
    <t>P48491</t>
  </si>
  <si>
    <t>TPIS_ARATH</t>
  </si>
  <si>
    <t>Triosephosphate isomerase, cytosolic (TIM) (Triose-phosphate isomerase) (EC 5.3.1.1)</t>
  </si>
  <si>
    <t>CTIMC At3g55440 T22E16.100</t>
  </si>
  <si>
    <t>TPP1_MOUSE</t>
  </si>
  <si>
    <t>Tripeptidyl-peptidase 1 (TPP-1) (EC 3.4.14.9) (Lysosomal pepstatin-insensitive protease) (LPIC) (Tripeptidyl aminopeptidase) (Tripeptidyl-peptidase I) (TPP-I)</t>
  </si>
  <si>
    <t>Tpp1 Cln2</t>
  </si>
  <si>
    <t>Q9ZV48</t>
  </si>
  <si>
    <t>TPS11_ARATH</t>
  </si>
  <si>
    <t>Probable alpha,alpha-trehalose-phosphate synthase [UDP-forming] 11 (EC 2.4.1.15) (Trehalose-6-phosphate synthase 11) (AtTPS11)</t>
  </si>
  <si>
    <t>TPS11 TPSB At2g18700 MSF3.8</t>
  </si>
  <si>
    <t>P70196</t>
  </si>
  <si>
    <t>TRAF6_MOUSE</t>
  </si>
  <si>
    <t>TNF receptor-associated factor 6 (EC 6.3.2.-) (E3 ubiquitin-protein ligase TRAF6)</t>
  </si>
  <si>
    <t>Traf6</t>
  </si>
  <si>
    <t>Q6PD31</t>
  </si>
  <si>
    <t>TRAK1_MOUSE</t>
  </si>
  <si>
    <t>Trafficking kinesin-binding protein 1</t>
  </si>
  <si>
    <t>Trak1</t>
  </si>
  <si>
    <t>TRAP1_MOUSE</t>
  </si>
  <si>
    <t>Heat shock protein 75 kDa, mitochondrial (HSP 75) (TNFR-associated protein 1) (Tumor necrosis factor type 1 receptor-associated protein) (TRAP-1)</t>
  </si>
  <si>
    <t>Trap1 Hsp75</t>
  </si>
  <si>
    <t>Q8R0K2</t>
  </si>
  <si>
    <t>TRI31_MOUSE</t>
  </si>
  <si>
    <t>E3 ubiquitin-protein ligase TRIM31 (EC 6.3.2.-) (Tripartite motif-containing protein 31)</t>
  </si>
  <si>
    <t>Trim31</t>
  </si>
  <si>
    <t>Q9ESN2</t>
  </si>
  <si>
    <t>TRI39_MOUSE</t>
  </si>
  <si>
    <t>E3 ubiquitin-protein ligase TRIM39 (EC 6.3.2.-) (RING finger protein 23) (Testis-abundant finger protein) (Tripartite motif-containing protein 39)</t>
  </si>
  <si>
    <t>Trim39 Rnf23 Tfp</t>
  </si>
  <si>
    <t>Q9D8Z2</t>
  </si>
  <si>
    <t>TRIA1_MOUSE</t>
  </si>
  <si>
    <t>TP53-regulated inhibitor of apoptosis 1 (Protein 15E1.1) (WF-1) (p53-inducible cell-survival factor) (p53CSV)</t>
  </si>
  <si>
    <t>Triap1 15e1.1</t>
  </si>
  <si>
    <t>Q3TX08</t>
  </si>
  <si>
    <t>TRM1_MOUSE</t>
  </si>
  <si>
    <t>tRNA (guanine(26)-N(2))-dimethyltransferase (EC 2.1.1.216) (tRNA 2,2-dimethylguanosine-26 methyltransferase) (tRNA(guanine-26,N(2)-N(2)) methyltransferase) (tRNA(m(2,2)G26)dimethyltransferase)</t>
  </si>
  <si>
    <t>Trmt1 D8Ertd812e</t>
  </si>
  <si>
    <t>Q8BQJ6</t>
  </si>
  <si>
    <t>TRM2_MOUSE</t>
  </si>
  <si>
    <t>tRNA (uracil(54)-C(5))-methyltransferase homolog (EC 2.1.1.35) (TRM2 homolog)</t>
  </si>
  <si>
    <t>Trmt2b</t>
  </si>
  <si>
    <t>Q6NQ64</t>
  </si>
  <si>
    <t>TRM52_ARATH</t>
  </si>
  <si>
    <t>tRNA (guanine(37)-N1)-methyltransferase 2 (EC 2.1.1.228) (M1G-methyltransferase 2) (tRNA [GM37] methyltransferase 2) (tRNA methyltransferase 5 homolog 2)</t>
  </si>
  <si>
    <t>At4g27340 F27G19.9 M4I22</t>
  </si>
  <si>
    <t>Q93YU6</t>
  </si>
  <si>
    <t>TRM51_ARATH</t>
  </si>
  <si>
    <t>tRNA (guanine(37)-N1)-methyltransferase 1 (EC 2.1.1.228) (M1G-methyltransferase 1) (tRNA [GM37] methyltransferase 1) (tRNA methyltransferase 5 homolog 1)</t>
  </si>
  <si>
    <t>At3g56120 F18O21_80</t>
  </si>
  <si>
    <t>Q9D0C4</t>
  </si>
  <si>
    <t>TRM5_MOUSE</t>
  </si>
  <si>
    <t>tRNA (guanine(37)-N1)-methyltransferase (EC 2.1.1.228) (M1G-methyltransferase) (tRNA [GM37] methyltransferase) (tRNA methyltransferase 5 homolog)</t>
  </si>
  <si>
    <t>Trmt5 Kiaa1393 Trm5</t>
  </si>
  <si>
    <t>Q8K1J6</t>
  </si>
  <si>
    <t>TRNT1_MOUSE</t>
  </si>
  <si>
    <t>CCA tRNA nucleotidyltransferase 1, mitochondrial (EC 2.7.7.72) (mitochondrial tRNA nucleotidyl transferase, CCA-adding) (mt CCA-adding enzyme) (mt tRNA CCA-diphosphorylase) (mt tRNA CCA-pyrophosphorylase) (mt tRNA adenylyltransferase)</t>
  </si>
  <si>
    <t>Q9WU56</t>
  </si>
  <si>
    <t>TRUA_MOUSE</t>
  </si>
  <si>
    <t>tRNA pseudouridine synthase A, mitochondrial (EC 5.4.99.12) (tRNA pseudouridine(38-40) synthase) (tRNA pseudouridylate synthase I) (tRNA-uridine isomerase I)</t>
  </si>
  <si>
    <t>Pus1 MNCb-0873</t>
  </si>
  <si>
    <t>Q39243</t>
  </si>
  <si>
    <t>TRXB1_ARATH</t>
  </si>
  <si>
    <t>Thioredoxin reductase 1 (EC 1.8.1.9) (NADPH-dependent thioredoxin reductase 1) (NTR1) (NADPH-dependent thioredoxin reductase B) (AtNTRB)</t>
  </si>
  <si>
    <t>NTR1 NTRB At4g35460 F15J1.30</t>
  </si>
  <si>
    <t>Q39242</t>
  </si>
  <si>
    <t>TRXB2_ARATH</t>
  </si>
  <si>
    <t>Thioredoxin reductase 2 (EC 1.8.1.9) (NADPH-dependent thioredoxin reductase 2) (NTR2) (NADPH-dependent thioredoxin reductase A) (AtNTRA)</t>
  </si>
  <si>
    <t>NTR2 NTRA At2g17420 F5J6.18</t>
  </si>
  <si>
    <t>Q38879</t>
  </si>
  <si>
    <t>TRXH2_ARATH</t>
  </si>
  <si>
    <t>Thioredoxin H2 (AtTrxh2) (Thioredoxin 2) (AtTRX2)</t>
  </si>
  <si>
    <t>TRX2 At5g39950 MYH19.14</t>
  </si>
  <si>
    <t>Q42403</t>
  </si>
  <si>
    <t>TRXH3_ARATH</t>
  </si>
  <si>
    <t>Thioredoxin H3 (AtTrxh3) (Thioredoxin 3) (AtTRX3)</t>
  </si>
  <si>
    <t>TRX3 At5g42980 MBD2.18</t>
  </si>
  <si>
    <t>Q93VQ9</t>
  </si>
  <si>
    <t>TRXO2_ARATH</t>
  </si>
  <si>
    <t>Thioredoxin O2, mitochondrial (AtTrxo2)</t>
  </si>
  <si>
    <t>At1g31020 F17F8.6</t>
  </si>
  <si>
    <t>O64764</t>
  </si>
  <si>
    <t>TRXO1_ARATH</t>
  </si>
  <si>
    <t>Thioredoxin O1, mitochondrial (AtTrxo1)</t>
  </si>
  <si>
    <t>At2g35010 F19I3.24</t>
  </si>
  <si>
    <t>Q9JMH6</t>
  </si>
  <si>
    <t>TRXR1_MOUSE</t>
  </si>
  <si>
    <t>Thioredoxin reductase 1, cytoplasmic (TR) (EC 1.8.1.9) (Thioredoxin reductase TR1)</t>
  </si>
  <si>
    <t>Txnrd1 Trxr1</t>
  </si>
  <si>
    <t>Q9JLT4</t>
  </si>
  <si>
    <t>TRXR2_MOUSE</t>
  </si>
  <si>
    <t>Thioredoxin reductase 2, mitochondrial (EC 1.8.1.9) (Thioredoxin reductase TR3)</t>
  </si>
  <si>
    <t>Txnrd2 Trxr2</t>
  </si>
  <si>
    <t>Q8CGV9</t>
  </si>
  <si>
    <t>TSH3_MOUSE</t>
  </si>
  <si>
    <t>Teashirt homolog 3 (Zinc finger protein 537)</t>
  </si>
  <si>
    <t>Tshz3 Kiaa1474 Tsh3 Zfp537 Znf537</t>
  </si>
  <si>
    <t>TSPO_MOUSE</t>
  </si>
  <si>
    <t>Translocator protein (Mitochondrial benzodiazepine receptor) (PKBS) (Peripheral-type benzodiazepine receptor) (PBR)</t>
  </si>
  <si>
    <t>Tspo Bzrp Mbr</t>
  </si>
  <si>
    <t>Q8CC21</t>
  </si>
  <si>
    <t>TTC19_MOUSE</t>
  </si>
  <si>
    <t>Tetratricopeptide repeat protein 19, mitochondrial (TPR repeat protein 19)</t>
  </si>
  <si>
    <t>Ttc19</t>
  </si>
  <si>
    <t>O88196</t>
  </si>
  <si>
    <t>TTC3_MOUSE</t>
  </si>
  <si>
    <t>E3 ubiquitin-protein ligase TTC3 (EC 6.3.2.-) (TPR repeat protein D) (Mtprd)</t>
  </si>
  <si>
    <t>Ttc3 Kiaa4119</t>
  </si>
  <si>
    <t>Q8BTV1</t>
  </si>
  <si>
    <t>TUSC3_MOUSE</t>
  </si>
  <si>
    <t>Tumor suppressor candidate 3 (Magnesium uptake/transporter TUSC3) (Protein N33)</t>
  </si>
  <si>
    <t>Tusc3 N33</t>
  </si>
  <si>
    <t>Q9WVF8</t>
  </si>
  <si>
    <t>TUSC2_MOUSE</t>
  </si>
  <si>
    <t>Tumor suppressor candidate 2 (Fusion 1 protein) (Fus-1 protein) (PDGFA-associated protein 2)</t>
  </si>
  <si>
    <t>Tusc2 Fus1 Lgcc Pdap2</t>
  </si>
  <si>
    <t>B5X582</t>
  </si>
  <si>
    <t>TWIH_ARATH</t>
  </si>
  <si>
    <t>Twinkle homolog protein, chloroplastic/mitochondrial (DNA helicase) (EC 3.6.4.12) (DNA primase) (EC 2.7.7.-)</t>
  </si>
  <si>
    <t>At1g30680 T5I8.13</t>
  </si>
  <si>
    <t>Q6P902</t>
  </si>
  <si>
    <t>TXND2_MOUSE</t>
  </si>
  <si>
    <t>Thioredoxin domain-containing protein 2 (Spermatid-specific thioredoxin-1) (Sptrx-1) (Thioredoxin-4)</t>
  </si>
  <si>
    <t>Txndc2 Sptrx Sptrx1 Trx4</t>
  </si>
  <si>
    <t>Q69AB2</t>
  </si>
  <si>
    <t>TXND8_MOUSE</t>
  </si>
  <si>
    <t>Thioredoxin domain-containing protein 8 (Spermatid-specific thioredoxin-3) (Sptrx-3) (Thioredoxin-6)</t>
  </si>
  <si>
    <t>Txndc8 Sptrx3 Trx6</t>
  </si>
  <si>
    <t>Q8BG60</t>
  </si>
  <si>
    <t>TXNIP_MOUSE</t>
  </si>
  <si>
    <t>Thioredoxin-interacting protein (Vitamin D3 up-regulated protein 1)</t>
  </si>
  <si>
    <t>Txnip Vdup1</t>
  </si>
  <si>
    <t>Q8JZU2</t>
  </si>
  <si>
    <t>TXTP_MOUSE</t>
  </si>
  <si>
    <t>Tricarboxylate transport protein, mitochondrial (Citrate transport protein) (CTP) (Solute carrier family 25 member 1) (Tricarboxylate carrier protein)</t>
  </si>
  <si>
    <t>P24529</t>
  </si>
  <si>
    <t>TY3H_MOUSE</t>
  </si>
  <si>
    <t>Tyrosine 3-monooxygenase (EC 1.14.16.2) (Tyrosine 3-hydroxylase) (TH)</t>
  </si>
  <si>
    <t>Th</t>
  </si>
  <si>
    <t>P07607</t>
  </si>
  <si>
    <t>TYSY_MOUSE</t>
  </si>
  <si>
    <t>Thymidylate synthase (TS) (TSase) (EC 2.1.1.45)</t>
  </si>
  <si>
    <t>Tyms</t>
  </si>
  <si>
    <t>Q8RXN5</t>
  </si>
  <si>
    <t>TYW1_ARATH</t>
  </si>
  <si>
    <t>S-adenosyl-L-methionine-dependent tRNA 4-demethylwyosine synthase (EC 4.1.3.44) (tRNA wybutosine-synthesizing protein 1 homolog)</t>
  </si>
  <si>
    <t>TYW1 At1g75200 F22H5.13</t>
  </si>
  <si>
    <t>Q8CGB3</t>
  </si>
  <si>
    <t>UACA_MOUSE</t>
  </si>
  <si>
    <t>Uveal autoantigen with coiled-coil domains and ankyrin repeats (Nuclear membrane-binding protein) (Nucling)</t>
  </si>
  <si>
    <t>Uaca Kiaa1561</t>
  </si>
  <si>
    <t>Q02053</t>
  </si>
  <si>
    <t>UBA1_MOUSE</t>
  </si>
  <si>
    <t>Ubiquitin-like modifier-activating enzyme 1 (Ubiquitin-activating enzyme E1) (Ubiquitin-activating enzyme E1 X) (Ubiquitin-like modifier-activating enzyme 1 X)</t>
  </si>
  <si>
    <t>Uba1 Sbx Ube1 Ube1ax Ube1x</t>
  </si>
  <si>
    <t>P0CG49</t>
  </si>
  <si>
    <t>UBB_MOUSE</t>
  </si>
  <si>
    <t>Polyubiquitin-B [Cleaved into: Ubiquitin]</t>
  </si>
  <si>
    <t>Ubb</t>
  </si>
  <si>
    <t>Q9DC60</t>
  </si>
  <si>
    <t>UBIA1_MOUSE</t>
  </si>
  <si>
    <t>UbiA prenyltransferase domain-containing protein 1 (EC 2.5.1.-)</t>
  </si>
  <si>
    <t>Ubiad1</t>
  </si>
  <si>
    <t>Q3UN04</t>
  </si>
  <si>
    <t>UBP30_MOUSE</t>
  </si>
  <si>
    <t>Ubiquitin carboxyl-terminal hydrolase 30 (EC 3.4.19.12) (Deubiquitinating enzyme 30) (Ubiquitin thioesterase 30) (Ubiquitin-specific-processing protease 30) (Ub-specific protease 30)</t>
  </si>
  <si>
    <t>Usp30</t>
  </si>
  <si>
    <t>Q3V0C5</t>
  </si>
  <si>
    <t>UBP48_MOUSE</t>
  </si>
  <si>
    <t>Ubiquitin carboxyl-terminal hydrolase 48 (EC 3.4.19.12) (Deubiquitinating enzyme 48) (Ubiquitin thioesterase 48) (Ubiquitin-specific-processing protease 48)</t>
  </si>
  <si>
    <t>Usp48 Kiaa4202</t>
  </si>
  <si>
    <t>P12242</t>
  </si>
  <si>
    <t>UCP1_MOUSE</t>
  </si>
  <si>
    <t>Mitochondrial brown fat uncoupling protein 1 (UCP 1) (Solute carrier family 25 member 7) (Thermogenin)</t>
  </si>
  <si>
    <t>Ucp1 Slc25a7 Ucp</t>
  </si>
  <si>
    <t>P70406</t>
  </si>
  <si>
    <t>UCP2_MOUSE</t>
  </si>
  <si>
    <t>Mitochondrial uncoupling protein 2 (UCP 2) (Solute carrier family 25 member 8) (UCPH)</t>
  </si>
  <si>
    <t>Ucp2 Slc25a8</t>
  </si>
  <si>
    <t>P56501</t>
  </si>
  <si>
    <t>UCP3_MOUSE</t>
  </si>
  <si>
    <t>Mitochondrial uncoupling protein 3 (UCP 3) (Solute carrier family 25 member 9)</t>
  </si>
  <si>
    <t>Ucp3 Slc25a9</t>
  </si>
  <si>
    <t>Q9Z2B2</t>
  </si>
  <si>
    <t>UCP5_MOUSE</t>
  </si>
  <si>
    <t>Brain mitochondrial carrier protein 1 (BMCP-1) (Mitochondrial uncoupling protein 5) (UCP 5) (Solute carrier family 25 member 14)</t>
  </si>
  <si>
    <t>Slc25a14 Bmcp1 Ucp5</t>
  </si>
  <si>
    <t>UCRI_MOUSE</t>
  </si>
  <si>
    <t>Cytochrome b-c1 complex subunit Rieske, mitochondrial (EC 1.10.2.2) (Complex III subunit 5) (Cytochrome b-c1 complex subunit 5) (Rieske iron-sulfur protein) (RISP) (Ubiquinol-cytochrome c reductase iron-sulfur subunit) [Cleaved into: Cytochrome b-c1 complex subunit 11 (Complex III subunit IX) (Ubiquinol-cytochrome c reductase 8 kDa protein)]</t>
  </si>
  <si>
    <t>Q64435</t>
  </si>
  <si>
    <t>UD16_MOUSE</t>
  </si>
  <si>
    <t>UDP-glucuronosyltransferase 1-6 (UDPGT 1-6) (UGT1*6) (UGT1-06) (UGT1.6) (EC 2.4.1.17) (Phenol UDP-glucuronosyltransferase) (UDP-glucuronosyltransferase 1A6) (UGT1A6) (UGP1A1) (UGT1A7)</t>
  </si>
  <si>
    <t>Ugt1a6 Ugt1 Ugt1a6a Ugt1a7</t>
  </si>
  <si>
    <t>P17717</t>
  </si>
  <si>
    <t>UDB17_MOUSE</t>
  </si>
  <si>
    <t>UDP-glucuronosyltransferase 2B17 (EC 2.4.1.17) (M-1) (UDP-glucuronosyltransferase 2B5) (UDPGT 2B5)</t>
  </si>
  <si>
    <t>Ugt2b17 Ugt2b5</t>
  </si>
  <si>
    <t>UK114_MOUSE</t>
  </si>
  <si>
    <t>Ribonuclease UK114 (EC 3.1.-.-) (Heat-responsive protein 12)</t>
  </si>
  <si>
    <t>Hrsp12 Hrp12</t>
  </si>
  <si>
    <t>Q9ZUX4</t>
  </si>
  <si>
    <t>UMP2_ARATH</t>
  </si>
  <si>
    <t>Uncharacterized protein At2g27730, mitochondrial</t>
  </si>
  <si>
    <t>At2g27730 F15K20.17</t>
  </si>
  <si>
    <t>Q9SI87</t>
  </si>
  <si>
    <t>UNGI_ARATH</t>
  </si>
  <si>
    <t>Probable inactive uracil-DNA glycosylase, mitochondrial</t>
  </si>
  <si>
    <t>At2g10550 T4D8.4</t>
  </si>
  <si>
    <t>Q9LIH6</t>
  </si>
  <si>
    <t>UNG_ARATH</t>
  </si>
  <si>
    <t>Uracil-DNA glycosylase, mitochondrial (AtUNG) (UDG) (EC 3.2.2.27)</t>
  </si>
  <si>
    <t>UNG At3g18630 K24M9.12</t>
  </si>
  <si>
    <t>P97931</t>
  </si>
  <si>
    <t>UNG_MOUSE</t>
  </si>
  <si>
    <t>Uracil-DNA glycosylase (UDG) (EC 3.2.2.27)</t>
  </si>
  <si>
    <t>Ung Ung1</t>
  </si>
  <si>
    <t>Q8H0T4</t>
  </si>
  <si>
    <t>UPL2_ARATH</t>
  </si>
  <si>
    <t>E3 ubiquitin-protein ligase UPL2 (Ubiquitin-protein ligase 2) (EC 6.3.2.-)</t>
  </si>
  <si>
    <t>UPL2 At1g70320 F17O7.14/F17O7.15</t>
  </si>
  <si>
    <t>Q9CWU6</t>
  </si>
  <si>
    <t>UQCC1_MOUSE</t>
  </si>
  <si>
    <t>Ubiquinol-cytochrome-c reductase complex assembly factor 1 (Basic FGF-repressed Zic-binding protein) (mbFZb) (Ubiquinol-cytochrome c reductase complex chaperone CBP3 homolog)</t>
  </si>
  <si>
    <t>Uqcc1 Bfzb Uqcc</t>
  </si>
  <si>
    <t>Q9CQY6</t>
  </si>
  <si>
    <t>UQCC2_MOUSE</t>
  </si>
  <si>
    <t>Ubiquinol-cytochrome-c reductase complex assembly factor 2 (Mitochondrial nucleoid factor 1) (Mitochondrial protein M19)</t>
  </si>
  <si>
    <t>Uqcc2 Mnf1</t>
  </si>
  <si>
    <t>UQCC3_MOUSE</t>
  </si>
  <si>
    <t>Ubiquinol-cytochrome-c reductase complex assembly factor 3</t>
  </si>
  <si>
    <t>Uqcc3</t>
  </si>
  <si>
    <t>P25688</t>
  </si>
  <si>
    <t>URIC_MOUSE</t>
  </si>
  <si>
    <t>Uricase (EC 1.7.3.3) (Urate oxidase)</t>
  </si>
  <si>
    <t>USMG5_MOUSE</t>
  </si>
  <si>
    <t>Up-regulated during skeletal muscle growth protein 5 (Diabetes-associated protein in insulin-sensitive tissues)</t>
  </si>
  <si>
    <t>Usmg5 Dapit</t>
  </si>
  <si>
    <t>Q91XL3</t>
  </si>
  <si>
    <t>UXS1_MOUSE</t>
  </si>
  <si>
    <t>UDP-glucuronic acid decarboxylase 1 (EC 4.1.1.35) (UDP-glucuronate decarboxylase 1) (UGD) (UXS-1)</t>
  </si>
  <si>
    <t>Uxs1</t>
  </si>
  <si>
    <t>Q62442</t>
  </si>
  <si>
    <t>VAMP1_MOUSE</t>
  </si>
  <si>
    <t>Vesicle-associated membrane protein 1 (VAMP-1) (Synaptobrevin-1)</t>
  </si>
  <si>
    <t>Vamp1 Syb1</t>
  </si>
  <si>
    <t>Q8W4L5</t>
  </si>
  <si>
    <t>VAL1_ARATH</t>
  </si>
  <si>
    <t>B3 domain-containing transcription repressor VAL1 (Protein HIGH-LEVEL EXPRESSION OF SUGAR-INDUCIBLE 2) (Protein VP1/ABI3-LIKE 1)</t>
  </si>
  <si>
    <t>VAL1 HSI2 At2g30470 T6B20.17</t>
  </si>
  <si>
    <t>VAMP8_MOUSE</t>
  </si>
  <si>
    <t>Vesicle-associated membrane protein 8 (VAMP-8) (Endobrevin) (Edb)</t>
  </si>
  <si>
    <t>Q9CZT5</t>
  </si>
  <si>
    <t>VASN_MOUSE</t>
  </si>
  <si>
    <t>Vasorin (Protein slit-like 2)</t>
  </si>
  <si>
    <t>Vasn Slitl2</t>
  </si>
  <si>
    <t>Q62465</t>
  </si>
  <si>
    <t>VAT1_MOUSE</t>
  </si>
  <si>
    <t>Synaptic vesicle membrane protein VAT-1 homolog (EC 1.-.-.-)</t>
  </si>
  <si>
    <t>Vat1 Vat-1</t>
  </si>
  <si>
    <t>P50516</t>
  </si>
  <si>
    <t>VATA_MOUSE</t>
  </si>
  <si>
    <t>V-type proton ATPase catalytic subunit A (V-ATPase subunit A) (EC 3.6.3.14) (V-ATPase 69 kDa subunit) (Vacuolar proton pump subunit alpha)</t>
  </si>
  <si>
    <t>Atp6v1a Atp6a1 Atp6a2 Atp6v1a1</t>
  </si>
  <si>
    <t>VATE1_MOUSE</t>
  </si>
  <si>
    <t>V-type proton ATPase subunit E 1 (V-ATPase subunit E 1) (V-ATPase 31 kDa subunit) (p31) (Vacuolar proton pump subunit E 1)</t>
  </si>
  <si>
    <t>Atp6v1e1 Atp6e Atp6e2</t>
  </si>
  <si>
    <t>Q9SRH5</t>
  </si>
  <si>
    <t>VDAC1_ARATH</t>
  </si>
  <si>
    <t>Mitochondrial outer membrane protein porin 1 (Voltage-dependent anion-selective channel protein 1) (AtVDAC1) (VDAC-1)</t>
  </si>
  <si>
    <t>VDAC1 At3g01280 T22N4.9</t>
  </si>
  <si>
    <t>Q60932</t>
  </si>
  <si>
    <t>VDAC1_MOUSE</t>
  </si>
  <si>
    <t>Voltage-dependent anion-selective channel protein 1 (VDAC-1) (mVDAC1) (Outer mitochondrial membrane protein porin 1) (Plasmalemmal porin) (Voltage-dependent anion-selective channel protein 5) (VDAC-5) (mVDAC5)</t>
  </si>
  <si>
    <t>Vdac1 Vdac5</t>
  </si>
  <si>
    <t>Q9FJX3</t>
  </si>
  <si>
    <t>VDAC2_ARATH</t>
  </si>
  <si>
    <t>Mitochondrial outer membrane protein porin 2 (Voltage-dependent anion-selective channel protein 2) (AtVDAC2) (VDAC-2)</t>
  </si>
  <si>
    <t>VDAC2 At5g67500 K9I9.6</t>
  </si>
  <si>
    <t>Q60930</t>
  </si>
  <si>
    <t>VDAC2_MOUSE</t>
  </si>
  <si>
    <t>Voltage-dependent anion-selective channel protein 2 (VDAC-2) (mVDAC2) (Outer mitochondrial membrane protein porin 2) (Voltage-dependent anion-selective channel protein 6) (VDAC-6) (mVDAC6)</t>
  </si>
  <si>
    <t>Vdac2 Vdac6</t>
  </si>
  <si>
    <t>Q9SMX3</t>
  </si>
  <si>
    <t>VDAC3_ARATH</t>
  </si>
  <si>
    <t>Mitochondrial outer membrane protein porin 3 (Protein HYPERSENSITIVE RESPONSE 2) (Athsr2) (Voltage-dependent anion-selective channel protein 3) (AtVDAC3) (VDAC-3)</t>
  </si>
  <si>
    <t>VDAC3 HSR2 At5g15090 F2G14.210</t>
  </si>
  <si>
    <t>Q60931</t>
  </si>
  <si>
    <t>VDAC3_MOUSE</t>
  </si>
  <si>
    <t>Voltage-dependent anion-selective channel protein 3 (VDAC-3) (mVDAC3) (Outer mitochondrial membrane protein porin 3)</t>
  </si>
  <si>
    <t>Q9FKM2</t>
  </si>
  <si>
    <t>VDAC4_ARATH</t>
  </si>
  <si>
    <t>Mitochondrial outer membrane protein porin 4 (Voltage-dependent anion-selective channel protein 4) (AtVDAC4) (VDAC-4)</t>
  </si>
  <si>
    <t>VDAC4 At5g57490 MUA2.6</t>
  </si>
  <si>
    <t>Q9FHQ9</t>
  </si>
  <si>
    <t>VDACL_ARATH</t>
  </si>
  <si>
    <t>Putative mitochondrial outer membrane protein porin-like (Voltage-dependent anion-selective channel protein-like)</t>
  </si>
  <si>
    <t>At5g37610 K12B20.7</t>
  </si>
  <si>
    <t>Q9M2W6</t>
  </si>
  <si>
    <t>VDAC5_ARATH</t>
  </si>
  <si>
    <t>Putative mitochondrial outer membrane protein porin 5 (Voltage-dependent anion-selective channel protein 5) (AtVDAC5) (VDAC-5)</t>
  </si>
  <si>
    <t>VDAC5 At3g49920 F3A4.1 T16K5.270</t>
  </si>
  <si>
    <t>Q9SJT7</t>
  </si>
  <si>
    <t>VHAA2_ARATH</t>
  </si>
  <si>
    <t>V-type proton ATPase subunit a2 (V-ATPase subunit a2) (V-type proton ATPase 95 kDa subunit a isoform 2) (V-ATPase 95 kDa isoform a2) (Vacuolar H(+)-ATPase subunit a isoform 2) (Vacuolar proton pump subunit a2) (Vacuolar proton translocating ATPase 95 kDa subunit a isoform 2)</t>
  </si>
  <si>
    <t>VHA-a2 At2g21410 F3K23.17</t>
  </si>
  <si>
    <t>P40338</t>
  </si>
  <si>
    <t>VHL_MOUSE</t>
  </si>
  <si>
    <t>Von Hippel-Lindau disease tumor suppressor (pVHL)</t>
  </si>
  <si>
    <t>Vhl Vhlh</t>
  </si>
  <si>
    <t>Q9CQ80</t>
  </si>
  <si>
    <t>VPS25_MOUSE</t>
  </si>
  <si>
    <t>Vacuolar protein-sorting-associated protein 25 (ESCRT-II complex subunit VPS25)</t>
  </si>
  <si>
    <t>Vps25 D11Wsu68e</t>
  </si>
  <si>
    <t>Q8BN21</t>
  </si>
  <si>
    <t>VRK2_MOUSE</t>
  </si>
  <si>
    <t>Serine/threonine-protein kinase VRK2 (EC 2.7.11.1) (Vaccinia-related kinase 2)</t>
  </si>
  <si>
    <t>Vrk2</t>
  </si>
  <si>
    <t>Q8CC88</t>
  </si>
  <si>
    <t>VWA8_MOUSE</t>
  </si>
  <si>
    <t>Vwa8 Kiaa0564</t>
  </si>
  <si>
    <t>O64584</t>
  </si>
  <si>
    <t>WAP_ARATH</t>
  </si>
  <si>
    <t>WPP domain-associated protein</t>
  </si>
  <si>
    <t>WAP At2g34730 T29F13.6</t>
  </si>
  <si>
    <t>Q8R5H6</t>
  </si>
  <si>
    <t>WASF1_MOUSE</t>
  </si>
  <si>
    <t>Wiskott-Aldrich syndrome protein family member 1 (WASP family protein member 1) (Protein WAVE-1)</t>
  </si>
  <si>
    <t>Wasf1 Wave1</t>
  </si>
  <si>
    <t>WBS16_MOUSE</t>
  </si>
  <si>
    <t>Q5ND34</t>
  </si>
  <si>
    <t>WDR81_MOUSE</t>
  </si>
  <si>
    <t>WD repeat-containing protein 81</t>
  </si>
  <si>
    <t>Wdr81</t>
  </si>
  <si>
    <t>Q8VYF7</t>
  </si>
  <si>
    <t>WHY2_ARATH</t>
  </si>
  <si>
    <t>Single-stranded DNA-binding protein WHY2, mitochondrial (Protein WHIRLY 2) (AtWHY2)</t>
  </si>
  <si>
    <t>WHY2 At1g71260 F3I17.9</t>
  </si>
  <si>
    <t>Q91WL8</t>
  </si>
  <si>
    <t>WWOX_MOUSE</t>
  </si>
  <si>
    <t>WW domain-containing oxidoreductase (EC 1.1.1.-)</t>
  </si>
  <si>
    <t>Wwox Wox1</t>
  </si>
  <si>
    <t>Q5NBU8</t>
  </si>
  <si>
    <t>XAF1_MOUSE</t>
  </si>
  <si>
    <t>XIAP-associated factor 1 (BIRC4-binding protein)</t>
  </si>
  <si>
    <t>Xaf1 Birc4bp Xiapaf1</t>
  </si>
  <si>
    <t>B7ZMP1</t>
  </si>
  <si>
    <t>XPP3_MOUSE</t>
  </si>
  <si>
    <t>Probable Xaa-Pro aminopeptidase 3 (X-Pro aminopeptidase 3) (EC 3.4.11.9) (Aminopeptidase P3) (APP3)</t>
  </si>
  <si>
    <t>Q9CXE6</t>
  </si>
  <si>
    <t>XRCC3_MOUSE</t>
  </si>
  <si>
    <t>DNA repair protein XRCC3 (X-ray repair cross-complementing protein 3)</t>
  </si>
  <si>
    <t>Xrcc3</t>
  </si>
  <si>
    <t>Q9SH71</t>
  </si>
  <si>
    <t>Y1421_ARATH</t>
  </si>
  <si>
    <t>Putative inactive receptor-like protein kinase At1g64210</t>
  </si>
  <si>
    <t>At1g64210 F22C12.3</t>
  </si>
  <si>
    <t>C0LGJ1</t>
  </si>
  <si>
    <t>Y1743_ARATH</t>
  </si>
  <si>
    <t>Probable LRR receptor-like serine/threonine-protein kinase At1g74360 (EC 2.7.11.1)</t>
  </si>
  <si>
    <t>At1g74360 F1M20.4</t>
  </si>
  <si>
    <t>O22288</t>
  </si>
  <si>
    <t>Y2979_ARATH</t>
  </si>
  <si>
    <t>Uncharacterized protein At2g39790, mitochondrial</t>
  </si>
  <si>
    <t>At2g39790 T5I7.9</t>
  </si>
  <si>
    <t>Q8W566</t>
  </si>
  <si>
    <t>Y3514_ARATH</t>
  </si>
  <si>
    <t>Uncharacterized exonuclease domain-containing protein At3g15140 (EC 3.1.-.-)</t>
  </si>
  <si>
    <t>At3g15140 F4B12.5</t>
  </si>
  <si>
    <t>O82500</t>
  </si>
  <si>
    <t>Y4117_ARATH</t>
  </si>
  <si>
    <t>Putative disease resistance protein At4g11170</t>
  </si>
  <si>
    <t>At4g11170 F2P3.8 T22B4.150</t>
  </si>
  <si>
    <t>Q8L733</t>
  </si>
  <si>
    <t>Y4121_ARATH</t>
  </si>
  <si>
    <t>Putative transferase At4g12130, mitochondrial (EC 2.1.-.-) (Iron-sulfur cluster assembly factor homolog COG0354)</t>
  </si>
  <si>
    <t>At4g12130 F16J13.200</t>
  </si>
  <si>
    <t>Q4V3C7</t>
  </si>
  <si>
    <t>Y4423_ARATH</t>
  </si>
  <si>
    <t>DUF21 domain-containing protein At4g14230 (CBS domain-containing protein CBSDUF2)</t>
  </si>
  <si>
    <t>CBSDUF2 At4g14230 dl3155c FCAALL.147</t>
  </si>
  <si>
    <t>Q8W485</t>
  </si>
  <si>
    <t>Y5010_ARATH</t>
  </si>
  <si>
    <t>Uncharacterized protein At5g50100, mitochondrial</t>
  </si>
  <si>
    <t>At5g50100 MPF21.11</t>
  </si>
  <si>
    <t>Q8GW20</t>
  </si>
  <si>
    <t>Y5390_ARATH</t>
  </si>
  <si>
    <t>Uncharacterized protein At5g03900, chloroplastic</t>
  </si>
  <si>
    <t>At5g03900 F8F6_110 MED24.20</t>
  </si>
  <si>
    <t>Q8W487</t>
  </si>
  <si>
    <t>YB95_ARATH</t>
  </si>
  <si>
    <t>Uncharacterized protein At2g39795, mitochondrial</t>
  </si>
  <si>
    <t>At2g39795 T5I7.20</t>
  </si>
  <si>
    <t>YBEY_MOUSE</t>
  </si>
  <si>
    <t>YD286_MOUSE</t>
  </si>
  <si>
    <t>Q9CQW1</t>
  </si>
  <si>
    <t>YKT6_MOUSE</t>
  </si>
  <si>
    <t>Synaptobrevin homolog YKT6 (EC 2.3.1.-)</t>
  </si>
  <si>
    <t>Ykt6</t>
  </si>
  <si>
    <t>YMEL1_MOUSE</t>
  </si>
  <si>
    <t>ATP-dependent zinc metalloprotease YME1L1 (EC 3.4.24.-) (ATP-dependent metalloprotease FtsH1) (YME1-like protein 1)</t>
  </si>
  <si>
    <t>P93312</t>
  </si>
  <si>
    <t>YMF16_ARATH</t>
  </si>
  <si>
    <t>Uncharacterized tatC-like protein ymf16 (ORFX)</t>
  </si>
  <si>
    <t>YMF16 MTT2 AtMg00570</t>
  </si>
  <si>
    <t>P93303</t>
  </si>
  <si>
    <t>YMF19_ARATH</t>
  </si>
  <si>
    <t>ATP synthase protein YMF19 (EC 3.6.3.14) (Mitochondrial protein YMF19)</t>
  </si>
  <si>
    <t>YMF19 AtMg00480</t>
  </si>
  <si>
    <t>Q3U5F4</t>
  </si>
  <si>
    <t>YRDC_MOUSE</t>
  </si>
  <si>
    <t>YrdC domain-containing protein, mitochondrial (Ischemia/reperfusion-inducible protein) (mIRIP)</t>
  </si>
  <si>
    <t>Yrdc Irip</t>
  </si>
  <si>
    <t>ZADH2_MOUSE</t>
  </si>
  <si>
    <t>Zinc-binding alcohol dehydrogenase domain-containing protein 2 (EC 1.-.-.-)</t>
  </si>
  <si>
    <t>Q5Y5T5</t>
  </si>
  <si>
    <t>ZDHC8_MOUSE</t>
  </si>
  <si>
    <t>Probable palmitoyltransferase ZDHHC8 (EC 2.3.1.225) (Zinc finger DHHC domain-containing protein 8) (DHHC-8)</t>
  </si>
  <si>
    <t>Zdhhc8</t>
  </si>
  <si>
    <t>Q03172</t>
  </si>
  <si>
    <t>ZEP1_MOUSE</t>
  </si>
  <si>
    <t>Zinc finger protein 40 (Alpha A-crystallin-binding protein 1) (Alpha A-CRYBP1) (Alpha A-crystallin-binding protein I) (Transcription factor alphaA-CRYBP1)</t>
  </si>
  <si>
    <t>Hivep1 Cryabp1 Znf40</t>
  </si>
  <si>
    <t>Q61329</t>
  </si>
  <si>
    <t>ZFHX3_MOUSE</t>
  </si>
  <si>
    <t>Zinc finger homeobox protein 3 (AT motif-binding factor 1) (AT-binding transcription factor 1) (Alpha-fetoprotein enhancer-binding protein) (Zinc finger homeodomain protein 3) (ZFH-3)</t>
  </si>
  <si>
    <t>Zfhx3 Atbf1</t>
  </si>
  <si>
    <t>Q8CIE2</t>
  </si>
  <si>
    <t>ZMIZ2_MOUSE</t>
  </si>
  <si>
    <t>Zinc finger MIZ domain-containing protein 2 (PIAS-like protein Zimp7)</t>
  </si>
  <si>
    <t>Zmiz2 D11Bwg0280e Zimp7</t>
  </si>
  <si>
    <t>Q8BJM5</t>
  </si>
  <si>
    <t>ZNT6_MOUSE</t>
  </si>
  <si>
    <t>Zinc transporter 6 (ZnT-6) (Solute carrier family 30 member 6)</t>
  </si>
  <si>
    <t>Slc30a6 Znt6</t>
  </si>
  <si>
    <t>B2KSQ0</t>
  </si>
  <si>
    <t>B2KSQ0_POLSC</t>
  </si>
  <si>
    <t>unreviewed</t>
  </si>
  <si>
    <t>Cytochrome c oxidase subunit 1 (EC 1.9.3.1) (Fragment)</t>
  </si>
  <si>
    <t>Polyplax serrata (Common mouse louse)</t>
  </si>
  <si>
    <t>B2KSU0</t>
  </si>
  <si>
    <t>B2KSU0_POLSC</t>
  </si>
  <si>
    <t>B2KSK2</t>
  </si>
  <si>
    <t>B2KSK2_POLSC</t>
  </si>
  <si>
    <t>B2KSN3</t>
  </si>
  <si>
    <t>B2KSN3_POLSC</t>
  </si>
  <si>
    <t>B2KSN1</t>
  </si>
  <si>
    <t>B2KSN1_POLSC</t>
  </si>
  <si>
    <t>B2KSK6</t>
  </si>
  <si>
    <t>B2KSK6_POLSC</t>
  </si>
  <si>
    <t>A0A075D6N5</t>
  </si>
  <si>
    <t>A0A075D6N5_AEOPA</t>
  </si>
  <si>
    <t>COI</t>
  </si>
  <si>
    <t>Aeolidia papillosa (Sea mouse) (Shag-rug aeolis)</t>
  </si>
  <si>
    <t>M1EVM3</t>
  </si>
  <si>
    <t>M1EVM3_AEOPA</t>
  </si>
  <si>
    <t>B2KSP0</t>
  </si>
  <si>
    <t>B2KSP0_POLSC</t>
  </si>
  <si>
    <t>B2KSM4</t>
  </si>
  <si>
    <t>B2KSM4_POLSC</t>
  </si>
  <si>
    <t>B2KSM5</t>
  </si>
  <si>
    <t>B2KSM5_POLSC</t>
  </si>
  <si>
    <t>B2KSX6</t>
  </si>
  <si>
    <t>B2KSX6_POLSC</t>
  </si>
  <si>
    <t>B2KST4</t>
  </si>
  <si>
    <t>B2KST4_POLSC</t>
  </si>
  <si>
    <t>B2KSL4</t>
  </si>
  <si>
    <t>B2KSL4_POLSC</t>
  </si>
  <si>
    <t>B2KSX2</t>
  </si>
  <si>
    <t>B2KSX2_POLSC</t>
  </si>
  <si>
    <t>B2KSL2</t>
  </si>
  <si>
    <t>B2KSL2_POLSC</t>
  </si>
  <si>
    <t>B2KSK9</t>
  </si>
  <si>
    <t>B2KSK9_POLSC</t>
  </si>
  <si>
    <t>B2KSW5</t>
  </si>
  <si>
    <t>B2KSW5_POLSC</t>
  </si>
  <si>
    <t>B2KSQ4</t>
  </si>
  <si>
    <t>B2KSQ4_POLSC</t>
  </si>
  <si>
    <t>Q53C92</t>
  </si>
  <si>
    <t>Q53C92_CONMU</t>
  </si>
  <si>
    <t>Conus mus (Mouse cone)</t>
  </si>
  <si>
    <t>A0A075M716</t>
  </si>
  <si>
    <t>A0A075M716_CONMU</t>
  </si>
  <si>
    <t>A0A075D645</t>
  </si>
  <si>
    <t>A0A075D645_AEOPA</t>
  </si>
  <si>
    <t>A0A075D5H2</t>
  </si>
  <si>
    <t>A0A075D5H2_AEOPA</t>
  </si>
  <si>
    <t>G0T365</t>
  </si>
  <si>
    <t>G0T365_AEOPA</t>
  </si>
  <si>
    <t>Q6VAS7</t>
  </si>
  <si>
    <t>Q6VAS7_AEOPA</t>
  </si>
  <si>
    <t>Q8HJX8</t>
  </si>
  <si>
    <t>Q8HJX8_AEOPA</t>
  </si>
  <si>
    <t>Cytochrome c oxidase subunit 1 (Fragment)</t>
  </si>
  <si>
    <t>cox1</t>
  </si>
  <si>
    <t>Q8HJX6</t>
  </si>
  <si>
    <t>Q8HJX6_AEOPA</t>
  </si>
  <si>
    <t>NADH-ubiquinone oxidoreductase chain 5 (EC 1.6.5.3) (Fragment)</t>
  </si>
  <si>
    <t>nad5</t>
  </si>
  <si>
    <t>A0A075D6K2</t>
  </si>
  <si>
    <t>A0A075D6K2_AEOPA</t>
  </si>
  <si>
    <t>R4IYI7</t>
  </si>
  <si>
    <t>R4IYI7_AEOPA</t>
  </si>
  <si>
    <t>Q8HJX7</t>
  </si>
  <si>
    <t>Q8HJX7_AEOPA</t>
  </si>
  <si>
    <t>NADH dehydrogenase subunit 6</t>
  </si>
  <si>
    <t>nad6</t>
  </si>
  <si>
    <t>U6C8R8</t>
  </si>
  <si>
    <t>U6C8R8_TRIMR</t>
  </si>
  <si>
    <t>Trichuris muris (Mouse whipworm)</t>
  </si>
  <si>
    <t>U6C9D8</t>
  </si>
  <si>
    <t>U6C9D8_TRIMR</t>
  </si>
  <si>
    <t>U6C955</t>
  </si>
  <si>
    <t>U6C955_TRIMR</t>
  </si>
  <si>
    <t>U6C8S6</t>
  </si>
  <si>
    <t>U6C8S6_TRIMR</t>
  </si>
  <si>
    <t>I0LEY5</t>
  </si>
  <si>
    <t>I0LEY5_TRIMR</t>
  </si>
  <si>
    <t>U6C967</t>
  </si>
  <si>
    <t>U6C967_TRIMR</t>
  </si>
  <si>
    <t>B3DFE8</t>
  </si>
  <si>
    <t>B3DFE8_9EUPU</t>
  </si>
  <si>
    <t>NADH-ubiquinone oxidoreductase chain 5 (EC 1.6.5.3)</t>
  </si>
  <si>
    <t>Myosotella myosotis (mouse ear snail)</t>
  </si>
  <si>
    <t>G8HMV3</t>
  </si>
  <si>
    <t>G8HMV3_9EUPU</t>
  </si>
  <si>
    <t>G8HMV2</t>
  </si>
  <si>
    <t>G8HMV2_9EUPU</t>
  </si>
  <si>
    <t>Cytochrome c oxidase subunit 1 (EC 1.9.3.1)</t>
  </si>
  <si>
    <t>G8HMV9</t>
  </si>
  <si>
    <t>G8HMV9_9EUPU</t>
  </si>
  <si>
    <t>ATP synthase subunit 8</t>
  </si>
  <si>
    <t>atp8</t>
  </si>
  <si>
    <t>B3DFF4</t>
  </si>
  <si>
    <t>B3DFF4_9EUPU</t>
  </si>
  <si>
    <t>atp6</t>
  </si>
  <si>
    <t>B3DFF3</t>
  </si>
  <si>
    <t>B3DFF3_9EUPU</t>
  </si>
  <si>
    <t>ATP synthase F0 subunit 8</t>
  </si>
  <si>
    <t>B3DFF7</t>
  </si>
  <si>
    <t>B3DFF7_9EUPU</t>
  </si>
  <si>
    <t>cox3</t>
  </si>
  <si>
    <t>G8HMV4</t>
  </si>
  <si>
    <t>G8HMV4_9EUPU</t>
  </si>
  <si>
    <t>B3DFF8</t>
  </si>
  <si>
    <t>B3DFF8_9EUPU</t>
  </si>
  <si>
    <t>NADH dehydrogenase subunit 2</t>
  </si>
  <si>
    <t>nad2</t>
  </si>
  <si>
    <t>B3DFF1</t>
  </si>
  <si>
    <t>B3DFF1_9EUPU</t>
  </si>
  <si>
    <t>cox2</t>
  </si>
  <si>
    <t>F5B793</t>
  </si>
  <si>
    <t>F5B793_9EUPU</t>
  </si>
  <si>
    <t>G8HMV8</t>
  </si>
  <si>
    <t>G8HMV8_9EUPU</t>
  </si>
  <si>
    <t>NADH dehydrogenase subunit 4L</t>
  </si>
  <si>
    <t>nad4L</t>
  </si>
  <si>
    <t>G8HMW0</t>
  </si>
  <si>
    <t>G8HMW0_9EUPU</t>
  </si>
  <si>
    <t>G8HMV6</t>
  </si>
  <si>
    <t>G8HMV6_9EUPU</t>
  </si>
  <si>
    <t>cob</t>
  </si>
  <si>
    <t>G8HMW1</t>
  </si>
  <si>
    <t>G8HMW1_9EUPU</t>
  </si>
  <si>
    <t>NADH-ubiquinone oxidoreductase chain 3 (EC 1.6.5.3)</t>
  </si>
  <si>
    <t>nad3</t>
  </si>
  <si>
    <t>B3DFF6</t>
  </si>
  <si>
    <t>B3DFF6_9EUPU</t>
  </si>
  <si>
    <t>NADH-ubiquinone oxidoreductase chain 4 (EC 1.6.5.3)</t>
  </si>
  <si>
    <t>nad4</t>
  </si>
  <si>
    <t>B3DFE7</t>
  </si>
  <si>
    <t>B3DFE7_9EUPU</t>
  </si>
  <si>
    <t>Q6VAP6</t>
  </si>
  <si>
    <t>Q6VAP6_9EUPU</t>
  </si>
  <si>
    <t>G8HMV7</t>
  </si>
  <si>
    <t>G8HMV7_9EUPU</t>
  </si>
  <si>
    <t>B3DFF0</t>
  </si>
  <si>
    <t>B3DFF0_9EUPU</t>
  </si>
  <si>
    <t>A9Q225</t>
  </si>
  <si>
    <t>A9Q225_9EUPU</t>
  </si>
  <si>
    <t>B3DFF5</t>
  </si>
  <si>
    <t>B3DFF5_9EUPU</t>
  </si>
  <si>
    <t>G8HMW2</t>
  </si>
  <si>
    <t>G8HMW2_9EUPU</t>
  </si>
  <si>
    <t>G8HMW3</t>
  </si>
  <si>
    <t>G8HMW3_9EUPU</t>
  </si>
  <si>
    <t>B3DFF2</t>
  </si>
  <si>
    <t>B3DFF2_9EUPU</t>
  </si>
  <si>
    <t>G8HMW4</t>
  </si>
  <si>
    <t>G8HMW4_9EUPU</t>
  </si>
  <si>
    <t>G8HMV5</t>
  </si>
  <si>
    <t>G8HMV5_9EUPU</t>
  </si>
  <si>
    <t>NADH-ubiquinone oxidoreductase chain 1 (EC 1.6.5.3)</t>
  </si>
  <si>
    <t>nad1</t>
  </si>
  <si>
    <t>B3DFE9</t>
  </si>
  <si>
    <t>B3DFE9_9EUPU</t>
  </si>
  <si>
    <t>A0SZP3</t>
  </si>
  <si>
    <t>A0SZP3_MICLH</t>
  </si>
  <si>
    <t>Cytochrome c oxidase subunit 2 (Fragment)</t>
  </si>
  <si>
    <t>COII</t>
  </si>
  <si>
    <t>Q591V3</t>
  </si>
  <si>
    <t>Q591V3_MICJO</t>
  </si>
  <si>
    <t>ND3</t>
  </si>
  <si>
    <t>A0SZK7</t>
  </si>
  <si>
    <t>A0SZK7_MICLH</t>
  </si>
  <si>
    <t>Cytochrome b (Fragment)</t>
  </si>
  <si>
    <t>cytb</t>
  </si>
  <si>
    <t>Q591V1</t>
  </si>
  <si>
    <t>Q591V1_MICJO</t>
  </si>
  <si>
    <t>Q3YLB8</t>
  </si>
  <si>
    <t>Q3YLB8_MIRZA</t>
  </si>
  <si>
    <t>D6N8I9</t>
  </si>
  <si>
    <t>D6N8I9_MICLH</t>
  </si>
  <si>
    <t>Q594M4</t>
  </si>
  <si>
    <t>Q594M4_MICJO</t>
  </si>
  <si>
    <t>Q596E2</t>
  </si>
  <si>
    <t>Q596E2_MICJO</t>
  </si>
  <si>
    <t>D6N8R2</t>
  </si>
  <si>
    <t>D6N8R2_MICLH</t>
  </si>
  <si>
    <t>C4MC05</t>
  </si>
  <si>
    <t>C4MC05_MYOCH</t>
  </si>
  <si>
    <t>D7PEE1</t>
  </si>
  <si>
    <t>D7PEE1_MICLH</t>
  </si>
  <si>
    <t>D6N8J0</t>
  </si>
  <si>
    <t>D6N8J0_MICLH</t>
  </si>
  <si>
    <t>A0A0A7TXQ0</t>
  </si>
  <si>
    <t>A0A0A7TXQ0_9META</t>
  </si>
  <si>
    <t>Marmosa andersoni (Anderson's mouse opossum)</t>
  </si>
  <si>
    <t>C9V429</t>
  </si>
  <si>
    <t>C9V429_MICJO</t>
  </si>
  <si>
    <t>NADH-ubiquinone oxidoreductase chain 4L (EC 1.6.5.3)</t>
  </si>
  <si>
    <t>ND4L</t>
  </si>
  <si>
    <t>Q591V8</t>
  </si>
  <si>
    <t>Q591V8_MICJO</t>
  </si>
  <si>
    <t>Cytochrome oxidase subunit III (Fragment)</t>
  </si>
  <si>
    <t>COIII</t>
  </si>
  <si>
    <t>Q94N32</t>
  </si>
  <si>
    <t>Q94N32_MICMU</t>
  </si>
  <si>
    <t>D6N8C2</t>
  </si>
  <si>
    <t>D6N8C2_MICMU</t>
  </si>
  <si>
    <t>Q94N47</t>
  </si>
  <si>
    <t>Q94N47_MICMU</t>
  </si>
  <si>
    <t>ND4</t>
  </si>
  <si>
    <t>Q591Q7</t>
  </si>
  <si>
    <t>Q591Q7_MICMU</t>
  </si>
  <si>
    <t>Q5VJ53</t>
  </si>
  <si>
    <t>Q5VJ53_MICMU</t>
  </si>
  <si>
    <t>D6N8A1</t>
  </si>
  <si>
    <t>D6N8A1_MICMU</t>
  </si>
  <si>
    <t>D6N8B1</t>
  </si>
  <si>
    <t>D6N8B1_MICMU</t>
  </si>
  <si>
    <t>D6N8Q6</t>
  </si>
  <si>
    <t>D6N8Q6_MICMU</t>
  </si>
  <si>
    <t>Q9G3R0</t>
  </si>
  <si>
    <t>Q9G3R0_MICMU</t>
  </si>
  <si>
    <t>COII cox2</t>
  </si>
  <si>
    <t>Q94NN3</t>
  </si>
  <si>
    <t>Q94NN3_MICMU</t>
  </si>
  <si>
    <t>Q94N31</t>
  </si>
  <si>
    <t>Q94N31_MICMU</t>
  </si>
  <si>
    <t>A0SZL0</t>
  </si>
  <si>
    <t>A0SZL0_MICMU</t>
  </si>
  <si>
    <t>D7PE81</t>
  </si>
  <si>
    <t>D7PE81_MICMU</t>
  </si>
  <si>
    <t>D6N8C1</t>
  </si>
  <si>
    <t>D6N8C1_MICMU</t>
  </si>
  <si>
    <t>O99791</t>
  </si>
  <si>
    <t>O99791_MICMU</t>
  </si>
  <si>
    <t>A0SZP8</t>
  </si>
  <si>
    <t>A0SZP8_MICMU</t>
  </si>
  <si>
    <t>Q94NB2</t>
  </si>
  <si>
    <t>Q94NB2_MICMU</t>
  </si>
  <si>
    <t>Q94P34</t>
  </si>
  <si>
    <t>Q94P34_MICRA</t>
  </si>
  <si>
    <t>C9V3Q0</t>
  </si>
  <si>
    <t>C9V3Q0_MICRA</t>
  </si>
  <si>
    <t>B5A4S1</t>
  </si>
  <si>
    <t>B5A4S1_MICMI</t>
  </si>
  <si>
    <t>Q94PD9</t>
  </si>
  <si>
    <t>Q94PD9_MICRA</t>
  </si>
  <si>
    <t>Q9G257</t>
  </si>
  <si>
    <t>Q9G257_MICRA</t>
  </si>
  <si>
    <t>Q94NE3</t>
  </si>
  <si>
    <t>Q94NE3_MICRA</t>
  </si>
  <si>
    <t>A8CV79</t>
  </si>
  <si>
    <t>A8CV79_RHIHA</t>
  </si>
  <si>
    <t>Rhinopoma hardwickii (Lesser mouse-tailed bat)</t>
  </si>
  <si>
    <t>A0SZL3</t>
  </si>
  <si>
    <t>A0SZL3_MICRA</t>
  </si>
  <si>
    <t>Q591Y1</t>
  </si>
  <si>
    <t>Q591Y1_MICMI</t>
  </si>
  <si>
    <t>Q591X9</t>
  </si>
  <si>
    <t>Q591X9_MICMI</t>
  </si>
  <si>
    <t>Q8HG35</t>
  </si>
  <si>
    <t>Q8HG35_RHIHA</t>
  </si>
  <si>
    <t>D6N8P1</t>
  </si>
  <si>
    <t>D6N8P1_MICMI</t>
  </si>
  <si>
    <t>Q9G4F4</t>
  </si>
  <si>
    <t>Q9G4F4_MICRA</t>
  </si>
  <si>
    <t>D6N8N8</t>
  </si>
  <si>
    <t>D6N8N8_MICMI</t>
  </si>
  <si>
    <t>D7PEJ0</t>
  </si>
  <si>
    <t>D7PEJ0_MICMI</t>
  </si>
  <si>
    <t>Q596E3</t>
  </si>
  <si>
    <t>Q596E3_MICMI</t>
  </si>
  <si>
    <t>A0SZQ1</t>
  </si>
  <si>
    <t>A0SZQ1_MICRA</t>
  </si>
  <si>
    <t>H6ASE0</t>
  </si>
  <si>
    <t>H6ASE0_MICRE</t>
  </si>
  <si>
    <t>B5A4R2</t>
  </si>
  <si>
    <t>B5A4R2_MICMI</t>
  </si>
  <si>
    <t>D6N8E2</t>
  </si>
  <si>
    <t>D6N8E2_MICRA</t>
  </si>
  <si>
    <t>Q591Y6</t>
  </si>
  <si>
    <t>Q591Y6_MICMI</t>
  </si>
  <si>
    <t>Q94NB1</t>
  </si>
  <si>
    <t>Q94NB1_MICRA</t>
  </si>
  <si>
    <t>D6N8P7</t>
  </si>
  <si>
    <t>D6N8P7_9PRIM</t>
  </si>
  <si>
    <t>Microcebus tanosi (Anosy mouse lemur)</t>
  </si>
  <si>
    <t>E0YMD5</t>
  </si>
  <si>
    <t>E0YMD5_MARRO</t>
  </si>
  <si>
    <t>CYTB</t>
  </si>
  <si>
    <t>Marmosa robinsoni (Robinson's mouse opossum)</t>
  </si>
  <si>
    <t>D7PEJ8</t>
  </si>
  <si>
    <t>D7PEJ8_9PRIM</t>
  </si>
  <si>
    <t>C9V3X9</t>
  </si>
  <si>
    <t>C9V3X9_MICSI</t>
  </si>
  <si>
    <t>D7PEF9</t>
  </si>
  <si>
    <t>D7PEF9_MICSI</t>
  </si>
  <si>
    <t>D6N8H8</t>
  </si>
  <si>
    <t>D6N8H8_MICSI</t>
  </si>
  <si>
    <t>C9V3X5</t>
  </si>
  <si>
    <t>C9V3X5_MICSI</t>
  </si>
  <si>
    <t>D7PEH7</t>
  </si>
  <si>
    <t>D7PEH7_MICSI</t>
  </si>
  <si>
    <t>D6N8P9</t>
  </si>
  <si>
    <t>D6N8P9_9PRIM</t>
  </si>
  <si>
    <t>D6N8M6</t>
  </si>
  <si>
    <t>D6N8M6_MICSI</t>
  </si>
  <si>
    <t>A0A0B6CDX6</t>
  </si>
  <si>
    <t>A0A0B6CDX6_MARRO</t>
  </si>
  <si>
    <t>Q596D5</t>
  </si>
  <si>
    <t>Q596D5_MICSI</t>
  </si>
  <si>
    <t>C9V3Z6</t>
  </si>
  <si>
    <t>C9V3Z6_MICSI</t>
  </si>
  <si>
    <t>C9V3Y6</t>
  </si>
  <si>
    <t>C9V3Y6_MICSI</t>
  </si>
  <si>
    <t>Q591N1</t>
  </si>
  <si>
    <t>Q591N1_MICSI</t>
  </si>
  <si>
    <t>C9V3Y8</t>
  </si>
  <si>
    <t>C9V3Y8_MICSI</t>
  </si>
  <si>
    <t>A0A0A7TWS6</t>
  </si>
  <si>
    <t>A0A0A7TWS6_MARRO</t>
  </si>
  <si>
    <t>A0A0B6CDT8</t>
  </si>
  <si>
    <t>A0A0B6CDT8_MARRO</t>
  </si>
  <si>
    <t>A0A0B6CFT7</t>
  </si>
  <si>
    <t>A0A0B6CFT7_MARRO</t>
  </si>
  <si>
    <t>A0A0B6CCW9</t>
  </si>
  <si>
    <t>A0A0B6CCW9_MARRO</t>
  </si>
  <si>
    <t>A0A0B6C1B1</t>
  </si>
  <si>
    <t>A0A0B6C1B1_MARRO</t>
  </si>
  <si>
    <t>A0A0B6CFT1</t>
  </si>
  <si>
    <t>A0A0B6CFT1_MARRO</t>
  </si>
  <si>
    <t>A0A0B6CFS8</t>
  </si>
  <si>
    <t>A0A0B6CFS8_MARRO</t>
  </si>
  <si>
    <t>A0A0B6C615</t>
  </si>
  <si>
    <t>A0A0B6C615_MARRO</t>
  </si>
  <si>
    <t>Q591N2</t>
  </si>
  <si>
    <t>Q591N2_MICSI</t>
  </si>
  <si>
    <t>B2X1T6</t>
  </si>
  <si>
    <t>B2X1T6_9META</t>
  </si>
  <si>
    <t>cytb CYTB</t>
  </si>
  <si>
    <t>Micoureus paraguayanus (Tate's wolly mouse opossum)</t>
  </si>
  <si>
    <t>E0YMF5</t>
  </si>
  <si>
    <t>E0YMF5_9META</t>
  </si>
  <si>
    <t>B9UE04</t>
  </si>
  <si>
    <t>B9UE04_9META</t>
  </si>
  <si>
    <t>B2X1T4</t>
  </si>
  <si>
    <t>B2X1T4_9META</t>
  </si>
  <si>
    <t>A3E362</t>
  </si>
  <si>
    <t>A3E362_ANTST</t>
  </si>
  <si>
    <t>E5D350</t>
  </si>
  <si>
    <t>E5D350_9META</t>
  </si>
  <si>
    <t>B2X1T5</t>
  </si>
  <si>
    <t>B2X1T5_9META</t>
  </si>
  <si>
    <t>B2X1S2</t>
  </si>
  <si>
    <t>B2X1S2_9META</t>
  </si>
  <si>
    <t>B2X1T7</t>
  </si>
  <si>
    <t>B2X1T7_9META</t>
  </si>
  <si>
    <t>X5BJ16</t>
  </si>
  <si>
    <t>X5BJ16_9META</t>
  </si>
  <si>
    <t>Thylamys tatei (Tate's fat-tailed mouse opossum)</t>
  </si>
  <si>
    <t>E5D345</t>
  </si>
  <si>
    <t>E5D345_9META</t>
  </si>
  <si>
    <t>A0A0A7AR78</t>
  </si>
  <si>
    <t>A0A0A7AR78_9META</t>
  </si>
  <si>
    <t>I6TV25</t>
  </si>
  <si>
    <t>I6TV25_9META</t>
  </si>
  <si>
    <t>Micoureus alstoni (Alston's mouse oppossum)</t>
  </si>
  <si>
    <t>E0XND8</t>
  </si>
  <si>
    <t>E0XND8_MYOKI</t>
  </si>
  <si>
    <t>NADH-ubiquinone oxidoreductase chain 2 (EC 1.6.5.3) (Fragment)</t>
  </si>
  <si>
    <t>ND2</t>
  </si>
  <si>
    <t>E0XNK5</t>
  </si>
  <si>
    <t>E0XNK5_MYOKI</t>
  </si>
  <si>
    <t>Q6KCV1</t>
  </si>
  <si>
    <t>Q6KCV1_MARPV</t>
  </si>
  <si>
    <t>cyt-b</t>
  </si>
  <si>
    <t>Marmosops parvidens (Delicate slender mouse opossum)</t>
  </si>
  <si>
    <t>E0XNF3</t>
  </si>
  <si>
    <t>E0XNF3_MYOKI</t>
  </si>
  <si>
    <t>E0XNE0</t>
  </si>
  <si>
    <t>E0XNE0_MYOKI</t>
  </si>
  <si>
    <t>E0XNJ1</t>
  </si>
  <si>
    <t>E0XNJ1_MYOKI</t>
  </si>
  <si>
    <t>S4X4K4</t>
  </si>
  <si>
    <t>S4X4K4_MARPV</t>
  </si>
  <si>
    <t>B2KQG2</t>
  </si>
  <si>
    <t>B2KQG2_MARPV</t>
  </si>
  <si>
    <t>E0XNF2</t>
  </si>
  <si>
    <t>E0XNF2_MYOKI</t>
  </si>
  <si>
    <t>E0XNF1</t>
  </si>
  <si>
    <t>E0XNF1_MYOKI</t>
  </si>
  <si>
    <t>S4WZG0</t>
  </si>
  <si>
    <t>S4WZG0_MARPV</t>
  </si>
  <si>
    <t>E0XNE2</t>
  </si>
  <si>
    <t>E0XNE2_MYOKI</t>
  </si>
  <si>
    <t>C9V3T2</t>
  </si>
  <si>
    <t>C9V3T2_MICBE</t>
  </si>
  <si>
    <t>D6N887</t>
  </si>
  <si>
    <t>D6N887_MICBE</t>
  </si>
  <si>
    <t>C9V3T3</t>
  </si>
  <si>
    <t>C9V3T3_MICBE</t>
  </si>
  <si>
    <t>Q5U6X9</t>
  </si>
  <si>
    <t>Q5U6X9_THYCI</t>
  </si>
  <si>
    <t>Thylamys cinderella (Cinderella fat-tailed mouse opossum)</t>
  </si>
  <si>
    <t>Q7IKU5</t>
  </si>
  <si>
    <t>Q7IKU5_MICBE</t>
  </si>
  <si>
    <t>Q5U6Y2</t>
  </si>
  <si>
    <t>Q5U6Y2_THYCI</t>
  </si>
  <si>
    <t>C9V3T1</t>
  </si>
  <si>
    <t>C9V3T1_MICBE</t>
  </si>
  <si>
    <t>C9V3U2</t>
  </si>
  <si>
    <t>C9V3U2_MICBE</t>
  </si>
  <si>
    <t>C9V3U4</t>
  </si>
  <si>
    <t>C9V3U4_MICBE</t>
  </si>
  <si>
    <t>C9V3U3</t>
  </si>
  <si>
    <t>C9V3U3_MICBE</t>
  </si>
  <si>
    <t>C9V3T0</t>
  </si>
  <si>
    <t>C9V3T0_MICBE</t>
  </si>
  <si>
    <t>E5D313</t>
  </si>
  <si>
    <t>E5D313_GRAMI</t>
  </si>
  <si>
    <t>Gracilinanus microtarsus (Brazilian gracile mouse opossum)</t>
  </si>
  <si>
    <t>D6N8T0</t>
  </si>
  <si>
    <t>D6N8T0_MICMY</t>
  </si>
  <si>
    <t>Microcebus myoxinus (Pygmy mouse lemur) (Peters's mouse lemur)</t>
  </si>
  <si>
    <t>Q9G943</t>
  </si>
  <si>
    <t>Q9G943_MICMY</t>
  </si>
  <si>
    <t>cytb cob</t>
  </si>
  <si>
    <t>Q9G4F3</t>
  </si>
  <si>
    <t>Q9G4F3_MICMY</t>
  </si>
  <si>
    <t>Q9G942</t>
  </si>
  <si>
    <t>Q9G942_MICMY</t>
  </si>
  <si>
    <t>Q9G235</t>
  </si>
  <si>
    <t>Q9G235_MICMY</t>
  </si>
  <si>
    <t>Q9G0R6</t>
  </si>
  <si>
    <t>Q9G0R6_MICMY</t>
  </si>
  <si>
    <t>D6N8D9</t>
  </si>
  <si>
    <t>D6N8D9_MICMY</t>
  </si>
  <si>
    <t>Q9G4F2</t>
  </si>
  <si>
    <t>Q9G4F2_MICMY</t>
  </si>
  <si>
    <t>E7CSD6</t>
  </si>
  <si>
    <t>E7CSD6_THYEL</t>
  </si>
  <si>
    <t>CYTB cytb</t>
  </si>
  <si>
    <t>E9ND55</t>
  </si>
  <si>
    <t>E9ND55_GRAMI</t>
  </si>
  <si>
    <t>E0YMG2</t>
  </si>
  <si>
    <t>E0YMG2_9META</t>
  </si>
  <si>
    <t>Marmosa tyleriana (Tyleria mouse opossum)</t>
  </si>
  <si>
    <t>X5C077</t>
  </si>
  <si>
    <t>X5C077_THYEL</t>
  </si>
  <si>
    <t>D6N8T4</t>
  </si>
  <si>
    <t>D6N8T4_MICMY</t>
  </si>
  <si>
    <t>D6N8T3</t>
  </si>
  <si>
    <t>D6N8T3_MICMY</t>
  </si>
  <si>
    <t>A0SZK8</t>
  </si>
  <si>
    <t>A0SZK8_MICMY</t>
  </si>
  <si>
    <t>A0SZP7</t>
  </si>
  <si>
    <t>A0SZP7_MICMY</t>
  </si>
  <si>
    <t>X5BY11</t>
  </si>
  <si>
    <t>X5BY11_THYEL</t>
  </si>
  <si>
    <t>X5BIZ4</t>
  </si>
  <si>
    <t>X5BIZ4_THYEL</t>
  </si>
  <si>
    <t>G4XXR9</t>
  </si>
  <si>
    <t>G4XXR9_MIRCO</t>
  </si>
  <si>
    <t>CYCS</t>
  </si>
  <si>
    <t>E7CSC8</t>
  </si>
  <si>
    <t>E7CSC8_9META</t>
  </si>
  <si>
    <t>Thylamys pusillus (Common fat-tailed mouse opossum)</t>
  </si>
  <si>
    <t>E0YMD0</t>
  </si>
  <si>
    <t>E0YMD0_9META</t>
  </si>
  <si>
    <t>Marmosa xerophila (Guajira mouse opossum)</t>
  </si>
  <si>
    <t>Q94NE4</t>
  </si>
  <si>
    <t>Q94NE4_MIRCO</t>
  </si>
  <si>
    <t>E7CSD2</t>
  </si>
  <si>
    <t>E7CSD2_9META</t>
  </si>
  <si>
    <t>E7CSR1</t>
  </si>
  <si>
    <t>E7CSR1_9META</t>
  </si>
  <si>
    <t>COX2</t>
  </si>
  <si>
    <t>C6F139</t>
  </si>
  <si>
    <t>C6F139_MIRCO</t>
  </si>
  <si>
    <t>Q5U6Y7</t>
  </si>
  <si>
    <t>Q5U6Y7_9META</t>
  </si>
  <si>
    <t>E7CSH3</t>
  </si>
  <si>
    <t>E7CSH3_9META</t>
  </si>
  <si>
    <t>Q3YLB2</t>
  </si>
  <si>
    <t>Q3YLB2_MIRCO</t>
  </si>
  <si>
    <t>Q94N58</t>
  </si>
  <si>
    <t>Q94N58_MIRCO</t>
  </si>
  <si>
    <t>Q94Q77</t>
  </si>
  <si>
    <t>Q94Q77_MIRCO</t>
  </si>
  <si>
    <t>Q7YAH5</t>
  </si>
  <si>
    <t>Q7YAH5_MIRCO</t>
  </si>
  <si>
    <t>COII COX2</t>
  </si>
  <si>
    <t>E7CSH4</t>
  </si>
  <si>
    <t>E7CSH4_9META</t>
  </si>
  <si>
    <t>B3EY44</t>
  </si>
  <si>
    <t>B3EY44_MICRF</t>
  </si>
  <si>
    <t>C9V456</t>
  </si>
  <si>
    <t>C9V456_MICRF</t>
  </si>
  <si>
    <t>A0A067YXV7</t>
  </si>
  <si>
    <t>A0A067YXV7_9CHIR</t>
  </si>
  <si>
    <t>Rhinopoma muscatellum (Small mouse-tailed bat)</t>
  </si>
  <si>
    <t>Q94NE2</t>
  </si>
  <si>
    <t>Q94NE2_MICRF</t>
  </si>
  <si>
    <t>A8CVB5</t>
  </si>
  <si>
    <t>A8CVB5_9CHIR</t>
  </si>
  <si>
    <t>C9V3R3</t>
  </si>
  <si>
    <t>C9V3R3_MICRF</t>
  </si>
  <si>
    <t>Q591S9</t>
  </si>
  <si>
    <t>Q591S9_MICRF</t>
  </si>
  <si>
    <t>Q94PI5</t>
  </si>
  <si>
    <t>Q94PI5_MICRF</t>
  </si>
  <si>
    <t>Q955S4</t>
  </si>
  <si>
    <t>Q955S4_MICRF</t>
  </si>
  <si>
    <t>A0A067YX25</t>
  </si>
  <si>
    <t>A0A067YX25_9CHIR</t>
  </si>
  <si>
    <t>Q7IKU2</t>
  </si>
  <si>
    <t>Q7IKU2_MICRF</t>
  </si>
  <si>
    <t>D6N8N6</t>
  </si>
  <si>
    <t>D6N8N6_MICSM</t>
  </si>
  <si>
    <t>C9V3R1</t>
  </si>
  <si>
    <t>C9V3R1_MICRF</t>
  </si>
  <si>
    <t>Q591R9</t>
  </si>
  <si>
    <t>Q591R9_MICRF</t>
  </si>
  <si>
    <t>Q94Q41</t>
  </si>
  <si>
    <t>Q94Q41_MICRF</t>
  </si>
  <si>
    <t>Q94PR2</t>
  </si>
  <si>
    <t>Q94PR2_MICRF</t>
  </si>
  <si>
    <t>E5D326</t>
  </si>
  <si>
    <t>E5D326_MARIC</t>
  </si>
  <si>
    <t>Marmosops incanus (Gray slender mouse opossum)</t>
  </si>
  <si>
    <t>Q9G0P6</t>
  </si>
  <si>
    <t>Q9G0P6_MICRF</t>
  </si>
  <si>
    <t>K9M8U5</t>
  </si>
  <si>
    <t>K9M8U5_MARIC</t>
  </si>
  <si>
    <t>Q9G0T5</t>
  </si>
  <si>
    <t>Q9G0T5_MICSM</t>
  </si>
  <si>
    <t>Q9G0X7</t>
  </si>
  <si>
    <t>Q9G0X7_MICRF</t>
  </si>
  <si>
    <t>A0SZP9</t>
  </si>
  <si>
    <t>A0SZP9_MICSM</t>
  </si>
  <si>
    <t>A0A067YXV1</t>
  </si>
  <si>
    <t>A0A067YXV1_9CHIR</t>
  </si>
  <si>
    <t>Q9G4E8</t>
  </si>
  <si>
    <t>Q9G4E8_MICRF</t>
  </si>
  <si>
    <t>A0SZK6</t>
  </si>
  <si>
    <t>A0SZK6_MICSM</t>
  </si>
  <si>
    <t>C9V458</t>
  </si>
  <si>
    <t>C9V458_MICRF</t>
  </si>
  <si>
    <t>K9M8U3</t>
  </si>
  <si>
    <t>K9M8U3_MARIC</t>
  </si>
  <si>
    <t>Q591S7</t>
  </si>
  <si>
    <t>Q591S7_MICRF</t>
  </si>
  <si>
    <t>B3EY57</t>
  </si>
  <si>
    <t>B3EY57_MICRF</t>
  </si>
  <si>
    <t>B3EY45</t>
  </si>
  <si>
    <t>B3EY45_MICRF</t>
  </si>
  <si>
    <t>B3EY43</t>
  </si>
  <si>
    <t>B3EY43_MICRF</t>
  </si>
  <si>
    <t>D6N8H2</t>
  </si>
  <si>
    <t>D6N8H2_MICSM</t>
  </si>
  <si>
    <t>C9V475</t>
  </si>
  <si>
    <t>C9V475_MICRF</t>
  </si>
  <si>
    <t>Q94NB0</t>
  </si>
  <si>
    <t>Q94NB0_MICRF</t>
  </si>
  <si>
    <t>Q00GE9</t>
  </si>
  <si>
    <t>Q00GE9_MICMM</t>
  </si>
  <si>
    <t>Q00GF5</t>
  </si>
  <si>
    <t>Q00GF5_MICMM</t>
  </si>
  <si>
    <t>H2EUM5</t>
  </si>
  <si>
    <t>H2EUM5_9PRIM</t>
  </si>
  <si>
    <t>Microcebus gerpi (Gerp's mouse lemur)</t>
  </si>
  <si>
    <t>Q6KCU0</t>
  </si>
  <si>
    <t>Q6KCU0_MICDE</t>
  </si>
  <si>
    <t>H2EUM0</t>
  </si>
  <si>
    <t>H2EUM0_9PRIM</t>
  </si>
  <si>
    <t>L0ESZ8</t>
  </si>
  <si>
    <t>L0ESZ8_MYOOY</t>
  </si>
  <si>
    <t>B2KQG7</t>
  </si>
  <si>
    <t>B2KQG7_MICDE</t>
  </si>
  <si>
    <t>Q9G933</t>
  </si>
  <si>
    <t>Q9G933_MICGI</t>
  </si>
  <si>
    <t>cytb cob cyb</t>
  </si>
  <si>
    <t>Q9G0R8</t>
  </si>
  <si>
    <t>Q9G0R8_MICGI</t>
  </si>
  <si>
    <t>B2KQG6</t>
  </si>
  <si>
    <t>B2KQG6_MICDE</t>
  </si>
  <si>
    <t>B2X1T0</t>
  </si>
  <si>
    <t>B2X1T0_MICDE</t>
  </si>
  <si>
    <t>B2X1S8</t>
  </si>
  <si>
    <t>B2X1S8_MICDE</t>
  </si>
  <si>
    <t>B2X1S5</t>
  </si>
  <si>
    <t>B2X1S5_MICDE</t>
  </si>
  <si>
    <t>Q8LUE6</t>
  </si>
  <si>
    <t>Q8LUE6_ANTFL</t>
  </si>
  <si>
    <t>A1C2W6</t>
  </si>
  <si>
    <t>A1C2W6_MICGI</t>
  </si>
  <si>
    <t>cyb</t>
  </si>
  <si>
    <t>Q9G934</t>
  </si>
  <si>
    <t>Q9G934_MICGI</t>
  </si>
  <si>
    <t>B2X1S3</t>
  </si>
  <si>
    <t>B2X1S3_MICDE</t>
  </si>
  <si>
    <t>D6N8R4</t>
  </si>
  <si>
    <t>D6N8R4_MICGI</t>
  </si>
  <si>
    <t>D6N8S0</t>
  </si>
  <si>
    <t>D6N8S0_MICGI</t>
  </si>
  <si>
    <t>G8XYQ4</t>
  </si>
  <si>
    <t>G8XYQ4_ANTFL</t>
  </si>
  <si>
    <t>atp8 ATP8</t>
  </si>
  <si>
    <t>Q8HB76</t>
  </si>
  <si>
    <t>Q8HB76_MICGI</t>
  </si>
  <si>
    <t>Q591P3</t>
  </si>
  <si>
    <t>Q591P3_MICGI</t>
  </si>
  <si>
    <t>Q591P1</t>
  </si>
  <si>
    <t>Q591P1_MICGI</t>
  </si>
  <si>
    <t>D7PEM3</t>
  </si>
  <si>
    <t>D7PEM3_MICGI</t>
  </si>
  <si>
    <t>A1C2V8</t>
  </si>
  <si>
    <t>A1C2V8_MICGI</t>
  </si>
  <si>
    <t>A1C2X8</t>
  </si>
  <si>
    <t>A1C2X8_MICGI</t>
  </si>
  <si>
    <t>Q00GF2</t>
  </si>
  <si>
    <t>Q00GF2_MICMM</t>
  </si>
  <si>
    <t>Q591P8</t>
  </si>
  <si>
    <t>Q591P8_MICGI</t>
  </si>
  <si>
    <t>L0ETJ8</t>
  </si>
  <si>
    <t>L0ETJ8_MYOMY</t>
  </si>
  <si>
    <t>D5LFW1</t>
  </si>
  <si>
    <t>D5LFW1_MYOMY</t>
  </si>
  <si>
    <t>D5LFV3</t>
  </si>
  <si>
    <t>D5LFV3_MYOMY</t>
  </si>
  <si>
    <t>D5LFW3</t>
  </si>
  <si>
    <t>D5LFW3_MYOMY</t>
  </si>
  <si>
    <t>J3JSE2</t>
  </si>
  <si>
    <t>J3JSE2_MYOMY</t>
  </si>
  <si>
    <t>A8CVC2</t>
  </si>
  <si>
    <t>A8CVC2_9CHIR</t>
  </si>
  <si>
    <t>cyt b</t>
  </si>
  <si>
    <t>Rhinopoma microphyllum (Greater mouse-tailed bat)</t>
  </si>
  <si>
    <t>S5RM96</t>
  </si>
  <si>
    <t>S5RM96_MYOMY</t>
  </si>
  <si>
    <t>Cytb</t>
  </si>
  <si>
    <t>J3JSE1</t>
  </si>
  <si>
    <t>J3JSE1_MYOMY</t>
  </si>
  <si>
    <t>S5R4S8</t>
  </si>
  <si>
    <t>S5R4S8_MYOMY</t>
  </si>
  <si>
    <t>NADH-ubiquinone oxidoreductase chain 1 (EC 1.6.5.3) (Fragment)</t>
  </si>
  <si>
    <t>ND1</t>
  </si>
  <si>
    <t>A0A067YXW1</t>
  </si>
  <si>
    <t>A0A067YXW1_9CHIR</t>
  </si>
  <si>
    <t>A1IVY6</t>
  </si>
  <si>
    <t>A1IVY6_MYOMY</t>
  </si>
  <si>
    <t>A0A0C4M793</t>
  </si>
  <si>
    <t>A0A0C4M793_MYOMY</t>
  </si>
  <si>
    <t>A0A0C4MDA0</t>
  </si>
  <si>
    <t>A0A0C4MDA0_MYOMY</t>
  </si>
  <si>
    <t>D9ZB32</t>
  </si>
  <si>
    <t>D9ZB32_MYOVE</t>
  </si>
  <si>
    <t>K4HY52</t>
  </si>
  <si>
    <t>K4HY52_MYOVE</t>
  </si>
  <si>
    <t>B2KQG3</t>
  </si>
  <si>
    <t>B2KQG3_MARPI</t>
  </si>
  <si>
    <t>Marmosops pinheiroi (Pinheiro's slender mouse opossum)</t>
  </si>
  <si>
    <t>S4WZG6</t>
  </si>
  <si>
    <t>S4WZG6_MARPI</t>
  </si>
  <si>
    <t>Q6KCU4</t>
  </si>
  <si>
    <t>Q6KCU4_MARPI</t>
  </si>
  <si>
    <t>Q75VZ5</t>
  </si>
  <si>
    <t>Q75VZ5_TRAJA</t>
  </si>
  <si>
    <t>H6B0W0</t>
  </si>
  <si>
    <t>H6B0W0_MARPI</t>
  </si>
  <si>
    <t>D9ZAT6</t>
  </si>
  <si>
    <t>D9ZAT6_MYOVE</t>
  </si>
  <si>
    <t>E7CSK7</t>
  </si>
  <si>
    <t>E7CSK7_9META</t>
  </si>
  <si>
    <t>Thylamys velutinus (Dwarf fat-tailed mouse opossum)</t>
  </si>
  <si>
    <t>Q75W04</t>
  </si>
  <si>
    <t>Q75W04_TRAJA</t>
  </si>
  <si>
    <t>E4W4H3</t>
  </si>
  <si>
    <t>E4W4H3_MYOVE</t>
  </si>
  <si>
    <t>E4W4M4</t>
  </si>
  <si>
    <t>E4W4M4_MYOVE</t>
  </si>
  <si>
    <t>E4W4R8</t>
  </si>
  <si>
    <t>E4W4R8_MYOVE</t>
  </si>
  <si>
    <t>E4W4J6</t>
  </si>
  <si>
    <t>E4W4J6_MYOVE</t>
  </si>
  <si>
    <t>E4W4H2</t>
  </si>
  <si>
    <t>E4W4H2_MYOVE</t>
  </si>
  <si>
    <t>E4W4S5</t>
  </si>
  <si>
    <t>E4W4S5_MYOVE</t>
  </si>
  <si>
    <t>A0A0G3F5R4</t>
  </si>
  <si>
    <t>A0A0G3F5R4_MARPI</t>
  </si>
  <si>
    <t>E7CSJ6</t>
  </si>
  <si>
    <t>E7CSJ6_9META</t>
  </si>
  <si>
    <t>Thylamys sponsorius (Argentine fat-tailed mouse opossum)</t>
  </si>
  <si>
    <t>H6B0U4</t>
  </si>
  <si>
    <t>H6B0U4_MARMU</t>
  </si>
  <si>
    <t>Marmosa murina (Murine mouse opossum) (Linnaeus's mouse opossum)</t>
  </si>
  <si>
    <t>E7CSK3</t>
  </si>
  <si>
    <t>E7CSK3_9META</t>
  </si>
  <si>
    <t>Q00GI1</t>
  </si>
  <si>
    <t>Q00GI1_MICTV</t>
  </si>
  <si>
    <t>S5DW96</t>
  </si>
  <si>
    <t>S5DW96_GRAAG</t>
  </si>
  <si>
    <t>Gracilinanus agilis (Agile gracile mouse opossum)</t>
  </si>
  <si>
    <t>S5E184</t>
  </si>
  <si>
    <t>S5E184_GRAAG</t>
  </si>
  <si>
    <t>Q00GI7</t>
  </si>
  <si>
    <t>Q00GI7_MICTV</t>
  </si>
  <si>
    <t>Q00GH1</t>
  </si>
  <si>
    <t>Q00GH1_MICTV</t>
  </si>
  <si>
    <t>A0SZM5</t>
  </si>
  <si>
    <t>A0SZM5_MICTV</t>
  </si>
  <si>
    <t>E9ND36</t>
  </si>
  <si>
    <t>E9ND36_GRAAG</t>
  </si>
  <si>
    <t>Q00GG5</t>
  </si>
  <si>
    <t>Q00GG5_MICTV</t>
  </si>
  <si>
    <t>S5E176</t>
  </si>
  <si>
    <t>S5E176_GRAAG</t>
  </si>
  <si>
    <t>E7CSI3</t>
  </si>
  <si>
    <t>E7CSI3_9META</t>
  </si>
  <si>
    <t>S5DTR7</t>
  </si>
  <si>
    <t>S5DTR7_GRAAG</t>
  </si>
  <si>
    <t>A0A0A7U2M9</t>
  </si>
  <si>
    <t>A0A0A7U2M9_MARMU</t>
  </si>
  <si>
    <t>A0SZN9</t>
  </si>
  <si>
    <t>A0SZN9_MICTV</t>
  </si>
  <si>
    <t>E7CSJ2</t>
  </si>
  <si>
    <t>E7CSJ2_9META</t>
  </si>
  <si>
    <t>Q7Y7S4</t>
  </si>
  <si>
    <t>Q7Y7S4_MARMU</t>
  </si>
  <si>
    <t>Q00GG6</t>
  </si>
  <si>
    <t>Q00GG6_MICTV</t>
  </si>
  <si>
    <t>E5D393</t>
  </si>
  <si>
    <t>E5D393_MARMU</t>
  </si>
  <si>
    <t>Q7Y7T5</t>
  </si>
  <si>
    <t>Q7Y7T5_MARMU</t>
  </si>
  <si>
    <t>cytb cyt-b</t>
  </si>
  <si>
    <t>E0YMH5</t>
  </si>
  <si>
    <t>E0YMH5_MARMU</t>
  </si>
  <si>
    <t>S5DQB2</t>
  </si>
  <si>
    <t>S5DQB2_GRAAG</t>
  </si>
  <si>
    <t>Q9G944</t>
  </si>
  <si>
    <t>Q9G944_MICTV</t>
  </si>
  <si>
    <t>D7PED5</t>
  </si>
  <si>
    <t>D7PED5_MICTV</t>
  </si>
  <si>
    <t>S5DWD3</t>
  </si>
  <si>
    <t>S5DWD3_GRAAG</t>
  </si>
  <si>
    <t>S5DQG3</t>
  </si>
  <si>
    <t>S5DQG3_GRAAG</t>
  </si>
  <si>
    <t>B2KRA5</t>
  </si>
  <si>
    <t>B2KRA5_MARMU</t>
  </si>
  <si>
    <t>S5E180</t>
  </si>
  <si>
    <t>S5E180_GRAAG</t>
  </si>
  <si>
    <t>S5DQA8</t>
  </si>
  <si>
    <t>S5DQA8_GRAAG</t>
  </si>
  <si>
    <t>E7CSS6</t>
  </si>
  <si>
    <t>E7CSS6_9META</t>
  </si>
  <si>
    <t>E7CSS8</t>
  </si>
  <si>
    <t>E7CSS8_9META</t>
  </si>
  <si>
    <t>D6N8I0</t>
  </si>
  <si>
    <t>D6N8I0_MICTV</t>
  </si>
  <si>
    <t>V5RNB5</t>
  </si>
  <si>
    <t>V5RNB5_MARMU</t>
  </si>
  <si>
    <t>X5BBZ2</t>
  </si>
  <si>
    <t>X5BBZ2_9META</t>
  </si>
  <si>
    <t>Q6KCS6</t>
  </si>
  <si>
    <t>Q6KCS6_MARMU</t>
  </si>
  <si>
    <t>cyt-b CYTB</t>
  </si>
  <si>
    <t>E0YMH2</t>
  </si>
  <si>
    <t>E0YMH2_MARMU</t>
  </si>
  <si>
    <t>E7CSJ0</t>
  </si>
  <si>
    <t>E7CSJ0_9META</t>
  </si>
  <si>
    <t>Q00GG8</t>
  </si>
  <si>
    <t>Q00GG8_MICTV</t>
  </si>
  <si>
    <t>E2DQE7</t>
  </si>
  <si>
    <t>E2DQE7_MYOGO</t>
  </si>
  <si>
    <t>CytB</t>
  </si>
  <si>
    <t>E7CSL7</t>
  </si>
  <si>
    <t>E7CSL7_9META</t>
  </si>
  <si>
    <t>Thylamys venustus (Buff-bellied fat-tailed mouse oppossum)</t>
  </si>
  <si>
    <t>Q5U6X4</t>
  </si>
  <si>
    <t>Q5U6X4_9META</t>
  </si>
  <si>
    <t>H6B0T4</t>
  </si>
  <si>
    <t>H6B0T4_MARMX</t>
  </si>
  <si>
    <t>Marmosa mexicana (Mexican mouse opossum)</t>
  </si>
  <si>
    <t>E7CSN1</t>
  </si>
  <si>
    <t>E7CSN1_9META</t>
  </si>
  <si>
    <t>E7CSM3</t>
  </si>
  <si>
    <t>E7CSM3_9META</t>
  </si>
  <si>
    <t>E7CSM1</t>
  </si>
  <si>
    <t>E7CSM1_9META</t>
  </si>
  <si>
    <t>B2KQG0</t>
  </si>
  <si>
    <t>B2KQG0_MARMX</t>
  </si>
  <si>
    <t>H6AP36</t>
  </si>
  <si>
    <t>H6AP36_MYOBL</t>
  </si>
  <si>
    <t>Myotis blythii (Lesser mouse-eared bat)</t>
  </si>
  <si>
    <t>H6B0T0</t>
  </si>
  <si>
    <t>H6B0T0_MARMX</t>
  </si>
  <si>
    <t>E7CST3</t>
  </si>
  <si>
    <t>E7CST3_9META</t>
  </si>
  <si>
    <t>B8PRS9</t>
  </si>
  <si>
    <t>B8PRS9_PSEMD</t>
  </si>
  <si>
    <t>S5R4H6</t>
  </si>
  <si>
    <t>S5R4H6_MYOBL</t>
  </si>
  <si>
    <t>E7CSQ0</t>
  </si>
  <si>
    <t>E7CSQ0_9META</t>
  </si>
  <si>
    <t>E7CSU0</t>
  </si>
  <si>
    <t>E7CSU0_9META</t>
  </si>
  <si>
    <t>NADH-ubiquinone oxidoreductase chain 2 (EC 1.6.5.3)</t>
  </si>
  <si>
    <t>NAD2</t>
  </si>
  <si>
    <t>E7CST5</t>
  </si>
  <si>
    <t>E7CST5_9META</t>
  </si>
  <si>
    <t>Q09HZ6</t>
  </si>
  <si>
    <t>Q09HZ6_MYOBL</t>
  </si>
  <si>
    <t>H6AP32</t>
  </si>
  <si>
    <t>H6AP32_MYOBL</t>
  </si>
  <si>
    <t>I7HPM2</t>
  </si>
  <si>
    <t>I7HPM2_MYOBL</t>
  </si>
  <si>
    <t>E7CSN3</t>
  </si>
  <si>
    <t>E7CSN3_9META</t>
  </si>
  <si>
    <t>E7CSL2</t>
  </si>
  <si>
    <t>E7CSL2_9META</t>
  </si>
  <si>
    <t>E7CSM5</t>
  </si>
  <si>
    <t>E7CSM5_9META</t>
  </si>
  <si>
    <t>S5RMG9</t>
  </si>
  <si>
    <t>S5RMG9_MYOBL</t>
  </si>
  <si>
    <t>H6AP33</t>
  </si>
  <si>
    <t>H6AP33_MYOBL</t>
  </si>
  <si>
    <t>Q09I05</t>
  </si>
  <si>
    <t>Q09I05_MYOBL</t>
  </si>
  <si>
    <t>G9AYR4</t>
  </si>
  <si>
    <t>G9AYR4_MYOBL</t>
  </si>
  <si>
    <t>Q09I03</t>
  </si>
  <si>
    <t>Q09I03_MYOBL</t>
  </si>
  <si>
    <t>A0A0D3MBI0</t>
  </si>
  <si>
    <t>A0A0D3MBI0_MYOBL</t>
  </si>
  <si>
    <t>Cyt b</t>
  </si>
  <si>
    <t>Q0R430</t>
  </si>
  <si>
    <t>Q0R430_MYOBL</t>
  </si>
  <si>
    <t>G9JKE5</t>
  </si>
  <si>
    <t>G9JKE5_MYOBL</t>
  </si>
  <si>
    <t>H6AP34</t>
  </si>
  <si>
    <t>H6AP34_MYOBL</t>
  </si>
  <si>
    <t>S5R4S3</t>
  </si>
  <si>
    <t>S5R4S3_MYOBL</t>
  </si>
  <si>
    <t>Q94VV7</t>
  </si>
  <si>
    <t>Q94VV7_MYOBL</t>
  </si>
  <si>
    <t>S5RQL7</t>
  </si>
  <si>
    <t>S5RQL7_MYOBL</t>
  </si>
  <si>
    <t>Q596C9</t>
  </si>
  <si>
    <t>Q596C9_MICJO</t>
  </si>
  <si>
    <t>C9V434</t>
  </si>
  <si>
    <t>C9V434_MICJO</t>
  </si>
  <si>
    <t>C9V438</t>
  </si>
  <si>
    <t>C9V438_MICJO</t>
  </si>
  <si>
    <t>Q591U3</t>
  </si>
  <si>
    <t>Q591U3_MICJO</t>
  </si>
  <si>
    <t>Q591U4</t>
  </si>
  <si>
    <t>Q591U4_MICJO</t>
  </si>
  <si>
    <t>Q591U5</t>
  </si>
  <si>
    <t>Q591U5_MICJO</t>
  </si>
  <si>
    <t>C9V428</t>
  </si>
  <si>
    <t>C9V428_MICJO</t>
  </si>
  <si>
    <t>C9V430</t>
  </si>
  <si>
    <t>C9V430_MICJO</t>
  </si>
  <si>
    <t>D6N8N5</t>
  </si>
  <si>
    <t>D6N8N5_MICSM</t>
  </si>
  <si>
    <t>E5D332</t>
  </si>
  <si>
    <t>E5D332_MARIC</t>
  </si>
  <si>
    <t>E5D399</t>
  </si>
  <si>
    <t>E5D399_MARIC</t>
  </si>
  <si>
    <t>S4X2S0</t>
  </si>
  <si>
    <t>S4X2S0_MARIC</t>
  </si>
  <si>
    <t>E5D3A2</t>
  </si>
  <si>
    <t>E5D3A2_MARIC</t>
  </si>
  <si>
    <t>E9ND29</t>
  </si>
  <si>
    <t>E9ND29_MARIC</t>
  </si>
  <si>
    <t>A0A060GVM0</t>
  </si>
  <si>
    <t>A0A060GVM0_MARIC</t>
  </si>
  <si>
    <t>E5D3A4</t>
  </si>
  <si>
    <t>E5D3A4_MARIC</t>
  </si>
  <si>
    <t>E5D398</t>
  </si>
  <si>
    <t>E5D398_MARIC</t>
  </si>
  <si>
    <t>D7PEI7</t>
  </si>
  <si>
    <t>D7PEI7_MICSM</t>
  </si>
  <si>
    <t>E5D3A1</t>
  </si>
  <si>
    <t>E5D3A1_MARIC</t>
  </si>
  <si>
    <t>E5D3A0</t>
  </si>
  <si>
    <t>E5D3A0_MARIC</t>
  </si>
  <si>
    <t>E5D3A3</t>
  </si>
  <si>
    <t>E5D3A3_MARIC</t>
  </si>
  <si>
    <t>Q591Y9</t>
  </si>
  <si>
    <t>Q591Y9_MICSM</t>
  </si>
  <si>
    <t>H8XYR7</t>
  </si>
  <si>
    <t>H8XYR7_9CHIR</t>
  </si>
  <si>
    <t>Myopterus daubentonii (Daubenton's winged-mouse bat)</t>
  </si>
  <si>
    <t>Q591Z0</t>
  </si>
  <si>
    <t>Q591Z0_MICSM</t>
  </si>
  <si>
    <t>H8XYR8</t>
  </si>
  <si>
    <t>H8XYR8_9CHIR</t>
  </si>
  <si>
    <t>U5XNI2</t>
  </si>
  <si>
    <t>U5XNI2_9CHIR</t>
  </si>
  <si>
    <t>A0A067YX30</t>
  </si>
  <si>
    <t>A0A067YX30_9CHIR</t>
  </si>
  <si>
    <t>A0A067YV79</t>
  </si>
  <si>
    <t>A0A067YV79_9CHIR</t>
  </si>
  <si>
    <t>H9D559</t>
  </si>
  <si>
    <t>H9D559_MARMX</t>
  </si>
  <si>
    <t>E0YME0</t>
  </si>
  <si>
    <t>E0YME0_MARMX</t>
  </si>
  <si>
    <t>E0YMC7</t>
  </si>
  <si>
    <t>E0YMC7_MARMX</t>
  </si>
  <si>
    <t>E0YMD8</t>
  </si>
  <si>
    <t>E0YMD8_MARMX</t>
  </si>
  <si>
    <t>B2KQF8</t>
  </si>
  <si>
    <t>B2KQF8_MARMX</t>
  </si>
  <si>
    <t>H6B0T2</t>
  </si>
  <si>
    <t>H6B0T2_MARMX</t>
  </si>
  <si>
    <t>H6B0T6</t>
  </si>
  <si>
    <t>H6B0T6_MARMX</t>
  </si>
  <si>
    <t>H6B0S7</t>
  </si>
  <si>
    <t>H6B0S7_MARMX</t>
  </si>
  <si>
    <t>E0YME2</t>
  </si>
  <si>
    <t>E0YME2_MARMX</t>
  </si>
  <si>
    <t>E0YMC8</t>
  </si>
  <si>
    <t>E0YMC8_MARMX</t>
  </si>
  <si>
    <t>E0YMD9</t>
  </si>
  <si>
    <t>E0YMD9_MARMX</t>
  </si>
  <si>
    <t>Q6KCS3</t>
  </si>
  <si>
    <t>Q6KCS3_MARMX</t>
  </si>
  <si>
    <t>H6B0U2</t>
  </si>
  <si>
    <t>H6B0U2_MARMX</t>
  </si>
  <si>
    <t>H6B0S1</t>
  </si>
  <si>
    <t>H6B0S1_MARMX</t>
  </si>
  <si>
    <t>E0YME3</t>
  </si>
  <si>
    <t>E0YME3_MARMX</t>
  </si>
  <si>
    <t>H6B0T5</t>
  </si>
  <si>
    <t>H6B0T5_MARMX</t>
  </si>
  <si>
    <t>H6B0R8</t>
  </si>
  <si>
    <t>H6B0R8_MARMX</t>
  </si>
  <si>
    <t>H6B0T1</t>
  </si>
  <si>
    <t>H6B0T1_MARMX</t>
  </si>
  <si>
    <t>E0YMC9</t>
  </si>
  <si>
    <t>E0YMC9_MARMX</t>
  </si>
  <si>
    <t>H6B0S0</t>
  </si>
  <si>
    <t>H6B0S0_MARMX</t>
  </si>
  <si>
    <t>E0YME1</t>
  </si>
  <si>
    <t>E0YME1_MARMX</t>
  </si>
  <si>
    <t>H6B0S3</t>
  </si>
  <si>
    <t>H6B0S3_MARMX</t>
  </si>
  <si>
    <t>H9D1K1</t>
  </si>
  <si>
    <t>H9D1K1_9META</t>
  </si>
  <si>
    <t>Micoureus constantiae (White-bellied woolly mouse opossum)</t>
  </si>
  <si>
    <t>I6T3X6</t>
  </si>
  <si>
    <t>I6T3X6_9META</t>
  </si>
  <si>
    <t>E0YMF1</t>
  </si>
  <si>
    <t>E0YMF1_9META</t>
  </si>
  <si>
    <t>E0YMF2</t>
  </si>
  <si>
    <t>E0YMF2_9META</t>
  </si>
  <si>
    <t>Q330E7</t>
  </si>
  <si>
    <t>Q330E7_RHIHA</t>
  </si>
  <si>
    <t>E0YMF3</t>
  </si>
  <si>
    <t>E0YMF3_MICRE</t>
  </si>
  <si>
    <t>U5XNH8</t>
  </si>
  <si>
    <t>U5XNH8_RHIHA</t>
  </si>
  <si>
    <t>Q3ZSN3</t>
  </si>
  <si>
    <t>Q3ZSN3_MYOME</t>
  </si>
  <si>
    <t>A0A067YX05</t>
  </si>
  <si>
    <t>A0A067YX05_RHIHA</t>
  </si>
  <si>
    <t>A0A067YYF5</t>
  </si>
  <si>
    <t>A0A067YYF5_RHIHA</t>
  </si>
  <si>
    <t>E0YMF4</t>
  </si>
  <si>
    <t>E0YMF4_MICRE</t>
  </si>
  <si>
    <t>B2X1U3</t>
  </si>
  <si>
    <t>B2X1U3_MICRE</t>
  </si>
  <si>
    <t>I6TZ58</t>
  </si>
  <si>
    <t>I6TZ58_MICRE</t>
  </si>
  <si>
    <t>Q3ZSN2</t>
  </si>
  <si>
    <t>Q3ZSN2_MYOME</t>
  </si>
  <si>
    <t>A0A067YV58</t>
  </si>
  <si>
    <t>A0A067YV58_RHIHA</t>
  </si>
  <si>
    <t>B9UE00</t>
  </si>
  <si>
    <t>B9UE00_MICRE</t>
  </si>
  <si>
    <t>A8CUU4</t>
  </si>
  <si>
    <t>A8CUU4_RHIHA</t>
  </si>
  <si>
    <t>A0A0B6CCT7</t>
  </si>
  <si>
    <t>A0A0B6CCT7_MARRO</t>
  </si>
  <si>
    <t>A0A0B6CFU9</t>
  </si>
  <si>
    <t>A0A0B6CFU9_MARRO</t>
  </si>
  <si>
    <t>A0A0B6C5Y9</t>
  </si>
  <si>
    <t>A0A0B6C5Y9_MARRO</t>
  </si>
  <si>
    <t>E0YMD4</t>
  </si>
  <si>
    <t>E0YMD4_MARRO</t>
  </si>
  <si>
    <t>D6N8P6</t>
  </si>
  <si>
    <t>D6N8P6_9PRIM</t>
  </si>
  <si>
    <t>A0A0B6C1D7</t>
  </si>
  <si>
    <t>A0A0B6C1D7_MARRO</t>
  </si>
  <si>
    <t>A0A0B6C605</t>
  </si>
  <si>
    <t>A0A0B6C605_MARRO</t>
  </si>
  <si>
    <t>A0A0B6CCV5</t>
  </si>
  <si>
    <t>A0A0B6CCV5_MARRO</t>
  </si>
  <si>
    <t>A0A0B6CDV3</t>
  </si>
  <si>
    <t>A0A0B6CDV3_MARRO</t>
  </si>
  <si>
    <t>A0A0B6CFU4</t>
  </si>
  <si>
    <t>A0A0B6CFU4_MARRO</t>
  </si>
  <si>
    <t>A0A0B6C1D1</t>
  </si>
  <si>
    <t>A0A0B6C1D1_MARRO</t>
  </si>
  <si>
    <t>A0A0B6CDW9</t>
  </si>
  <si>
    <t>A0A0B6CDW9_MARRO</t>
  </si>
  <si>
    <t>A0A0B6CFS2</t>
  </si>
  <si>
    <t>A0A0B6CFS2_MARRO</t>
  </si>
  <si>
    <t>E0YMD7</t>
  </si>
  <si>
    <t>E0YMD7_MARRO</t>
  </si>
  <si>
    <t>E0YMD3</t>
  </si>
  <si>
    <t>E0YMD3_MARRO</t>
  </si>
  <si>
    <t>O63533</t>
  </si>
  <si>
    <t>O63533_ANTST</t>
  </si>
  <si>
    <t>Q6KCU9</t>
  </si>
  <si>
    <t>Q6KCU9_MARPV</t>
  </si>
  <si>
    <t>Q6KCV3</t>
  </si>
  <si>
    <t>Q6KCV3_MARPV</t>
  </si>
  <si>
    <t>Q6KCV0</t>
  </si>
  <si>
    <t>Q6KCV0_MARPV</t>
  </si>
  <si>
    <t>H9D8H8</t>
  </si>
  <si>
    <t>H9D8H8_MARPV</t>
  </si>
  <si>
    <t>S4X155</t>
  </si>
  <si>
    <t>S4X155_MARPV</t>
  </si>
  <si>
    <t>Q6KCV4</t>
  </si>
  <si>
    <t>Q6KCV4_MARPV</t>
  </si>
  <si>
    <t>A0A060GUK7</t>
  </si>
  <si>
    <t>A0A060GUK7_MARPV</t>
  </si>
  <si>
    <t>Q7YFF6</t>
  </si>
  <si>
    <t>Q7YFF6_MARPV</t>
  </si>
  <si>
    <t>Q7YFF5</t>
  </si>
  <si>
    <t>Q7YFF5_MARPV</t>
  </si>
  <si>
    <t>Q6KCU8</t>
  </si>
  <si>
    <t>Q6KCU8_MARPV</t>
  </si>
  <si>
    <t>B5A4R4</t>
  </si>
  <si>
    <t>B5A4R4_MICMI</t>
  </si>
  <si>
    <t>C9V425</t>
  </si>
  <si>
    <t>C9V425_MICMI</t>
  </si>
  <si>
    <t>C9V426</t>
  </si>
  <si>
    <t>C9V426_MICMI</t>
  </si>
  <si>
    <t>E7CSK5</t>
  </si>
  <si>
    <t>E7CSK5_9META</t>
  </si>
  <si>
    <t>E7CST1</t>
  </si>
  <si>
    <t>E7CST1_9META</t>
  </si>
  <si>
    <t>Cytochrome oxidase subunit II (Fragment)</t>
  </si>
  <si>
    <t>E7CSW5</t>
  </si>
  <si>
    <t>E7CSW5_9META</t>
  </si>
  <si>
    <t>NADH dehydrogenase subunit 2 (Fragment)</t>
  </si>
  <si>
    <t>X5BGT5</t>
  </si>
  <si>
    <t>X5BGT5_9META</t>
  </si>
  <si>
    <t>E7CSK6</t>
  </si>
  <si>
    <t>E7CSK6_9META</t>
  </si>
  <si>
    <t>E9ND44</t>
  </si>
  <si>
    <t>E9ND44_GRAAC</t>
  </si>
  <si>
    <t>Gracilinanus aceramarcae (Aceramarca gracile mouse opossum) (Marmosa aceramarcae)</t>
  </si>
  <si>
    <t>Q00GF1</t>
  </si>
  <si>
    <t>Q00GF1_MICMM</t>
  </si>
  <si>
    <t>Q00GG1</t>
  </si>
  <si>
    <t>Q00GG1_MICMM</t>
  </si>
  <si>
    <t>E7CST6</t>
  </si>
  <si>
    <t>E7CST6_9META</t>
  </si>
  <si>
    <t>E7CSQ4</t>
  </si>
  <si>
    <t>E7CSQ4_9META</t>
  </si>
  <si>
    <t>E7CSM6</t>
  </si>
  <si>
    <t>E7CSM6_9META</t>
  </si>
  <si>
    <t>E7CSX2</t>
  </si>
  <si>
    <t>E7CSX2_9META</t>
  </si>
  <si>
    <t>E7CSX1</t>
  </si>
  <si>
    <t>E7CSX1_9META</t>
  </si>
  <si>
    <t>X5BY48</t>
  </si>
  <si>
    <t>X5BY48_9META</t>
  </si>
  <si>
    <t>E7CSQ5</t>
  </si>
  <si>
    <t>E7CSQ5_9META</t>
  </si>
  <si>
    <t>E7CSX0</t>
  </si>
  <si>
    <t>E7CSX0_9META</t>
  </si>
  <si>
    <t>Q5U6X6</t>
  </si>
  <si>
    <t>Q5U6X6_9META</t>
  </si>
  <si>
    <t>E7CSL0</t>
  </si>
  <si>
    <t>E7CSL0_9META</t>
  </si>
  <si>
    <t>X5BC01</t>
  </si>
  <si>
    <t>X5BC01_9META</t>
  </si>
  <si>
    <t>E7CSP3</t>
  </si>
  <si>
    <t>E7CSP3_9META</t>
  </si>
  <si>
    <t>E7CSK9</t>
  </si>
  <si>
    <t>E7CSK9_9META</t>
  </si>
  <si>
    <t>E7CSN4</t>
  </si>
  <si>
    <t>E7CSN4_9META</t>
  </si>
  <si>
    <t>E7CST8</t>
  </si>
  <si>
    <t>E7CST8_9META</t>
  </si>
  <si>
    <t>E7CSW9</t>
  </si>
  <si>
    <t>E7CSW9_9META</t>
  </si>
  <si>
    <t>E7CSW8</t>
  </si>
  <si>
    <t>E7CSW8_9META</t>
  </si>
  <si>
    <t>Q8HD43</t>
  </si>
  <si>
    <t>Q8HD43_9META</t>
  </si>
  <si>
    <t>E7CSL1</t>
  </si>
  <si>
    <t>E7CSL1_9META</t>
  </si>
  <si>
    <t>D0PS92</t>
  </si>
  <si>
    <t>D0PS92_MIRZA</t>
  </si>
  <si>
    <t>C4MC04</t>
  </si>
  <si>
    <t>C4MC04_MYOCH</t>
  </si>
  <si>
    <t>I1SRF2</t>
  </si>
  <si>
    <t>I1SRF2_MYOCH</t>
  </si>
  <si>
    <t>D0PS93</t>
  </si>
  <si>
    <t>D0PS93_MIRZA</t>
  </si>
  <si>
    <t>R4GXQ0</t>
  </si>
  <si>
    <t>R4GXQ0_MYOCH</t>
  </si>
  <si>
    <t>D0PS91</t>
  </si>
  <si>
    <t>D0PS91_MIRZA</t>
  </si>
  <si>
    <t>R4GXZ5</t>
  </si>
  <si>
    <t>R4GXZ5_MYOCH</t>
  </si>
  <si>
    <t>C6F133</t>
  </si>
  <si>
    <t>C6F133_MIRZA</t>
  </si>
  <si>
    <t>C6F134</t>
  </si>
  <si>
    <t>C6F134_MIRZA</t>
  </si>
  <si>
    <t>D0PS90</t>
  </si>
  <si>
    <t>D0PS90_MIRZA</t>
  </si>
  <si>
    <t>Q7Y8N0</t>
  </si>
  <si>
    <t>Q7Y8N0_MYOCH</t>
  </si>
  <si>
    <t>C9V422</t>
  </si>
  <si>
    <t>C9V422_MICSI</t>
  </si>
  <si>
    <t>C9V3X6</t>
  </si>
  <si>
    <t>C9V3X6_MICSI</t>
  </si>
  <si>
    <t>C9V414</t>
  </si>
  <si>
    <t>C9V414_MICSI</t>
  </si>
  <si>
    <t>C9V3Z1</t>
  </si>
  <si>
    <t>C9V3Z1_MICSI</t>
  </si>
  <si>
    <t>D6N8M5</t>
  </si>
  <si>
    <t>D6N8M5_MICSI</t>
  </si>
  <si>
    <t>C9V3Y4</t>
  </si>
  <si>
    <t>C9V3Y4_MICSI</t>
  </si>
  <si>
    <t>C9V3Y0</t>
  </si>
  <si>
    <t>C9V3Y0_MICSI</t>
  </si>
  <si>
    <t>Q596D4</t>
  </si>
  <si>
    <t>Q596D4_MICSI</t>
  </si>
  <si>
    <t>C9V3Z4</t>
  </si>
  <si>
    <t>C9V3Z4_MICSI</t>
  </si>
  <si>
    <t>C9V3Y2</t>
  </si>
  <si>
    <t>C9V3Y2_MICSI</t>
  </si>
  <si>
    <t>C9V3X4</t>
  </si>
  <si>
    <t>C9V3X4_MICSI</t>
  </si>
  <si>
    <t>D6N8J4</t>
  </si>
  <si>
    <t>D6N8J4_MICSI</t>
  </si>
  <si>
    <t>C9V404</t>
  </si>
  <si>
    <t>C9V404_MICSI</t>
  </si>
  <si>
    <t>X2GBG0</t>
  </si>
  <si>
    <t>X2GBG0_MIRCO</t>
  </si>
  <si>
    <t>X2G872</t>
  </si>
  <si>
    <t>X2G872_MIRCO</t>
  </si>
  <si>
    <t>ATP8</t>
  </si>
  <si>
    <t>X2GCX9</t>
  </si>
  <si>
    <t>X2GCX9_MIRCO</t>
  </si>
  <si>
    <t>COX3</t>
  </si>
  <si>
    <t>D0PS96</t>
  </si>
  <si>
    <t>D0PS96_MIRCO</t>
  </si>
  <si>
    <t>D0PS95</t>
  </si>
  <si>
    <t>D0PS95_MIRCO</t>
  </si>
  <si>
    <t>Q3YLB7</t>
  </si>
  <si>
    <t>Q3YLB7_MIRCO</t>
  </si>
  <si>
    <t>C6F146</t>
  </si>
  <si>
    <t>C6F146_MIRCO</t>
  </si>
  <si>
    <t>X2GBE9</t>
  </si>
  <si>
    <t>X2GBE9_MIRCO</t>
  </si>
  <si>
    <t>COX1</t>
  </si>
  <si>
    <t>Q3YLB6</t>
  </si>
  <si>
    <t>Q3YLB6_MIRCO</t>
  </si>
  <si>
    <t>X2GG45</t>
  </si>
  <si>
    <t>X2GG45_MIRCO</t>
  </si>
  <si>
    <t>ND5</t>
  </si>
  <si>
    <t>X2G6G7</t>
  </si>
  <si>
    <t>X2G6G7_MIRCO</t>
  </si>
  <si>
    <t>Q3YLB5</t>
  </si>
  <si>
    <t>Q3YLB5_MIRCO</t>
  </si>
  <si>
    <t>Q3YLB4</t>
  </si>
  <si>
    <t>Q3YLB4_MIRCO</t>
  </si>
  <si>
    <t>X2GCX4</t>
  </si>
  <si>
    <t>X2GCX4_MIRCO</t>
  </si>
  <si>
    <t>X2GG38</t>
  </si>
  <si>
    <t>X2GG38_MIRCO</t>
  </si>
  <si>
    <t>ATP6</t>
  </si>
  <si>
    <t>C6F140</t>
  </si>
  <si>
    <t>C6F140_MIRCO</t>
  </si>
  <si>
    <t>X2GG28</t>
  </si>
  <si>
    <t>X2GG28_MIRCO</t>
  </si>
  <si>
    <t>D0PS94</t>
  </si>
  <si>
    <t>D0PS94_MIRCO</t>
  </si>
  <si>
    <t>X2GCY5</t>
  </si>
  <si>
    <t>X2GCY5_MIRCO</t>
  </si>
  <si>
    <t>NADH-ubiquinone oxidoreductase chain 6 (EC 1.6.5.3)</t>
  </si>
  <si>
    <t>ND6</t>
  </si>
  <si>
    <t>E9ND49</t>
  </si>
  <si>
    <t>E9ND49_GRAMI</t>
  </si>
  <si>
    <t>E9ND57</t>
  </si>
  <si>
    <t>E9ND57_GRAMI</t>
  </si>
  <si>
    <t>E5D390</t>
  </si>
  <si>
    <t>E5D390_GRAMI</t>
  </si>
  <si>
    <t>E5D388</t>
  </si>
  <si>
    <t>E5D388_GRAMI</t>
  </si>
  <si>
    <t>E5D389</t>
  </si>
  <si>
    <t>E5D389_GRAMI</t>
  </si>
  <si>
    <t>E5D386</t>
  </si>
  <si>
    <t>E5D386_GRAMI</t>
  </si>
  <si>
    <t>E9ND53</t>
  </si>
  <si>
    <t>E9ND53_GRAMI</t>
  </si>
  <si>
    <t>E5D387</t>
  </si>
  <si>
    <t>E5D387_GRAMI</t>
  </si>
  <si>
    <t>E9ND54</t>
  </si>
  <si>
    <t>E9ND54_GRAMI</t>
  </si>
  <si>
    <t>Q575Y3</t>
  </si>
  <si>
    <t>Q575Y3_GRAMI</t>
  </si>
  <si>
    <t>E9ND47</t>
  </si>
  <si>
    <t>E9ND47_GRAMI</t>
  </si>
  <si>
    <t>S5DQC9</t>
  </si>
  <si>
    <t>S5DQC9_GRAMI</t>
  </si>
  <si>
    <t>E9ND51</t>
  </si>
  <si>
    <t>E9ND51_GRAMI</t>
  </si>
  <si>
    <t>E9ND48</t>
  </si>
  <si>
    <t>E9ND48_GRAMI</t>
  </si>
  <si>
    <t>E9ND46</t>
  </si>
  <si>
    <t>E9ND46_GRAMI</t>
  </si>
  <si>
    <t>E9ND50</t>
  </si>
  <si>
    <t>E9ND50_GRAMI</t>
  </si>
  <si>
    <t>E9ND52</t>
  </si>
  <si>
    <t>E9ND52_GRAMI</t>
  </si>
  <si>
    <t>A0A088FKQ7</t>
  </si>
  <si>
    <t>A0A088FKQ7_GRAMI</t>
  </si>
  <si>
    <t>A0A0A7ARZ3</t>
  </si>
  <si>
    <t>A0A0A7ARZ3_GRAMI</t>
  </si>
  <si>
    <t>E5D385</t>
  </si>
  <si>
    <t>E5D385_GRAMI</t>
  </si>
  <si>
    <t>E9ND45</t>
  </si>
  <si>
    <t>E9ND45_GRAMI</t>
  </si>
  <si>
    <t>E0YMD2</t>
  </si>
  <si>
    <t>E0YMD2_9META</t>
  </si>
  <si>
    <t>G8XYQ6</t>
  </si>
  <si>
    <t>G8XYQ6_ANTFL</t>
  </si>
  <si>
    <t>nd3</t>
  </si>
  <si>
    <t>A0A075QUZ5</t>
  </si>
  <si>
    <t>A0A075QUZ5_ANTFL</t>
  </si>
  <si>
    <t>A0A075QR97</t>
  </si>
  <si>
    <t>A0A075QR97_ANTFL</t>
  </si>
  <si>
    <t>A0A075QW68</t>
  </si>
  <si>
    <t>A0A075QW68_ANTFL</t>
  </si>
  <si>
    <t>Q8M185</t>
  </si>
  <si>
    <t>Q8M185_ANTFL</t>
  </si>
  <si>
    <t>Q8HD45</t>
  </si>
  <si>
    <t>Q8HD45_ANTFL</t>
  </si>
  <si>
    <t>G8XYQ7</t>
  </si>
  <si>
    <t>G8XYQ7_ANTFL</t>
  </si>
  <si>
    <t>nd4L</t>
  </si>
  <si>
    <t>G8XYP8</t>
  </si>
  <si>
    <t>G8XYP8_ANTFL</t>
  </si>
  <si>
    <t>A0A075QUZ1</t>
  </si>
  <si>
    <t>A0A075QUZ1_ANTFL</t>
  </si>
  <si>
    <t>G8XYQ9</t>
  </si>
  <si>
    <t>G8XYQ9_ANTFL</t>
  </si>
  <si>
    <t>nd5</t>
  </si>
  <si>
    <t>Q8M186</t>
  </si>
  <si>
    <t>Q8M186_ANTFL</t>
  </si>
  <si>
    <t>A0A075QUY7</t>
  </si>
  <si>
    <t>A0A075QUY7_ANTFL</t>
  </si>
  <si>
    <t>G8XYQ8</t>
  </si>
  <si>
    <t>G8XYQ8_ANTFL</t>
  </si>
  <si>
    <t>nd4</t>
  </si>
  <si>
    <t>G8XYQ2</t>
  </si>
  <si>
    <t>G8XYQ2_ANTFL</t>
  </si>
  <si>
    <t>Q8M187</t>
  </si>
  <si>
    <t>Q8M187_ANTFL</t>
  </si>
  <si>
    <t>A0A075QTV6</t>
  </si>
  <si>
    <t>A0A075QTV6_ANTFL</t>
  </si>
  <si>
    <t>G8XYQ3</t>
  </si>
  <si>
    <t>G8XYQ3_ANTFL</t>
  </si>
  <si>
    <t>A0A075QTW1</t>
  </si>
  <si>
    <t>A0A075QTW1_ANTFL</t>
  </si>
  <si>
    <t>G8XYR0</t>
  </si>
  <si>
    <t>G8XYR0_ANTFL</t>
  </si>
  <si>
    <t>A4GX20</t>
  </si>
  <si>
    <t>A4GX20_ANTFL</t>
  </si>
  <si>
    <t>Mitochondrial adenine nucleotide translocator ANT1 (Fragment)</t>
  </si>
  <si>
    <t>A0A075R0B4</t>
  </si>
  <si>
    <t>A0A075R0B4_ANTFL</t>
  </si>
  <si>
    <t>G8XYQ1</t>
  </si>
  <si>
    <t>G8XYQ1_ANTFL</t>
  </si>
  <si>
    <t>nd2</t>
  </si>
  <si>
    <t>A0A075R0B1</t>
  </si>
  <si>
    <t>A0A075R0B1_ANTFL</t>
  </si>
  <si>
    <t>A0A075QR94</t>
  </si>
  <si>
    <t>A0A075QR94_ANTFL</t>
  </si>
  <si>
    <t>Q8M184</t>
  </si>
  <si>
    <t>Q8M184_ANTFL</t>
  </si>
  <si>
    <t>G8XYQ5</t>
  </si>
  <si>
    <t>G8XYQ5_ANTFL</t>
  </si>
  <si>
    <t>G8XYP9</t>
  </si>
  <si>
    <t>G8XYP9_ANTFL</t>
  </si>
  <si>
    <t>nd6</t>
  </si>
  <si>
    <t>A0A075QTV1</t>
  </si>
  <si>
    <t>A0A075QTV1_ANTFL</t>
  </si>
  <si>
    <t>Q6R132</t>
  </si>
  <si>
    <t>Q6R132_ANTFL</t>
  </si>
  <si>
    <t>Mitochondrial uncoupling protein 3</t>
  </si>
  <si>
    <t>UCP3</t>
  </si>
  <si>
    <t>Q7YRF3</t>
  </si>
  <si>
    <t>Q7YRF3_ANTFL</t>
  </si>
  <si>
    <t>Uncoupling protein 2</t>
  </si>
  <si>
    <t>A0A075R0B9</t>
  </si>
  <si>
    <t>A0A075R0B9_ANTFL</t>
  </si>
  <si>
    <t>G8XYQ0</t>
  </si>
  <si>
    <t>G8XYQ0_ANTFL</t>
  </si>
  <si>
    <t>nd1</t>
  </si>
  <si>
    <t>E7CSW7</t>
  </si>
  <si>
    <t>E7CSW7_9META</t>
  </si>
  <si>
    <t>E7CSW6</t>
  </si>
  <si>
    <t>E7CSW6_9META</t>
  </si>
  <si>
    <t>E7CST2</t>
  </si>
  <si>
    <t>E7CST2_9META</t>
  </si>
  <si>
    <t>Q591R5</t>
  </si>
  <si>
    <t>Q591R5_MICMU</t>
  </si>
  <si>
    <t>Q955T2</t>
  </si>
  <si>
    <t>Q955T2_MICMU</t>
  </si>
  <si>
    <t>Q955S8</t>
  </si>
  <si>
    <t>Q955S8_MICMU</t>
  </si>
  <si>
    <t>G4XXS0</t>
  </si>
  <si>
    <t>G4XXS0_MICMU</t>
  </si>
  <si>
    <t>D6N8A8</t>
  </si>
  <si>
    <t>D6N8A8_MICMU</t>
  </si>
  <si>
    <t>Q955S9</t>
  </si>
  <si>
    <t>Q955S9_MICMU</t>
  </si>
  <si>
    <t>A0SZK9</t>
  </si>
  <si>
    <t>A0SZK9_MICMU</t>
  </si>
  <si>
    <t>D7PE89</t>
  </si>
  <si>
    <t>D7PE89_MICMU</t>
  </si>
  <si>
    <t>D6N899</t>
  </si>
  <si>
    <t>D6N899_MICMU</t>
  </si>
  <si>
    <t>Q955T0</t>
  </si>
  <si>
    <t>Q955T0_MICMU</t>
  </si>
  <si>
    <t>D7PE80</t>
  </si>
  <si>
    <t>D7PE80_MICMU</t>
  </si>
  <si>
    <t>D6N8A0</t>
  </si>
  <si>
    <t>D6N8A0_MICMU</t>
  </si>
  <si>
    <t>A8VKJ1</t>
  </si>
  <si>
    <t>A8VKJ1_MICMU</t>
  </si>
  <si>
    <t>COXI</t>
  </si>
  <si>
    <t>D7PE82</t>
  </si>
  <si>
    <t>D7PE82_MICMU</t>
  </si>
  <si>
    <t>Q8HEG3</t>
  </si>
  <si>
    <t>Q8HEG3_MICMU</t>
  </si>
  <si>
    <t>D6N8C4</t>
  </si>
  <si>
    <t>D6N8C4_MICMU</t>
  </si>
  <si>
    <t>D6N8A4</t>
  </si>
  <si>
    <t>D6N8A4_MICMU</t>
  </si>
  <si>
    <t>D7PE86</t>
  </si>
  <si>
    <t>D7PE86_MICMU</t>
  </si>
  <si>
    <t>A0SZR6</t>
  </si>
  <si>
    <t>A0SZR6_MICMU</t>
  </si>
  <si>
    <t>D7PE83</t>
  </si>
  <si>
    <t>D7PE83_MICMU</t>
  </si>
  <si>
    <t>Q9G4E7</t>
  </si>
  <si>
    <t>Q9G4E7_MICMU</t>
  </si>
  <si>
    <t>Q955T1</t>
  </si>
  <si>
    <t>Q955T1_MICMU</t>
  </si>
  <si>
    <t>D6N8A5</t>
  </si>
  <si>
    <t>D6N8A5_MICMU</t>
  </si>
  <si>
    <t>E7CSC6</t>
  </si>
  <si>
    <t>E7CSC6_GRAEM</t>
  </si>
  <si>
    <t>Gracilinanus emiliae (Emilia's gracile mouse opossum)</t>
  </si>
  <si>
    <t>E7CSU2</t>
  </si>
  <si>
    <t>E7CSU2_GRAEM</t>
  </si>
  <si>
    <t>E7CSQ8</t>
  </si>
  <si>
    <t>E7CSQ8_GRAEM</t>
  </si>
  <si>
    <t>A0A0G3B855</t>
  </si>
  <si>
    <t>A0A0G3B855_GRAEM</t>
  </si>
  <si>
    <t>A0A0G3BFQ4</t>
  </si>
  <si>
    <t>A0A0G3BFQ4_GRAEM</t>
  </si>
  <si>
    <t>A0A0G3BDJ8</t>
  </si>
  <si>
    <t>A0A0G3BDJ8_GRAEM</t>
  </si>
  <si>
    <t>Q75VZ2</t>
  </si>
  <si>
    <t>Q75VZ2_TRANA</t>
  </si>
  <si>
    <t>Q75VZ1</t>
  </si>
  <si>
    <t>Q75VZ1_TRANA</t>
  </si>
  <si>
    <t>H6ASD0</t>
  </si>
  <si>
    <t>H6ASD0_MARNO</t>
  </si>
  <si>
    <t>Marmosops noctivagus (White-bellied slender mouse opossum)</t>
  </si>
  <si>
    <t>Q9G550</t>
  </si>
  <si>
    <t>Q9G550_MYOOY</t>
  </si>
  <si>
    <t>L0ER68</t>
  </si>
  <si>
    <t>L0ER68_MYOOY</t>
  </si>
  <si>
    <t>Q9G551</t>
  </si>
  <si>
    <t>Q9G551_MYOOY</t>
  </si>
  <si>
    <t>Q9G547</t>
  </si>
  <si>
    <t>Q9G547_MYOOY</t>
  </si>
  <si>
    <t>Q9G549</t>
  </si>
  <si>
    <t>Q9G549_MYOOY</t>
  </si>
  <si>
    <t>Q9G548</t>
  </si>
  <si>
    <t>Q9G548_MYOOY</t>
  </si>
  <si>
    <t>L0ER58</t>
  </si>
  <si>
    <t>L0ER58_MYOOY</t>
  </si>
  <si>
    <t>Q6KCV6</t>
  </si>
  <si>
    <t>Q6KCV6_MARNO</t>
  </si>
  <si>
    <t>B2KQG1</t>
  </si>
  <si>
    <t>B2KQG1_MARNO</t>
  </si>
  <si>
    <t>A3E7V4</t>
  </si>
  <si>
    <t>A3E7V4_MYOOY</t>
  </si>
  <si>
    <t>A3E7V7</t>
  </si>
  <si>
    <t>A3E7V7_MYOOY</t>
  </si>
  <si>
    <t>A3E7V5</t>
  </si>
  <si>
    <t>A3E7V5_MYOOY</t>
  </si>
  <si>
    <t>Q94ZQ2</t>
  </si>
  <si>
    <t>Q94ZQ2_MYOOY</t>
  </si>
  <si>
    <t>A3E7V6</t>
  </si>
  <si>
    <t>A3E7V6_MYOOY</t>
  </si>
  <si>
    <t>A1C2Y3</t>
  </si>
  <si>
    <t>A1C2Y3_MICGI</t>
  </si>
  <si>
    <t>A1C2Z2</t>
  </si>
  <si>
    <t>A1C2Z2_MICGI</t>
  </si>
  <si>
    <t>A1C316</t>
  </si>
  <si>
    <t>A1C316_MICGI</t>
  </si>
  <si>
    <t>A1C305</t>
  </si>
  <si>
    <t>A1C305_MICGI</t>
  </si>
  <si>
    <t>A1C2Z6</t>
  </si>
  <si>
    <t>A1C2Z6_MICGI</t>
  </si>
  <si>
    <t>A1C315</t>
  </si>
  <si>
    <t>A1C315_MICGI</t>
  </si>
  <si>
    <t>A1C2W0</t>
  </si>
  <si>
    <t>A1C2W0_MICGI</t>
  </si>
  <si>
    <t>A1C326</t>
  </si>
  <si>
    <t>A1C326_MICGI</t>
  </si>
  <si>
    <t>D6N8R8</t>
  </si>
  <si>
    <t>D6N8R8_MICGI</t>
  </si>
  <si>
    <t>A1C319</t>
  </si>
  <si>
    <t>A1C319_MICGI</t>
  </si>
  <si>
    <t>A1C2X1</t>
  </si>
  <si>
    <t>A1C2X1_MICGI</t>
  </si>
  <si>
    <t>A1C2W1</t>
  </si>
  <si>
    <t>A1C2W1_MICGI</t>
  </si>
  <si>
    <t>A1C301</t>
  </si>
  <si>
    <t>A1C301_MICGI</t>
  </si>
  <si>
    <t>Q8HEG2</t>
  </si>
  <si>
    <t>Q8HEG2_MICGI</t>
  </si>
  <si>
    <t>A1C2Y8</t>
  </si>
  <si>
    <t>A1C2Y8_MICGI</t>
  </si>
  <si>
    <t>A1C2Z0</t>
  </si>
  <si>
    <t>A1C2Z0_MICGI</t>
  </si>
  <si>
    <t>Q596E0</t>
  </si>
  <si>
    <t>Q596E0_MICGI</t>
  </si>
  <si>
    <t>A1C2Y5</t>
  </si>
  <si>
    <t>A1C2Y5_MICGI</t>
  </si>
  <si>
    <t>A1C2Y2</t>
  </si>
  <si>
    <t>A1C2Y2_MICGI</t>
  </si>
  <si>
    <t>D5LFU1</t>
  </si>
  <si>
    <t>D5LFU1_MYOMY</t>
  </si>
  <si>
    <t>S5R919</t>
  </si>
  <si>
    <t>S5R919_MYOMY</t>
  </si>
  <si>
    <t>I7I182</t>
  </si>
  <si>
    <t>I7I182_MYOMY</t>
  </si>
  <si>
    <t>S5RMA0</t>
  </si>
  <si>
    <t>S5RMA0_MYOMY</t>
  </si>
  <si>
    <t>D5LFV6</t>
  </si>
  <si>
    <t>D5LFV6_MYOMY</t>
  </si>
  <si>
    <t>D5LFU7</t>
  </si>
  <si>
    <t>D5LFU7_MYOMY</t>
  </si>
  <si>
    <t>A7IZX2</t>
  </si>
  <si>
    <t>A7IZX2_MYOMY</t>
  </si>
  <si>
    <t>G9AYR5</t>
  </si>
  <si>
    <t>G9AYR5_MYOMY</t>
  </si>
  <si>
    <t>D5LFU5</t>
  </si>
  <si>
    <t>D5LFU5_MYOMY</t>
  </si>
  <si>
    <t>A0A0C4M7Q7</t>
  </si>
  <si>
    <t>A0A0C4M7Q7_MYOMY</t>
  </si>
  <si>
    <t>D5LFU2</t>
  </si>
  <si>
    <t>D5LFU2_MYOMY</t>
  </si>
  <si>
    <t>D5LFU4</t>
  </si>
  <si>
    <t>D5LFU4_MYOMY</t>
  </si>
  <si>
    <t>L0EU90</t>
  </si>
  <si>
    <t>L0EU90_MYOMY</t>
  </si>
  <si>
    <t>D5LFV2</t>
  </si>
  <si>
    <t>D5LFV2_MYOMY</t>
  </si>
  <si>
    <t>D5LFV9</t>
  </si>
  <si>
    <t>D5LFV9_MYOMY</t>
  </si>
  <si>
    <t>D5LFV5</t>
  </si>
  <si>
    <t>D5LFV5_MYOMY</t>
  </si>
  <si>
    <t>D5LFU8</t>
  </si>
  <si>
    <t>D5LFU8_MYOMY</t>
  </si>
  <si>
    <t>D5LFX0</t>
  </si>
  <si>
    <t>D5LFX0_MYOMY</t>
  </si>
  <si>
    <t>A0A0C4M7N5</t>
  </si>
  <si>
    <t>A0A0C4M7N5_MYOMY</t>
  </si>
  <si>
    <t>D5LFV8</t>
  </si>
  <si>
    <t>D5LFV8_MYOMY</t>
  </si>
  <si>
    <t>D5LFU6</t>
  </si>
  <si>
    <t>D5LFU6_MYOMY</t>
  </si>
  <si>
    <t>L0ESR4</t>
  </si>
  <si>
    <t>L0ESR4_MYOMY</t>
  </si>
  <si>
    <t>D5LFW8</t>
  </si>
  <si>
    <t>D5LFW8_MYOMY</t>
  </si>
  <si>
    <t>D5LFU9</t>
  </si>
  <si>
    <t>D5LFU9_MYOMY</t>
  </si>
  <si>
    <t>A3E7U4</t>
  </si>
  <si>
    <t>A3E7U4_MYOMY</t>
  </si>
  <si>
    <t>Q0R4D6</t>
  </si>
  <si>
    <t>Q0R4D6_MYOMY</t>
  </si>
  <si>
    <t>Q94VW9</t>
  </si>
  <si>
    <t>Q94VW9_MYOMY</t>
  </si>
  <si>
    <t>Q94VX0</t>
  </si>
  <si>
    <t>Q94VX0_MYOMY</t>
  </si>
  <si>
    <t>Q94VX1</t>
  </si>
  <si>
    <t>Q94VX1_MYOMY</t>
  </si>
  <si>
    <t>Q94ZQ4</t>
  </si>
  <si>
    <t>Q94ZQ4_MYOMY</t>
  </si>
  <si>
    <t>Q94VW8</t>
  </si>
  <si>
    <t>Q94VW8_MYOMY</t>
  </si>
  <si>
    <t>A0A075R1I0</t>
  </si>
  <si>
    <t>A0A075R1I0_NEOLO</t>
  </si>
  <si>
    <t>A0A075QX29</t>
  </si>
  <si>
    <t>A0A075QX29_NEOLO</t>
  </si>
  <si>
    <t>A0A075QUV3</t>
  </si>
  <si>
    <t>A0A075QUV3_NEOLO</t>
  </si>
  <si>
    <t>A0A075QW18</t>
  </si>
  <si>
    <t>A0A075QW18_NEOLO</t>
  </si>
  <si>
    <t>A0A075R1H6</t>
  </si>
  <si>
    <t>A0A075R1H6_NEOLO</t>
  </si>
  <si>
    <t>A0A075QUV9</t>
  </si>
  <si>
    <t>A0A075QUV9_NEOLO</t>
  </si>
  <si>
    <t>A0A075QUV5</t>
  </si>
  <si>
    <t>A0A075QUV5_NEOLO</t>
  </si>
  <si>
    <t>A0A075QSD5</t>
  </si>
  <si>
    <t>A0A075QSD5_NEOLO</t>
  </si>
  <si>
    <t>A0A075QX31</t>
  </si>
  <si>
    <t>A0A075QX31_NEOLO</t>
  </si>
  <si>
    <t>A0A075QSD9</t>
  </si>
  <si>
    <t>A0A075QSD9_NEOLO</t>
  </si>
  <si>
    <t>A0A075QW14</t>
  </si>
  <si>
    <t>A0A075QW14_NEOLO</t>
  </si>
  <si>
    <t>A0A075QX34</t>
  </si>
  <si>
    <t>A0A075QX34_NEOLO</t>
  </si>
  <si>
    <t>A0A075QSD0</t>
  </si>
  <si>
    <t>A0A075QSD0_NEOLO</t>
  </si>
  <si>
    <t>A0A075QVB5</t>
  </si>
  <si>
    <t>A0A075QVB5_DASRO</t>
  </si>
  <si>
    <t>A0A075QRJ4</t>
  </si>
  <si>
    <t>A0A075QRJ4_DASRO</t>
  </si>
  <si>
    <t>A0A075QWK0</t>
  </si>
  <si>
    <t>A0A075QWK0_DASRO</t>
  </si>
  <si>
    <t>A0A075QVB1</t>
  </si>
  <si>
    <t>A0A075QVB1_DASRO</t>
  </si>
  <si>
    <t>A0A075R0P2</t>
  </si>
  <si>
    <t>A0A075R0P2_DASRO</t>
  </si>
  <si>
    <t>A0A075QU74</t>
  </si>
  <si>
    <t>A0A075QU74_DASRO</t>
  </si>
  <si>
    <t>A0A075R0N8</t>
  </si>
  <si>
    <t>A0A075R0N8_DASRO</t>
  </si>
  <si>
    <t>A0A075QRJ9</t>
  </si>
  <si>
    <t>A0A075QRJ9_DASRO</t>
  </si>
  <si>
    <t>A0A075QVC0</t>
  </si>
  <si>
    <t>A0A075QVC0_DASRO</t>
  </si>
  <si>
    <t>A0A075QWJ6</t>
  </si>
  <si>
    <t>A0A075QWJ6_DASRO</t>
  </si>
  <si>
    <t>A0A075QU79</t>
  </si>
  <si>
    <t>A0A075QU79_DASRO</t>
  </si>
  <si>
    <t>A0A075QU70</t>
  </si>
  <si>
    <t>A0A075QU70_DASRO</t>
  </si>
  <si>
    <t>A0A075R0P7</t>
  </si>
  <si>
    <t>A0A075R0P7_DASRO</t>
  </si>
  <si>
    <t>Q9G4F0</t>
  </si>
  <si>
    <t>Q9G4F0_MICBE</t>
  </si>
  <si>
    <t>C9V3V2</t>
  </si>
  <si>
    <t>C9V3V2_MICBE</t>
  </si>
  <si>
    <t>C9V3W2</t>
  </si>
  <si>
    <t>C9V3W2_MICBE</t>
  </si>
  <si>
    <t>C9V3U8</t>
  </si>
  <si>
    <t>C9V3U8_MICBE</t>
  </si>
  <si>
    <t>D6N8T2</t>
  </si>
  <si>
    <t>D6N8T2_MICBE</t>
  </si>
  <si>
    <t>D7PEN1</t>
  </si>
  <si>
    <t>D7PEN1_MICMY</t>
  </si>
  <si>
    <t>A0SZL4</t>
  </si>
  <si>
    <t>A0SZL4_MICMY</t>
  </si>
  <si>
    <t>D6N8D2</t>
  </si>
  <si>
    <t>D6N8D2_MICMY</t>
  </si>
  <si>
    <t>D7PEA3</t>
  </si>
  <si>
    <t>D7PEA3_MICMY</t>
  </si>
  <si>
    <t>Q9G4F1</t>
  </si>
  <si>
    <t>Q9G4F1_MICMY</t>
  </si>
  <si>
    <t>D6N8D5</t>
  </si>
  <si>
    <t>D6N8D5_MICMY</t>
  </si>
  <si>
    <t>E7CSV1</t>
  </si>
  <si>
    <t>E7CSV1_9META</t>
  </si>
  <si>
    <t>Thylamys karimii (Karimi's fat-tailed mouse oppossum)</t>
  </si>
  <si>
    <t>A4ZKB2</t>
  </si>
  <si>
    <t>A4ZKB2_9META</t>
  </si>
  <si>
    <t>E7CSR6</t>
  </si>
  <si>
    <t>E7CSR6_9META</t>
  </si>
  <si>
    <t>A4ZKB1</t>
  </si>
  <si>
    <t>A4ZKB1_9META</t>
  </si>
  <si>
    <t>A4ZIT1</t>
  </si>
  <si>
    <t>A4ZIT1_9META</t>
  </si>
  <si>
    <t>E7CSE0</t>
  </si>
  <si>
    <t>E7CSE0_9META</t>
  </si>
  <si>
    <t>A8CVA9</t>
  </si>
  <si>
    <t>A8CVA9_9CHIR</t>
  </si>
  <si>
    <t>A8CVB1</t>
  </si>
  <si>
    <t>A8CVB1_9CHIR</t>
  </si>
  <si>
    <t>A0A067YV68</t>
  </si>
  <si>
    <t>A0A067YV68_9CHIR</t>
  </si>
  <si>
    <t>A0A067YYG3</t>
  </si>
  <si>
    <t>A0A067YYG3_9CHIR</t>
  </si>
  <si>
    <t>A8CVC0</t>
  </si>
  <si>
    <t>A8CVC0_9CHIR</t>
  </si>
  <si>
    <t>A8CVA5</t>
  </si>
  <si>
    <t>A8CVA5_9CHIR</t>
  </si>
  <si>
    <t>Q75W09</t>
  </si>
  <si>
    <t>Q75W09_TRAJA</t>
  </si>
  <si>
    <t>Q6KCU5</t>
  </si>
  <si>
    <t>Q6KCU5_MARPI</t>
  </si>
  <si>
    <t>Q75VZ3</t>
  </si>
  <si>
    <t>Q75VZ3_TRAJA</t>
  </si>
  <si>
    <t>H6B2R4</t>
  </si>
  <si>
    <t>H6B2R4_MARPI</t>
  </si>
  <si>
    <t>S4X6L5</t>
  </si>
  <si>
    <t>S4X6L5_MARPI</t>
  </si>
  <si>
    <t>Q75W03</t>
  </si>
  <si>
    <t>Q75W03_TRAJA</t>
  </si>
  <si>
    <t>A8IY11</t>
  </si>
  <si>
    <t>A8IY11_TRAJA</t>
  </si>
  <si>
    <t>CO2</t>
  </si>
  <si>
    <t>S4X4L2</t>
  </si>
  <si>
    <t>S4X4L2_MARPI</t>
  </si>
  <si>
    <t>Q75W07</t>
  </si>
  <si>
    <t>Q75W07_TRAJA</t>
  </si>
  <si>
    <t>Q75VZ7</t>
  </si>
  <si>
    <t>Q75VZ7_TRAJA</t>
  </si>
  <si>
    <t>G9IZ28</t>
  </si>
  <si>
    <t>G9IZ28_TRAJA</t>
  </si>
  <si>
    <t>Q75W10</t>
  </si>
  <si>
    <t>Q75W10_TRAJA</t>
  </si>
  <si>
    <t>S4X2R7</t>
  </si>
  <si>
    <t>S4X2R7_MARPI</t>
  </si>
  <si>
    <t>Q75W06</t>
  </si>
  <si>
    <t>Q75W06_TRAJA</t>
  </si>
  <si>
    <t>H6B2R3</t>
  </si>
  <si>
    <t>H6B2R3_MARPI</t>
  </si>
  <si>
    <t>A0A0G3B869</t>
  </si>
  <si>
    <t>A0A0G3B869_MARPI</t>
  </si>
  <si>
    <t>Q6KCU7</t>
  </si>
  <si>
    <t>Q6KCU7_MARPI</t>
  </si>
  <si>
    <t>Q6YLN0</t>
  </si>
  <si>
    <t>Q6YLN0_TRAJA</t>
  </si>
  <si>
    <t>Q75W08</t>
  </si>
  <si>
    <t>Q75W08_TRAJA</t>
  </si>
  <si>
    <t>Q75VZ9</t>
  </si>
  <si>
    <t>Q75VZ9_TRAJA</t>
  </si>
  <si>
    <t>K4HWW5</t>
  </si>
  <si>
    <t>K4HWW5_MYOVE</t>
  </si>
  <si>
    <t>E4W4N7</t>
  </si>
  <si>
    <t>E4W4N7_MYOVE</t>
  </si>
  <si>
    <t>E4W4S6</t>
  </si>
  <si>
    <t>E4W4S6_MYOVE</t>
  </si>
  <si>
    <t>S4SJ28</t>
  </si>
  <si>
    <t>S4SJ28_MYOBC</t>
  </si>
  <si>
    <t>E4W4H7</t>
  </si>
  <si>
    <t>E4W4H7_MYOVE</t>
  </si>
  <si>
    <t>K4HY79</t>
  </si>
  <si>
    <t>K4HY79_MYOVE</t>
  </si>
  <si>
    <t>Q8M5P5</t>
  </si>
  <si>
    <t>Q8M5P5_MYOVE</t>
  </si>
  <si>
    <t>E4W4I6</t>
  </si>
  <si>
    <t>E4W4I6_MYOVE</t>
  </si>
  <si>
    <t>H6ARZ5</t>
  </si>
  <si>
    <t>H6ARZ5_MYOBC</t>
  </si>
  <si>
    <t>K4HY88</t>
  </si>
  <si>
    <t>K4HY88_MYOVE</t>
  </si>
  <si>
    <t>E4W4H6</t>
  </si>
  <si>
    <t>E4W4H6_MYOVE</t>
  </si>
  <si>
    <t>E4W4L1</t>
  </si>
  <si>
    <t>E4W4L1_MYOVE</t>
  </si>
  <si>
    <t>E4W4S4</t>
  </si>
  <si>
    <t>E4W4S4_MYOVE</t>
  </si>
  <si>
    <t>E4W4R2</t>
  </si>
  <si>
    <t>E4W4R2_MYOVE</t>
  </si>
  <si>
    <t>E4W4I0</t>
  </si>
  <si>
    <t>E4W4I0_MYOVE</t>
  </si>
  <si>
    <t>Q8M5Q2</t>
  </si>
  <si>
    <t>Q8M5Q2_MYOVE</t>
  </si>
  <si>
    <t>Q19QC7</t>
  </si>
  <si>
    <t>Q19QC7_MYOVE</t>
  </si>
  <si>
    <t>E4W4Q2</t>
  </si>
  <si>
    <t>E4W4Q2_MYOVE</t>
  </si>
  <si>
    <t>E4W4M5</t>
  </si>
  <si>
    <t>E4W4M5_MYOVE</t>
  </si>
  <si>
    <t>H8XYT1</t>
  </si>
  <si>
    <t>H8XYT1_MYOVE</t>
  </si>
  <si>
    <t>Q94ZR0</t>
  </si>
  <si>
    <t>Q94ZR0_MYOVE</t>
  </si>
  <si>
    <t>V5RNA9</t>
  </si>
  <si>
    <t>V5RNA9_MARMU</t>
  </si>
  <si>
    <t>V5RLA4</t>
  </si>
  <si>
    <t>V5RLA4_MARMU</t>
  </si>
  <si>
    <t>E0YMH1</t>
  </si>
  <si>
    <t>E0YMH1_MARMU</t>
  </si>
  <si>
    <t>Q7YFF2</t>
  </si>
  <si>
    <t>Q7YFF2_MARMU</t>
  </si>
  <si>
    <t>E5D395</t>
  </si>
  <si>
    <t>E5D395_MARMU</t>
  </si>
  <si>
    <t>Q7YFG0</t>
  </si>
  <si>
    <t>Q7YFG0_MARMU</t>
  </si>
  <si>
    <t>Q7YFG3</t>
  </si>
  <si>
    <t>Q7YFG3_MARMU</t>
  </si>
  <si>
    <t>S5E1B6</t>
  </si>
  <si>
    <t>S5E1B6_MARMU</t>
  </si>
  <si>
    <t>A0A075QS62</t>
  </si>
  <si>
    <t>A0A075QS62_MARMU</t>
  </si>
  <si>
    <t>V5RNB9</t>
  </si>
  <si>
    <t>V5RNB9_MARMU</t>
  </si>
  <si>
    <t>E7CSU5</t>
  </si>
  <si>
    <t>E7CSU5_MARIM</t>
  </si>
  <si>
    <t>Marmosops impavidus (Andean slender mouse opossum)</t>
  </si>
  <si>
    <t>A0A075QVT9</t>
  </si>
  <si>
    <t>A0A075QVT9_MARMU</t>
  </si>
  <si>
    <t>Q35007</t>
  </si>
  <si>
    <t>Q35007_MARIM</t>
  </si>
  <si>
    <t>E7CSR0</t>
  </si>
  <si>
    <t>E7CSR0_MARIM</t>
  </si>
  <si>
    <t>A0A075QUP4</t>
  </si>
  <si>
    <t>A0A075QUP4_MARMU</t>
  </si>
  <si>
    <t>E5D321</t>
  </si>
  <si>
    <t>E5D321_MARMU</t>
  </si>
  <si>
    <t>A0A075QS51</t>
  </si>
  <si>
    <t>A0A075QS51_MARMU</t>
  </si>
  <si>
    <t>Q6KCV5</t>
  </si>
  <si>
    <t>Q6KCV5_MARIM</t>
  </si>
  <si>
    <t>E0YMH4</t>
  </si>
  <si>
    <t>E0YMH4_MARMU</t>
  </si>
  <si>
    <t>Q7YFF3</t>
  </si>
  <si>
    <t>Q7YFF3_MARMU</t>
  </si>
  <si>
    <t>V5RLB5</t>
  </si>
  <si>
    <t>V5RLB5_MARMU</t>
  </si>
  <si>
    <t>Q7YFG1</t>
  </si>
  <si>
    <t>Q7YFG1_MARMU</t>
  </si>
  <si>
    <t>V5RMJ8</t>
  </si>
  <si>
    <t>V5RMJ8_MARMU</t>
  </si>
  <si>
    <t>E7CSC7</t>
  </si>
  <si>
    <t>E7CSC7_MARIM</t>
  </si>
  <si>
    <t>E5D396</t>
  </si>
  <si>
    <t>E5D396_MARMU</t>
  </si>
  <si>
    <t>A0A075R196</t>
  </si>
  <si>
    <t>A0A075R196_MARMU</t>
  </si>
  <si>
    <t>Q7YFG4</t>
  </si>
  <si>
    <t>Q7YFG4_MARMU</t>
  </si>
  <si>
    <t>E5D392</t>
  </si>
  <si>
    <t>E5D392_MARMU</t>
  </si>
  <si>
    <t>A0A075QVT5</t>
  </si>
  <si>
    <t>A0A075QVT5_MARMU</t>
  </si>
  <si>
    <t>A0A075QWX0</t>
  </si>
  <si>
    <t>A0A075QWX0_MARMU</t>
  </si>
  <si>
    <t>A0A075QWX9</t>
  </si>
  <si>
    <t>A0A075QWX9_MARMU</t>
  </si>
  <si>
    <t>A0A075R1A1</t>
  </si>
  <si>
    <t>A0A075R1A1_MARMU</t>
  </si>
  <si>
    <t>A0A075QUP0</t>
  </si>
  <si>
    <t>A0A075QUP0_MARMU</t>
  </si>
  <si>
    <t>Q7YFG5</t>
  </si>
  <si>
    <t>Q7YFG5_MARMU</t>
  </si>
  <si>
    <t>E5D391</t>
  </si>
  <si>
    <t>E5D391_MARMU</t>
  </si>
  <si>
    <t>Q7YFG2</t>
  </si>
  <si>
    <t>Q7YFG2_MARMU</t>
  </si>
  <si>
    <t>Q7YFG6</t>
  </si>
  <si>
    <t>Q7YFG6_MARMU</t>
  </si>
  <si>
    <t>E5D394</t>
  </si>
  <si>
    <t>E5D394_MARMU</t>
  </si>
  <si>
    <t>V5RMJ3</t>
  </si>
  <si>
    <t>V5RMJ3_MARMU</t>
  </si>
  <si>
    <t>E9ND28</t>
  </si>
  <si>
    <t>E9ND28_MARMU</t>
  </si>
  <si>
    <t>E5D319</t>
  </si>
  <si>
    <t>E5D319_MARMU</t>
  </si>
  <si>
    <t>E5D324</t>
  </si>
  <si>
    <t>E5D324_MARMU</t>
  </si>
  <si>
    <t>H6B0U5</t>
  </si>
  <si>
    <t>H6B0U5_MARMU</t>
  </si>
  <si>
    <t>Q35006</t>
  </si>
  <si>
    <t>Q35006_MARIM</t>
  </si>
  <si>
    <t>A8BUZ2</t>
  </si>
  <si>
    <t>A8BUZ2_MARMU</t>
  </si>
  <si>
    <t>A0A0A7TW17</t>
  </si>
  <si>
    <t>A0A0A7TW17_MARMU</t>
  </si>
  <si>
    <t>E0YMH7</t>
  </si>
  <si>
    <t>E0YMH7_MARMU</t>
  </si>
  <si>
    <t>E0YMH6</t>
  </si>
  <si>
    <t>E0YMH6_MARMU</t>
  </si>
  <si>
    <t>A0A075QS65</t>
  </si>
  <si>
    <t>A0A075QS65_MARMU</t>
  </si>
  <si>
    <t>A0A075QVT0</t>
  </si>
  <si>
    <t>A0A075QVT0_MARMU</t>
  </si>
  <si>
    <t>E2DQF8</t>
  </si>
  <si>
    <t>E2DQF8_MYOGO</t>
  </si>
  <si>
    <t>E2DQF5</t>
  </si>
  <si>
    <t>E2DQF5_MYOGO</t>
  </si>
  <si>
    <t>E2DQE6</t>
  </si>
  <si>
    <t>E2DQE6_MYOGO</t>
  </si>
  <si>
    <t>E2DQF4</t>
  </si>
  <si>
    <t>E2DQF4_MYOGO</t>
  </si>
  <si>
    <t>E2DQF7</t>
  </si>
  <si>
    <t>E2DQF7_MYOGO</t>
  </si>
  <si>
    <t>E2DQG0</t>
  </si>
  <si>
    <t>E2DQG0_MYOGO</t>
  </si>
  <si>
    <t>E2DQE8</t>
  </si>
  <si>
    <t>E2DQE8_MYOGO</t>
  </si>
  <si>
    <t>E2DQF1</t>
  </si>
  <si>
    <t>E2DQF1_MYOGO</t>
  </si>
  <si>
    <t>E2DQE5</t>
  </si>
  <si>
    <t>E2DQE5_MYOGO</t>
  </si>
  <si>
    <t>E2DQF3</t>
  </si>
  <si>
    <t>E2DQF3_MYOGO</t>
  </si>
  <si>
    <t>E2DQE9</t>
  </si>
  <si>
    <t>E2DQE9_MYOGO</t>
  </si>
  <si>
    <t>E2DQF0</t>
  </si>
  <si>
    <t>E2DQF0_MYOGO</t>
  </si>
  <si>
    <t>Q955S6</t>
  </si>
  <si>
    <t>Q955S6_MICRA</t>
  </si>
  <si>
    <t>A0SZM4</t>
  </si>
  <si>
    <t>A0SZM4_MICRA</t>
  </si>
  <si>
    <t>A0SZR3</t>
  </si>
  <si>
    <t>A0SZR3_MICRA</t>
  </si>
  <si>
    <t>Q596E1</t>
  </si>
  <si>
    <t>Q596E1_MICRA</t>
  </si>
  <si>
    <t>C9V3Q3</t>
  </si>
  <si>
    <t>C9V3Q3_MICRA</t>
  </si>
  <si>
    <t>C9V3P9</t>
  </si>
  <si>
    <t>C9V3P9_MICRA</t>
  </si>
  <si>
    <t>C9V3Q7</t>
  </si>
  <si>
    <t>C9V3Q7_MICRA</t>
  </si>
  <si>
    <t>C9V3Q1</t>
  </si>
  <si>
    <t>C9V3Q1_MICRA</t>
  </si>
  <si>
    <t>Q955S7</t>
  </si>
  <si>
    <t>Q955S7_MICRA</t>
  </si>
  <si>
    <t>A0SZM3</t>
  </si>
  <si>
    <t>A0SZM3_MICRA</t>
  </si>
  <si>
    <t>Q00GI5</t>
  </si>
  <si>
    <t>Q00GI5_MICTV</t>
  </si>
  <si>
    <t>Q00GH3</t>
  </si>
  <si>
    <t>Q00GH3_MICTV</t>
  </si>
  <si>
    <t>Q00GJ7</t>
  </si>
  <si>
    <t>Q00GJ7_MICTV</t>
  </si>
  <si>
    <t>B3EY25</t>
  </si>
  <si>
    <t>B3EY25_MICTV</t>
  </si>
  <si>
    <t>B3EY37</t>
  </si>
  <si>
    <t>B3EY37_MICTV</t>
  </si>
  <si>
    <t>C9V3P3</t>
  </si>
  <si>
    <t>C9V3P3_MICTV</t>
  </si>
  <si>
    <t>Q00GH5</t>
  </si>
  <si>
    <t>Q00GH5_MICTV</t>
  </si>
  <si>
    <t>Q9G945</t>
  </si>
  <si>
    <t>Q9G945_MICTV</t>
  </si>
  <si>
    <t>B3EY09</t>
  </si>
  <si>
    <t>B3EY09_MICTV</t>
  </si>
  <si>
    <t>D6N8I4</t>
  </si>
  <si>
    <t>D6N8I4_MICTV</t>
  </si>
  <si>
    <t>B3EY13</t>
  </si>
  <si>
    <t>B3EY13_MICTV</t>
  </si>
  <si>
    <t>B3EY17</t>
  </si>
  <si>
    <t>B3EY17_MICTV</t>
  </si>
  <si>
    <t>D6N8I2</t>
  </si>
  <si>
    <t>D6N8I2_MICTV</t>
  </si>
  <si>
    <t>C9V3P6</t>
  </si>
  <si>
    <t>C9V3P6_MICTV</t>
  </si>
  <si>
    <t>B3EY41</t>
  </si>
  <si>
    <t>B3EY41_MICTV</t>
  </si>
  <si>
    <t>C9V3P7</t>
  </si>
  <si>
    <t>C9V3P7_MICTV</t>
  </si>
  <si>
    <t>C9V3P1</t>
  </si>
  <si>
    <t>C9V3P1_MICTV</t>
  </si>
  <si>
    <t>C9V3P2</t>
  </si>
  <si>
    <t>C9V3P2_MICTV</t>
  </si>
  <si>
    <t>Q00GG7</t>
  </si>
  <si>
    <t>Q00GG7_MICTV</t>
  </si>
  <si>
    <t>B3EY31</t>
  </si>
  <si>
    <t>B3EY31_MICTV</t>
  </si>
  <si>
    <t>Q00GI2</t>
  </si>
  <si>
    <t>Q00GI2_MICTV</t>
  </si>
  <si>
    <t>B3EY21</t>
  </si>
  <si>
    <t>B3EY21_MICTV</t>
  </si>
  <si>
    <t>B3EY33</t>
  </si>
  <si>
    <t>B3EY33_MICTV</t>
  </si>
  <si>
    <t>Q5U6Y1</t>
  </si>
  <si>
    <t>Q5U6Y1_THYCI</t>
  </si>
  <si>
    <t>E0YMF9</t>
  </si>
  <si>
    <t>E0YMF9_MARLE</t>
  </si>
  <si>
    <t>E0YMG1</t>
  </si>
  <si>
    <t>E0YMG1_MARLE</t>
  </si>
  <si>
    <t>B2KQF7</t>
  </si>
  <si>
    <t>B2KQF7_MARLE</t>
  </si>
  <si>
    <t>Q6KCS4</t>
  </si>
  <si>
    <t>Q6KCS4_MARLE</t>
  </si>
  <si>
    <t>Q5U6Y0</t>
  </si>
  <si>
    <t>Q5U6Y0_THYCI</t>
  </si>
  <si>
    <t>Q5U6Y5</t>
  </si>
  <si>
    <t>Q5U6Y5_THYCI</t>
  </si>
  <si>
    <t>E0YMG0</t>
  </si>
  <si>
    <t>E0YMG0_MARLE</t>
  </si>
  <si>
    <t>Q6KCS5</t>
  </si>
  <si>
    <t>Q6KCS5_MARLE</t>
  </si>
  <si>
    <t>A0A067YX20</t>
  </si>
  <si>
    <t>A0A067YX20_9CHIR</t>
  </si>
  <si>
    <t>Rhinopoma hadramauticum (Hadhramaut mouse-tailed bat)</t>
  </si>
  <si>
    <t>D6N8G1</t>
  </si>
  <si>
    <t>D6N8G1_MICRF</t>
  </si>
  <si>
    <t>C9V486</t>
  </si>
  <si>
    <t>C9V486_MICRF</t>
  </si>
  <si>
    <t>C9V3R9</t>
  </si>
  <si>
    <t>C9V3R9_MICRF</t>
  </si>
  <si>
    <t>C9V478</t>
  </si>
  <si>
    <t>C9V478_MICRF</t>
  </si>
  <si>
    <t>B3EY51</t>
  </si>
  <si>
    <t>B3EY51_MICRF</t>
  </si>
  <si>
    <t>Q9G4E9</t>
  </si>
  <si>
    <t>Q9G4E9_MICRF</t>
  </si>
  <si>
    <t>B3EY65</t>
  </si>
  <si>
    <t>B3EY65_MICRF</t>
  </si>
  <si>
    <t>C9V485</t>
  </si>
  <si>
    <t>C9V485_MICRF</t>
  </si>
  <si>
    <t>B3EY48</t>
  </si>
  <si>
    <t>B3EY48_MICRF</t>
  </si>
  <si>
    <t>C9V462</t>
  </si>
  <si>
    <t>C9V462_MICRF</t>
  </si>
  <si>
    <t>Q955S5</t>
  </si>
  <si>
    <t>Q955S5_MICRF</t>
  </si>
  <si>
    <t>C9V3S5</t>
  </si>
  <si>
    <t>C9V3S5_MICRF</t>
  </si>
  <si>
    <t>C9V473</t>
  </si>
  <si>
    <t>C9V473_MICRF</t>
  </si>
  <si>
    <t>C9V448</t>
  </si>
  <si>
    <t>C9V448_MICRF</t>
  </si>
  <si>
    <t>Q594N8</t>
  </si>
  <si>
    <t>Q594N8_MICRF</t>
  </si>
  <si>
    <t>Q955R9</t>
  </si>
  <si>
    <t>Q955R9_MICRF</t>
  </si>
  <si>
    <t>C9V3X2</t>
  </si>
  <si>
    <t>C9V3X2_MICRF</t>
  </si>
  <si>
    <t>D6N8H1</t>
  </si>
  <si>
    <t>D6N8H1_MICRF</t>
  </si>
  <si>
    <t>C9V450</t>
  </si>
  <si>
    <t>C9V450_MICRF</t>
  </si>
  <si>
    <t>Q955S0</t>
  </si>
  <si>
    <t>Q955S0_MICRF</t>
  </si>
  <si>
    <t>C9V3S0</t>
  </si>
  <si>
    <t>C9V3S0_MICRF</t>
  </si>
  <si>
    <t>B3EY77</t>
  </si>
  <si>
    <t>B3EY77_MICRF</t>
  </si>
  <si>
    <t>C9V454</t>
  </si>
  <si>
    <t>C9V454_MICRF</t>
  </si>
  <si>
    <t>C9V461</t>
  </si>
  <si>
    <t>C9V461_MICRF</t>
  </si>
  <si>
    <t>D7PEC9</t>
  </si>
  <si>
    <t>D7PEC9_MICRF</t>
  </si>
  <si>
    <t>C9V482</t>
  </si>
  <si>
    <t>C9V482_MICRF</t>
  </si>
  <si>
    <t>C9V3S1</t>
  </si>
  <si>
    <t>C9V3S1_MICRF</t>
  </si>
  <si>
    <t>Q955S3</t>
  </si>
  <si>
    <t>Q955S3_MICRF</t>
  </si>
  <si>
    <t>Q955S2</t>
  </si>
  <si>
    <t>Q955S2_MICRF</t>
  </si>
  <si>
    <t>B3EY63</t>
  </si>
  <si>
    <t>B3EY63_MICRF</t>
  </si>
  <si>
    <t>Q955S1</t>
  </si>
  <si>
    <t>Q955S1_MICRF</t>
  </si>
  <si>
    <t>H6B0X0</t>
  </si>
  <si>
    <t>H6B0X0_MICDE</t>
  </si>
  <si>
    <t>Q6KCT9</t>
  </si>
  <si>
    <t>Q6KCT9_MICDE</t>
  </si>
  <si>
    <t>Q6KCT2</t>
  </si>
  <si>
    <t>Q6KCT2_MICDE</t>
  </si>
  <si>
    <t>Q7YFF7</t>
  </si>
  <si>
    <t>Q7YFF7_MICDE</t>
  </si>
  <si>
    <t>Cytochrome (Fragment)</t>
  </si>
  <si>
    <t>B2X1S9</t>
  </si>
  <si>
    <t>B2X1S9_MICDE</t>
  </si>
  <si>
    <t>Q6KCU1</t>
  </si>
  <si>
    <t>Q6KCU1_MICDE</t>
  </si>
  <si>
    <t>A0A075QVU4</t>
  </si>
  <si>
    <t>A0A075QVU4_MICDE</t>
  </si>
  <si>
    <t>A0A075QWY7</t>
  </si>
  <si>
    <t>A0A075QWY7_MICDE</t>
  </si>
  <si>
    <t>Q34974</t>
  </si>
  <si>
    <t>Q34974_MICDE</t>
  </si>
  <si>
    <t>Q6KCT8</t>
  </si>
  <si>
    <t>Q6KCT8_MICDE</t>
  </si>
  <si>
    <t>Q6KCU2</t>
  </si>
  <si>
    <t>Q6KCU2_MICDE</t>
  </si>
  <si>
    <t>B2X1U2</t>
  </si>
  <si>
    <t>B2X1U2_MICDE</t>
  </si>
  <si>
    <t>H6B0X1</t>
  </si>
  <si>
    <t>H6B0X1_MICDE</t>
  </si>
  <si>
    <t>A0A075R1A9</t>
  </si>
  <si>
    <t>A0A075R1A9_MICDE</t>
  </si>
  <si>
    <t>Q6KCT4</t>
  </si>
  <si>
    <t>Q6KCT4_MICDE</t>
  </si>
  <si>
    <t>A0A075QVU8</t>
  </si>
  <si>
    <t>A0A075QVU8_MICDE</t>
  </si>
  <si>
    <t>E5D3B4</t>
  </si>
  <si>
    <t>E5D3B4_MICDE</t>
  </si>
  <si>
    <t>Q7YFF8</t>
  </si>
  <si>
    <t>Q7YFF8_MICDE</t>
  </si>
  <si>
    <t>A0A075QWY5</t>
  </si>
  <si>
    <t>A0A075QWY5_MICDE</t>
  </si>
  <si>
    <t>A0A075R1A5</t>
  </si>
  <si>
    <t>A0A075R1A5_MICDE</t>
  </si>
  <si>
    <t>B2X1T2</t>
  </si>
  <si>
    <t>B2X1T2_MICDE</t>
  </si>
  <si>
    <t>H6B0X4</t>
  </si>
  <si>
    <t>H6B0X4_MICDE</t>
  </si>
  <si>
    <t>E0YMF7</t>
  </si>
  <si>
    <t>E0YMF7_MICDE</t>
  </si>
  <si>
    <t>A0A075QVV3</t>
  </si>
  <si>
    <t>A0A075QVV3_MICDE</t>
  </si>
  <si>
    <t>A0A075QUQ0</t>
  </si>
  <si>
    <t>A0A075QUQ0_MICDE</t>
  </si>
  <si>
    <t>H9D1K0</t>
  </si>
  <si>
    <t>H9D1K0_MICDE</t>
  </si>
  <si>
    <t>B9UE02</t>
  </si>
  <si>
    <t>B9UE02_MICDE</t>
  </si>
  <si>
    <t>A0A075QS70</t>
  </si>
  <si>
    <t>A0A075QS70_MICDE</t>
  </si>
  <si>
    <t>E5D3B5</t>
  </si>
  <si>
    <t>E5D3B5_MICDE</t>
  </si>
  <si>
    <t>B9UE01</t>
  </si>
  <si>
    <t>B9UE01_MICDE</t>
  </si>
  <si>
    <t>A0A075QUP8</t>
  </si>
  <si>
    <t>A0A075QUP8_MICDE</t>
  </si>
  <si>
    <t>A0A075QS72</t>
  </si>
  <si>
    <t>A0A075QS72_MICDE</t>
  </si>
  <si>
    <t>Q6KCT5</t>
  </si>
  <si>
    <t>Q6KCT5_MICDE</t>
  </si>
  <si>
    <t>Q6KCT7</t>
  </si>
  <si>
    <t>Q6KCT7_MICDE</t>
  </si>
  <si>
    <t>B2X1T1</t>
  </si>
  <si>
    <t>B2X1T1_MICDE</t>
  </si>
  <si>
    <t>E0YMF8</t>
  </si>
  <si>
    <t>E0YMF8_MICDE</t>
  </si>
  <si>
    <t>Q6KCT1</t>
  </si>
  <si>
    <t>Q6KCT1_MICDE</t>
  </si>
  <si>
    <t>A8BUY2</t>
  </si>
  <si>
    <t>A8BUY2_MICDE</t>
  </si>
  <si>
    <t>A0A075R1B3</t>
  </si>
  <si>
    <t>A0A075R1B3_MICDE</t>
  </si>
  <si>
    <t>A0A075QUP5</t>
  </si>
  <si>
    <t>A0A075QUP5_MICDE</t>
  </si>
  <si>
    <t>A0A075QXM2</t>
  </si>
  <si>
    <t>A0A075QXM2_PLAGI</t>
  </si>
  <si>
    <t>A0A075R217</t>
  </si>
  <si>
    <t>A0A075R217_PLAGI</t>
  </si>
  <si>
    <t>A0A075QXL7</t>
  </si>
  <si>
    <t>A0A075QXL7_PLAGI</t>
  </si>
  <si>
    <t>A0A075QVC9</t>
  </si>
  <si>
    <t>A0A075QVC9_PLAGI</t>
  </si>
  <si>
    <t>A0A075QSX2</t>
  </si>
  <si>
    <t>A0A075QSX2_PLAGI</t>
  </si>
  <si>
    <t>A0A075QWJ9</t>
  </si>
  <si>
    <t>A0A075QWJ9_PLAGI</t>
  </si>
  <si>
    <t>Cytochrome c oxidase subunit II</t>
  </si>
  <si>
    <t>A0A075QWK2</t>
  </si>
  <si>
    <t>A0A075QWK2_PLAGI</t>
  </si>
  <si>
    <t>A0A075R220</t>
  </si>
  <si>
    <t>A0A075R220_PLAGI</t>
  </si>
  <si>
    <t>A0A075QSW6</t>
  </si>
  <si>
    <t>A0A075QSW6_PLAGI</t>
  </si>
  <si>
    <t>A0A075R225</t>
  </si>
  <si>
    <t>A0A075R225_PLAGI</t>
  </si>
  <si>
    <t>A0A075QVD2</t>
  </si>
  <si>
    <t>A0A075QVD2_PLAGI</t>
  </si>
  <si>
    <t>A0A075QXL2</t>
  </si>
  <si>
    <t>A0A075QXL2_PLAGI</t>
  </si>
  <si>
    <t>A0A075QVD6</t>
  </si>
  <si>
    <t>A0A075QVD6_PLAGI</t>
  </si>
  <si>
    <t>E7CSJ8</t>
  </si>
  <si>
    <t>E7CSJ8_9META</t>
  </si>
  <si>
    <t>A0A0A7R5Y4</t>
  </si>
  <si>
    <t>A0A0A7R5Y4_GRAAG</t>
  </si>
  <si>
    <t>S5DWA3</t>
  </si>
  <si>
    <t>S5DWA3_GRAAG</t>
  </si>
  <si>
    <t>S5DTS2</t>
  </si>
  <si>
    <t>S5DTS2_GRAAG</t>
  </si>
  <si>
    <t>S5DTU3</t>
  </si>
  <si>
    <t>S5DTU3_GRAAG</t>
  </si>
  <si>
    <t>A0A0A7R820</t>
  </si>
  <si>
    <t>A0A0A7R820_GRAAG</t>
  </si>
  <si>
    <t>S5DQD9</t>
  </si>
  <si>
    <t>S5DQD9_GRAAG</t>
  </si>
  <si>
    <t>Q8HD37</t>
  </si>
  <si>
    <t>Q8HD37_GRAAG</t>
  </si>
  <si>
    <t>S5E199</t>
  </si>
  <si>
    <t>S5E199_GRAAG</t>
  </si>
  <si>
    <t>E7CSJ5</t>
  </si>
  <si>
    <t>E7CSJ5_9META</t>
  </si>
  <si>
    <t>E9ND42</t>
  </si>
  <si>
    <t>E9ND42_GRAAG</t>
  </si>
  <si>
    <t>E9ND35</t>
  </si>
  <si>
    <t>E9ND35_GRAAG</t>
  </si>
  <si>
    <t>E9ND41</t>
  </si>
  <si>
    <t>E9ND41_GRAAG</t>
  </si>
  <si>
    <t>A0A0A7R681</t>
  </si>
  <si>
    <t>A0A0A7R681_GRAAG</t>
  </si>
  <si>
    <t>E7CSJ7</t>
  </si>
  <si>
    <t>E7CSJ7_9META</t>
  </si>
  <si>
    <t>X5BBZ6</t>
  </si>
  <si>
    <t>X5BBZ6_9META</t>
  </si>
  <si>
    <t>S5DQ95</t>
  </si>
  <si>
    <t>S5DQ95_GRAAG</t>
  </si>
  <si>
    <t>S5E189</t>
  </si>
  <si>
    <t>S5E189_GRAAG</t>
  </si>
  <si>
    <t>A0A0A7RBK0</t>
  </si>
  <si>
    <t>A0A0A7RBK0_GRAAG</t>
  </si>
  <si>
    <t>E9ND33</t>
  </si>
  <si>
    <t>E9ND33_GRAAG</t>
  </si>
  <si>
    <t>S5DQ66</t>
  </si>
  <si>
    <t>S5DQ66_GRAAG</t>
  </si>
  <si>
    <t>E7CSI1</t>
  </si>
  <si>
    <t>E7CSI1_9META</t>
  </si>
  <si>
    <t>S5E1B1</t>
  </si>
  <si>
    <t>S5E1B1_GRAAG</t>
  </si>
  <si>
    <t>S5DQF1</t>
  </si>
  <si>
    <t>S5DQF1_GRAAG</t>
  </si>
  <si>
    <t>A0A0A7R675</t>
  </si>
  <si>
    <t>A0A0A7R675_GRAAG</t>
  </si>
  <si>
    <t>E7CSI2</t>
  </si>
  <si>
    <t>E7CSI2_9META</t>
  </si>
  <si>
    <t>S5DW80</t>
  </si>
  <si>
    <t>S5DW80_GRAAG</t>
  </si>
  <si>
    <t>E9ND40</t>
  </si>
  <si>
    <t>E9ND40_GRAAG</t>
  </si>
  <si>
    <t>E7CSJ4</t>
  </si>
  <si>
    <t>E7CSJ4_9META</t>
  </si>
  <si>
    <t>A0A0A7R5Z3</t>
  </si>
  <si>
    <t>A0A0A7R5Z3_GRAAG</t>
  </si>
  <si>
    <t>S5DWA8</t>
  </si>
  <si>
    <t>S5DWA8_GRAAG</t>
  </si>
  <si>
    <t>A0A0A7R824</t>
  </si>
  <si>
    <t>A0A0A7R824_GRAAG</t>
  </si>
  <si>
    <t>S5E1A7</t>
  </si>
  <si>
    <t>S5E1A7_GRAAG</t>
  </si>
  <si>
    <t>E7CSI7</t>
  </si>
  <si>
    <t>E7CSI7_9META</t>
  </si>
  <si>
    <t>S5E172</t>
  </si>
  <si>
    <t>S5E172_GRAAG</t>
  </si>
  <si>
    <t>S5DQC8</t>
  </si>
  <si>
    <t>S5DQC8_GRAAG</t>
  </si>
  <si>
    <t>S5DTT1</t>
  </si>
  <si>
    <t>S5DTT1_GRAAG</t>
  </si>
  <si>
    <t>E7CSW3</t>
  </si>
  <si>
    <t>E7CSW3_9META</t>
  </si>
  <si>
    <t>S5DQG7</t>
  </si>
  <si>
    <t>S5DQG7_GRAAG</t>
  </si>
  <si>
    <t>E7CSW2</t>
  </si>
  <si>
    <t>E7CSW2_9META</t>
  </si>
  <si>
    <t>E7CSK4</t>
  </si>
  <si>
    <t>E7CSK4_9META</t>
  </si>
  <si>
    <t>E7CSW4</t>
  </si>
  <si>
    <t>E7CSW4_9META</t>
  </si>
  <si>
    <t>A0A0A7RBJ6</t>
  </si>
  <si>
    <t>A0A0A7RBJ6_GRAAG</t>
  </si>
  <si>
    <t>E7CSW1</t>
  </si>
  <si>
    <t>E7CSW1_9META</t>
  </si>
  <si>
    <t>A0A0A7R6C6</t>
  </si>
  <si>
    <t>A0A0A7R6C6_GRAAG</t>
  </si>
  <si>
    <t>A0A0A7R6B9</t>
  </si>
  <si>
    <t>A0A0A7R6B9_GRAAG</t>
  </si>
  <si>
    <t>E9ND39</t>
  </si>
  <si>
    <t>E9ND39_GRAAG</t>
  </si>
  <si>
    <t>S5DQE6</t>
  </si>
  <si>
    <t>S5DQE6_GRAAG</t>
  </si>
  <si>
    <t>A0A0A7R5X8</t>
  </si>
  <si>
    <t>A0A0A7R5X8_GRAAG</t>
  </si>
  <si>
    <t>S5DQF7</t>
  </si>
  <si>
    <t>S5DQF7_GRAAG</t>
  </si>
  <si>
    <t>E7CSI9</t>
  </si>
  <si>
    <t>E7CSI9_9META</t>
  </si>
  <si>
    <t>E9ND31</t>
  </si>
  <si>
    <t>E9ND31_GRAAG</t>
  </si>
  <si>
    <t>E9ND34</t>
  </si>
  <si>
    <t>E9ND34_GRAAG</t>
  </si>
  <si>
    <t>E7CSI5</t>
  </si>
  <si>
    <t>E7CSI5_9META</t>
  </si>
  <si>
    <t>S5DQC4</t>
  </si>
  <si>
    <t>S5DQC4_GRAAG</t>
  </si>
  <si>
    <t>E7CSJ3</t>
  </si>
  <si>
    <t>E7CSJ3_9META</t>
  </si>
  <si>
    <t>S5DTT5</t>
  </si>
  <si>
    <t>S5DTT5_GRAAG</t>
  </si>
  <si>
    <t>A0A0A7RBK6</t>
  </si>
  <si>
    <t>A0A0A7RBK6_GRAAG</t>
  </si>
  <si>
    <t>E9ND32</t>
  </si>
  <si>
    <t>E9ND32_GRAAG</t>
  </si>
  <si>
    <t>E0YMF0</t>
  </si>
  <si>
    <t>E0YMF0_MARRU</t>
  </si>
  <si>
    <t>Marmosa rubra (Red mouse opossum)</t>
  </si>
  <si>
    <t>E0YME9</t>
  </si>
  <si>
    <t>E0YME9_MARRU</t>
  </si>
  <si>
    <t>I6SS38</t>
  </si>
  <si>
    <t>I6SS38_9META</t>
  </si>
  <si>
    <t>I6T3Y0</t>
  </si>
  <si>
    <t>I6T3Y0_9META</t>
  </si>
  <si>
    <t>B9UE03</t>
  </si>
  <si>
    <t>B9UE03_9META</t>
  </si>
  <si>
    <t>H9D1J9</t>
  </si>
  <si>
    <t>H9D1J9_9META</t>
  </si>
  <si>
    <t>E5D3B9</t>
  </si>
  <si>
    <t>E5D3B9_9META</t>
  </si>
  <si>
    <t>E5D3C0</t>
  </si>
  <si>
    <t>E5D3C0_9META</t>
  </si>
  <si>
    <t>B2X1S1</t>
  </si>
  <si>
    <t>B2X1S1_9META</t>
  </si>
  <si>
    <t>I6TM60</t>
  </si>
  <si>
    <t>I6TM60_9META</t>
  </si>
  <si>
    <t>E5D3B7</t>
  </si>
  <si>
    <t>E5D3B7_9META</t>
  </si>
  <si>
    <t>E5D3C1</t>
  </si>
  <si>
    <t>E5D3C1_9META</t>
  </si>
  <si>
    <t>A9CDP2</t>
  </si>
  <si>
    <t>A9CDP2_9EUTH</t>
  </si>
  <si>
    <t>Myosorex sclateri (Sclater's tiny mouse shrew)</t>
  </si>
  <si>
    <t>A0A0B4J4B3</t>
  </si>
  <si>
    <t>A0A0B4J4B3_9EUTH</t>
  </si>
  <si>
    <t>S4S874</t>
  </si>
  <si>
    <t>S4S874_MYOKI</t>
  </si>
  <si>
    <t>E0XNN5</t>
  </si>
  <si>
    <t>E0XNN5_MYOKI</t>
  </si>
  <si>
    <t>E0XNN4</t>
  </si>
  <si>
    <t>E0XNN4_MYOKI</t>
  </si>
  <si>
    <t>A9CDM3</t>
  </si>
  <si>
    <t>A9CDM3_9EUTH</t>
  </si>
  <si>
    <t>E0XNL9</t>
  </si>
  <si>
    <t>E0XNL9_MYOKI</t>
  </si>
  <si>
    <t>E0XNN6</t>
  </si>
  <si>
    <t>E0XNN6_MYOKI</t>
  </si>
  <si>
    <t>E0XND7</t>
  </si>
  <si>
    <t>E0XND7_MYOKI</t>
  </si>
  <si>
    <t>E0XND9</t>
  </si>
  <si>
    <t>E0XND9_MYOKI</t>
  </si>
  <si>
    <t>E0XNJ3</t>
  </si>
  <si>
    <t>E0XNJ3_MYOKI</t>
  </si>
  <si>
    <t>Q70XG8</t>
  </si>
  <si>
    <t>Q70XG8_THYEL</t>
  </si>
  <si>
    <t>X5BBX2</t>
  </si>
  <si>
    <t>X5BBX2_THYEL</t>
  </si>
  <si>
    <t>Q8HPD4</t>
  </si>
  <si>
    <t>Q8HPD4_THYEL</t>
  </si>
  <si>
    <t>E7CSR5</t>
  </si>
  <si>
    <t>E7CSR5_THYEL</t>
  </si>
  <si>
    <t>E7CSR4</t>
  </si>
  <si>
    <t>E7CSR4_THYEL</t>
  </si>
  <si>
    <t>E7CSV0</t>
  </si>
  <si>
    <t>E7CSV0_THYEL</t>
  </si>
  <si>
    <t>Q70XG7</t>
  </si>
  <si>
    <t>Q70XG7_THYEL</t>
  </si>
  <si>
    <t>Q70XH0</t>
  </si>
  <si>
    <t>Q70XH0_THYEL</t>
  </si>
  <si>
    <t>Q8HPD3</t>
  </si>
  <si>
    <t>Q8HPD3_THYEL</t>
  </si>
  <si>
    <t>Q70XG2</t>
  </si>
  <si>
    <t>Q70XG2_THYEL</t>
  </si>
  <si>
    <t>nadh5</t>
  </si>
  <si>
    <t>X5BBW8</t>
  </si>
  <si>
    <t>X5BBW8_THYEL</t>
  </si>
  <si>
    <t>Q70XH1</t>
  </si>
  <si>
    <t>Q70XH1_THYEL</t>
  </si>
  <si>
    <t>nadh2</t>
  </si>
  <si>
    <t>E7CSD8</t>
  </si>
  <si>
    <t>E7CSD8_THYEL</t>
  </si>
  <si>
    <t>E7CSU9</t>
  </si>
  <si>
    <t>E7CSU9_THYEL</t>
  </si>
  <si>
    <t>Q70XG5</t>
  </si>
  <si>
    <t>Q70XG5_THYEL</t>
  </si>
  <si>
    <t>nadh3</t>
  </si>
  <si>
    <t>X5BIZ9</t>
  </si>
  <si>
    <t>X5BIZ9_THYEL</t>
  </si>
  <si>
    <t>Q70XG6</t>
  </si>
  <si>
    <t>Q70XG6_THYEL</t>
  </si>
  <si>
    <t>Q8HPD2</t>
  </si>
  <si>
    <t>Q8HPD2_THYEL</t>
  </si>
  <si>
    <t>Q70XG9</t>
  </si>
  <si>
    <t>Q70XG9_THYEL</t>
  </si>
  <si>
    <t>Q70XG3</t>
  </si>
  <si>
    <t>Q70XG3_THYEL</t>
  </si>
  <si>
    <t>nadh4</t>
  </si>
  <si>
    <t>Q8HD36</t>
  </si>
  <si>
    <t>Q8HD36_THYEL</t>
  </si>
  <si>
    <t>Q8HD40</t>
  </si>
  <si>
    <t>Q8HD40_THYEL</t>
  </si>
  <si>
    <t>Q8HPD5</t>
  </si>
  <si>
    <t>Q8HPD5_THYEL</t>
  </si>
  <si>
    <t>E7CSD5</t>
  </si>
  <si>
    <t>E7CSD5_THYEL</t>
  </si>
  <si>
    <t>Q70XH2</t>
  </si>
  <si>
    <t>Q70XH2_THYEL</t>
  </si>
  <si>
    <t>nadh1</t>
  </si>
  <si>
    <t>Q70XG1</t>
  </si>
  <si>
    <t>Q70XG1_THYEL</t>
  </si>
  <si>
    <t>nadh6</t>
  </si>
  <si>
    <t>E7CSV9</t>
  </si>
  <si>
    <t>E7CSV9_9META</t>
  </si>
  <si>
    <t>E7CSR3</t>
  </si>
  <si>
    <t>E7CSR3_9META</t>
  </si>
  <si>
    <t>E7CSU7</t>
  </si>
  <si>
    <t>E7CSU7_9META</t>
  </si>
  <si>
    <t>Q575Y4</t>
  </si>
  <si>
    <t>Q575Y4_9META</t>
  </si>
  <si>
    <t>E7CSU6</t>
  </si>
  <si>
    <t>E7CSU6_9META</t>
  </si>
  <si>
    <t>Q5U6Z1</t>
  </si>
  <si>
    <t>Q5U6Z1_9META</t>
  </si>
  <si>
    <t>E7CSW0</t>
  </si>
  <si>
    <t>E7CSW0_9META</t>
  </si>
  <si>
    <t>Q8HD38</t>
  </si>
  <si>
    <t>Q8HD38_9META</t>
  </si>
  <si>
    <t>E7CSV8</t>
  </si>
  <si>
    <t>E7CSV8_9META</t>
  </si>
  <si>
    <t>Q5U6Z0</t>
  </si>
  <si>
    <t>Q5U6Z0_9META</t>
  </si>
  <si>
    <t>E7CSU8</t>
  </si>
  <si>
    <t>E7CSU8_9META</t>
  </si>
  <si>
    <t>E7CSD4</t>
  </si>
  <si>
    <t>E7CSD4_9META</t>
  </si>
  <si>
    <t>Q5U6Y9</t>
  </si>
  <si>
    <t>Q5U6Y9_9META</t>
  </si>
  <si>
    <t>A0A075R255</t>
  </si>
  <si>
    <t>A0A075R255_PSEMD</t>
  </si>
  <si>
    <t>A0A075QWN9</t>
  </si>
  <si>
    <t>A0A075QWN9_PSEMD</t>
  </si>
  <si>
    <t>A0A075R258</t>
  </si>
  <si>
    <t>A0A075R258_PSEMD</t>
  </si>
  <si>
    <t>A0A075QT12</t>
  </si>
  <si>
    <t>A0A075QT12_PSEMD</t>
  </si>
  <si>
    <t>A0A075QWP3</t>
  </si>
  <si>
    <t>A0A075QWP3_PSEMD</t>
  </si>
  <si>
    <t>A0A075QVG6</t>
  </si>
  <si>
    <t>A0A075QVG6_PSEMD</t>
  </si>
  <si>
    <t>A0A075QVH6</t>
  </si>
  <si>
    <t>A0A075QVH6_PSEMD</t>
  </si>
  <si>
    <t>S5S316</t>
  </si>
  <si>
    <t>S5S316_9EUTH</t>
  </si>
  <si>
    <t>Myosorex babaulti (Babault's mouse shrew)</t>
  </si>
  <si>
    <t>A0A075QVH1</t>
  </si>
  <si>
    <t>A0A075QVH1_PSEMD</t>
  </si>
  <si>
    <t>A0A075QXQ1</t>
  </si>
  <si>
    <t>A0A075QXQ1_PSEMD</t>
  </si>
  <si>
    <t>A0A075QXQ8</t>
  </si>
  <si>
    <t>A0A075QXQ8_PSEMD</t>
  </si>
  <si>
    <t>A0A075QT16</t>
  </si>
  <si>
    <t>A0A075QT16_PSEMD</t>
  </si>
  <si>
    <t>A0A075QSZ9</t>
  </si>
  <si>
    <t>A0A075QSZ9_PSEMD</t>
  </si>
  <si>
    <t>A0A075QXR3</t>
  </si>
  <si>
    <t>A0A075QXR3_PSEMD</t>
  </si>
  <si>
    <t>G1C2T6</t>
  </si>
  <si>
    <t>G1C2T6_ARATH</t>
  </si>
  <si>
    <t>rps3</t>
  </si>
  <si>
    <t>Q9LF98</t>
  </si>
  <si>
    <t>Q9LF98_ARATH</t>
  </si>
  <si>
    <t>Fructose-bisphosphate aldolase (EC 4.1.2.13)</t>
  </si>
  <si>
    <t>F8J2_100 At3g52930</t>
  </si>
  <si>
    <t>Q9SN96</t>
  </si>
  <si>
    <t>Q9SN96_ARATH</t>
  </si>
  <si>
    <t>AT3g46430/F18L15_150 (Putative uncharacterized protein At3g46430/F18L15_150) (Putative uncharacterized protein F18L15.150) (Putative uncharacterized protein MTH12.17) (Uncharacterized protein)</t>
  </si>
  <si>
    <t>F18L15.150 MTH12.17 At3g46430 At3g46430/F18L15_150 At5g59613</t>
  </si>
  <si>
    <t>A7KNK3</t>
  </si>
  <si>
    <t>A7KNK3_ARATH</t>
  </si>
  <si>
    <t>Ribosomal protein S7 (Fragment)</t>
  </si>
  <si>
    <t>G1C2X4</t>
  </si>
  <si>
    <t>G1C2X4_ARATH</t>
  </si>
  <si>
    <t>Nad7</t>
  </si>
  <si>
    <t>nad7</t>
  </si>
  <si>
    <t>A7KNE7</t>
  </si>
  <si>
    <t>A7KNE7_ARATH</t>
  </si>
  <si>
    <t>ATPase subunit 8 (Fragment)</t>
  </si>
  <si>
    <t>Q9FJG9</t>
  </si>
  <si>
    <t>Q9FJG9_ARATH</t>
  </si>
  <si>
    <t>Regulator of chromosome condensation repeat protein-like protein RUG3 (Similarity to regulator of chromosome condensation)</t>
  </si>
  <si>
    <t>At5g60870</t>
  </si>
  <si>
    <t>G1C2R6</t>
  </si>
  <si>
    <t>G1C2R6_ARATH</t>
  </si>
  <si>
    <t>G1C2S9</t>
  </si>
  <si>
    <t>G1C2S9_ARATH</t>
  </si>
  <si>
    <t>ATP synthase subunit alpha</t>
  </si>
  <si>
    <t>atp1</t>
  </si>
  <si>
    <t>A7KNI1</t>
  </si>
  <si>
    <t>A7KNI1_ARATH</t>
  </si>
  <si>
    <t>NADH dehydrogenase subunit 7 (Fragment)</t>
  </si>
  <si>
    <t>G1C2S4</t>
  </si>
  <si>
    <t>G1C2S4_ARATH</t>
  </si>
  <si>
    <t>CcmFN2</t>
  </si>
  <si>
    <t>ccmFN2</t>
  </si>
  <si>
    <t>G1C2Q4</t>
  </si>
  <si>
    <t>G1C2Q4_ARATH</t>
  </si>
  <si>
    <t>Rpl16</t>
  </si>
  <si>
    <t>rpl16</t>
  </si>
  <si>
    <t>A7KNF9</t>
  </si>
  <si>
    <t>A7KNF9_ARATH</t>
  </si>
  <si>
    <t>Q84W12</t>
  </si>
  <si>
    <t>Q84W12_ARATH</t>
  </si>
  <si>
    <t>At4g16450 (Putative uncharacterized protein At4g16450) (Uncharacterized protein)</t>
  </si>
  <si>
    <t>At4g16450</t>
  </si>
  <si>
    <t>G1C2X2</t>
  </si>
  <si>
    <t>G1C2X2_ARATH</t>
  </si>
  <si>
    <t>Nad9</t>
  </si>
  <si>
    <t>nad9</t>
  </si>
  <si>
    <t>G1C2S2</t>
  </si>
  <si>
    <t>G1C2S2_ARATH</t>
  </si>
  <si>
    <t>CcmFN1</t>
  </si>
  <si>
    <t>ccmFN1</t>
  </si>
  <si>
    <t>A7KNF7</t>
  </si>
  <si>
    <t>A7KNF7_ARATH</t>
  </si>
  <si>
    <t>Cytochrome c biogenesis orf452 (Fragment)</t>
  </si>
  <si>
    <t>Q8L9X5</t>
  </si>
  <si>
    <t>Q8L9X5_ARATH</t>
  </si>
  <si>
    <t>At4g14615 (Putative uncharacterized protein At4g14615/FCAALL.205) (Uncharacterized protein)</t>
  </si>
  <si>
    <t>At4g14615 At4g14615/FCAALL.205</t>
  </si>
  <si>
    <t>A7KNH3</t>
  </si>
  <si>
    <t>A7KNH3_ARATH</t>
  </si>
  <si>
    <t>NADH-ubiquinone oxidoreductase chain 4 (EC 1.6.5.3) (Fragment)</t>
  </si>
  <si>
    <t>A7KNG7</t>
  </si>
  <si>
    <t>A7KNG7_ARATH</t>
  </si>
  <si>
    <t>G1C2W6</t>
  </si>
  <si>
    <t>G1C2W6_ARATH</t>
  </si>
  <si>
    <t>Nad4L</t>
  </si>
  <si>
    <t>G1C2Z2</t>
  </si>
  <si>
    <t>G1C2Z2_ARATH</t>
  </si>
  <si>
    <t>A7KNG5</t>
  </si>
  <si>
    <t>A7KNG5_ARATH</t>
  </si>
  <si>
    <t>Maturase (Fragment)</t>
  </si>
  <si>
    <t>Q9SZD6</t>
  </si>
  <si>
    <t>Q9SZD6_ARATH</t>
  </si>
  <si>
    <t>Elongation factor Ts</t>
  </si>
  <si>
    <t>F19B15.90 emb2726 At4g29060</t>
  </si>
  <si>
    <t>G1C2Y0</t>
  </si>
  <si>
    <t>G1C2Y0_ARATH</t>
  </si>
  <si>
    <t>G1C2X7</t>
  </si>
  <si>
    <t>G1C2X7_ARATH</t>
  </si>
  <si>
    <t>CcmFC</t>
  </si>
  <si>
    <t>ccmFC</t>
  </si>
  <si>
    <t>A7KNE3</t>
  </si>
  <si>
    <t>A7KNE3_ARATH</t>
  </si>
  <si>
    <t>ATP synthase subunit alpha (Fragment)</t>
  </si>
  <si>
    <t>Q9SJ50</t>
  </si>
  <si>
    <t>Q9SJ50_ARATH</t>
  </si>
  <si>
    <t>At2g36000/F11F19.9 (Mitochondrial transcription termination factor family protein)</t>
  </si>
  <si>
    <t>At2g36000</t>
  </si>
  <si>
    <t>A7KNG1</t>
  </si>
  <si>
    <t>A7KNG1_ARATH</t>
  </si>
  <si>
    <t>G1C2Y6</t>
  </si>
  <si>
    <t>G1C2Y6_ARATH</t>
  </si>
  <si>
    <t>A7KNG9</t>
  </si>
  <si>
    <t>A7KNG9_ARATH</t>
  </si>
  <si>
    <t>Q9C565</t>
  </si>
  <si>
    <t>Q9C565_ARATH</t>
  </si>
  <si>
    <t>Putative uncharacterized protein F10D13.7 (Putative uncharacterized protein F23O10.4) (Uncharacterized protein)</t>
  </si>
  <si>
    <t>F10D13.7 F23O10.4 At1g69380</t>
  </si>
  <si>
    <t>G1C2U9</t>
  </si>
  <si>
    <t>G1C2U9_ARATH</t>
  </si>
  <si>
    <t>Q93WJ2</t>
  </si>
  <si>
    <t>Q93WJ2_ARATH</t>
  </si>
  <si>
    <t>AT4g02990/T4I9_13</t>
  </si>
  <si>
    <t>A7KNH7</t>
  </si>
  <si>
    <t>A7KNH7_ARATH</t>
  </si>
  <si>
    <t>AtMg00665</t>
  </si>
  <si>
    <t>G1C2S8</t>
  </si>
  <si>
    <t>G1C2S8_ARATH</t>
  </si>
  <si>
    <t>atp6-2</t>
  </si>
  <si>
    <t>A7KNJ3</t>
  </si>
  <si>
    <t>A7KNJ3_ARATH</t>
  </si>
  <si>
    <t>Ribosomal protein L2 (Fragment)</t>
  </si>
  <si>
    <t>Q6IDL0</t>
  </si>
  <si>
    <t>Q6IDL0_ARATH</t>
  </si>
  <si>
    <t>At2g07696 (Rps7)</t>
  </si>
  <si>
    <t>rps7 At2g07696 AtMg01270</t>
  </si>
  <si>
    <t>Q9ZPY5</t>
  </si>
  <si>
    <t>Q9ZPY5_ARATH</t>
  </si>
  <si>
    <t>At2g46540/F11C10.23 (Expressed protein) (F11C10.23/F11C10.23) (Uncharacterized protein)</t>
  </si>
  <si>
    <t>At2g46540</t>
  </si>
  <si>
    <t>F4IL76</t>
  </si>
  <si>
    <t>F4IL76_ARATH</t>
  </si>
  <si>
    <t>CcmC (Cytochrome C assembly protein)</t>
  </si>
  <si>
    <t>ccmC ccb256 At2g07771 AtMg00900</t>
  </si>
  <si>
    <t>O80572</t>
  </si>
  <si>
    <t>O80572_ARATH</t>
  </si>
  <si>
    <t>Expressed protein (Mitochondrial transcription termination factor family protein) (Putative uncharacterized protein At2g44020)</t>
  </si>
  <si>
    <t>At2g44020</t>
  </si>
  <si>
    <t>Q39084</t>
  </si>
  <si>
    <t>Q39084_ARATH</t>
  </si>
  <si>
    <t>At4g15910 (Di21 protein) (Drought-induced 21 protein)</t>
  </si>
  <si>
    <t>Di21 DI21 At4g15910</t>
  </si>
  <si>
    <t>G1C2Q1</t>
  </si>
  <si>
    <t>G1C2Q1_ARATH</t>
  </si>
  <si>
    <t>Nad2</t>
  </si>
  <si>
    <t>G1C2W9</t>
  </si>
  <si>
    <t>G1C2W9_ARATH</t>
  </si>
  <si>
    <t>CcmB</t>
  </si>
  <si>
    <t>ccb206 ccmB</t>
  </si>
  <si>
    <t>Q9M0D5</t>
  </si>
  <si>
    <t>Q9M0D5_ARATH</t>
  </si>
  <si>
    <t>AT4g29480/F17A13_300 (ATP synthase subunit G protein) (Copia-like retroelement pol polyprotein) (Putative uncharacterized protein AT4g29480) (Putative uncharacterized protein At4g29480)</t>
  </si>
  <si>
    <t>At4g29480</t>
  </si>
  <si>
    <t>Q9LMP8</t>
  </si>
  <si>
    <t>Q9LMP8_ARATH</t>
  </si>
  <si>
    <t>At1g15870/F7H2_19 (F7H2.20 protein) (Mitochondrial glycoprotein family protein)</t>
  </si>
  <si>
    <t>F7H2.20 At1g15870</t>
  </si>
  <si>
    <t>Q9SHB0</t>
  </si>
  <si>
    <t>Q9SHB0_ARATH</t>
  </si>
  <si>
    <t>Putative uncharacterized protein At2g40800 (Putative uncharacterized protein At2g40800; T7D17.2) (Uncharacterized protein)</t>
  </si>
  <si>
    <t>T7D17.2 At2g40800</t>
  </si>
  <si>
    <t>A7KNI7</t>
  </si>
  <si>
    <t>A7KNI7_ARATH</t>
  </si>
  <si>
    <t>Orf114 (Fragment)</t>
  </si>
  <si>
    <t>O49398</t>
  </si>
  <si>
    <t>O49398_ARATH</t>
  </si>
  <si>
    <t>Putative uncharacterized protein AT4g31930 (Putative uncharacterized protein F10N7.260)</t>
  </si>
  <si>
    <t>F10N7.260 At4g31930</t>
  </si>
  <si>
    <t>O22958</t>
  </si>
  <si>
    <t>O22958_ARATH</t>
  </si>
  <si>
    <t>ATP11 molecular chaperone domain-containing protein (At2g34050/T14G11.17) (Expressed protein)</t>
  </si>
  <si>
    <t>At2g34050</t>
  </si>
  <si>
    <t>Q9SU27</t>
  </si>
  <si>
    <t>Q9SU27_ARATH</t>
  </si>
  <si>
    <t>At4g12590 (Putative uncharacterized protein AT4g12590) (Putative uncharacterized protein At4g12590) (Uncharacterized protein)</t>
  </si>
  <si>
    <t>At4g12590</t>
  </si>
  <si>
    <t>Q9M0V5</t>
  </si>
  <si>
    <t>Q9M0V5_ARATH</t>
  </si>
  <si>
    <t>At4g05400 (Copper ion binding protein) (Putative uncharacterized protein AT4g05400) (Putative uncharacterized protein At4g05400)</t>
  </si>
  <si>
    <t>At4g05400</t>
  </si>
  <si>
    <t>Q9LPW6</t>
  </si>
  <si>
    <t>Q9LPW6_ARATH</t>
  </si>
  <si>
    <t>F13K23.8 protein (Uncharacterized protein)</t>
  </si>
  <si>
    <t>F13K23.8 At1g12830</t>
  </si>
  <si>
    <t>Q9M150</t>
  </si>
  <si>
    <t>Q9M150_ARATH</t>
  </si>
  <si>
    <t>Putative uncharacterized protein AT4g01180 (XH/XS domain-containing protein)</t>
  </si>
  <si>
    <t>At4g01180</t>
  </si>
  <si>
    <t>Q9FI73</t>
  </si>
  <si>
    <t>Q9FI73_ARATH</t>
  </si>
  <si>
    <t>At5g48970 (Mitochondrial carrier protein-like) (Mitochondrial substrate carrier family protein) (Putative mitochondrial carrier protein)</t>
  </si>
  <si>
    <t>At5g48970 At5g48970/K19E20_10</t>
  </si>
  <si>
    <t>O82350</t>
  </si>
  <si>
    <t>O82350_ARATH</t>
  </si>
  <si>
    <t>Glycoprotein family protein (Putative uncharacterized protein At2g46190)</t>
  </si>
  <si>
    <t>At2g46190</t>
  </si>
  <si>
    <t>Q9XGZ3</t>
  </si>
  <si>
    <t>Q9XGZ3_ARATH</t>
  </si>
  <si>
    <t>Early nodulin-related protein (Nodulin-like protein) (Putative nodulin protein) (T1N24.3 protein)</t>
  </si>
  <si>
    <t>T1N24.3 At5g25940</t>
  </si>
  <si>
    <t>Q5XF80</t>
  </si>
  <si>
    <t>Q5XF80_ARATH</t>
  </si>
  <si>
    <t>Anion-transporting ATPase (At5g60730)</t>
  </si>
  <si>
    <t>At5g60730</t>
  </si>
  <si>
    <t>Q8GWC7</t>
  </si>
  <si>
    <t>Q8GWC7_ARATH</t>
  </si>
  <si>
    <t>Putative uncharacterized protein At1g72165/T9N14_2 (Putative uncharacterized protein At1g72170) (Uncharacterized protein)</t>
  </si>
  <si>
    <t>At1g72165/T9N14_2 At1g72170</t>
  </si>
  <si>
    <t>O04576</t>
  </si>
  <si>
    <t>O04576_ARATH</t>
  </si>
  <si>
    <t>F19K23.4 protein (Mitochondrial transcription termination factor family protein)</t>
  </si>
  <si>
    <t>F19K23.4 At1g62085</t>
  </si>
  <si>
    <t>O22222</t>
  </si>
  <si>
    <t>O22222_ARATH</t>
  </si>
  <si>
    <t>At2g41600/T32G6.12 (Glycoprotein family protein) (Putative uncharacterized protein At2g41600)</t>
  </si>
  <si>
    <t>At2g41600</t>
  </si>
  <si>
    <t>Q6NQ74</t>
  </si>
  <si>
    <t>Q6NQ74_ARATH</t>
  </si>
  <si>
    <t>At5g26910 (Putative uncharacterized protein At5g26910) (Uncharacterized protein)</t>
  </si>
  <si>
    <t>At5g26910</t>
  </si>
  <si>
    <t>Q500Z1</t>
  </si>
  <si>
    <t>Q500Z1_ARATH</t>
  </si>
  <si>
    <t>At5g51220 (Ubiquinol-cytochrome C chaperone family protein)</t>
  </si>
  <si>
    <t>At5g51220</t>
  </si>
  <si>
    <t>Q9FK23</t>
  </si>
  <si>
    <t>Q9FK23_ARATH</t>
  </si>
  <si>
    <t>Putative uncharacterized protein At5g54180 (Transcriptionally active protein 15)</t>
  </si>
  <si>
    <t>PTAC15 At5g54180</t>
  </si>
  <si>
    <t>Q8GWB0</t>
  </si>
  <si>
    <t>Q8GWB0_ARATH</t>
  </si>
  <si>
    <t>Mitochondrial transcription termination factor family protein (Putative uncharacterized protein At1g62150) (Putative uncharacterized protein At1g62150/F19K23_26)</t>
  </si>
  <si>
    <t>At1g62150 At1g62150/F19K23_26</t>
  </si>
  <si>
    <t>Q8VYI4</t>
  </si>
  <si>
    <t>Q8VYI4_ARATH</t>
  </si>
  <si>
    <t>Aspartate semialdehyde dehydrogenase (Aspartate-semialdehyde dehydrogenase, putative) (At1g14810/F10B6_6)</t>
  </si>
  <si>
    <t>At1g14810</t>
  </si>
  <si>
    <t>Q9FNB2</t>
  </si>
  <si>
    <t>Q9FNB2_ARATH</t>
  </si>
  <si>
    <t>AT5g13610/MSH12_7 (At5g13610/MSH12_7) (Gb|AAF67764.1) (Uncharacterized protein)</t>
  </si>
  <si>
    <t>At5g13610</t>
  </si>
  <si>
    <t>Q94BY8</t>
  </si>
  <si>
    <t>Q94BY8_ARATH</t>
  </si>
  <si>
    <t>AT5g40660/MNF13_180 (ATP12 protein-related) (At5g40660/MNF13_180)</t>
  </si>
  <si>
    <t>At5g40660</t>
  </si>
  <si>
    <t>Q9STG7</t>
  </si>
  <si>
    <t>Q9STG7_ARATH</t>
  </si>
  <si>
    <t>Mitochondrial transcription termination factor family protein (Putative uncharacterized protein At3g46950) (Putative uncharacterized protein T6H20.20)</t>
  </si>
  <si>
    <t>T6H20.20 At3g46950</t>
  </si>
  <si>
    <t>Q9C7S3</t>
  </si>
  <si>
    <t>Q9C7S3_ARATH</t>
  </si>
  <si>
    <t>Chloroplast inner membrane localized protein (Putative uncharacterized protein At1g42960) (Putative uncharacterized protein F13A11.2)</t>
  </si>
  <si>
    <t>F13A11.2 At1g42960</t>
  </si>
  <si>
    <t>Q8VZT9</t>
  </si>
  <si>
    <t>Q8VZT9_ARATH</t>
  </si>
  <si>
    <t>Putative uncharacterized protein At4g00585 (Uncharacterized protein)</t>
  </si>
  <si>
    <t>At4g00585</t>
  </si>
  <si>
    <t>Q9LVW0</t>
  </si>
  <si>
    <t>Q9LVW0_ARATH</t>
  </si>
  <si>
    <t>At5g54100 (Putative uncharacterized protein At5g54100/MJP23_8) (SPFH/Band 7/PHB domain-containing membrane-associated protein) (Similarity to stomatin like protein)</t>
  </si>
  <si>
    <t>At5g54100 At5g54100/MJP23_8</t>
  </si>
  <si>
    <t>Q9LZP4</t>
  </si>
  <si>
    <t>Q9LZP4_ARATH</t>
  </si>
  <si>
    <t>AT3g62460/T12C14_160 (Putative endonuclease or glycosyl hydrolase) (Putative uncharacterized protein T12C14_160)</t>
  </si>
  <si>
    <t>T12C14_160 At3g62460</t>
  </si>
  <si>
    <t>Q944S8</t>
  </si>
  <si>
    <t>Q944S8_ARATH</t>
  </si>
  <si>
    <t>At4g21108/At4g21108 (Cytochrome-c oxidase/ electron carrier) (Putative uncharacterized protein At4g21105/F7J7.1)</t>
  </si>
  <si>
    <t>At4g21105 At4g21105/F7J7.1</t>
  </si>
  <si>
    <t>Q84K90</t>
  </si>
  <si>
    <t>Q84K90_ARATH</t>
  </si>
  <si>
    <t>Putative uncharacterized protein At4g26410 (Uncharacterized protein)</t>
  </si>
  <si>
    <t>At4g26410</t>
  </si>
  <si>
    <t>Q9C8R8</t>
  </si>
  <si>
    <t>Q9C8R8_ARATH</t>
  </si>
  <si>
    <t>Protein NUCLEAR MATURASE 1 (Putative uncharacterized protein T1P2.4)</t>
  </si>
  <si>
    <t>T1P2.4 At1g30010</t>
  </si>
  <si>
    <t>O80702</t>
  </si>
  <si>
    <t>O80702_ARATH</t>
  </si>
  <si>
    <t>At1g61970 (F8K4.16 protein) (Mitochondrial transcription termination factor family protein) (Putative uncharacterized protein At1g61970)</t>
  </si>
  <si>
    <t>F8K4.16 At1g61970</t>
  </si>
  <si>
    <t>Q0WV47</t>
  </si>
  <si>
    <t>Q0WV47_ARATH</t>
  </si>
  <si>
    <t>Putative uncharacterized protein At5g54780 (RabGAP/TBC domain-containing protein)</t>
  </si>
  <si>
    <t>At5g54780</t>
  </si>
  <si>
    <t>Q8L9A7</t>
  </si>
  <si>
    <t>Q8L9A7_ARATH</t>
  </si>
  <si>
    <t>At4g27580 (Putative uncharacterized protein At4g27575) (Uncharacterized protein)</t>
  </si>
  <si>
    <t>At4g27575 At4g27580</t>
  </si>
  <si>
    <t>Q9LTS6</t>
  </si>
  <si>
    <t>Q9LTS6_ARATH</t>
  </si>
  <si>
    <t>30S ribosomal protein S16 (Putative 30S ribosomal protein S16) (Ribosomal protein S16 family protein)</t>
  </si>
  <si>
    <t>At5g56940</t>
  </si>
  <si>
    <t>Q8RXZ9</t>
  </si>
  <si>
    <t>Q8RXZ9_ARATH</t>
  </si>
  <si>
    <t>Mitochondrial carrier protein-like (Mitochondrial thiamin diphosphate carrier protein) (Putative uncharacterized protein At3g21390)</t>
  </si>
  <si>
    <t>At3g21390</t>
  </si>
  <si>
    <t>Q9C7L0</t>
  </si>
  <si>
    <t>Q9C7L0_ARATH</t>
  </si>
  <si>
    <t>Mitochondrial transcription termination factor family protein (Putative uncharacterized protein F14G9.1)</t>
  </si>
  <si>
    <t>F14G9.1 At1g56380</t>
  </si>
  <si>
    <t>Q9FN38</t>
  </si>
  <si>
    <t>Q9FN38_ARATH</t>
  </si>
  <si>
    <t>Putative uncharacterized protein At5g53880 (Uncharacterized protein)</t>
  </si>
  <si>
    <t>At5g53880</t>
  </si>
  <si>
    <t>Q2HIQ2</t>
  </si>
  <si>
    <t>Q2HIQ2_ARATH</t>
  </si>
  <si>
    <t>At1g01170 (Uncharacterized protein)</t>
  </si>
  <si>
    <t>At1g01170</t>
  </si>
  <si>
    <t>Q9LXJ2</t>
  </si>
  <si>
    <t>Q9LXJ2_ARATH</t>
  </si>
  <si>
    <t>Putative ubiquinol-cytochrome c reductase subunit 9 (Putative uncharacterized protein At3g52730) (Ubiquinol--cytochrome-c reductase-like protein)</t>
  </si>
  <si>
    <t>F3C22_130 At3g52730</t>
  </si>
  <si>
    <t>Q9LZL9</t>
  </si>
  <si>
    <t>Q9LZL9_ARATH</t>
  </si>
  <si>
    <t>At5g02130 (Kinesin light chain-like protein) (Putative uncharacterized protein T7H20_180)</t>
  </si>
  <si>
    <t>T7H20_180 NDP1 At5g02130</t>
  </si>
  <si>
    <t>Q94JQ7</t>
  </si>
  <si>
    <t>Q94JQ7_ARATH</t>
  </si>
  <si>
    <t>At1g07830/F24B9_7 (Ribosomal protein L29 family protein)</t>
  </si>
  <si>
    <t>At1g07830</t>
  </si>
  <si>
    <t>O49472</t>
  </si>
  <si>
    <t>O49472_ARATH</t>
  </si>
  <si>
    <t>ATP binding protein-like (Iron-sulfur protein required for NADH dehydrogenase)</t>
  </si>
  <si>
    <t>F24J7.100 INDL At4g19540</t>
  </si>
  <si>
    <t>Q9ZUZ6</t>
  </si>
  <si>
    <t>Q9ZUZ6_ARATH</t>
  </si>
  <si>
    <t>Group II intron splicing protein WTF9 (Putative uncharacterized protein At2g39120)</t>
  </si>
  <si>
    <t>At2g39120</t>
  </si>
  <si>
    <t>Q9FLP3</t>
  </si>
  <si>
    <t>Q9FLP3_ARATH</t>
  </si>
  <si>
    <t>GrpE protein homolog</t>
  </si>
  <si>
    <t>MCO15.15 At5g55200</t>
  </si>
  <si>
    <t>Q9FM80</t>
  </si>
  <si>
    <t>Q9FM80_ARATH</t>
  </si>
  <si>
    <t>Mitochondrial transcription termination factor family protein (Putative uncharacterized protein At5g55580) (Putative uncharacterized protein At5g55580; MDF20.2)</t>
  </si>
  <si>
    <t>At5g55580 At5g55580/MDF20.2</t>
  </si>
  <si>
    <t>Q9ZVC3</t>
  </si>
  <si>
    <t>Q9ZVC3_ARATH</t>
  </si>
  <si>
    <t>At2g41380 (Putative embryo-abundant protein) (S-adenosyl-L-methionine-dependent methyltransferase-like protein)</t>
  </si>
  <si>
    <t>At2g41380</t>
  </si>
  <si>
    <t>Q9SRR8</t>
  </si>
  <si>
    <t>Q9SRR8_ARATH</t>
  </si>
  <si>
    <t>2Fe-2S ferredoxin-like protein (F21O3.19 protein) (Putative uncharacterized protein At3g07480) (Putative uncharacterized protein F21O3.19)</t>
  </si>
  <si>
    <t>F21O3.19 At3g07480</t>
  </si>
  <si>
    <t>Q94JS0</t>
  </si>
  <si>
    <t>Q94JS0_ARATH</t>
  </si>
  <si>
    <t>Cytochrome b-c1 complex subunit Rieske, mitochondrial (EC 1.10.2.2)</t>
  </si>
  <si>
    <t>At5g13430</t>
  </si>
  <si>
    <t>Q9FLH2</t>
  </si>
  <si>
    <t>Q9FLH2_ARATH</t>
  </si>
  <si>
    <t>2-oxoglutarate dehydrogenase, E1 component (Putative 2-oxoglutarate dehydrogenase E1 component)</t>
  </si>
  <si>
    <t>At5g65750</t>
  </si>
  <si>
    <t>Q9FNP4</t>
  </si>
  <si>
    <t>Q9FNP4_ARATH</t>
  </si>
  <si>
    <t>AT5g61230/maf19_230 (Phytochrome interacting ankyrin-repeat protein 2)</t>
  </si>
  <si>
    <t>At5g61230</t>
  </si>
  <si>
    <t>O22825</t>
  </si>
  <si>
    <t>O22825_ARATH</t>
  </si>
  <si>
    <t>At2g43780/F18O19.11 (Putative uncharacterized protein At2g43780) (Uncharacterized protein)</t>
  </si>
  <si>
    <t>At2g43780</t>
  </si>
  <si>
    <t>Q8GWW8</t>
  </si>
  <si>
    <t>Q8GWW8_ARATH</t>
  </si>
  <si>
    <t>Gametophytic factor 2 (Putative DnaJ protein)</t>
  </si>
  <si>
    <t>GFA2 At5g48030 At5g48030/MDN11_11</t>
  </si>
  <si>
    <t>Q9FIH8</t>
  </si>
  <si>
    <t>Q9FIH8_ARATH</t>
  </si>
  <si>
    <t>Insulinase (Peptidase family M16) family protein (Pitrilysin) (Putative pitrilysin)</t>
  </si>
  <si>
    <t>At5g42390</t>
  </si>
  <si>
    <t>Q93VP9</t>
  </si>
  <si>
    <t>Q93VP9_ARATH</t>
  </si>
  <si>
    <t>Putative uncharacterized protein At4g27585 (SPFH/Band 7/PHB domain-containing membrane-associated protein) (Stomatin-like protein)</t>
  </si>
  <si>
    <t>At4g27585</t>
  </si>
  <si>
    <t>Q6DBE5</t>
  </si>
  <si>
    <t>Q6DBE5_ARATH</t>
  </si>
  <si>
    <t>At1g62120 (Mitochondrial transcription termination factor family protein)</t>
  </si>
  <si>
    <t>At1g62120</t>
  </si>
  <si>
    <t>Q9LPC8</t>
  </si>
  <si>
    <t>Q9LPC8_ARATH</t>
  </si>
  <si>
    <t>F22M8.6 protein (Putative uncharacterized protein At1g01930) (Putative uncharacterized protein At1g01930/F22M8_5) (Zinc finger protein-like protein)</t>
  </si>
  <si>
    <t>F22M8.6 At1g01930 At1g01930/F22M8_5</t>
  </si>
  <si>
    <t>Q9M292</t>
  </si>
  <si>
    <t>Q9M292_ARATH</t>
  </si>
  <si>
    <t>Nicalin</t>
  </si>
  <si>
    <t>T22K7_10 At3g44330</t>
  </si>
  <si>
    <t>Q9FVV7</t>
  </si>
  <si>
    <t>Q9FVV7_ARATH</t>
  </si>
  <si>
    <t>Organellar dna-binding protein (Putative uncharacterized protein At1g71310) (Putative uncharacterized protein F3I17.4)</t>
  </si>
  <si>
    <t>F3I17.4 At1g71310</t>
  </si>
  <si>
    <t>Q9SD94</t>
  </si>
  <si>
    <t>Q9SD94_ARATH</t>
  </si>
  <si>
    <t>Mitochondrial transcription termination factor family protein (Putative uncharacterized protein At5g07900) (Putative uncharacterized protein F13G24.100)</t>
  </si>
  <si>
    <t>F13G24.100 At5g07900</t>
  </si>
  <si>
    <t>O80704</t>
  </si>
  <si>
    <t>O80704_ARATH</t>
  </si>
  <si>
    <t>At1g61990/F8K4_18 (F8K4.18 protein) (Mitochondrial transcription termination factor family protein)</t>
  </si>
  <si>
    <t>F8K4.18 At1g61990</t>
  </si>
  <si>
    <t>Q9LTX0</t>
  </si>
  <si>
    <t>Q9LTX0_ARATH</t>
  </si>
  <si>
    <t>AT3g12650/T2E22_103 (Putative uncharacterized protein T2E22.4) (Uncharacterized protein)</t>
  </si>
  <si>
    <t>T2E22.4 At3g12650</t>
  </si>
  <si>
    <t>Q9SZI9</t>
  </si>
  <si>
    <t>Q9SZI9_ARATH</t>
  </si>
  <si>
    <t>Mitochondrial substrate carrier family protein (Putative mitochondrial carrier protein)</t>
  </si>
  <si>
    <t>F20B18.290 At4g26180</t>
  </si>
  <si>
    <t>Q9SIQ8</t>
  </si>
  <si>
    <t>Q9SIQ8_ARATH</t>
  </si>
  <si>
    <t>AT2G31490 protein (At2g31490) (Expressed protein) (Putative uncharacterized protein At2g31490) (Uncharacterized protein)</t>
  </si>
  <si>
    <t>At2g31490</t>
  </si>
  <si>
    <t>Q9LYR4</t>
  </si>
  <si>
    <t>Q9LYR4_ARATH</t>
  </si>
  <si>
    <t>Aldolase-type TIM barrel family protein (Putative transaldolase) (Transaldolase-like protein)</t>
  </si>
  <si>
    <t>T22N19_70 At5g13420</t>
  </si>
  <si>
    <t>Q94AB7</t>
  </si>
  <si>
    <t>Q94AB7_ARATH</t>
  </si>
  <si>
    <t>AT5g41350/MYC6_6 (At5g41350/MYC6_6) (RING/U-box domain-containing protein)</t>
  </si>
  <si>
    <t>At5g41350</t>
  </si>
  <si>
    <t>Q9FG25</t>
  </si>
  <si>
    <t>Q9FG25_ARATH</t>
  </si>
  <si>
    <t>Mitochondrial transcription termination factor family protein</t>
  </si>
  <si>
    <t>At5g06810</t>
  </si>
  <si>
    <t>Q9M219</t>
  </si>
  <si>
    <t>Q9M219_ARATH</t>
  </si>
  <si>
    <t>Mitochondrial transcription termination factor family protein (Putative uncharacterized protein T8B10_60)</t>
  </si>
  <si>
    <t>T8B10_60 At3g60400</t>
  </si>
  <si>
    <t>Q9SIV6</t>
  </si>
  <si>
    <t>Q9SIV6_ARATH</t>
  </si>
  <si>
    <t>Expressed protein (Putative uncharacterized protein At2g16460) (Uncharacterized protein)</t>
  </si>
  <si>
    <t>At2g16460</t>
  </si>
  <si>
    <t>Q9SVD4</t>
  </si>
  <si>
    <t>Q9SVD4_ARATH</t>
  </si>
  <si>
    <t>At3g52530 (Protein kinase family protein) (Putative uncharacterized protein F22O6_90)</t>
  </si>
  <si>
    <t>F22O6_90 At3g52530</t>
  </si>
  <si>
    <t>Q9LHN2</t>
  </si>
  <si>
    <t>Q9LHN2_ARATH</t>
  </si>
  <si>
    <t>At3g18870 (Mitochondrial transcription termination factor family protein) (Uncharacterized protein)</t>
  </si>
  <si>
    <t>At3g18870</t>
  </si>
  <si>
    <t>Q9M057</t>
  </si>
  <si>
    <t>Q9M057_ARATH</t>
  </si>
  <si>
    <t>Pyruvate kinase (EC 2.7.1.40)</t>
  </si>
  <si>
    <t>F1I16_60 At3g55650</t>
  </si>
  <si>
    <t>O82487</t>
  </si>
  <si>
    <t>O82487_ARATH</t>
  </si>
  <si>
    <t>Phosphoenolpyruvate carboxylase family protein (Putative aldolase) (T12H20.10 protein)</t>
  </si>
  <si>
    <t>T12H20.10 At4g10750 At4g10750/T12H20_10</t>
  </si>
  <si>
    <t>Q84X53</t>
  </si>
  <si>
    <t>Q84X53_ARATH</t>
  </si>
  <si>
    <t>Putative uncharacterized protein At2g03050/T17M13.22 (Transcription termination factor family protein)</t>
  </si>
  <si>
    <t>EMB93 At2g03050 At2g03050/T17M13.22</t>
  </si>
  <si>
    <t>Q8GXY6</t>
  </si>
  <si>
    <t>Q8GXY6_ARATH</t>
  </si>
  <si>
    <t>At1g05270 (Putative uncharacterized protein At1g05270) (Putative uncharacterized protein At1g05270/YUP8H12_12) (TraB family protein)</t>
  </si>
  <si>
    <t>At1g05270 At1g05270/YUP8H12_12</t>
  </si>
  <si>
    <t>Q9SCK3</t>
  </si>
  <si>
    <t>Q9SCK3_ARATH</t>
  </si>
  <si>
    <t>At3g49560 (Mitochondrial import inner membrane translocase subunit Tim17/Tim22/Tim23 family protein) (Putative uncharacterized protein At3g49560) (Putative uncharacterized protein T9C5.150)</t>
  </si>
  <si>
    <t>T9C5.150 At3g49560</t>
  </si>
  <si>
    <t>Q8L3S7</t>
  </si>
  <si>
    <t>Q8L3S7_ARATH</t>
  </si>
  <si>
    <t>Expressed protein (Uncharacterized protein)</t>
  </si>
  <si>
    <t>At3g57785</t>
  </si>
  <si>
    <t>Q8LCT2</t>
  </si>
  <si>
    <t>Q8LCT2_ARATH</t>
  </si>
  <si>
    <t>At3g55605 (Mitochondrial glycoprotein family protein) (Putative uncharacterized protein At3g55605)</t>
  </si>
  <si>
    <t>At3g55605</t>
  </si>
  <si>
    <t>Q8RXD5</t>
  </si>
  <si>
    <t>Q8RXD5_ARATH</t>
  </si>
  <si>
    <t>Kunitz trypsin inhibitor 1 (Putative trypsin inhibitor)</t>
  </si>
  <si>
    <t>KTI1 At1g73260</t>
  </si>
  <si>
    <t>O64531</t>
  </si>
  <si>
    <t>O64531_ARATH</t>
  </si>
  <si>
    <t>Mitochondrial transcription termination factor family protein (YUP8H12R.18 protein)</t>
  </si>
  <si>
    <t>YUP8H12R.18 At1g79220</t>
  </si>
  <si>
    <t>Q8L7U3</t>
  </si>
  <si>
    <t>Q8L7U3_ARATH</t>
  </si>
  <si>
    <t>At1g14620/T5E21_15 (Protein decoy)</t>
  </si>
  <si>
    <t>DECOY At1g14620</t>
  </si>
  <si>
    <t>Q9LZ36</t>
  </si>
  <si>
    <t>Q9LZ36_ARATH</t>
  </si>
  <si>
    <t>Putative uncharacterized protein T22P11_250 (Uncharacterized protein)</t>
  </si>
  <si>
    <t>T22P11_250 At5g02660</t>
  </si>
  <si>
    <t>Q9SJV7</t>
  </si>
  <si>
    <t>Q9SJV7_ARATH</t>
  </si>
  <si>
    <t>Cytochrome b-c1 complex subunit 6 (Complex III subunit 6) (Mitochondrial hinge protein)</t>
  </si>
  <si>
    <t>At2g01090</t>
  </si>
  <si>
    <t>Q9FLB7</t>
  </si>
  <si>
    <t>Q9FLB7_ARATH</t>
  </si>
  <si>
    <t>At5g05370 (Cytochrome b-c1 complex, subunit 8 protein) (Ubiquinol-cytochrome C reductase complex ubiquinone-binding protein)</t>
  </si>
  <si>
    <t>At5g05370</t>
  </si>
  <si>
    <t>Q8RXH9</t>
  </si>
  <si>
    <t>Q8RXH9_ARATH</t>
  </si>
  <si>
    <t>AT5G58005 protein (Cytochrome c oxidase, subunit Vib family protein) (Putative uncharacterized protein At5g58005)</t>
  </si>
  <si>
    <t>At5g58005</t>
  </si>
  <si>
    <t>Q1JPP0</t>
  </si>
  <si>
    <t>Q1JPP0_ARATH</t>
  </si>
  <si>
    <t>At4g15640 (Uncharacterized protein)</t>
  </si>
  <si>
    <t>At4g15640</t>
  </si>
  <si>
    <t>Q8VYS2</t>
  </si>
  <si>
    <t>Q8VYS2_ARATH</t>
  </si>
  <si>
    <t>Putative uncharacterized protein At1g52160 (tRNAse Z3)</t>
  </si>
  <si>
    <t>TRZ3 At1g52160</t>
  </si>
  <si>
    <t>Q8GY68</t>
  </si>
  <si>
    <t>Q8GY68_ARATH</t>
  </si>
  <si>
    <t>At1g62110 (Mitochondrial transcription termination factor family protein) (Putative uncharacterized protein At1g62110/F19K23_28)</t>
  </si>
  <si>
    <t>At1g62110 At1g62110/F19K23_28</t>
  </si>
  <si>
    <t>Q9LQY1</t>
  </si>
  <si>
    <t>Q9LQY1_ARATH</t>
  </si>
  <si>
    <t>T24P13.9 (Uncharacterized protein)</t>
  </si>
  <si>
    <t>At1g26710</t>
  </si>
  <si>
    <t>Q9LFR9</t>
  </si>
  <si>
    <t>Q9LFR9_ARATH</t>
  </si>
  <si>
    <t>At5g16060 (Cytochrome c oxidase biogenesis protein Cmc1-like protein) (Putative uncharacterized protein At5g16060/F1N13_200) (Putative uncharacterized protein F1N13_200)</t>
  </si>
  <si>
    <t>F1N13_200 At5g16060 At5g16060/F1N13_200</t>
  </si>
  <si>
    <t>Q9ZQQ1</t>
  </si>
  <si>
    <t>Q9ZQQ1_ARATH</t>
  </si>
  <si>
    <t>Expressed protein (Putative uncharacterized protein At2g35790) (Uncharacterized protein)</t>
  </si>
  <si>
    <t>At2g35790</t>
  </si>
  <si>
    <t>Q9SZL6</t>
  </si>
  <si>
    <t>Q9SZL6_ARATH</t>
  </si>
  <si>
    <t>AT4g38160/F20D10_280 (At4g38160/F20D10_280) (Mitochondrial transcription termination factor family protein) (Putative uncharacterized protein AT4g38160) (Putative uncharacterized protein F20D10.280)</t>
  </si>
  <si>
    <t>F20D10.280 pde191 At4g38160</t>
  </si>
  <si>
    <t>Q9C8G6</t>
  </si>
  <si>
    <t>Q9C8G6_ARATH</t>
  </si>
  <si>
    <t>DAD1-like acylhydrolase (Lipase, putative)</t>
  </si>
  <si>
    <t>T4K22.3 At1g30370</t>
  </si>
  <si>
    <t>Q9LV83</t>
  </si>
  <si>
    <t>Q9LV83_ARATH</t>
  </si>
  <si>
    <t>Emb|CAB62602.1 (Mitochondrial transcription termination factor family protein)</t>
  </si>
  <si>
    <t>At5g64950</t>
  </si>
  <si>
    <t>Q8RXI0</t>
  </si>
  <si>
    <t>Q8RXI0_ARATH</t>
  </si>
  <si>
    <t>AAA-type ATPase family protein (Putative uncharacterized protein At5g16930)</t>
  </si>
  <si>
    <t>At5g16930</t>
  </si>
  <si>
    <t>Q9FLS8</t>
  </si>
  <si>
    <t>Q9FLS8_ARATH</t>
  </si>
  <si>
    <t>ATP-Mg/Pi transporter (Peroxisomal Ca-dependent solute carrier-like protein) (Putative peroxisomal Ca-dependent solute carrier) (Putative peroxisomal Ca-dependent solute carrier protein)</t>
  </si>
  <si>
    <t>At5g61810</t>
  </si>
  <si>
    <t>Q9LW35</t>
  </si>
  <si>
    <t>Q9LW35_ARATH</t>
  </si>
  <si>
    <t>Putative short chain alcohol dehydrogenase (Rossmann-fold NAD(P)-binding domain-containing protein)</t>
  </si>
  <si>
    <t>At3g26760</t>
  </si>
  <si>
    <t>Q9CA78</t>
  </si>
  <si>
    <t>Q9CA78_ARATH</t>
  </si>
  <si>
    <t>Intron maturase, type II family protein (Putative type II intron maturase; 7603-5342)</t>
  </si>
  <si>
    <t>F1M20.3 At1g74350</t>
  </si>
  <si>
    <t>Q9C8X4</t>
  </si>
  <si>
    <t>Q9C8X4_ARATH</t>
  </si>
  <si>
    <t>F7F23.11 At1g36390</t>
  </si>
  <si>
    <t>Q0WRX7</t>
  </si>
  <si>
    <t>Q0WRX7_ARATH</t>
  </si>
  <si>
    <t>Putative uncharacterized protein At1g08220 (Uncharacterized protein)</t>
  </si>
  <si>
    <t>At1g08220</t>
  </si>
  <si>
    <t>Q9FF87</t>
  </si>
  <si>
    <t>Q9FF87_ARATH</t>
  </si>
  <si>
    <t>At5g23930</t>
  </si>
  <si>
    <t>Q8L517</t>
  </si>
  <si>
    <t>Q8L517_ARATH</t>
  </si>
  <si>
    <t>AFG1-like ATPase family protein (Putative uncharacterized protein At4g30490)</t>
  </si>
  <si>
    <t>At4g30490</t>
  </si>
  <si>
    <t>Q9FI43</t>
  </si>
  <si>
    <t>Q9FI43_ARATH</t>
  </si>
  <si>
    <t>Calcium-binding transporter-like protein (Mitochondrial substrate carrier family protein)</t>
  </si>
  <si>
    <t>At5g51050</t>
  </si>
  <si>
    <t>A0JPW4</t>
  </si>
  <si>
    <t>A0JPW4_ARATH</t>
  </si>
  <si>
    <t>At4g14145 (Uncharacterized protein)</t>
  </si>
  <si>
    <t>At4g14145</t>
  </si>
  <si>
    <t>Q9LQZ4</t>
  </si>
  <si>
    <t>Q9LQZ4_ARATH</t>
  </si>
  <si>
    <t>At1g75700 (F10A5.27) (Putative transcription initiation factor) (TFIIF-beta 2) (Transcription initiation factor IIF, beta subunit)</t>
  </si>
  <si>
    <t>At1g75510 At1g75700/F1B16.4</t>
  </si>
  <si>
    <t>Q8L9R6</t>
  </si>
  <si>
    <t>Q8L9R6_ARATH</t>
  </si>
  <si>
    <t>At1g68680 (Uncharacterized protein)</t>
  </si>
  <si>
    <t>At1g68680</t>
  </si>
  <si>
    <t>Q8L502</t>
  </si>
  <si>
    <t>Q8L502_ARATH</t>
  </si>
  <si>
    <t>AT5G19950 protein (Putative uncharacterized protein At5g19950) (Uncharacterized protein)</t>
  </si>
  <si>
    <t>At5g19950</t>
  </si>
  <si>
    <t>Q949U9</t>
  </si>
  <si>
    <t>Q949U9_ARATH</t>
  </si>
  <si>
    <t>F14F8_20 At5g15640</t>
  </si>
  <si>
    <t>Q9LIF6</t>
  </si>
  <si>
    <t>Q9LIF6_ARATH</t>
  </si>
  <si>
    <t>Putative uncharacterized protein At3g21400 (Putative uncharacterized protein At3g21400/MHC9_8) (Uncharacterized protein)</t>
  </si>
  <si>
    <t>At3g21400 At3g21400/MHC9_8</t>
  </si>
  <si>
    <t>Q9C8N0</t>
  </si>
  <si>
    <t>Q9C8N0_ARATH</t>
  </si>
  <si>
    <t>Putative uncharacterized protein At1g53760 (Putative uncharacterized protein F22G10.1) (Uncharacterized protein)</t>
  </si>
  <si>
    <t>F22G10.1 At1g53760</t>
  </si>
  <si>
    <t>Q9STI7</t>
  </si>
  <si>
    <t>Q9STI7_ARATH</t>
  </si>
  <si>
    <t>C2H2 type zinc finger protein (Putative uncharacterized protein AT4g12240) (Putative uncharacterized protein At4g12240) (Putative uncharacterized protein At4g12240/T4C9_80) (Putative uncharacterized protein T4C9.80)</t>
  </si>
  <si>
    <t>T4C9.80 At4g12240 At4g12240/T4C9_80</t>
  </si>
  <si>
    <t>Q9SZ18</t>
  </si>
  <si>
    <t>Q9SZ18_ARATH</t>
  </si>
  <si>
    <t>F10M23.120 At4g26780</t>
  </si>
  <si>
    <t>Q9FF91</t>
  </si>
  <si>
    <t>Q9FF91_ARATH</t>
  </si>
  <si>
    <t>Uncharacterized protein</t>
  </si>
  <si>
    <t>At5g23890</t>
  </si>
  <si>
    <t>Q6NQM0</t>
  </si>
  <si>
    <t>Q6NQM0_ARATH</t>
  </si>
  <si>
    <t>At3g01800 (Putative ribosome recycling factor) (Ribosome recycling factor)</t>
  </si>
  <si>
    <t>At3g01800</t>
  </si>
  <si>
    <t>Q94K78</t>
  </si>
  <si>
    <t>Q94K78_ARATH</t>
  </si>
  <si>
    <t>Putative uncharacterized protein At2g40765 (Ubiquinol--cytochrome-c reductase) (Uncharacterized protein)</t>
  </si>
  <si>
    <t>At2g40765</t>
  </si>
  <si>
    <t>Q9SU97</t>
  </si>
  <si>
    <t>Q9SU97_ARATH</t>
  </si>
  <si>
    <t>Putative uncharacterized protein AT4g19650 (Putative uncharacterized protein T16H5.10)</t>
  </si>
  <si>
    <t>T16H5.10 At4g19650</t>
  </si>
  <si>
    <t>Q94AL6</t>
  </si>
  <si>
    <t>Q94AL6_ARATH</t>
  </si>
  <si>
    <t>Putative uncharacterized protein At4g20150 (Uncharacterized protein)</t>
  </si>
  <si>
    <t>At4g20150</t>
  </si>
  <si>
    <t>Q9SXE8</t>
  </si>
  <si>
    <t>Q9SXE8_ARATH</t>
  </si>
  <si>
    <t>Mitochondrial transcription termination factor family protein (T3P18.5)</t>
  </si>
  <si>
    <t>At1g62490</t>
  </si>
  <si>
    <t>O65538</t>
  </si>
  <si>
    <t>O65538_ARATH</t>
  </si>
  <si>
    <t>Putative uncharacterized protein AT4g32610 (Putative uncharacterized protein F4D11.190)</t>
  </si>
  <si>
    <t>F4D11.190 At4g32610</t>
  </si>
  <si>
    <t>O80705</t>
  </si>
  <si>
    <t>O80705_ARATH</t>
  </si>
  <si>
    <t>F8K4.20 protein (Mitochondrial transcription termination factor family protein) (Putative uncharacterized protein At1g62010) (Putative uncharacterized protein At1g62010/F8K4_20)</t>
  </si>
  <si>
    <t>F8K4.20 At1g62010 At1g62010/F8K4_20</t>
  </si>
  <si>
    <t>Q9ZPW5</t>
  </si>
  <si>
    <t>Q9ZPW5_ARATH</t>
  </si>
  <si>
    <t>AAA-type ATPase-like protein (Putative AAA-type ATPase)</t>
  </si>
  <si>
    <t>At2g18330 At2g18330/T30D6.16</t>
  </si>
  <si>
    <t>Q8W106</t>
  </si>
  <si>
    <t>Q8W106_ARATH</t>
  </si>
  <si>
    <t>AT3g27930/K24A2_2 (Uncharacterized protein)</t>
  </si>
  <si>
    <t>At3g27930</t>
  </si>
  <si>
    <t>Q9FIU6</t>
  </si>
  <si>
    <t>Q9FIU6_ARATH</t>
  </si>
  <si>
    <t>Putative uncharacterized protein At5g54580 (RNA recognition motif-containing protein) (Similarity to RNA-binding protein)</t>
  </si>
  <si>
    <t>At5g54580</t>
  </si>
  <si>
    <t>G1C2Q7</t>
  </si>
  <si>
    <t>G1C2Q7_ARATH</t>
  </si>
  <si>
    <t>O24527</t>
  </si>
  <si>
    <t>O24527_ARATH</t>
  </si>
  <si>
    <t>Putative serine/threonine kinase (Putative serine/threonine kinase; 70789-76610) (Serine/threonine kinase)</t>
  </si>
  <si>
    <t>SIK1 F23O10.20 At1g69220</t>
  </si>
  <si>
    <t>Q94K48</t>
  </si>
  <si>
    <t>Q94K48_ARATH</t>
  </si>
  <si>
    <t>E-Z type HEAT repeat-containing protein (Putative uncharacterized protein At3g62530)</t>
  </si>
  <si>
    <t>At3g62530</t>
  </si>
  <si>
    <t>Q9SG91</t>
  </si>
  <si>
    <t>Q9SG91_ARATH</t>
  </si>
  <si>
    <t>At3g10860 (Cytochrome b-c1 complex, subunit 8 protein) (Putative ubiquinol-cytochrome C reductase complex ubiquinone-binding protein (QP-C))</t>
  </si>
  <si>
    <t>T7M13.6 At3g10860</t>
  </si>
  <si>
    <t>Q9ZT96</t>
  </si>
  <si>
    <t>Q9ZT96_ARATH</t>
  </si>
  <si>
    <t>Mitochondrial transcription termination factor-like protein BELAYA SMERT (Putative uncharacterized protein AT4g02990) (Putative uncharacterized protein T4I9.13)</t>
  </si>
  <si>
    <t>T4I9.13 At4g02990</t>
  </si>
  <si>
    <t>Q9C712</t>
  </si>
  <si>
    <t>Q9C712_ARATH</t>
  </si>
  <si>
    <t>Formyl transferase, putative (Protein pigment defective 194)</t>
  </si>
  <si>
    <t>F28G11.15 pde194 At1g66520</t>
  </si>
  <si>
    <t>Q8GYJ7</t>
  </si>
  <si>
    <t>Q8GYJ7_ARATH</t>
  </si>
  <si>
    <t>FAD/NAD(P)-binding oxidoreductase family protein (Putative uncharacterized protein At1g24340/F3I6_28)</t>
  </si>
  <si>
    <t>EMB2421 At1g24340 At1g24340/F3I6_28</t>
  </si>
  <si>
    <t>Q9FIC2</t>
  </si>
  <si>
    <t>Q9FIC2_ARATH</t>
  </si>
  <si>
    <t>Emb|CAB71880.1 (Putative endonuclease or glycosyl hydrolase)</t>
  </si>
  <si>
    <t>At5g09840</t>
  </si>
  <si>
    <t>Q9FJT9</t>
  </si>
  <si>
    <t>Q9FJT9_ARATH</t>
  </si>
  <si>
    <t>Insulinase (Peptidase family M16) protein (Zinc protease PQQL-like protein)</t>
  </si>
  <si>
    <t>At5g56730</t>
  </si>
  <si>
    <t>Q9C5A5</t>
  </si>
  <si>
    <t>Q9C5A5_ARATH</t>
  </si>
  <si>
    <t>At5g08720 (Putative uncharacterized protein At5g08720) (Putative uncharacterized protein At5g08720/T2K12_70) (Uncharacterized protein)</t>
  </si>
  <si>
    <t>At5g08720 At5g08720/T2K12_70</t>
  </si>
  <si>
    <t>O80701</t>
  </si>
  <si>
    <t>O80701_ARATH</t>
  </si>
  <si>
    <t>At1g61960 (F8K4.15 protein) (Mitochondrial transcription termination factor family protein)</t>
  </si>
  <si>
    <t>F8K4.15 At1g61960</t>
  </si>
  <si>
    <t>Q0WWE3</t>
  </si>
  <si>
    <t>Q0WWE3_ARATH</t>
  </si>
  <si>
    <t>At1g15120</t>
  </si>
  <si>
    <t>Q949S7</t>
  </si>
  <si>
    <t>Q949S7_ARATH</t>
  </si>
  <si>
    <t>NAD(P)-binding Rossmann-fold superfamily protein (Putative uncharacterized protein At5g15910)</t>
  </si>
  <si>
    <t>At5g15910</t>
  </si>
  <si>
    <t>Q8VXV0</t>
  </si>
  <si>
    <t>Q8VXV0_ARATH</t>
  </si>
  <si>
    <t>AT3g52570/F22O6_50 (Alpha/beta-Hydrolases superfamily protein)</t>
  </si>
  <si>
    <t>At3g52570</t>
  </si>
  <si>
    <t>Q8RWJ5</t>
  </si>
  <si>
    <t>Q8RWJ5_ARATH</t>
  </si>
  <si>
    <t>Putative uncharacterized protein At1g29310 (SecY protein transport family protein)</t>
  </si>
  <si>
    <t>At1g29310</t>
  </si>
  <si>
    <t>Q9FKZ4</t>
  </si>
  <si>
    <t>Q9FKZ4_ARATH</t>
  </si>
  <si>
    <t>Putative uncharacterized protein At5g66860; MUD21.12 (Ribosomal protein L25/Gln-tRNA synthetase)</t>
  </si>
  <si>
    <t>At5g66860 At5g66860/MUD21.12</t>
  </si>
  <si>
    <t>G1C2X5</t>
  </si>
  <si>
    <t>G1C2X5_ARATH</t>
  </si>
  <si>
    <t>Rpl2</t>
  </si>
  <si>
    <t>rpl2</t>
  </si>
  <si>
    <t>Q9SZV4</t>
  </si>
  <si>
    <t>Q9SZV4_ARATH</t>
  </si>
  <si>
    <t>AT4g30010/F6G3_40 (Putative uncharacterized protein AT4g30010) (Putative uncharacterized protein F6G3.40) (Uncharacterized protein)</t>
  </si>
  <si>
    <t>F6G3.40 At4g30010</t>
  </si>
  <si>
    <t>Q9LYR2</t>
  </si>
  <si>
    <t>Q9LYR2_ARATH</t>
  </si>
  <si>
    <t>T22N19_90 At5g13440</t>
  </si>
  <si>
    <t>Q9LW33</t>
  </si>
  <si>
    <t>Q9LW33_ARATH</t>
  </si>
  <si>
    <t>Mitochondrial editing factor 14 (Putative uncharacterized protein At3g26780/MDJ14_6)</t>
  </si>
  <si>
    <t>At3g26780 At3g26780/MDJ14_6</t>
  </si>
  <si>
    <t>Q9FMC4</t>
  </si>
  <si>
    <t>Q9FMC4_ARATH</t>
  </si>
  <si>
    <t>At5g04860</t>
  </si>
  <si>
    <t>Q9SI32</t>
  </si>
  <si>
    <t>Q9SI32_ARATH</t>
  </si>
  <si>
    <t>Expressed protein (Putative uncharacterized protein At2g04940) (Scramblase-related protein)</t>
  </si>
  <si>
    <t>At2g04940</t>
  </si>
  <si>
    <t>O64685</t>
  </si>
  <si>
    <t>O64685_ARATH</t>
  </si>
  <si>
    <t>Mitochondrial transcription termination factor family protein (Putative uncharacterized protein At2g34620)</t>
  </si>
  <si>
    <t>At2g34620</t>
  </si>
  <si>
    <t>Q9ASV5</t>
  </si>
  <si>
    <t>Q9ASV5_ARATH</t>
  </si>
  <si>
    <t>AT4g39690/T19P19_80 (Putative uncharacterized protein At4g39690) (Uncharacterized protein)</t>
  </si>
  <si>
    <t>At4g39690</t>
  </si>
  <si>
    <t>Q93W66</t>
  </si>
  <si>
    <t>Q93W66_ARATH</t>
  </si>
  <si>
    <t>AT5g61880/mac9_180 (Protein transporter, Pam16) (Putative pol polyprotein)</t>
  </si>
  <si>
    <t>At5g61880</t>
  </si>
  <si>
    <t>Q304C3</t>
  </si>
  <si>
    <t>Q304C3_ARATH</t>
  </si>
  <si>
    <t>ATP synthase subunit 9, mitochondrial</t>
  </si>
  <si>
    <t>atp9 At2g07671 AtMg01080</t>
  </si>
  <si>
    <t>Q9C9S0</t>
  </si>
  <si>
    <t>Q9C9S0_ARATH</t>
  </si>
  <si>
    <t>Putative uncharacterized protein T11I11.6 (Tetratricopeptide repeat-containing protein)</t>
  </si>
  <si>
    <t>T11I11.6 At1g78120</t>
  </si>
  <si>
    <t>Q94K56</t>
  </si>
  <si>
    <t>Q94K56_ARATH</t>
  </si>
  <si>
    <t>EMB1241 At5g17710</t>
  </si>
  <si>
    <t>Q9SQY7</t>
  </si>
  <si>
    <t>Q9SQY7_ARATH</t>
  </si>
  <si>
    <t>At3g10570 (Cytochrome P450, family 77, subfamily A, polypeptide 6) (Cytochrome P450, putative) (Putative cytochrome P450; 45201-43660)</t>
  </si>
  <si>
    <t>F13M14.15 CYP77A6 F18K10.15 At3g10570</t>
  </si>
  <si>
    <t>Q9LZM6</t>
  </si>
  <si>
    <t>Q9LZM6_ARATH</t>
  </si>
  <si>
    <t>At5g02050 (Mitochondrial glycoprotein family protein) (Putative uncharacterized protein At5g02050) (Putative uncharacterized protein T7H20_100)</t>
  </si>
  <si>
    <t>T7H20_100 At5g02050</t>
  </si>
  <si>
    <t>Q9SJQ9</t>
  </si>
  <si>
    <t>Q9SJQ9_ARATH</t>
  </si>
  <si>
    <t>At2g36460</t>
  </si>
  <si>
    <t>Q9AST4</t>
  </si>
  <si>
    <t>Q9AST4_ARATH</t>
  </si>
  <si>
    <t>AT4g31930/F10N7_260 (At4g31930/F10N7_260) (Mitochondrial glycoprotein family protein)</t>
  </si>
  <si>
    <t>At4g31930</t>
  </si>
  <si>
    <t>Q8LDU0</t>
  </si>
  <si>
    <t>Q8LDU0_ARATH</t>
  </si>
  <si>
    <t>At4g28360 (Putative uncharacterized protein At4g28355) (Ribosomal protein L22p/L17e family protein)</t>
  </si>
  <si>
    <t>At4g28355 At4g28360</t>
  </si>
  <si>
    <t>B9DFR6</t>
  </si>
  <si>
    <t>B9DFR6_ARATH</t>
  </si>
  <si>
    <t>Cysteine synthase (EC 2.5.1.47)</t>
  </si>
  <si>
    <t>OASC At3g59760</t>
  </si>
  <si>
    <t>O80703</t>
  </si>
  <si>
    <t>O80703_ARATH</t>
  </si>
  <si>
    <t>At1g61980 (F8K4.17 protein) (Mitochondrial transcription termination factor family protein)</t>
  </si>
  <si>
    <t>F8K4.17 At1g61980</t>
  </si>
  <si>
    <t>P93739</t>
  </si>
  <si>
    <t>P93739_ARATH</t>
  </si>
  <si>
    <t>DNAJ heat shock N-terminal domain-containing protein (Putative uncharacterized protein At2g42080)</t>
  </si>
  <si>
    <t>At2g42080</t>
  </si>
  <si>
    <t>Q93VV9</t>
  </si>
  <si>
    <t>Q93VV9_ARATH</t>
  </si>
  <si>
    <t>AT3g59280/F25L23_140 (Protein transporter, Pam16) (Thaxtomin resistance protein TXR1)</t>
  </si>
  <si>
    <t>TXR1 At3g59280</t>
  </si>
  <si>
    <t>Q8LB47</t>
  </si>
  <si>
    <t>Q8LB47_ARATH</t>
  </si>
  <si>
    <t>AR192 At4g26780 At4g26780/F10M23_120</t>
  </si>
  <si>
    <t>O23443</t>
  </si>
  <si>
    <t>O23443_ARATH</t>
  </si>
  <si>
    <t>Fumarylacetoacetate hydrolase-like protein (Isomerase like protein)</t>
  </si>
  <si>
    <t>dl4011w At4g15940</t>
  </si>
  <si>
    <t>Q9SAI6</t>
  </si>
  <si>
    <t>Q9SAI6_ARATH</t>
  </si>
  <si>
    <t>At1g80720 (F23A5.7) (Mitochondrial glycoprotein family protein)</t>
  </si>
  <si>
    <t>F23A5.7 At1g80720</t>
  </si>
  <si>
    <t>Q9LT56</t>
  </si>
  <si>
    <t>Q9LT56_ARATH</t>
  </si>
  <si>
    <t>AT3g27560/MMJ24_11 (Putative serine/threonine/tyrosine kinase ATN1)</t>
  </si>
  <si>
    <t>ATN1 At3g27560</t>
  </si>
  <si>
    <t>Q9M169</t>
  </si>
  <si>
    <t>Q9M169_ARATH</t>
  </si>
  <si>
    <t>Hydrolase family protein / HAD-superfamily protein (Putative uncharacterized protein At3g45740) (Putative uncharacterized protein T6D9_70)</t>
  </si>
  <si>
    <t>T6D9_70 At3g45740</t>
  </si>
  <si>
    <t>Q9FHX0</t>
  </si>
  <si>
    <t>Q9FHX0_ARATH</t>
  </si>
  <si>
    <t>Glutathione S-transferase family protein (Putative uncharacterized protein At5g42150) (Similarity to glutathione-S-transferase/glutaredoxin)</t>
  </si>
  <si>
    <t>At5g42150</t>
  </si>
  <si>
    <t>Q9SKR7</t>
  </si>
  <si>
    <t>Q9SKR7_ARATH</t>
  </si>
  <si>
    <t>At2g20940 (Expressed protein) (Uncharacterized protein)</t>
  </si>
  <si>
    <t>At2g20940</t>
  </si>
  <si>
    <t>Q8LDC9</t>
  </si>
  <si>
    <t>Q8LDC9_ARATH</t>
  </si>
  <si>
    <t>GroES-like protein (Putative 10kDa chaperonin (CPN10) protein) (Putative 10kd chaperonin)</t>
  </si>
  <si>
    <t>At1g23100 At1g23100/T26J12_12</t>
  </si>
  <si>
    <t>Q9FGJ9</t>
  </si>
  <si>
    <t>Q9FGJ9_ARATH</t>
  </si>
  <si>
    <t>AT5g47580/MNJ7_17 (At5g47580/MNJ7_17) (Uncharacterized protein)</t>
  </si>
  <si>
    <t>At5g47580</t>
  </si>
  <si>
    <t>Q96326</t>
  </si>
  <si>
    <t>Q96326_ARATH</t>
  </si>
  <si>
    <t>At3g51790 (Cytochrome C Maturation G1p) (G1p) (Transmembrane protein G1P-related 1)</t>
  </si>
  <si>
    <t>AtG1 TG1 At3g51790</t>
  </si>
  <si>
    <t>Q8GYJ4</t>
  </si>
  <si>
    <t>Q8GYJ4_ARATH</t>
  </si>
  <si>
    <t>Cox19-like CHCH family protein (Putative uncharacterized protein At5g23395)</t>
  </si>
  <si>
    <t>At5g23395</t>
  </si>
  <si>
    <t>O04527</t>
  </si>
  <si>
    <t>O04527_ARATH</t>
  </si>
  <si>
    <t>F20P5.9 protein (Putative uncharacterized protein At1g70190) (Ribosomal protein L7/L12 domain-containing protein)</t>
  </si>
  <si>
    <t>F20P5.9 At1g70190</t>
  </si>
  <si>
    <t>Q8L7K1</t>
  </si>
  <si>
    <t>Q8L7K1_ARATH</t>
  </si>
  <si>
    <t>AT4G32605 protein (Mitochondrial glycoprotein family protein) (Putative uncharacterized protein At4g32610)</t>
  </si>
  <si>
    <t>At4g32605 At4g32610</t>
  </si>
  <si>
    <t>Q9SRL6</t>
  </si>
  <si>
    <t>Q9SRL6_ARATH</t>
  </si>
  <si>
    <t>Outer membrane OMP85-like protein (Putative uncharacterized protein At3g11070) (Putative uncharacterized protein F11B9.3) (Putative uncharacterized protein F9F8.12)</t>
  </si>
  <si>
    <t>F9F8.12 F11B9.3 At3g11070</t>
  </si>
  <si>
    <t>Q9SLC8</t>
  </si>
  <si>
    <t>Q9SLC8_ARATH</t>
  </si>
  <si>
    <t>Putative uncharacterized protein At2g42310 (Uncharacterized protein)</t>
  </si>
  <si>
    <t>At2g42310</t>
  </si>
  <si>
    <t>Q93ZV8</t>
  </si>
  <si>
    <t>Q93ZV8_ARATH</t>
  </si>
  <si>
    <t>Putative uncharacterized protein At1g10510 (RNI-like superfamily protein)</t>
  </si>
  <si>
    <t>emb2004 At1g10510</t>
  </si>
  <si>
    <t>Q9LY28</t>
  </si>
  <si>
    <t>Q9LY28_ARATH</t>
  </si>
  <si>
    <t>Mitochondrial ATP-Mg/Pi transporter (Peroxisomal Ca-dependent solute carrier-like protein)</t>
  </si>
  <si>
    <t>T2I1_30 At5g07320</t>
  </si>
  <si>
    <t>Q8VZM2</t>
  </si>
  <si>
    <t>Q8VZM2_ARATH</t>
  </si>
  <si>
    <t>Putative uncharacterized protein At4g24200 (Transcription elongation factor (TFIIS) family protein)</t>
  </si>
  <si>
    <t>At4g24200</t>
  </si>
  <si>
    <t>Q9LXZ7</t>
  </si>
  <si>
    <t>Q9LXZ7_ARATH</t>
  </si>
  <si>
    <t>At3g56430 (Putative uncharacterized protein T5P19_80) (Uncharacterized protein)</t>
  </si>
  <si>
    <t>T5P19_80 At3g56430</t>
  </si>
  <si>
    <t>Q8H1E2</t>
  </si>
  <si>
    <t>Q8H1E2_ARATH</t>
  </si>
  <si>
    <t>Lactate/malate dehydrogenase family protein (NADP-dependent malate dehydrogenase)</t>
  </si>
  <si>
    <t>At5g58330</t>
  </si>
  <si>
    <t>Q9FFG3</t>
  </si>
  <si>
    <t>Q9FFG3_ARATH</t>
  </si>
  <si>
    <t>Outer membrane OMP85 family protein (Putative uncharacterized protein MOP10.6)</t>
  </si>
  <si>
    <t>MOP10.6 At5g05520</t>
  </si>
  <si>
    <t>Q8GXZ7</t>
  </si>
  <si>
    <t>Q8GXZ7_ARATH</t>
  </si>
  <si>
    <t>At1g52821 (Uncharacterized protein)</t>
  </si>
  <si>
    <t>At1g52825</t>
  </si>
  <si>
    <t>Q9FK46</t>
  </si>
  <si>
    <t>Q9FK46_ARATH</t>
  </si>
  <si>
    <t>At5g18250 (Dbj|BAA90342.1) (Uncharacterized protein)</t>
  </si>
  <si>
    <t>At5g18250</t>
  </si>
  <si>
    <t>Q8S8E4</t>
  </si>
  <si>
    <t>Q8S8E4_ARATH</t>
  </si>
  <si>
    <t>AT2G36000 protein (Expressed protein) (Mitochondrial transcription termination factor family protein)</t>
  </si>
  <si>
    <t>Q9XQC7</t>
  </si>
  <si>
    <t>Q9XQC7_ARATH</t>
  </si>
  <si>
    <t>grpE EMB1241 At5g17710</t>
  </si>
  <si>
    <t>Q9SXB7</t>
  </si>
  <si>
    <t>Q9SXB7_ARATH</t>
  </si>
  <si>
    <t>Putative uncharacterized protein At1g11320 (T28P6.3 protein) (Uncharacterized protein)</t>
  </si>
  <si>
    <t>T28P6.3 At1g11320</t>
  </si>
  <si>
    <t>Q94AZ5</t>
  </si>
  <si>
    <t>Q94AZ5_ARATH</t>
  </si>
  <si>
    <t>At2g45060/T14P1.13 (Uncharacterized protein)</t>
  </si>
  <si>
    <t>At2g45060</t>
  </si>
  <si>
    <t>Q9XH28</t>
  </si>
  <si>
    <t>Q9XH28_ARATH</t>
  </si>
  <si>
    <t>F10A2.10 protein (Protease-associated domain-containing protein) (Putative peptidase)</t>
  </si>
  <si>
    <t>F10A2.10 At4g07670</t>
  </si>
  <si>
    <t>Q9FI87</t>
  </si>
  <si>
    <t>Q9FI87_ARATH</t>
  </si>
  <si>
    <t>AT5g05990/K18J17_19 (Emb|CAB81585.1) (Mitochondrial glycoprotein family protein)</t>
  </si>
  <si>
    <t>At5g05990</t>
  </si>
  <si>
    <t>Q6NMS1</t>
  </si>
  <si>
    <t>Q6NMS1_ARATH</t>
  </si>
  <si>
    <t>60S ribosomal protein L5 (At2g07725) (Rpl5)</t>
  </si>
  <si>
    <t>rpl5 At2g07725 AtMg00210</t>
  </si>
  <si>
    <t>Q9FJR9</t>
  </si>
  <si>
    <t>Q9FJR9_ARATH</t>
  </si>
  <si>
    <t>Intron maturase, type II family protein (Similarity to maturase-related protein)</t>
  </si>
  <si>
    <t>At5g46920</t>
  </si>
  <si>
    <t>Q9M9G1</t>
  </si>
  <si>
    <t>Q9M9G1_ARATH</t>
  </si>
  <si>
    <t>F14O23.23 protein (Putative uncharacterized protein At1g71850) (Ubiquitin carboxyl-terminal hydrolase family protein)</t>
  </si>
  <si>
    <t>F14O23.23 At1g71850</t>
  </si>
  <si>
    <t>Q9C6A1</t>
  </si>
  <si>
    <t>Q9C6A1_ARATH</t>
  </si>
  <si>
    <t>Mitochondrial transcription termination factor family protein (Putative uncharacterized protein F9E11.3)</t>
  </si>
  <si>
    <t>F9E11.3 At1g74120</t>
  </si>
  <si>
    <t>Q94K06</t>
  </si>
  <si>
    <t>Q94K06_ARATH</t>
  </si>
  <si>
    <t>Polynucleotide adenylyltransferase-like protein (tRNA adenylyltransferase-like protein)</t>
  </si>
  <si>
    <t>T22J18.17 At1g22660</t>
  </si>
  <si>
    <t>Q8VZ65</t>
  </si>
  <si>
    <t>Q8VZ65_ARATH</t>
  </si>
  <si>
    <t>Putative uncharacterized protein At1g67785 (Uncharacterized protein)</t>
  </si>
  <si>
    <t>At1g67785</t>
  </si>
  <si>
    <t>G1C2R4</t>
  </si>
  <si>
    <t>G1C2R4_ARATH</t>
  </si>
  <si>
    <t>Atp8</t>
  </si>
  <si>
    <t>Q9SUB2</t>
  </si>
  <si>
    <t>Q9SUB2_ARATH</t>
  </si>
  <si>
    <t>Late embryogenesis abundant protein (LEA) family protein (Putative uncharacterized protein AT4g21020) (Putative uncharacterized protein At4g21020) (Putative uncharacterized protein T13K14.180)</t>
  </si>
  <si>
    <t>T13K14.180 At4g21020</t>
  </si>
  <si>
    <t>Q0WRV2</t>
  </si>
  <si>
    <t>Q0WRV2_ARATH</t>
  </si>
  <si>
    <t>Mitochondrial transcription termination factor family protein (Putative uncharacterized protein At1g78930)</t>
  </si>
  <si>
    <t>At1g78930</t>
  </si>
  <si>
    <t>Q8GUK1</t>
  </si>
  <si>
    <t>Q8GUK1_ARATH</t>
  </si>
  <si>
    <t>At5g12290 (Dgd1 suppressor 1) (Putative uncharacterized protein At5g12290)</t>
  </si>
  <si>
    <t>DGS1 At5g12290</t>
  </si>
  <si>
    <t>Q9SX96</t>
  </si>
  <si>
    <t>Q9SX96_ARATH</t>
  </si>
  <si>
    <t>At1g47640/F16N3_6 (F16N3.6 protein) (Putative uncharacterized protein At1g47640) (Uncharacterized protein)</t>
  </si>
  <si>
    <t>F16N3.6 At1g47640</t>
  </si>
  <si>
    <t>Q94A53</t>
  </si>
  <si>
    <t>Q94A53_ARATH</t>
  </si>
  <si>
    <t>At1g12830/F13K23_6</t>
  </si>
  <si>
    <t>G1C2W2</t>
  </si>
  <si>
    <t>G1C2W2_ARATH</t>
  </si>
  <si>
    <t>Atp4</t>
  </si>
  <si>
    <t>atp4</t>
  </si>
  <si>
    <t>A7KNJ5</t>
  </si>
  <si>
    <t>A7KNJ5_ARATH</t>
  </si>
  <si>
    <t>Ribosomal protein L5 (Fragment)</t>
  </si>
  <si>
    <t>Q8LEQ7</t>
  </si>
  <si>
    <t>Q8LEQ7_ARATH</t>
  </si>
  <si>
    <t>At1g28395 (Putative uncharacterized protein At1g28395) (Uncharacterized protein)</t>
  </si>
  <si>
    <t>At1g28395</t>
  </si>
  <si>
    <t>Q38842</t>
  </si>
  <si>
    <t>Q38842_ARATH</t>
  </si>
  <si>
    <t>AT0ZI1 protein (ATOZI1 protein) (Stress-induced protein OZI1) (Uncharacterized protein)</t>
  </si>
  <si>
    <t>ATOZI1 AT0ZI1 At4g00860</t>
  </si>
  <si>
    <t>Q9C5B1</t>
  </si>
  <si>
    <t>Q9C5B1_ARATH</t>
  </si>
  <si>
    <t>Putative uncharacterized protein At5g08660 (Uncharacterized protein)</t>
  </si>
  <si>
    <t>At5g08660</t>
  </si>
  <si>
    <t>Q9M3C6</t>
  </si>
  <si>
    <t>Q9M3C6_ARATH</t>
  </si>
  <si>
    <t>Putative calcium homeostasis regulator (Putative uncharacterized protein At3g55250) (Putative uncharacterized protein T26I12.130) (Uncharacterized protein)</t>
  </si>
  <si>
    <t>T26I12.130 At3g55250</t>
  </si>
  <si>
    <t>Q93WF6</t>
  </si>
  <si>
    <t>Q93WF6_ARATH</t>
  </si>
  <si>
    <t>AT4g02380/T14P8_2 (Late embryogenesis abundant-like protein) (Late embryogenis abundant protein) (Senescence-associated protein)</t>
  </si>
  <si>
    <t>SAG21 At4g02380</t>
  </si>
  <si>
    <t>O80503</t>
  </si>
  <si>
    <t>O80503_ARATH</t>
  </si>
  <si>
    <t>At2g44640</t>
  </si>
  <si>
    <t>Q2HIQ5</t>
  </si>
  <si>
    <t>Q2HIQ5_ARATH</t>
  </si>
  <si>
    <t>At4g23885 (Uncharacterized protein)</t>
  </si>
  <si>
    <t>At4g23885</t>
  </si>
  <si>
    <t>Q9LYG7</t>
  </si>
  <si>
    <t>Q9LYG7_ARATH</t>
  </si>
  <si>
    <t>Putative uncharacterized protein T22P22_20 (Uncharacterized protein)</t>
  </si>
  <si>
    <t>T22P22_20 At5g11630</t>
  </si>
  <si>
    <t>Q9SST2</t>
  </si>
  <si>
    <t>Q9SST2_ARATH</t>
  </si>
  <si>
    <t>At4g09620 (Putative uncharacterized protein AT4g09620) (Putative uncharacterized protein At4g09620)</t>
  </si>
  <si>
    <t>At4g09620</t>
  </si>
  <si>
    <t>Q0WSU0</t>
  </si>
  <si>
    <t>Q0WSU0_ARATH</t>
  </si>
  <si>
    <t>Cytochrome c oxidase biogenesis protein Cmc1-like protein</t>
  </si>
  <si>
    <t>At4g21192</t>
  </si>
  <si>
    <t>Q9LZ22</t>
  </si>
  <si>
    <t>Q9LZ22_ARATH</t>
  </si>
  <si>
    <t>F1F0-ATPase inhibitor-like protein</t>
  </si>
  <si>
    <t>T1E3_110</t>
  </si>
  <si>
    <t>Q8RWU1</t>
  </si>
  <si>
    <t>Q8RWU1_ARATH</t>
  </si>
  <si>
    <t>Putative uncharacterized protein At2g23370 (Putative uncharacterized protein At2g23370/F26B6.2) (Uncharacterized protein)</t>
  </si>
  <si>
    <t>At2g23370 At2g23370/F26B6.2</t>
  </si>
  <si>
    <t>Q9STR3</t>
  </si>
  <si>
    <t>Q9STR3_ARATH</t>
  </si>
  <si>
    <t>ATP synthase subunit G protein (Copia-like retroelement pol polyprotein) (Putative uncharacterized protein AT4g26210) (Putative uncharacterized protein T25K17.20)</t>
  </si>
  <si>
    <t>T25K17.20 At4g26210</t>
  </si>
  <si>
    <t>Q9SIJ6</t>
  </si>
  <si>
    <t>Q9SIJ6_ARATH</t>
  </si>
  <si>
    <t>Putative uncharacterized protein At2g21640 (Uncharacterized protein)</t>
  </si>
  <si>
    <t>At2g21640</t>
  </si>
  <si>
    <t>Q9SJ27</t>
  </si>
  <si>
    <t>Q9SJ27_ARATH</t>
  </si>
  <si>
    <t>Putative uncharacterized protein At2g21710</t>
  </si>
  <si>
    <t>At2g21710</t>
  </si>
  <si>
    <t>Q9SD44</t>
  </si>
  <si>
    <t>Q9SD44_ARATH</t>
  </si>
  <si>
    <t>At3g51010 (Putative uncharacterized protein F24M12.50) (Uncharacterized protein)</t>
  </si>
  <si>
    <t>F24M12.50 At3g51010</t>
  </si>
  <si>
    <t>Q93W02</t>
  </si>
  <si>
    <t>Q93W02_ARATH</t>
  </si>
  <si>
    <t>AT5g24690/MXC17_8 (Putative uncharacterized protein At5g24690) (Putative uncharacterized protein At5g24700) (Uncharacterized protein)</t>
  </si>
  <si>
    <t>At5g24690 At5g24700</t>
  </si>
  <si>
    <t>Q94B54</t>
  </si>
  <si>
    <t>Q94B54_ARATH</t>
  </si>
  <si>
    <t>At1g20430</t>
  </si>
  <si>
    <t>Q84W11</t>
  </si>
  <si>
    <t>Q84W11_ARATH</t>
  </si>
  <si>
    <t>At5g04750 (F1F0-ATPase inhibitor-like protein) (Putative F1F0-ATPase inhibitor protein)</t>
  </si>
  <si>
    <t>At5g04750</t>
  </si>
  <si>
    <t>Q6NPH1</t>
  </si>
  <si>
    <t>Q6NPH1_ARATH</t>
  </si>
  <si>
    <t>At1g48200 (Uncharacterized protein)</t>
  </si>
  <si>
    <t>At1g48200</t>
  </si>
  <si>
    <t>O82209</t>
  </si>
  <si>
    <t>O82209_ARATH</t>
  </si>
  <si>
    <t>Copia-like retroelement pol polyprotein (Mitochondrial ATP synthase subunit G protein)</t>
  </si>
  <si>
    <t>At2g19680 At2g19680/F6F22.29</t>
  </si>
  <si>
    <t>Q8LEU9</t>
  </si>
  <si>
    <t>Q8LEU9_ARATH</t>
  </si>
  <si>
    <t>At5g14105 (Putative uncharacterized protein At5g14105) (Uncharacterized protein)</t>
  </si>
  <si>
    <t>At5g14105</t>
  </si>
  <si>
    <t>Q9FM77</t>
  </si>
  <si>
    <t>Q9FM77_ARATH</t>
  </si>
  <si>
    <t>Putative uncharacterized protein At5g55610 (Uncharacterized protein)</t>
  </si>
  <si>
    <t>At5g55610</t>
  </si>
  <si>
    <t>Q9M349</t>
  </si>
  <si>
    <t>Q9M349_ARATH</t>
  </si>
  <si>
    <t>Late embryogenesis abundant 3 (LEA3) family protein (Late embryogenesis abundant protein-related) (Putative uncharacterized protein F5K20_70)</t>
  </si>
  <si>
    <t>F5K20_70 At3g53770</t>
  </si>
  <si>
    <t>O65656</t>
  </si>
  <si>
    <t>O65656_ARATH</t>
  </si>
  <si>
    <t>Putative uncharacterized protein AT4g39690</t>
  </si>
  <si>
    <t>Q9SD78</t>
  </si>
  <si>
    <t>Q9SD78_ARATH</t>
  </si>
  <si>
    <t>Putative uncharacterized protein At5g08060 (Putative uncharacterized protein At5g08060/F13G24_260) (Putative uncharacterized protein F13G24.260) (Uncharacterized protein)</t>
  </si>
  <si>
    <t>F13G24.260 At5g08060 At5g08060/F13G24_260</t>
  </si>
  <si>
    <t>Q8LD40</t>
  </si>
  <si>
    <t>Q8LD40_ARATH</t>
  </si>
  <si>
    <t>Putative uncharacterized protein (Fragment)</t>
  </si>
  <si>
    <t>Q8GYP7</t>
  </si>
  <si>
    <t>Q8GYP7_ARATH</t>
  </si>
  <si>
    <t>Putative uncharacterized protein At1g61960/F8K4_15</t>
  </si>
  <si>
    <t>At1g61960/F8K4_15</t>
  </si>
  <si>
    <t>Q9M062</t>
  </si>
  <si>
    <t>Q9M062_ARATH</t>
  </si>
  <si>
    <t>Putative uncharacterized protein F1I16_10</t>
  </si>
  <si>
    <t>F1I16_10</t>
  </si>
  <si>
    <t>B5TM93</t>
  </si>
  <si>
    <t>B5TM93_ARATH</t>
  </si>
  <si>
    <t>Q8LDP7</t>
  </si>
  <si>
    <t>Q8LDP7_ARATH</t>
  </si>
  <si>
    <t>F4J9G6</t>
  </si>
  <si>
    <t>F4J9G6_ARATH</t>
  </si>
  <si>
    <t>LETM1-like protein</t>
  </si>
  <si>
    <t>At3g59820</t>
  </si>
  <si>
    <t>F4IMB5</t>
  </si>
  <si>
    <t>F4IMB5_ARATH</t>
  </si>
  <si>
    <t>At2g07698</t>
  </si>
  <si>
    <t>F4JSZ0</t>
  </si>
  <si>
    <t>F4JSZ0_ARATH</t>
  </si>
  <si>
    <t>pde191 At4g38160</t>
  </si>
  <si>
    <t>Q2HIR0</t>
  </si>
  <si>
    <t>Q2HIR0_ARATH</t>
  </si>
  <si>
    <t>At5g61310</t>
  </si>
  <si>
    <t>Q0WRM1</t>
  </si>
  <si>
    <t>Q0WRM1_ARATH</t>
  </si>
  <si>
    <t>Putative uncharacterized protein At2g29530</t>
  </si>
  <si>
    <t>At2g29530</t>
  </si>
  <si>
    <t>F4I7I6</t>
  </si>
  <si>
    <t>F4I7I6_ARATH</t>
  </si>
  <si>
    <t>NADH:ubiquinone oxidoreductase intermediate-associated protein 30</t>
  </si>
  <si>
    <t>At1g17350</t>
  </si>
  <si>
    <t>Q8L9V2</t>
  </si>
  <si>
    <t>Q8L9V2_ARATH</t>
  </si>
  <si>
    <t>Putative uncharacterized protein</t>
  </si>
  <si>
    <t>Q8LDF6</t>
  </si>
  <si>
    <t>Q8LDF6_ARATH</t>
  </si>
  <si>
    <t>Putative mitochondrial dicarboxylate carrier protein</t>
  </si>
  <si>
    <t>B3H4Y9</t>
  </si>
  <si>
    <t>B3H4Y9_ARATH</t>
  </si>
  <si>
    <t>Cytochrome C-1</t>
  </si>
  <si>
    <t>CYTC-1 At1g22840</t>
  </si>
  <si>
    <t>F4I534</t>
  </si>
  <si>
    <t>F4I534_ARATH</t>
  </si>
  <si>
    <t>At1g56380</t>
  </si>
  <si>
    <t>F4HW79</t>
  </si>
  <si>
    <t>F4HW79_ARATH</t>
  </si>
  <si>
    <t>Mitochondrial substrate carrier family protein</t>
  </si>
  <si>
    <t>At1g14560</t>
  </si>
  <si>
    <t>F4JUC2</t>
  </si>
  <si>
    <t>F4JUC2_ARATH</t>
  </si>
  <si>
    <t>At4g32470</t>
  </si>
  <si>
    <t>Q7XA82</t>
  </si>
  <si>
    <t>Q7XA82_ARATH</t>
  </si>
  <si>
    <t>Q6S710</t>
  </si>
  <si>
    <t>Q6S710_ARATH</t>
  </si>
  <si>
    <t>Mitochondrial inner membrane translocase TM17-2 (Fragment)</t>
  </si>
  <si>
    <t>At2g37410</t>
  </si>
  <si>
    <t>F4JTX3</t>
  </si>
  <si>
    <t>F4JTX3_ARATH</t>
  </si>
  <si>
    <t>At4g19650</t>
  </si>
  <si>
    <t>F4HUN4</t>
  </si>
  <si>
    <t>F4HUN4_ARATH</t>
  </si>
  <si>
    <t>RAD3-like DNA-binding helicase protein</t>
  </si>
  <si>
    <t>At1g20720</t>
  </si>
  <si>
    <t>Q56Z01</t>
  </si>
  <si>
    <t>Q56Z01_ARATH</t>
  </si>
  <si>
    <t>Cytochrome b-c1 complex subunit Rieske, mitochondrial (EC 1.10.2.2) (Fragment)</t>
  </si>
  <si>
    <t>At5g13440</t>
  </si>
  <si>
    <t>F4K3R8</t>
  </si>
  <si>
    <t>F4K3R8_ARATH</t>
  </si>
  <si>
    <t>Voltage dependent anion channel 2</t>
  </si>
  <si>
    <t>VDAC2 At5g67500</t>
  </si>
  <si>
    <t>Q8LDE9</t>
  </si>
  <si>
    <t>Q8LDE9_ARATH</t>
  </si>
  <si>
    <t>B3H5K3</t>
  </si>
  <si>
    <t>B3H5K3_ARATH</t>
  </si>
  <si>
    <t>Uncharacterized binding protein</t>
  </si>
  <si>
    <t>At5g47690</t>
  </si>
  <si>
    <t>F4JSY9</t>
  </si>
  <si>
    <t>F4JSY9_ARATH</t>
  </si>
  <si>
    <t>Q9LPV0</t>
  </si>
  <si>
    <t>Q9LPV0_ARATH</t>
  </si>
  <si>
    <t>T22I11.2 protein</t>
  </si>
  <si>
    <t>T22I11.2</t>
  </si>
  <si>
    <t>Q56Z95</t>
  </si>
  <si>
    <t>Q56Z95_ARATH</t>
  </si>
  <si>
    <t>Q3E8G9</t>
  </si>
  <si>
    <t>Q3E8G9_ARATH</t>
  </si>
  <si>
    <t>Mitochondrial transcription termination factor-like protein</t>
  </si>
  <si>
    <t>At5g45113</t>
  </si>
  <si>
    <t>F4JNB6</t>
  </si>
  <si>
    <t>F4JNB6_ARATH</t>
  </si>
  <si>
    <t>TIR-NBS-LRR class disease resistance protein</t>
  </si>
  <si>
    <t>At4g16940</t>
  </si>
  <si>
    <t>F4IWV2</t>
  </si>
  <si>
    <t>F4IWV2_ARATH</t>
  </si>
  <si>
    <t>2-oxoglutarate dehydrogenase, E1 component</t>
  </si>
  <si>
    <t>At3g55410</t>
  </si>
  <si>
    <t>Q9LYR3</t>
  </si>
  <si>
    <t>Q9LYR3_ARATH</t>
  </si>
  <si>
    <t>T22N19_80</t>
  </si>
  <si>
    <t>O80618</t>
  </si>
  <si>
    <t>O80618_ARATH</t>
  </si>
  <si>
    <t>Predicted by genefinder and genscan</t>
  </si>
  <si>
    <t>At2g03050</t>
  </si>
  <si>
    <t>F4IBH5</t>
  </si>
  <si>
    <t>F4IBH5_ARATH</t>
  </si>
  <si>
    <t>At1g65540</t>
  </si>
  <si>
    <t>F4IZ90</t>
  </si>
  <si>
    <t>F4IZ90_ARATH</t>
  </si>
  <si>
    <t>Voltage dependent anion channel 5</t>
  </si>
  <si>
    <t>VDAC5 At3g49920</t>
  </si>
  <si>
    <t>G1C2V1</t>
  </si>
  <si>
    <t>G1C2V1_ARATH</t>
  </si>
  <si>
    <t>Q0WLV6</t>
  </si>
  <si>
    <t>Q0WLV6_ARATH</t>
  </si>
  <si>
    <t>Putative uncharacterized protein At4g19650 (Fragment)</t>
  </si>
  <si>
    <t>B6EUA3</t>
  </si>
  <si>
    <t>B6EUA3_ARATH</t>
  </si>
  <si>
    <t>Insulysin</t>
  </si>
  <si>
    <t>At3g57470</t>
  </si>
  <si>
    <t>Q1ZXW0</t>
  </si>
  <si>
    <t>Q1ZXW0_ARATH</t>
  </si>
  <si>
    <t>nad1 AtMg00516 AtMg01120 AtMg01275</t>
  </si>
  <si>
    <t>F4JVI3</t>
  </si>
  <si>
    <t>F4JVI3_ARATH</t>
  </si>
  <si>
    <t>At4g14605</t>
  </si>
  <si>
    <t>F4ISP4</t>
  </si>
  <si>
    <t>F4ISP4_ARATH</t>
  </si>
  <si>
    <t>Protein ovule abortion 4</t>
  </si>
  <si>
    <t>B9DGS0</t>
  </si>
  <si>
    <t>B9DGS0_ARATH</t>
  </si>
  <si>
    <t>AT5G13490 protein</t>
  </si>
  <si>
    <t>At5g13490</t>
  </si>
  <si>
    <t>F4K191</t>
  </si>
  <si>
    <t>F4K191_ARATH</t>
  </si>
  <si>
    <t>Flap endonuclease-1</t>
  </si>
  <si>
    <t>At5g26680</t>
  </si>
  <si>
    <t>O04578</t>
  </si>
  <si>
    <t>O04578_ARATH</t>
  </si>
  <si>
    <t>F19K23.6 protein</t>
  </si>
  <si>
    <t>F19K23.6</t>
  </si>
  <si>
    <t>Q9FLS3</t>
  </si>
  <si>
    <t>Q9FLS3_ARATH</t>
  </si>
  <si>
    <t>Q8LEK8</t>
  </si>
  <si>
    <t>Q8LEK8_ARATH</t>
  </si>
  <si>
    <t>Q8LF84</t>
  </si>
  <si>
    <t>Q8LF84_ARATH</t>
  </si>
  <si>
    <t>F4JEW8</t>
  </si>
  <si>
    <t>F4JEW8_ARATH</t>
  </si>
  <si>
    <t>Mitochondrial import receptor subunit TOM20-1</t>
  </si>
  <si>
    <t>TOM20-1 At3g27070</t>
  </si>
  <si>
    <t>B5TM94</t>
  </si>
  <si>
    <t>B5TM94_ARATH</t>
  </si>
  <si>
    <t>G1C2T3</t>
  </si>
  <si>
    <t>G1C2T3_ARATH</t>
  </si>
  <si>
    <t>F4IE14</t>
  </si>
  <si>
    <t>F4IE14_ARATH</t>
  </si>
  <si>
    <t>At1g19140</t>
  </si>
  <si>
    <t>F4K000</t>
  </si>
  <si>
    <t>F4K000_ARATH</t>
  </si>
  <si>
    <t>Metal-dependent protein hydrolase</t>
  </si>
  <si>
    <t>At5g41970</t>
  </si>
  <si>
    <t>Q8LD84</t>
  </si>
  <si>
    <t>Q8LD84_ARATH</t>
  </si>
  <si>
    <t>Q0WVD8</t>
  </si>
  <si>
    <t>Q0WVD8_ARATH</t>
  </si>
  <si>
    <t>Adenylate translocator</t>
  </si>
  <si>
    <t>At3g08580</t>
  </si>
  <si>
    <t>B9DI48</t>
  </si>
  <si>
    <t>B9DI48_ARATH</t>
  </si>
  <si>
    <t>AT3G08580 protein (Fragment)</t>
  </si>
  <si>
    <t>Q0WSD2</t>
  </si>
  <si>
    <t>Q0WSD2_ARATH</t>
  </si>
  <si>
    <t>Putative uncharacterized protein At1g74120 (Fragment)</t>
  </si>
  <si>
    <t>At1g74120</t>
  </si>
  <si>
    <t>F4I1E5</t>
  </si>
  <si>
    <t>F4I1E5_ARATH</t>
  </si>
  <si>
    <t>At1g22520</t>
  </si>
  <si>
    <t>B5TM97</t>
  </si>
  <si>
    <t>B5TM97_ARATH</t>
  </si>
  <si>
    <t>Ribosomal protein S4</t>
  </si>
  <si>
    <t>Q31705</t>
  </si>
  <si>
    <t>Q31705_ARATH</t>
  </si>
  <si>
    <t>coxI</t>
  </si>
  <si>
    <t>G1C2X6</t>
  </si>
  <si>
    <t>G1C2X6_ARATH</t>
  </si>
  <si>
    <t>F4JLY4</t>
  </si>
  <si>
    <t>F4JLY4_ARATH</t>
  </si>
  <si>
    <t>Cytochrome P450, family 706, subfamily A, polypeptide 1</t>
  </si>
  <si>
    <t>CYP706A1 At4g22690</t>
  </si>
  <si>
    <t>Q546B8</t>
  </si>
  <si>
    <t>Q546B8_ARATH</t>
  </si>
  <si>
    <t>Single-stranded DNA-binding protein</t>
  </si>
  <si>
    <t>ssb At4g11060</t>
  </si>
  <si>
    <t>Q42140</t>
  </si>
  <si>
    <t>Q42140_ARATH</t>
  </si>
  <si>
    <t>Q9LX43</t>
  </si>
  <si>
    <t>Q9LX43_ARATH</t>
  </si>
  <si>
    <t>Putative uncharacterized protein F25L23_140</t>
  </si>
  <si>
    <t>F25L23_140</t>
  </si>
  <si>
    <t>F4I8B3</t>
  </si>
  <si>
    <t>F4I8B3_ARATH</t>
  </si>
  <si>
    <t>Protein HYPERSENSITIVE TO EXCESS BORON 1</t>
  </si>
  <si>
    <t>At1g64960</t>
  </si>
  <si>
    <t>G1C2T2</t>
  </si>
  <si>
    <t>G1C2T2_ARATH</t>
  </si>
  <si>
    <t>A8MRD7</t>
  </si>
  <si>
    <t>A8MRD7_ARATH</t>
  </si>
  <si>
    <t>Cytochrome c oxidase subunit 5b-1</t>
  </si>
  <si>
    <t>At3g15640</t>
  </si>
  <si>
    <t>F4IBR2</t>
  </si>
  <si>
    <t>F4IBR2_ARATH</t>
  </si>
  <si>
    <t>At1g72270</t>
  </si>
  <si>
    <t>Q8LER1</t>
  </si>
  <si>
    <t>Q8LER1_ARATH</t>
  </si>
  <si>
    <t>B5TM91</t>
  </si>
  <si>
    <t>B5TM91_ARATH</t>
  </si>
  <si>
    <t>MatR (Fragment)</t>
  </si>
  <si>
    <t>G1C2Q2</t>
  </si>
  <si>
    <t>G1C2Q2_ARATH</t>
  </si>
  <si>
    <t>F4IV59</t>
  </si>
  <si>
    <t>F4IV59_ARATH</t>
  </si>
  <si>
    <t>TRAF-like family protein</t>
  </si>
  <si>
    <t>At2g04190</t>
  </si>
  <si>
    <t>F4HXY8</t>
  </si>
  <si>
    <t>F4HXY8_ARATH</t>
  </si>
  <si>
    <t>Ubiquinol-cytochrome C reductase hinge protein</t>
  </si>
  <si>
    <t>O04581</t>
  </si>
  <si>
    <t>O04581_ARATH</t>
  </si>
  <si>
    <t>F19K23.9 protein</t>
  </si>
  <si>
    <t>F19K23.9</t>
  </si>
  <si>
    <t>B5TM96</t>
  </si>
  <si>
    <t>B5TM96_ARATH</t>
  </si>
  <si>
    <t>ORFX (Fragment)</t>
  </si>
  <si>
    <t>Q84WH2</t>
  </si>
  <si>
    <t>Q84WH2_ARATH</t>
  </si>
  <si>
    <t>Putative uncharacterized protein At2g34620 (Fragment)</t>
  </si>
  <si>
    <t>Q42292</t>
  </si>
  <si>
    <t>Q42292_ARATH</t>
  </si>
  <si>
    <t>Porin (Fragment)</t>
  </si>
  <si>
    <t>A0A097PP44</t>
  </si>
  <si>
    <t>A0A097PP44_ARATH</t>
  </si>
  <si>
    <t>Uncoupling protein 3 (Fragment)</t>
  </si>
  <si>
    <t>F4HWI4</t>
  </si>
  <si>
    <t>F4HWI4_ARATH</t>
  </si>
  <si>
    <t>Chaperone protein dnaJ 1</t>
  </si>
  <si>
    <t>ATJ1 At1g28210</t>
  </si>
  <si>
    <t>Q8LAC7</t>
  </si>
  <si>
    <t>Q8LAC7_ARATH</t>
  </si>
  <si>
    <t>F4K4Y5</t>
  </si>
  <si>
    <t>F4K4Y5_ARATH</t>
  </si>
  <si>
    <t>DEK domain-containing chromatin associated protein</t>
  </si>
  <si>
    <t>At5g55660</t>
  </si>
  <si>
    <t>F4HYQ1</t>
  </si>
  <si>
    <t>F4HYQ1_ARATH</t>
  </si>
  <si>
    <t>At1g55160</t>
  </si>
  <si>
    <t>F4IFG2</t>
  </si>
  <si>
    <t>F4IFG2_ARATH</t>
  </si>
  <si>
    <t>Dynamin-related protein 3B</t>
  </si>
  <si>
    <t>DRP3B At2g14120</t>
  </si>
  <si>
    <t>Q3EC47</t>
  </si>
  <si>
    <t>Q3EC47_ARATH</t>
  </si>
  <si>
    <t>NADH-ubiquinone oxidoreductase chain 3 (EC 1.6.5.-) (EC 1.6.5.3)</t>
  </si>
  <si>
    <t>At2g07751</t>
  </si>
  <si>
    <t>F4I1T9</t>
  </si>
  <si>
    <t>F4I1T9_ARATH</t>
  </si>
  <si>
    <t>Kinesin-like protein</t>
  </si>
  <si>
    <t>At1g55550</t>
  </si>
  <si>
    <t>Q8LD55</t>
  </si>
  <si>
    <t>Q8LD55_ARATH</t>
  </si>
  <si>
    <t>O64555</t>
  </si>
  <si>
    <t>O64555_ARATH</t>
  </si>
  <si>
    <t>YUP8H12R.46 protein</t>
  </si>
  <si>
    <t>YUP8H12R.46</t>
  </si>
  <si>
    <t>F4HZG9</t>
  </si>
  <si>
    <t>F4HZG9_ARATH</t>
  </si>
  <si>
    <t>Metallopeptidase M24 family protein</t>
  </si>
  <si>
    <t>At1g09300</t>
  </si>
  <si>
    <t>G1C2Z0</t>
  </si>
  <si>
    <t>G1C2Z0_ARATH</t>
  </si>
  <si>
    <t>B3H6E6</t>
  </si>
  <si>
    <t>B3H6E6_ARATH</t>
  </si>
  <si>
    <t>At5g20090</t>
  </si>
  <si>
    <t>F4K658</t>
  </si>
  <si>
    <t>F4K658_ARATH</t>
  </si>
  <si>
    <t>FAD/NAD(P)-binding oxidoreductase family protein</t>
  </si>
  <si>
    <t>At5g49555</t>
  </si>
  <si>
    <t>F4JE34</t>
  </si>
  <si>
    <t>F4JE34_ARATH</t>
  </si>
  <si>
    <t>Zim17-type zinc finger protein</t>
  </si>
  <si>
    <t>At3g54826</t>
  </si>
  <si>
    <t>P93307</t>
  </si>
  <si>
    <t>P93307_ARATH</t>
  </si>
  <si>
    <t>matR AtMg00520</t>
  </si>
  <si>
    <t>Q33883</t>
  </si>
  <si>
    <t>Q33883_ARATH</t>
  </si>
  <si>
    <t>matR</t>
  </si>
  <si>
    <t>Q9C9D2</t>
  </si>
  <si>
    <t>Q9C9D2_ARATH</t>
  </si>
  <si>
    <t>Putative uncharacterized protein F2P9.1 (Fragment)</t>
  </si>
  <si>
    <t>F2P9.1</t>
  </si>
  <si>
    <t>Q8LCY7</t>
  </si>
  <si>
    <t>Q8LCY7_ARATH</t>
  </si>
  <si>
    <t>F4HTP2</t>
  </si>
  <si>
    <t>F4HTP2_ARATH</t>
  </si>
  <si>
    <t>DNA polymerase alpha subunit B</t>
  </si>
  <si>
    <t>POLA2 At1g67630</t>
  </si>
  <si>
    <t>Q8LAD6</t>
  </si>
  <si>
    <t>Q8LAD6_ARATH</t>
  </si>
  <si>
    <t>F4HQE2</t>
  </si>
  <si>
    <t>F4HQE2_ARATH</t>
  </si>
  <si>
    <t>At1g79950</t>
  </si>
  <si>
    <t>Q2V3P9</t>
  </si>
  <si>
    <t>Q2V3P9_ARATH</t>
  </si>
  <si>
    <t>ATP synthase subunit d</t>
  </si>
  <si>
    <t>ATPQ At3g52300</t>
  </si>
  <si>
    <t>G1C2W3</t>
  </si>
  <si>
    <t>G1C2W3_ARATH</t>
  </si>
  <si>
    <t>F4JNS8</t>
  </si>
  <si>
    <t>F4JNS8_ARATH</t>
  </si>
  <si>
    <t>Regulator of Vps4 activity in the MVB pathway protein</t>
  </si>
  <si>
    <t>At4g35730</t>
  </si>
  <si>
    <t>F4IHL3</t>
  </si>
  <si>
    <t>F4IHL3_ARATH</t>
  </si>
  <si>
    <t>Transcription termination factor family protein</t>
  </si>
  <si>
    <t>EMB2219 At2g21710</t>
  </si>
  <si>
    <t>C0Z2I5</t>
  </si>
  <si>
    <t>C0Z2I5_ARATH</t>
  </si>
  <si>
    <t>AT3G08580 protein</t>
  </si>
  <si>
    <t>F4JXF0</t>
  </si>
  <si>
    <t>F4JXF0_ARATH</t>
  </si>
  <si>
    <t>Ribonuclease P subunit Rpp30</t>
  </si>
  <si>
    <t>At5g59980</t>
  </si>
  <si>
    <t>Q84X50</t>
  </si>
  <si>
    <t>Q84X50_ARATH</t>
  </si>
  <si>
    <t>Putative uncharacterized protein At2g21710/F2G1.2</t>
  </si>
  <si>
    <t>At2g21710 At2g21710/F2G1.2</t>
  </si>
  <si>
    <t>B5TM95</t>
  </si>
  <si>
    <t>B5TM95_ARATH</t>
  </si>
  <si>
    <t>NADH dehydrogenase subunit 7</t>
  </si>
  <si>
    <t>Q3ED83</t>
  </si>
  <si>
    <t>Q3ED83_ARATH</t>
  </si>
  <si>
    <t>At1g21150</t>
  </si>
  <si>
    <t>Q42129</t>
  </si>
  <si>
    <t>Q42129_ARATH</t>
  </si>
  <si>
    <t>O-acetylserine(Thiol) lyase (Fragment)</t>
  </si>
  <si>
    <t>Q8LA84</t>
  </si>
  <si>
    <t>Q8LA84_ARATH</t>
  </si>
  <si>
    <t>Putative porin</t>
  </si>
  <si>
    <t>F4J1H7</t>
  </si>
  <si>
    <t>F4J1H7_ARATH</t>
  </si>
  <si>
    <t>tRNAse Z4</t>
  </si>
  <si>
    <t>TRZ4 At3g16260</t>
  </si>
  <si>
    <t>Q9XI58</t>
  </si>
  <si>
    <t>Q9XI58_ARATH</t>
  </si>
  <si>
    <t>F9L1.5</t>
  </si>
  <si>
    <t>F4KJ62</t>
  </si>
  <si>
    <t>F4KJ62_ARATH</t>
  </si>
  <si>
    <t>Protein ZEU1 (ZEUS1)</t>
  </si>
  <si>
    <t>ZEU1 At5g59440</t>
  </si>
  <si>
    <t>F4IEX1</t>
  </si>
  <si>
    <t>F4IEX1_ARATH</t>
  </si>
  <si>
    <t>Cytochrome c oxidase 19-1</t>
  </si>
  <si>
    <t>COX19-1 At1g66590</t>
  </si>
  <si>
    <t>Q8LA37</t>
  </si>
  <si>
    <t>Q8LA37_ARATH</t>
  </si>
  <si>
    <t>F4IKQ3</t>
  </si>
  <si>
    <t>F4IKQ3_ARATH</t>
  </si>
  <si>
    <t>TIM10 At2g29530</t>
  </si>
  <si>
    <t>A0A088QCV9</t>
  </si>
  <si>
    <t>A0A088QCV9_ARATH</t>
  </si>
  <si>
    <t>Ribosomal protein S3 (Fragment)</t>
  </si>
  <si>
    <t>F4JZJ5</t>
  </si>
  <si>
    <t>F4JZJ5_ARATH</t>
  </si>
  <si>
    <t>Cox19-like CHCH family protein</t>
  </si>
  <si>
    <t>At5g18920</t>
  </si>
  <si>
    <t>A8MQ95</t>
  </si>
  <si>
    <t>A8MQ95_ARATH</t>
  </si>
  <si>
    <t>At4g14695</t>
  </si>
  <si>
    <t>B5TM92</t>
  </si>
  <si>
    <t>B5TM92_ARATH</t>
  </si>
  <si>
    <t>F4JWS9</t>
  </si>
  <si>
    <t>F4JWS9_ARATH</t>
  </si>
  <si>
    <t>At5g25450</t>
  </si>
  <si>
    <t>F4JK28</t>
  </si>
  <si>
    <t>F4JK28_ARATH</t>
  </si>
  <si>
    <t>Q93ZZ2</t>
  </si>
  <si>
    <t>Q93ZZ2_ARATH</t>
  </si>
  <si>
    <t>Putative uncharacterized protein At4g09620</t>
  </si>
  <si>
    <t>F4IFV5</t>
  </si>
  <si>
    <t>F4IFV5_ARATH</t>
  </si>
  <si>
    <t>At2g33585</t>
  </si>
  <si>
    <t>F4I978</t>
  </si>
  <si>
    <t>F4I978_ARATH</t>
  </si>
  <si>
    <t>At1g24267</t>
  </si>
  <si>
    <t>F4YHM0</t>
  </si>
  <si>
    <t>F4YHM0_ARATH</t>
  </si>
  <si>
    <t>F4KBP3</t>
  </si>
  <si>
    <t>F4KBP3_ARATH</t>
  </si>
  <si>
    <t>Protein OSB3</t>
  </si>
  <si>
    <t>OSB3 At5g44785</t>
  </si>
  <si>
    <t>A8MRU4</t>
  </si>
  <si>
    <t>A8MRU4_ARATH</t>
  </si>
  <si>
    <t>Integral membrane protein hemolysin-III like protein</t>
  </si>
  <si>
    <t>At2g45250</t>
  </si>
  <si>
    <t>Q42267</t>
  </si>
  <si>
    <t>Q42267_ARATH</t>
  </si>
  <si>
    <t>Carrier protein (Fragment)</t>
  </si>
  <si>
    <t>Q0WLA8</t>
  </si>
  <si>
    <t>Q0WLA8_ARATH</t>
  </si>
  <si>
    <t>TOM7-like protein</t>
  </si>
  <si>
    <t>At5g41685</t>
  </si>
  <si>
    <t>F4IKY1</t>
  </si>
  <si>
    <t>F4IKY1_ARATH</t>
  </si>
  <si>
    <t>Glycoprotein family protein</t>
  </si>
  <si>
    <t>Q9LQQ5</t>
  </si>
  <si>
    <t>Q9LQQ5_ARATH</t>
  </si>
  <si>
    <t>F24B9.7 protein</t>
  </si>
  <si>
    <t>F24B9.7</t>
  </si>
  <si>
    <t>Q96515</t>
  </si>
  <si>
    <t>Q96515_ARATH</t>
  </si>
  <si>
    <t>G1C2W7</t>
  </si>
  <si>
    <t>G1C2W7_ARATH</t>
  </si>
  <si>
    <t>A8MSD8</t>
  </si>
  <si>
    <t>A8MSD8_ARATH</t>
  </si>
  <si>
    <t>F4JSU5</t>
  </si>
  <si>
    <t>F4JSU5_ARATH</t>
  </si>
  <si>
    <t>Cytochrome c oxidase subunit 6a</t>
  </si>
  <si>
    <t>At4g37830</t>
  </si>
  <si>
    <t>M1X5D4</t>
  </si>
  <si>
    <t>M1X5D4_ARATH</t>
  </si>
  <si>
    <t>F4JX57</t>
  </si>
  <si>
    <t>F4JX57_ARATH</t>
  </si>
  <si>
    <t>At5g47455</t>
  </si>
  <si>
    <t>B3H6S7</t>
  </si>
  <si>
    <t>B3H6S7_ARATH</t>
  </si>
  <si>
    <t>I3NTQ5</t>
  </si>
  <si>
    <t>I3NTQ5_UNCGR</t>
  </si>
  <si>
    <t>Uncarina grandidieri (Mouse trap tree) (Harpagophytum grandidieri)</t>
  </si>
  <si>
    <t>G9AYZ3</t>
  </si>
  <si>
    <t>G9AYZ3_9MURI</t>
  </si>
  <si>
    <t>Apodemus chejuensis (Jeju striped field mouse)</t>
  </si>
  <si>
    <t>H6AX36</t>
  </si>
  <si>
    <t>H6AX36_REIFU</t>
  </si>
  <si>
    <t>I6PEL7</t>
  </si>
  <si>
    <t>I6PEL7_HYLAL</t>
  </si>
  <si>
    <t>G9AYZ9</t>
  </si>
  <si>
    <t>G9AYZ9_9MURI</t>
  </si>
  <si>
    <t>B7SA13</t>
  </si>
  <si>
    <t>B7SA13_REIFU</t>
  </si>
  <si>
    <t>I6WGF3</t>
  </si>
  <si>
    <t>I6WGF3_RHAPU</t>
  </si>
  <si>
    <t>A4KAL4</t>
  </si>
  <si>
    <t>A4KAL4_9MURI</t>
  </si>
  <si>
    <t>Apodemus ponticus (Caucasus field mouse)</t>
  </si>
  <si>
    <t>I6W6L7</t>
  </si>
  <si>
    <t>I6W6L7_RHAPU</t>
  </si>
  <si>
    <t>B7SA08</t>
  </si>
  <si>
    <t>B7SA08_REICR</t>
  </si>
  <si>
    <t>Reithrodontomys creper (Chiriqui harvest mouse) (Aporodon creper)</t>
  </si>
  <si>
    <t>A0A0A0VBV0</t>
  </si>
  <si>
    <t>A0A0A0VBV0_MOUSE</t>
  </si>
  <si>
    <t>Mus musculus domesticus (western European house mouse)</t>
  </si>
  <si>
    <t>U5IDI7</t>
  </si>
  <si>
    <t>U5IDI7_HYLAL</t>
  </si>
  <si>
    <t>U5IDK8</t>
  </si>
  <si>
    <t>U5IDK8_HYLAL</t>
  </si>
  <si>
    <t>W8DMF9</t>
  </si>
  <si>
    <t>W8DMF9_9RODE</t>
  </si>
  <si>
    <t>Dendromus melanotis (gray climbing mouse)</t>
  </si>
  <si>
    <t>U5IE78</t>
  </si>
  <si>
    <t>U5IE78_HYLAL</t>
  </si>
  <si>
    <t>D5KTX4</t>
  </si>
  <si>
    <t>D5KTX4_AKOSP</t>
  </si>
  <si>
    <t>I6Q9I7</t>
  </si>
  <si>
    <t>I6Q9I7_9MURI</t>
  </si>
  <si>
    <t>Praomys derooi (Deroo's mouse)</t>
  </si>
  <si>
    <t>G9AYZ8</t>
  </si>
  <si>
    <t>G9AYZ8_9MURI</t>
  </si>
  <si>
    <t>I6PEL5</t>
  </si>
  <si>
    <t>I6PEL5_HYLAL</t>
  </si>
  <si>
    <t>Q2VXR5</t>
  </si>
  <si>
    <t>Q2VXR5_PERLE</t>
  </si>
  <si>
    <t>Cytochrome c oxidase subunit 3 (Fragment)</t>
  </si>
  <si>
    <t>Peromyscus leucopus (White-footed mouse)</t>
  </si>
  <si>
    <t>Q9B0S6</t>
  </si>
  <si>
    <t>Q9B0S6_PERSL</t>
  </si>
  <si>
    <t>Q2VXR9</t>
  </si>
  <si>
    <t>Q2VXR9_PERLE</t>
  </si>
  <si>
    <t>E1UI47</t>
  </si>
  <si>
    <t>E1UI47_9MURI</t>
  </si>
  <si>
    <t>A4KAL5</t>
  </si>
  <si>
    <t>A4KAL5_9MURI</t>
  </si>
  <si>
    <t>W8DMG0</t>
  </si>
  <si>
    <t>W8DMG0_9RODE</t>
  </si>
  <si>
    <t>I6PFP3</t>
  </si>
  <si>
    <t>I6PFP3_HYLAL</t>
  </si>
  <si>
    <t>D2SQW0</t>
  </si>
  <si>
    <t>D2SQW0_PERFE</t>
  </si>
  <si>
    <t>V5R967</t>
  </si>
  <si>
    <t>V5R967_PERLE</t>
  </si>
  <si>
    <t>V9PC65</t>
  </si>
  <si>
    <t>V9PC65_MOUSE</t>
  </si>
  <si>
    <t>R9US86</t>
  </si>
  <si>
    <t>R9US86_AKOSP</t>
  </si>
  <si>
    <t>H6AWY6</t>
  </si>
  <si>
    <t>H6AWY6_PERLE</t>
  </si>
  <si>
    <t>I6PGH9</t>
  </si>
  <si>
    <t>I6PGH9_9MURI</t>
  </si>
  <si>
    <t>Q9GBA6</t>
  </si>
  <si>
    <t>Q9GBA6_PERLE</t>
  </si>
  <si>
    <t>G3BKD1</t>
  </si>
  <si>
    <t>G3BKD1_MOUSE</t>
  </si>
  <si>
    <t>H6QXV2</t>
  </si>
  <si>
    <t>H6QXV2_MUSAV</t>
  </si>
  <si>
    <t>Q3BCB1</t>
  </si>
  <si>
    <t>Q3BCB1_REICR</t>
  </si>
  <si>
    <t>D2SQV8</t>
  </si>
  <si>
    <t>D2SQV8_PERFE</t>
  </si>
  <si>
    <t>V9PC96</t>
  </si>
  <si>
    <t>V9PC96_MOUSE</t>
  </si>
  <si>
    <t>U3TL17</t>
  </si>
  <si>
    <t>U3TL17_MOUSE</t>
  </si>
  <si>
    <t>V9PCE4</t>
  </si>
  <si>
    <t>V9PCE4_MOUSE</t>
  </si>
  <si>
    <t>Q5WA15</t>
  </si>
  <si>
    <t>Q5WA15_MOUSE</t>
  </si>
  <si>
    <t>Q6JWP8</t>
  </si>
  <si>
    <t>Q6JWP8_REIFU</t>
  </si>
  <si>
    <t>G8EEQ6</t>
  </si>
  <si>
    <t>G8EEQ6_PERFE</t>
  </si>
  <si>
    <t>H6AWX4</t>
  </si>
  <si>
    <t>H6AWX4_HABLE</t>
  </si>
  <si>
    <t>Habromys lepturus (Slender-tailed deer mouse)</t>
  </si>
  <si>
    <t>G8EEW2</t>
  </si>
  <si>
    <t>G8EEW2_PERFE</t>
  </si>
  <si>
    <t>Q6TM12</t>
  </si>
  <si>
    <t>Q6TM12_MOUSE</t>
  </si>
  <si>
    <t>G8EES7</t>
  </si>
  <si>
    <t>G8EES7_PERFE</t>
  </si>
  <si>
    <t>B2B9U6</t>
  </si>
  <si>
    <t>B2B9U6_MICPA</t>
  </si>
  <si>
    <t>H6ARY1</t>
  </si>
  <si>
    <t>H6ARY1_HYLAL</t>
  </si>
  <si>
    <t>B6D5K2</t>
  </si>
  <si>
    <t>B6D5K2_PERLE</t>
  </si>
  <si>
    <t>G9AYX1</t>
  </si>
  <si>
    <t>G9AYX1_9MURI</t>
  </si>
  <si>
    <t>A0A0A0VF51</t>
  </si>
  <si>
    <t>A0A0A0VF51_MOUSE</t>
  </si>
  <si>
    <t>A1XLJ1</t>
  </si>
  <si>
    <t>A1XLJ1_MICPA</t>
  </si>
  <si>
    <t>Cytb cytb</t>
  </si>
  <si>
    <t>Q2VXR8</t>
  </si>
  <si>
    <t>Q2VXR8_PERLE</t>
  </si>
  <si>
    <t>G9AYY1</t>
  </si>
  <si>
    <t>G9AYY1_9MURI</t>
  </si>
  <si>
    <t>B9V188</t>
  </si>
  <si>
    <t>B9V188_MOUSE</t>
  </si>
  <si>
    <t>Co3</t>
  </si>
  <si>
    <t>B2BA06</t>
  </si>
  <si>
    <t>B2BA06_MICPA</t>
  </si>
  <si>
    <t>K7XJX5</t>
  </si>
  <si>
    <t>K7XJX5_MOUSE</t>
  </si>
  <si>
    <t>I6WGK3</t>
  </si>
  <si>
    <t>I6WGK3_RHAPU</t>
  </si>
  <si>
    <t>A9CDU8</t>
  </si>
  <si>
    <t>A9CDU8_HABLE</t>
  </si>
  <si>
    <t>K7X735</t>
  </si>
  <si>
    <t>K7X735_MOUSE</t>
  </si>
  <si>
    <t>Q85AR6</t>
  </si>
  <si>
    <t>Q85AR6_PERLE</t>
  </si>
  <si>
    <t>Cytochrome c oxidase subunit II (Fragment)</t>
  </si>
  <si>
    <t>U3M688</t>
  </si>
  <si>
    <t>U3M688_9MURI</t>
  </si>
  <si>
    <t>Cytochrome b (EC 1.10.2.2) (Fragment)</t>
  </si>
  <si>
    <t>Mus bufo (toad mouse)</t>
  </si>
  <si>
    <t>H6QXY1</t>
  </si>
  <si>
    <t>H6QXY1_MUSAV</t>
  </si>
  <si>
    <t>Q7Y7U5</t>
  </si>
  <si>
    <t>Q7Y7U5_RHAPU</t>
  </si>
  <si>
    <t>A0SNH1</t>
  </si>
  <si>
    <t>A0SNH1_HABLE</t>
  </si>
  <si>
    <t>E3VW51</t>
  </si>
  <si>
    <t>E3VW51_MOUSE</t>
  </si>
  <si>
    <t>H6B3E8</t>
  </si>
  <si>
    <t>H6B3E8_REICR</t>
  </si>
  <si>
    <t>H6AX16</t>
  </si>
  <si>
    <t>H6AX16_PERLE</t>
  </si>
  <si>
    <t>A9CDV0</t>
  </si>
  <si>
    <t>A9CDV0_HABLE</t>
  </si>
  <si>
    <t>Q7JD00</t>
  </si>
  <si>
    <t>Q7JD00_MOUSE</t>
  </si>
  <si>
    <t>ND4L mt-Nd4l Nd4l</t>
  </si>
  <si>
    <t>H6B3G6</t>
  </si>
  <si>
    <t>H6B3G6_REICR</t>
  </si>
  <si>
    <t>I6Q8I3</t>
  </si>
  <si>
    <t>I6Q8I3_HYLAL</t>
  </si>
  <si>
    <t>H6AZY0</t>
  </si>
  <si>
    <t>H6AZY0_PERLE</t>
  </si>
  <si>
    <t>I6Q8I1</t>
  </si>
  <si>
    <t>I6Q8I1_HYLAL</t>
  </si>
  <si>
    <t>I6Q7J4</t>
  </si>
  <si>
    <t>I6Q7J4_HYLAL</t>
  </si>
  <si>
    <t>H6QXV9</t>
  </si>
  <si>
    <t>H6QXV9_MUSAV</t>
  </si>
  <si>
    <t>I6Q893</t>
  </si>
  <si>
    <t>I6Q893_HYLAL</t>
  </si>
  <si>
    <t>I6PF55</t>
  </si>
  <si>
    <t>I6PF55_HYLAL</t>
  </si>
  <si>
    <t>Q6TM16</t>
  </si>
  <si>
    <t>Q6TM16_MOUSE</t>
  </si>
  <si>
    <t>Nd1</t>
  </si>
  <si>
    <t>E5D6Q9</t>
  </si>
  <si>
    <t>E5D6Q9_AKOSP</t>
  </si>
  <si>
    <t>B6D5K1</t>
  </si>
  <si>
    <t>B6D5K1_PERLE</t>
  </si>
  <si>
    <t>G8DXR6</t>
  </si>
  <si>
    <t>G8DXR6_MOUSE</t>
  </si>
  <si>
    <t>Mitochondrial ATP synthase epsilon subunit (Fragment)</t>
  </si>
  <si>
    <t>E3VW53</t>
  </si>
  <si>
    <t>E3VW53_MOUSE</t>
  </si>
  <si>
    <t>K7XK11</t>
  </si>
  <si>
    <t>K7XK11_MOUSE</t>
  </si>
  <si>
    <t>COXIII</t>
  </si>
  <si>
    <t>Q2VXR3</t>
  </si>
  <si>
    <t>Q2VXR3_PERLE</t>
  </si>
  <si>
    <t>I6W7S5</t>
  </si>
  <si>
    <t>I6W7S5_9RODE</t>
  </si>
  <si>
    <t>Sicista concolor (Chinese birch mouse)</t>
  </si>
  <si>
    <t>H6QXW9</t>
  </si>
  <si>
    <t>H6QXW9_MUSAV</t>
  </si>
  <si>
    <t>G9AYU1</t>
  </si>
  <si>
    <t>G9AYU1_9MURI</t>
  </si>
  <si>
    <t>CYTB CytB</t>
  </si>
  <si>
    <t>A0A0A7NWA2</t>
  </si>
  <si>
    <t>A0A0A7NWA2_9MURI</t>
  </si>
  <si>
    <t>Mus mahomet (Mahomet mouse)</t>
  </si>
  <si>
    <t>I6PH84</t>
  </si>
  <si>
    <t>I6PH84_9MURI</t>
  </si>
  <si>
    <t>V9PC60</t>
  </si>
  <si>
    <t>V9PC60_MOUSE</t>
  </si>
  <si>
    <t>Q7JCZ8</t>
  </si>
  <si>
    <t>Q7JCZ8_MOUSE</t>
  </si>
  <si>
    <t>ND5 mt-Nd5 Nd5</t>
  </si>
  <si>
    <t>H6AUP3</t>
  </si>
  <si>
    <t>H6AUP3_CHAPR</t>
  </si>
  <si>
    <t>A3R486</t>
  </si>
  <si>
    <t>A3R486_MOUSE</t>
  </si>
  <si>
    <t>ND4L Nd4l</t>
  </si>
  <si>
    <t>A3R485</t>
  </si>
  <si>
    <t>A3R485_MOUSE</t>
  </si>
  <si>
    <t>ND3 mt-Nd3 Nd3</t>
  </si>
  <si>
    <t>Q9MQW4</t>
  </si>
  <si>
    <t>Q9MQW4_MOUSE</t>
  </si>
  <si>
    <t>COX3 Co3 COXIII mt-Co3</t>
  </si>
  <si>
    <t>K7X7Z6</t>
  </si>
  <si>
    <t>K7X7Z6_MOUSE</t>
  </si>
  <si>
    <t>Q7JD04</t>
  </si>
  <si>
    <t>Q7JD04_MOUSE</t>
  </si>
  <si>
    <t>COX1 Co1 COXI mt-Co1</t>
  </si>
  <si>
    <t>Q7JCZ6</t>
  </si>
  <si>
    <t>Q7JCZ6_MOUSE</t>
  </si>
  <si>
    <t>cytb CYTB Cytb mt-Cytb</t>
  </si>
  <si>
    <t>Q7JD06</t>
  </si>
  <si>
    <t>Q7JD06_MOUSE</t>
  </si>
  <si>
    <t>ND1 mt-Nd1 Nd1</t>
  </si>
  <si>
    <t>Q7JD03</t>
  </si>
  <si>
    <t>Q7JD03_MOUSE</t>
  </si>
  <si>
    <t>COX2 Co2 COX1I COXII mt-Co2</t>
  </si>
  <si>
    <t>Q7JD02</t>
  </si>
  <si>
    <t>Q7JD02_MOUSE</t>
  </si>
  <si>
    <t>ATP8 Atp8 mt-Atp8</t>
  </si>
  <si>
    <t>Q7JCZ7</t>
  </si>
  <si>
    <t>Q7JCZ7_MOUSE</t>
  </si>
  <si>
    <t>ND6 mt-Nd6 Nd6</t>
  </si>
  <si>
    <t>Q7JD05</t>
  </si>
  <si>
    <t>Q7JD05_MOUSE</t>
  </si>
  <si>
    <t>ND2 mt-Nd2 Nd2</t>
  </si>
  <si>
    <t>Q7JCZ9</t>
  </si>
  <si>
    <t>Q7JCZ9_MOUSE</t>
  </si>
  <si>
    <t>ND4 mt-Nd4 Nd4</t>
  </si>
  <si>
    <t>Q7JD01</t>
  </si>
  <si>
    <t>Q7JD01_MOUSE</t>
  </si>
  <si>
    <t>Atp6 ATP6 mt-Atp6</t>
  </si>
  <si>
    <t>K7X731</t>
  </si>
  <si>
    <t>K7X731_MOUSE</t>
  </si>
  <si>
    <t>E5KXN8</t>
  </si>
  <si>
    <t>E5KXN8_MOUSE</t>
  </si>
  <si>
    <t>Cytb cytB cytb</t>
  </si>
  <si>
    <t>Q9ZZG2</t>
  </si>
  <si>
    <t>Q9ZZG2_9RODE</t>
  </si>
  <si>
    <t>Phyllotis magister (master leaf-eared mouse)</t>
  </si>
  <si>
    <t>D8UVP5</t>
  </si>
  <si>
    <t>D8UVP5_CHAAB</t>
  </si>
  <si>
    <t>D1MX21</t>
  </si>
  <si>
    <t>D1MX21_APOSI</t>
  </si>
  <si>
    <t>Apodemus speciosus (Large Japanese field mouse)</t>
  </si>
  <si>
    <t>Q68AE5</t>
  </si>
  <si>
    <t>Q68AE5_APOSI</t>
  </si>
  <si>
    <t>Q3BC70</t>
  </si>
  <si>
    <t>Q3BC70_REISU</t>
  </si>
  <si>
    <t>cytb Cytb</t>
  </si>
  <si>
    <t>Q68AI3</t>
  </si>
  <si>
    <t>Q68AI3_APOSI</t>
  </si>
  <si>
    <t>K7TLI1</t>
  </si>
  <si>
    <t>K7TLI1_MASCO</t>
  </si>
  <si>
    <t>Mastomys coucha (Southern multimammate mouse) (Praomys coucha)</t>
  </si>
  <si>
    <t>Q68AE2</t>
  </si>
  <si>
    <t>Q68AE2_APOSI</t>
  </si>
  <si>
    <t>Q68AF6</t>
  </si>
  <si>
    <t>Q68AF6_APOSI</t>
  </si>
  <si>
    <t>D8UVJ9</t>
  </si>
  <si>
    <t>D8UVJ9_CHAAB</t>
  </si>
  <si>
    <t>H6AZW8</t>
  </si>
  <si>
    <t>H6AZW8_NAPIN</t>
  </si>
  <si>
    <t>Q94QA4</t>
  </si>
  <si>
    <t>Q94QA4_CHAAB</t>
  </si>
  <si>
    <t>Q68AM0</t>
  </si>
  <si>
    <t>Q68AM0_APOSI</t>
  </si>
  <si>
    <t>A9CDQ5</t>
  </si>
  <si>
    <t>A9CDQ5_9RODE</t>
  </si>
  <si>
    <t>Peromyscus mayensis (Maya mouse)</t>
  </si>
  <si>
    <t>A0A096XKN4</t>
  </si>
  <si>
    <t>A0A096XKN4_MUSCO</t>
  </si>
  <si>
    <t>Mus cookii (Cook's mouse)</t>
  </si>
  <si>
    <t>A0A096XKP2</t>
  </si>
  <si>
    <t>A0A096XKP2_MUSCO</t>
  </si>
  <si>
    <t>A0A096XKN5</t>
  </si>
  <si>
    <t>A0A096XKN5_MUSCO</t>
  </si>
  <si>
    <t>Q6JA10</t>
  </si>
  <si>
    <t>Q6JA10_MASCO</t>
  </si>
  <si>
    <t>Q94NL1</t>
  </si>
  <si>
    <t>Q94NL1_CHAAB</t>
  </si>
  <si>
    <t>Q68AL9</t>
  </si>
  <si>
    <t>Q68AL9_APOSI</t>
  </si>
  <si>
    <t>W8CJL1</t>
  </si>
  <si>
    <t>W8CJL1_9MURI</t>
  </si>
  <si>
    <t>Pseudomys nanus (western chestnut mouse)</t>
  </si>
  <si>
    <t>D8UVK2</t>
  </si>
  <si>
    <t>D8UVK2_CHAAB</t>
  </si>
  <si>
    <t>Q68AF7</t>
  </si>
  <si>
    <t>Q68AF7_APOSI</t>
  </si>
  <si>
    <t>Q9T431</t>
  </si>
  <si>
    <t>Q9T431_REISU</t>
  </si>
  <si>
    <t>Q68AF5</t>
  </si>
  <si>
    <t>Q68AF5_APOSI</t>
  </si>
  <si>
    <t>Q9T4W0</t>
  </si>
  <si>
    <t>Q9T4W0_REISU</t>
  </si>
  <si>
    <t>W8CK68</t>
  </si>
  <si>
    <t>W8CK68_9MURI</t>
  </si>
  <si>
    <t>Q9T432</t>
  </si>
  <si>
    <t>Q9T432_REISU</t>
  </si>
  <si>
    <t>D1MX20</t>
  </si>
  <si>
    <t>D1MX20_APOSI</t>
  </si>
  <si>
    <t>Q68AL0</t>
  </si>
  <si>
    <t>Q68AL0_APOSI</t>
  </si>
  <si>
    <t>A0A096XKQ1</t>
  </si>
  <si>
    <t>A0A096XKQ1_MUSCO</t>
  </si>
  <si>
    <t>D1MX26</t>
  </si>
  <si>
    <t>D1MX26_APOSI</t>
  </si>
  <si>
    <t>D1MX28</t>
  </si>
  <si>
    <t>D1MX28_APOSI</t>
  </si>
  <si>
    <t>Q8W850</t>
  </si>
  <si>
    <t>Q8W850_MASCO</t>
  </si>
  <si>
    <t>G4WC99</t>
  </si>
  <si>
    <t>G4WC99_REISU</t>
  </si>
  <si>
    <t>G4WCI9</t>
  </si>
  <si>
    <t>G4WCI9_REISU</t>
  </si>
  <si>
    <t>E9NPE8</t>
  </si>
  <si>
    <t>E9NPE8_CHAAB</t>
  </si>
  <si>
    <t>Q9T452</t>
  </si>
  <si>
    <t>Q9T452_REISU</t>
  </si>
  <si>
    <t>G4WCH4</t>
  </si>
  <si>
    <t>G4WCH4_REISU</t>
  </si>
  <si>
    <t>G4WCF2</t>
  </si>
  <si>
    <t>G4WCF2_REISU</t>
  </si>
  <si>
    <t>G4WCK7</t>
  </si>
  <si>
    <t>G4WCK7_REISU</t>
  </si>
  <si>
    <t>D8UVL9</t>
  </si>
  <si>
    <t>D8UVL9_CHAAB</t>
  </si>
  <si>
    <t>Q9B7D7</t>
  </si>
  <si>
    <t>Q9B7D7_CHAAB</t>
  </si>
  <si>
    <t>Q9T4G1</t>
  </si>
  <si>
    <t>Q9T4G1_REISU</t>
  </si>
  <si>
    <t>G4WCF1</t>
  </si>
  <si>
    <t>G4WCF1_REISU</t>
  </si>
  <si>
    <t>D8UVH6</t>
  </si>
  <si>
    <t>D8UVH6_CHAAB</t>
  </si>
  <si>
    <t>Q68AE9</t>
  </si>
  <si>
    <t>Q68AE9_APOSI</t>
  </si>
  <si>
    <t>A0A096XKM5</t>
  </si>
  <si>
    <t>A0A096XKM5_MUSCO</t>
  </si>
  <si>
    <t>A0A060NB83</t>
  </si>
  <si>
    <t>A0A060NB83_APOSI</t>
  </si>
  <si>
    <t>A0A075DDU2</t>
  </si>
  <si>
    <t>A0A075DDU2_PERPA</t>
  </si>
  <si>
    <t>E9NPE0</t>
  </si>
  <si>
    <t>E9NPE0_CHAAB</t>
  </si>
  <si>
    <t>G4WCD4</t>
  </si>
  <si>
    <t>G4WCD4_REISU</t>
  </si>
  <si>
    <t>A0A096XKP3</t>
  </si>
  <si>
    <t>A0A096XKP3_MUSCO</t>
  </si>
  <si>
    <t>G4WC68</t>
  </si>
  <si>
    <t>G4WC68_REISU</t>
  </si>
  <si>
    <t>G4WC80</t>
  </si>
  <si>
    <t>G4WC80_REISU</t>
  </si>
  <si>
    <t>A0A075DDI4</t>
  </si>
  <si>
    <t>A0A075DDI4_PERPA</t>
  </si>
  <si>
    <t>G4WCE9</t>
  </si>
  <si>
    <t>G4WCE9_REISU</t>
  </si>
  <si>
    <t>Q68AL3</t>
  </si>
  <si>
    <t>Q68AL3_APOSI</t>
  </si>
  <si>
    <t>A0A096XKM7</t>
  </si>
  <si>
    <t>A0A096XKM7_MUSCO</t>
  </si>
  <si>
    <t>Q68AL2</t>
  </si>
  <si>
    <t>Q68AL2_APOSI</t>
  </si>
  <si>
    <t>Q1XA25</t>
  </si>
  <si>
    <t>Q1XA25_9RODE</t>
  </si>
  <si>
    <t>S6BFC9</t>
  </si>
  <si>
    <t>S6BFC9_APOSI</t>
  </si>
  <si>
    <t>Q68AL6</t>
  </si>
  <si>
    <t>Q68AL6_APOSI</t>
  </si>
  <si>
    <t>R9USM4</t>
  </si>
  <si>
    <t>R9USM4_AKOBO</t>
  </si>
  <si>
    <t>Q4VH07</t>
  </si>
  <si>
    <t>Q4VH07_PERPA</t>
  </si>
  <si>
    <t>G4WCL0</t>
  </si>
  <si>
    <t>G4WCL0_REISU</t>
  </si>
  <si>
    <t>G4WCG6</t>
  </si>
  <si>
    <t>G4WCG6_REISU</t>
  </si>
  <si>
    <t>Q68AM1</t>
  </si>
  <si>
    <t>Q68AM1_APOSI</t>
  </si>
  <si>
    <t>H6B3I2</t>
  </si>
  <si>
    <t>H6B3I2_REISU</t>
  </si>
  <si>
    <t>B3F273</t>
  </si>
  <si>
    <t>B3F273_NECLA</t>
  </si>
  <si>
    <t>Q94NZ0</t>
  </si>
  <si>
    <t>Q94NZ0_CHAAB</t>
  </si>
  <si>
    <t>H9D7M0</t>
  </si>
  <si>
    <t>H9D7M0_9RODE</t>
  </si>
  <si>
    <t>G4WCJ8</t>
  </si>
  <si>
    <t>G4WCJ8_REISU</t>
  </si>
  <si>
    <t>Q9GCI9</t>
  </si>
  <si>
    <t>Q9GCI9_REISU</t>
  </si>
  <si>
    <t>A0A075DE48</t>
  </si>
  <si>
    <t>A0A075DE48_PERPA</t>
  </si>
  <si>
    <t>G4WC77</t>
  </si>
  <si>
    <t>G4WC77_REISU</t>
  </si>
  <si>
    <t>Q1A1X8</t>
  </si>
  <si>
    <t>Q1A1X8_PERGO</t>
  </si>
  <si>
    <t>A0A075DDI7</t>
  </si>
  <si>
    <t>A0A075DDI7_PERPA</t>
  </si>
  <si>
    <t>S6B1C3</t>
  </si>
  <si>
    <t>S6B1C3_APOSI</t>
  </si>
  <si>
    <t>Q68AL7</t>
  </si>
  <si>
    <t>Q68AL7_APOSI</t>
  </si>
  <si>
    <t>A0A060N9Z6</t>
  </si>
  <si>
    <t>A0A060N9Z6_APOSI</t>
  </si>
  <si>
    <t>Q8WA43</t>
  </si>
  <si>
    <t>Q8WA43_MUSCO</t>
  </si>
  <si>
    <t>Cytb CYTB</t>
  </si>
  <si>
    <t>H9D7J8</t>
  </si>
  <si>
    <t>H9D7J8_9RODE</t>
  </si>
  <si>
    <t>A0A096XKM6</t>
  </si>
  <si>
    <t>A0A096XKM6_MUSCO</t>
  </si>
  <si>
    <t>A0A096XKP4</t>
  </si>
  <si>
    <t>A0A096XKP4_MUSCO</t>
  </si>
  <si>
    <t>A0A060NBR8</t>
  </si>
  <si>
    <t>A0A060NBR8_APOSI</t>
  </si>
  <si>
    <t>Q1XA30</t>
  </si>
  <si>
    <t>Q1XA30_9RODE</t>
  </si>
  <si>
    <t>Phyllotis gerbillus (gerbil leaf-eared mouse)</t>
  </si>
  <si>
    <t>A0A096XKN6</t>
  </si>
  <si>
    <t>A0A096XKN6_MUSCO</t>
  </si>
  <si>
    <t>Q8LW23</t>
  </si>
  <si>
    <t>Q8LW23_MASCO</t>
  </si>
  <si>
    <t>S6B1D1</t>
  </si>
  <si>
    <t>S6B1D1_APOSI</t>
  </si>
  <si>
    <t>S6BF54</t>
  </si>
  <si>
    <t>S6BF54_APOSI</t>
  </si>
  <si>
    <t>S6BF94</t>
  </si>
  <si>
    <t>S6BF94_APOSI</t>
  </si>
  <si>
    <t>Q68AL8</t>
  </si>
  <si>
    <t>Q68AL8_APOSI</t>
  </si>
  <si>
    <t>A0A0C4LD95</t>
  </si>
  <si>
    <t>A0A0C4LD95_MASCO</t>
  </si>
  <si>
    <t>S6AVM2</t>
  </si>
  <si>
    <t>S6AVM2_APOSI</t>
  </si>
  <si>
    <t>A0A0C4L7F3</t>
  </si>
  <si>
    <t>A0A0C4L7F3_MASCO</t>
  </si>
  <si>
    <t>S6B1A9</t>
  </si>
  <si>
    <t>S6B1A9_APOSI</t>
  </si>
  <si>
    <t>S6B1E3</t>
  </si>
  <si>
    <t>S6B1E3_APOSI</t>
  </si>
  <si>
    <t>S6BF59</t>
  </si>
  <si>
    <t>S6BF59_APOSI</t>
  </si>
  <si>
    <t>A0A096XKQ6</t>
  </si>
  <si>
    <t>A0A096XKQ6_MUSCO</t>
  </si>
  <si>
    <t>S6BF77</t>
  </si>
  <si>
    <t>S6BF77_APOSI</t>
  </si>
  <si>
    <t>S6C3Y9</t>
  </si>
  <si>
    <t>S6C3Y9_APOSI</t>
  </si>
  <si>
    <t>Q9TDX6</t>
  </si>
  <si>
    <t>Q9TDX6_APOSI</t>
  </si>
  <si>
    <t>Q68AM3</t>
  </si>
  <si>
    <t>Q68AM3_APOSI</t>
  </si>
  <si>
    <t>Q68AM2</t>
  </si>
  <si>
    <t>Q68AM2_APOSI</t>
  </si>
  <si>
    <t>S6AVK2</t>
  </si>
  <si>
    <t>S6AVK2_APOSI</t>
  </si>
  <si>
    <t>S6BFD4</t>
  </si>
  <si>
    <t>S6BFD4_APOSI</t>
  </si>
  <si>
    <t>Q68AL5</t>
  </si>
  <si>
    <t>Q68AL5_APOSI</t>
  </si>
  <si>
    <t>Q85I59</t>
  </si>
  <si>
    <t>Q85I59_CHAIN</t>
  </si>
  <si>
    <t>D2KQ62</t>
  </si>
  <si>
    <t>D2KQ62_PERAW</t>
  </si>
  <si>
    <t>Peromyscus attwateri (Texas mouse) (Attwater's mouse)</t>
  </si>
  <si>
    <t>Q85CL0</t>
  </si>
  <si>
    <t>Q85CL0_APOAL</t>
  </si>
  <si>
    <t>Q5EW80</t>
  </si>
  <si>
    <t>Q5EW80_CHAIN</t>
  </si>
  <si>
    <t>D2SQS7</t>
  </si>
  <si>
    <t>D2SQS7_PERMS</t>
  </si>
  <si>
    <t>D2SQQ2</t>
  </si>
  <si>
    <t>D2SQQ2_PERMS</t>
  </si>
  <si>
    <t>D2SQQ0</t>
  </si>
  <si>
    <t>D2SQQ0_PERMS</t>
  </si>
  <si>
    <t>Q6DRZ6</t>
  </si>
  <si>
    <t>Q6DRZ6_CHAIN</t>
  </si>
  <si>
    <t>Q1XA17</t>
  </si>
  <si>
    <t>Q1XA17_PHYDA</t>
  </si>
  <si>
    <t>U5IE20</t>
  </si>
  <si>
    <t>U5IE20_HYLST</t>
  </si>
  <si>
    <t>Hylomyscus stella (Stella wood mouse)</t>
  </si>
  <si>
    <t>U5IF01</t>
  </si>
  <si>
    <t>U5IF01_HYLST</t>
  </si>
  <si>
    <t>D2SQV5</t>
  </si>
  <si>
    <t>D2SQV5_PERFA</t>
  </si>
  <si>
    <t>Q5EW44</t>
  </si>
  <si>
    <t>Q5EW44_CHAIN</t>
  </si>
  <si>
    <t>D2SQX9</t>
  </si>
  <si>
    <t>D2SQX9_PERMS</t>
  </si>
  <si>
    <t>H6AX82</t>
  </si>
  <si>
    <t>H6AX82_REIME</t>
  </si>
  <si>
    <t>D2SQX1</t>
  </si>
  <si>
    <t>D2SQX1_PERMS</t>
  </si>
  <si>
    <t>D2SQU7</t>
  </si>
  <si>
    <t>D2SQU7_PERFA</t>
  </si>
  <si>
    <t>D2SQT2</t>
  </si>
  <si>
    <t>D2SQT2_PERFA</t>
  </si>
  <si>
    <t>B0LVA3</t>
  </si>
  <si>
    <t>B0LVA3_ELIMO</t>
  </si>
  <si>
    <t>Q5EW75</t>
  </si>
  <si>
    <t>Q5EW75_CHAIN</t>
  </si>
  <si>
    <t>NADH-ubiquinone oxidoreductase chain 3 (EC 1.6.5.3) (Fragment)</t>
  </si>
  <si>
    <t>A2T4L2</t>
  </si>
  <si>
    <t>A2T4L2_HYBLU</t>
  </si>
  <si>
    <t>Hybomys lunaris (Moon striped mouse)</t>
  </si>
  <si>
    <t>D2SQV0</t>
  </si>
  <si>
    <t>D2SQV0_PERFA</t>
  </si>
  <si>
    <t>A2T4K4</t>
  </si>
  <si>
    <t>A2T4K4_HYBLU</t>
  </si>
  <si>
    <t>U5IDD3</t>
  </si>
  <si>
    <t>U5IDD3_HYLST</t>
  </si>
  <si>
    <t>A0A068FLE5</t>
  </si>
  <si>
    <t>A0A068FLE5_9RODE</t>
  </si>
  <si>
    <t>Sicista subtilis trizona (Hungarian birch mouse)</t>
  </si>
  <si>
    <t>A2T4K9</t>
  </si>
  <si>
    <t>A2T4K9_HYBLU</t>
  </si>
  <si>
    <t>Q5EW98</t>
  </si>
  <si>
    <t>Q5EW98_CHAIN</t>
  </si>
  <si>
    <t>D2SQQ6</t>
  </si>
  <si>
    <t>D2SQQ6_PERMS</t>
  </si>
  <si>
    <t>Q5EW01</t>
  </si>
  <si>
    <t>Q5EW01_CHAIN</t>
  </si>
  <si>
    <t>Q85AK2</t>
  </si>
  <si>
    <t>Q85AK2_APOAL</t>
  </si>
  <si>
    <t>Q5EW69</t>
  </si>
  <si>
    <t>Q5EW69_CHAIN</t>
  </si>
  <si>
    <t>Q85CG1</t>
  </si>
  <si>
    <t>Q85CG1_CHAIN</t>
  </si>
  <si>
    <t>D6MTN3</t>
  </si>
  <si>
    <t>D6MTN3_PERFA</t>
  </si>
  <si>
    <t>U5IE12</t>
  </si>
  <si>
    <t>U5IE12_HYLST</t>
  </si>
  <si>
    <t>D6MTS0</t>
  </si>
  <si>
    <t>D6MTS0_PERFA</t>
  </si>
  <si>
    <t>Q6DRX9</t>
  </si>
  <si>
    <t>Q6DRX9_CHAIN</t>
  </si>
  <si>
    <t>Q85I61</t>
  </si>
  <si>
    <t>Q85I61_CHAIN</t>
  </si>
  <si>
    <t>D6MTL6</t>
  </si>
  <si>
    <t>D6MTL6_PERFA</t>
  </si>
  <si>
    <t>D6MTI4</t>
  </si>
  <si>
    <t>D6MTI4_PERFA</t>
  </si>
  <si>
    <t>D6MTR9</t>
  </si>
  <si>
    <t>D6MTR9_PERFA</t>
  </si>
  <si>
    <t>D6MTL3</t>
  </si>
  <si>
    <t>D6MTL3_PERFA</t>
  </si>
  <si>
    <t>D6MTR5</t>
  </si>
  <si>
    <t>D6MTR5_PERFA</t>
  </si>
  <si>
    <t>Q5EWB6</t>
  </si>
  <si>
    <t>Q5EWB6_CHAIN</t>
  </si>
  <si>
    <t>U5IF03</t>
  </si>
  <si>
    <t>U5IF03_HYLST</t>
  </si>
  <si>
    <t>D6MTS3</t>
  </si>
  <si>
    <t>D6MTS3_PERFA</t>
  </si>
  <si>
    <t>D6MTV2</t>
  </si>
  <si>
    <t>D6MTV2_PERFA</t>
  </si>
  <si>
    <t>D6MTK3</t>
  </si>
  <si>
    <t>D6MTK3_PERFA</t>
  </si>
  <si>
    <t>D6MTN4</t>
  </si>
  <si>
    <t>D6MTN4_PERFA</t>
  </si>
  <si>
    <t>D6MTP2</t>
  </si>
  <si>
    <t>D6MTP2_PERFA</t>
  </si>
  <si>
    <t>H9D6G5</t>
  </si>
  <si>
    <t>H9D6G5_9RODE</t>
  </si>
  <si>
    <t>Peromyscus megalops (brown deer mouse)</t>
  </si>
  <si>
    <t>U5IF24</t>
  </si>
  <si>
    <t>U5IF24_HYLST</t>
  </si>
  <si>
    <t>D6MTT1</t>
  </si>
  <si>
    <t>D6MTT1_PERFA</t>
  </si>
  <si>
    <t>U5IF18</t>
  </si>
  <si>
    <t>U5IF18_HYLST</t>
  </si>
  <si>
    <t>U5IF22</t>
  </si>
  <si>
    <t>U5IF22_HYLST</t>
  </si>
  <si>
    <t>H6AWU1</t>
  </si>
  <si>
    <t>H6AWU1_OSGBA</t>
  </si>
  <si>
    <t>D6MTU1</t>
  </si>
  <si>
    <t>D6MTU1_PERFA</t>
  </si>
  <si>
    <t>D6MTP9</t>
  </si>
  <si>
    <t>D6MTP9_PERFA</t>
  </si>
  <si>
    <t>D6MTR2</t>
  </si>
  <si>
    <t>D6MTR2_PERFA</t>
  </si>
  <si>
    <t>Q3BC73</t>
  </si>
  <si>
    <t>Q3BC73_REIME</t>
  </si>
  <si>
    <t>O21602</t>
  </si>
  <si>
    <t>O21602_OSGBA</t>
  </si>
  <si>
    <t>B0LVA0</t>
  </si>
  <si>
    <t>B0LVA0_ELIMO</t>
  </si>
  <si>
    <t>H6B4P4</t>
  </si>
  <si>
    <t>H6B4P4_9RODE</t>
  </si>
  <si>
    <t>Neacomys spinosus (bristly mouse)</t>
  </si>
  <si>
    <t>D2SQR0</t>
  </si>
  <si>
    <t>D2SQR0_PERMS</t>
  </si>
  <si>
    <t>D2KQ25</t>
  </si>
  <si>
    <t>D2KQ25_PERAW</t>
  </si>
  <si>
    <t>H6B379</t>
  </si>
  <si>
    <t>H6B379_9RODE</t>
  </si>
  <si>
    <t>Heteromys oresterus (Mountain spiny pocket mouse)</t>
  </si>
  <si>
    <t>Q5EW95</t>
  </si>
  <si>
    <t>Q5EW95_CHAIN</t>
  </si>
  <si>
    <t>H6AWW7</t>
  </si>
  <si>
    <t>H6AWW7_PERBO</t>
  </si>
  <si>
    <t>A0A023IXT3</t>
  </si>
  <si>
    <t>A0A023IXT3_HYLST</t>
  </si>
  <si>
    <t>E2EB95</t>
  </si>
  <si>
    <t>E2EB95_9RODE</t>
  </si>
  <si>
    <t>Q5EWC5</t>
  </si>
  <si>
    <t>Q5EWC5_CHAIN</t>
  </si>
  <si>
    <t>E0YUN7</t>
  </si>
  <si>
    <t>E0YUN7_ELIMO</t>
  </si>
  <si>
    <t>Q35730</t>
  </si>
  <si>
    <t>Q35730_REIME</t>
  </si>
  <si>
    <t>Q85C82</t>
  </si>
  <si>
    <t>Q85C82_CHAIN</t>
  </si>
  <si>
    <t>Q6DSB3</t>
  </si>
  <si>
    <t>Q6DSB3_CHAIN</t>
  </si>
  <si>
    <t>Q5EWF1</t>
  </si>
  <si>
    <t>Q5EWF1_CHAIN</t>
  </si>
  <si>
    <t>Q6DSD4</t>
  </si>
  <si>
    <t>Q6DSD4_CHAIN</t>
  </si>
  <si>
    <t>Q1XA20</t>
  </si>
  <si>
    <t>Q1XA20_PHYDA</t>
  </si>
  <si>
    <t>E2EBA1</t>
  </si>
  <si>
    <t>E2EBA1_9RODE</t>
  </si>
  <si>
    <t>C4B616</t>
  </si>
  <si>
    <t>C4B616_CHAIN</t>
  </si>
  <si>
    <t>Q85I62</t>
  </si>
  <si>
    <t>Q85I62_CHAIN</t>
  </si>
  <si>
    <t>D2KQA4</t>
  </si>
  <si>
    <t>D2KQA4_PERAW</t>
  </si>
  <si>
    <t>Q35178</t>
  </si>
  <si>
    <t>Q35178_9RODE</t>
  </si>
  <si>
    <t>Cytochrome B (Cytochrome b) (Fragment)</t>
  </si>
  <si>
    <t>cyt-b cytB cytb</t>
  </si>
  <si>
    <t>Q37754</t>
  </si>
  <si>
    <t>Q37754_OSGBA</t>
  </si>
  <si>
    <t>E2EB98</t>
  </si>
  <si>
    <t>E2EB98_9RODE</t>
  </si>
  <si>
    <t>D6MTM6</t>
  </si>
  <si>
    <t>D6MTM6_PERFA</t>
  </si>
  <si>
    <t>Q85BM0</t>
  </si>
  <si>
    <t>Q85BM0_CHAIN</t>
  </si>
  <si>
    <t>Q85AH3</t>
  </si>
  <si>
    <t>Q85AH3_CHAIN</t>
  </si>
  <si>
    <t>D2KQ38</t>
  </si>
  <si>
    <t>D2KQ38_PERAW</t>
  </si>
  <si>
    <t>Q5EWD9</t>
  </si>
  <si>
    <t>Q5EWD9_CHAIN</t>
  </si>
  <si>
    <t>Q5EW46</t>
  </si>
  <si>
    <t>Q5EW46_CHAIN</t>
  </si>
  <si>
    <t>Q6DSE5</t>
  </si>
  <si>
    <t>Q6DSE5_CHAIN</t>
  </si>
  <si>
    <t>Q5EWB1</t>
  </si>
  <si>
    <t>Q5EWB1_CHAIN</t>
  </si>
  <si>
    <t>Q5EVZ6</t>
  </si>
  <si>
    <t>Q5EVZ6_CHAIN</t>
  </si>
  <si>
    <t>A0A023IX32</t>
  </si>
  <si>
    <t>A0A023IX32_HYLST</t>
  </si>
  <si>
    <t>B2KQH6</t>
  </si>
  <si>
    <t>B2KQH6_9RODE</t>
  </si>
  <si>
    <t>D6MTR6</t>
  </si>
  <si>
    <t>D6MTR6_PERFA</t>
  </si>
  <si>
    <t>Q9GB84</t>
  </si>
  <si>
    <t>Q9GB84_PERAW</t>
  </si>
  <si>
    <t>Q2N2B6</t>
  </si>
  <si>
    <t>Q2N2B6_PERFA</t>
  </si>
  <si>
    <t>Q5EW24</t>
  </si>
  <si>
    <t>Q5EW24_CHAIN</t>
  </si>
  <si>
    <t>D2KQ87</t>
  </si>
  <si>
    <t>D2KQ87_PERAW</t>
  </si>
  <si>
    <t>D2KQ21</t>
  </si>
  <si>
    <t>D2KQ21_PERAW</t>
  </si>
  <si>
    <t>Q6DS99</t>
  </si>
  <si>
    <t>Q6DS99_CHAIN</t>
  </si>
  <si>
    <t>D2KQ46</t>
  </si>
  <si>
    <t>D2KQ46_PERAW</t>
  </si>
  <si>
    <t>I6PEN9</t>
  </si>
  <si>
    <t>I6PEN9_HYLST</t>
  </si>
  <si>
    <t>Q85I60</t>
  </si>
  <si>
    <t>Q85I60_CHAIN</t>
  </si>
  <si>
    <t>Q7Y7Y9</t>
  </si>
  <si>
    <t>Q7Y7Y9_APOCH</t>
  </si>
  <si>
    <t>Apodemus chevrieri (Chevrier's field mouse) (Apodemus agrarius chevrieri)</t>
  </si>
  <si>
    <t>H9LB30</t>
  </si>
  <si>
    <t>H9LB30_APOCH</t>
  </si>
  <si>
    <t>Q7Y809</t>
  </si>
  <si>
    <t>Q7Y809_APOCH</t>
  </si>
  <si>
    <t>H9LAX5</t>
  </si>
  <si>
    <t>H9LAX5_APOCH</t>
  </si>
  <si>
    <t>I1E3V3</t>
  </si>
  <si>
    <t>I1E3V3_APOCH</t>
  </si>
  <si>
    <t>H9LAX2</t>
  </si>
  <si>
    <t>H9LAX2_APOCH</t>
  </si>
  <si>
    <t>Q9ME34</t>
  </si>
  <si>
    <t>Q9ME34_APOCH</t>
  </si>
  <si>
    <t>B3FYU0</t>
  </si>
  <si>
    <t>B3FYU0_PERGT</t>
  </si>
  <si>
    <t>Peromyscus gratus (Osgood's mouse) (Peromyscus truei gratus)</t>
  </si>
  <si>
    <t>Q9G2H4</t>
  </si>
  <si>
    <t>Q9G2H4_PERER</t>
  </si>
  <si>
    <t>Q8LUG6</t>
  </si>
  <si>
    <t>Q8LUG6_CALFC</t>
  </si>
  <si>
    <t>Calomys fecundus (Vesper mouse)</t>
  </si>
  <si>
    <t>Q94WQ6</t>
  </si>
  <si>
    <t>Q94WQ6_CALFC</t>
  </si>
  <si>
    <t>B3FYU1</t>
  </si>
  <si>
    <t>B3FYU1_PERGT</t>
  </si>
  <si>
    <t>A0A096XKH3</t>
  </si>
  <si>
    <t>A0A096XKH3_MUSCR</t>
  </si>
  <si>
    <t>D8KY60</t>
  </si>
  <si>
    <t>D8KY60_MICMC</t>
  </si>
  <si>
    <t>Q677I5</t>
  </si>
  <si>
    <t>Q677I5_APOCH</t>
  </si>
  <si>
    <t>D9U1S6</t>
  </si>
  <si>
    <t>D9U1S6_MICMC</t>
  </si>
  <si>
    <t>B6D5K7</t>
  </si>
  <si>
    <t>B6D5K7_PERER</t>
  </si>
  <si>
    <t>A0A096XKI1</t>
  </si>
  <si>
    <t>A0A096XKI1_MUSCR</t>
  </si>
  <si>
    <t>A9P3C7</t>
  </si>
  <si>
    <t>A9P3C7_AKOMY</t>
  </si>
  <si>
    <t>A1XLH0</t>
  </si>
  <si>
    <t>A1XLH0_MICMC</t>
  </si>
  <si>
    <t>Q9B1M3</t>
  </si>
  <si>
    <t>Q9B1M3_PERER</t>
  </si>
  <si>
    <t>D8KY64</t>
  </si>
  <si>
    <t>D8KY64_MICMC</t>
  </si>
  <si>
    <t>D8KY85</t>
  </si>
  <si>
    <t>D8KY85_MICMC</t>
  </si>
  <si>
    <t>D8KY72</t>
  </si>
  <si>
    <t>D8KY72_MICMC</t>
  </si>
  <si>
    <t>W8DM48</t>
  </si>
  <si>
    <t>W8DM48_9RODE</t>
  </si>
  <si>
    <t>Dendromus mystacalis (chestnut climbing mouse)</t>
  </si>
  <si>
    <t>Q8LVU3</t>
  </si>
  <si>
    <t>Q8LVU3_CALFC</t>
  </si>
  <si>
    <t>Q5WA26</t>
  </si>
  <si>
    <t>Q5WA26_MUSCR</t>
  </si>
  <si>
    <t>Q9G147</t>
  </si>
  <si>
    <t>Q9G147_PERER</t>
  </si>
  <si>
    <t>Q9G0V4</t>
  </si>
  <si>
    <t>Q9G0V4_PERER</t>
  </si>
  <si>
    <t>Q7Y805</t>
  </si>
  <si>
    <t>Q7Y805_MUSCR</t>
  </si>
  <si>
    <t>Q7Y821</t>
  </si>
  <si>
    <t>Q7Y821_MUSCR</t>
  </si>
  <si>
    <t>D9U1V4</t>
  </si>
  <si>
    <t>D9U1V4_MICMC</t>
  </si>
  <si>
    <t>D7PD23</t>
  </si>
  <si>
    <t>D7PD23_PERCA</t>
  </si>
  <si>
    <t>Peromyscus californicus (California mouse)</t>
  </si>
  <si>
    <t>Q9G0S2</t>
  </si>
  <si>
    <t>Q9G0S2_PERER</t>
  </si>
  <si>
    <t>Q9TDS7</t>
  </si>
  <si>
    <t>Q9TDS7_MUSCR</t>
  </si>
  <si>
    <t>Q5WA27</t>
  </si>
  <si>
    <t>Q5WA27_MUSCR</t>
  </si>
  <si>
    <t>D8KY75</t>
  </si>
  <si>
    <t>D8KY75_MICMC</t>
  </si>
  <si>
    <t>Q7YDA7</t>
  </si>
  <si>
    <t>Q7YDA7_MUSCR</t>
  </si>
  <si>
    <t>J9PEE6</t>
  </si>
  <si>
    <t>J9PEE6_APOCH</t>
  </si>
  <si>
    <t>D9U1U4</t>
  </si>
  <si>
    <t>D9U1U4_MICMC</t>
  </si>
  <si>
    <t>A4UVQ4</t>
  </si>
  <si>
    <t>A4UVQ4_MUSCR</t>
  </si>
  <si>
    <t>D9U205</t>
  </si>
  <si>
    <t>D9U205_MICMC</t>
  </si>
  <si>
    <t>A0A023IXF8</t>
  </si>
  <si>
    <t>A0A023IXF8_9MURI</t>
  </si>
  <si>
    <t>Hylomyscus anselli (Ansell's wood mouse)</t>
  </si>
  <si>
    <t>Q9G0Q6</t>
  </si>
  <si>
    <t>Q9G0Q6_PERER</t>
  </si>
  <si>
    <t>Q9G150</t>
  </si>
  <si>
    <t>Q9G150_PERER</t>
  </si>
  <si>
    <t>A1XLI2</t>
  </si>
  <si>
    <t>A1XLI2_MICMC</t>
  </si>
  <si>
    <t>D9U1T1</t>
  </si>
  <si>
    <t>D9U1T1_MICMC</t>
  </si>
  <si>
    <t>W8DM45</t>
  </si>
  <si>
    <t>W8DM45_9RODE</t>
  </si>
  <si>
    <t>A0A096XKI6</t>
  </si>
  <si>
    <t>A0A096XKI6_MUSCR</t>
  </si>
  <si>
    <t>D8KYC2</t>
  </si>
  <si>
    <t>D8KYC2_MICMC</t>
  </si>
  <si>
    <t>A0A096XIK1</t>
  </si>
  <si>
    <t>A0A096XIK1_APOCH</t>
  </si>
  <si>
    <t>A0A096XKI7</t>
  </si>
  <si>
    <t>A0A096XKI7_MUSCR</t>
  </si>
  <si>
    <t>A0A096XKI3</t>
  </si>
  <si>
    <t>A0A096XKI3_MUSCR</t>
  </si>
  <si>
    <t>A0A0A6Z3K1</t>
  </si>
  <si>
    <t>A0A0A6Z3K1_CALSS</t>
  </si>
  <si>
    <t>Calomys sorellus (Peruvian vesper mouse)</t>
  </si>
  <si>
    <t>Q9B142</t>
  </si>
  <si>
    <t>Q9B142_GRAGI</t>
  </si>
  <si>
    <t>Graomys griseoflavus (Gray leaf-eared mouse)</t>
  </si>
  <si>
    <t>Q8M2Y4</t>
  </si>
  <si>
    <t>Q8M2Y4_APOFL</t>
  </si>
  <si>
    <t>A4KAM0</t>
  </si>
  <si>
    <t>A4KAM0_APOFL</t>
  </si>
  <si>
    <t>D8UVP3</t>
  </si>
  <si>
    <t>D8UVP3_9RODE</t>
  </si>
  <si>
    <t>Chaetodipus dalquesti (Dalquest's pocket mouse)</t>
  </si>
  <si>
    <t>Q9B0N4</t>
  </si>
  <si>
    <t>Q9B0N4_GRAGI</t>
  </si>
  <si>
    <t>F8UL96</t>
  </si>
  <si>
    <t>F8UL96_APOFL</t>
  </si>
  <si>
    <t>Q6A2Y2</t>
  </si>
  <si>
    <t>Q6A2Y2_APOFL</t>
  </si>
  <si>
    <t>Q8HB07</t>
  </si>
  <si>
    <t>Q8HB07_APOFL</t>
  </si>
  <si>
    <t>cytb cytB</t>
  </si>
  <si>
    <t>A0A0A6Z3C2</t>
  </si>
  <si>
    <t>A0A0A6Z3C2_CALSS</t>
  </si>
  <si>
    <t>Q6A2Y4</t>
  </si>
  <si>
    <t>Q6A2Y4_APOFL</t>
  </si>
  <si>
    <t>D9D7R1</t>
  </si>
  <si>
    <t>D9D7R1_THANG</t>
  </si>
  <si>
    <t>A0A0A6Z3D0</t>
  </si>
  <si>
    <t>A0A0A6Z3D0_CALSS</t>
  </si>
  <si>
    <t>D8UVK6</t>
  </si>
  <si>
    <t>D8UVK6_9RODE</t>
  </si>
  <si>
    <t>H6AUL7</t>
  </si>
  <si>
    <t>H6AUL7_BAIMU</t>
  </si>
  <si>
    <t>Baiomys musculus (Southern pygmy mouse)</t>
  </si>
  <si>
    <t>D8UVI5</t>
  </si>
  <si>
    <t>D8UVI5_9RODE</t>
  </si>
  <si>
    <t>A0A059PDN0</t>
  </si>
  <si>
    <t>A0A059PDN0_GRAGI</t>
  </si>
  <si>
    <t>Q6YD66</t>
  </si>
  <si>
    <t>Q6YD66_APOFL</t>
  </si>
  <si>
    <t>cytB</t>
  </si>
  <si>
    <t>A0A059PDL3</t>
  </si>
  <si>
    <t>A0A059PDL3_GRAGI</t>
  </si>
  <si>
    <t>Q8HEL3</t>
  </si>
  <si>
    <t>Q8HEL3_APOFL</t>
  </si>
  <si>
    <t>A0A0A6Z3E6</t>
  </si>
  <si>
    <t>A0A0A6Z3E6_CALSS</t>
  </si>
  <si>
    <t>A0A059PCW5</t>
  </si>
  <si>
    <t>A0A059PCW5_GRAGI</t>
  </si>
  <si>
    <t>Q8SFM7</t>
  </si>
  <si>
    <t>Q8SFM7_APOFL</t>
  </si>
  <si>
    <t>A0A0A6Z385</t>
  </si>
  <si>
    <t>A0A0A6Z385_CALSS</t>
  </si>
  <si>
    <t>A8B6N7</t>
  </si>
  <si>
    <t>A8B6N7_APOFL</t>
  </si>
  <si>
    <t>A0A0A6Z3C8</t>
  </si>
  <si>
    <t>A0A0A6Z3C8_CALSS</t>
  </si>
  <si>
    <t>Q6A303</t>
  </si>
  <si>
    <t>Q6A303_APOFL</t>
  </si>
  <si>
    <t>A0A0A6Z3C3</t>
  </si>
  <si>
    <t>A0A0A6Z3C3_CALSS</t>
  </si>
  <si>
    <t>Q9MNT1</t>
  </si>
  <si>
    <t>Q9MNT1_GRAGI</t>
  </si>
  <si>
    <t>Q8HB33</t>
  </si>
  <si>
    <t>Q8HB33_APOFL</t>
  </si>
  <si>
    <t>A0A0A6Z3F2</t>
  </si>
  <si>
    <t>A0A0A6Z3F2_CALSS</t>
  </si>
  <si>
    <t>L0L4R8</t>
  </si>
  <si>
    <t>L0L4R8_APOFL</t>
  </si>
  <si>
    <t>A8B6J3</t>
  </si>
  <si>
    <t>A8B6J3_APOFL</t>
  </si>
  <si>
    <t>Q859Z2</t>
  </si>
  <si>
    <t>Q859Z2_APOFL</t>
  </si>
  <si>
    <t>E0YUT4</t>
  </si>
  <si>
    <t>E0YUT4_GRAGI</t>
  </si>
  <si>
    <t>Q5LJH8</t>
  </si>
  <si>
    <t>Q5LJH8_APOMY</t>
  </si>
  <si>
    <t>cyt B</t>
  </si>
  <si>
    <t>A0A059PD13</t>
  </si>
  <si>
    <t>A0A059PD13_GRAGI</t>
  </si>
  <si>
    <t>A0A0A6Z3A1</t>
  </si>
  <si>
    <t>A0A0A6Z3A1_CALSS</t>
  </si>
  <si>
    <t>Q6YD22</t>
  </si>
  <si>
    <t>Q6YD22_APOFL</t>
  </si>
  <si>
    <t>H6AUM2</t>
  </si>
  <si>
    <t>H6AUM2_BAIMU</t>
  </si>
  <si>
    <t>Q4VGX2</t>
  </si>
  <si>
    <t>Q4VGX2_PERAL</t>
  </si>
  <si>
    <t>A0A059PCZ8</t>
  </si>
  <si>
    <t>A0A059PCZ8_GRAGI</t>
  </si>
  <si>
    <t>Q715X0</t>
  </si>
  <si>
    <t>Q715X0_BAIMU</t>
  </si>
  <si>
    <t>Q715X9</t>
  </si>
  <si>
    <t>Q715X9_BAIMU</t>
  </si>
  <si>
    <t>Q715X2</t>
  </si>
  <si>
    <t>Q715X2_BAIMU</t>
  </si>
  <si>
    <t>A9LSU4</t>
  </si>
  <si>
    <t>A9LSU4_AKODO</t>
  </si>
  <si>
    <t>A3QQ84</t>
  </si>
  <si>
    <t>A3QQ84_APOFL</t>
  </si>
  <si>
    <t>Q8HEL6</t>
  </si>
  <si>
    <t>Q8HEL6_APOFL</t>
  </si>
  <si>
    <t>Q6A2X4</t>
  </si>
  <si>
    <t>Q6A2X4_APOFL</t>
  </si>
  <si>
    <t>Q715X6</t>
  </si>
  <si>
    <t>Q715X6_BAIMU</t>
  </si>
  <si>
    <t>F8UL91</t>
  </si>
  <si>
    <t>F8UL91_APOFL</t>
  </si>
  <si>
    <t>E9NPG2</t>
  </si>
  <si>
    <t>E9NPG2_9RODE</t>
  </si>
  <si>
    <t>Q8M2Y5</t>
  </si>
  <si>
    <t>Q8M2Y5_APOFL</t>
  </si>
  <si>
    <t>cytB cytb</t>
  </si>
  <si>
    <t>Q6A2W4</t>
  </si>
  <si>
    <t>Q6A2W4_APOFL</t>
  </si>
  <si>
    <t>F8UL90</t>
  </si>
  <si>
    <t>F8UL90_APOFL</t>
  </si>
  <si>
    <t>Q6A2T8</t>
  </si>
  <si>
    <t>Q6A2T8_APOFL</t>
  </si>
  <si>
    <t>Q6YD06</t>
  </si>
  <si>
    <t>Q6YD06_APOFL</t>
  </si>
  <si>
    <t>Q6A310</t>
  </si>
  <si>
    <t>Q6A310_APOFL</t>
  </si>
  <si>
    <t>B3F283</t>
  </si>
  <si>
    <t>B3F283_NECLS</t>
  </si>
  <si>
    <t>B3F281</t>
  </si>
  <si>
    <t>B3F281_NECLS</t>
  </si>
  <si>
    <t>A0A024B7T5</t>
  </si>
  <si>
    <t>A0A024B7T5_NECLS</t>
  </si>
  <si>
    <t>A6YBB9</t>
  </si>
  <si>
    <t>A6YBB9_APOFL</t>
  </si>
  <si>
    <t>Q95903</t>
  </si>
  <si>
    <t>Q95903_PERMA</t>
  </si>
  <si>
    <t>V5UXZ6</t>
  </si>
  <si>
    <t>V5UXZ6_PERML</t>
  </si>
  <si>
    <t>Peromyscus melanophrys (Plateau deer mouse)</t>
  </si>
  <si>
    <t>V5UXX5</t>
  </si>
  <si>
    <t>V5UXX5_PERML</t>
  </si>
  <si>
    <t>V5UW89</t>
  </si>
  <si>
    <t>V5UW89_PERML</t>
  </si>
  <si>
    <t>E9JGM1</t>
  </si>
  <si>
    <t>E9JGM1_ACOMI</t>
  </si>
  <si>
    <t>Acomys minous (Crete spiny mouse)</t>
  </si>
  <si>
    <t>Q85BP6</t>
  </si>
  <si>
    <t>Q85BP6_PERMA</t>
  </si>
  <si>
    <t>Q1A1C7</t>
  </si>
  <si>
    <t>Q1A1C7_PERMA</t>
  </si>
  <si>
    <t>Q1A1C6</t>
  </si>
  <si>
    <t>Q1A1C6_PERMA</t>
  </si>
  <si>
    <t>Q2VXP7</t>
  </si>
  <si>
    <t>Q2VXP7_PERMA</t>
  </si>
  <si>
    <t>Q2VXP6</t>
  </si>
  <si>
    <t>Q2VXP6_PERMA</t>
  </si>
  <si>
    <t>Q85CS3</t>
  </si>
  <si>
    <t>Q85CS3_PERMA</t>
  </si>
  <si>
    <t>X2CRJ4</t>
  </si>
  <si>
    <t>X2CRJ4_PERMA</t>
  </si>
  <si>
    <t>V5UWS9</t>
  </si>
  <si>
    <t>V5UWS9_PERML</t>
  </si>
  <si>
    <t>E1U5T2</t>
  </si>
  <si>
    <t>E1U5T2_PERMA</t>
  </si>
  <si>
    <t>Q1A1F5</t>
  </si>
  <si>
    <t>Q1A1F5_PERMA</t>
  </si>
  <si>
    <t>Q85AE2</t>
  </si>
  <si>
    <t>Q85AE2_PERMA</t>
  </si>
  <si>
    <t>Q2VXP2</t>
  </si>
  <si>
    <t>Q2VXP2_PERMA</t>
  </si>
  <si>
    <t>Q1A1F4</t>
  </si>
  <si>
    <t>Q1A1F4_PERMA</t>
  </si>
  <si>
    <t>K9JXB9</t>
  </si>
  <si>
    <t>K9JXB9_9RODE</t>
  </si>
  <si>
    <t>Akodon latebricola (Ecuadorian grass mouse)</t>
  </si>
  <si>
    <t>E3USA4</t>
  </si>
  <si>
    <t>E3USA4_ACOMI</t>
  </si>
  <si>
    <t>Q4PJZ2</t>
  </si>
  <si>
    <t>Q4PJZ2_PERMA</t>
  </si>
  <si>
    <t>C4MXG1</t>
  </si>
  <si>
    <t>C4MXG1_9RODE</t>
  </si>
  <si>
    <t>Eozapus setchuanus (Chinese jumping mouse)</t>
  </si>
  <si>
    <t>X2CSB6</t>
  </si>
  <si>
    <t>X2CSB6_PERMA</t>
  </si>
  <si>
    <t>C4B623</t>
  </si>
  <si>
    <t>C4B623_CHAPN</t>
  </si>
  <si>
    <t>Chaetodipus penicillatus (Desert pocket mouse) (Perognathus penicillatus)</t>
  </si>
  <si>
    <t>A9XAN8</t>
  </si>
  <si>
    <t>A9XAN8_PERMA</t>
  </si>
  <si>
    <t>Q1A1G3</t>
  </si>
  <si>
    <t>Q1A1G3_PERMA</t>
  </si>
  <si>
    <t>A7L4Z8</t>
  </si>
  <si>
    <t>A7L4Z8_PERMA</t>
  </si>
  <si>
    <t>Q85CS2</t>
  </si>
  <si>
    <t>Q85CS2_PERMA</t>
  </si>
  <si>
    <t>V5UXP6</t>
  </si>
  <si>
    <t>V5UXP6_PERML</t>
  </si>
  <si>
    <t>V5UXL2</t>
  </si>
  <si>
    <t>V5UXL2_PERML</t>
  </si>
  <si>
    <t>C4B621</t>
  </si>
  <si>
    <t>C4B621_CHAPN</t>
  </si>
  <si>
    <t>X2CS96</t>
  </si>
  <si>
    <t>X2CS96_PERMA</t>
  </si>
  <si>
    <t>H6B061</t>
  </si>
  <si>
    <t>H6B061_PERMA</t>
  </si>
  <si>
    <t>Q95892</t>
  </si>
  <si>
    <t>Q95892_PERMA</t>
  </si>
  <si>
    <t>H6B058</t>
  </si>
  <si>
    <t>H6B058_PERMA</t>
  </si>
  <si>
    <t>A1KY00</t>
  </si>
  <si>
    <t>A1KY00_PERMA</t>
  </si>
  <si>
    <t>Q8LVA6</t>
  </si>
  <si>
    <t>Q8LVA6_PERMA</t>
  </si>
  <si>
    <t>Q85C02</t>
  </si>
  <si>
    <t>Q85C02_PERMA</t>
  </si>
  <si>
    <t>Q1A1J8</t>
  </si>
  <si>
    <t>Q1A1J8_PERMA</t>
  </si>
  <si>
    <t>X2CS91</t>
  </si>
  <si>
    <t>X2CS91_PERMA</t>
  </si>
  <si>
    <t>Q85C08</t>
  </si>
  <si>
    <t>Q85C08_PERMA</t>
  </si>
  <si>
    <t>Q1A1E0</t>
  </si>
  <si>
    <t>Q1A1E0_PERMA</t>
  </si>
  <si>
    <t>V5UY37</t>
  </si>
  <si>
    <t>V5UY37_PERML</t>
  </si>
  <si>
    <t>D7PD15</t>
  </si>
  <si>
    <t>D7PD15_PERML</t>
  </si>
  <si>
    <t>V5UWN8</t>
  </si>
  <si>
    <t>V5UWN8_PERML</t>
  </si>
  <si>
    <t>X2CSA5</t>
  </si>
  <si>
    <t>X2CSA5_PERMA</t>
  </si>
  <si>
    <t>B7S9Z4</t>
  </si>
  <si>
    <t>B7S9Z4_PERMA</t>
  </si>
  <si>
    <t>V5UXJ1</t>
  </si>
  <si>
    <t>V5UXJ1_PERML</t>
  </si>
  <si>
    <t>X2CSD5</t>
  </si>
  <si>
    <t>X2CSD5_PERMA</t>
  </si>
  <si>
    <t>H6ASA2</t>
  </si>
  <si>
    <t>H6ASA2_CHAPN</t>
  </si>
  <si>
    <t>V5UXP0</t>
  </si>
  <si>
    <t>V5UXP0_PERML</t>
  </si>
  <si>
    <t>G1JEN6</t>
  </si>
  <si>
    <t>G1JEN6_PERMA</t>
  </si>
  <si>
    <t>H6B031</t>
  </si>
  <si>
    <t>H6B031_PERMA</t>
  </si>
  <si>
    <t>Q8LW25</t>
  </si>
  <si>
    <t>Q8LW25_PERMA</t>
  </si>
  <si>
    <t>Q85C09</t>
  </si>
  <si>
    <t>Q85C09_PERMA</t>
  </si>
  <si>
    <t>C4MXG9</t>
  </si>
  <si>
    <t>C4MXG9_9RODE</t>
  </si>
  <si>
    <t>V5UWM6</t>
  </si>
  <si>
    <t>V5UWM6_PERML</t>
  </si>
  <si>
    <t>V5UY27</t>
  </si>
  <si>
    <t>V5UY27_PERML</t>
  </si>
  <si>
    <t>X2CS92</t>
  </si>
  <si>
    <t>X2CS92_PERMA</t>
  </si>
  <si>
    <t>X2CT08</t>
  </si>
  <si>
    <t>X2CT08_PERMA</t>
  </si>
  <si>
    <t>Q4PK05</t>
  </si>
  <si>
    <t>Q4PK05_PERMA</t>
  </si>
  <si>
    <t>V5UWA8</t>
  </si>
  <si>
    <t>V5UWA8_PERML</t>
  </si>
  <si>
    <t>C4MXG8</t>
  </si>
  <si>
    <t>C4MXG8_9RODE</t>
  </si>
  <si>
    <t>V5UXH7</t>
  </si>
  <si>
    <t>V5UXH7_PERML</t>
  </si>
  <si>
    <t>Q8LUB2</t>
  </si>
  <si>
    <t>Q8LUB2_PERMA</t>
  </si>
  <si>
    <t>V5UVX6</t>
  </si>
  <si>
    <t>V5UVX6_PERML</t>
  </si>
  <si>
    <t>Q4PJZ0</t>
  </si>
  <si>
    <t>Q4PJZ0_PERMA</t>
  </si>
  <si>
    <t>V5UVY8</t>
  </si>
  <si>
    <t>V5UVY8_PERML</t>
  </si>
  <si>
    <t>A7L512</t>
  </si>
  <si>
    <t>A7L512_PERMA</t>
  </si>
  <si>
    <t>Q4PJX8</t>
  </si>
  <si>
    <t>Q4PJX8_PERMA</t>
  </si>
  <si>
    <t>X2CSH1</t>
  </si>
  <si>
    <t>X2CSH1_PERMA</t>
  </si>
  <si>
    <t>D7PD14</t>
  </si>
  <si>
    <t>D7PD14_PERML</t>
  </si>
  <si>
    <t>V5UX85</t>
  </si>
  <si>
    <t>V5UX85_PERML</t>
  </si>
  <si>
    <t>X2CSJ0</t>
  </si>
  <si>
    <t>X2CSJ0_PERMA</t>
  </si>
  <si>
    <t>V5UXR2</t>
  </si>
  <si>
    <t>V5UXR2_PERML</t>
  </si>
  <si>
    <t>A7L529</t>
  </si>
  <si>
    <t>A7L529_PERMA</t>
  </si>
  <si>
    <t>A7L545</t>
  </si>
  <si>
    <t>A7L545_PERMA</t>
  </si>
  <si>
    <t>Q3BC68</t>
  </si>
  <si>
    <t>Q3BC68_PERMA</t>
  </si>
  <si>
    <t>C4B625</t>
  </si>
  <si>
    <t>C4B625_CHAPN</t>
  </si>
  <si>
    <t>C4MXG0</t>
  </si>
  <si>
    <t>C4MXG0_9RODE</t>
  </si>
  <si>
    <t>Q85CU0</t>
  </si>
  <si>
    <t>Q85CU0_PERMA</t>
  </si>
  <si>
    <t>Q4PJY6</t>
  </si>
  <si>
    <t>Q4PJY6_PERMA</t>
  </si>
  <si>
    <t>X2CT09</t>
  </si>
  <si>
    <t>X2CT09_PERMA</t>
  </si>
  <si>
    <t>Q2VXP8</t>
  </si>
  <si>
    <t>Q2VXP8_PERMA</t>
  </si>
  <si>
    <t>Q4PK04</t>
  </si>
  <si>
    <t>Q4PK04_PERMA</t>
  </si>
  <si>
    <t>Q1A1I4</t>
  </si>
  <si>
    <t>Q1A1I4_PERMA</t>
  </si>
  <si>
    <t>C4MXG5</t>
  </si>
  <si>
    <t>C4MXG5_9RODE</t>
  </si>
  <si>
    <t>R9US23</t>
  </si>
  <si>
    <t>R9US23_AKOCU</t>
  </si>
  <si>
    <t>X2CS88</t>
  </si>
  <si>
    <t>X2CS88_PERMA</t>
  </si>
  <si>
    <t>V5UXA7</t>
  </si>
  <si>
    <t>V5UXA7_PERML</t>
  </si>
  <si>
    <t>Q1A1K0</t>
  </si>
  <si>
    <t>Q1A1K0_PERMA</t>
  </si>
  <si>
    <t>A0A0A7AXC7</t>
  </si>
  <si>
    <t>A0A0A7AXC7_PERMA</t>
  </si>
  <si>
    <t>A0A0A7AXK7</t>
  </si>
  <si>
    <t>A0A0A7AXK7_PERMA</t>
  </si>
  <si>
    <t>Q4PK06</t>
  </si>
  <si>
    <t>Q4PK06_PERMA</t>
  </si>
  <si>
    <t>A7LD33</t>
  </si>
  <si>
    <t>A7LD33_PERMA</t>
  </si>
  <si>
    <t>Q96110</t>
  </si>
  <si>
    <t>Q96110_PERMA</t>
  </si>
  <si>
    <t>V5UWA3</t>
  </si>
  <si>
    <t>V5UWA3_PERML</t>
  </si>
  <si>
    <t>V5UWU7</t>
  </si>
  <si>
    <t>V5UWU7_PERML</t>
  </si>
  <si>
    <t>V5UWP3</t>
  </si>
  <si>
    <t>V5UWP3_PERML</t>
  </si>
  <si>
    <t>V5UXB9</t>
  </si>
  <si>
    <t>V5UXB9_PERML</t>
  </si>
  <si>
    <t>X2CT10</t>
  </si>
  <si>
    <t>X2CT10_PERMA</t>
  </si>
  <si>
    <t>V5UWZ3</t>
  </si>
  <si>
    <t>V5UWZ3_PERML</t>
  </si>
  <si>
    <t>V5UWH3</t>
  </si>
  <si>
    <t>V5UWH3_PERML</t>
  </si>
  <si>
    <t>A7L4Z6</t>
  </si>
  <si>
    <t>A7L4Z6_PERMA</t>
  </si>
  <si>
    <t>A0A0B4UC80</t>
  </si>
  <si>
    <t>A0A0B4UC80_PERMA</t>
  </si>
  <si>
    <t>A7L4X5</t>
  </si>
  <si>
    <t>A7L4X5_PERMA</t>
  </si>
  <si>
    <t>A7L4X4</t>
  </si>
  <si>
    <t>A7L4X4_PERMA</t>
  </si>
  <si>
    <t>A7L4Y4</t>
  </si>
  <si>
    <t>A7L4Y4_PERMA</t>
  </si>
  <si>
    <t>A0A0B4UBH8</t>
  </si>
  <si>
    <t>A0A0B4UBH8_PERMA</t>
  </si>
  <si>
    <t>A0A0B4UDI1</t>
  </si>
  <si>
    <t>A0A0B4UDI1_PERMA</t>
  </si>
  <si>
    <t>A7L4X8</t>
  </si>
  <si>
    <t>A7L4X8_PERMA</t>
  </si>
  <si>
    <t>A7L525</t>
  </si>
  <si>
    <t>A7L525_PERMA</t>
  </si>
  <si>
    <t>A0A0B4UBG0</t>
  </si>
  <si>
    <t>A0A0B4UBG0_PERMA</t>
  </si>
  <si>
    <t>U6C8B6</t>
  </si>
  <si>
    <t>U6C8B6_MOUSE</t>
  </si>
  <si>
    <t>Q4JFM6</t>
  </si>
  <si>
    <t>Q4JFM6_MOUSE</t>
  </si>
  <si>
    <t>A8DUR3</t>
  </si>
  <si>
    <t>A8DUR3_MOUSE</t>
  </si>
  <si>
    <t>H6B0H7</t>
  </si>
  <si>
    <t>H6B0H7_ZAPHU</t>
  </si>
  <si>
    <t>Zapus hudsonius (Meadow jumping mouse)</t>
  </si>
  <si>
    <t>K4EH19</t>
  </si>
  <si>
    <t>K4EH19_APOLA</t>
  </si>
  <si>
    <t>Apodemus latronum (Sichuan field mouse) (Large-eared field mouse)</t>
  </si>
  <si>
    <t>A0A0B4U6W6</t>
  </si>
  <si>
    <t>A0A0B4U6W6_CHASU</t>
  </si>
  <si>
    <t>I6PH80</t>
  </si>
  <si>
    <t>I6PH80_9MURI</t>
  </si>
  <si>
    <t>Praomys delectorum (delectable soft-furred mouse)</t>
  </si>
  <si>
    <t>I1YNB7</t>
  </si>
  <si>
    <t>I1YNB7_CHAHI</t>
  </si>
  <si>
    <t>F1AP53</t>
  </si>
  <si>
    <t>F1AP53_APOLA</t>
  </si>
  <si>
    <t>D2N305</t>
  </si>
  <si>
    <t>D2N305_APOLA</t>
  </si>
  <si>
    <t>G8XNZ2</t>
  </si>
  <si>
    <t>G8XNZ2_ACOWI</t>
  </si>
  <si>
    <t>A0A0B4U7D7</t>
  </si>
  <si>
    <t>A0A0B4U7D7_CHASU</t>
  </si>
  <si>
    <t>Q5WA28</t>
  </si>
  <si>
    <t>Q5WA28_9MURI</t>
  </si>
  <si>
    <t>Mus booduga (little Indian field mouse)</t>
  </si>
  <si>
    <t>I1YNH6</t>
  </si>
  <si>
    <t>I1YNH6_CHAHI</t>
  </si>
  <si>
    <t>I1YN98</t>
  </si>
  <si>
    <t>I1YN98_CHAHI</t>
  </si>
  <si>
    <t>I1YNK1</t>
  </si>
  <si>
    <t>I1YNK1_CHAHI</t>
  </si>
  <si>
    <t>I1YNJ5</t>
  </si>
  <si>
    <t>I1YNJ5_CHAHI</t>
  </si>
  <si>
    <t>Q71EK3</t>
  </si>
  <si>
    <t>Q71EK3_MOUSE</t>
  </si>
  <si>
    <t>I1YN54</t>
  </si>
  <si>
    <t>I1YN54_CHAHI</t>
  </si>
  <si>
    <t>I1YN64</t>
  </si>
  <si>
    <t>I1YN64_CHAHI</t>
  </si>
  <si>
    <t>A0A0B4U6V4</t>
  </si>
  <si>
    <t>A0A0B4U6V4_CHASU</t>
  </si>
  <si>
    <t>I1YNM5</t>
  </si>
  <si>
    <t>I1YNM5_CHAHI</t>
  </si>
  <si>
    <t>Q9G0Y3</t>
  </si>
  <si>
    <t>Q9G0Y3_PERMM</t>
  </si>
  <si>
    <t>Peromyscus merriami (Mesquite mouse)</t>
  </si>
  <si>
    <t>Q71EK1</t>
  </si>
  <si>
    <t>Q71EK1_MOUSE</t>
  </si>
  <si>
    <t>D9D7R3</t>
  </si>
  <si>
    <t>D9D7R3_AKOAZ</t>
  </si>
  <si>
    <t>A0A0B4U7K4</t>
  </si>
  <si>
    <t>A0A0B4U7K4_CHASU</t>
  </si>
  <si>
    <t>I1YNH7</t>
  </si>
  <si>
    <t>I1YNH7_CHAHI</t>
  </si>
  <si>
    <t>W0SMJ3</t>
  </si>
  <si>
    <t>W0SMJ3_MOUSE</t>
  </si>
  <si>
    <t>A0A0B4U7Y5</t>
  </si>
  <si>
    <t>A0A0B4U7Y5_CHASU</t>
  </si>
  <si>
    <t>A0A0B4U6R9</t>
  </si>
  <si>
    <t>A0A0B4U6R9_CHASU</t>
  </si>
  <si>
    <t>I1YNJ2</t>
  </si>
  <si>
    <t>I1YNJ2_CHAHI</t>
  </si>
  <si>
    <t>I1YN80</t>
  </si>
  <si>
    <t>I1YN80_CHAHI</t>
  </si>
  <si>
    <t>W0SLU4</t>
  </si>
  <si>
    <t>W0SLU4_MOUSE</t>
  </si>
  <si>
    <t>G8EEU0</t>
  </si>
  <si>
    <t>G8EEU0_PERFS</t>
  </si>
  <si>
    <t>I1YN66</t>
  </si>
  <si>
    <t>I1YN66_CHAHI</t>
  </si>
  <si>
    <t>H6B0J1</t>
  </si>
  <si>
    <t>H6B0J1_ZAPHU</t>
  </si>
  <si>
    <t>H6B4T3</t>
  </si>
  <si>
    <t>H6B4T3_BOLUR</t>
  </si>
  <si>
    <t>H6B4T8</t>
  </si>
  <si>
    <t>H6B4T8_BOLUR</t>
  </si>
  <si>
    <t>L0L4K0</t>
  </si>
  <si>
    <t>L0L4K0_MOUSE</t>
  </si>
  <si>
    <t>G3KJB1</t>
  </si>
  <si>
    <t>G3KJB1_ACOWI</t>
  </si>
  <si>
    <t>K7U160</t>
  </si>
  <si>
    <t>K7U160_9MURI</t>
  </si>
  <si>
    <t>I1YNB3</t>
  </si>
  <si>
    <t>I1YNB3_CHAHI</t>
  </si>
  <si>
    <t>I1YNA9</t>
  </si>
  <si>
    <t>I1YNA9_CHAHI</t>
  </si>
  <si>
    <t>H6AZJ8</t>
  </si>
  <si>
    <t>H6AZJ8_MOUSE</t>
  </si>
  <si>
    <t>G9B4H2</t>
  </si>
  <si>
    <t>G9B4H2_MOUSE</t>
  </si>
  <si>
    <t>E6Y0T4</t>
  </si>
  <si>
    <t>E6Y0T4_9MURI</t>
  </si>
  <si>
    <t>Mus musculoides (Temminck's mouse)</t>
  </si>
  <si>
    <t>U6C6V7</t>
  </si>
  <si>
    <t>U6C6V7_MOUSE</t>
  </si>
  <si>
    <t>V9TQ89</t>
  </si>
  <si>
    <t>V9TQ89_MOUSE</t>
  </si>
  <si>
    <t>J9PE98</t>
  </si>
  <si>
    <t>J9PE98_APOLA</t>
  </si>
  <si>
    <t>G8D418</t>
  </si>
  <si>
    <t>G8D418_9RODE</t>
  </si>
  <si>
    <t>Megadontomys cryophilus (Oaxaca giant deer mouse)</t>
  </si>
  <si>
    <t>G8D415</t>
  </si>
  <si>
    <t>G8D415_9RODE</t>
  </si>
  <si>
    <t>L0L1W8</t>
  </si>
  <si>
    <t>L0L1W8_MOUSE</t>
  </si>
  <si>
    <t>G8XNZ7</t>
  </si>
  <si>
    <t>G8XNZ7_ACOWI</t>
  </si>
  <si>
    <t>G9B4G3</t>
  </si>
  <si>
    <t>G9B4G3_MOUSE</t>
  </si>
  <si>
    <t>A0A023ND59</t>
  </si>
  <si>
    <t>A0A023ND59_MOUSE</t>
  </si>
  <si>
    <t>Q5BP84</t>
  </si>
  <si>
    <t>Q5BP84_MOUSE</t>
  </si>
  <si>
    <t>I1YNJ8</t>
  </si>
  <si>
    <t>I1YNJ8_CHAHI</t>
  </si>
  <si>
    <t>A8DUS7</t>
  </si>
  <si>
    <t>A8DUS7_MOUSE</t>
  </si>
  <si>
    <t>A0A096XIN8</t>
  </si>
  <si>
    <t>A0A096XIN8_MOUSE</t>
  </si>
  <si>
    <t>R9UPA7</t>
  </si>
  <si>
    <t>R9UPA7_AKOLP</t>
  </si>
  <si>
    <t>R9UPE2</t>
  </si>
  <si>
    <t>R9UPE2_AKOLP</t>
  </si>
  <si>
    <t>G3KJB3</t>
  </si>
  <si>
    <t>G3KJB3_ACOWI</t>
  </si>
  <si>
    <t>A0A0B4U710</t>
  </si>
  <si>
    <t>A0A0B4U710_CHASU</t>
  </si>
  <si>
    <t>J3QM81</t>
  </si>
  <si>
    <t>J3QM81_MOUSE</t>
  </si>
  <si>
    <t>Ankyrin repeat and zinc finger domain-containing protein 1 (MCG133867, isoform CRA_c)</t>
  </si>
  <si>
    <t>Ankzf1 mCG_133867</t>
  </si>
  <si>
    <t>G8EET9</t>
  </si>
  <si>
    <t>G8EET9_PERFS</t>
  </si>
  <si>
    <t>B2KQF0</t>
  </si>
  <si>
    <t>B2KQF0_BOLUR</t>
  </si>
  <si>
    <t>W5S7C9</t>
  </si>
  <si>
    <t>W5S7C9_MOUSE</t>
  </si>
  <si>
    <t>F1AP01</t>
  </si>
  <si>
    <t>F1AP01_APOLA</t>
  </si>
  <si>
    <t>F1AP04</t>
  </si>
  <si>
    <t>F1AP04_APOLA</t>
  </si>
  <si>
    <t>A0A0B4U7K1</t>
  </si>
  <si>
    <t>A0A0B4U7K1_CHASU</t>
  </si>
  <si>
    <t>A8BVQ9</t>
  </si>
  <si>
    <t>A8BVQ9_CHAHI</t>
  </si>
  <si>
    <t>Q3U0T9</t>
  </si>
  <si>
    <t>Q3U0T9_MOUSE</t>
  </si>
  <si>
    <t>RAB35, member RAS oncogene family (Rab35) (Ras-related protein Rab-35)</t>
  </si>
  <si>
    <t>Rab35 mCG_20711</t>
  </si>
  <si>
    <t>Q6ZWX1</t>
  </si>
  <si>
    <t>Q6ZWX1_MOUSE</t>
  </si>
  <si>
    <t>60S ribosomal protein L35a (MCG1036414) (MCG115732) (MCG121795) (MCG128444) (MCG130125, isoform CRA_a) (MCG133520) (Ribosomal protein L35A) (Rpl35a protein)</t>
  </si>
  <si>
    <t>Rpl35a mCG_1036414 mCG_115732 mCG_121795 mCG_128444 mCG_130125 mCG_133520</t>
  </si>
  <si>
    <t>Q3U3J1</t>
  </si>
  <si>
    <t>Q3U3J1_MOUSE</t>
  </si>
  <si>
    <t>2-oxoisovalerate dehydrogenase subunit alpha, mitochondrial (Branched chain ketoacid dehydrogenase E1, alpha polypeptide)</t>
  </si>
  <si>
    <t>Bckdha mCG_7651</t>
  </si>
  <si>
    <t>Q9MD77</t>
  </si>
  <si>
    <t>Q9MD77_MOUSE</t>
  </si>
  <si>
    <t>mt-Nd4l mt-Nd4 ND4L Nd4l</t>
  </si>
  <si>
    <t>Q3TI14</t>
  </si>
  <si>
    <t>Q3TI14_MOUSE</t>
  </si>
  <si>
    <t>28S ribosomal protein S23, mitochondrial (Mitochondrial ribosomal protein S23, isoform CRA_b)</t>
  </si>
  <si>
    <t>Mrps23 mCG_7673</t>
  </si>
  <si>
    <t>I1YNF8</t>
  </si>
  <si>
    <t>I1YNF8_CHAHI</t>
  </si>
  <si>
    <t>Q545P3</t>
  </si>
  <si>
    <t>Q545P3_MOUSE</t>
  </si>
  <si>
    <t>Adrenodoxin, mitochondrial (Ferredoxin 1)</t>
  </si>
  <si>
    <t>Fdx1 mCG_4827</t>
  </si>
  <si>
    <t>I1YNI4</t>
  </si>
  <si>
    <t>I1YNI4_CHAHI</t>
  </si>
  <si>
    <t>Q3TKM5</t>
  </si>
  <si>
    <t>Q3TKM5_MOUSE</t>
  </si>
  <si>
    <t>Isocitrate dehydrogenase [NAD] subunit, mitochondrial (EC 1.1.1.41)</t>
  </si>
  <si>
    <t>Idh3g mCG_8096</t>
  </si>
  <si>
    <t>Q3U3J3</t>
  </si>
  <si>
    <t>Q3U3J3_MOUSE</t>
  </si>
  <si>
    <t>DNA-directed RNA polymerase (EC 2.7.7.6)</t>
  </si>
  <si>
    <t>Polrmt mCG_13408</t>
  </si>
  <si>
    <t>I1YND8</t>
  </si>
  <si>
    <t>I1YND8_CHAHI</t>
  </si>
  <si>
    <t>Q5U5I3</t>
  </si>
  <si>
    <t>Q5U5I3_MOUSE</t>
  </si>
  <si>
    <t>28S ribosomal protein S18a, mitochondrial (Mitochondrial ribosomal protein S18A) (Mitochondrial ribosomal protein S18A, isoform CRA_d)</t>
  </si>
  <si>
    <t>Mrps18a mCG_2525</t>
  </si>
  <si>
    <t>G3UVT7</t>
  </si>
  <si>
    <t>G3UVT7_MOUSE</t>
  </si>
  <si>
    <t>8-oxoguanine DNA-glycosylase 1, isoform CRA_b (N-glycosylase/DNA lyase) (Fragment)</t>
  </si>
  <si>
    <t>Ogg1 mCG_132955</t>
  </si>
  <si>
    <t>H6B0I9</t>
  </si>
  <si>
    <t>H6B0I9_ZAPHU</t>
  </si>
  <si>
    <t>D3YVN7</t>
  </si>
  <si>
    <t>D3YVN7_MOUSE</t>
  </si>
  <si>
    <t>Elongation factor Tu</t>
  </si>
  <si>
    <t>Gm9755 mCG_1048875</t>
  </si>
  <si>
    <t>V9NCY5</t>
  </si>
  <si>
    <t>V9NCY5_9MURI</t>
  </si>
  <si>
    <t>Q545N7</t>
  </si>
  <si>
    <t>Q545N7_MOUSE</t>
  </si>
  <si>
    <t>Creatine kinase U-type, mitochondrial (Creatine kinase, mitochondrial 1, ubiquitous, isoform CRA_a)</t>
  </si>
  <si>
    <t>Ckmt1 mCG_11963</t>
  </si>
  <si>
    <t>B7FAT7</t>
  </si>
  <si>
    <t>B7FAT7_MOUSE</t>
  </si>
  <si>
    <t>G protein-coupled receptor, family C, group 5, member C (G-protein-coupled receptor family C group 5 member C) (Fragment)</t>
  </si>
  <si>
    <t>Gprc5c RP23-254J18.2-007</t>
  </si>
  <si>
    <t>Q9D3F3</t>
  </si>
  <si>
    <t>Q9D3F3_MOUSE</t>
  </si>
  <si>
    <t>Q3TG75</t>
  </si>
  <si>
    <t>Q3TG75_MOUSE</t>
  </si>
  <si>
    <t>Ornithine aminotransferase, isoform CRA_b (Ornithine aminotransferase, mitochondrial)</t>
  </si>
  <si>
    <t>Oat mCG_22155</t>
  </si>
  <si>
    <t>Q3TLZ6</t>
  </si>
  <si>
    <t>Q3TLZ6_MOUSE</t>
  </si>
  <si>
    <t>A0A0B4U7T1</t>
  </si>
  <si>
    <t>A0A0B4U7T1_CHASU</t>
  </si>
  <si>
    <t>Q544Z9</t>
  </si>
  <si>
    <t>Q544Z9_MOUSE</t>
  </si>
  <si>
    <t>Cytochrome b-5, isoform CRA_d (Cytochrome b5)</t>
  </si>
  <si>
    <t>Cyb5a Cyb5 mCG_1553</t>
  </si>
  <si>
    <t>A2AFK4</t>
  </si>
  <si>
    <t>A2AFK4_MOUSE</t>
  </si>
  <si>
    <t>GTP binding protein 5, isoform CRA_a (Protein Mtg2)</t>
  </si>
  <si>
    <t>Mtg2 Gtpbp5 mCG_6724</t>
  </si>
  <si>
    <t>E9QLB8</t>
  </si>
  <si>
    <t>E9QLB8_MOUSE</t>
  </si>
  <si>
    <t>I3PFM3</t>
  </si>
  <si>
    <t>I3PFM3_9MURI</t>
  </si>
  <si>
    <t>Q5F1Z8</t>
  </si>
  <si>
    <t>Q5F1Z8_MOUSE</t>
  </si>
  <si>
    <t>GM2 ganglioside activator protein (Ganglioside GM2 activator) (Gm2a protein)</t>
  </si>
  <si>
    <t>Gm2a mCG_1434</t>
  </si>
  <si>
    <t>D3Z5H8</t>
  </si>
  <si>
    <t>D3Z5H8_MOUSE</t>
  </si>
  <si>
    <t>Nucleoside diphosphate-linked moiety X motif 8, mitochondrial (Nudix (Nucleoside diphosphate linked moiety X)-type motif 8, isoform CRA_a)</t>
  </si>
  <si>
    <t>Nudt8 mCG_3900</t>
  </si>
  <si>
    <t>D3Z5S0</t>
  </si>
  <si>
    <t>D3Z5S0_MOUSE</t>
  </si>
  <si>
    <t>Brain protein 44-like, isoform CRA_a (Mitochondrial pyruvate carrier 1)</t>
  </si>
  <si>
    <t>Mpc1 Brp44l mCG_8579</t>
  </si>
  <si>
    <t>Q9CQB4</t>
  </si>
  <si>
    <t>Q9CQB4_MOUSE</t>
  </si>
  <si>
    <t>Uqcrb mCG_67985</t>
  </si>
  <si>
    <t>Q8BFQ1</t>
  </si>
  <si>
    <t>Q8BFQ1_MOUSE</t>
  </si>
  <si>
    <t>Prosaposin (Prosaposin, isoform CRA_a) (Psap protein)</t>
  </si>
  <si>
    <t>Psap mCG_61290</t>
  </si>
  <si>
    <t>I6VVE3</t>
  </si>
  <si>
    <t>I6VVE3_MOUSE</t>
  </si>
  <si>
    <t>G8EET3</t>
  </si>
  <si>
    <t>G8EET3_PERFS</t>
  </si>
  <si>
    <t>G3UWG1</t>
  </si>
  <si>
    <t>G3UWG1_MOUSE</t>
  </si>
  <si>
    <t>MCG115977 (Uncharacterized protein)</t>
  </si>
  <si>
    <t>Gm10108 mCG_115977</t>
  </si>
  <si>
    <t>V9TRK2</t>
  </si>
  <si>
    <t>V9TRK2_MOUSE</t>
  </si>
  <si>
    <t>Q792A4</t>
  </si>
  <si>
    <t>Q792A4_MOUSE</t>
  </si>
  <si>
    <t>Cox7ah (Cytochrome c oxidase subunit 7A1, mitochondrial) (Cytochrome c oxidase, subunit VIIa 1, isoform CRA_b)</t>
  </si>
  <si>
    <t>Cox7a1 mCG_21566</t>
  </si>
  <si>
    <t>Q6PEB3</t>
  </si>
  <si>
    <t>Q6PEB3_MOUSE</t>
  </si>
  <si>
    <t>Bcl-2-like protein 11 (Bcl2l11 protein)</t>
  </si>
  <si>
    <t>Bcl2l11</t>
  </si>
  <si>
    <t>Q80VC8</t>
  </si>
  <si>
    <t>Q80VC8_MOUSE</t>
  </si>
  <si>
    <t>Protein interacting with C kinase 1 (Protein interacting with C kinase 1, isoform CRA_a)</t>
  </si>
  <si>
    <t>Pick1 Prkcabp mCG_13134</t>
  </si>
  <si>
    <t>Q549A5</t>
  </si>
  <si>
    <t>Q549A5_MOUSE</t>
  </si>
  <si>
    <t>Clusterin</t>
  </si>
  <si>
    <t>Clu</t>
  </si>
  <si>
    <t>G5E8R3</t>
  </si>
  <si>
    <t>G5E8R3_MOUSE</t>
  </si>
  <si>
    <t>Pyruvate carboxylase (EC 6.4.1.1)</t>
  </si>
  <si>
    <t>Pcx mCG_8397</t>
  </si>
  <si>
    <t>Q3TNN4</t>
  </si>
  <si>
    <t>Q3TNN4_MOUSE</t>
  </si>
  <si>
    <t>G5E902</t>
  </si>
  <si>
    <t>G5E902_MOUSE</t>
  </si>
  <si>
    <t>MCG10343, isoform CRA_b (Phosphate carrier protein, mitochondrial)</t>
  </si>
  <si>
    <t>Slc25a3 mCG_10343</t>
  </si>
  <si>
    <t>Q3TI34</t>
  </si>
  <si>
    <t>Q3TI34_MOUSE</t>
  </si>
  <si>
    <t>Glutathione peroxidase</t>
  </si>
  <si>
    <t>H6AWM3</t>
  </si>
  <si>
    <t>H6AWM3_LIOSE</t>
  </si>
  <si>
    <t>Q3V3F1</t>
  </si>
  <si>
    <t>Q3V3F1_MOUSE</t>
  </si>
  <si>
    <t>Nicotinamide nucleotide adenylyltransferase 3, isoform CRA_a (Nicotinamide/nicotinic acid mononucleotide adenylyltransferase 3)</t>
  </si>
  <si>
    <t>Nmnat3 mCG_9789</t>
  </si>
  <si>
    <t>D3Z0M9</t>
  </si>
  <si>
    <t>D3Z0M9_MOUSE</t>
  </si>
  <si>
    <t>MCG18410, isoform CRA_a (Protein Ddx23)</t>
  </si>
  <si>
    <t>Ddx23 mCG_18410</t>
  </si>
  <si>
    <t>B7FAT9</t>
  </si>
  <si>
    <t>B7FAT9_MOUSE</t>
  </si>
  <si>
    <t>Gprc5c RP23-254J18.2-006</t>
  </si>
  <si>
    <t>Q6P0X1</t>
  </si>
  <si>
    <t>Q6P0X1_MOUSE</t>
  </si>
  <si>
    <t>Prefoldin 4 (Protein Pfdn4)</t>
  </si>
  <si>
    <t>Pfdn4</t>
  </si>
  <si>
    <t>Q3TUS3</t>
  </si>
  <si>
    <t>Q3TUS3_MOUSE</t>
  </si>
  <si>
    <t>A0A0B4U6Y7</t>
  </si>
  <si>
    <t>A0A0B4U6Y7_CHASU</t>
  </si>
  <si>
    <t>Q7JCZ1</t>
  </si>
  <si>
    <t>Q7JCZ1_MOUSE</t>
  </si>
  <si>
    <t>mt-Co2 Co2 COII COX2 Cox2 COXII</t>
  </si>
  <si>
    <t>Q3TYV5</t>
  </si>
  <si>
    <t>Q3TYV5_MOUSE</t>
  </si>
  <si>
    <t>Cnp Cnp1 mCG_20506</t>
  </si>
  <si>
    <t>Q544X6</t>
  </si>
  <si>
    <t>Q544X6_MOUSE</t>
  </si>
  <si>
    <t>Ferrochelatase (EC 4.99.1.1)</t>
  </si>
  <si>
    <t>I1YNF7</t>
  </si>
  <si>
    <t>I1YNF7_CHAHI</t>
  </si>
  <si>
    <t>Q53ZD4</t>
  </si>
  <si>
    <t>Q53ZD4_MOUSE</t>
  </si>
  <si>
    <t>Mgst1 MGST1</t>
  </si>
  <si>
    <t>U6C7D9</t>
  </si>
  <si>
    <t>U6C7D9_MOUSE</t>
  </si>
  <si>
    <t>B1AT03</t>
  </si>
  <si>
    <t>B1AT03_MOUSE</t>
  </si>
  <si>
    <t>DNA ligase (EC 6.5.1.1)</t>
  </si>
  <si>
    <t>Lig3 mCG_8187</t>
  </si>
  <si>
    <t>G8EEU5</t>
  </si>
  <si>
    <t>G8EEU5_PERFS</t>
  </si>
  <si>
    <t>Q6P8V7</t>
  </si>
  <si>
    <t>Q6P8V7_MOUSE</t>
  </si>
  <si>
    <t>Proline synthetase co-transcribed</t>
  </si>
  <si>
    <t>Q0PD66</t>
  </si>
  <si>
    <t>Q0PD66_MOUSE</t>
  </si>
  <si>
    <t>RAB1B, member RAS oncogene family, isoform CRA_c (Rab1B) (Ras-related protein Rab-1B)</t>
  </si>
  <si>
    <t>Rab1b Rab1B mCG_8376</t>
  </si>
  <si>
    <t>Q14A90</t>
  </si>
  <si>
    <t>Q14A90_MOUSE</t>
  </si>
  <si>
    <t>Dihydrouridine synthase 2-like (SMM1, S. cerevisiae) (MCG20459, isoform CRA_b) (tRNA-dihydrouridine(20) synthase [NAD(P)+]-like)</t>
  </si>
  <si>
    <t>Dus2 Dus2l mCG_20459</t>
  </si>
  <si>
    <t>H6AUN4</t>
  </si>
  <si>
    <t>H6AUN4_CHAHI</t>
  </si>
  <si>
    <t>I6Q7X0</t>
  </si>
  <si>
    <t>I6Q7X0_9MURI</t>
  </si>
  <si>
    <t>Q8JZN2</t>
  </si>
  <si>
    <t>Q8JZN2_MOUSE</t>
  </si>
  <si>
    <t>Cold shock domain-containing protein E1 (Csde1 protein)</t>
  </si>
  <si>
    <t>Csde1</t>
  </si>
  <si>
    <t>Q548W7</t>
  </si>
  <si>
    <t>Q548W7_MOUSE</t>
  </si>
  <si>
    <t>Acyl-CoA-binding protein (Diazepam binding inhibitor) (MCG17804, isoform CRA_a)</t>
  </si>
  <si>
    <t>Dbi mCG_17804</t>
  </si>
  <si>
    <t>Q53YU5</t>
  </si>
  <si>
    <t>Q53YU5_MOUSE</t>
  </si>
  <si>
    <t>Apoptosis repressor interacting with CARD (Nucleolar protein 3) (Nucleolar protein 3 (Apoptosis repressor with CARD domain))</t>
  </si>
  <si>
    <t>Nol3 mCG_23526</t>
  </si>
  <si>
    <t>Q0VB91</t>
  </si>
  <si>
    <t>Q0VB91_MOUSE</t>
  </si>
  <si>
    <t>PARK2 co-regulated (Park2 co-regulated, isoform CRA_a) (Parkin coregulated gene protein homolog)</t>
  </si>
  <si>
    <t>Pacrg mCG_2606</t>
  </si>
  <si>
    <t>I1YNG3</t>
  </si>
  <si>
    <t>I1YNG3_CHAHI</t>
  </si>
  <si>
    <t>Q5XJF6</t>
  </si>
  <si>
    <t>Q5XJF6_MOUSE</t>
  </si>
  <si>
    <t>Ribosomal protein</t>
  </si>
  <si>
    <t>Rpl10a mCG_123122 mCG_18533</t>
  </si>
  <si>
    <t>Q3UIA1</t>
  </si>
  <si>
    <t>Q3UIA1_MOUSE</t>
  </si>
  <si>
    <t>Nelfe Rdbp</t>
  </si>
  <si>
    <t>G8EEP0</t>
  </si>
  <si>
    <t>G8EEP0_PERFS</t>
  </si>
  <si>
    <t>I1YNC4</t>
  </si>
  <si>
    <t>I1YNC4_CHAHI</t>
  </si>
  <si>
    <t>Q8CI55</t>
  </si>
  <si>
    <t>Q8CI55_MOUSE</t>
  </si>
  <si>
    <t>Ikbke protein</t>
  </si>
  <si>
    <t>Ikbke</t>
  </si>
  <si>
    <t>G3UWC6</t>
  </si>
  <si>
    <t>G3UWC6_MOUSE</t>
  </si>
  <si>
    <t>Cytochrome c oxidase assembly protein COX16 homolog, mitochondrial (MCG7931, isoform CRA_a)</t>
  </si>
  <si>
    <t>Cox16 mCG_7931</t>
  </si>
  <si>
    <t>Q3TAW3</t>
  </si>
  <si>
    <t>Q3TAW3_MOUSE</t>
  </si>
  <si>
    <t>Acyl-coenzyme A oxidase</t>
  </si>
  <si>
    <t>K7TLH5</t>
  </si>
  <si>
    <t>K7TLH5_9MURI</t>
  </si>
  <si>
    <t>A0A0B4U6X5</t>
  </si>
  <si>
    <t>A0A0B4U6X5_CHASU</t>
  </si>
  <si>
    <t>F1AP09</t>
  </si>
  <si>
    <t>F1AP09_APOLA</t>
  </si>
  <si>
    <t>Q6GT24</t>
  </si>
  <si>
    <t>Q6GT24_MOUSE</t>
  </si>
  <si>
    <t>Peroxiredoxin 6 (Peroxiredoxin-6)</t>
  </si>
  <si>
    <t>Prdx6</t>
  </si>
  <si>
    <t>Q541E3</t>
  </si>
  <si>
    <t>Q541E3_MOUSE</t>
  </si>
  <si>
    <t>Peripheral-type benzodiazepine receptor (Translocator protein) (Fragment)</t>
  </si>
  <si>
    <t>Tspo Bzrp mCG_49242</t>
  </si>
  <si>
    <t>B1ARP0</t>
  </si>
  <si>
    <t>B1ARP0_MOUSE</t>
  </si>
  <si>
    <t>3 beta-hydroxysteroid dehydrogenase/Delta 5--&gt;4-isomerase type 3 (Fragment)</t>
  </si>
  <si>
    <t>Q37018</t>
  </si>
  <si>
    <t>Q37018_MOUSE</t>
  </si>
  <si>
    <t>NADH dehydrogenase chain 5 (Fragment)</t>
  </si>
  <si>
    <t>Q5NC82</t>
  </si>
  <si>
    <t>Q5NC82_MOUSE</t>
  </si>
  <si>
    <t>Nucleoside diphosphate kinase (EC 2.7.4.6)</t>
  </si>
  <si>
    <t>Nme2 mCG_1461</t>
  </si>
  <si>
    <t>Q6ZWM8</t>
  </si>
  <si>
    <t>Q6ZWM8_MOUSE</t>
  </si>
  <si>
    <t>Serine/threonine-protein phosphatase (EC 3.1.3.16)</t>
  </si>
  <si>
    <t>mCG_126872 mCG_129661</t>
  </si>
  <si>
    <t>A0A0B4U7F8</t>
  </si>
  <si>
    <t>A0A0B4U7F8_CHASU</t>
  </si>
  <si>
    <t>K7T4Y2</t>
  </si>
  <si>
    <t>K7T4Y2_9MURI</t>
  </si>
  <si>
    <t>K7TCG8</t>
  </si>
  <si>
    <t>K7TCG8_9MURI</t>
  </si>
  <si>
    <t>G3X8Y7</t>
  </si>
  <si>
    <t>G3X8Y7_MOUSE</t>
  </si>
  <si>
    <t>Long-chain fatty acid transport protein 3 (MCG22222, isoform CRA_c)</t>
  </si>
  <si>
    <t>Slc27a3 mCG_22222</t>
  </si>
  <si>
    <t>A0A0B4U7N2</t>
  </si>
  <si>
    <t>A0A0B4U7N2_CHASU</t>
  </si>
  <si>
    <t>G3KJB9</t>
  </si>
  <si>
    <t>G3KJB9_ACOWI</t>
  </si>
  <si>
    <t>Q8K169</t>
  </si>
  <si>
    <t>Q8K169_MOUSE</t>
  </si>
  <si>
    <t>UDP-glucuronosyltransferase (EC 2.4.1.17)</t>
  </si>
  <si>
    <t>Ugt2b5 mCG_1789</t>
  </si>
  <si>
    <t>Q6DFZ2</t>
  </si>
  <si>
    <t>Q6DFZ2_MOUSE</t>
  </si>
  <si>
    <t>Nesprin-2 (Syne2 protein) (Fragment)</t>
  </si>
  <si>
    <t>A0A0B4U715</t>
  </si>
  <si>
    <t>A0A0B4U715_CHASU</t>
  </si>
  <si>
    <t>A0A0B4U7L6</t>
  </si>
  <si>
    <t>A0A0B4U7L6_CHASU</t>
  </si>
  <si>
    <t>Q4V9W8</t>
  </si>
  <si>
    <t>Q4V9W8_MOUSE</t>
  </si>
  <si>
    <t>RAB4B, member RAS oncogene family (Rab4B) (Ras-related protein Rab-4B)</t>
  </si>
  <si>
    <t>Rab4b Rab4B</t>
  </si>
  <si>
    <t>D3YW33</t>
  </si>
  <si>
    <t>D3YW33_MOUSE</t>
  </si>
  <si>
    <t>RAB3D, member RAS oncogene family, isoform CRA_b (Ras-related protein Rab-3D)</t>
  </si>
  <si>
    <t>Rab3d mCG_14029</t>
  </si>
  <si>
    <t>Q78XY9</t>
  </si>
  <si>
    <t>Q78XY9_MOUSE</t>
  </si>
  <si>
    <t>MCG23377, isoform CRA_a (Ubiquitin B)</t>
  </si>
  <si>
    <t>Ubb mCG_23377</t>
  </si>
  <si>
    <t>A0A0B4U7E1</t>
  </si>
  <si>
    <t>A0A0B4U7E1_CHASU</t>
  </si>
  <si>
    <t>G3X9F4</t>
  </si>
  <si>
    <t>G3X9F4_MOUSE</t>
  </si>
  <si>
    <t>Transmembrane protein 143 (Transmembrane protein 143, isoform CRA_a)</t>
  </si>
  <si>
    <t>Tmem143 mCG_10331</t>
  </si>
  <si>
    <t>G3X9L6</t>
  </si>
  <si>
    <t>G3X9L6_MOUSE</t>
  </si>
  <si>
    <t>MCG55033 (Protein Gm10250)</t>
  </si>
  <si>
    <t>Gm10250 mCG_55033</t>
  </si>
  <si>
    <t>A0A0B4U6A0</t>
  </si>
  <si>
    <t>A0A0B4U6A0_CHASU</t>
  </si>
  <si>
    <t>Q8C944</t>
  </si>
  <si>
    <t>Q8C944_MOUSE</t>
  </si>
  <si>
    <t>Protein kinase C epsilon type</t>
  </si>
  <si>
    <t>Prkce</t>
  </si>
  <si>
    <t>Q3THE7</t>
  </si>
  <si>
    <t>Q3THE7_MOUSE</t>
  </si>
  <si>
    <t>Q3UD06</t>
  </si>
  <si>
    <t>Q3UD06_MOUSE</t>
  </si>
  <si>
    <t>Q9D6T9</t>
  </si>
  <si>
    <t>Q9D6T9_MOUSE</t>
  </si>
  <si>
    <t>Q059U9</t>
  </si>
  <si>
    <t>Q059U9_MOUSE</t>
  </si>
  <si>
    <t>A kinase (PRKA) anchor protein 8 (A kinase (PRKA) anchor protein 8, isoform CRA_c) (A-kinase anchor protein 8)</t>
  </si>
  <si>
    <t>Akap8 mCG_14243</t>
  </si>
  <si>
    <t>B2RTC8</t>
  </si>
  <si>
    <t>B2RTC8_MOUSE</t>
  </si>
  <si>
    <t>ADP/ATP translocase 4 (Solute carrier family 25 (Mitochondrial carrier adenine nucleotide translocator), member 31) (Solute carrier family 25 (Mitochondrial carrier; adenine nucleotide translocator), member 31)</t>
  </si>
  <si>
    <t>Slc25a31 mCG_6466</t>
  </si>
  <si>
    <t>A0A0B4U7N1</t>
  </si>
  <si>
    <t>A0A0B4U7N1_CHASU</t>
  </si>
  <si>
    <t>Q8BQV2</t>
  </si>
  <si>
    <t>Q8BQV2_MOUSE</t>
  </si>
  <si>
    <t>Choline O-acetyltransferase (Choline acetyltransferase)</t>
  </si>
  <si>
    <t>B7FAU2</t>
  </si>
  <si>
    <t>B7FAU2_MOUSE</t>
  </si>
  <si>
    <t>Tafazzin (WW domain-containing transcription regulator protein 1) (Fragment)</t>
  </si>
  <si>
    <t>Taz RP23-436K3.6-007</t>
  </si>
  <si>
    <t>Q543U3</t>
  </si>
  <si>
    <t>Q543U3_MOUSE</t>
  </si>
  <si>
    <t>Amino acid transporter</t>
  </si>
  <si>
    <t>Slc1a3 mCG_3300</t>
  </si>
  <si>
    <t>Q8BTY0</t>
  </si>
  <si>
    <t>Q8BTY0_MOUSE</t>
  </si>
  <si>
    <t>Acyl-Coenzyme A dehydrogenase family, member 9, isoform CRA_d</t>
  </si>
  <si>
    <t>Acad9 mCG_21966</t>
  </si>
  <si>
    <t>A0A0B4U887</t>
  </si>
  <si>
    <t>A0A0B4U887_CHASU</t>
  </si>
  <si>
    <t>Q544R6</t>
  </si>
  <si>
    <t>Q544R6_MOUSE</t>
  </si>
  <si>
    <t>Carboxypeptidase (EC 3.4.16.-)</t>
  </si>
  <si>
    <t>Ctsa Ppgb mCG_17533</t>
  </si>
  <si>
    <t>Q504M2_MOUSE</t>
  </si>
  <si>
    <t>MCG53395 (Protein Pdp2) (Uncharacterized protein)</t>
  </si>
  <si>
    <t>Pdp2 4833426J09Rik mCG_53395</t>
  </si>
  <si>
    <t>Q8BYU9</t>
  </si>
  <si>
    <t>Q8BYU9_MOUSE</t>
  </si>
  <si>
    <t>Protein Secisbp2</t>
  </si>
  <si>
    <t>Secisbp2</t>
  </si>
  <si>
    <t>Q8R1X1</t>
  </si>
  <si>
    <t>Q8R1X1_MOUSE</t>
  </si>
  <si>
    <t>Acyl-CoA synthetase long-chain family member 6 (Long-chain-fatty-acid--CoA ligase 6)</t>
  </si>
  <si>
    <t>Acsl6</t>
  </si>
  <si>
    <t>Q3UNI1</t>
  </si>
  <si>
    <t>Q3UNI1_MOUSE</t>
  </si>
  <si>
    <t>NAD-dependent protein deacetylase sirtuin-1</t>
  </si>
  <si>
    <t>Sirt1</t>
  </si>
  <si>
    <t>Q3THB4</t>
  </si>
  <si>
    <t>Q3THB4_MOUSE</t>
  </si>
  <si>
    <t>L-lactate dehydrogenase (EC 1.1.1.27)</t>
  </si>
  <si>
    <t>Q544R1</t>
  </si>
  <si>
    <t>Q544R1_MOUSE</t>
  </si>
  <si>
    <t>Proline synthase co-transcribed bacterial homolog protein (Proline synthetase co-transcribed)</t>
  </si>
  <si>
    <t>Prosc mCG_2245</t>
  </si>
  <si>
    <t>Q3TIG8</t>
  </si>
  <si>
    <t>Q3TIG8_MOUSE</t>
  </si>
  <si>
    <t>K3W4Q8</t>
  </si>
  <si>
    <t>K3W4Q8_MOUSE</t>
  </si>
  <si>
    <t>Basigin (Basigin, isoform CRA_d)</t>
  </si>
  <si>
    <t>Bsg mCG_13385</t>
  </si>
  <si>
    <t>Q791V7</t>
  </si>
  <si>
    <t>Q791V7_MOUSE</t>
  </si>
  <si>
    <t>Ung Ung1 mCG_3536</t>
  </si>
  <si>
    <t>A0A0B4U8B0</t>
  </si>
  <si>
    <t>A0A0B4U8B0_CHASU</t>
  </si>
  <si>
    <t>Q3UGC8</t>
  </si>
  <si>
    <t>Q3UGC8_MOUSE</t>
  </si>
  <si>
    <t>Propionyl-CoA carboxylase alpha chain, mitochondrial (Propionyl-Coenzyme A carboxylase, alpha polypeptide, isoform CRA_b)</t>
  </si>
  <si>
    <t>Pcca mCG_123227</t>
  </si>
  <si>
    <t>Q6P5I3</t>
  </si>
  <si>
    <t>Q6P5I3_MOUSE</t>
  </si>
  <si>
    <t>S-(hydroxymethyl)glutathione dehydrogenase (EC 1.1.1.284)</t>
  </si>
  <si>
    <t>Adh5 mCG_21036</t>
  </si>
  <si>
    <t>J3JS84</t>
  </si>
  <si>
    <t>J3JS84_MOUSE</t>
  </si>
  <si>
    <t>G protein-coupled receptor, family C, group 5, member C (G-protein-coupled receptor family C group 5 member C)</t>
  </si>
  <si>
    <t>Gprc5c RP23-254J18.2-003</t>
  </si>
  <si>
    <t>Q91VT3</t>
  </si>
  <si>
    <t>Q91VT3_MOUSE</t>
  </si>
  <si>
    <t>ATP-binding cassette, sub-family D (ALD), member 3 (ATP-binding cassette, sub-family D (ALD), member 3, isoform CRA_a)</t>
  </si>
  <si>
    <t>Abcd3 mCG_126778</t>
  </si>
  <si>
    <t>Q3TJN1</t>
  </si>
  <si>
    <t>Q3TJN1_MOUSE</t>
  </si>
  <si>
    <t>Branched-chain-amino-acid aminotransferase (EC 2.6.1.42)</t>
  </si>
  <si>
    <t>Bcat1</t>
  </si>
  <si>
    <t>Q4FJK0</t>
  </si>
  <si>
    <t>Q4FJK0_MOUSE</t>
  </si>
  <si>
    <t>2,4-dienoyl-CoA reductase, mitochondrial (Decr1 protein)</t>
  </si>
  <si>
    <t>Q3U1S6</t>
  </si>
  <si>
    <t>Q3U1S6_MOUSE</t>
  </si>
  <si>
    <t>A0A0B4U7A8</t>
  </si>
  <si>
    <t>A0A0B4U7A8_CHASU</t>
  </si>
  <si>
    <t>Q8R2P8</t>
  </si>
  <si>
    <t>Q8R2P8_MOUSE</t>
  </si>
  <si>
    <t>Lysine--tRNA ligase (EC 6.1.1.6) (Lysyl-tRNA synthetase)</t>
  </si>
  <si>
    <t>Kars mCG_141545</t>
  </si>
  <si>
    <t>A0A0B4U611</t>
  </si>
  <si>
    <t>A0A0B4U611_CHASU</t>
  </si>
  <si>
    <t>Q545U6</t>
  </si>
  <si>
    <t>Q545U6_MOUSE</t>
  </si>
  <si>
    <t>Cytochrome c oxidase subunit 8B, mitochondrial (Cytochrome c oxidase, subunit VIIIb)</t>
  </si>
  <si>
    <t>Cox8b mCG_22586</t>
  </si>
  <si>
    <t>Q8C879</t>
  </si>
  <si>
    <t>Q8C879_MOUSE</t>
  </si>
  <si>
    <t>Protein Zfp202 (Zinc finger protein 202) (Zinc finger protein 202, isoform CRA_a)</t>
  </si>
  <si>
    <t>Zfp202 mCG_15428</t>
  </si>
  <si>
    <t>A0A0B4U6Z3</t>
  </si>
  <si>
    <t>A0A0B4U6Z3_CHASU</t>
  </si>
  <si>
    <t>A0A0B4U758</t>
  </si>
  <si>
    <t>A0A0B4U758_CHASU</t>
  </si>
  <si>
    <t>Q922A3</t>
  </si>
  <si>
    <t>Q922A3_MOUSE</t>
  </si>
  <si>
    <t>Tars2 protein (Threonine--tRNA ligase, mitochondrial)</t>
  </si>
  <si>
    <t>Q3UWL8</t>
  </si>
  <si>
    <t>Q3UWL8_MOUSE</t>
  </si>
  <si>
    <t>Prefoldin subunit 4</t>
  </si>
  <si>
    <t>Q3TQE0</t>
  </si>
  <si>
    <t>Q3TQE0_MOUSE</t>
  </si>
  <si>
    <t>Hexokinase (EC 2.7.1.1)</t>
  </si>
  <si>
    <t>D3Z456</t>
  </si>
  <si>
    <t>D3Z456_MOUSE</t>
  </si>
  <si>
    <t>39S ribosomal protein L3, mitochondrial (Mitochondrial ribosomal protein L3, isoform CRA_a)</t>
  </si>
  <si>
    <t>Mrpl3 mCG_14748</t>
  </si>
  <si>
    <t>D3YU15</t>
  </si>
  <si>
    <t>D3YU15_MOUSE</t>
  </si>
  <si>
    <t>Dimethylarginine dimethylaminohydrolase 1, isoform CRA_a (N(G),N(G)-dimethylarginine dimethylaminohydrolase 1)</t>
  </si>
  <si>
    <t>Ddah1 mCG_7778</t>
  </si>
  <si>
    <t>Q0VDW9</t>
  </si>
  <si>
    <t>Q0VDW9_MOUSE</t>
  </si>
  <si>
    <t>ATP-binding cassette sub-family G member 1 (ATP-binding cassette, sub-family G (WHITE), member 1) (ATP-binding cassette, sub-family G (WHITE), member 1, isoform CRA_b)</t>
  </si>
  <si>
    <t>Abcg1 mCG_14574</t>
  </si>
  <si>
    <t>Q6ZWN0</t>
  </si>
  <si>
    <t>Q6ZWN0_MOUSE</t>
  </si>
  <si>
    <t>Nesprin-2 (Fragment)</t>
  </si>
  <si>
    <t>D6RCV5</t>
  </si>
  <si>
    <t>D6RCV5_MOUSE</t>
  </si>
  <si>
    <t>Q5ICG5</t>
  </si>
  <si>
    <t>Q5ICG5_MOUSE</t>
  </si>
  <si>
    <t>Long chain acyl-CoA synthetase 6 isoform 3 (Long-chain-fatty-acid--CoA ligase 6)</t>
  </si>
  <si>
    <t>Q544Z7</t>
  </si>
  <si>
    <t>Q544Z7_MOUSE</t>
  </si>
  <si>
    <t>DNA-(apurinic or apyrimidinic site) lyase (EC 4.2.99.18)</t>
  </si>
  <si>
    <t>Apex1 mCG_16516</t>
  </si>
  <si>
    <t>V9GXH8</t>
  </si>
  <si>
    <t>V9GXH8_MOUSE</t>
  </si>
  <si>
    <t>F-box and leucine-rich repeat protein 4, isoform CRA_b (F-box/LRR-repeat protein 4)</t>
  </si>
  <si>
    <t>Fbxl4 mCG_2930</t>
  </si>
  <si>
    <t>Q3TJN5</t>
  </si>
  <si>
    <t>Q3TJN5_MOUSE</t>
  </si>
  <si>
    <t>DNA ligase 3</t>
  </si>
  <si>
    <t>Q544B1</t>
  </si>
  <si>
    <t>Q544B1_MOUSE</t>
  </si>
  <si>
    <t>Aldehyde dehydrogenase 2, mitochondrial, isoform CRA_b (Aldehyde dehydrogenase, mitochondrial)</t>
  </si>
  <si>
    <t>Aldh2 mCG_16016</t>
  </si>
  <si>
    <t>Q9D881</t>
  </si>
  <si>
    <t>Q9D881_MOUSE</t>
  </si>
  <si>
    <t>Cytochrome c oxidase subunit 5B, mitochondrial (Cytochrome c oxidase, subunit Vb) (MCG17741, isoform CRA_d) (MCG23026) (Protein Gm11273)</t>
  </si>
  <si>
    <t>Gm11273 Cox5b mCG_17741 mCG_23026</t>
  </si>
  <si>
    <t>Q496Q8</t>
  </si>
  <si>
    <t>Q496Q8_MOUSE</t>
  </si>
  <si>
    <t>Homeobox protein Hox-B9 (Hoxb9 protein)</t>
  </si>
  <si>
    <t>Hoxb9</t>
  </si>
  <si>
    <t>Q3TU36</t>
  </si>
  <si>
    <t>Q3TU36_MOUSE</t>
  </si>
  <si>
    <t>Protein Rap1gds1</t>
  </si>
  <si>
    <t>Q5I0W0</t>
  </si>
  <si>
    <t>Q5I0W0_MOUSE</t>
  </si>
  <si>
    <t>ATP synthase F(0) complex subunit B1, mitochondrial (ATP synthase, H+ transporting, mitochondrial F0 complex, subunit b, isoform 1) (ATP synthase, H+ transporting, mitochondrial F0 complex, subunit b, isoform 1, isoform CRA_a)</t>
  </si>
  <si>
    <t>Atp5f1 mCG_10745</t>
  </si>
  <si>
    <t>A0A0G2JES2</t>
  </si>
  <si>
    <t>A0A0G2JES2_MOUSE</t>
  </si>
  <si>
    <t>Calcium-binding mitochondrial carrier protein Aralar2 (Fragment)</t>
  </si>
  <si>
    <t>G5E889</t>
  </si>
  <si>
    <t>G5E889_MOUSE</t>
  </si>
  <si>
    <t>Mitochondrial translation optimization 1 homolog (S. cerevisiae), isoform CRA_b (Protein MTO1 homolog, mitochondrial)</t>
  </si>
  <si>
    <t>Mto1 mCG_15230</t>
  </si>
  <si>
    <t>A3KGA5</t>
  </si>
  <si>
    <t>A3KGA5_MOUSE</t>
  </si>
  <si>
    <t>Mature T-cell proliferation 1 (Mature T-cell proliferation 1, isoform CRA_b)</t>
  </si>
  <si>
    <t>Mtcp1 mCG_17122</t>
  </si>
  <si>
    <t>D3YYK0</t>
  </si>
  <si>
    <t>D3YYK0_MOUSE</t>
  </si>
  <si>
    <t>Abhydrolase domain containing 11, isoform CRA_b (Alpha/beta hydrolase domain-containing protein 11)</t>
  </si>
  <si>
    <t>Abhd11 mCG_16705</t>
  </si>
  <si>
    <t>B2KGP3</t>
  </si>
  <si>
    <t>B2KGP3_MOUSE</t>
  </si>
  <si>
    <t>Protein phosphatase 1E (Protein phosphatase 1E (PP2C domain containing))</t>
  </si>
  <si>
    <t>Ppm1e</t>
  </si>
  <si>
    <t>D3Z568</t>
  </si>
  <si>
    <t>D3Z568_MOUSE</t>
  </si>
  <si>
    <t>NADH dehydrogenase (Ubiquinone) 1 beta subcomplex, 5, isoform CRA_e (NADH dehydrogenase [ubiquinone] 1 beta subcomplex subunit 5, mitochondrial)</t>
  </si>
  <si>
    <t>Ndufb5 mCG_5158</t>
  </si>
  <si>
    <t>Q8BZQ9</t>
  </si>
  <si>
    <t>Q8BZQ9_MOUSE</t>
  </si>
  <si>
    <t>D6RGA8</t>
  </si>
  <si>
    <t>D6RGA8_MOUSE</t>
  </si>
  <si>
    <t>4-hydroxybenzoate polyprenyltransferase, mitochondrial (Coenzyme Q2 homolog, prenyltransferase (Yeast), isoform CRA_a)</t>
  </si>
  <si>
    <t>Coq2 mCG_1093</t>
  </si>
  <si>
    <t>Q3TQ39</t>
  </si>
  <si>
    <t>Q3TQ39_MOUSE</t>
  </si>
  <si>
    <t>Protein kinase C alpha type</t>
  </si>
  <si>
    <t>Prkca</t>
  </si>
  <si>
    <t>Q0VDY2</t>
  </si>
  <si>
    <t>Q0VDY2_MOUSE</t>
  </si>
  <si>
    <t>Puf60 protein (Fragment)</t>
  </si>
  <si>
    <t>B7ZC40</t>
  </si>
  <si>
    <t>B7ZC40_MOUSE</t>
  </si>
  <si>
    <t>Glutaredoxin 2 (Thioltransferase), isoform CRA_a (Glutaredoxin-2, mitochondrial)</t>
  </si>
  <si>
    <t>Glrx2 mCG_19762</t>
  </si>
  <si>
    <t>Q91YN3</t>
  </si>
  <si>
    <t>Q91YN3_MOUSE</t>
  </si>
  <si>
    <t>Acyl-CoA synthetase long-chain family member 4 (Acyl-CoA synthetase long-chain family member 4, isoform CRA_c)</t>
  </si>
  <si>
    <t>Acsl4 mCG_117963</t>
  </si>
  <si>
    <t>F7ASG0</t>
  </si>
  <si>
    <t>F7ASG0_MOUSE</t>
  </si>
  <si>
    <t>MCG131733 (Mitochondrial assembly of ribosomal large subunit protein 1)</t>
  </si>
  <si>
    <t>Malsu1 2410003K15Rik mCG_131733</t>
  </si>
  <si>
    <t>Q9ME04</t>
  </si>
  <si>
    <t>Q9ME04_MOUSE</t>
  </si>
  <si>
    <t>G3X9B1</t>
  </si>
  <si>
    <t>G3X9B1_MOUSE</t>
  </si>
  <si>
    <t>HEAT repeat containing 1 (Protein Heatr1)</t>
  </si>
  <si>
    <t>Heatr1 mCG_119362</t>
  </si>
  <si>
    <t>D6RDD5</t>
  </si>
  <si>
    <t>D6RDD5_MOUSE</t>
  </si>
  <si>
    <t>Q3UC89</t>
  </si>
  <si>
    <t>Q3UC89_MOUSE</t>
  </si>
  <si>
    <t>Q8R5C0</t>
  </si>
  <si>
    <t>Q8R5C0_MOUSE</t>
  </si>
  <si>
    <t>Metaxin (Metaxin 1) (Metaxin 1, isoform CRA_a)</t>
  </si>
  <si>
    <t>Mtx1 mCG_17553</t>
  </si>
  <si>
    <t>B1B1D7</t>
  </si>
  <si>
    <t>B1B1D7_MOUSE</t>
  </si>
  <si>
    <t>39S ribosomal protein L2, mitochondrial (Mitochondrial ribosomal protein L2, isoform CRA_c)</t>
  </si>
  <si>
    <t>Mrpl2 mCG_2358</t>
  </si>
  <si>
    <t>A1L347</t>
  </si>
  <si>
    <t>A1L347_MOUSE</t>
  </si>
  <si>
    <t>Heat shock 70 kDa protein 1-like (Heat shock protein 1-like) (Inducible heat shock protein 70)</t>
  </si>
  <si>
    <t>Hspa1l mCG_15932</t>
  </si>
  <si>
    <t>Q497I8</t>
  </si>
  <si>
    <t>Q497I8_MOUSE</t>
  </si>
  <si>
    <t>1810020G14Rik protein (MCG7931, isoform CRA_g)</t>
  </si>
  <si>
    <t>Cox16 1810020G14Rik mCG_7931</t>
  </si>
  <si>
    <t>B2RSM1</t>
  </si>
  <si>
    <t>B2RSM1_MOUSE</t>
  </si>
  <si>
    <t>NADPH oxidase 4 (NADPH oxidase 4, isoform CRA_b)</t>
  </si>
  <si>
    <t>Nox4 mCG_18424</t>
  </si>
  <si>
    <t>Q9CQ68</t>
  </si>
  <si>
    <t>Q9CQ68_MOUSE</t>
  </si>
  <si>
    <t>Protein 1700029P11Rik (Uncharacterized protein)</t>
  </si>
  <si>
    <t>1700029P11Rik</t>
  </si>
  <si>
    <t>Q3U965</t>
  </si>
  <si>
    <t>Q3U965_MOUSE</t>
  </si>
  <si>
    <t>Acyl-CoA thioesterase 8, isoform CRA_c (Acyl-coenzyme A thioesterase 8)</t>
  </si>
  <si>
    <t>Acot8 mCG_17519</t>
  </si>
  <si>
    <t>J3QNM7</t>
  </si>
  <si>
    <t>J3QNM7_MOUSE</t>
  </si>
  <si>
    <t>MCG51915 (Uncharacterized protein)</t>
  </si>
  <si>
    <t>Gm5426 mCG_51915</t>
  </si>
  <si>
    <t>A1L3P4</t>
  </si>
  <si>
    <t>A1L3P4_MOUSE</t>
  </si>
  <si>
    <t>Sodium/hydrogen exchanger</t>
  </si>
  <si>
    <t>Slc9a6</t>
  </si>
  <si>
    <t>A2AFM0</t>
  </si>
  <si>
    <t>A2AFM0_MOUSE</t>
  </si>
  <si>
    <t>5-aminolevulinate synthase (EC 2.3.1.37) (5-aminolevulinic acid synthase) (Delta-ALA synthase) (Delta-aminolevulinate synthase)</t>
  </si>
  <si>
    <t>Q7TSJ7</t>
  </si>
  <si>
    <t>Q7TSJ7_MOUSE</t>
  </si>
  <si>
    <t>Mitogen-activated protein kinase (EC 2.7.11.24)</t>
  </si>
  <si>
    <t>Mapk8</t>
  </si>
  <si>
    <t>Q4VWZ5</t>
  </si>
  <si>
    <t>Q4VWZ5_MOUSE</t>
  </si>
  <si>
    <t>Acyl-CoA-binding protein (Diazepam binding inhibitor, splice form 1b) (MCG17804, isoform CRA_b)</t>
  </si>
  <si>
    <t>Q9JHF5</t>
  </si>
  <si>
    <t>Q9JHF5_MOUSE</t>
  </si>
  <si>
    <t>V-type proton ATPase subunit a</t>
  </si>
  <si>
    <t>Tcirg1 Oc116 mCG_3894</t>
  </si>
  <si>
    <t>G5E8N5</t>
  </si>
  <si>
    <t>G5E8N5_MOUSE</t>
  </si>
  <si>
    <t>Ldha mCG_19938</t>
  </si>
  <si>
    <t>V9GXF2</t>
  </si>
  <si>
    <t>V9GXF2_MOUSE</t>
  </si>
  <si>
    <t>MCG22352, isoform CRA_a (Protein 1110008L16Rik)</t>
  </si>
  <si>
    <t>1110008L16Rik mCG_22352</t>
  </si>
  <si>
    <t>D3YTQ8</t>
  </si>
  <si>
    <t>D3YTQ8_MOUSE</t>
  </si>
  <si>
    <t>NADH dehydrogenase (Ubiquinone) 1 alpha subcomplex, 5, isoform CRA_a (NADH dehydrogenase [ubiquinone] 1 alpha subcomplex subunit 5)</t>
  </si>
  <si>
    <t>Ndufa5 mCG_22853</t>
  </si>
  <si>
    <t>A0A0A6YVP4</t>
  </si>
  <si>
    <t>A0A0A6YVP4_MOUSE</t>
  </si>
  <si>
    <t>39S ribosomal protein L15, mitochondrial (Mitochondrial ribosomal protein L15, isoform CRA_a)</t>
  </si>
  <si>
    <t>Mrpl15 mCG_51143</t>
  </si>
  <si>
    <t>O55179</t>
  </si>
  <si>
    <t>O55179_MOUSE</t>
  </si>
  <si>
    <t>A1-d protein (B-cell leukemia/lymphoma 2 related protein A1d) (Protein Bcl2a1d)</t>
  </si>
  <si>
    <t>Bcl2a1d A1d</t>
  </si>
  <si>
    <t>V9GWT8</t>
  </si>
  <si>
    <t>V9GWT8_MOUSE</t>
  </si>
  <si>
    <t>F-box and leucine-rich repeat protein 4, isoform CRA_c (F-box/LRR-repeat protein 4)</t>
  </si>
  <si>
    <t>G5E8S8</t>
  </si>
  <si>
    <t>G5E8S8_MOUSE</t>
  </si>
  <si>
    <t>MAGUK p55 subfamily member 7 (MCG5292, isoform CRA_d)</t>
  </si>
  <si>
    <t>Mpp7 mCG_5292</t>
  </si>
  <si>
    <t>G5E8U3</t>
  </si>
  <si>
    <t>G5E8U3_MOUSE</t>
  </si>
  <si>
    <t>E3 ubiquitin-protein ligase TTC3 (Tetratricopeptide repeat domain 3, isoform CRA_f)</t>
  </si>
  <si>
    <t>Ttc3 mCG_19601</t>
  </si>
  <si>
    <t>Q3U7B5</t>
  </si>
  <si>
    <t>Q3U7B5_MOUSE</t>
  </si>
  <si>
    <t>Aldehyde dehydrogenase</t>
  </si>
  <si>
    <t>A0A0B4U795</t>
  </si>
  <si>
    <t>A0A0B4U795_CHASU</t>
  </si>
  <si>
    <t>Q8CAD1</t>
  </si>
  <si>
    <t>Q8CAD1_MOUSE</t>
  </si>
  <si>
    <t>Ras-binding protein DA-Raf (Serine/threonine-protein kinase A-Raf)</t>
  </si>
  <si>
    <t>Araf</t>
  </si>
  <si>
    <t>A4QPC9</t>
  </si>
  <si>
    <t>A4QPC9_MOUSE</t>
  </si>
  <si>
    <t>Fancg protein (Fanconi anemia, complementation group G, isoform CRA_a)</t>
  </si>
  <si>
    <t>Fancg mCG_19291</t>
  </si>
  <si>
    <t>Q9DCP4_MOUSE</t>
  </si>
  <si>
    <t>Novel Thioesterase superfamily domain and Saposin A-type domain containing protein (0610012H03Rik) (Protein Them7) (RIKEN cDNA 0610012H03, isoform CRA_b)</t>
  </si>
  <si>
    <t>Them7 0610012H03Rik RP23-444H3.1 mCG_50960 RP23-444H3.1-001</t>
  </si>
  <si>
    <t>Q3V0K6</t>
  </si>
  <si>
    <t>Q3V0K6_MOUSE</t>
  </si>
  <si>
    <t>Q3UXD9</t>
  </si>
  <si>
    <t>Q3UXD9_MOUSE</t>
  </si>
  <si>
    <t>Q3V460_MOUSE</t>
  </si>
  <si>
    <t>Gene model 561, (NCBI) (MCG2918) (Protein Gm561)</t>
  </si>
  <si>
    <t>Gm561 mCG_2918</t>
  </si>
  <si>
    <t>Q8C725</t>
  </si>
  <si>
    <t>Q8C725_MOUSE</t>
  </si>
  <si>
    <t>Fas-activated serine/threonine kinase</t>
  </si>
  <si>
    <t>B0QZU2</t>
  </si>
  <si>
    <t>B0QZU2_MOUSE</t>
  </si>
  <si>
    <t>Protein slowmo homolog 2</t>
  </si>
  <si>
    <t>Slmo2</t>
  </si>
  <si>
    <t>Q3U4X8</t>
  </si>
  <si>
    <t>Q3U4X8_MOUSE</t>
  </si>
  <si>
    <t>Lig1</t>
  </si>
  <si>
    <t>Q80W80</t>
  </si>
  <si>
    <t>Q80W80_MOUSE</t>
  </si>
  <si>
    <t>Mapk10 JNK3B2</t>
  </si>
  <si>
    <t>Q496Q7</t>
  </si>
  <si>
    <t>Q496Q7_MOUSE</t>
  </si>
  <si>
    <t>Hoxb9 protein</t>
  </si>
  <si>
    <t>Q3TP97</t>
  </si>
  <si>
    <t>Q3TP97_MOUSE</t>
  </si>
  <si>
    <t>Q3TH93</t>
  </si>
  <si>
    <t>Q3TH93_MOUSE</t>
  </si>
  <si>
    <t>Bcl-2-related ovarian killer protein (Bcl-2-related ovarian killer protein, isoform CRA_a)</t>
  </si>
  <si>
    <t>Bok mCG_12635</t>
  </si>
  <si>
    <t>Q921K2</t>
  </si>
  <si>
    <t>Q921K2_MOUSE</t>
  </si>
  <si>
    <t>Poly [ADP-ribose] polymerase (PARP) (EC 2.4.2.30)</t>
  </si>
  <si>
    <t>Parp1 Adprt1 mCG_19846</t>
  </si>
  <si>
    <t>Q4KL76</t>
  </si>
  <si>
    <t>Q4KL76_MOUSE</t>
  </si>
  <si>
    <t>10 kDa heat shock protein, mitochondrial (Heat shock protein 1 (Chaperonin 10)) (MCG117539)</t>
  </si>
  <si>
    <t>Hspe1 mCG_117539</t>
  </si>
  <si>
    <t>Q3TIJ7</t>
  </si>
  <si>
    <t>Q3TIJ7_MOUSE</t>
  </si>
  <si>
    <t>Chaperonin subunit 7 (Eta), isoform CRA_a (T-complex protein 1 subunit eta)</t>
  </si>
  <si>
    <t>Cct7 mCG_128675</t>
  </si>
  <si>
    <t>Q569N0</t>
  </si>
  <si>
    <t>Q569N0_MOUSE</t>
  </si>
  <si>
    <t>Acyl carrier protein</t>
  </si>
  <si>
    <t>Ndufab1 mCG_3067</t>
  </si>
  <si>
    <t>C6L648</t>
  </si>
  <si>
    <t>C6L648_MOUSE</t>
  </si>
  <si>
    <t>Caspase-11 short form splicing variant (Caspase-4)</t>
  </si>
  <si>
    <t>Casp4 Casp11</t>
  </si>
  <si>
    <t>Q3UAS4</t>
  </si>
  <si>
    <t>Q3UAS4_MOUSE</t>
  </si>
  <si>
    <t>Q3TYT1_MOUSE</t>
  </si>
  <si>
    <t>5-demethoxyubiquinone hydroxylase, mitochondrial</t>
  </si>
  <si>
    <t>Q05CI8</t>
  </si>
  <si>
    <t>Q05CI8_MOUSE</t>
  </si>
  <si>
    <t>Ccbl1 protein (Cysteine conjugate-beta lyase 1, isoform CRA_d) (Kynurenine--oxoglutarate transaminase 1)</t>
  </si>
  <si>
    <t>Ccbl1 mCG_18309</t>
  </si>
  <si>
    <t>Q4FJN9</t>
  </si>
  <si>
    <t>Q4FJN9_MOUSE</t>
  </si>
  <si>
    <t>Farnesyl pyrophosphate synthase (Fdps protein) (MCG17543, isoform CRA_b)</t>
  </si>
  <si>
    <t>Fdps mCG_17543</t>
  </si>
  <si>
    <t>Q14AQ2</t>
  </si>
  <si>
    <t>Q14AQ2_MOUSE</t>
  </si>
  <si>
    <t>Rab interacting lysosomal protein (Rab-interacting lysosomal protein)</t>
  </si>
  <si>
    <t>Rilp mCG_10783</t>
  </si>
  <si>
    <t>Q544A0</t>
  </si>
  <si>
    <t>Q544A0_MOUSE</t>
  </si>
  <si>
    <t>Mapk8 mCG_4586</t>
  </si>
  <si>
    <t>Q548L6</t>
  </si>
  <si>
    <t>Q548L6_MOUSE</t>
  </si>
  <si>
    <t>Glutamate decarboxylase (EC 4.1.1.15) (Glutamate decarboxylase 1) (Glutamic acid decarboxylase 1)</t>
  </si>
  <si>
    <t>Gad1 gad67 mCG_12980</t>
  </si>
  <si>
    <t>Q05AC1</t>
  </si>
  <si>
    <t>Q05AC1_MOUSE</t>
  </si>
  <si>
    <t>Myocilin</t>
  </si>
  <si>
    <t>Myoc mCG_22686</t>
  </si>
  <si>
    <t>Q504N4</t>
  </si>
  <si>
    <t>Q504N4_MOUSE</t>
  </si>
  <si>
    <t>Deoxyguanosine kinase, isoform CRA_c (Deoxyguanosine kinase, mitochondrial) (Dguok protein)</t>
  </si>
  <si>
    <t>Dguok mCG_133572</t>
  </si>
  <si>
    <t>Q9D2H1</t>
  </si>
  <si>
    <t>Q9D2H1_MOUSE</t>
  </si>
  <si>
    <t>Cytochrome c oxidase subunit VIIb2 (Protein Cox7b2)</t>
  </si>
  <si>
    <t>Cox7b2</t>
  </si>
  <si>
    <t>Q545H3</t>
  </si>
  <si>
    <t>Q545H3_MOUSE</t>
  </si>
  <si>
    <t>Q5M8S1</t>
  </si>
  <si>
    <t>Q5M8S1_MOUSE</t>
  </si>
  <si>
    <t>Ataxin-3 (Atxn3 protein)</t>
  </si>
  <si>
    <t>Q5SS40</t>
  </si>
  <si>
    <t>Q5SS40_MOUSE</t>
  </si>
  <si>
    <t>14-3-3 protein epsilon (Tyrosine 3-monooxygenase/tryptophan 5-monooxygenase activation protein, epsilon polypeptide, isoform CRA_c)</t>
  </si>
  <si>
    <t>Ywhae mCG_10775</t>
  </si>
  <si>
    <t>Q3TIV6</t>
  </si>
  <si>
    <t>Q3TIV6_MOUSE</t>
  </si>
  <si>
    <t>Q3UC82</t>
  </si>
  <si>
    <t>Q3UC82_MOUSE</t>
  </si>
  <si>
    <t>B2RVP3</t>
  </si>
  <si>
    <t>B2RVP3_MOUSE</t>
  </si>
  <si>
    <t>Oxidoreductase-like domain-containing protein 1 (Uncharacterized protein)</t>
  </si>
  <si>
    <t>Oxld1 1810049H13Rik mCG_2120</t>
  </si>
  <si>
    <t>Q4FJQ7</t>
  </si>
  <si>
    <t>Q4FJQ7_MOUSE</t>
  </si>
  <si>
    <t>Major prion protein</t>
  </si>
  <si>
    <t>Prnp</t>
  </si>
  <si>
    <t>Q5HZH3</t>
  </si>
  <si>
    <t>Q5HZH3_MOUSE</t>
  </si>
  <si>
    <t>BCL2-like 1 (Bcl2-like 1) (Bcl2-like 1, isoform CRA_a)</t>
  </si>
  <si>
    <t>Bcl2l1 mCG_50852</t>
  </si>
  <si>
    <t>Q5M9J2</t>
  </si>
  <si>
    <t>Q5M9J2_MOUSE</t>
  </si>
  <si>
    <t>Histidine triad nucleotide binding protein 2 (Histidine triad nucleotide-binding protein 2, mitochondrial) (MCG19276)</t>
  </si>
  <si>
    <t>Hint2 mCG_19276</t>
  </si>
  <si>
    <t>A3R404</t>
  </si>
  <si>
    <t>A3R404_MOUSE</t>
  </si>
  <si>
    <t>A2AIW9</t>
  </si>
  <si>
    <t>A2AIW9_MOUSE</t>
  </si>
  <si>
    <t>Mitochondrial-processing peptidase subunit alpha (Peptidase (Mitochondrial processing) alpha, isoform CRA_a)</t>
  </si>
  <si>
    <t>Pmpca mCG_18769</t>
  </si>
  <si>
    <t>Q5SX53</t>
  </si>
  <si>
    <t>Q5SX53_MOUSE</t>
  </si>
  <si>
    <t>Mitochondrial 2-oxoglutarate/malate carrier protein (Solute carrier family 25 (Mitochondrial carrier oxoglutarate carrier), member 11, isoform CRA_b)</t>
  </si>
  <si>
    <t>Slc25a11 mCG_21174</t>
  </si>
  <si>
    <t>A2AFM3</t>
  </si>
  <si>
    <t>A2AFM3_MOUSE</t>
  </si>
  <si>
    <t>Apex2 mCG_120284</t>
  </si>
  <si>
    <t>Q9CXX6</t>
  </si>
  <si>
    <t>Q9CXX6_MOUSE</t>
  </si>
  <si>
    <t>Q3U6I3</t>
  </si>
  <si>
    <t>Q3U6I3_MOUSE</t>
  </si>
  <si>
    <t>Q9D2Q7</t>
  </si>
  <si>
    <t>Q9D2Q7_MOUSE</t>
  </si>
  <si>
    <t>B2RXT3</t>
  </si>
  <si>
    <t>B2RXT3_MOUSE</t>
  </si>
  <si>
    <t>Ogdhl protein</t>
  </si>
  <si>
    <t>Q3U3G8</t>
  </si>
  <si>
    <t>Q3U3G8_MOUSE</t>
  </si>
  <si>
    <t>Q91WQ6</t>
  </si>
  <si>
    <t>Q91WQ6_MOUSE</t>
  </si>
  <si>
    <t>Fastk mCG_16502</t>
  </si>
  <si>
    <t>Q6A0D1</t>
  </si>
  <si>
    <t>Q6A0D1_MOUSE</t>
  </si>
  <si>
    <t>ER membrane protein complex subunit 2 (MKIAA0103 protein) (RIKEN cDNA 4921531G14) (Fragment)</t>
  </si>
  <si>
    <t>Emc2 4921531G14Rik mKIAA0103 Ttc35 mCG_16050</t>
  </si>
  <si>
    <t>Q4FJK3</t>
  </si>
  <si>
    <t>Q4FJK3_MOUSE</t>
  </si>
  <si>
    <t>Sirt3 protein (Sirtuin 3 (Silent mating type information regulation 2, homolog) 3 (S. cerevisiae), isoform CRA_a)</t>
  </si>
  <si>
    <t>Sirt3 mCG_22591</t>
  </si>
  <si>
    <t>G5E909</t>
  </si>
  <si>
    <t>G5E909_MOUSE</t>
  </si>
  <si>
    <t>39S ribosomal protein L13, mitochondrial (Mitochondrial ribosomal protein L13, isoform CRA_b)</t>
  </si>
  <si>
    <t>Mrpl13 mCG_11868</t>
  </si>
  <si>
    <t>Q9DCW5</t>
  </si>
  <si>
    <t>Q9DCW5_MOUSE</t>
  </si>
  <si>
    <t>Cytochrome c oxidase subunit 6A, mitochondrial (Cytochrome c oxidase polypeptide VIa)</t>
  </si>
  <si>
    <t>Cox6a1 mCG_19235</t>
  </si>
  <si>
    <t>Q5RL20</t>
  </si>
  <si>
    <t>Q5RL20_MOUSE</t>
  </si>
  <si>
    <t>39S ribosomal protein L43, mitochondrial (Mitochondrial ribosomal protein L43)</t>
  </si>
  <si>
    <t>Mrpl43 mCG_16934</t>
  </si>
  <si>
    <t>Q3UAB1</t>
  </si>
  <si>
    <t>Q3UAB1_MOUSE</t>
  </si>
  <si>
    <t>Ifit3b I830012O16Rik Ifit3</t>
  </si>
  <si>
    <t>Q3UCD9</t>
  </si>
  <si>
    <t>Q3UCD9_MOUSE</t>
  </si>
  <si>
    <t>Cathepsin D (Cathepsin D, isoform CRA_a)</t>
  </si>
  <si>
    <t>Ctsd mCG_11067</t>
  </si>
  <si>
    <t>G3XA25</t>
  </si>
  <si>
    <t>G3XA25_MOUSE</t>
  </si>
  <si>
    <t>Acetyl-CoA acetyltransferase, cytosolic (MCG16689, isoform CRA_a)</t>
  </si>
  <si>
    <t>Acat2 mCG_16689</t>
  </si>
  <si>
    <t>Q545P6</t>
  </si>
  <si>
    <t>Q545P6_MOUSE</t>
  </si>
  <si>
    <t>Dihydroxyacetone phosphate acyltransferase (Glyceronephosphate O-acyltransferase, isoform CRA_a)</t>
  </si>
  <si>
    <t>Gnpat mCG_130941</t>
  </si>
  <si>
    <t>Q54AA2</t>
  </si>
  <si>
    <t>Q54AA2_MOUSE</t>
  </si>
  <si>
    <t>Apoptosis-associated speck-like protein containing CARD (Apoptosis-associated speck-like protein-containing a CARD) (PYD and CARD domain containing)</t>
  </si>
  <si>
    <t>Pycard ASC mCG_22536</t>
  </si>
  <si>
    <t>Q544L2</t>
  </si>
  <si>
    <t>Q544L2_MOUSE</t>
  </si>
  <si>
    <t>Thymidylate synthase (Thymidylate synthase, isoform CRA_b)</t>
  </si>
  <si>
    <t>Tyms mCG_11630</t>
  </si>
  <si>
    <t>Q8R1A8</t>
  </si>
  <si>
    <t>Q8R1A8_MOUSE</t>
  </si>
  <si>
    <t>Ornithine carbamoyltransferase, mitochondrial (Otc protein)</t>
  </si>
  <si>
    <t>Q4VAE6</t>
  </si>
  <si>
    <t>Q4VAE6_MOUSE</t>
  </si>
  <si>
    <t>Ras family member A (Ras homolog gene family, member A) (Ras homolog gene family, member A, isoform CRA_a) (Transforming protein RhoA)</t>
  </si>
  <si>
    <t>Rhoa mCG_13026</t>
  </si>
  <si>
    <t>I7HIK9</t>
  </si>
  <si>
    <t>I7HIK9_MOUSE</t>
  </si>
  <si>
    <t>Cellular tumor antigen p53</t>
  </si>
  <si>
    <t>Trp53 RP23-56I20.1-002</t>
  </si>
  <si>
    <t>S4R2Q6</t>
  </si>
  <si>
    <t>S4R2Q6_MOUSE</t>
  </si>
  <si>
    <t>Cytochrome c oxidase subunit 6B2 (Cytochrome c oxidase subunit VIb polypeptide 2, isoform CRA_a)</t>
  </si>
  <si>
    <t>Cox6b2 mCG_21492</t>
  </si>
  <si>
    <t>A2VDH1</t>
  </si>
  <si>
    <t>A2VDH1_MOUSE</t>
  </si>
  <si>
    <t>Trak1 protein (Fragment)</t>
  </si>
  <si>
    <t>Q9CQT0</t>
  </si>
  <si>
    <t>Q9CQT0_MOUSE</t>
  </si>
  <si>
    <t>tRNA(His) guanylyltransferase (EC 2.7.7.79) (tRNA-histidine guanylyltransferase)</t>
  </si>
  <si>
    <t>Thg1l mCG_22296</t>
  </si>
  <si>
    <t>J3QP56</t>
  </si>
  <si>
    <t>J3QP56_MOUSE</t>
  </si>
  <si>
    <t>Acyl-protein thioesterase 1 (Lysophospholipase 1, isoform CRA_b)</t>
  </si>
  <si>
    <t>Lypla1 mCG_18551</t>
  </si>
  <si>
    <t>Q3TQ61</t>
  </si>
  <si>
    <t>Q3TQ61_MOUSE</t>
  </si>
  <si>
    <t>Protein A830073O21Rik</t>
  </si>
  <si>
    <t>A830073O21Rik</t>
  </si>
  <si>
    <t>B2RPU8</t>
  </si>
  <si>
    <t>B2RPU8_MOUSE</t>
  </si>
  <si>
    <t>MCG130675 (Protein Zbed5) (SCAN domain containing 3)</t>
  </si>
  <si>
    <t>Zbed5 2410018M08Rik Scand3 mCG_130675</t>
  </si>
  <si>
    <t>Q6P8N8</t>
  </si>
  <si>
    <t>Q6P8N8_MOUSE</t>
  </si>
  <si>
    <t>ATP-dependent Clp protease ATP-binding subunit clpX-like, mitochondrial (Caseinolytic peptidase X (E.coli))</t>
  </si>
  <si>
    <t>G3EBA9</t>
  </si>
  <si>
    <t>G3EBA9_MOUSE</t>
  </si>
  <si>
    <t>Q9D634</t>
  </si>
  <si>
    <t>Q9D634_MOUSE</t>
  </si>
  <si>
    <t>Q80SX0</t>
  </si>
  <si>
    <t>Q80SX0_MOUSE</t>
  </si>
  <si>
    <t>StAR-related lipid transfer protein 4</t>
  </si>
  <si>
    <t>J3JS92</t>
  </si>
  <si>
    <t>J3JS92_MOUSE</t>
  </si>
  <si>
    <t>Tafazzin (WW domain-containing transcription regulator protein 1)</t>
  </si>
  <si>
    <t>Taz RP23-436K3.6-020</t>
  </si>
  <si>
    <t>Q3UW66</t>
  </si>
  <si>
    <t>Q3UW66_MOUSE</t>
  </si>
  <si>
    <t>Sulfurtransferase</t>
  </si>
  <si>
    <t>G3X8U9</t>
  </si>
  <si>
    <t>G3X8U9_MOUSE</t>
  </si>
  <si>
    <t>D6RFU3</t>
  </si>
  <si>
    <t>D6RFU3_MOUSE</t>
  </si>
  <si>
    <t>DNA polymerase subunit gamma-2, mitochondrial</t>
  </si>
  <si>
    <t>Polg2</t>
  </si>
  <si>
    <t>D3Z494</t>
  </si>
  <si>
    <t>D3Z494_MOUSE</t>
  </si>
  <si>
    <t>MCG142264, isoform CRA_a (Protein Akr1b10)</t>
  </si>
  <si>
    <t>Akr1b10 mCG_142264</t>
  </si>
  <si>
    <t>Q3U9N4</t>
  </si>
  <si>
    <t>Q3U9N4_MOUSE</t>
  </si>
  <si>
    <t>Granulins</t>
  </si>
  <si>
    <t>Q3TJ76</t>
  </si>
  <si>
    <t>Q3TJ76_MOUSE</t>
  </si>
  <si>
    <t>MCG2531, isoform CRA_h</t>
  </si>
  <si>
    <t>Pisd mCG_2531</t>
  </si>
  <si>
    <t>B2RUR3</t>
  </si>
  <si>
    <t>B2RUR3_MOUSE</t>
  </si>
  <si>
    <t>ATP-binding cassette, sub-family B (MDR/TAP), member 1B (MCG1177) (Multidrug resistance protein 1B)</t>
  </si>
  <si>
    <t>Abcb1b mCG_1177</t>
  </si>
  <si>
    <t>Q8BHN4</t>
  </si>
  <si>
    <t>Q8BHN4_MOUSE</t>
  </si>
  <si>
    <t>A2RTC8</t>
  </si>
  <si>
    <t>A2RTC8_MOUSE</t>
  </si>
  <si>
    <t>E3 ubiquitin-protein ligase MARCH5 (MCG13921, isoform CRA_b) (Membrane-associated ring finger (C3HC4) 5)</t>
  </si>
  <si>
    <t>March5 mCG_13921</t>
  </si>
  <si>
    <t>S4R2G9</t>
  </si>
  <si>
    <t>S4R2G9_MOUSE</t>
  </si>
  <si>
    <t>MCG142264, isoform CRA_c (Protein Akr1b10)</t>
  </si>
  <si>
    <t>Q3TJN3</t>
  </si>
  <si>
    <t>Q3TJN3_MOUSE</t>
  </si>
  <si>
    <t>Q9QWX2</t>
  </si>
  <si>
    <t>Q9QWX2_MOUSE</t>
  </si>
  <si>
    <t>Bcl-2-like protein 1 (Bcl-x) (Fragment)</t>
  </si>
  <si>
    <t>Bcl2l1 Bcl2l</t>
  </si>
  <si>
    <t>D3Z603</t>
  </si>
  <si>
    <t>D3Z603_MOUSE</t>
  </si>
  <si>
    <t>28S ribosomal protein S18a, mitochondrial (Mitochondrial ribosomal protein S18A, isoform CRA_a)</t>
  </si>
  <si>
    <t>Q3UV57</t>
  </si>
  <si>
    <t>Q3UV57_MOUSE</t>
  </si>
  <si>
    <t>DDB1- and CUL4-associated factor 5</t>
  </si>
  <si>
    <t>Dcaf5 Wdr22</t>
  </si>
  <si>
    <t>G3UWE4</t>
  </si>
  <si>
    <t>G3UWE4_MOUSE</t>
  </si>
  <si>
    <t>Cytochrome P450 11B2, mitochondrial (MCG2779, isoform CRA_b)</t>
  </si>
  <si>
    <t>Cyp11b2 mCG_2779</t>
  </si>
  <si>
    <t>Q3UH59</t>
  </si>
  <si>
    <t>Q3UH59_MOUSE</t>
  </si>
  <si>
    <t>Q53ZU7</t>
  </si>
  <si>
    <t>Q53ZU7_MOUSE</t>
  </si>
  <si>
    <t>Peroxiredoxin 6</t>
  </si>
  <si>
    <t>Q8BH76</t>
  </si>
  <si>
    <t>Q8BH76_MOUSE</t>
  </si>
  <si>
    <t>DNA polymerase delta subunit 3 (Polymerase (DNA-directed), delta 3, accessory subunit)</t>
  </si>
  <si>
    <t>G3X9J1</t>
  </si>
  <si>
    <t>G3X9J1_MOUSE</t>
  </si>
  <si>
    <t>Sodium/calcium exchanger 1 (Solute carrier family 8 (Sodium/calcium exchanger), member 1, isoform CRA_f)</t>
  </si>
  <si>
    <t>Slc8a1 mCG_140710</t>
  </si>
  <si>
    <t>Q3U3N2</t>
  </si>
  <si>
    <t>Q3U3N2_MOUSE</t>
  </si>
  <si>
    <t>Tumor necrosis factor receptor superfamily member 26 (Tumor necrosis factor receptor superfamily, member 26)</t>
  </si>
  <si>
    <t>Tnfrsf26</t>
  </si>
  <si>
    <t>Q5M9P5</t>
  </si>
  <si>
    <t>Q5M9P5_MOUSE</t>
  </si>
  <si>
    <t>NADH dehydrogenase (Ubiquinone) Fe-S protein 8 (NADH dehydrogenase (Ubiquinone) Fe-S protein 8, isoform CRA_a) (NADH dehydrogenase [ubiquinone] iron-sulfur protein 8, mitochondrial)</t>
  </si>
  <si>
    <t>Ndufs8 mCG_3885</t>
  </si>
  <si>
    <t>Q99J74</t>
  </si>
  <si>
    <t>Q99J74_MOUSE</t>
  </si>
  <si>
    <t>Tumor suppressor candidate 3 (Tusc3 protein)</t>
  </si>
  <si>
    <t>Tusc3</t>
  </si>
  <si>
    <t>Q5SVI5</t>
  </si>
  <si>
    <t>Q5SVI5_MOUSE</t>
  </si>
  <si>
    <t>Gck mCG_21380</t>
  </si>
  <si>
    <t>B2RSG2</t>
  </si>
  <si>
    <t>B2RSG2_MOUSE</t>
  </si>
  <si>
    <t>Endonuclease III-like protein 1 (EC 3.2.2.-) (EC 4.2.99.18) (Bifunctional DNA N-glycoslyase/DNA-(apurinic or apyrimidinic site) lyase)</t>
  </si>
  <si>
    <t>Nthl1 mCG_12840</t>
  </si>
  <si>
    <t>Q3U6G0</t>
  </si>
  <si>
    <t>Q3U6G0_MOUSE</t>
  </si>
  <si>
    <t>Cytochrome b-245 heavy chain (Cytochrome b-245, beta polypeptide, isoform CRA_a) (Nox2)</t>
  </si>
  <si>
    <t>Cybb mCG_12212</t>
  </si>
  <si>
    <t>Q3U1C4</t>
  </si>
  <si>
    <t>Q3U1C4_MOUSE</t>
  </si>
  <si>
    <t>MCG1271 (Protein Secisbp2) (SECIS binding protein 2)</t>
  </si>
  <si>
    <t>Secisbp2 mCG_1271</t>
  </si>
  <si>
    <t>Q3UFE8</t>
  </si>
  <si>
    <t>Q3UFE8_MOUSE</t>
  </si>
  <si>
    <t>Prosaposin (Prosaposin, isoform CRA_e)</t>
  </si>
  <si>
    <t>Q71LX8</t>
  </si>
  <si>
    <t>Q71LX8_MOUSE</t>
  </si>
  <si>
    <t>Heat shock protein 84b (Heat shock protein 90 alpha (Cytosolic), class B member 1) (Heat shock protein HSP 90-beta) (MCG18238)</t>
  </si>
  <si>
    <t>Hsp90ab1 Hsp84b Hspcb mCG_18238</t>
  </si>
  <si>
    <t>B2RPW2</t>
  </si>
  <si>
    <t>B2RPW2_MOUSE</t>
  </si>
  <si>
    <t>Mitochondrial dynamics protein MID51 (Smith-Magenis syndrome chromosome region, candidate 7-like (Human)) (Smith-Magenis syndrome chromosome region, candidate 7-like (Human), isoform CRA_a)</t>
  </si>
  <si>
    <t>Mief1 Smcr7l mCG_11525</t>
  </si>
  <si>
    <t>Q3U9C4</t>
  </si>
  <si>
    <t>Q3U9C4_MOUSE</t>
  </si>
  <si>
    <t>Q5U421</t>
  </si>
  <si>
    <t>Q5U421_MOUSE</t>
  </si>
  <si>
    <t>Mapk14 mCG_18525</t>
  </si>
  <si>
    <t>E9QLN4</t>
  </si>
  <si>
    <t>E9QLN4_MOUSE</t>
  </si>
  <si>
    <t>E3 ubiquitin-protein ligase TRIM39</t>
  </si>
  <si>
    <t>Trim39</t>
  </si>
  <si>
    <t>Q3V257</t>
  </si>
  <si>
    <t>Q3V257_MOUSE</t>
  </si>
  <si>
    <t>ATP synthase subunit a (Fragment)</t>
  </si>
  <si>
    <t>mt-Atp6</t>
  </si>
  <si>
    <t>E0CXE8</t>
  </si>
  <si>
    <t>E0CXE8_MOUSE</t>
  </si>
  <si>
    <t>Q91Z50</t>
  </si>
  <si>
    <t>Q91Z50_MOUSE</t>
  </si>
  <si>
    <t>Flap endonuclease 1 (Flap structure specific endonuclease 1) (Flap structure specific endonuclease 1, isoform CRA_c)</t>
  </si>
  <si>
    <t>Fen1 mCG_1942</t>
  </si>
  <si>
    <t>Q6NSV5</t>
  </si>
  <si>
    <t>Q6NSV5_MOUSE</t>
  </si>
  <si>
    <t>B7FAU0</t>
  </si>
  <si>
    <t>B7FAU0_MOUSE</t>
  </si>
  <si>
    <t>Gprc5c RP23-254J18.2-004</t>
  </si>
  <si>
    <t>Q3TTQ5</t>
  </si>
  <si>
    <t>Q3TTQ5_MOUSE</t>
  </si>
  <si>
    <t>MCG19781, isoform CRA_a (Mitochondrial fission regulator 1)</t>
  </si>
  <si>
    <t>Mtfr1 mCG_19781</t>
  </si>
  <si>
    <t>Q91VA7</t>
  </si>
  <si>
    <t>Q91VA7_MOUSE</t>
  </si>
  <si>
    <t>Idh3b mCG_9915</t>
  </si>
  <si>
    <t>Q3U422_MOUSE</t>
  </si>
  <si>
    <t>NADH dehydrogenase [ubiquinone] flavoprotein 3, mitochondrial (RIKEN cDNA 1500032D16, isoform CRA_a)</t>
  </si>
  <si>
    <t>Ndufv3 1500032D16Rik mCG_14261</t>
  </si>
  <si>
    <t>Q8BTE4</t>
  </si>
  <si>
    <t>Q8BTE4_MOUSE</t>
  </si>
  <si>
    <t>Tefm 1110002N22Rik</t>
  </si>
  <si>
    <t>E6Y2W7</t>
  </si>
  <si>
    <t>E6Y2W7_MOUSE</t>
  </si>
  <si>
    <t>Coiled-coil domain-containing protein 136 (Taraco beta)</t>
  </si>
  <si>
    <t>Q3TWV4</t>
  </si>
  <si>
    <t>Q3TWV4_MOUSE</t>
  </si>
  <si>
    <t>AP-2 complex subunit mu (Adaptor protein complex AP-2, mu1, isoform CRA_a)</t>
  </si>
  <si>
    <t>Ap2m1 mCG_128452</t>
  </si>
  <si>
    <t>Q0PD23</t>
  </si>
  <si>
    <t>Q0PD23_MOUSE</t>
  </si>
  <si>
    <t>RAB32, member RAS oncogene family (Rab32) (Ras-related protein Rab-32)</t>
  </si>
  <si>
    <t>Rab32 mCG_14080</t>
  </si>
  <si>
    <t>A2VCS1</t>
  </si>
  <si>
    <t>A2VCS1_MOUSE</t>
  </si>
  <si>
    <t>MCG2852, isoform CRA_a (Mitochondrial ribosomal protein L48)</t>
  </si>
  <si>
    <t>Mrpl48 mCG_2852</t>
  </si>
  <si>
    <t>Q3UCB5</t>
  </si>
  <si>
    <t>Q3UCB5_MOUSE</t>
  </si>
  <si>
    <t>Branched chain ketoacid dehydrogenase kinase, isoform CRA_a ([3-methyl-2-oxobutanoate dehydrogenase [lipoamide]] kinase, mitochondrial)</t>
  </si>
  <si>
    <t>Bckdk mCG_22532</t>
  </si>
  <si>
    <t>Q1XG81</t>
  </si>
  <si>
    <t>Q1XG81_MOUSE</t>
  </si>
  <si>
    <t>HIG1 domain family member 1A, mitochondrial (HIG1 domain family, member 1A) (HIG1 domain family, member 1A, isoform CRA_b) (Higd1a)</t>
  </si>
  <si>
    <t>Higd1a mCG_50003</t>
  </si>
  <si>
    <t>Q7JCX7</t>
  </si>
  <si>
    <t>Q7JCX7_MOUSE</t>
  </si>
  <si>
    <t>mt-Co3 Co3 COIII COX3 COXIII</t>
  </si>
  <si>
    <t>Q8BZJ4</t>
  </si>
  <si>
    <t>Q8BZJ4_MOUSE</t>
  </si>
  <si>
    <t>Q8K2F6</t>
  </si>
  <si>
    <t>Q8K2F6_MOUSE</t>
  </si>
  <si>
    <t>Ncoa4 protein</t>
  </si>
  <si>
    <t>Ncoa4</t>
  </si>
  <si>
    <t>Q542N5</t>
  </si>
  <si>
    <t>Q542N5_MOUSE</t>
  </si>
  <si>
    <t>BCL2-like 11 (Apoptosis facilitator), isoform CRA_b</t>
  </si>
  <si>
    <t>Bcl2l11 mCG_11895</t>
  </si>
  <si>
    <t>Q3TBA3</t>
  </si>
  <si>
    <t>Q3TBA3_MOUSE</t>
  </si>
  <si>
    <t>Antigen peptide transporter 1</t>
  </si>
  <si>
    <t>Tap1</t>
  </si>
  <si>
    <t>Q3TPL3</t>
  </si>
  <si>
    <t>Q3TPL3_MOUSE</t>
  </si>
  <si>
    <t>Uroporphyrinogen III synthase, isoform CRA_b (Uroporphyrinogen-III synthase)</t>
  </si>
  <si>
    <t>Uros mCG_10772</t>
  </si>
  <si>
    <t>Q8R2K5</t>
  </si>
  <si>
    <t>Q8R2K5_MOUSE</t>
  </si>
  <si>
    <t>28S ribosomal protein S33, mitochondrial (MCG4664, isoform CRA_a) (Mitochondrial ribosomal protein S33)</t>
  </si>
  <si>
    <t>Mrps33 mCG_4664</t>
  </si>
  <si>
    <t>Q6NTH7</t>
  </si>
  <si>
    <t>Q6NTH7_MOUSE</t>
  </si>
  <si>
    <t>B-cell leukemia/lymphoma 2 (B-cell leukemia/lymphoma 2, isoform CRA_a)</t>
  </si>
  <si>
    <t>Bcl2 mCG_128637</t>
  </si>
  <si>
    <t>Q3UKS6</t>
  </si>
  <si>
    <t>Q3UKS6_MOUSE</t>
  </si>
  <si>
    <t>39S ribosomal protein L40, mitochondrial (Mitochondrial ribosomal protein L40)</t>
  </si>
  <si>
    <t>Mrpl40 mCG_126587</t>
  </si>
  <si>
    <t>Q545U0</t>
  </si>
  <si>
    <t>Q545U0_MOUSE</t>
  </si>
  <si>
    <t>G0/G1 switch gene 2 (G0/G1 switch protein 2)</t>
  </si>
  <si>
    <t>G0s2 mCG_16875</t>
  </si>
  <si>
    <t>D6RCV7</t>
  </si>
  <si>
    <t>D6RCV7_MOUSE</t>
  </si>
  <si>
    <t>Hexokinase-3</t>
  </si>
  <si>
    <t>G3UX26</t>
  </si>
  <si>
    <t>G3UX26_MOUSE</t>
  </si>
  <si>
    <t>Voltage-dependent anion-selective channel protein 2 (Fragment)</t>
  </si>
  <si>
    <t>Q059G7</t>
  </si>
  <si>
    <t>Q059G7_MOUSE</t>
  </si>
  <si>
    <t>28S ribosomal protein S21, mitochondrial (MCG16762, isoform CRA_a) (Mitochondrial ribosomal protein S21)</t>
  </si>
  <si>
    <t>Mrps21 mCG_16762</t>
  </si>
  <si>
    <t>Q99K87</t>
  </si>
  <si>
    <t>Q99K87_MOUSE</t>
  </si>
  <si>
    <t>Serine hydroxymethyltransferase (EC 2.1.2.1)</t>
  </si>
  <si>
    <t>Q99JL6</t>
  </si>
  <si>
    <t>Q99JL6_MOUSE</t>
  </si>
  <si>
    <t>Rpl10a mCG_18533</t>
  </si>
  <si>
    <t>Q9CX33</t>
  </si>
  <si>
    <t>Q9CX33_MOUSE</t>
  </si>
  <si>
    <t>A0A0F6T326</t>
  </si>
  <si>
    <t>A0A0F6T326_MOUSE</t>
  </si>
  <si>
    <t>Lymphocyte expansion molecule (Protein Lexm)</t>
  </si>
  <si>
    <t>Lexm</t>
  </si>
  <si>
    <t>Q3UC67</t>
  </si>
  <si>
    <t>Q3UC67_MOUSE</t>
  </si>
  <si>
    <t>Acyl-CoA synthetase long-chain family member 5, isoform CRA_b (Long-chain-fatty-acid--CoA ligase 5)</t>
  </si>
  <si>
    <t>Acsl5 mCG_18115</t>
  </si>
  <si>
    <t>G5E8U6</t>
  </si>
  <si>
    <t>G5E8U6_MOUSE</t>
  </si>
  <si>
    <t>COX18 cytochrome c oxidase assembly homolog (S. cerevisiae), isoform CRA_c (Mitochondrial inner membrane protein COX18)</t>
  </si>
  <si>
    <t>Cox18 mCG_12451</t>
  </si>
  <si>
    <t>Q542P5</t>
  </si>
  <si>
    <t>Q542P5_MOUSE</t>
  </si>
  <si>
    <t>Carbonyl reductase 2, isoform CRA_b (Carbonyl reductase [NADPH] 2)</t>
  </si>
  <si>
    <t>Cbr2 mCG_2145</t>
  </si>
  <si>
    <t>Q9D272</t>
  </si>
  <si>
    <t>Q9D272_MOUSE</t>
  </si>
  <si>
    <t>Annexin A10 (Annexin A10, isoform CRA_b)</t>
  </si>
  <si>
    <t>Anxa10 mCG_1652</t>
  </si>
  <si>
    <t>Q3U672</t>
  </si>
  <si>
    <t>Q3U672_MOUSE</t>
  </si>
  <si>
    <t>Q78HW2</t>
  </si>
  <si>
    <t>Q78HW2_MOUSE</t>
  </si>
  <si>
    <t>RIKEN cDNA 4432406C05 (Transmembrane protein 186)</t>
  </si>
  <si>
    <t>Tmem186 4432406C05Rik mCG_123717</t>
  </si>
  <si>
    <t>Q3TNL9</t>
  </si>
  <si>
    <t>Q3TNL9_MOUSE</t>
  </si>
  <si>
    <t>mt-Nd1</t>
  </si>
  <si>
    <t>D6MZJ6</t>
  </si>
  <si>
    <t>D6MZJ6_MOUSE</t>
  </si>
  <si>
    <t>MCG22096 (Protein Smpd5) (Sphingomyelin phosphodiesterase 5)</t>
  </si>
  <si>
    <t>Smpd5 Gm10345 mCG_22096</t>
  </si>
  <si>
    <t>Q3V2E3</t>
  </si>
  <si>
    <t>Q3V2E3_MOUSE</t>
  </si>
  <si>
    <t>MCG17864, isoform CRA_b (Putative eIF2 alpha kinase associated protein) (Ubiquinol-cytochrome-c reductase complex assembly factor 3)</t>
  </si>
  <si>
    <t>Uqcc3 AI462493 mCG_17864</t>
  </si>
  <si>
    <t>Q3TBZ5</t>
  </si>
  <si>
    <t>Q3TBZ5_MOUSE</t>
  </si>
  <si>
    <t>Endoplasmic reticulum (ER) to nucleus signalling 1, isoform CRA_b</t>
  </si>
  <si>
    <t>Ern1 mCG_2875</t>
  </si>
  <si>
    <t>Q549J5</t>
  </si>
  <si>
    <t>Q549J5_MOUSE</t>
  </si>
  <si>
    <t>Mitochondrial uncoupling protein 2 (Uncoupling protein 2) (Uncoupling protein 2 (Mitochondrial, proton carrier), isoform CRA_a) (Uncoupling protein-2)</t>
  </si>
  <si>
    <t>Ucp2 UCP2 mCG_2855</t>
  </si>
  <si>
    <t>Q544J2</t>
  </si>
  <si>
    <t>Q544J2_MOUSE</t>
  </si>
  <si>
    <t>Pyruvate dehydrogenase kinase, isoenzyme 4 ([Pyruvate dehydrogenase (acetyl-transferring)] kinase isozyme 4, mitochondrial)</t>
  </si>
  <si>
    <t>Pdk4 mCG_6168</t>
  </si>
  <si>
    <t>D3Z7K9</t>
  </si>
  <si>
    <t>D3Z7K9_MOUSE</t>
  </si>
  <si>
    <t>Calcium/calmodulin-dependent protein kinase II alpha, isoform CRA_b (Calcium/calmodulin-dependent protein kinase type II subunit alpha)</t>
  </si>
  <si>
    <t>Camk2a mCG_127781</t>
  </si>
  <si>
    <t>Q9D104</t>
  </si>
  <si>
    <t>Q9D104_MOUSE</t>
  </si>
  <si>
    <t>Signal recognition particle 19 kDa protein (Signal recognition particle 19, isoform CRA_a) (Srp19 protein)</t>
  </si>
  <si>
    <t>Srp19 mCG_121501</t>
  </si>
  <si>
    <t>Q5FW82</t>
  </si>
  <si>
    <t>Q5FW82_MOUSE</t>
  </si>
  <si>
    <t>Interferon-induced protein with tetratricopeptide repeats 3</t>
  </si>
  <si>
    <t>Ifit3 mCG_124134</t>
  </si>
  <si>
    <t>Q5SVI6</t>
  </si>
  <si>
    <t>Q5SVI6_MOUSE</t>
  </si>
  <si>
    <t>Glucokinase (Glucokinase, isoform CRA_a)</t>
  </si>
  <si>
    <t>Q0P538</t>
  </si>
  <si>
    <t>Q0P538_MOUSE</t>
  </si>
  <si>
    <t>B-cell leukemia/lymphoma 2 related protein A1c (MCG117981) (Protein Bcl2a1c)</t>
  </si>
  <si>
    <t>Bcl2a1c mCG_117981</t>
  </si>
  <si>
    <t>Q3TMC4</t>
  </si>
  <si>
    <t>Q3TMC4_MOUSE</t>
  </si>
  <si>
    <t>RIKEN cDNA B430110G05, isoform CRA_c (Solute carrier family 25 member 44)</t>
  </si>
  <si>
    <t>Slc25a44 B430110G05Rik mCG_8854</t>
  </si>
  <si>
    <t>O55177</t>
  </si>
  <si>
    <t>O55177_MOUSE</t>
  </si>
  <si>
    <t>A1-b protein (B-cell leukemia/lymphoma 2 related protein A1b)</t>
  </si>
  <si>
    <t>Bcl2a1b A1b</t>
  </si>
  <si>
    <t>Q91Z78</t>
  </si>
  <si>
    <t>Q91Z78_MOUSE</t>
  </si>
  <si>
    <t>BCL2/adenovirus E1B 19 kDa protein-interacting protein 3-like (MCG2480, isoform CRA_b) (SNix)</t>
  </si>
  <si>
    <t>Bnip3l mCG_2480</t>
  </si>
  <si>
    <t>Q3U3X8</t>
  </si>
  <si>
    <t>Q3U3X8_MOUSE</t>
  </si>
  <si>
    <t>V9GWU9</t>
  </si>
  <si>
    <t>V9GWU9_MOUSE</t>
  </si>
  <si>
    <t>F-box and leucine-rich repeat protein 4, isoform CRA_a (F-box/LRR-repeat protein 4)</t>
  </si>
  <si>
    <t>Q148P2</t>
  </si>
  <si>
    <t>Q148P2_MOUSE</t>
  </si>
  <si>
    <t>3-oxoacyl-[acyl-carrier-protein] synthase, mitochondrial (EC 2.3.1.41)</t>
  </si>
  <si>
    <t>Q3TPU5</t>
  </si>
  <si>
    <t>Q3TPU5_MOUSE</t>
  </si>
  <si>
    <t>Emc8 Cox4nb</t>
  </si>
  <si>
    <t>Q3UPX0</t>
  </si>
  <si>
    <t>Q3UPX0_MOUSE</t>
  </si>
  <si>
    <t>Crystallin, mu (Ketimine reductase mu-crystallin)</t>
  </si>
  <si>
    <t>Crym mCG_7593</t>
  </si>
  <si>
    <t>Q5NC81</t>
  </si>
  <si>
    <t>Q5NC81_MOUSE</t>
  </si>
  <si>
    <t>D3Z134</t>
  </si>
  <si>
    <t>D3Z134_MOUSE</t>
  </si>
  <si>
    <t>Protein MGARP (RIKEN cDNA 4930583H14, isoform CRA_b)</t>
  </si>
  <si>
    <t>Mgarp 4930583H14Rik mCG_22174</t>
  </si>
  <si>
    <t>Q4FJX9</t>
  </si>
  <si>
    <t>Q4FJX9_MOUSE</t>
  </si>
  <si>
    <t>Superoxide dismutase (EC 1.15.1.1)</t>
  </si>
  <si>
    <t>Sod2 mCG_16695</t>
  </si>
  <si>
    <t>Q8C9V5</t>
  </si>
  <si>
    <t>Q8C9V5_MOUSE</t>
  </si>
  <si>
    <t>Q3TGZ3</t>
  </si>
  <si>
    <t>Q3TGZ3_MOUSE</t>
  </si>
  <si>
    <t>Q9CQG8</t>
  </si>
  <si>
    <t>Q9CQG8_MOUSE</t>
  </si>
  <si>
    <t>Q6PF96</t>
  </si>
  <si>
    <t>Q6PF96_MOUSE</t>
  </si>
  <si>
    <t>Electron transfer flavoprotein-ubiquinone oxidoreductase, mitochondrial (Etfdh protein)</t>
  </si>
  <si>
    <t>Q5XJY3</t>
  </si>
  <si>
    <t>Q5XJY3_MOUSE</t>
  </si>
  <si>
    <t>Zdhhc8 protein</t>
  </si>
  <si>
    <t>Q6P9N8</t>
  </si>
  <si>
    <t>Q6P9N8_MOUSE</t>
  </si>
  <si>
    <t>Protein Trak2 (Trafficking protein, kinesin binding 2)</t>
  </si>
  <si>
    <t>Trak2 Als2cr3</t>
  </si>
  <si>
    <t>G5E8U5</t>
  </si>
  <si>
    <t>G5E8U5_MOUSE</t>
  </si>
  <si>
    <t>28S ribosomal protein S10, mitochondrial (Mitochondrial ribosomal protein S10, isoform CRA_c)</t>
  </si>
  <si>
    <t>Mrps10 mCG_15571</t>
  </si>
  <si>
    <t>A0A0A0MQC3</t>
  </si>
  <si>
    <t>A0A0A0MQC3_MOUSE</t>
  </si>
  <si>
    <t>5-hydroxyisourate hydrolase (HIU hydrolase) (HIUHase) (EC 3.5.2.17)</t>
  </si>
  <si>
    <t>Urah mCG_22594</t>
  </si>
  <si>
    <t>Q3U6L3</t>
  </si>
  <si>
    <t>Q3U6L3_MOUSE</t>
  </si>
  <si>
    <t>Glutaredoxin, isoform CRA_a (Glutaredoxin-1)</t>
  </si>
  <si>
    <t>Glrx Glrx1 mCG_5555</t>
  </si>
  <si>
    <t>Q549C9</t>
  </si>
  <si>
    <t>Q549C9_MOUSE</t>
  </si>
  <si>
    <t>Trp53 p53 mCG_20908</t>
  </si>
  <si>
    <t>I7HPW4</t>
  </si>
  <si>
    <t>I7HPW4_MOUSE</t>
  </si>
  <si>
    <t>Gprc5c RP23-254J18.2-001</t>
  </si>
  <si>
    <t>Q3U4P5</t>
  </si>
  <si>
    <t>Q3U4P5_MOUSE</t>
  </si>
  <si>
    <t>Presenilin (EC 3.4.23.-)</t>
  </si>
  <si>
    <t>Psen2 mCG_6223</t>
  </si>
  <si>
    <t>Q8C635</t>
  </si>
  <si>
    <t>Q8C635_MOUSE</t>
  </si>
  <si>
    <t>Glycerol kinase-like 1 (Protein Gykl1)</t>
  </si>
  <si>
    <t>Gykl1 Gk-rs1 mCG_3255</t>
  </si>
  <si>
    <t>Q9CQ43</t>
  </si>
  <si>
    <t>Q9CQ43_MOUSE</t>
  </si>
  <si>
    <t>Deoxyuridine triphosphatase (Deoxyuridine triphosphatase, isoform CRA_a) (Protein Dut)</t>
  </si>
  <si>
    <t>Dut mCG_6136</t>
  </si>
  <si>
    <t>Q14BC2</t>
  </si>
  <si>
    <t>Q14BC2_MOUSE</t>
  </si>
  <si>
    <t>ATP synthase F(0) complex subunit C3, mitochondrial (ATP synthase, H+ transporting, mitochondrial F0 complex, subunit c (Subunit 9), isoform 3) (ATP synthase, H+ transporting, mitochondrial F0 complex, subunit c (Subunit 9), isoform 3, isoform CRA_a)</t>
  </si>
  <si>
    <t>Atp5g3 mCG_13958</t>
  </si>
  <si>
    <t>Q9D999</t>
  </si>
  <si>
    <t>Q9D999_MOUSE</t>
  </si>
  <si>
    <t>MCG22296, isoform CRA_a</t>
  </si>
  <si>
    <t>B7FAT8</t>
  </si>
  <si>
    <t>B7FAT8_MOUSE</t>
  </si>
  <si>
    <t>Gprc5c RP23-254J18.2-005</t>
  </si>
  <si>
    <t>Q0PD49</t>
  </si>
  <si>
    <t>Q0PD49_MOUSE</t>
  </si>
  <si>
    <t>RAB8B, member RAS oncogene family (RAB8B, member RAS oncogene family, isoform CRA_c) (Rab8B) (Ras-related protein Rab-8B)</t>
  </si>
  <si>
    <t>Rab8b Rab8B mCG_48944</t>
  </si>
  <si>
    <t>Q3TZ03</t>
  </si>
  <si>
    <t>Q3TZ03_MOUSE</t>
  </si>
  <si>
    <t>Biotin--protein ligase (Holocarboxylase synthetase (Biotin-[propriony-Coenzyme A-carboxylase (ATP-hydrolysing)] ligase), isoform CRA_a)</t>
  </si>
  <si>
    <t>Hlcs mCG_117171</t>
  </si>
  <si>
    <t>Q80ZA1</t>
  </si>
  <si>
    <t>Q80ZA1_MOUSE</t>
  </si>
  <si>
    <t>Trp53</t>
  </si>
  <si>
    <t>Q3TXN1</t>
  </si>
  <si>
    <t>Q3TXN1_MOUSE</t>
  </si>
  <si>
    <t>Prostaglandin reductase 2</t>
  </si>
  <si>
    <t>Q5D073</t>
  </si>
  <si>
    <t>Q5D073_MOUSE</t>
  </si>
  <si>
    <t>Peroxisomal membrane protein 2 (Peroxisomal membrane protein 2, isoform CRA_a)</t>
  </si>
  <si>
    <t>Pxmp2 mCG_134215</t>
  </si>
  <si>
    <t>A0A068BEQ2</t>
  </si>
  <si>
    <t>A0A068BEQ2_MOUSE</t>
  </si>
  <si>
    <t>H2-K region expressed gene 6, isoform CRA_a (H2-K region protein 6)</t>
  </si>
  <si>
    <t>H2-Ke6 mCG_23004</t>
  </si>
  <si>
    <t>Q505N7</t>
  </si>
  <si>
    <t>Q505N7_MOUSE</t>
  </si>
  <si>
    <t>Mpst mCG_13337</t>
  </si>
  <si>
    <t>Q3U8Y1</t>
  </si>
  <si>
    <t>Q3U8Y1_MOUSE</t>
  </si>
  <si>
    <t>28S ribosomal protein S11, mitochondrial (Mitochondrial ribosomal protein S11, isoform CRA_b)</t>
  </si>
  <si>
    <t>Mrps11 mCG_6300</t>
  </si>
  <si>
    <t>Q8BTA7</t>
  </si>
  <si>
    <t>Q8BTA7_MOUSE</t>
  </si>
  <si>
    <t>ATPase inhibitory factor 1, isoform CRA_a</t>
  </si>
  <si>
    <t>Atpif1 mCG_16260</t>
  </si>
  <si>
    <t>Q8R0J2</t>
  </si>
  <si>
    <t>Q8R0J2_MOUSE</t>
  </si>
  <si>
    <t>Mannose-P-dolichol utilization defect 1 (Mannose-P-dolichol utilization defect 1 protein)</t>
  </si>
  <si>
    <t>Q8C297</t>
  </si>
  <si>
    <t>Q8C297_MOUSE</t>
  </si>
  <si>
    <t>Transmembrane protein 14C, isoform CRA_b</t>
  </si>
  <si>
    <t>Tmem14c mCG_11001</t>
  </si>
  <si>
    <t>Q80X81</t>
  </si>
  <si>
    <t>Q80X81_MOUSE</t>
  </si>
  <si>
    <t>Acetyl-Coenzyme A acetyltransferase 3 (Protein Acat3)</t>
  </si>
  <si>
    <t>Acat3</t>
  </si>
  <si>
    <t>Q3TJA9</t>
  </si>
  <si>
    <t>Q3TJA9_MOUSE</t>
  </si>
  <si>
    <t>DnaJ (Hsp40) homolog, subfamily A, member 3, isoform CRA_b</t>
  </si>
  <si>
    <t>Dnaja3 mCG_128717</t>
  </si>
  <si>
    <t>Q5M9J9</t>
  </si>
  <si>
    <t>Q5M9J9_MOUSE</t>
  </si>
  <si>
    <t>Aldo-keto reductase family 1, member B7 (Aldose reductase-related protein 1) (MCG6071)</t>
  </si>
  <si>
    <t>Akr1b7 mCG_6071</t>
  </si>
  <si>
    <t>Q14B21</t>
  </si>
  <si>
    <t>Q14B21_MOUSE</t>
  </si>
  <si>
    <t>39S ribosomal protein L9, mitochondrial (Mitochondrial ribosomal protein L9) (Mitochondrial ribosomal protein L9, isoform CRA_b)</t>
  </si>
  <si>
    <t>Mrpl9 mCG_5008</t>
  </si>
  <si>
    <t>Q5D0F3</t>
  </si>
  <si>
    <t>Q5D0F3_MOUSE</t>
  </si>
  <si>
    <t>Tap1 protein</t>
  </si>
  <si>
    <t>Q3TCS3</t>
  </si>
  <si>
    <t>Q3TCS3_MOUSE</t>
  </si>
  <si>
    <t>Tyrosine-protein kinase (EC 2.7.10.2)</t>
  </si>
  <si>
    <t>D3Z6I3</t>
  </si>
  <si>
    <t>D3Z6I3_MOUSE</t>
  </si>
  <si>
    <t>Lipoic acid synthetase, isoform CRA_a (Lipoyl synthase, mitochondrial)</t>
  </si>
  <si>
    <t>Lias mCG_10271</t>
  </si>
  <si>
    <t>Q80XU2</t>
  </si>
  <si>
    <t>Q80XU2_MOUSE</t>
  </si>
  <si>
    <t>Q3ULU3</t>
  </si>
  <si>
    <t>Q3ULU3_MOUSE</t>
  </si>
  <si>
    <t>E9PXG7</t>
  </si>
  <si>
    <t>E9PXG7_MOUSE</t>
  </si>
  <si>
    <t>3 beta-hydroxysteroid dehydrogenase/Delta 5--&gt;4-isomerase type 3</t>
  </si>
  <si>
    <t>G3UY29</t>
  </si>
  <si>
    <t>G3UY29_MOUSE</t>
  </si>
  <si>
    <t>MCG22989, isoform CRA_a (Ras-related protein Rab-11B)</t>
  </si>
  <si>
    <t>Rab11b mCG_22989</t>
  </si>
  <si>
    <t>Q14C20</t>
  </si>
  <si>
    <t>Q14C20_MOUSE</t>
  </si>
  <si>
    <t>Protein 2310002L09Rik (Uncharacterized protein)</t>
  </si>
  <si>
    <t>2310002L09Rik mCG_6158</t>
  </si>
  <si>
    <t>Q0VES3</t>
  </si>
  <si>
    <t>Q0VES3_MOUSE</t>
  </si>
  <si>
    <t>Polymerase (DNA directed), gamma 2, accessory subunit</t>
  </si>
  <si>
    <t>Polg2 mCG_2883</t>
  </si>
  <si>
    <t>Q3UKM0</t>
  </si>
  <si>
    <t>Q3UKM0_MOUSE</t>
  </si>
  <si>
    <t>3-ketoacyl-CoA thiolase B, peroxisomal (MCG21883, isoform CRA_e)</t>
  </si>
  <si>
    <t>Acaa1b Acaa1 Acaa1a mCG_21883</t>
  </si>
  <si>
    <t>A2VCR6</t>
  </si>
  <si>
    <t>A2VCR6_MOUSE</t>
  </si>
  <si>
    <t>2410091C18Rik protein (Uncharacterized protein)</t>
  </si>
  <si>
    <t>Ndufaf7 2410091C18Rik</t>
  </si>
  <si>
    <t>B2RTM2</t>
  </si>
  <si>
    <t>B2RTM2_MOUSE</t>
  </si>
  <si>
    <t>Mitochondrial uncoupling protein 3 (Uncoupling protein 3 (Mitochondrial, proton carrier)) (Uncoupling protein 3 (Mitochondrial, proton carrier), isoform CRA_b)</t>
  </si>
  <si>
    <t>Ucp3 mCG_2850</t>
  </si>
  <si>
    <t>Q3UHY8</t>
  </si>
  <si>
    <t>Q3UHY8_MOUSE</t>
  </si>
  <si>
    <t>ATP-binding cassette sub-family E member 1 (ATP-binding cassette, sub-family E (OABP), member 1)</t>
  </si>
  <si>
    <t>Abce1 mCG_7994</t>
  </si>
  <si>
    <t>E9PX65</t>
  </si>
  <si>
    <t>E9PX65_MOUSE</t>
  </si>
  <si>
    <t>Tyrosine--tRNA ligase (EC 6.1.1.1) (Tyrosyl-tRNA synthetase)</t>
  </si>
  <si>
    <t>Q5ICG4</t>
  </si>
  <si>
    <t>Q5ICG4_MOUSE</t>
  </si>
  <si>
    <t>Long chain acyl-CoA synthetase 6 isoform 1</t>
  </si>
  <si>
    <t>Q3UFJ3</t>
  </si>
  <si>
    <t>Q3UFJ3_MOUSE</t>
  </si>
  <si>
    <t>Pyruvate dehydrogenase E1 component subunit alpha (EC 1.2.4.1)</t>
  </si>
  <si>
    <t>Pdha1 mCG_14551</t>
  </si>
  <si>
    <t>Q3UX28</t>
  </si>
  <si>
    <t>Q3UX28_MOUSE</t>
  </si>
  <si>
    <t>Brain protein 44-like (Brain protein 44-like, isoform CRA_e) (Mitochondrial pyruvate carrier 1)</t>
  </si>
  <si>
    <t>G5E8U8</t>
  </si>
  <si>
    <t>G5E8U8_MOUSE</t>
  </si>
  <si>
    <t>28S ribosomal protein S10, mitochondrial (Mitochondrial ribosomal protein S10, isoform CRA_b)</t>
  </si>
  <si>
    <t>Q0VB85</t>
  </si>
  <si>
    <t>Q0VB85_MOUSE</t>
  </si>
  <si>
    <t>Grpel2 mCG_12654</t>
  </si>
  <si>
    <t>Q3TX38</t>
  </si>
  <si>
    <t>Q3TX38_MOUSE</t>
  </si>
  <si>
    <t>Q8BHC8</t>
  </si>
  <si>
    <t>Q8BHC8_MOUSE</t>
  </si>
  <si>
    <t>Sybu</t>
  </si>
  <si>
    <t>B2RUK5</t>
  </si>
  <si>
    <t>B2RUK5_MOUSE</t>
  </si>
  <si>
    <t>Methylcrotonoyl-CoA carboxylase beta chain, mitochondrial (Methylcrotonoyl-Coenzyme A carboxylase 2 (Beta))</t>
  </si>
  <si>
    <t>Mccc2 mCG_116168</t>
  </si>
  <si>
    <t>Q3U8I1</t>
  </si>
  <si>
    <t>Q3U8I1_MOUSE</t>
  </si>
  <si>
    <t>G5E823</t>
  </si>
  <si>
    <t>G5E823_MOUSE</t>
  </si>
  <si>
    <t>Histidyl-tRNA synthetase-like, isoform CRA_a (Probable histidine--tRNA ligase, mitochondrial)</t>
  </si>
  <si>
    <t>Hars2 Harsl mCG_124899</t>
  </si>
  <si>
    <t>D3YWR7</t>
  </si>
  <si>
    <t>D3YWR7_MOUSE</t>
  </si>
  <si>
    <t>Q3V406</t>
  </si>
  <si>
    <t>Q3V406_MOUSE</t>
  </si>
  <si>
    <t>H3BJ77</t>
  </si>
  <si>
    <t>H3BJ77_MOUSE</t>
  </si>
  <si>
    <t>FUN14 domain containing 1, isoform CRA_b (FUN14 domain-containing protein 1)</t>
  </si>
  <si>
    <t>Fundc1 mCG_10983</t>
  </si>
  <si>
    <t>Q8BVP2</t>
  </si>
  <si>
    <t>Q8BVP2_MOUSE</t>
  </si>
  <si>
    <t>Ldhal6b</t>
  </si>
  <si>
    <t>Q3TG86</t>
  </si>
  <si>
    <t>Q3TG86_MOUSE</t>
  </si>
  <si>
    <t>Cytochrome P450, family 11, subfamily b, polypeptide 1 (Protein Cyp11b1)</t>
  </si>
  <si>
    <t>Cyp11b1</t>
  </si>
  <si>
    <t>Q3UQD2</t>
  </si>
  <si>
    <t>Q3UQD2_MOUSE</t>
  </si>
  <si>
    <t>mt-Nd6 mt-Nd5</t>
  </si>
  <si>
    <t>G3X9U9</t>
  </si>
  <si>
    <t>G3X9U9_MOUSE</t>
  </si>
  <si>
    <t>Fission 1 (Mitochondrial outer membrane) homolog (Yeast), isoform CRA_c (Mitochondrial fission 1 protein)</t>
  </si>
  <si>
    <t>Fis1 mCG_18024</t>
  </si>
  <si>
    <t>Q3UKA4</t>
  </si>
  <si>
    <t>Q3UKA4_MOUSE</t>
  </si>
  <si>
    <t>Alcohol dehydrogenase 1 (Alcohol dehydrogenase 1 (Class I), isoform CRA_c)</t>
  </si>
  <si>
    <t>Adh1 mCG_4119</t>
  </si>
  <si>
    <t>Q14AP0</t>
  </si>
  <si>
    <t>Q14AP0_MOUSE</t>
  </si>
  <si>
    <t>Thioredoxin domain containing 8</t>
  </si>
  <si>
    <t>Txndc8</t>
  </si>
  <si>
    <t>Q497M6</t>
  </si>
  <si>
    <t>Q497M6_MOUSE</t>
  </si>
  <si>
    <t>B-cell leukemia/lymphoma 2 related protein A1b (Protein Bcl2a1b)</t>
  </si>
  <si>
    <t>Bcl2a1b</t>
  </si>
  <si>
    <t>A0A0G2JEK7</t>
  </si>
  <si>
    <t>A0A0G2JEK7_MOUSE</t>
  </si>
  <si>
    <t>Acyl-coenzyme A thioesterase THEM5 (Thioesterase superfamily member 5, isoform CRA_a)</t>
  </si>
  <si>
    <t>Them5 mCG_5006</t>
  </si>
  <si>
    <t>D3Z1L8</t>
  </si>
  <si>
    <t>D3Z1L8_MOUSE</t>
  </si>
  <si>
    <t>Glutamate decarboxylase 1 (Glutamate decarboxylase 1 isoform 7)</t>
  </si>
  <si>
    <t>Gad1</t>
  </si>
  <si>
    <t>Q3UTE9</t>
  </si>
  <si>
    <t>Q3UTE9_MOUSE</t>
  </si>
  <si>
    <t>Gonadoliberin</t>
  </si>
  <si>
    <t>Gnrh1 mCG_2499</t>
  </si>
  <si>
    <t>A0A0G2JE46</t>
  </si>
  <si>
    <t>A0A0G2JE46_MOUSE</t>
  </si>
  <si>
    <t>HCLS1-associated protein X-1 (MCG124547, isoform CRA_c)</t>
  </si>
  <si>
    <t>Hax1 mCG_124547</t>
  </si>
  <si>
    <t>Q8R1D8</t>
  </si>
  <si>
    <t>Q8R1D8_MOUSE</t>
  </si>
  <si>
    <t>Diablo homolog, mitochondrial (Diablo protein)</t>
  </si>
  <si>
    <t>Q4FJV4</t>
  </si>
  <si>
    <t>Q4FJV4_MOUSE</t>
  </si>
  <si>
    <t>Annexin</t>
  </si>
  <si>
    <t>Anxa1</t>
  </si>
  <si>
    <t>D6RJJ8</t>
  </si>
  <si>
    <t>D6RJJ8_MOUSE</t>
  </si>
  <si>
    <t>Q78GB8</t>
  </si>
  <si>
    <t>Q78GB8_MOUSE</t>
  </si>
  <si>
    <t>Mapk10</t>
  </si>
  <si>
    <t>Q3TCD4</t>
  </si>
  <si>
    <t>Q3TCD4_MOUSE</t>
  </si>
  <si>
    <t>Q3TQP6</t>
  </si>
  <si>
    <t>Q3TQP6_MOUSE</t>
  </si>
  <si>
    <t>Malic enzyme</t>
  </si>
  <si>
    <t>Me1 Mod1</t>
  </si>
  <si>
    <t>Q3TBG9</t>
  </si>
  <si>
    <t>Q3TBG9_MOUSE</t>
  </si>
  <si>
    <t>Q6T9D4</t>
  </si>
  <si>
    <t>Q6T9D4_MOUSE</t>
  </si>
  <si>
    <t>Connexin 43 (Fragment)</t>
  </si>
  <si>
    <t>Gja1</t>
  </si>
  <si>
    <t>Q546X9</t>
  </si>
  <si>
    <t>Q546X9_MOUSE</t>
  </si>
  <si>
    <t>Ataxin 3 (Ataxin-3) (Machado-Joseph disease (Spinocerebellar ataxia 3, olivopontocerebellar ataxia 3, autosomal dominant, ataxin 3) homolog (Human))</t>
  </si>
  <si>
    <t>Atxn3 Mjd mCG_21602</t>
  </si>
  <si>
    <t>Q3TUE8</t>
  </si>
  <si>
    <t>Q3TUE8_MOUSE</t>
  </si>
  <si>
    <t>Q3UC14</t>
  </si>
  <si>
    <t>Q3UC14_MOUSE</t>
  </si>
  <si>
    <t>Sideroflexin</t>
  </si>
  <si>
    <t>Sfxn2 mCG_10303</t>
  </si>
  <si>
    <t>Q80W82</t>
  </si>
  <si>
    <t>Q80W82_MOUSE</t>
  </si>
  <si>
    <t>Mapk10 JNK3A1 mCG_127089</t>
  </si>
  <si>
    <t>Q545A2</t>
  </si>
  <si>
    <t>Q545A2_MOUSE</t>
  </si>
  <si>
    <t>ADP/ATP translocase 2 (MCG11560)</t>
  </si>
  <si>
    <t>Slc25a5 mCG_11560</t>
  </si>
  <si>
    <t>Q9CZQ1</t>
  </si>
  <si>
    <t>Q9CZQ1_MOUSE</t>
  </si>
  <si>
    <t>Q3UG55</t>
  </si>
  <si>
    <t>Q3UG55_MOUSE</t>
  </si>
  <si>
    <t>Uroporphyrinogen III synthase, isoform CRA_a (Uroporphyrinogen-III synthase)</t>
  </si>
  <si>
    <t>Q3UI20</t>
  </si>
  <si>
    <t>Q3UI20_MOUSE</t>
  </si>
  <si>
    <t>3 beta-hydroxysteroid dehydrogenase/Delta 5--&gt;4-isomerase type 1 (MCG19920)</t>
  </si>
  <si>
    <t>Hsd3b1 mCG_19920</t>
  </si>
  <si>
    <t>Q8C526</t>
  </si>
  <si>
    <t>Q8C526_MOUSE</t>
  </si>
  <si>
    <t>Cellular tumor antigen p53 (Fragment)</t>
  </si>
  <si>
    <t>Q7TMF4</t>
  </si>
  <si>
    <t>Q7TMF4_MOUSE</t>
  </si>
  <si>
    <t>Propionyl Coenzyme A carboxylase, beta polypeptide (Propionyl Coenzyme A carboxylase, beta polypeptide, isoform CRA_a)</t>
  </si>
  <si>
    <t>Pccb mCG_19499</t>
  </si>
  <si>
    <t>Q149L0</t>
  </si>
  <si>
    <t>Q149L0_MOUSE</t>
  </si>
  <si>
    <t>Dehydrogenase/reductase member 2 (Protein Dhrs2)</t>
  </si>
  <si>
    <t>Dhrs2 mCG_22493</t>
  </si>
  <si>
    <t>B9EKS7</t>
  </si>
  <si>
    <t>B9EKS7_MOUSE</t>
  </si>
  <si>
    <t>CDP-diacylglycerol--glycerol-3-phosphate 3-phosphatidyltransferase, mitochondrial (MCG19305, isoform CRA_b) (Phosphatidylglycerophosphate synthase 1)</t>
  </si>
  <si>
    <t>Pgs1 mCG_19305</t>
  </si>
  <si>
    <t>Q8BRQ9</t>
  </si>
  <si>
    <t>Q8BRQ9_MOUSE</t>
  </si>
  <si>
    <t>Q4VA93</t>
  </si>
  <si>
    <t>Q4VA93_MOUSE</t>
  </si>
  <si>
    <t>Protein kinase C (EC 2.7.11.13)</t>
  </si>
  <si>
    <t>Prkca mCG_140727</t>
  </si>
  <si>
    <t>Q91WF0</t>
  </si>
  <si>
    <t>Q91WF0_MOUSE</t>
  </si>
  <si>
    <t>Tafazzin (Tafazzin exon 5 deleted variant long form) (Tafazzin, isoform CRA_e) (WW domain-containing transcription regulator protein 1)</t>
  </si>
  <si>
    <t>Taz mCG_129905 RP23-436K3.6-001</t>
  </si>
  <si>
    <t>Q3U118</t>
  </si>
  <si>
    <t>Q3U118_MOUSE</t>
  </si>
  <si>
    <t>ATP-sensitive inward rectifier potassium channel 8 (Potassium inwardly-rectifying channel, subfamily J, member 8, isoform CRA_b)</t>
  </si>
  <si>
    <t>Kcnj8 mCG_7001</t>
  </si>
  <si>
    <t>Q56A15</t>
  </si>
  <si>
    <t>Q56A15_MOUSE</t>
  </si>
  <si>
    <t>Cytochrome c (Cytochrome c, somatic) (MCG119910) (Protein Gm10053)</t>
  </si>
  <si>
    <t>Cycs CYCS Gm10053 mCG_119910</t>
  </si>
  <si>
    <t>Q790I0</t>
  </si>
  <si>
    <t>Q790I0_MOUSE</t>
  </si>
  <si>
    <t>Valine--tRNA ligase (Valyl-tRNA synthetase 2, isoform CRA_b) (Valyl-tRNA-synthetase G7a/Bat6)</t>
  </si>
  <si>
    <t>Vars G7a Vars2 mCG_15930</t>
  </si>
  <si>
    <t>Q8BTN3</t>
  </si>
  <si>
    <t>Q8BTN3_MOUSE</t>
  </si>
  <si>
    <t>DNA segment, Chr 16, human D22S680E, expressed, isoform CRA_c (Transport and Golgi organization 2 homolog)</t>
  </si>
  <si>
    <t>Tango2 D16H22S680E mCG_131843</t>
  </si>
  <si>
    <t>Q546L4</t>
  </si>
  <si>
    <t>Q546L4_MOUSE</t>
  </si>
  <si>
    <t>P2Y purinoceptor 12 (P2Y12 receptor) (Purinergic receptor P2Y, G-protein coupled 12, isoform CRA_a)</t>
  </si>
  <si>
    <t>P2ry12 mCG_13101</t>
  </si>
  <si>
    <t>B8JJ66</t>
  </si>
  <si>
    <t>B8JJ66_MOUSE</t>
  </si>
  <si>
    <t>MCG141136, isoform CRA_a (Protein 2310061I04Rik)</t>
  </si>
  <si>
    <t>2310061I04Rik mCG_141136</t>
  </si>
  <si>
    <t>Q547S9</t>
  </si>
  <si>
    <t>Q547S9_MOUSE</t>
  </si>
  <si>
    <t>CAMP response element binding protein (cAMP response element binding protein) (cAMP responsive element binding protein 1, isoform CRA_c)</t>
  </si>
  <si>
    <t>Creb1 mCG_113880</t>
  </si>
  <si>
    <t>Q3T981</t>
  </si>
  <si>
    <t>Q3T981_MOUSE</t>
  </si>
  <si>
    <t>Q3TWW0</t>
  </si>
  <si>
    <t>Q3TWW0_MOUSE</t>
  </si>
  <si>
    <t>1,25-dihydroxyvitamin D(3) 24-hydroxylase, mitochondrial (Cytochrome P450, family 24, subfamily a, polypeptide 1)</t>
  </si>
  <si>
    <t>Cyp24a1 mCG_6551</t>
  </si>
  <si>
    <t>Q9MD82</t>
  </si>
  <si>
    <t>Q9MD82_MOUSE</t>
  </si>
  <si>
    <t>mt-Nd5 mt-Nd6 ND5 Nd5</t>
  </si>
  <si>
    <t>Q5NCK8</t>
  </si>
  <si>
    <t>Q5NCK8_MOUSE</t>
  </si>
  <si>
    <t>Mapk9 mCG_20796</t>
  </si>
  <si>
    <t>Q91WX5</t>
  </si>
  <si>
    <t>Q91WX5_MOUSE</t>
  </si>
  <si>
    <t>Bak1 protein (Bcl-2 homologous antagonist/killer) (N-BAK1)</t>
  </si>
  <si>
    <t>Q7GIP3</t>
  </si>
  <si>
    <t>Q7GIP3_MOUSE</t>
  </si>
  <si>
    <t>Q922E1</t>
  </si>
  <si>
    <t>Q922E1_MOUSE</t>
  </si>
  <si>
    <t>Nicotinamide nucleotide transhydrogenase</t>
  </si>
  <si>
    <t>B2RSE6</t>
  </si>
  <si>
    <t>B2RSE6_MOUSE</t>
  </si>
  <si>
    <t>rRNA adenine N(6)-methyltransferase (EC 2.1.1.-)</t>
  </si>
  <si>
    <t>Tfb2m mCG_116199</t>
  </si>
  <si>
    <t>Q542N4</t>
  </si>
  <si>
    <t>Q542N4_MOUSE</t>
  </si>
  <si>
    <t>Tumor suppressor candidate 2</t>
  </si>
  <si>
    <t>Tusc2 mCG_18883</t>
  </si>
  <si>
    <t>B1ARP1</t>
  </si>
  <si>
    <t>B1ARP1_MOUSE</t>
  </si>
  <si>
    <t>A2A6T4</t>
  </si>
  <si>
    <t>A2A6T4_MOUSE</t>
  </si>
  <si>
    <t>Immature colon carcinoma transcript 1, isoform CRA_c (Peptidyl-tRNA hydrolase ICT1, mitochondrial)</t>
  </si>
  <si>
    <t>Ict1 mCG_6606</t>
  </si>
  <si>
    <t>Q7JCY6</t>
  </si>
  <si>
    <t>Q7JCY6_MOUSE</t>
  </si>
  <si>
    <t>mt-Nd4 ND4 Nd4</t>
  </si>
  <si>
    <t>Q54AC6</t>
  </si>
  <si>
    <t>Q54AC6_MOUSE</t>
  </si>
  <si>
    <t>Cox17p (Cytochrome c oxidase copper chaperone) (Cytochrome c oxidase, subunit XVII assembly protein homolog (Yeast)) (Protein Gm21987)</t>
  </si>
  <si>
    <t>Cox17 COX17 Gm21987 mCG_1038010</t>
  </si>
  <si>
    <t>Q9MD68</t>
  </si>
  <si>
    <t>Q9MD68_MOUSE</t>
  </si>
  <si>
    <t>mt-Co1 Co1 COI COX1 COXI</t>
  </si>
  <si>
    <t>G3UZG6</t>
  </si>
  <si>
    <t>G3UZG6_MOUSE</t>
  </si>
  <si>
    <t>Cytochrome b5 reductase 1, isoform CRA_a (NADH-cytochrome b5 reductase 1) (Fragment)</t>
  </si>
  <si>
    <t>Cyb5r1 mCG_5352</t>
  </si>
  <si>
    <t>A2AQ17</t>
  </si>
  <si>
    <t>A2AQ17_MOUSE</t>
  </si>
  <si>
    <t>Q8C1W8</t>
  </si>
  <si>
    <t>Q8C1W8_MOUSE</t>
  </si>
  <si>
    <t>Nicotinamide nucleotide transhydrogenase, isoform CRA_a</t>
  </si>
  <si>
    <t>Nnt mCG_1988</t>
  </si>
  <si>
    <t>Q4JFN6</t>
  </si>
  <si>
    <t>Q4JFN6_MOUSE</t>
  </si>
  <si>
    <t>mt-Nd1 ND1 Nd1</t>
  </si>
  <si>
    <t>Q4FJR4</t>
  </si>
  <si>
    <t>Q4FJR4_MOUSE</t>
  </si>
  <si>
    <t>Pdk3 protein (Pyruvate dehydrogenase kinase, isoenzyme 3, isoform CRA_b) ([Pyruvate dehydrogenase (acetyl-transferring)] kinase isozyme 3, mitochondrial)</t>
  </si>
  <si>
    <t>Pdk3 mCG_5461</t>
  </si>
  <si>
    <t>Q5J7N1</t>
  </si>
  <si>
    <t>Q5J7N1_MOUSE</t>
  </si>
  <si>
    <t>Kras protein (V-Ki-ras2 Kirsten rat sarcoma viral oncogene homolog) (p21B)</t>
  </si>
  <si>
    <t>Kras Kras2 mCG_13312</t>
  </si>
  <si>
    <t>Q80XK9</t>
  </si>
  <si>
    <t>Q80XK9_MOUSE</t>
  </si>
  <si>
    <t>MCG4197, isoform CRA_b (Serine hydrolase-like)</t>
  </si>
  <si>
    <t>Serhl mCG_4197</t>
  </si>
  <si>
    <t>B2RWE3</t>
  </si>
  <si>
    <t>B2RWE3_MOUSE</t>
  </si>
  <si>
    <t>CDGSH iron sulfur domain 3 (CDGSH iron-sulfur domain-containing protein 3, mitochondrial)</t>
  </si>
  <si>
    <t>D3Z6F5</t>
  </si>
  <si>
    <t>D3Z6F5_MOUSE</t>
  </si>
  <si>
    <t>Atp5a1 mCG_18273</t>
  </si>
  <si>
    <t>Q3U0I5</t>
  </si>
  <si>
    <t>Q3U0I5_MOUSE</t>
  </si>
  <si>
    <t>Q5EBQ2</t>
  </si>
  <si>
    <t>Q5EBQ2_MOUSE</t>
  </si>
  <si>
    <t>MCG7941, isoform CRA_f (Phosphatidylethanolamine binding protein 1) (Phosphatidylethanolamine-binding protein 1)</t>
  </si>
  <si>
    <t>Pebp1 Pbp Pbp1 mCG_7941</t>
  </si>
  <si>
    <t>Q99KD6</t>
  </si>
  <si>
    <t>Q99KD6_MOUSE</t>
  </si>
  <si>
    <t>Cox7a2l protein</t>
  </si>
  <si>
    <t>Cox7a2l Gm6969</t>
  </si>
  <si>
    <t>Q78ZJ8</t>
  </si>
  <si>
    <t>Q78ZJ8_MOUSE</t>
  </si>
  <si>
    <t>MCG22989, isoform CRA_b (RAB11B protein) (RAB11B, member RAS oncogene family) (Rab11B) (Ras-related protein Rab-11B)</t>
  </si>
  <si>
    <t>Rab11b RAB11B Rab11B mCG_22989</t>
  </si>
  <si>
    <t>Q545U2</t>
  </si>
  <si>
    <t>Q545U2_MOUSE</t>
  </si>
  <si>
    <t>Mitochondrial import inner membrane translocase subunit Tim17-A (Translocase of inner mitochondrial membrane 17a)</t>
  </si>
  <si>
    <t>Q9CPY2</t>
  </si>
  <si>
    <t>Q9CPY2_MOUSE</t>
  </si>
  <si>
    <t>Calpain 10, isoform CRA_a (Calpain-10)</t>
  </si>
  <si>
    <t>Capn10 mCG_16575</t>
  </si>
  <si>
    <t>B2RWG3</t>
  </si>
  <si>
    <t>B2RWG3_MOUSE</t>
  </si>
  <si>
    <t>E3 ubiquitin-protein ligase (EC 6.3.2.-)</t>
  </si>
  <si>
    <t>Siah3 Gm912</t>
  </si>
  <si>
    <t>Q543H3</t>
  </si>
  <si>
    <t>Q543H3_MOUSE</t>
  </si>
  <si>
    <t>Ornithine carbamoyltransferase, mitochondrial (Ornithine transcarbamylase, isoform CRA_a)</t>
  </si>
  <si>
    <t>Otc mCG_10354</t>
  </si>
  <si>
    <t>B2RWB7</t>
  </si>
  <si>
    <t>B2RWB7_MOUSE</t>
  </si>
  <si>
    <t>9630033F20Rik protein (Fructose-2,6-bisphosphatase TIGAR) (RIKEN cDNA 9630033F20, isoform CRA_a)</t>
  </si>
  <si>
    <t>Tigar 9630033F20Rik mCG_129737</t>
  </si>
  <si>
    <t>G5E814</t>
  </si>
  <si>
    <t>G5E814_MOUSE</t>
  </si>
  <si>
    <t>MCG5603 (NADH dehydrogenase [ubiquinone] 1 alpha subcomplex subunit 11)</t>
  </si>
  <si>
    <t>Ndufa11 mCG_5603</t>
  </si>
  <si>
    <t>Q7GIP5</t>
  </si>
  <si>
    <t>Q7GIP5_MOUSE</t>
  </si>
  <si>
    <t>mt-Nd3 ND3 Nd3</t>
  </si>
  <si>
    <t>B1ARV3</t>
  </si>
  <si>
    <t>B1ARV3_MOUSE</t>
  </si>
  <si>
    <t>Amine oxidase [flavin-containing] (EC 1.4.3.4) (Monoamine oxidase)</t>
  </si>
  <si>
    <t>Lao1 mCG_6293</t>
  </si>
  <si>
    <t>B9EJR4</t>
  </si>
  <si>
    <t>B9EJR4_MOUSE</t>
  </si>
  <si>
    <t>HCLS1 associated X-1 (HCLS1-associated protein X-1) (MCG124547, isoform CRA_a)</t>
  </si>
  <si>
    <t>B9EHG7</t>
  </si>
  <si>
    <t>B9EHG7_MOUSE</t>
  </si>
  <si>
    <t>N-acylsphingosine amidohydrolase 2 (N-acylsphingosine amidohydrolase 2, isoform CRA_b) (Neutral ceramidase)</t>
  </si>
  <si>
    <t>Asah2 mCG_13039</t>
  </si>
  <si>
    <t>G3X9H5</t>
  </si>
  <si>
    <t>G3X9H5_MOUSE</t>
  </si>
  <si>
    <t>Huntingtin (Huntington disease gene homolog, isoform CRA_a)</t>
  </si>
  <si>
    <t>Htt Hdh mCG_2547</t>
  </si>
  <si>
    <t>G5E8T3</t>
  </si>
  <si>
    <t>G5E8T3_MOUSE</t>
  </si>
  <si>
    <t>Signal recognition particle 19 kDa protein (Signal recognition particle 19, isoform CRA_b)</t>
  </si>
  <si>
    <t>Q8CA44</t>
  </si>
  <si>
    <t>Q8CA44_MOUSE</t>
  </si>
  <si>
    <t>ATP synthase subunit s-like protein (RIKEN cDNA 2310004L02, isoform CRA_a)</t>
  </si>
  <si>
    <t>Atp5sl 2310004L02Rik mCG_7653</t>
  </si>
  <si>
    <t>B2RRX2</t>
  </si>
  <si>
    <t>B2RRX2_MOUSE</t>
  </si>
  <si>
    <t>Ppp3ca mCG_16625</t>
  </si>
  <si>
    <t>A2ARD6</t>
  </si>
  <si>
    <t>A2ARD6_MOUSE</t>
  </si>
  <si>
    <t>Kynu mCG_19640</t>
  </si>
  <si>
    <t>B7ZMQ0</t>
  </si>
  <si>
    <t>B7ZMQ0_MOUSE</t>
  </si>
  <si>
    <t>MCG132976, isoform CRA_b (RNA pseudouridylate synthase domain-containing protein 3) (Rpusd3 protein)</t>
  </si>
  <si>
    <t>Rpusd3 mCG_132976</t>
  </si>
  <si>
    <t>Q3V3C7</t>
  </si>
  <si>
    <t>Q3V3C7_MOUSE</t>
  </si>
  <si>
    <t>Nicotinamide/nicotinic acid mononucleotide adenylyltransferase 3</t>
  </si>
  <si>
    <t>Q53YJ1</t>
  </si>
  <si>
    <t>Q53YJ1_MOUSE</t>
  </si>
  <si>
    <t>Cytochrome P450 17-alpha hydroxylase/17,20 lyase (Cytochrome P450, family 17, subfamily a, polypeptide 1) (Steroid 17-alpha-hydroxylase/17,20 lyase)</t>
  </si>
  <si>
    <t>Cyp17a1 Cyp17 mCG_21999</t>
  </si>
  <si>
    <t>Q3U7X3</t>
  </si>
  <si>
    <t>Q3U7X3_MOUSE</t>
  </si>
  <si>
    <t>BCL2-like 11 (Apoptosis facilitator), isoform CRA_a</t>
  </si>
  <si>
    <t>Q14AZ9</t>
  </si>
  <si>
    <t>Q14AZ9_MOUSE</t>
  </si>
  <si>
    <t>Zinc binding alcohol dehydrogenase, domain containing 2 (Zinc-binding alcohol dehydrogenase domain-containing protein 2)</t>
  </si>
  <si>
    <t>Zadh2 mCG_120307</t>
  </si>
  <si>
    <t>A2ACT4</t>
  </si>
  <si>
    <t>A2ACT4_MOUSE</t>
  </si>
  <si>
    <t>Neurotensin receptor 1 (Neurotensin receptor type 1) (Ntsr1 protein)</t>
  </si>
  <si>
    <t>Ntsr1 mCG_6723</t>
  </si>
  <si>
    <t>G5E8T2</t>
  </si>
  <si>
    <t>G5E8T2_MOUSE</t>
  </si>
  <si>
    <t>E3 ubiquitin-protein ligase TTC3 (Tetratricopeptide repeat domain 3, isoform CRA_b)</t>
  </si>
  <si>
    <t>Q7TNL9_MOUSE</t>
  </si>
  <si>
    <t>Coiled-coil-helix-coiled-coil-helix domain containing 10 (Nur77 downstream gene 2) (Nur77 downstream protein 2) (Protein Chchd10)</t>
  </si>
  <si>
    <t>Chchd10 Ndg2 mCG_3110</t>
  </si>
  <si>
    <t>Q7JCZ3</t>
  </si>
  <si>
    <t>Q7JCZ3_MOUSE</t>
  </si>
  <si>
    <t>mt-Cytb CYTB Cytb cytb</t>
  </si>
  <si>
    <t>Q544Y8</t>
  </si>
  <si>
    <t>Q544Y8_MOUSE</t>
  </si>
  <si>
    <t>Granulin (Granulin, isoform CRA_e)</t>
  </si>
  <si>
    <t>Grn mCG_21354</t>
  </si>
  <si>
    <t>E9Q0X9</t>
  </si>
  <si>
    <t>E9Q0X9_MOUSE</t>
  </si>
  <si>
    <t>Methyltransferase-like protein 17, mitochondrial</t>
  </si>
  <si>
    <t>Mettl17</t>
  </si>
  <si>
    <t>A8Y5Q1</t>
  </si>
  <si>
    <t>A8Y5Q1_MOUSE</t>
  </si>
  <si>
    <t>MCG54027, isoform CRA_b (Protein phosphatase 2C, magnesium dependent, catalytic subunit) ([Pyruvate dehydrogenase [acetyl-transferring]]-phosphatase 1, mitochondrial)</t>
  </si>
  <si>
    <t>Pdp1 Ppm2c mCG_54027</t>
  </si>
  <si>
    <t>Q8C6I7</t>
  </si>
  <si>
    <t>Q8C6I7_MOUSE</t>
  </si>
  <si>
    <t>Glutamate decarboxylase 1 isoform 10</t>
  </si>
  <si>
    <t>Q91XH5</t>
  </si>
  <si>
    <t>Q91XH5_MOUSE</t>
  </si>
  <si>
    <t>Sepiapterin reductase (Sepiapterin reductase, isoform CRA_b)</t>
  </si>
  <si>
    <t>Spr mCG_128676</t>
  </si>
  <si>
    <t>E9QJS0</t>
  </si>
  <si>
    <t>E9QJS0_MOUSE</t>
  </si>
  <si>
    <t>A0PJN6</t>
  </si>
  <si>
    <t>A0PJN6_MOUSE</t>
  </si>
  <si>
    <t>2310061I04Rik protein (Fragment)</t>
  </si>
  <si>
    <t>Q149D1</t>
  </si>
  <si>
    <t>Q149D1_MOUSE</t>
  </si>
  <si>
    <t>Threonine synthase-like 1 (Threonine synthase-like 1 (Bacterial))</t>
  </si>
  <si>
    <t>G5E850</t>
  </si>
  <si>
    <t>G5E850_MOUSE</t>
  </si>
  <si>
    <t>Cytochrome b-5, isoform CRA_a (Cytochrome b5)</t>
  </si>
  <si>
    <t>Q544Z6</t>
  </si>
  <si>
    <t>Q544Z6_MOUSE</t>
  </si>
  <si>
    <t>Bcl2-associated X protein, isoform CRA_b</t>
  </si>
  <si>
    <t>Bax mCG_23178</t>
  </si>
  <si>
    <t>Q9D6D0</t>
  </si>
  <si>
    <t>Q9D6D0_MOUSE</t>
  </si>
  <si>
    <t>Protein Slc25a27 (Solute carrier family 25, member 27) (Solute carrier family 25, member 27, isoform CRA_a) (Uncoupling protein 4)</t>
  </si>
  <si>
    <t>Slc25a27 UCP4 mCG_13945</t>
  </si>
  <si>
    <t>Q3U9H3</t>
  </si>
  <si>
    <t>Q3U9H3_MOUSE</t>
  </si>
  <si>
    <t>Bcl-associated death promoter, isoform CRA_a (Bcl2-associated agonist of cell death)</t>
  </si>
  <si>
    <t>Bad mCG_14907</t>
  </si>
  <si>
    <t>B9EHN0</t>
  </si>
  <si>
    <t>B9EHN0_MOUSE</t>
  </si>
  <si>
    <t>Ubiquitin-activating enzyme E1, Chr X (Ubiquitin-like modifier activating enzyme 1) (Ubiquitin-like modifier-activating enzyme 1)</t>
  </si>
  <si>
    <t>Uba1 Ube1x mCG_126518</t>
  </si>
  <si>
    <t>B2RRS4</t>
  </si>
  <si>
    <t>B2RRS4_MOUSE</t>
  </si>
  <si>
    <t>GTP binding protein 3 (GTP binding protein 3, isoform CRA_a)</t>
  </si>
  <si>
    <t>Gtpbp3 mCG_10373</t>
  </si>
  <si>
    <t>Q3UN47</t>
  </si>
  <si>
    <t>Q3UN47_MOUSE</t>
  </si>
  <si>
    <t>Endonuclease G (Endonuclease G, mitochondrial)</t>
  </si>
  <si>
    <t>Endog mCG_18295</t>
  </si>
  <si>
    <t>Q9MD59</t>
  </si>
  <si>
    <t>Q9MD59_MOUSE</t>
  </si>
  <si>
    <t>mt-Nd2 ND2 Nd2</t>
  </si>
  <si>
    <t>Q3V3G9</t>
  </si>
  <si>
    <t>Q3V3G9_MOUSE</t>
  </si>
  <si>
    <t>Nardilysin (Fragment)</t>
  </si>
  <si>
    <t>I7HJS2</t>
  </si>
  <si>
    <t>I7HJS2_MOUSE</t>
  </si>
  <si>
    <t>Taz RP23-436K3.6-015</t>
  </si>
  <si>
    <t>Q99L97</t>
  </si>
  <si>
    <t>Q99L97_MOUSE</t>
  </si>
  <si>
    <t>Bik protein</t>
  </si>
  <si>
    <t>Bik Biklk</t>
  </si>
  <si>
    <t>Q3TFT3</t>
  </si>
  <si>
    <t>Q3TFT3_MOUSE</t>
  </si>
  <si>
    <t>Q5M8P0</t>
  </si>
  <si>
    <t>Q5M8P0_MOUSE</t>
  </si>
  <si>
    <t>Snn protein (Stannin)</t>
  </si>
  <si>
    <t>Snn mCG_126565</t>
  </si>
  <si>
    <t>A9UIX0</t>
  </si>
  <si>
    <t>A9UIX0_MOUSE</t>
  </si>
  <si>
    <t>Q80X52</t>
  </si>
  <si>
    <t>Q80X52_MOUSE</t>
  </si>
  <si>
    <t>Mitochondrial glutamate carrier 1 (Slc25a22 protein)</t>
  </si>
  <si>
    <t>Q8BW84</t>
  </si>
  <si>
    <t>Q8BW84_MOUSE</t>
  </si>
  <si>
    <t>Q3UDC9</t>
  </si>
  <si>
    <t>Q3UDC9_MOUSE</t>
  </si>
  <si>
    <t>Slc9a1 mCG_20810</t>
  </si>
  <si>
    <t>Q3V1V0</t>
  </si>
  <si>
    <t>Q3V1V0_MOUSE</t>
  </si>
  <si>
    <t>Nedd4 family interacting protein 2 (Nedd4 family interacting protein 2, isoform CRA_a)</t>
  </si>
  <si>
    <t>Ndfip2 mCG_121242</t>
  </si>
  <si>
    <t>Q8BGK0</t>
  </si>
  <si>
    <t>Q8BGK0_MOUSE</t>
  </si>
  <si>
    <t>Q9JHL8</t>
  </si>
  <si>
    <t>Q9JHL8_MOUSE</t>
  </si>
  <si>
    <t>Peroxiredoxin 5, isoform CRA_a (Peroxiredoxin V (PrxV) protein)</t>
  </si>
  <si>
    <t>Prdx5 mCG_14894</t>
  </si>
  <si>
    <t>G3X9T4</t>
  </si>
  <si>
    <t>G3X9T4_MOUSE</t>
  </si>
  <si>
    <t>Protein MGARP (RIKEN cDNA 4930583H14, isoform CRA_a)</t>
  </si>
  <si>
    <t>O88374</t>
  </si>
  <si>
    <t>O88374_MOUSE</t>
  </si>
  <si>
    <t>Bcat2 Eca40</t>
  </si>
  <si>
    <t>G3UVX2</t>
  </si>
  <si>
    <t>G3UVX2_MOUSE</t>
  </si>
  <si>
    <t>ELK3, member of ETS oncogene family, isoform CRA_a (ETS domain-containing protein Elk-3)</t>
  </si>
  <si>
    <t>Elk3 mCG_4801</t>
  </si>
  <si>
    <t>Q3UJ34</t>
  </si>
  <si>
    <t>Q3UJ34_MOUSE</t>
  </si>
  <si>
    <t>Argininosuccinate synthase (MCG19004)</t>
  </si>
  <si>
    <t>Ass1 mCG_19004</t>
  </si>
  <si>
    <t>Q52L78</t>
  </si>
  <si>
    <t>Q52L78_MOUSE</t>
  </si>
  <si>
    <t>Alpha-crystallin B chain (Cryab protein) (Crystallin, alpha B, isoform CRA_a)</t>
  </si>
  <si>
    <t>Cryab mCG_4166</t>
  </si>
  <si>
    <t>Q52KC5</t>
  </si>
  <si>
    <t>Q52KC5_MOUSE</t>
  </si>
  <si>
    <t>Coiled-coil-helix-coiled-coil-helix domain containing 5 (Coiled-coil-helix-coiled-coil-helix domain-containing protein 5)</t>
  </si>
  <si>
    <t>D3Z7X0</t>
  </si>
  <si>
    <t>D3Z7X0_MOUSE</t>
  </si>
  <si>
    <t>MCG142036 (Protein Acad12)</t>
  </si>
  <si>
    <t>Acad12 mCG_142036</t>
  </si>
  <si>
    <t>Q7JCA9</t>
  </si>
  <si>
    <t>Q7JCA9_MOUSE</t>
  </si>
  <si>
    <t>COX3 COIII COXIII</t>
  </si>
  <si>
    <t>Q6ZPF8</t>
  </si>
  <si>
    <t>Q6ZPF8_MOUSE</t>
  </si>
  <si>
    <t>MKIAA1970 protein (RIKEN cDNA 3230401I01, isoform CRA_a) (Fragment)</t>
  </si>
  <si>
    <t>Ears2 3230401I01Rik mKIAA1970 mCG_3068</t>
  </si>
  <si>
    <t>Q3U125</t>
  </si>
  <si>
    <t>Q3U125_MOUSE</t>
  </si>
  <si>
    <t>Fam213a 5730469M10Rik</t>
  </si>
  <si>
    <t>Q3TVQ4</t>
  </si>
  <si>
    <t>Q3TVQ4_MOUSE</t>
  </si>
  <si>
    <t>Q3USP9</t>
  </si>
  <si>
    <t>Q3USP9_MOUSE</t>
  </si>
  <si>
    <t>Metallothionein</t>
  </si>
  <si>
    <t>Q9CQY3</t>
  </si>
  <si>
    <t>Q9CQY3_MOUSE</t>
  </si>
  <si>
    <t>B6CI26</t>
  </si>
  <si>
    <t>B6CI26_MOUSE</t>
  </si>
  <si>
    <t>Mitochondrial 2-oxodicarboxylate carrier (Mitochondrial solute carrier family 25 member 21)</t>
  </si>
  <si>
    <t>B2RS41</t>
  </si>
  <si>
    <t>B2RS41_MOUSE</t>
  </si>
  <si>
    <t>Aldhehyde dehydrogenase family 5, subfamily A1 (Succinate-semialdehyde dehydrogenase, mitochondrial)</t>
  </si>
  <si>
    <t>Aldh5a1 mCG_3145</t>
  </si>
  <si>
    <t>Q8BZR4</t>
  </si>
  <si>
    <t>Q8BZR4_MOUSE</t>
  </si>
  <si>
    <t>Acot8 Pte1</t>
  </si>
  <si>
    <t>G3X8T3</t>
  </si>
  <si>
    <t>G3X8T3_MOUSE</t>
  </si>
  <si>
    <t>Q3U4S0</t>
  </si>
  <si>
    <t>Q3U4S0_MOUSE</t>
  </si>
  <si>
    <t>Pantothenate kinase 2 (Hallervorden-Spatz syndrome) (Protein Pank2)</t>
  </si>
  <si>
    <t>Pank2</t>
  </si>
  <si>
    <t>Q542D9</t>
  </si>
  <si>
    <t>Q542D9_MOUSE</t>
  </si>
  <si>
    <t>Transferrin receptor protein 1 (Transferrin receptor, isoform CRA_a)</t>
  </si>
  <si>
    <t>Tfrc mCG_129940</t>
  </si>
  <si>
    <t>E9PUZ5</t>
  </si>
  <si>
    <t>E9PUZ5_MOUSE</t>
  </si>
  <si>
    <t>PRKCA-binding protein</t>
  </si>
  <si>
    <t>Pick1</t>
  </si>
  <si>
    <t>Q8VCN3</t>
  </si>
  <si>
    <t>Q8VCN3_MOUSE</t>
  </si>
  <si>
    <t>Ugt2b37 mCG_131369</t>
  </si>
  <si>
    <t>Q3TXJ0</t>
  </si>
  <si>
    <t>Q3TXJ0_MOUSE</t>
  </si>
  <si>
    <t>Q8R472</t>
  </si>
  <si>
    <t>Q8R472_MOUSE</t>
  </si>
  <si>
    <t>HIG1 domain family, member 1A, isoform CRA_a</t>
  </si>
  <si>
    <t>Higd1a Hig1 mCG_50003</t>
  </si>
  <si>
    <t>Q9CXF6</t>
  </si>
  <si>
    <t>Q9CXF6_MOUSE</t>
  </si>
  <si>
    <t>Q8C8J3</t>
  </si>
  <si>
    <t>Q8C8J3_MOUSE</t>
  </si>
  <si>
    <t>tRNA (uracil(54)-C(5))-methyltransferase homolog</t>
  </si>
  <si>
    <t>Q3UCF3</t>
  </si>
  <si>
    <t>Q3UCF3_MOUSE</t>
  </si>
  <si>
    <t>Expressed sequence AA467197, isoform CRA_a (Protein AA467197)</t>
  </si>
  <si>
    <t>AA467197 mCG_10424</t>
  </si>
  <si>
    <t>Q542W5</t>
  </si>
  <si>
    <t>Q542W5_MOUSE</t>
  </si>
  <si>
    <t>Mitochondrial ribosomal protein S18B, isoform CRA_c</t>
  </si>
  <si>
    <t>Mrps18b mCG_141135</t>
  </si>
  <si>
    <t>Q7JCY4</t>
  </si>
  <si>
    <t>Q7JCY4_MOUSE</t>
  </si>
  <si>
    <t>mt-Nd6 ND6 Nd6</t>
  </si>
  <si>
    <t>Q505E1</t>
  </si>
  <si>
    <t>Q505E1_MOUSE</t>
  </si>
  <si>
    <t>MCG2531, isoform CRA_g (Phosphatidylserine decarboxylase) (Phosphatidylserine decarboxylase proenzyme)</t>
  </si>
  <si>
    <t>Q3U7C0</t>
  </si>
  <si>
    <t>Q3U7C0_MOUSE</t>
  </si>
  <si>
    <t>Q8C1C2</t>
  </si>
  <si>
    <t>Q8C1C2_MOUSE</t>
  </si>
  <si>
    <t>Q3ULQ2</t>
  </si>
  <si>
    <t>Q3ULQ2_MOUSE</t>
  </si>
  <si>
    <t>MCG20568 (Peptidylprolyl cis/trans isomerase, NIMA-interacting 1-like) (Protein Pin1rt1)</t>
  </si>
  <si>
    <t>Pin1rt1 OTTMUSG00000014964 Pin1-ps1 Pin1l mCG_20568</t>
  </si>
  <si>
    <t>Q8C3J7</t>
  </si>
  <si>
    <t>Q8C3J7_MOUSE</t>
  </si>
  <si>
    <t>Ribosomal protein S6 kinase beta-1</t>
  </si>
  <si>
    <t>Q14AR0</t>
  </si>
  <si>
    <t>Q14AR0_MOUSE</t>
  </si>
  <si>
    <t>RIKEN cDNA 1810035L17, isoform CRA_a (Uncharacterized protein)</t>
  </si>
  <si>
    <t>Slirp 1810035L17Rik mCG_17469</t>
  </si>
  <si>
    <t>Q810E8</t>
  </si>
  <si>
    <t>Q810E8_MOUSE</t>
  </si>
  <si>
    <t>Tafazzin exon 5 and exon 9 deleted variant long form (WW domain-containing transcription regulator protein 1)</t>
  </si>
  <si>
    <t>Taz</t>
  </si>
  <si>
    <t>Q80ZH7</t>
  </si>
  <si>
    <t>Q80ZH7_MOUSE</t>
  </si>
  <si>
    <t>Q7TQD5</t>
  </si>
  <si>
    <t>Q7TQD5_MOUSE</t>
  </si>
  <si>
    <t>Carnitine O-palmitoyltransferase 1, liver isoform (Carnitine palmitoyltransferase 1a, liver) (Carnitine palmitoyltransferase 1a, liver, isoform CRA_a)</t>
  </si>
  <si>
    <t>Cpt1a mCG_3883</t>
  </si>
  <si>
    <t>Q3UJV6</t>
  </si>
  <si>
    <t>Q3UJV6_MOUSE</t>
  </si>
  <si>
    <t>MCG13388, isoform CRA_b</t>
  </si>
  <si>
    <t>Uqcr11 Uqcr mCG_13388</t>
  </si>
  <si>
    <t>A1L329</t>
  </si>
  <si>
    <t>A1L329_MOUSE</t>
  </si>
  <si>
    <t>Neighbor of Brca1 gene 1 (Neighbor of Brca1 gene 1, isoform CRA_e) (Next to BRCA1 gene 1 protein)</t>
  </si>
  <si>
    <t>Nbr1 mCG_20206</t>
  </si>
  <si>
    <t>Q3TLQ4</t>
  </si>
  <si>
    <t>Q3TLQ4_MOUSE</t>
  </si>
  <si>
    <t>Q8VCG1</t>
  </si>
  <si>
    <t>Q8VCG1_MOUSE</t>
  </si>
  <si>
    <t>Deoxyuridine triphosphatase, isoform CRA_b (Dutp protein) (Protein Dut)</t>
  </si>
  <si>
    <t>Dut Dutp mCG_6136</t>
  </si>
  <si>
    <t>B2RRL7</t>
  </si>
  <si>
    <t>B2RRL7_MOUSE</t>
  </si>
  <si>
    <t>Myeloid differentiation primary response gene 116</t>
  </si>
  <si>
    <t>Ppp1r15a Myd116 mCG_23193</t>
  </si>
  <si>
    <t>Q80ZV3</t>
  </si>
  <si>
    <t>Q80ZV3_MOUSE</t>
  </si>
  <si>
    <t>Q3U3N1</t>
  </si>
  <si>
    <t>Q3U3N1_MOUSE</t>
  </si>
  <si>
    <t>Cox10 mCG_140382</t>
  </si>
  <si>
    <t>Q9D9S0</t>
  </si>
  <si>
    <t>Q9D9S0_MOUSE</t>
  </si>
  <si>
    <t>Acyl-CoA synthetase long-chain family member 5, isoform CRA_a</t>
  </si>
  <si>
    <t>B1H3M0</t>
  </si>
  <si>
    <t>B1H3M0_MOUSE</t>
  </si>
  <si>
    <t>OXR1 short isoform C7C (Oxidation resistance protein 1)</t>
  </si>
  <si>
    <t>Oxr1</t>
  </si>
  <si>
    <t>Q80X68_MOUSE</t>
  </si>
  <si>
    <t>Csl mCG_19869</t>
  </si>
  <si>
    <t>Q75WC0</t>
  </si>
  <si>
    <t>Q75WC0_MOUSE</t>
  </si>
  <si>
    <t>DNA polymerase subunit gamma-1 (Polymerase (DNA directed), gamma)</t>
  </si>
  <si>
    <t>Q0PD31</t>
  </si>
  <si>
    <t>Q0PD31_MOUSE</t>
  </si>
  <si>
    <t>RAB24, member RAS oncogene family (Rab24) (Ras-related protein Rab-24)</t>
  </si>
  <si>
    <t>Rab24 mCG_3181</t>
  </si>
  <si>
    <t>G3UVV4</t>
  </si>
  <si>
    <t>G3UVV4_MOUSE</t>
  </si>
  <si>
    <t>Hk1 mCG_127656</t>
  </si>
  <si>
    <t>Q548B0</t>
  </si>
  <si>
    <t>Q548B0_MOUSE</t>
  </si>
  <si>
    <t>RCC1-like G exchanging factor-like protein (Williams-Beuren syndrome chromosomal region 16 protein homolog) (Williams-Beuren syndrome chromosome region 16 homolog (Human))</t>
  </si>
  <si>
    <t>Wbscr16 mCG_122433</t>
  </si>
  <si>
    <t>A2AL20</t>
  </si>
  <si>
    <t>A2AL20_MOUSE</t>
  </si>
  <si>
    <t>Catalase (Catalase, isoform CRA_a)</t>
  </si>
  <si>
    <t>Cat mCG_9645</t>
  </si>
  <si>
    <t>Q3UG07</t>
  </si>
  <si>
    <t>Q3UG07_MOUSE</t>
  </si>
  <si>
    <t>Matrix metallopeptidase 2</t>
  </si>
  <si>
    <t>Mmp2 mCG_9587</t>
  </si>
  <si>
    <t>Q5EBQ0</t>
  </si>
  <si>
    <t>Q5EBQ0_MOUSE</t>
  </si>
  <si>
    <t>Voltage-dependent anion channel 3</t>
  </si>
  <si>
    <t>Q544N9</t>
  </si>
  <si>
    <t>Q544N9_MOUSE</t>
  </si>
  <si>
    <t>Monocarboxylate transporter 1 (Solute carrier family 16 (Monocarboxylic acid transporters), member 1)</t>
  </si>
  <si>
    <t>Slc16a1 mCG_20447</t>
  </si>
  <si>
    <t>Q8BN51</t>
  </si>
  <si>
    <t>Q8BN51_MOUSE</t>
  </si>
  <si>
    <t>Thymidine kinase 2, mitochondrial (Thymidine kinase 2, mitochondrial, isoform CRA_b)</t>
  </si>
  <si>
    <t>Tk2 mCG_21547</t>
  </si>
  <si>
    <t>B1AXH9</t>
  </si>
  <si>
    <t>B1AXH9_MOUSE</t>
  </si>
  <si>
    <t>Protein CBFA2T1 (Runt-related transcription factor 1 translocated to, 1 (Cyclin D-related)) (Runt-related transcription factor 1; translocated to, 1 (Cyclin D-related), isoform CRA_b)</t>
  </si>
  <si>
    <t>Runx1t1 mCG_7287</t>
  </si>
  <si>
    <t>G5E881</t>
  </si>
  <si>
    <t>G5E881_MOUSE</t>
  </si>
  <si>
    <t>Phosphatidate cytidylyltransferase, mitochondrial (EC 2.7.7.41) (CDP-diacylglycerol synthase) (Mitochondrial translocator assembly and maintenance protein 41 homolog)</t>
  </si>
  <si>
    <t>Tamm41 1500001M20Rik mCG_130496</t>
  </si>
  <si>
    <t>Q8R2K3</t>
  </si>
  <si>
    <t>Q8R2K3_MOUSE</t>
  </si>
  <si>
    <t>Ssbp1 mCG_15097</t>
  </si>
  <si>
    <t>Q3TZ21</t>
  </si>
  <si>
    <t>Q3TZ21_MOUSE</t>
  </si>
  <si>
    <t>Aurora kinase A interacting protein 1</t>
  </si>
  <si>
    <t>Aurkaip1 mCG_23352</t>
  </si>
  <si>
    <t>Q3TQZ7</t>
  </si>
  <si>
    <t>Q3TQZ7_MOUSE</t>
  </si>
  <si>
    <t>Q8C2Q8</t>
  </si>
  <si>
    <t>Q8C2Q8_MOUSE</t>
  </si>
  <si>
    <t>Q3V117</t>
  </si>
  <si>
    <t>Q3V117_MOUSE</t>
  </si>
  <si>
    <t>G3X8S9</t>
  </si>
  <si>
    <t>G3X8S9_MOUSE</t>
  </si>
  <si>
    <t>MCG117834, isoform CRA_a (MCG117834, isoform CRA_b) (Protein NipSnap homolog 3B)</t>
  </si>
  <si>
    <t>Nipsnap3a mCG_117834</t>
  </si>
  <si>
    <t>A6P3E4</t>
  </si>
  <si>
    <t>A6P3E4_MOUSE</t>
  </si>
  <si>
    <t>Q6NSR5</t>
  </si>
  <si>
    <t>Q6NSR5_MOUSE</t>
  </si>
  <si>
    <t>Ugt1a6a Ugt1a6 mCG_14318</t>
  </si>
  <si>
    <t>Q542F1</t>
  </si>
  <si>
    <t>Q542F1_MOUSE</t>
  </si>
  <si>
    <t>Chloride intracellular channel protein</t>
  </si>
  <si>
    <t>Clic1 mCG_15935</t>
  </si>
  <si>
    <t>Q5U4H9</t>
  </si>
  <si>
    <t>Q5U4H9_MOUSE</t>
  </si>
  <si>
    <t>Nuclear receptor coactivator 4 (Protein Ncoa4)</t>
  </si>
  <si>
    <t>Q8R0E2</t>
  </si>
  <si>
    <t>Q8R0E2_MOUSE</t>
  </si>
  <si>
    <t>39S ribosomal protein L33, mitochondrial (Mrpl33 protein)</t>
  </si>
  <si>
    <t>G5E895</t>
  </si>
  <si>
    <t>G5E895_MOUSE</t>
  </si>
  <si>
    <t>MCG142264, isoform CRA_b (Protein Akr1b10)</t>
  </si>
  <si>
    <t>I3ITR1</t>
  </si>
  <si>
    <t>I3ITR1_MOUSE</t>
  </si>
  <si>
    <t>MCG50313 (Protein AK157302)</t>
  </si>
  <si>
    <t>AK157302 mCG_50313</t>
  </si>
  <si>
    <t>A2RSV8</t>
  </si>
  <si>
    <t>A2RSV8_MOUSE</t>
  </si>
  <si>
    <t>Cytochrome c oxidase subunit 4 isoform 1, mitochondrial (Cytochrome c oxidase subunit IV isoform 1) (Cytochrome c oxidase subunit IV isoform 1, isoform CRA_b)</t>
  </si>
  <si>
    <t>Cox4i1 mCG_21200</t>
  </si>
  <si>
    <t>G5E8J7</t>
  </si>
  <si>
    <t>G5E8J7_MOUSE</t>
  </si>
  <si>
    <t>Coenzyme Q-binding protein COQ10 homolog B, mitochondrial (RIKEN cDNA 1500041J02, isoform CRA_b)</t>
  </si>
  <si>
    <t>Coq10b 1500041J02Rik mCG_117544</t>
  </si>
  <si>
    <t>Q8BME2</t>
  </si>
  <si>
    <t>Q8BME2_MOUSE</t>
  </si>
  <si>
    <t>B7ZNW0</t>
  </si>
  <si>
    <t>B7ZNW0_MOUSE</t>
  </si>
  <si>
    <t>Pgam5 protein (Phosphoglycerate mutase family member 5, isoform CRA_b)</t>
  </si>
  <si>
    <t>Pgam5 mCG_23692</t>
  </si>
  <si>
    <t>Q545G0</t>
  </si>
  <si>
    <t>Q545G0_MOUSE</t>
  </si>
  <si>
    <t>Proteasome subunit beta type (EC 3.4.25.1)</t>
  </si>
  <si>
    <t>Psmb3 mCG_13231</t>
  </si>
  <si>
    <t>Q3TS02</t>
  </si>
  <si>
    <t>Q3TS02_MOUSE</t>
  </si>
  <si>
    <t>W0TGY1</t>
  </si>
  <si>
    <t>W0TGY1_MOUSE</t>
  </si>
  <si>
    <t>A2ACL9</t>
  </si>
  <si>
    <t>A2ACL9_MOUSE</t>
  </si>
  <si>
    <t>Neuronal pentraxin 1 (Neuronal pentraxin-1) (Nptx1 protein)</t>
  </si>
  <si>
    <t>Nptx1 mCG_15031</t>
  </si>
  <si>
    <t>A2VCP9</t>
  </si>
  <si>
    <t>A2VCP9_MOUSE</t>
  </si>
  <si>
    <t>Timm44 protein (Fragment)</t>
  </si>
  <si>
    <t>A0A0G2JGJ1</t>
  </si>
  <si>
    <t>A0A0G2JGJ1_MOUSE</t>
  </si>
  <si>
    <t>Dihydropteridine reductase (Quininoid dihydropteridine reductase, isoform CRA_a)</t>
  </si>
  <si>
    <t>Qdpr mCG_21480</t>
  </si>
  <si>
    <t>Q6GQU1</t>
  </si>
  <si>
    <t>Q6GQU1_MOUSE</t>
  </si>
  <si>
    <t>Q80W51</t>
  </si>
  <si>
    <t>Q80W51_MOUSE</t>
  </si>
  <si>
    <t>DNA repair protein XRCC3 (Xrcc3 protein)</t>
  </si>
  <si>
    <t>Q3THG5</t>
  </si>
  <si>
    <t>Q3THG5_MOUSE</t>
  </si>
  <si>
    <t>Cyclin-dependent kinase 7 (Cyclin-dependent kinase 7 (Homolog of Xenopus MO15 cdk-activating kinase)) (Cyclin-dependent kinase 7 (Homolog of Xenopus MO15 cdk-activating kinase), isoform CRA_a)</t>
  </si>
  <si>
    <t>Cdk7 mCG_116124</t>
  </si>
  <si>
    <t>Q5FW98</t>
  </si>
  <si>
    <t>Q5FW98_MOUSE</t>
  </si>
  <si>
    <t>Cytochrome c oxidase subunit 7B, mitochondrial (Cytochrome c oxidase subunit VIIb) (MCG13797, isoform CRA_b)</t>
  </si>
  <si>
    <t>Cox7b mCG_13797</t>
  </si>
  <si>
    <t>Q99K56</t>
  </si>
  <si>
    <t>Q99K56_MOUSE</t>
  </si>
  <si>
    <t>D16H22S680E protein (Transport and Golgi organization 2 homolog)</t>
  </si>
  <si>
    <t>Tango2 D16H22S680E</t>
  </si>
  <si>
    <t>Q6GTN1</t>
  </si>
  <si>
    <t>Q6GTN1_MOUSE</t>
  </si>
  <si>
    <t>DnaJ (Hsp40) homolog, subfamily C, member 4 (DnaJ (Hsp40) homolog, subfamily C, member 4, isoform CRA_b) (DnaJ homolog subfamily C member 4)</t>
  </si>
  <si>
    <t>Dnajc4 mCG_14890</t>
  </si>
  <si>
    <t>Q3UD93</t>
  </si>
  <si>
    <t>Q3UD93_MOUSE</t>
  </si>
  <si>
    <t>Q9CZN7</t>
  </si>
  <si>
    <t>Q9CZN7_MOUSE</t>
  </si>
  <si>
    <t>Q99ML6</t>
  </si>
  <si>
    <t>Q99ML6_MOUSE</t>
  </si>
  <si>
    <t>MCG1033320 (Mutant ornithine transporter 2) (Protein Slc25a2) (Solute carrier family 25 (Mitochondrial carrier, ornithine transporter) member 2)</t>
  </si>
  <si>
    <t>Slc25a2 Ornt2 mCG_1033320</t>
  </si>
  <si>
    <t>Q6RFG4</t>
  </si>
  <si>
    <t>Q6RFG4_MOUSE</t>
  </si>
  <si>
    <t>Myeloperoxidase</t>
  </si>
  <si>
    <t>Mpo mCG_119373</t>
  </si>
  <si>
    <t>Q921S3</t>
  </si>
  <si>
    <t>Q921S3_MOUSE</t>
  </si>
  <si>
    <t>Q3TV21</t>
  </si>
  <si>
    <t>Q3TV21_MOUSE</t>
  </si>
  <si>
    <t>Frataxin (Frataxin, mitochondrial)</t>
  </si>
  <si>
    <t>B4YB29</t>
  </si>
  <si>
    <t>B4YB29_MOUSE</t>
  </si>
  <si>
    <t>Hexokinase 1 (Hexokinase-1) (Fragment)</t>
  </si>
  <si>
    <t>Q3UGI9</t>
  </si>
  <si>
    <t>Q3UGI9_MOUSE</t>
  </si>
  <si>
    <t>Q7JCZ0</t>
  </si>
  <si>
    <t>Q7JCZ0_MOUSE</t>
  </si>
  <si>
    <t>mt-Atp8 ATP8 Atp8 ATPase 8 ATPase8 mt-Atp6</t>
  </si>
  <si>
    <t>Q9CXU4</t>
  </si>
  <si>
    <t>Q9CXU4_MOUSE</t>
  </si>
  <si>
    <t>MCG11298 (MCG123328, isoform CRA_b) (MCG125709) (Mitochondrial import inner membrane translocase subunit Tim23) (Translocase of inner mitochondrial membrane 23 homolog (Yeast)) (Uncharacterized protein)</t>
  </si>
  <si>
    <t>Timm23 mCG_11298 mCG_123328 mCG_125709</t>
  </si>
  <si>
    <t>Q3TVW1</t>
  </si>
  <si>
    <t>Q3TVW1_MOUSE</t>
  </si>
  <si>
    <t>Spastic paraplegia 20, spartin (Troyer syndrome) homolog (Human), isoform CRA_b</t>
  </si>
  <si>
    <t>Spg20 mCG_19555</t>
  </si>
  <si>
    <t>D3Z7W0</t>
  </si>
  <si>
    <t>D3Z7W0_MOUSE</t>
  </si>
  <si>
    <t>Iron-sulfur cluster assembly enzyme ISCU, mitochondrial (MCG3543, isoform CRA_a)</t>
  </si>
  <si>
    <t>Iscu mCG_3543</t>
  </si>
  <si>
    <t>Q3U607</t>
  </si>
  <si>
    <t>Q3U607_MOUSE</t>
  </si>
  <si>
    <t>Caspase 8, isoform CRA_a (Caspase-8)</t>
  </si>
  <si>
    <t>Casp8 mCG_117855</t>
  </si>
  <si>
    <t>B8JJB0_MOUSE</t>
  </si>
  <si>
    <t>Cytochrome c oxidase subunit 7C, mitochondrial (MCG1735, isoform CRA_b)</t>
  </si>
  <si>
    <t>Cox7c mCG_1735</t>
  </si>
  <si>
    <t>Q569W4</t>
  </si>
  <si>
    <t>Q569W4_MOUSE</t>
  </si>
  <si>
    <t>Acetyl-coenzyme A synthetase (EC 6.2.1.1)</t>
  </si>
  <si>
    <t>Acss1 mCG_16320</t>
  </si>
  <si>
    <t>Q3TEW0</t>
  </si>
  <si>
    <t>Q3TEW0_MOUSE</t>
  </si>
  <si>
    <t>Bnip3l</t>
  </si>
  <si>
    <t>Q58DZ5</t>
  </si>
  <si>
    <t>Q58DZ5_MOUSE</t>
  </si>
  <si>
    <t>28S ribosomal protein S33, mitochondrial (MCG4664, isoform CRA_b) (Mitochondrial ribosomal protein S33)</t>
  </si>
  <si>
    <t>Q9D050</t>
  </si>
  <si>
    <t>Q9D050_MOUSE</t>
  </si>
  <si>
    <t>Q8C028</t>
  </si>
  <si>
    <t>Q8C028_MOUSE</t>
  </si>
  <si>
    <t>Long-chain-fatty-acid--CoA ligase 6</t>
  </si>
  <si>
    <t>Q3TA37</t>
  </si>
  <si>
    <t>Q3TA37_MOUSE</t>
  </si>
  <si>
    <t>Q3TJ56</t>
  </si>
  <si>
    <t>Q3TJ56_MOUSE</t>
  </si>
  <si>
    <t>Staphylococcal nuclease domain-containing protein 1</t>
  </si>
  <si>
    <t>Snd1 AL033314</t>
  </si>
  <si>
    <t>Q544J5</t>
  </si>
  <si>
    <t>Q544J5_MOUSE</t>
  </si>
  <si>
    <t>P2Y purinoceptor 1 (Purinergic receptor P2Y, G-protein coupled 1)</t>
  </si>
  <si>
    <t>P2ry1 mCG_19415</t>
  </si>
  <si>
    <t>D3Z0G0</t>
  </si>
  <si>
    <t>D3Z0G0_MOUSE</t>
  </si>
  <si>
    <t>Nif3l1 mCG_117462</t>
  </si>
  <si>
    <t>Q3TWI2</t>
  </si>
  <si>
    <t>Q3TWI2_MOUSE</t>
  </si>
  <si>
    <t>Sarcosine dehydrogenase (Sarcosine dehydrogenase, mitochondrial)</t>
  </si>
  <si>
    <t>Sardh mCG_128379</t>
  </si>
  <si>
    <t>Q3TTE7</t>
  </si>
  <si>
    <t>Q3TTE7_MOUSE</t>
  </si>
  <si>
    <t>Von Hippel-Lindau disease tumor suppressor (von Hippel-Lindau syndrome homolog, isoform CRA_a)</t>
  </si>
  <si>
    <t>Vhl Vhlh mCG_132958</t>
  </si>
  <si>
    <t>E4NKG5</t>
  </si>
  <si>
    <t>E4NKG5_MOUSE</t>
  </si>
  <si>
    <t>MCG117362, isoform CRA_a (RNA granule protein 140)</t>
  </si>
  <si>
    <t>Caprin2 rng140 mCG_117362</t>
  </si>
  <si>
    <t>A2RSV5</t>
  </si>
  <si>
    <t>A2RSV5_MOUSE</t>
  </si>
  <si>
    <t>ISL1 transcription factor, LIM/homeodomain (ISL1 transcription factor, LIM/homeodomain, isoform CRA_b)</t>
  </si>
  <si>
    <t>Isl1 mCG_11532</t>
  </si>
  <si>
    <t>Q059Q8</t>
  </si>
  <si>
    <t>Q059Q8_MOUSE</t>
  </si>
  <si>
    <t>Cytochrome c oxidase subunit 6B2 (Cytochrome c oxidase subunit VIb polypeptide 2) (Cytochrome c oxidase subunit VIb polypeptide 2, isoform CRA_b)</t>
  </si>
  <si>
    <t>B2RWI2</t>
  </si>
  <si>
    <t>B2RWI2_MOUSE</t>
  </si>
  <si>
    <t>Lactamase, beta (Serine beta-lactamase-like protein LACTB, mitochondrial)</t>
  </si>
  <si>
    <t>Lactb mCG_1228</t>
  </si>
  <si>
    <t>Q99PG8</t>
  </si>
  <si>
    <t>Q99PG8_MOUSE</t>
  </si>
  <si>
    <t>Protein Zfp202 (Zinc finger 202 m3 splice variant)</t>
  </si>
  <si>
    <t>Zfp202 Znf202</t>
  </si>
  <si>
    <t>Q3UP14</t>
  </si>
  <si>
    <t>Q3UP14_MOUSE</t>
  </si>
  <si>
    <t>Growth hormone receptor</t>
  </si>
  <si>
    <t>Ghr mCG_141048</t>
  </si>
  <si>
    <t>Q3V235</t>
  </si>
  <si>
    <t>Q3V235_MOUSE</t>
  </si>
  <si>
    <t>Prohibitin 2 (Prohibitin-2)</t>
  </si>
  <si>
    <t>A2AH75</t>
  </si>
  <si>
    <t>A2AH75_MOUSE</t>
  </si>
  <si>
    <t>Kif1b mCG_141691</t>
  </si>
  <si>
    <t>Q9D9P1</t>
  </si>
  <si>
    <t>Q9D9P1_MOUSE</t>
  </si>
  <si>
    <t>Q4VA32</t>
  </si>
  <si>
    <t>Q4VA32_MOUSE</t>
  </si>
  <si>
    <t>Acyl-coenzyme A thioesterase 13 (Thioesterase superfamily member 2) (Thioesterase superfamily member 2, isoform CRA_a)</t>
  </si>
  <si>
    <t>Acot13 Them2 mCG_3144</t>
  </si>
  <si>
    <t>A2A5W4</t>
  </si>
  <si>
    <t>A2A5W4_MOUSE</t>
  </si>
  <si>
    <t>Glutaredoxin 2 (Thioltransferase)</t>
  </si>
  <si>
    <t>Q32P04</t>
  </si>
  <si>
    <t>Q32P04_MOUSE</t>
  </si>
  <si>
    <t>Keratin 5 (Keratin, type II cytoskeletal 5)</t>
  </si>
  <si>
    <t>Krt5 mCG_144997</t>
  </si>
  <si>
    <t>Q91W06</t>
  </si>
  <si>
    <t>Q91W06_MOUSE</t>
  </si>
  <si>
    <t>Tcirg1</t>
  </si>
  <si>
    <t>Q3U4F0</t>
  </si>
  <si>
    <t>Q3U4F0_MOUSE</t>
  </si>
  <si>
    <t>Q9D908</t>
  </si>
  <si>
    <t>Q9D908_MOUSE</t>
  </si>
  <si>
    <t>Slc25a23 protein</t>
  </si>
  <si>
    <t>G5E8T0</t>
  </si>
  <si>
    <t>G5E8T0_MOUSE</t>
  </si>
  <si>
    <t>DnaJ (Hsp40) homolog, subfamily C, member 5, isoform CRA_b (DnaJ homolog subfamily C member 5)</t>
  </si>
  <si>
    <t>Dnajc5 mCG_23060</t>
  </si>
  <si>
    <t>Q4KL41</t>
  </si>
  <si>
    <t>Q4KL41_MOUSE</t>
  </si>
  <si>
    <t>MCG10089 (MCG114456) (Mitochondrial import receptor subunit TOM20 homolog) (Translocase of outer mitochondrial membrane 20 homolog (Yeast))</t>
  </si>
  <si>
    <t>Tomm20 mCG_10089 mCG_114456</t>
  </si>
  <si>
    <t>Q76LV0</t>
  </si>
  <si>
    <t>Q76LV0_MOUSE</t>
  </si>
  <si>
    <t>Gpx4 GPx4</t>
  </si>
  <si>
    <t>Q3UK02</t>
  </si>
  <si>
    <t>Q3UK02_MOUSE</t>
  </si>
  <si>
    <t>Q9ESC4</t>
  </si>
  <si>
    <t>Q9ESC4_MOUSE</t>
  </si>
  <si>
    <t>Era (G-protein)-like 1 (E. coli), isoform CRA_c (GTPase ERA-S)</t>
  </si>
  <si>
    <t>Eral1 mCG_10826</t>
  </si>
  <si>
    <t>Q8R343</t>
  </si>
  <si>
    <t>Q8R343_MOUSE</t>
  </si>
  <si>
    <t>Acaa1a protein (MCG21883, isoform CRA_b)</t>
  </si>
  <si>
    <t>Acaa1a Acaa1 mCG_21883</t>
  </si>
  <si>
    <t>Q0VF92</t>
  </si>
  <si>
    <t>Q0VF92_MOUSE</t>
  </si>
  <si>
    <t>ACN9 homolog (S. cerevisiae) (MCG6150, isoform CRA_a) (Succinate dehydrogenase assembly factor 3, mitochondrial)</t>
  </si>
  <si>
    <t>Sdhaf3 Acn9 mCG_6150</t>
  </si>
  <si>
    <t>Q545F5</t>
  </si>
  <si>
    <t>Q545F5_MOUSE</t>
  </si>
  <si>
    <t>ATP synthase subunit epsilon, mitochondrial (ATP synthase, H+ transporting, mitochondrial F1 complex, epsilon subunit, isoform CRA_a)</t>
  </si>
  <si>
    <t>Atp5e mCG_9961</t>
  </si>
  <si>
    <t>Q14BQ5</t>
  </si>
  <si>
    <t>Q14BQ5_MOUSE</t>
  </si>
  <si>
    <t>DNA segment, Chr 11, ERATO Doi 333, expressed, isoform CRA_a (Solute carrier family 25 member 39) (Solute carrier family 25, member 39)</t>
  </si>
  <si>
    <t>Slc25a39 D11Ertd333e mCG_21352</t>
  </si>
  <si>
    <t>Q3V0B2</t>
  </si>
  <si>
    <t>Q3V0B2_MOUSE</t>
  </si>
  <si>
    <t>Q5FWI9</t>
  </si>
  <si>
    <t>Q5FWI9_MOUSE</t>
  </si>
  <si>
    <t>AP-2 complex subunit mu (Adaptor protein complex AP-2, mu1)</t>
  </si>
  <si>
    <t>Ap2m1</t>
  </si>
  <si>
    <t>Q8BG37</t>
  </si>
  <si>
    <t>Q8BG37_MOUSE</t>
  </si>
  <si>
    <t>MCG48959 (Peroxiredoxin 6, related sequence 1) (Protein Prdx6b)</t>
  </si>
  <si>
    <t>Prdx6b Prdx6-ps1 Prdx6-rs1 Prdx6-rs1-ps mCG_48959</t>
  </si>
  <si>
    <t>Q8BTZ9</t>
  </si>
  <si>
    <t>Q8BTZ9_MOUSE</t>
  </si>
  <si>
    <t>28S ribosomal protein S18c, mitochondrial (Mitochondrial ribosomal protein S18C, isoform CRA_a)</t>
  </si>
  <si>
    <t>Mrps18c mCG_1083</t>
  </si>
  <si>
    <t>Q3URM1</t>
  </si>
  <si>
    <t>Q3URM1_MOUSE</t>
  </si>
  <si>
    <t>Caseinolytic peptidase B protein homolog (ClpB caseinolytic peptidase B homolog (E. coli), isoform CRA_c)</t>
  </si>
  <si>
    <t>Clpb mCG_6783</t>
  </si>
  <si>
    <t>Q3UIL3</t>
  </si>
  <si>
    <t>Q3UIL3_MOUSE</t>
  </si>
  <si>
    <t>8-oxoguanine DNA-glycosylase 1 (8-oxoguanine DNA-glycosylase 1, isoform CRA_a) (N-glycosylase/DNA lyase)</t>
  </si>
  <si>
    <t>A2RSW6</t>
  </si>
  <si>
    <t>A2RSW6_MOUSE</t>
  </si>
  <si>
    <t>Aminomethyltransferase (EC 2.1.2.10)</t>
  </si>
  <si>
    <t>Amt mCG_13019</t>
  </si>
  <si>
    <t>Q8BYJ0</t>
  </si>
  <si>
    <t>Q8BYJ0_MOUSE</t>
  </si>
  <si>
    <t>Q499X4</t>
  </si>
  <si>
    <t>Q499X4_MOUSE</t>
  </si>
  <si>
    <t>Synaptic vesicle membrane protein VAT-1 homolog (Vesicle amine transport protein 1 homolog (T californica))</t>
  </si>
  <si>
    <t>Vat1 mCG_20223</t>
  </si>
  <si>
    <t>Q0PD45</t>
  </si>
  <si>
    <t>Q0PD45_MOUSE</t>
  </si>
  <si>
    <t>RAB11a, member RAS oncogene family (Rab11A) (Ras-related protein Rab-11A)</t>
  </si>
  <si>
    <t>Rab11a Rab11A mCG_12782</t>
  </si>
  <si>
    <t>H3BLL2</t>
  </si>
  <si>
    <t>H3BLL2_MOUSE</t>
  </si>
  <si>
    <t>ATP synthase mitochondrial F1 complex assembly factor 1 (MCG1262, isoform CRA_b)</t>
  </si>
  <si>
    <t>Atpaf1 mCG_1262</t>
  </si>
  <si>
    <t>Q542J5</t>
  </si>
  <si>
    <t>Q542J5_MOUSE</t>
  </si>
  <si>
    <t>Ceroid-lipofuscinosis, neuronal 8, isoform CRA_a (Protein CLN8)</t>
  </si>
  <si>
    <t>Cln8 mCG_14825</t>
  </si>
  <si>
    <t>A2AUG7</t>
  </si>
  <si>
    <t>A2AUG7_MOUSE</t>
  </si>
  <si>
    <t>Q9DCX4</t>
  </si>
  <si>
    <t>Q9DCX4_MOUSE</t>
  </si>
  <si>
    <t>Atp5sl protein</t>
  </si>
  <si>
    <t>A0A087WQT6</t>
  </si>
  <si>
    <t>A0A087WQT6_MOUSE</t>
  </si>
  <si>
    <t>Caspase-8</t>
  </si>
  <si>
    <t>D3YV17</t>
  </si>
  <si>
    <t>D3YV17_MOUSE</t>
  </si>
  <si>
    <t>Trinucleotide repeat-containing gene 18 protein</t>
  </si>
  <si>
    <t>Tnrc18</t>
  </si>
  <si>
    <t>E6Y2W6</t>
  </si>
  <si>
    <t>E6Y2W6_MOUSE</t>
  </si>
  <si>
    <t>Coiled-coil domain-containing protein 136 (Taraco alpha)</t>
  </si>
  <si>
    <t>H3BJZ1</t>
  </si>
  <si>
    <t>H3BJZ1_MOUSE</t>
  </si>
  <si>
    <t>FUN14 domain containing 1, isoform CRA_c (FUN14 domain-containing protein 1)</t>
  </si>
  <si>
    <t>Q3THX0</t>
  </si>
  <si>
    <t>Q3THX0_MOUSE</t>
  </si>
  <si>
    <t>RIKEN cDNA 1700034H14, isoform CRA_c</t>
  </si>
  <si>
    <t>Timm21 1700034H14Rik mCG_1554</t>
  </si>
  <si>
    <t>Q3UDK5</t>
  </si>
  <si>
    <t>Q3UDK5_MOUSE</t>
  </si>
  <si>
    <t>Q545S0</t>
  </si>
  <si>
    <t>Q545S0_MOUSE</t>
  </si>
  <si>
    <t>Tst mCG_13351</t>
  </si>
  <si>
    <t>Q8C9D4</t>
  </si>
  <si>
    <t>Q8C9D4_MOUSE</t>
  </si>
  <si>
    <t>Mapk10 JNK3A2</t>
  </si>
  <si>
    <t>G3UVW8</t>
  </si>
  <si>
    <t>G3UVW8_MOUSE</t>
  </si>
  <si>
    <t>ELK3, member of ETS oncogene family, isoform CRA_b (ETS domain-containing protein Elk-3)</t>
  </si>
  <si>
    <t>G5E8H4</t>
  </si>
  <si>
    <t>G5E8H4_MOUSE</t>
  </si>
  <si>
    <t>UDP-glucuronate decarboxylase 1, isoform CRA_a (UDP-glucuronic acid decarboxylase 1)</t>
  </si>
  <si>
    <t>Uxs1 mCG_121442</t>
  </si>
  <si>
    <t>Q543E2</t>
  </si>
  <si>
    <t>Q543E2_MOUSE</t>
  </si>
  <si>
    <t>Mitochondrial ornithine transporter 1 (Solute carrier family 25 (Mitochondrial carrier ornithine transporter), member 15, isoform CRA_b)</t>
  </si>
  <si>
    <t>Slc25a15 mCG_6964</t>
  </si>
  <si>
    <t>Q8C483</t>
  </si>
  <si>
    <t>Q8C483_MOUSE</t>
  </si>
  <si>
    <t>Serine--tRNA ligase, cytoplasmic (Seryl-aminoacyl-tRNA synthetase, isoform CRA_b)</t>
  </si>
  <si>
    <t>Sars Sars1 mCG_4072</t>
  </si>
  <si>
    <t>Q8BTB6</t>
  </si>
  <si>
    <t>Q8BTB6_MOUSE</t>
  </si>
  <si>
    <t>ATP synthase subunit e, mitochondrial (MCG13600, isoform CRA_c)</t>
  </si>
  <si>
    <t>Atp5k mCG_13600</t>
  </si>
  <si>
    <t>Q8C178</t>
  </si>
  <si>
    <t>Q8C178_MOUSE</t>
  </si>
  <si>
    <t>Q543J0</t>
  </si>
  <si>
    <t>Q543J0_MOUSE</t>
  </si>
  <si>
    <t>Uricase (EC 1.7.3.3)</t>
  </si>
  <si>
    <t>Uox mCG_11801</t>
  </si>
  <si>
    <t>Q8C253</t>
  </si>
  <si>
    <t>Q8C253_MOUSE</t>
  </si>
  <si>
    <t>Galectin</t>
  </si>
  <si>
    <t>Lgals3 mCG_6908</t>
  </si>
  <si>
    <t>A2AP31</t>
  </si>
  <si>
    <t>A2AP31_MOUSE</t>
  </si>
  <si>
    <t>MCG9810 (NADH dehydrogenase (Ubiquinone) 1 beta subcomplex, 6) (NADH dehydrogenase [ubiquinone] 1 beta subcomplex subunit 6)</t>
  </si>
  <si>
    <t>Ndufb6 mCG_9810</t>
  </si>
  <si>
    <t>Q5NCJ9</t>
  </si>
  <si>
    <t>Q5NCJ9_MOUSE</t>
  </si>
  <si>
    <t>Cytochrome b-c1 complex subunit 9 (RIKEN cDNA 1110020P15, isoform CRA_b) (Uncharacterized protein)</t>
  </si>
  <si>
    <t>Uqcr10 1110020P15Rik mCG_1041147</t>
  </si>
  <si>
    <t>Q3UEN6</t>
  </si>
  <si>
    <t>Q3UEN6_MOUSE</t>
  </si>
  <si>
    <t>L-serine dehydratase/L-threonine deaminase (Serine dehydratase)</t>
  </si>
  <si>
    <t>Sds mCG_17207</t>
  </si>
  <si>
    <t>Q542D6</t>
  </si>
  <si>
    <t>Q542D6_MOUSE</t>
  </si>
  <si>
    <t>Serine palmitoyltransferase 2 (Serine palmitoyltransferase, long chain base subunit 2, isoform CRA_a)</t>
  </si>
  <si>
    <t>Sptlc2 mCG_17474</t>
  </si>
  <si>
    <t>Q9D7L5</t>
  </si>
  <si>
    <t>Q9D7L5_MOUSE</t>
  </si>
  <si>
    <t>Protein 2310002L09Rik</t>
  </si>
  <si>
    <t>2310002L09Rik</t>
  </si>
  <si>
    <t>Q7TMG8</t>
  </si>
  <si>
    <t>Q7TMG8_MOUSE</t>
  </si>
  <si>
    <t>Glioblastoma amplified sequence (Protein NipSnap homolog 2)</t>
  </si>
  <si>
    <t>Q545K0</t>
  </si>
  <si>
    <t>Q545K0_MOUSE</t>
  </si>
  <si>
    <t>NADH dehydrogenase (Ubiquinone) 1 alpha subcomplex, 1 (NADH dehydrogenase [ubiquinone] 1 alpha subcomplex subunit 1) (Ndufa1 protein)</t>
  </si>
  <si>
    <t>Ndufa1 mCG_116470</t>
  </si>
  <si>
    <t>Q3TPC7</t>
  </si>
  <si>
    <t>Q3TPC7_MOUSE</t>
  </si>
  <si>
    <t>Phytanoyl-CoA dioxygenase, peroxisomal (Phytanoyl-CoA hydroxylase, isoform CRA_a)</t>
  </si>
  <si>
    <t>Phyh mCG_15452</t>
  </si>
  <si>
    <t>G5E8T9</t>
  </si>
  <si>
    <t>G5E8T9_MOUSE</t>
  </si>
  <si>
    <t>Hydroxyacyl glutathione hydrolase (Hydroxyacylglutathione hydrolase, mitochondrial)</t>
  </si>
  <si>
    <t>Hagh mCG_132060</t>
  </si>
  <si>
    <t>B2RSR5</t>
  </si>
  <si>
    <t>B2RSR5_MOUSE</t>
  </si>
  <si>
    <t>Antizyme inhibitor 2 (Arginine decarboxylase)</t>
  </si>
  <si>
    <t>Azin2 Adc mCG_19023</t>
  </si>
  <si>
    <t>A4QMQ0</t>
  </si>
  <si>
    <t>A4QMQ0_MOUSE</t>
  </si>
  <si>
    <t>Mitochondrial translational initiation factor 3 (RIKEN cDNA 2810012L14) (Translation initiation factor IF-3, mitochondrial)</t>
  </si>
  <si>
    <t>Mtif3 2810012L14Rik mCG_12747</t>
  </si>
  <si>
    <t>G3X8S1</t>
  </si>
  <si>
    <t>G3X8S1_MOUSE</t>
  </si>
  <si>
    <t>DnaJ (Hsp40) homolog, subfamily C, member 19, isoform CRA_c (Mitochondrial import inner membrane translocase subunit TIM14)</t>
  </si>
  <si>
    <t>Dnajc19 mCG_15246</t>
  </si>
  <si>
    <t>A2AJP9</t>
  </si>
  <si>
    <t>A2AJP9_MOUSE</t>
  </si>
  <si>
    <t>MCG54027, isoform CRA_a ([Pyruvate dehydrogenase [acetyl-transferring]]-phosphatase 1, mitochondrial)</t>
  </si>
  <si>
    <t>Pdp1 mCG_54027</t>
  </si>
  <si>
    <t>Q543G2</t>
  </si>
  <si>
    <t>Q543G2_MOUSE</t>
  </si>
  <si>
    <t>Activating transcription factor 2 (Activating transcription factor 2, isoform CRA_a)</t>
  </si>
  <si>
    <t>Atf2 mCG_19373</t>
  </si>
  <si>
    <t>Q9D245</t>
  </si>
  <si>
    <t>Q9D245_MOUSE</t>
  </si>
  <si>
    <t>CSA-conditional, T cell activation-dependent protein (Protein Cstad)</t>
  </si>
  <si>
    <t>Cstad mCG_1030180</t>
  </si>
  <si>
    <t>Q543Q4</t>
  </si>
  <si>
    <t>Q543Q4_MOUSE</t>
  </si>
  <si>
    <t>RAB3D, member RAS oncogene family, isoform CRA_a (Rab3D) (Ras-related protein Rab-3D)</t>
  </si>
  <si>
    <t>Rab3d Rab3D mCG_14029</t>
  </si>
  <si>
    <t>Q6DFZ1</t>
  </si>
  <si>
    <t>Q6DFZ1_MOUSE</t>
  </si>
  <si>
    <t>Golgi-specific brefeldin A-resistance factor 1 (Prostaglandin E synthase 2)</t>
  </si>
  <si>
    <t>Gbf1</t>
  </si>
  <si>
    <t>Q70YN3</t>
  </si>
  <si>
    <t>Q70YN3_MOUSE</t>
  </si>
  <si>
    <t>Q3TYR7</t>
  </si>
  <si>
    <t>Q3TYR7_MOUSE</t>
  </si>
  <si>
    <t>Endophilin B1 testis variant (Endophilin-B1)</t>
  </si>
  <si>
    <t>Sh3glb1</t>
  </si>
  <si>
    <t>Q5SVF7</t>
  </si>
  <si>
    <t>Q5SVF7_MOUSE</t>
  </si>
  <si>
    <t>4-nitrophenylphosphatase domain and non-neuronal SNAP25-like protein homolog 1 (C. elegans), isoform CRA_f (Protein NipSnap homolog 1)</t>
  </si>
  <si>
    <t>Nipsnap1 mCG_14685</t>
  </si>
  <si>
    <t>B9EHW0</t>
  </si>
  <si>
    <t>B9EHW0_MOUSE</t>
  </si>
  <si>
    <t>Protein phosphatase 1K (PP2C domain containing) (Protein phosphatase 1K, mitochondrial)</t>
  </si>
  <si>
    <t>Ppm1k mCG_50592</t>
  </si>
  <si>
    <t>Q4FK74</t>
  </si>
  <si>
    <t>Q4FK74_MOUSE</t>
  </si>
  <si>
    <t>ATP synthase subunit delta, mitochondrial (ATP synthase, H+ transporting, mitochondrial F1 complex, delta subunit, isoform CRA_c) (Atp5d protein)</t>
  </si>
  <si>
    <t>Atp5d mCG_13414</t>
  </si>
  <si>
    <t>Q05A20</t>
  </si>
  <si>
    <t>Q05A20_MOUSE</t>
  </si>
  <si>
    <t>Cytochrome P450 (EC 1.14.14.1)</t>
  </si>
  <si>
    <t>Cyp1a1 mCG_4002</t>
  </si>
  <si>
    <t>G3X9Q4</t>
  </si>
  <si>
    <t>G3X9Q4_MOUSE</t>
  </si>
  <si>
    <t>Phenylalanine--tRNA ligase, mitochondrial (Phenylalanine-tRNA synthetase 2 (Mitochondrial), isoform CRA_b)</t>
  </si>
  <si>
    <t>Fars2 mCG_19878</t>
  </si>
  <si>
    <t>G3UYC7</t>
  </si>
  <si>
    <t>G3UYC7_MOUSE</t>
  </si>
  <si>
    <t>Transcription termination factor 3, mitochondrial</t>
  </si>
  <si>
    <t>Mterf3 Mterfd1</t>
  </si>
  <si>
    <t>Q544C3</t>
  </si>
  <si>
    <t>Q544C3_MOUSE</t>
  </si>
  <si>
    <t>START domain containing 3, isoform CRA_c (StAR-related lipid transfer protein 3)</t>
  </si>
  <si>
    <t>Stard3 mCG_21908</t>
  </si>
  <si>
    <t>Q3UJQ9</t>
  </si>
  <si>
    <t>Q3UJQ9_MOUSE</t>
  </si>
  <si>
    <t>Succinyl-CoA:3-ketoacid-coenzyme A transferase (EC 2.8.3.5)</t>
  </si>
  <si>
    <t>I6L986</t>
  </si>
  <si>
    <t>I6L986_MOUSE</t>
  </si>
  <si>
    <t>Gtpbp5 protein (Protein Mtg2)</t>
  </si>
  <si>
    <t>Mtg2 Gtpbp5</t>
  </si>
  <si>
    <t>B1AUS6</t>
  </si>
  <si>
    <t>B1AUS6_MOUSE</t>
  </si>
  <si>
    <t>MCG4550 (Protein Slc25a54) (Uncharacterized protein)</t>
  </si>
  <si>
    <t>Slc25a54 4930443G12Rik mCG_4550</t>
  </si>
  <si>
    <t>E9Q0A0</t>
  </si>
  <si>
    <t>E9Q0A0_MOUSE</t>
  </si>
  <si>
    <t>Adenylosuccinate lyase</t>
  </si>
  <si>
    <t>Adsl</t>
  </si>
  <si>
    <t>Q3TBW9</t>
  </si>
  <si>
    <t>Q3TBW9_MOUSE</t>
  </si>
  <si>
    <t>m7GpppX diphosphatase</t>
  </si>
  <si>
    <t>Dcps</t>
  </si>
  <si>
    <t>Q3UTR5</t>
  </si>
  <si>
    <t>Q3UTR5_MOUSE</t>
  </si>
  <si>
    <t>Pyrroline-5-carboxylate reductase (EC 1.5.1.2)</t>
  </si>
  <si>
    <t>Pycr1 mCG_2163</t>
  </si>
  <si>
    <t>B9EID1</t>
  </si>
  <si>
    <t>B9EID1_MOUSE</t>
  </si>
  <si>
    <t>Coenzyme Q4 homolog (Yeast) (Ubiquinone biosynthesis protein COQ4 homolog, mitochondrial)</t>
  </si>
  <si>
    <t>Coq4 mCG_18297</t>
  </si>
  <si>
    <t>Q543N5</t>
  </si>
  <si>
    <t>Q543N5_MOUSE</t>
  </si>
  <si>
    <t>Q3U9J7</t>
  </si>
  <si>
    <t>Q3U9J7_MOUSE</t>
  </si>
  <si>
    <t>Q3U367</t>
  </si>
  <si>
    <t>Q3U367_MOUSE</t>
  </si>
  <si>
    <t>Q6W4W7</t>
  </si>
  <si>
    <t>Q6W4W7_MOUSE</t>
  </si>
  <si>
    <t>DIA3 (Protein diaphanous homolog 2)</t>
  </si>
  <si>
    <t>Diaph2 Diap2</t>
  </si>
  <si>
    <t>Q45VK5</t>
  </si>
  <si>
    <t>Q45VK5_MOUSE</t>
  </si>
  <si>
    <t>Interleukin enhancer-binding factor 3 (Nuclear factor 90)</t>
  </si>
  <si>
    <t>Q544D7</t>
  </si>
  <si>
    <t>Q544D7_MOUSE</t>
  </si>
  <si>
    <t>Long-chain fatty acid transport protein 1 (Solute carrier family 27 (Fatty acid transporter), member 1, isoform CRA_a)</t>
  </si>
  <si>
    <t>Slc27a1 mCG_10371</t>
  </si>
  <si>
    <t>Q3U489</t>
  </si>
  <si>
    <t>Q3U489_MOUSE</t>
  </si>
  <si>
    <t>Adenylate kinase 4, mitochondrial (AK 4) (EC 2.7.4.10) (EC 2.7.4.6) (Adenylate kinase 3-like) (GTP:AMP phosphotransferase AK4)</t>
  </si>
  <si>
    <t>Ak4 Ak3l1</t>
  </si>
  <si>
    <t>Q3UQX8</t>
  </si>
  <si>
    <t>Q3UQX8_MOUSE</t>
  </si>
  <si>
    <t>Protein CBFA2T1</t>
  </si>
  <si>
    <t>Runx1t1 Cbfa2t1h</t>
  </si>
  <si>
    <t>Q8BXF2</t>
  </si>
  <si>
    <t>Q8BXF2_MOUSE</t>
  </si>
  <si>
    <t>Q78IW0</t>
  </si>
  <si>
    <t>Q78IW0_MOUSE</t>
  </si>
  <si>
    <t>4930583H14Rik protein (RIKEN cDNA 4930583H14, isoform CRA_e)</t>
  </si>
  <si>
    <t>Q8R5L1</t>
  </si>
  <si>
    <t>Q8R5L1_MOUSE</t>
  </si>
  <si>
    <t>Complement component 1 Q subcomponent-binding protein, mitochondrial (Complement component 1, q subcomponent binding protein) (Complement component 1, q subcomponent binding protein, isoform CRA_b) (p32-RACK)</t>
  </si>
  <si>
    <t>C1qbp mCG_21176</t>
  </si>
  <si>
    <t>Q3UYK2</t>
  </si>
  <si>
    <t>Q3UYK2_MOUSE</t>
  </si>
  <si>
    <t>Psen1 mCG_116810</t>
  </si>
  <si>
    <t>J3QMM7</t>
  </si>
  <si>
    <t>J3QMM7_MOUSE</t>
  </si>
  <si>
    <t>ATP-dependent (S)-NAD(P)H-hydrate dehydratase (RIKEN cDNA 0710008K08, isoform CRA_a)</t>
  </si>
  <si>
    <t>Carkd 0710008K08Rik mCG_17317</t>
  </si>
  <si>
    <t>A6H604</t>
  </si>
  <si>
    <t>A6H604_MOUSE</t>
  </si>
  <si>
    <t>Immt protein (Fragment)</t>
  </si>
  <si>
    <t>Q3U479</t>
  </si>
  <si>
    <t>Q3U479_MOUSE</t>
  </si>
  <si>
    <t>Tumor necrosis factor receptor superfamily member 1A (Tumor necrosis factor receptor superfamily, member 1a)</t>
  </si>
  <si>
    <t>Tnfrsf1a mCG_129428</t>
  </si>
  <si>
    <t>Q3UEQ9</t>
  </si>
  <si>
    <t>Q3UEQ9_MOUSE</t>
  </si>
  <si>
    <t>Alpha-aminoadipic semialdehyde synthase, mitochondrial (Aminoadipate-semialdehyde synthase)</t>
  </si>
  <si>
    <t>Aass mCG_20727</t>
  </si>
  <si>
    <t>Q564E2</t>
  </si>
  <si>
    <t>Q564E2_MOUSE</t>
  </si>
  <si>
    <t>Ldha Ldh1 mCG_19938</t>
  </si>
  <si>
    <t>Q8CBC8</t>
  </si>
  <si>
    <t>Q8CBC8_MOUSE</t>
  </si>
  <si>
    <t>Branched-chain-amino-acid aminotransferase, cytosolic</t>
  </si>
  <si>
    <t>D6RG44</t>
  </si>
  <si>
    <t>D6RG44_MOUSE</t>
  </si>
  <si>
    <t>Transmembrane protein 126A (Transmembrane protein 126A, isoform CRA_c)</t>
  </si>
  <si>
    <t>Tmem126a mCG_22691</t>
  </si>
  <si>
    <t>Q9D4I8</t>
  </si>
  <si>
    <t>Q9D4I8_MOUSE</t>
  </si>
  <si>
    <t>MCG53927 (Protein 4931431F19Rik)</t>
  </si>
  <si>
    <t>4931431F19Rik mCG_53927</t>
  </si>
  <si>
    <t>Q3TI07</t>
  </si>
  <si>
    <t>Q3TI07_MOUSE</t>
  </si>
  <si>
    <t>Calpain-1 catalytic subunit</t>
  </si>
  <si>
    <t>Capn1</t>
  </si>
  <si>
    <t>D3Z4U1</t>
  </si>
  <si>
    <t>D3Z4U1_MOUSE</t>
  </si>
  <si>
    <t>A2RT28</t>
  </si>
  <si>
    <t>A2RT28_MOUSE</t>
  </si>
  <si>
    <t>Methionine--tRNA ligase, mitochondrial (Methionine-tRNA synthetase 2 (Mitochondrial))</t>
  </si>
  <si>
    <t>Mars2 mCG_117543</t>
  </si>
  <si>
    <t>Q14BI5</t>
  </si>
  <si>
    <t>Q14BI5_MOUSE</t>
  </si>
  <si>
    <t>Myomesin 2 (Protein Myom2)</t>
  </si>
  <si>
    <t>Myom2</t>
  </si>
  <si>
    <t>B1AXH8</t>
  </si>
  <si>
    <t>B1AXH8_MOUSE</t>
  </si>
  <si>
    <t>Runx1t1</t>
  </si>
  <si>
    <t>Q7JCY9</t>
  </si>
  <si>
    <t>Q7JCY9_MOUSE</t>
  </si>
  <si>
    <t>mt-Atp6 ATP6 Atp6 ATPase 6 ATPase6</t>
  </si>
  <si>
    <t>Q5MCM0</t>
  </si>
  <si>
    <t>Q5MCM0_MOUSE</t>
  </si>
  <si>
    <t>NADH dehydrogenase subunit 4L (Fragment)</t>
  </si>
  <si>
    <t>Q99N15</t>
  </si>
  <si>
    <t>Q99N15_MOUSE</t>
  </si>
  <si>
    <t>17beta-hydroxysteroid dehydrogenase type 10/short chain L-3-hydroxyacyl-CoA dehydrogenase (3-hydroxyacyl-CoA dehydrogenase type-2) (Hydroxysteroid (17-beta) dehydrogenase 10)</t>
  </si>
  <si>
    <t>Hsd17b10 Hadh2 Hsd17b10/Schad</t>
  </si>
  <si>
    <t>Q05BF2</t>
  </si>
  <si>
    <t>Q05BF2_MOUSE</t>
  </si>
  <si>
    <t>E3 ubiquitin-protein ligase TTC3 (Tetratricopeptide repeat domain 3, isoform CRA_c) (Ttc3 protein)</t>
  </si>
  <si>
    <t>D3YV19</t>
  </si>
  <si>
    <t>D3YV19_MOUSE</t>
  </si>
  <si>
    <t>Plasminogen receptor (KT) (RIKEN cDNA 5033414D02, isoform CRA_a)</t>
  </si>
  <si>
    <t>Plgrkt 5033414D02Rik mCG_9111</t>
  </si>
  <si>
    <t>A6H6H9</t>
  </si>
  <si>
    <t>A6H6H9_MOUSE</t>
  </si>
  <si>
    <t>Rai1 protein</t>
  </si>
  <si>
    <t>Rai1</t>
  </si>
  <si>
    <t>B3VQI8</t>
  </si>
  <si>
    <t>B3VQI8_MOUSE</t>
  </si>
  <si>
    <t>Cytochrome b-245 light chain (Cytochrome b(558) alpha chain) (Cytochrome b558 subunit alpha) (Neutrophil cytochrome b 22 kDa polypeptide) (Superoxide-generating NADPH oxidase light chain subunit) (p22 phagocyte B-cytochrome) (p22-phox)</t>
  </si>
  <si>
    <t>Cyba mCG_14158</t>
  </si>
  <si>
    <t>A1L3B6</t>
  </si>
  <si>
    <t>A1L3B6_MOUSE</t>
  </si>
  <si>
    <t>Nol7 protein (Nucleolar protein 7) (Nucleolar protein 7, isoform CRA_a)</t>
  </si>
  <si>
    <t>Nol7 mCG_19432</t>
  </si>
  <si>
    <t>M0QWC2</t>
  </si>
  <si>
    <t>M0QWC2_MOUSE</t>
  </si>
  <si>
    <t>MCG14171, isoform CRA_b (Microtubule-associated proteins 1A/1B light chain 3B)</t>
  </si>
  <si>
    <t>Map1lc3b mCG_14171</t>
  </si>
  <si>
    <t>Q8R245</t>
  </si>
  <si>
    <t>Q8R245_MOUSE</t>
  </si>
  <si>
    <t>Isca2 protein (MCG5517, isoform CRA_a)</t>
  </si>
  <si>
    <t>Isca2 Hbld1 mCG_5517</t>
  </si>
  <si>
    <t>M0QWW1</t>
  </si>
  <si>
    <t>M0QWW1_MOUSE</t>
  </si>
  <si>
    <t>ATP synthase subunit f, mitochondrial (MCG17261, isoform CRA_b)</t>
  </si>
  <si>
    <t>Atp5j2 mCG_17261</t>
  </si>
  <si>
    <t>A0A0G2JGL4</t>
  </si>
  <si>
    <t>A0A0G2JGL4_MOUSE</t>
  </si>
  <si>
    <t>Multidrug resistance protein 1B</t>
  </si>
  <si>
    <t>Abcb1b</t>
  </si>
  <si>
    <t>Q0KK35</t>
  </si>
  <si>
    <t>Q0KK35_MOUSE</t>
  </si>
  <si>
    <t>Glycerol-3-phosphate acyltransferase-like protein1 transcript variant 1 (Glycerol-3-phosphate acyltransferase-like protein1 transcript variant 2) (Fragment)</t>
  </si>
  <si>
    <t>Gpat2 xGPAT1-v1 xGPAT1-v2</t>
  </si>
  <si>
    <t>A0A0G2JEL6</t>
  </si>
  <si>
    <t>A0A0G2JEL6_MOUSE</t>
  </si>
  <si>
    <t>Phosphatidylserine decarboxylase proenzyme</t>
  </si>
  <si>
    <t>E7BQE6</t>
  </si>
  <si>
    <t>E7BQE6_PRAMI</t>
  </si>
  <si>
    <t>Praomys misonnei (Misonne's soft-furred mouse)</t>
  </si>
  <si>
    <t>E7BQH2</t>
  </si>
  <si>
    <t>E7BQH2_PRAMI</t>
  </si>
  <si>
    <t>E3TB53</t>
  </si>
  <si>
    <t>E3TB53_ABRLO</t>
  </si>
  <si>
    <t>E7BQI5</t>
  </si>
  <si>
    <t>E7BQI5_PRAMI</t>
  </si>
  <si>
    <t>B2RVL4</t>
  </si>
  <si>
    <t>B2RVL4_MOUSE</t>
  </si>
  <si>
    <t>BCL2 binding component 3 (Bcl-2 binding component 3) (Bcl-2-binding component 3)</t>
  </si>
  <si>
    <t>Bbc3 mCG_2081</t>
  </si>
  <si>
    <t>E7BQI8</t>
  </si>
  <si>
    <t>E7BQI8_PRAMI</t>
  </si>
  <si>
    <t>E0YUR5</t>
  </si>
  <si>
    <t>E0YUR5_9RODE</t>
  </si>
  <si>
    <t>Euneomys chinchilloides (Patagonian chinchilla mouse)</t>
  </si>
  <si>
    <t>E3TB57</t>
  </si>
  <si>
    <t>E3TB57_ABRLO</t>
  </si>
  <si>
    <t>H6AX63</t>
  </si>
  <si>
    <t>H6AX63_REIGR</t>
  </si>
  <si>
    <t>Reithrodontomys gracilis (Slender harvest mouse)</t>
  </si>
  <si>
    <t>E7BQN2</t>
  </si>
  <si>
    <t>E7BQN2_PRAMI</t>
  </si>
  <si>
    <t>D2N324</t>
  </si>
  <si>
    <t>D2N324_APOAG</t>
  </si>
  <si>
    <t>Apodemus agrarius (Eurasian field mouse)</t>
  </si>
  <si>
    <t>E3TB43</t>
  </si>
  <si>
    <t>E3TB43_ABRLO</t>
  </si>
  <si>
    <t>M1EVT9</t>
  </si>
  <si>
    <t>M1EVT9_PRAMI</t>
  </si>
  <si>
    <t>CO1</t>
  </si>
  <si>
    <t>Q5GA77</t>
  </si>
  <si>
    <t>Q5GA77_MUSMM</t>
  </si>
  <si>
    <t>Mus musculus molossinus (Japanese house mouse)</t>
  </si>
  <si>
    <t>D2N2S9</t>
  </si>
  <si>
    <t>D2N2S9_APOAG</t>
  </si>
  <si>
    <t>D2II33</t>
  </si>
  <si>
    <t>D2II33_APOAG</t>
  </si>
  <si>
    <t>E3TB40</t>
  </si>
  <si>
    <t>E3TB40_ABRLO</t>
  </si>
  <si>
    <t>D2N2S5</t>
  </si>
  <si>
    <t>D2N2S5_APOAG</t>
  </si>
  <si>
    <t>E7BQP2</t>
  </si>
  <si>
    <t>E7BQP2_PRAMI</t>
  </si>
  <si>
    <t>E3TB64</t>
  </si>
  <si>
    <t>E3TB64_ABRLO</t>
  </si>
  <si>
    <t>D8L7X6</t>
  </si>
  <si>
    <t>D8L7X6_APOUR</t>
  </si>
  <si>
    <t>E3TB54</t>
  </si>
  <si>
    <t>E3TB54_ABRLO</t>
  </si>
  <si>
    <t>Q94NB7</t>
  </si>
  <si>
    <t>Q94NB7_APOAG</t>
  </si>
  <si>
    <t>V9TSH2</t>
  </si>
  <si>
    <t>V9TSH2_APOUR</t>
  </si>
  <si>
    <t>V9TQ62</t>
  </si>
  <si>
    <t>V9TQ62_APOUR</t>
  </si>
  <si>
    <t>Q9MEH3</t>
  </si>
  <si>
    <t>Q9MEH3_APOAG</t>
  </si>
  <si>
    <t>D2N2V3</t>
  </si>
  <si>
    <t>D2N2V3_APOAG</t>
  </si>
  <si>
    <t>Q6ELK8</t>
  </si>
  <si>
    <t>Q6ELK8_REIGR</t>
  </si>
  <si>
    <t>D2N2U6</t>
  </si>
  <si>
    <t>D2N2U6_APOAG</t>
  </si>
  <si>
    <t>V9TQ67</t>
  </si>
  <si>
    <t>V9TQ67_APOUR</t>
  </si>
  <si>
    <t>Q8LU01</t>
  </si>
  <si>
    <t>Q8LU01_APOAG</t>
  </si>
  <si>
    <t>D2N2W3</t>
  </si>
  <si>
    <t>D2N2W3_APOAG</t>
  </si>
  <si>
    <t>D2N2U7</t>
  </si>
  <si>
    <t>D2N2U7_APOAG</t>
  </si>
  <si>
    <t>Q7Y830</t>
  </si>
  <si>
    <t>Q7Y830_APOAG</t>
  </si>
  <si>
    <t>E0YUF7</t>
  </si>
  <si>
    <t>E0YUF7_AKOIN</t>
  </si>
  <si>
    <t>A0A096XIL9</t>
  </si>
  <si>
    <t>A0A096XIL9_APOAG</t>
  </si>
  <si>
    <t>Q401V6</t>
  </si>
  <si>
    <t>Q401V6_MUSMM</t>
  </si>
  <si>
    <t>E7BQG8</t>
  </si>
  <si>
    <t>E7BQG8_PRAMI</t>
  </si>
  <si>
    <t>I6PFB3</t>
  </si>
  <si>
    <t>I6PFB3_PRAMI</t>
  </si>
  <si>
    <t>I6Q9K0</t>
  </si>
  <si>
    <t>I6Q9K0_PRAMI</t>
  </si>
  <si>
    <t>I6Q8F4</t>
  </si>
  <si>
    <t>I6Q8F4_PRAMI</t>
  </si>
  <si>
    <t>H6AX61</t>
  </si>
  <si>
    <t>H6AX61_REIGR</t>
  </si>
  <si>
    <t>D2N2S8</t>
  </si>
  <si>
    <t>D2N2S8_APOAG</t>
  </si>
  <si>
    <t>H6AUT2</t>
  </si>
  <si>
    <t>H6AUT2_HETGU</t>
  </si>
  <si>
    <t>Q401X2</t>
  </si>
  <si>
    <t>Q401X2_MUSMM</t>
  </si>
  <si>
    <t>H8YEU6</t>
  </si>
  <si>
    <t>H8YEU6_APOUR</t>
  </si>
  <si>
    <t>A0A0B4LBP5</t>
  </si>
  <si>
    <t>A0A0B4LBP5_APOAG</t>
  </si>
  <si>
    <t>A8B6V6</t>
  </si>
  <si>
    <t>A8B6V6_9MURI</t>
  </si>
  <si>
    <t>Apodemus witherbyi (Steppe field mouse)</t>
  </si>
  <si>
    <t>I6Q9J8</t>
  </si>
  <si>
    <t>I6Q9J8_PRAMI</t>
  </si>
  <si>
    <t>Q8HNG7</t>
  </si>
  <si>
    <t>Q8HNG7_PRAMI</t>
  </si>
  <si>
    <t>Q7Y7I2</t>
  </si>
  <si>
    <t>Q7Y7I2_APOAG</t>
  </si>
  <si>
    <t>Q401W3</t>
  </si>
  <si>
    <t>Q401W3_MUSMM</t>
  </si>
  <si>
    <t>H6AV12</t>
  </si>
  <si>
    <t>H6AV12_HETGU</t>
  </si>
  <si>
    <t>H6B8G7</t>
  </si>
  <si>
    <t>H6B8G7_APOAG</t>
  </si>
  <si>
    <t>J7GWN7</t>
  </si>
  <si>
    <t>J7GWN7_ARCLU</t>
  </si>
  <si>
    <t>E7BQF2</t>
  </si>
  <si>
    <t>E7BQF2_PRAMI</t>
  </si>
  <si>
    <t>E0YUI5</t>
  </si>
  <si>
    <t>E0YUI5_ABRLO</t>
  </si>
  <si>
    <t>G9AYS4</t>
  </si>
  <si>
    <t>G9AYS4_APOAG</t>
  </si>
  <si>
    <t>I6PFV5</t>
  </si>
  <si>
    <t>I6PFV5_PRAMI</t>
  </si>
  <si>
    <t>Q5GA76</t>
  </si>
  <si>
    <t>Q5GA76_MUSMM</t>
  </si>
  <si>
    <t>G9AYS1</t>
  </si>
  <si>
    <t>G9AYS1_APOAG</t>
  </si>
  <si>
    <t>G9IAL2</t>
  </si>
  <si>
    <t>G9IAL2_APOAG</t>
  </si>
  <si>
    <t>Q677I0</t>
  </si>
  <si>
    <t>Q677I0_APOUR</t>
  </si>
  <si>
    <t>E0YUR3</t>
  </si>
  <si>
    <t>E0YUR3_9RODE</t>
  </si>
  <si>
    <t>H6AUU2</t>
  </si>
  <si>
    <t>H6AUU2_HETGU</t>
  </si>
  <si>
    <t>A0A075B853</t>
  </si>
  <si>
    <t>A0A075B853_PRAMI</t>
  </si>
  <si>
    <t>Q5GA84</t>
  </si>
  <si>
    <t>Q5GA84_MUSMM</t>
  </si>
  <si>
    <t>H6AX46</t>
  </si>
  <si>
    <t>H6AX46_REIGR</t>
  </si>
  <si>
    <t>Q5GA80</t>
  </si>
  <si>
    <t>Q5GA80_MUSMM</t>
  </si>
  <si>
    <t>A0A075B7V9</t>
  </si>
  <si>
    <t>A0A075B7V9_PRAMI</t>
  </si>
  <si>
    <t>Q5GA82</t>
  </si>
  <si>
    <t>Q5GA82_MUSMM</t>
  </si>
  <si>
    <t>COX1 COXI</t>
  </si>
  <si>
    <t>D2II38</t>
  </si>
  <si>
    <t>D2II38_APOAG</t>
  </si>
  <si>
    <t>Q5GA81</t>
  </si>
  <si>
    <t>Q5GA81_MUSMM</t>
  </si>
  <si>
    <t>COX2 COXII</t>
  </si>
  <si>
    <t>Q0QCH2</t>
  </si>
  <si>
    <t>Q0QCH2_CALTE</t>
  </si>
  <si>
    <t>Calomys tener (Delicate vesper mouse)</t>
  </si>
  <si>
    <t>I6VCH1</t>
  </si>
  <si>
    <t>I6VCH1_APOAG</t>
  </si>
  <si>
    <t>A4KAK0</t>
  </si>
  <si>
    <t>A4KAK0_APOUR</t>
  </si>
  <si>
    <t>A0A075B7T7</t>
  </si>
  <si>
    <t>A0A075B7T7_PRAMI</t>
  </si>
  <si>
    <t>E1UI18</t>
  </si>
  <si>
    <t>E1UI18_APOUR</t>
  </si>
  <si>
    <t>D8L7X2</t>
  </si>
  <si>
    <t>D8L7X2_APOUR</t>
  </si>
  <si>
    <t>E1UI20</t>
  </si>
  <si>
    <t>E1UI20_APOUR</t>
  </si>
  <si>
    <t>Q8WA48</t>
  </si>
  <si>
    <t>Q8WA48_MUSMM</t>
  </si>
  <si>
    <t>D2II42</t>
  </si>
  <si>
    <t>D2II42_APOAG</t>
  </si>
  <si>
    <t>Q5GA78</t>
  </si>
  <si>
    <t>Q5GA78_MUSMM</t>
  </si>
  <si>
    <t>COX3 COXIII</t>
  </si>
  <si>
    <t>D2II35</t>
  </si>
  <si>
    <t>D2II35_APOAG</t>
  </si>
  <si>
    <t>D8L7X0</t>
  </si>
  <si>
    <t>D8L7X0_APOUR</t>
  </si>
  <si>
    <t>A4KAJ7</t>
  </si>
  <si>
    <t>A4KAJ7_APOUR</t>
  </si>
  <si>
    <t>D2II39</t>
  </si>
  <si>
    <t>D2II39_APOAG</t>
  </si>
  <si>
    <t>Q9G1T8</t>
  </si>
  <si>
    <t>Q9G1T8_APOUR</t>
  </si>
  <si>
    <t>E3TB10</t>
  </si>
  <si>
    <t>E3TB10_ABRLO</t>
  </si>
  <si>
    <t>Q38S32</t>
  </si>
  <si>
    <t>Q38S32_APOAG</t>
  </si>
  <si>
    <t>V9TP05</t>
  </si>
  <si>
    <t>V9TP05_APOUR</t>
  </si>
  <si>
    <t>A4KAK2</t>
  </si>
  <si>
    <t>A4KAK2_APOUR</t>
  </si>
  <si>
    <t>E3TB18</t>
  </si>
  <si>
    <t>E3TB18_ABRLO</t>
  </si>
  <si>
    <t>A0A075B7V0</t>
  </si>
  <si>
    <t>A0A075B7V0_PRAMI</t>
  </si>
  <si>
    <t>E3TB81</t>
  </si>
  <si>
    <t>E3TB81_ABRLO</t>
  </si>
  <si>
    <t>A0A0A7BWT8</t>
  </si>
  <si>
    <t>A0A0A7BWT8_CALTE</t>
  </si>
  <si>
    <t>Q5GA79</t>
  </si>
  <si>
    <t>Q5GA79_MUSMM</t>
  </si>
  <si>
    <t>D8L7X9</t>
  </si>
  <si>
    <t>D8L7X9_APOUR</t>
  </si>
  <si>
    <t>E3TB34</t>
  </si>
  <si>
    <t>E3TB34_ABRLO</t>
  </si>
  <si>
    <t>D8L7W0</t>
  </si>
  <si>
    <t>D8L7W0_APOUR</t>
  </si>
  <si>
    <t>G9IAM0</t>
  </si>
  <si>
    <t>G9IAM0_APOAG</t>
  </si>
  <si>
    <t>E3TB17</t>
  </si>
  <si>
    <t>E3TB17_ABRLO</t>
  </si>
  <si>
    <t>E3TB37</t>
  </si>
  <si>
    <t>E3TB37_ABRLO</t>
  </si>
  <si>
    <t>A8B6U0</t>
  </si>
  <si>
    <t>A8B6U0_APOUR</t>
  </si>
  <si>
    <t>D8L9V5</t>
  </si>
  <si>
    <t>D8L9V5_APOUR</t>
  </si>
  <si>
    <t>E3TB51</t>
  </si>
  <si>
    <t>E3TB51_ABRLO</t>
  </si>
  <si>
    <t>Q401V0</t>
  </si>
  <si>
    <t>Q401V0_MUSMM</t>
  </si>
  <si>
    <t>K9JYF3</t>
  </si>
  <si>
    <t>K9JYF3_AKOMO</t>
  </si>
  <si>
    <t>D8L7W4</t>
  </si>
  <si>
    <t>D8L7W4_APOUR</t>
  </si>
  <si>
    <t>A0A075B8A5</t>
  </si>
  <si>
    <t>A0A075B8A5_PRAMI</t>
  </si>
  <si>
    <t>H6AUX4</t>
  </si>
  <si>
    <t>H6AUX4_HETGU</t>
  </si>
  <si>
    <t>G7Z0E5</t>
  </si>
  <si>
    <t>G7Z0E5_PRAMI</t>
  </si>
  <si>
    <t>A0A075B870</t>
  </si>
  <si>
    <t>A0A075B870_PRAMI</t>
  </si>
  <si>
    <t>E0YUH5</t>
  </si>
  <si>
    <t>E0YUH5_ABRLO</t>
  </si>
  <si>
    <t>E3TB27</t>
  </si>
  <si>
    <t>E3TB27_ABRLO</t>
  </si>
  <si>
    <t>E3TB30</t>
  </si>
  <si>
    <t>E3TB30_ABRLO</t>
  </si>
  <si>
    <t>Q401U1</t>
  </si>
  <si>
    <t>Q401U1_MUSMM</t>
  </si>
  <si>
    <t>E3TB75</t>
  </si>
  <si>
    <t>E3TB75_ABRLO</t>
  </si>
  <si>
    <t>A0A0B4LBJ5</t>
  </si>
  <si>
    <t>A0A0B4LBJ5_APOAG</t>
  </si>
  <si>
    <t>A0A096XNJ6</t>
  </si>
  <si>
    <t>A0A096XNJ6_APOAG</t>
  </si>
  <si>
    <t>C4P9K9</t>
  </si>
  <si>
    <t>C4P9K9_APOAG</t>
  </si>
  <si>
    <t>Q7YH53</t>
  </si>
  <si>
    <t>Q7YH53_APOAG</t>
  </si>
  <si>
    <t>E1UI37</t>
  </si>
  <si>
    <t>E1UI37_APOUR</t>
  </si>
  <si>
    <t>A0A0B4LBM3</t>
  </si>
  <si>
    <t>A0A0B4LBM3_APOAG</t>
  </si>
  <si>
    <t>Q7YH51</t>
  </si>
  <si>
    <t>Q7YH51_APOAG</t>
  </si>
  <si>
    <t>Q7YH52</t>
  </si>
  <si>
    <t>Q7YH52_APOAG</t>
  </si>
  <si>
    <t>G9AYS5</t>
  </si>
  <si>
    <t>G9AYS5_APOAG</t>
  </si>
  <si>
    <t>G9AYS7</t>
  </si>
  <si>
    <t>G9AYS7_APOAG</t>
  </si>
  <si>
    <t>Q5GA73</t>
  </si>
  <si>
    <t>Q5GA73_MUSMM</t>
  </si>
  <si>
    <t>A2T4I3</t>
  </si>
  <si>
    <t>A2T4I3_HYLDE</t>
  </si>
  <si>
    <t>Hylomyscus denniae (Montane wood mouse)</t>
  </si>
  <si>
    <t>A9LIX7</t>
  </si>
  <si>
    <t>A9LIX7_PERPL</t>
  </si>
  <si>
    <t>B2LBD0</t>
  </si>
  <si>
    <t>B2LBD0_MACBA</t>
  </si>
  <si>
    <t>K7NAZ0</t>
  </si>
  <si>
    <t>K7NAZ0_APODR</t>
  </si>
  <si>
    <t>Apodemus draco (South China field mouse)</t>
  </si>
  <si>
    <t>K7NAY8</t>
  </si>
  <si>
    <t>K7NAY8_APODR</t>
  </si>
  <si>
    <t>Q9MDN7</t>
  </si>
  <si>
    <t>Q9MDN7_APODR</t>
  </si>
  <si>
    <t>H6B963</t>
  </si>
  <si>
    <t>H6B963_APODR</t>
  </si>
  <si>
    <t>I6S1G9</t>
  </si>
  <si>
    <t>I6S1G9_APODR</t>
  </si>
  <si>
    <t>G8ZA88</t>
  </si>
  <si>
    <t>G8ZA88_AULMI</t>
  </si>
  <si>
    <t>R4HBZ6</t>
  </si>
  <si>
    <t>R4HBZ6_9RODE</t>
  </si>
  <si>
    <t>Heteromys nelsoni (Nelson's spiny pocket mouse)</t>
  </si>
  <si>
    <t>G8ZAF6</t>
  </si>
  <si>
    <t>G8ZAF6_AULMI</t>
  </si>
  <si>
    <t>I1SMQ3</t>
  </si>
  <si>
    <t>I1SMQ3_APODR</t>
  </si>
  <si>
    <t>Q7Y5Z8</t>
  </si>
  <si>
    <t>Q7Y5Z8_APODR</t>
  </si>
  <si>
    <t>I6R0J6</t>
  </si>
  <si>
    <t>I6R0J6_APODR</t>
  </si>
  <si>
    <t>G8ZAD4</t>
  </si>
  <si>
    <t>G8ZAD4_AULMI</t>
  </si>
  <si>
    <t>G8ZAA5</t>
  </si>
  <si>
    <t>G8ZAA5_AULMI</t>
  </si>
  <si>
    <t>G8ZAF9</t>
  </si>
  <si>
    <t>G8ZAF9_AULMI</t>
  </si>
  <si>
    <t>G8ZAB8</t>
  </si>
  <si>
    <t>G8ZAB8_AULMI</t>
  </si>
  <si>
    <t>H6AS47</t>
  </si>
  <si>
    <t>H6AS47_APODR</t>
  </si>
  <si>
    <t>A0A023IX07</t>
  </si>
  <si>
    <t>A0A023IX07_HYLDE</t>
  </si>
  <si>
    <t>A9LIY1</t>
  </si>
  <si>
    <t>A9LIY1_PERPL</t>
  </si>
  <si>
    <t>A0A096XKK0</t>
  </si>
  <si>
    <t>A0A096XKK0_MUSCE</t>
  </si>
  <si>
    <t>Mus cervicolor (Fawn-colored mouse)</t>
  </si>
  <si>
    <t>A0A023IXA0</t>
  </si>
  <si>
    <t>A0A023IXA0_HYLDE</t>
  </si>
  <si>
    <t>A0A096XKL3</t>
  </si>
  <si>
    <t>A0A096XKL3_MUSCE</t>
  </si>
  <si>
    <t>A9LIX5</t>
  </si>
  <si>
    <t>A9LIX5_PERPL</t>
  </si>
  <si>
    <t>A9LJ06</t>
  </si>
  <si>
    <t>A9LJ06_PERPL</t>
  </si>
  <si>
    <t>B2LBD1</t>
  </si>
  <si>
    <t>B2LBD1_MACBA</t>
  </si>
  <si>
    <t>I1SMN5</t>
  </si>
  <si>
    <t>I1SMN5_APODR</t>
  </si>
  <si>
    <t>I1SMJ9</t>
  </si>
  <si>
    <t>I1SMJ9_APODR</t>
  </si>
  <si>
    <t>Q7Y6S1</t>
  </si>
  <si>
    <t>Q7Y6S1_APODR</t>
  </si>
  <si>
    <t>I1SMP6</t>
  </si>
  <si>
    <t>I1SMP6_APODR</t>
  </si>
  <si>
    <t>H6B967</t>
  </si>
  <si>
    <t>H6B967_APODR</t>
  </si>
  <si>
    <t>Q677J4</t>
  </si>
  <si>
    <t>Q677J4_APODR</t>
  </si>
  <si>
    <t>E2EBA5</t>
  </si>
  <si>
    <t>E2EBA5_9RODE</t>
  </si>
  <si>
    <t>I1SMK7</t>
  </si>
  <si>
    <t>I1SMK7_APODR</t>
  </si>
  <si>
    <t>I6RSD5</t>
  </si>
  <si>
    <t>I6RSD5_APODR</t>
  </si>
  <si>
    <t>R9UPF0</t>
  </si>
  <si>
    <t>R9UPF0_AKOFU</t>
  </si>
  <si>
    <t>I1SMM2</t>
  </si>
  <si>
    <t>I1SMM2_APODR</t>
  </si>
  <si>
    <t>Q4R017</t>
  </si>
  <si>
    <t>Q4R017_9MURI</t>
  </si>
  <si>
    <t>Mus mattheyi (Matthey's mouse)</t>
  </si>
  <si>
    <t>G8ZAA8</t>
  </si>
  <si>
    <t>G8ZAA8_AULMI</t>
  </si>
  <si>
    <t>D2N2Y9</t>
  </si>
  <si>
    <t>D2N2Y9_APODR</t>
  </si>
  <si>
    <t>K7QIS2</t>
  </si>
  <si>
    <t>K7QIS2_APODR</t>
  </si>
  <si>
    <t>Q6WRH0</t>
  </si>
  <si>
    <t>Q6WRH0_AKOTB</t>
  </si>
  <si>
    <t>Q5WA23</t>
  </si>
  <si>
    <t>Q5WA23_MUSCE</t>
  </si>
  <si>
    <t>D2SME8</t>
  </si>
  <si>
    <t>D2SME8_9MURI</t>
  </si>
  <si>
    <t>Q5CCF9</t>
  </si>
  <si>
    <t>Q5CCF9_9MURI</t>
  </si>
  <si>
    <t>A0A096XKL4</t>
  </si>
  <si>
    <t>A0A096XKL4_MUSCE</t>
  </si>
  <si>
    <t>A9LIX6</t>
  </si>
  <si>
    <t>A9LIX6_PERPL</t>
  </si>
  <si>
    <t>R9UQX2</t>
  </si>
  <si>
    <t>R9UQX2_AKOFU</t>
  </si>
  <si>
    <t>A0A096XIP2</t>
  </si>
  <si>
    <t>A0A096XIP2_APODR</t>
  </si>
  <si>
    <t>B2KQL9</t>
  </si>
  <si>
    <t>B2KQL9_9RODE</t>
  </si>
  <si>
    <t>Rhipidomys nitela (splendid climbing mouse)</t>
  </si>
  <si>
    <t>R9USJ5</t>
  </si>
  <si>
    <t>R9USJ5_AKOFU</t>
  </si>
  <si>
    <t>A0A096XKL5</t>
  </si>
  <si>
    <t>A0A096XKL5_MUSCE</t>
  </si>
  <si>
    <t>Q2N2E7</t>
  </si>
  <si>
    <t>Q2N2E7_9RODE</t>
  </si>
  <si>
    <t>Liomys pictus (painted spiny pocket mouse)</t>
  </si>
  <si>
    <t>A0A023IX06</t>
  </si>
  <si>
    <t>A0A023IX06_9MURI</t>
  </si>
  <si>
    <t>Hylomyscus arcimontensis (Arc Mountain wood mouse)</t>
  </si>
  <si>
    <t>H6AX33</t>
  </si>
  <si>
    <t>H6AX33_PERME</t>
  </si>
  <si>
    <t>H6AVC0</t>
  </si>
  <si>
    <t>H6AVC0_9RODE</t>
  </si>
  <si>
    <t>A0A023IXF7</t>
  </si>
  <si>
    <t>A0A023IXF7_9MURI</t>
  </si>
  <si>
    <t>A0A097CTI7</t>
  </si>
  <si>
    <t>A0A097CTI7_9RODE</t>
  </si>
  <si>
    <t>COI cox1</t>
  </si>
  <si>
    <t>Wiedomys cerradensis (cerrado red-nosed mouse)</t>
  </si>
  <si>
    <t>A0A023IWT7</t>
  </si>
  <si>
    <t>A0A023IWT7_9MURI</t>
  </si>
  <si>
    <t>H6AW67</t>
  </si>
  <si>
    <t>H6AW67_9RODE</t>
  </si>
  <si>
    <t>H6ATV0</t>
  </si>
  <si>
    <t>H6ATV0_MUSPA</t>
  </si>
  <si>
    <t>Mus pahari (Gairdner's shrew-mouse) (Coelomys pahari)</t>
  </si>
  <si>
    <t>H6ASV4</t>
  </si>
  <si>
    <t>H6ASV4_HABLO</t>
  </si>
  <si>
    <t>H6AW23</t>
  </si>
  <si>
    <t>H6AW23_9RODE</t>
  </si>
  <si>
    <t>H6ASV2</t>
  </si>
  <si>
    <t>H6ASV2_HABLO</t>
  </si>
  <si>
    <t>E0YUP9</t>
  </si>
  <si>
    <t>E0YUP9_ELITY</t>
  </si>
  <si>
    <t>H6AWP4</t>
  </si>
  <si>
    <t>H6AWP4_NEOAS</t>
  </si>
  <si>
    <t>Neotomodon alstoni (Mexican volcano mouse) (Peromyscus alstoni)</t>
  </si>
  <si>
    <t>E0YUQ0</t>
  </si>
  <si>
    <t>E0YUQ0_ELITY</t>
  </si>
  <si>
    <t>H6AWP2</t>
  </si>
  <si>
    <t>H6AWP2_NEOAS</t>
  </si>
  <si>
    <t>Q2N2F7</t>
  </si>
  <si>
    <t>Q2N2F7_9RODE</t>
  </si>
  <si>
    <t>H6AVF3</t>
  </si>
  <si>
    <t>H6AVF3_9RODE</t>
  </si>
  <si>
    <t>G1JEL7</t>
  </si>
  <si>
    <t>G1JEL7_HABLO</t>
  </si>
  <si>
    <t>B2D1Z1</t>
  </si>
  <si>
    <t>B2D1Z1_PERME</t>
  </si>
  <si>
    <t>H6AWK0</t>
  </si>
  <si>
    <t>H6AWK0_9RODE</t>
  </si>
  <si>
    <t>H6AWA3</t>
  </si>
  <si>
    <t>H6AWA3_9RODE</t>
  </si>
  <si>
    <t>H6AWL2</t>
  </si>
  <si>
    <t>H6AWL2_9RODE</t>
  </si>
  <si>
    <t>H6AWA8</t>
  </si>
  <si>
    <t>H6AWA8_9RODE</t>
  </si>
  <si>
    <t>H6AV83</t>
  </si>
  <si>
    <t>H6AV83_9RODE</t>
  </si>
  <si>
    <t>H6AWP6</t>
  </si>
  <si>
    <t>H6AWP6_NEOAS</t>
  </si>
  <si>
    <t>H6AVN1</t>
  </si>
  <si>
    <t>H6AVN1_9RODE</t>
  </si>
  <si>
    <t>S5FU24</t>
  </si>
  <si>
    <t>S5FU24_9RODE</t>
  </si>
  <si>
    <t>H9ACQ0</t>
  </si>
  <si>
    <t>H9ACQ0_NEOAS</t>
  </si>
  <si>
    <t>B0LV88</t>
  </si>
  <si>
    <t>B0LV88_ELITY</t>
  </si>
  <si>
    <t>A0A023IXP1</t>
  </si>
  <si>
    <t>A0A023IXP1_9MURI</t>
  </si>
  <si>
    <t>H6AVE5</t>
  </si>
  <si>
    <t>H6AVE5_9RODE</t>
  </si>
  <si>
    <t>A0SND8</t>
  </si>
  <si>
    <t>A0SND8_HABLO</t>
  </si>
  <si>
    <t>Q2N2G3</t>
  </si>
  <si>
    <t>Q2N2G3_9RODE</t>
  </si>
  <si>
    <t>A0SNF3</t>
  </si>
  <si>
    <t>A0SNF3_HABLO</t>
  </si>
  <si>
    <t>Q2N2D2</t>
  </si>
  <si>
    <t>Q2N2D2_9RODE</t>
  </si>
  <si>
    <t>A0SNE1</t>
  </si>
  <si>
    <t>A0SNE1_HABLO</t>
  </si>
  <si>
    <t>A0A023IXD3</t>
  </si>
  <si>
    <t>A0A023IXD3_9MURI</t>
  </si>
  <si>
    <t>O21611</t>
  </si>
  <si>
    <t>O21611_HABLO</t>
  </si>
  <si>
    <t>H6AVJ9</t>
  </si>
  <si>
    <t>H6AVJ9_9RODE</t>
  </si>
  <si>
    <t>Q2N2F0</t>
  </si>
  <si>
    <t>Q2N2F0_9RODE</t>
  </si>
  <si>
    <t>A0SND6</t>
  </si>
  <si>
    <t>A0SND6_HABLO</t>
  </si>
  <si>
    <t>A0SNE8</t>
  </si>
  <si>
    <t>A0SNE8_HABLO</t>
  </si>
  <si>
    <t>H9D5U1</t>
  </si>
  <si>
    <t>H9D5U1_9RODE</t>
  </si>
  <si>
    <t>Peromyscus zarhynchus (Chiapan deer mouse)</t>
  </si>
  <si>
    <t>E0YUM1</t>
  </si>
  <si>
    <t>E0YUM1_9RODE</t>
  </si>
  <si>
    <t>Chelemys macronyx (Andean long-clawed mouse)</t>
  </si>
  <si>
    <t>D2N2W8</t>
  </si>
  <si>
    <t>D2N2W8_APOPE</t>
  </si>
  <si>
    <t>Apodemus peninsulae (Korean field mouse)</t>
  </si>
  <si>
    <t>A0SNK9</t>
  </si>
  <si>
    <t>A0SNK9_9RODE</t>
  </si>
  <si>
    <t>Habromys chinanteco (Chinanteco deer mouse)</t>
  </si>
  <si>
    <t>E2EB63</t>
  </si>
  <si>
    <t>E2EB63_9RODE</t>
  </si>
  <si>
    <t>Heteromys desmarestianus (Desmarest's spiny pocket mouse)</t>
  </si>
  <si>
    <t>H6AUR7</t>
  </si>
  <si>
    <t>H6AUR7_9RODE</t>
  </si>
  <si>
    <t>E2EB55</t>
  </si>
  <si>
    <t>E2EB55_9RODE</t>
  </si>
  <si>
    <t>E2EB25</t>
  </si>
  <si>
    <t>E2EB25_9RODE</t>
  </si>
  <si>
    <t>E2EB81</t>
  </si>
  <si>
    <t>E2EB81_9RODE</t>
  </si>
  <si>
    <t>Q8LV62</t>
  </si>
  <si>
    <t>Q8LV62_APOPE</t>
  </si>
  <si>
    <t>E2EB74</t>
  </si>
  <si>
    <t>E2EB74_9RODE</t>
  </si>
  <si>
    <t>Q9G0Z6</t>
  </si>
  <si>
    <t>Q9G0Z6_PERSP</t>
  </si>
  <si>
    <t>Peromyscus sp. (Deer mouse)</t>
  </si>
  <si>
    <t>E2EB31</t>
  </si>
  <si>
    <t>E2EB31_9RODE</t>
  </si>
  <si>
    <t>I1WZP3</t>
  </si>
  <si>
    <t>I1WZP3_APOPE</t>
  </si>
  <si>
    <t>Q8LUX6</t>
  </si>
  <si>
    <t>Q8LUX6_APOPE</t>
  </si>
  <si>
    <t>H6B8I5</t>
  </si>
  <si>
    <t>H6B8I5_APOPE</t>
  </si>
  <si>
    <t>Q677J9</t>
  </si>
  <si>
    <t>Q677J9_APOPE</t>
  </si>
  <si>
    <t>cytb CytB</t>
  </si>
  <si>
    <t>G1JE41</t>
  </si>
  <si>
    <t>G1JE41_9RODE</t>
  </si>
  <si>
    <t>G5D062</t>
  </si>
  <si>
    <t>G5D062_APOPE</t>
  </si>
  <si>
    <t>Q8LUF3</t>
  </si>
  <si>
    <t>Q8LUF3_APOPE</t>
  </si>
  <si>
    <t>G5D063</t>
  </si>
  <si>
    <t>G5D063_APOPE</t>
  </si>
  <si>
    <t>I6W542</t>
  </si>
  <si>
    <t>I6W542_APOPE</t>
  </si>
  <si>
    <t>Q0QC41</t>
  </si>
  <si>
    <t>Q0QC41_9RODE</t>
  </si>
  <si>
    <t>Q9T482</t>
  </si>
  <si>
    <t>Q9T482_9RODE</t>
  </si>
  <si>
    <t>Nesomys rufus (island mouse)</t>
  </si>
  <si>
    <t>B7S819</t>
  </si>
  <si>
    <t>B7S819_AKOPA</t>
  </si>
  <si>
    <t>E0YUL1</t>
  </si>
  <si>
    <t>E0YUL1_CALMU</t>
  </si>
  <si>
    <t>Q8LV38</t>
  </si>
  <si>
    <t>Q8LV38_APOPE</t>
  </si>
  <si>
    <t>H6ATC2</t>
  </si>
  <si>
    <t>H6ATC2_9RODE</t>
  </si>
  <si>
    <t>Liomys salvini (Salvin's spiny pocket mouse)</t>
  </si>
  <si>
    <t>H6B356</t>
  </si>
  <si>
    <t>H6B356_9RODE</t>
  </si>
  <si>
    <t>A9P3D3</t>
  </si>
  <si>
    <t>A9P3D3_AKOPA</t>
  </si>
  <si>
    <t>G8E3K4</t>
  </si>
  <si>
    <t>G8E3K4_9RODE</t>
  </si>
  <si>
    <t>G1JE45</t>
  </si>
  <si>
    <t>G1JE45_9RODE</t>
  </si>
  <si>
    <t>Q8LV61</t>
  </si>
  <si>
    <t>Q8LV61_APOPE</t>
  </si>
  <si>
    <t>E2EB34</t>
  </si>
  <si>
    <t>E2EB34_9RODE</t>
  </si>
  <si>
    <t>G1JE49</t>
  </si>
  <si>
    <t>G1JE49_9RODE</t>
  </si>
  <si>
    <t>E2EB33</t>
  </si>
  <si>
    <t>E2EB33_9RODE</t>
  </si>
  <si>
    <t>E2EB35</t>
  </si>
  <si>
    <t>E2EB35_9RODE</t>
  </si>
  <si>
    <t>H6B8L2</t>
  </si>
  <si>
    <t>H6B8L2_APOPE</t>
  </si>
  <si>
    <t>G1JEM9</t>
  </si>
  <si>
    <t>G1JEM9_9RODE</t>
  </si>
  <si>
    <t>E2EB76</t>
  </si>
  <si>
    <t>E2EB76_9RODE</t>
  </si>
  <si>
    <t>G5D061</t>
  </si>
  <si>
    <t>G5D061_APOPE</t>
  </si>
  <si>
    <t>COX3 CO3</t>
  </si>
  <si>
    <t>Q9TEY1</t>
  </si>
  <si>
    <t>Q9TEY1_MUSSP</t>
  </si>
  <si>
    <t>Mus spretus (Western Mediterranean mouse) (Algerian mouse)</t>
  </si>
  <si>
    <t>Q1AND9</t>
  </si>
  <si>
    <t>Q1AND9_CALMU</t>
  </si>
  <si>
    <t>A0SNL0</t>
  </si>
  <si>
    <t>A0SNL0_9RODE</t>
  </si>
  <si>
    <t>H6B8M0</t>
  </si>
  <si>
    <t>H6B8M0_APOPE</t>
  </si>
  <si>
    <t>Q2N2C6</t>
  </si>
  <si>
    <t>Q2N2C6_9RODE</t>
  </si>
  <si>
    <t>Q94P75</t>
  </si>
  <si>
    <t>Q94P75_CALMU</t>
  </si>
  <si>
    <t>H6ASX0</t>
  </si>
  <si>
    <t>H6ASX0_9RODE</t>
  </si>
  <si>
    <t>E0YUL9</t>
  </si>
  <si>
    <t>E0YUL9_9RODE</t>
  </si>
  <si>
    <t>H6B345</t>
  </si>
  <si>
    <t>H6B345_9RODE</t>
  </si>
  <si>
    <t>D9D7Y6</t>
  </si>
  <si>
    <t>D9D7Y6_AKOPA</t>
  </si>
  <si>
    <t>E0YUM0</t>
  </si>
  <si>
    <t>E0YUM0_9RODE</t>
  </si>
  <si>
    <t>Q715Y4</t>
  </si>
  <si>
    <t>Q715Y4_BAITA</t>
  </si>
  <si>
    <t>A4K5W2</t>
  </si>
  <si>
    <t>A4K5W2_CALMU</t>
  </si>
  <si>
    <t>Q8SE14</t>
  </si>
  <si>
    <t>Q8SE14_PHYXA</t>
  </si>
  <si>
    <t>E0YUV4</t>
  </si>
  <si>
    <t>E0YUV4_PHYXA</t>
  </si>
  <si>
    <t>E0YUV1</t>
  </si>
  <si>
    <t>E0YUV1_PHYXA</t>
  </si>
  <si>
    <t>A4K5W0</t>
  </si>
  <si>
    <t>A4K5W0_CALMU</t>
  </si>
  <si>
    <t>A4K5W1</t>
  </si>
  <si>
    <t>A4K5W1_CALMU</t>
  </si>
  <si>
    <t>Q1ANE3</t>
  </si>
  <si>
    <t>Q1ANE3_CALMU</t>
  </si>
  <si>
    <t>H6AT53</t>
  </si>
  <si>
    <t>H6AT53_9RODE</t>
  </si>
  <si>
    <t>Q2N2J8</t>
  </si>
  <si>
    <t>Q2N2J8_9RODE</t>
  </si>
  <si>
    <t>H6AT36</t>
  </si>
  <si>
    <t>H6AT36_9RODE</t>
  </si>
  <si>
    <t>Q1AND6</t>
  </si>
  <si>
    <t>Q1AND6_CALMU</t>
  </si>
  <si>
    <t>Q0QC40</t>
  </si>
  <si>
    <t>Q0QC40_9RODE</t>
  </si>
  <si>
    <t>G8E3K0</t>
  </si>
  <si>
    <t>G8E3K0_9RODE</t>
  </si>
  <si>
    <t>Q715Y6</t>
  </si>
  <si>
    <t>Q715Y6_BAITA</t>
  </si>
  <si>
    <t>L0L106</t>
  </si>
  <si>
    <t>L0L106_MUSSP</t>
  </si>
  <si>
    <t>S4WGT9</t>
  </si>
  <si>
    <t>S4WGT9_APOPE</t>
  </si>
  <si>
    <t>G5D059</t>
  </si>
  <si>
    <t>G5D059_APOPE</t>
  </si>
  <si>
    <t>A0A0G3VQ21</t>
  </si>
  <si>
    <t>A0A0G3VQ21_MUSSP</t>
  </si>
  <si>
    <t>V5IYI3</t>
  </si>
  <si>
    <t>V5IYI3_PRAJA</t>
  </si>
  <si>
    <t>V5IYT3</t>
  </si>
  <si>
    <t>V5IYT3_PRAJA</t>
  </si>
  <si>
    <t>K7TCA9</t>
  </si>
  <si>
    <t>K7TCA9_PRAJA</t>
  </si>
  <si>
    <t>H6ATP1</t>
  </si>
  <si>
    <t>H6ATP1_ONYLE</t>
  </si>
  <si>
    <t>H6AXB7</t>
  </si>
  <si>
    <t>H6AXB7_REISP</t>
  </si>
  <si>
    <t>Reithrodontomys spectabilis (Cozumel harvest mouse)</t>
  </si>
  <si>
    <t>H6AX94</t>
  </si>
  <si>
    <t>H6AX94_REISP</t>
  </si>
  <si>
    <t>G1JEL4</t>
  </si>
  <si>
    <t>G1JEL4_9RODE</t>
  </si>
  <si>
    <t>Peromyscus levipes (nimble-footed mouse)</t>
  </si>
  <si>
    <t>M1EVD6</t>
  </si>
  <si>
    <t>M1EVD6_PRAJA</t>
  </si>
  <si>
    <t>Q5VBT9</t>
  </si>
  <si>
    <t>Q5VBT9_PERKI</t>
  </si>
  <si>
    <t>Peromyscus keeni (Keen's mouse) (Northwestern deer mouse)</t>
  </si>
  <si>
    <t>Q5VBS6</t>
  </si>
  <si>
    <t>Q5VBS6_PERKI</t>
  </si>
  <si>
    <t>E2EB15</t>
  </si>
  <si>
    <t>E2EB15_HETAO</t>
  </si>
  <si>
    <t>H6AV13</t>
  </si>
  <si>
    <t>H6AV13_9RODE</t>
  </si>
  <si>
    <t>Heteromys goldmani (Goldman's spiny pocket mouse)</t>
  </si>
  <si>
    <t>V5IYQ8</t>
  </si>
  <si>
    <t>V5IYQ8_PRAJA</t>
  </si>
  <si>
    <t>E2EB16</t>
  </si>
  <si>
    <t>E2EB16_HETAO</t>
  </si>
  <si>
    <t>V5IYX4</t>
  </si>
  <si>
    <t>V5IYX4_PRAJA</t>
  </si>
  <si>
    <t>V5IYK5</t>
  </si>
  <si>
    <t>V5IYK5_PRAJA</t>
  </si>
  <si>
    <t>V5IYD0</t>
  </si>
  <si>
    <t>V5IYD0_PRAJA</t>
  </si>
  <si>
    <t>Q5VBL7</t>
  </si>
  <si>
    <t>Q5VBL7_PERKI</t>
  </si>
  <si>
    <t>H6ATG9</t>
  </si>
  <si>
    <t>H6ATG9_9RODE</t>
  </si>
  <si>
    <t>V5IYG6</t>
  </si>
  <si>
    <t>V5IYG6_PRAJA</t>
  </si>
  <si>
    <t>Q5VBP8</t>
  </si>
  <si>
    <t>Q5VBP8_PERKI</t>
  </si>
  <si>
    <t>A0A0A7AZD4</t>
  </si>
  <si>
    <t>A0A0A7AZD4_PERKI</t>
  </si>
  <si>
    <t>A0A077SJW9</t>
  </si>
  <si>
    <t>A0A077SJW9_9MURI</t>
  </si>
  <si>
    <t>Mus indutus (desert pygmy mouse)</t>
  </si>
  <si>
    <t>Q5VBL0</t>
  </si>
  <si>
    <t>Q5VBL0_PERKI</t>
  </si>
  <si>
    <t>Q5VBS7</t>
  </si>
  <si>
    <t>Q5VBS7_PERKI</t>
  </si>
  <si>
    <t>D2SMF0</t>
  </si>
  <si>
    <t>D2SMF0_9MURI</t>
  </si>
  <si>
    <t>Mus setulosus (Peter's mouse)</t>
  </si>
  <si>
    <t>I6PFA7</t>
  </si>
  <si>
    <t>I6PFA7_PRAJA</t>
  </si>
  <si>
    <t>V5IYJ4</t>
  </si>
  <si>
    <t>V5IYJ4_PRAJA</t>
  </si>
  <si>
    <t>Q5VCA6</t>
  </si>
  <si>
    <t>Q5VCA6_PERKI</t>
  </si>
  <si>
    <t>D2SMG5</t>
  </si>
  <si>
    <t>D2SMG5_9MURI</t>
  </si>
  <si>
    <t>Q5VBM2</t>
  </si>
  <si>
    <t>Q5VBM2_PERKI</t>
  </si>
  <si>
    <t>K7T8T2</t>
  </si>
  <si>
    <t>K7T8T2_PRAJA</t>
  </si>
  <si>
    <t>A0A0A7AYW8</t>
  </si>
  <si>
    <t>A0A0A7AYW8_PERKI</t>
  </si>
  <si>
    <t>A0A0A7AY72</t>
  </si>
  <si>
    <t>A0A0A7AY72_PERKI</t>
  </si>
  <si>
    <t>A0A077SGJ7</t>
  </si>
  <si>
    <t>A0A077SGJ7_9MURI</t>
  </si>
  <si>
    <t>A0A0A7AWW1</t>
  </si>
  <si>
    <t>A0A0A7AWW1_PERKI</t>
  </si>
  <si>
    <t>A0A077SGB7</t>
  </si>
  <si>
    <t>A0A077SGB7_9MURI</t>
  </si>
  <si>
    <t>A0A0A7AXH9</t>
  </si>
  <si>
    <t>A0A0A7AXH9_PERKI</t>
  </si>
  <si>
    <t>D2SMF3</t>
  </si>
  <si>
    <t>D2SMF3_9MURI</t>
  </si>
  <si>
    <t>A0A0A7AWP5</t>
  </si>
  <si>
    <t>A0A0A7AWP5_PERKI</t>
  </si>
  <si>
    <t>A0A0A7P0X7</t>
  </si>
  <si>
    <t>A0A0A7P0X7_9MURI</t>
  </si>
  <si>
    <t>H6AX24</t>
  </si>
  <si>
    <t>H6AX24_9RODE</t>
  </si>
  <si>
    <t>A0A0A7AXF4</t>
  </si>
  <si>
    <t>A0A0A7AXF4_PERKI</t>
  </si>
  <si>
    <t>L7N6G2</t>
  </si>
  <si>
    <t>L7N6G2_PRAJA</t>
  </si>
  <si>
    <t>A0A0A7AXM9</t>
  </si>
  <si>
    <t>A0A0A7AXM9_PERKI</t>
  </si>
  <si>
    <t>Q5VBM9</t>
  </si>
  <si>
    <t>Q5VBM9_PERKI</t>
  </si>
  <si>
    <t>A0A0A7AXG2</t>
  </si>
  <si>
    <t>A0A0A7AXG2_PERKI</t>
  </si>
  <si>
    <t>A0A0A7NW52</t>
  </si>
  <si>
    <t>A0A0A7NW52_9MURI</t>
  </si>
  <si>
    <t>A0A0A7AXQ1</t>
  </si>
  <si>
    <t>A0A0A7AXQ1_PERKI</t>
  </si>
  <si>
    <t>A0A0A7AYL0</t>
  </si>
  <si>
    <t>A0A0A7AYL0_PERKI</t>
  </si>
  <si>
    <t>A0A0A7AXV7</t>
  </si>
  <si>
    <t>A0A0A7AXV7_PERKI</t>
  </si>
  <si>
    <t>Q5VBR3</t>
  </si>
  <si>
    <t>Q5VBR3_PERKI</t>
  </si>
  <si>
    <t>V9P4P0</t>
  </si>
  <si>
    <t>V9P4P0_9MURI</t>
  </si>
  <si>
    <t>V9P4V3</t>
  </si>
  <si>
    <t>V9P4V3_9MURI</t>
  </si>
  <si>
    <t>A0A0B4UCF9</t>
  </si>
  <si>
    <t>A0A0B4UCF9_PERKI</t>
  </si>
  <si>
    <t>A0A023J6G8</t>
  </si>
  <si>
    <t>A0A023J6G8_MUSMC</t>
  </si>
  <si>
    <t>Mus musculus castaneus (Southeastern Asian house mouse)</t>
  </si>
  <si>
    <t>B6JUL8</t>
  </si>
  <si>
    <t>B6JUL8_LEMST</t>
  </si>
  <si>
    <t>Lemniscomys striatus (Typical striped grass mouse)</t>
  </si>
  <si>
    <t>A0A0H3U0S7</t>
  </si>
  <si>
    <t>A0A0H3U0S7_ABROL</t>
  </si>
  <si>
    <t>Q3LGZ3</t>
  </si>
  <si>
    <t>Q3LGZ3_MICMN</t>
  </si>
  <si>
    <t>Micromys minutus (European harvest mouse)</t>
  </si>
  <si>
    <t>O21608</t>
  </si>
  <si>
    <t>O21608_PERMX</t>
  </si>
  <si>
    <t>A0A023J6C8</t>
  </si>
  <si>
    <t>A0A023J6C8_MUSMC</t>
  </si>
  <si>
    <t>A3R457</t>
  </si>
  <si>
    <t>A3R457_MUSMC</t>
  </si>
  <si>
    <t>B6JUE7</t>
  </si>
  <si>
    <t>B6JUE7_LEMST</t>
  </si>
  <si>
    <t>C9WS69</t>
  </si>
  <si>
    <t>C9WS69_MICMN</t>
  </si>
  <si>
    <t>H9D6U6</t>
  </si>
  <si>
    <t>H9D6U6_PERMX</t>
  </si>
  <si>
    <t>B6RBU3</t>
  </si>
  <si>
    <t>B6RBU3_LEMST</t>
  </si>
  <si>
    <t>B6JUL1</t>
  </si>
  <si>
    <t>B6JUL1_LEMST</t>
  </si>
  <si>
    <t>Q3BC81</t>
  </si>
  <si>
    <t>Q3BC81_REIMI</t>
  </si>
  <si>
    <t>Reithrodontomys microdon (Small-toothed harvest mouse)</t>
  </si>
  <si>
    <t>H9D7D1</t>
  </si>
  <si>
    <t>H9D7D1_PERMX</t>
  </si>
  <si>
    <t>H6B7L7</t>
  </si>
  <si>
    <t>H6B7L7_RHIMC</t>
  </si>
  <si>
    <t>A3R454</t>
  </si>
  <si>
    <t>A3R454_MUSMC</t>
  </si>
  <si>
    <t>COXI COX1</t>
  </si>
  <si>
    <t>Q3LGY9</t>
  </si>
  <si>
    <t>Q3LGY9_MICMN</t>
  </si>
  <si>
    <t>A3R460</t>
  </si>
  <si>
    <t>A3R460_MUSMC</t>
  </si>
  <si>
    <t>A3R456</t>
  </si>
  <si>
    <t>A3R456_MUSMC</t>
  </si>
  <si>
    <t>H6B7K0</t>
  </si>
  <si>
    <t>H6B7K0_RHIMC</t>
  </si>
  <si>
    <t>Q3LHU1</t>
  </si>
  <si>
    <t>Q3LHU1_MICMN</t>
  </si>
  <si>
    <t>G1JEK1</t>
  </si>
  <si>
    <t>G1JEK1_PERMX</t>
  </si>
  <si>
    <t>A0A023J614</t>
  </si>
  <si>
    <t>A0A023J614_MUSMC</t>
  </si>
  <si>
    <t>Q4VWI6</t>
  </si>
  <si>
    <t>Q4VWI6_THALA</t>
  </si>
  <si>
    <t>Thalpomys lasiotis (Hairy-eared cerrado mouse)</t>
  </si>
  <si>
    <t>A3R459</t>
  </si>
  <si>
    <t>A3R459_MUSMC</t>
  </si>
  <si>
    <t>A0A023J6C1</t>
  </si>
  <si>
    <t>A0A023J6C1_MUSMC</t>
  </si>
  <si>
    <t>G1JEN0</t>
  </si>
  <si>
    <t>G1JEN0_PERMX</t>
  </si>
  <si>
    <t>H6B7R1</t>
  </si>
  <si>
    <t>H6B7R1_RHIMC</t>
  </si>
  <si>
    <t>Q6ELK6</t>
  </si>
  <si>
    <t>Q6ELK6_REIMI</t>
  </si>
  <si>
    <t>G1JEK3</t>
  </si>
  <si>
    <t>G1JEK3_PERMX</t>
  </si>
  <si>
    <t>E0YUJ9</t>
  </si>
  <si>
    <t>E0YUJ9_ABROL</t>
  </si>
  <si>
    <t>G1JEL2</t>
  </si>
  <si>
    <t>G1JEL2_PERMX</t>
  </si>
  <si>
    <t>G8DXU5</t>
  </si>
  <si>
    <t>G8DXU5_MUSMC</t>
  </si>
  <si>
    <t>Q8W8Y4</t>
  </si>
  <si>
    <t>Q8W8Y4_MUSMC</t>
  </si>
  <si>
    <t>Q6ELK7</t>
  </si>
  <si>
    <t>Q6ELK7_REIMI</t>
  </si>
  <si>
    <t>B6JUD8</t>
  </si>
  <si>
    <t>B6JUD8_LEMST</t>
  </si>
  <si>
    <t>B6JUN2</t>
  </si>
  <si>
    <t>B6JUN2_LEMST</t>
  </si>
  <si>
    <t>H6B7C0</t>
  </si>
  <si>
    <t>H6B7C0_RHIMC</t>
  </si>
  <si>
    <t>B6JUE4</t>
  </si>
  <si>
    <t>B6JUE4_LEMST</t>
  </si>
  <si>
    <t>B6JUD4</t>
  </si>
  <si>
    <t>B6JUD4_LEMST</t>
  </si>
  <si>
    <t>A3R452</t>
  </si>
  <si>
    <t>A3R452_MUSMC</t>
  </si>
  <si>
    <t>A3R455</t>
  </si>
  <si>
    <t>A3R455_MUSMC</t>
  </si>
  <si>
    <t>COXII COX2</t>
  </si>
  <si>
    <t>B6JUM0</t>
  </si>
  <si>
    <t>B6JUM0_LEMST</t>
  </si>
  <si>
    <t>B6JUI6</t>
  </si>
  <si>
    <t>B6JUI6_LEMST</t>
  </si>
  <si>
    <t>B6JUF7</t>
  </si>
  <si>
    <t>B6JUF7_LEMST</t>
  </si>
  <si>
    <t>B6JUJ8</t>
  </si>
  <si>
    <t>B6JUJ8_LEMST</t>
  </si>
  <si>
    <t>B6JUJ7</t>
  </si>
  <si>
    <t>B6JUJ7_LEMST</t>
  </si>
  <si>
    <t>B6JUI3</t>
  </si>
  <si>
    <t>B6JUI3_LEMST</t>
  </si>
  <si>
    <t>B6JUJ0</t>
  </si>
  <si>
    <t>B6JUJ0_LEMST</t>
  </si>
  <si>
    <t>Q5WA17</t>
  </si>
  <si>
    <t>Q5WA17_MUSMC</t>
  </si>
  <si>
    <t>I6N8W2</t>
  </si>
  <si>
    <t>I6N8W2_ZAPPR</t>
  </si>
  <si>
    <t>Zapus princeps (Western jumping mouse)</t>
  </si>
  <si>
    <t>H6B3J8</t>
  </si>
  <si>
    <t>H6B3J8_SCOTE</t>
  </si>
  <si>
    <t>A0A023J622</t>
  </si>
  <si>
    <t>A0A023J622_MUSMC</t>
  </si>
  <si>
    <t>H9D7G9</t>
  </si>
  <si>
    <t>H9D7G9_PERMX</t>
  </si>
  <si>
    <t>Q401X8</t>
  </si>
  <si>
    <t>Q401X8_MUSMC</t>
  </si>
  <si>
    <t>G8XP14</t>
  </si>
  <si>
    <t>G8XP14_ACOPR</t>
  </si>
  <si>
    <t>Acomys percivali (Percival's spiny mouse)</t>
  </si>
  <si>
    <t>A3R458</t>
  </si>
  <si>
    <t>A3R458_MUSMC</t>
  </si>
  <si>
    <t>COXIII COX3</t>
  </si>
  <si>
    <t>I6N8X4</t>
  </si>
  <si>
    <t>I6N8X4_ZAPPR</t>
  </si>
  <si>
    <t>Q3LGX9</t>
  </si>
  <si>
    <t>Q3LGX9_MICMN</t>
  </si>
  <si>
    <t>G8D424</t>
  </si>
  <si>
    <t>G8D424_MEGNE</t>
  </si>
  <si>
    <t>Megadontomys nelsoni (Nelson's giant deer mouse)</t>
  </si>
  <si>
    <t>H6B7I8</t>
  </si>
  <si>
    <t>H6B7I8_RHIMC</t>
  </si>
  <si>
    <t>H9D5G8</t>
  </si>
  <si>
    <t>H9D5G8_PERMX</t>
  </si>
  <si>
    <t>Q3LGX7</t>
  </si>
  <si>
    <t>Q3LGX7_MICMN</t>
  </si>
  <si>
    <t>A3R453</t>
  </si>
  <si>
    <t>A3R453_MUSMC</t>
  </si>
  <si>
    <t>H6ATJ4</t>
  </si>
  <si>
    <t>H6ATJ4_SCOTE</t>
  </si>
  <si>
    <t>H6ATJ0</t>
  </si>
  <si>
    <t>H6ATJ0_REIMI</t>
  </si>
  <si>
    <t>H9D6H7</t>
  </si>
  <si>
    <t>H9D6H7_PERMX</t>
  </si>
  <si>
    <t>H9D7Q2</t>
  </si>
  <si>
    <t>H9D7Q2_PERMX</t>
  </si>
  <si>
    <t>H9D5H1</t>
  </si>
  <si>
    <t>H9D5H1_PERMX</t>
  </si>
  <si>
    <t>A0A023J609</t>
  </si>
  <si>
    <t>A0A023J609_MUSMC</t>
  </si>
  <si>
    <t>R9USK8</t>
  </si>
  <si>
    <t>R9USK8_AKOTO</t>
  </si>
  <si>
    <t>H6B6Z6</t>
  </si>
  <si>
    <t>H6B6Z6_RHIMC</t>
  </si>
  <si>
    <t>G8XP11</t>
  </si>
  <si>
    <t>G8XP11_ACOPR</t>
  </si>
  <si>
    <t>H6B7E1</t>
  </si>
  <si>
    <t>H6B7E1_RHIMC</t>
  </si>
  <si>
    <t>G1JEK0</t>
  </si>
  <si>
    <t>G1JEK0_PERMX</t>
  </si>
  <si>
    <t>B6JUM6</t>
  </si>
  <si>
    <t>B6JUM6_LEMST</t>
  </si>
  <si>
    <t>J9YNE5</t>
  </si>
  <si>
    <t>J9YNE5_MICMN</t>
  </si>
  <si>
    <t>H6B7P4</t>
  </si>
  <si>
    <t>H6B7P4_RHIMC</t>
  </si>
  <si>
    <t>Q401X6</t>
  </si>
  <si>
    <t>Q401X6_MUSMC</t>
  </si>
  <si>
    <t>H9D6H8</t>
  </si>
  <si>
    <t>H9D6H8_PERMX</t>
  </si>
  <si>
    <t>H6B7L4</t>
  </si>
  <si>
    <t>H6B7L4_RHIMC</t>
  </si>
  <si>
    <t>H6B0J5</t>
  </si>
  <si>
    <t>H6B0J5_ZAPPR</t>
  </si>
  <si>
    <t>I6N8S4</t>
  </si>
  <si>
    <t>I6N8S4_ZAPPR</t>
  </si>
  <si>
    <t>V9XWM3</t>
  </si>
  <si>
    <t>V9XWM3_ZAPPR</t>
  </si>
  <si>
    <t>I6N8R0</t>
  </si>
  <si>
    <t>I6N8R0_ZAPPR</t>
  </si>
  <si>
    <t>I6N8N2</t>
  </si>
  <si>
    <t>I6N8N2_ZAPPR</t>
  </si>
  <si>
    <t>A3R463</t>
  </si>
  <si>
    <t>A3R463_MUSMC</t>
  </si>
  <si>
    <t>E0YUJ0</t>
  </si>
  <si>
    <t>E0YUJ0_ABROL</t>
  </si>
  <si>
    <t>A0A0H3U094</t>
  </si>
  <si>
    <t>A0A0H3U094_ABROL</t>
  </si>
  <si>
    <t>A0A023J6K5</t>
  </si>
  <si>
    <t>A0A023J6K5_MUSMC</t>
  </si>
  <si>
    <t>A0A0H3U0A8</t>
  </si>
  <si>
    <t>A0A0H3U0A8_ABROL</t>
  </si>
  <si>
    <t>A3R461</t>
  </si>
  <si>
    <t>A3R461_MUSMC</t>
  </si>
  <si>
    <t>E0YUK1</t>
  </si>
  <si>
    <t>E0YUK1_ABROL</t>
  </si>
  <si>
    <t>A0A023J6E1</t>
  </si>
  <si>
    <t>A0A023J6E1_MUSMC</t>
  </si>
  <si>
    <t>E0YUJ5</t>
  </si>
  <si>
    <t>E0YUJ5_ABROL</t>
  </si>
  <si>
    <t>A0A023J6L7</t>
  </si>
  <si>
    <t>A0A023J6L7_MUSMC</t>
  </si>
  <si>
    <t>G5D669</t>
  </si>
  <si>
    <t>G5D669_ACOCA</t>
  </si>
  <si>
    <t>M1QBI2</t>
  </si>
  <si>
    <t>M1QBI2_PERSC</t>
  </si>
  <si>
    <t>Peromyscus schmidlyi (Deer mouse)</t>
  </si>
  <si>
    <t>G5D5W4</t>
  </si>
  <si>
    <t>G5D5W4_ACOCA</t>
  </si>
  <si>
    <t>H6B329</t>
  </si>
  <si>
    <t>H6B329_9RODE</t>
  </si>
  <si>
    <t>Heteromys australis (Southern spiny pocket mouse)</t>
  </si>
  <si>
    <t>G5D5W0</t>
  </si>
  <si>
    <t>G5D5W0_ACOCA</t>
  </si>
  <si>
    <t>A0A0A7BW35</t>
  </si>
  <si>
    <t>A0A0A7BW35_CALLC</t>
  </si>
  <si>
    <t>G5D6A3</t>
  </si>
  <si>
    <t>G5D6A3_ACOCA</t>
  </si>
  <si>
    <t>U5IEH4</t>
  </si>
  <si>
    <t>U5IEH4_9MURI</t>
  </si>
  <si>
    <t>Hylomyscus aeta (Beaded wood mouse)</t>
  </si>
  <si>
    <t>Q9B1A7</t>
  </si>
  <si>
    <t>Q9B1A7_CHABA</t>
  </si>
  <si>
    <t>B2KQM2</t>
  </si>
  <si>
    <t>B2KQM2_RHIWE</t>
  </si>
  <si>
    <t>V5UXA2</t>
  </si>
  <si>
    <t>V5UXA2_9RODE</t>
  </si>
  <si>
    <t>Peromyscus perfulvus (marsh mouse)</t>
  </si>
  <si>
    <t>G5D5Z4</t>
  </si>
  <si>
    <t>G5D5Z4_ACOCA</t>
  </si>
  <si>
    <t>V5UXF0</t>
  </si>
  <si>
    <t>V5UXF0_9RODE</t>
  </si>
  <si>
    <t>V5UXC7</t>
  </si>
  <si>
    <t>V5UXC7_9RODE</t>
  </si>
  <si>
    <t>V5UW61</t>
  </si>
  <si>
    <t>V5UW61_9RODE</t>
  </si>
  <si>
    <t>Q9B1E2</t>
  </si>
  <si>
    <t>Q9B1E2_CHABA</t>
  </si>
  <si>
    <t>A8BVN9</t>
  </si>
  <si>
    <t>A8BVN9_CHABA</t>
  </si>
  <si>
    <t>V5UW95</t>
  </si>
  <si>
    <t>V5UW95_9RODE</t>
  </si>
  <si>
    <t>V5UW46</t>
  </si>
  <si>
    <t>V5UW46_9RODE</t>
  </si>
  <si>
    <t>V5UVL8</t>
  </si>
  <si>
    <t>V5UVL8_9RODE</t>
  </si>
  <si>
    <t>V5UWE5</t>
  </si>
  <si>
    <t>V5UWE5_9RODE</t>
  </si>
  <si>
    <t>V5UXA6</t>
  </si>
  <si>
    <t>V5UXA6_9RODE</t>
  </si>
  <si>
    <t>V5UWB2</t>
  </si>
  <si>
    <t>V5UWB2_9RODE</t>
  </si>
  <si>
    <t>G8EES4</t>
  </si>
  <si>
    <t>G8EES4_PERFP</t>
  </si>
  <si>
    <t>Q67BK5</t>
  </si>
  <si>
    <t>Q67BK5_PERSC</t>
  </si>
  <si>
    <t>V5UWY8</t>
  </si>
  <si>
    <t>V5UWY8_9RODE</t>
  </si>
  <si>
    <t>Q9B1K2</t>
  </si>
  <si>
    <t>Q9B1K2_CHABA</t>
  </si>
  <si>
    <t>G5D6C8</t>
  </si>
  <si>
    <t>G5D6C8_ACOCA</t>
  </si>
  <si>
    <t>A1XLJ3</t>
  </si>
  <si>
    <t>A1XLJ3_PERLO</t>
  </si>
  <si>
    <t>V5UWY3</t>
  </si>
  <si>
    <t>V5UWY3_9RODE</t>
  </si>
  <si>
    <t>G5D648</t>
  </si>
  <si>
    <t>G5D648_ACOCA</t>
  </si>
  <si>
    <t>V5UWA1</t>
  </si>
  <si>
    <t>V5UWA1_9RODE</t>
  </si>
  <si>
    <t>A8WE69</t>
  </si>
  <si>
    <t>A8WE69_PERSC</t>
  </si>
  <si>
    <t>M1R054</t>
  </si>
  <si>
    <t>M1R054_PERSC</t>
  </si>
  <si>
    <t>U5IFM1</t>
  </si>
  <si>
    <t>U5IFM1_9MURI</t>
  </si>
  <si>
    <t>G5D6E0</t>
  </si>
  <si>
    <t>G5D6E0_ACOCA</t>
  </si>
  <si>
    <t>G5D645</t>
  </si>
  <si>
    <t>G5D645_ACOCA</t>
  </si>
  <si>
    <t>G5D5V0</t>
  </si>
  <si>
    <t>G5D5V0_ACOCA</t>
  </si>
  <si>
    <t>G5D5V3</t>
  </si>
  <si>
    <t>G5D5V3_ACOCA</t>
  </si>
  <si>
    <t>M1RKV3</t>
  </si>
  <si>
    <t>M1RKV3_PERSC</t>
  </si>
  <si>
    <t>M1RKU8</t>
  </si>
  <si>
    <t>M1RKU8_PERSC</t>
  </si>
  <si>
    <t>Q9B0P5</t>
  </si>
  <si>
    <t>Q9B0P5_CHABA</t>
  </si>
  <si>
    <t>Q9B103</t>
  </si>
  <si>
    <t>Q9B103_CHABA</t>
  </si>
  <si>
    <t>Q9B1P1</t>
  </si>
  <si>
    <t>Q9B1P1_CHABA</t>
  </si>
  <si>
    <t>E2EB22</t>
  </si>
  <si>
    <t>E2EB22_9RODE</t>
  </si>
  <si>
    <t>Q69FC9</t>
  </si>
  <si>
    <t>Q69FC9_AKOAL</t>
  </si>
  <si>
    <t>G5D628</t>
  </si>
  <si>
    <t>G5D628_ACOCA</t>
  </si>
  <si>
    <t>G5D5V8</t>
  </si>
  <si>
    <t>G5D5V8_ACOCA</t>
  </si>
  <si>
    <t>A0A0A7BWJ5</t>
  </si>
  <si>
    <t>A0A0A7BWJ5_CALLC</t>
  </si>
  <si>
    <t>Q68AC3</t>
  </si>
  <si>
    <t>Q68AC3_APOAR</t>
  </si>
  <si>
    <t>Apodemus argenteus (Small Japanese field mouse)</t>
  </si>
  <si>
    <t>G5D673</t>
  </si>
  <si>
    <t>G5D673_ACOCA</t>
  </si>
  <si>
    <t>O21510</t>
  </si>
  <si>
    <t>O21510_ACOCA</t>
  </si>
  <si>
    <t>G5D631</t>
  </si>
  <si>
    <t>G5D631_ACOCA</t>
  </si>
  <si>
    <t>G8EEV4</t>
  </si>
  <si>
    <t>G8EEV4_PERFP</t>
  </si>
  <si>
    <t>G8EES1</t>
  </si>
  <si>
    <t>G8EES1_PERFP</t>
  </si>
  <si>
    <t>G8EEP8</t>
  </si>
  <si>
    <t>G8EEP8_PERFP</t>
  </si>
  <si>
    <t>I6PFP1</t>
  </si>
  <si>
    <t>I6PFP1_9MURI</t>
  </si>
  <si>
    <t>G5D5U9</t>
  </si>
  <si>
    <t>G5D5U9_ACOCA</t>
  </si>
  <si>
    <t>G5D602</t>
  </si>
  <si>
    <t>G5D602_ACOCA</t>
  </si>
  <si>
    <t>R9USL7</t>
  </si>
  <si>
    <t>R9USL7_AKOAL</t>
  </si>
  <si>
    <t>G5D618</t>
  </si>
  <si>
    <t>G5D618_ACOCA</t>
  </si>
  <si>
    <t>Q68AD4</t>
  </si>
  <si>
    <t>Q68AD4_APOAR</t>
  </si>
  <si>
    <t>Q9TDX7</t>
  </si>
  <si>
    <t>Q9TDX7_APOAR</t>
  </si>
  <si>
    <t>G5D6D3</t>
  </si>
  <si>
    <t>G5D6D3_ACOCA</t>
  </si>
  <si>
    <t>G5D5S8</t>
  </si>
  <si>
    <t>G5D5S8_ACOCA</t>
  </si>
  <si>
    <t>I6PEM4</t>
  </si>
  <si>
    <t>I6PEM4_HYLPR</t>
  </si>
  <si>
    <t>I6N8S9</t>
  </si>
  <si>
    <t>I6N8S9_ZAPTR</t>
  </si>
  <si>
    <t>I6PFQ4</t>
  </si>
  <si>
    <t>I6PFQ4_HYLPR</t>
  </si>
  <si>
    <t>A3E4B7</t>
  </si>
  <si>
    <t>A3E4B7_MOUSE</t>
  </si>
  <si>
    <t>Mus musculus musculus (eastern European house mouse)</t>
  </si>
  <si>
    <t>H9AD69</t>
  </si>
  <si>
    <t>H9AD69_PERFB</t>
  </si>
  <si>
    <t>Peromyscus furvus (Blackish deer mouse)</t>
  </si>
  <si>
    <t>H6ATE2</t>
  </si>
  <si>
    <t>H6ATE2_PERAZ</t>
  </si>
  <si>
    <t>Peromyscus aztecus (Aztec mouse)</t>
  </si>
  <si>
    <t>A0A023J6A9</t>
  </si>
  <si>
    <t>A0A023J6A9_MOUSE</t>
  </si>
  <si>
    <t>G3ECF1</t>
  </si>
  <si>
    <t>G3ECF1_9RODE</t>
  </si>
  <si>
    <t>Eligmodontia puerulus (Andean gerbil mouse)</t>
  </si>
  <si>
    <t>A8RKQ8</t>
  </si>
  <si>
    <t>A8RKQ8_9RODE</t>
  </si>
  <si>
    <t>Saccostomus campestris (pouched mouse)</t>
  </si>
  <si>
    <t>Q71EJ5</t>
  </si>
  <si>
    <t>Q71EJ5_MOUSE</t>
  </si>
  <si>
    <t>A8RKL8</t>
  </si>
  <si>
    <t>A8RKL8_9RODE</t>
  </si>
  <si>
    <t>A3E4A7</t>
  </si>
  <si>
    <t>A3E4A7_MOUSE</t>
  </si>
  <si>
    <t>Q8LUA2</t>
  </si>
  <si>
    <t>Q8LUA2_9MURI</t>
  </si>
  <si>
    <t>Apodemus hermonensis (Mt. Hermon field mouse)</t>
  </si>
  <si>
    <t>A0A023J657</t>
  </si>
  <si>
    <t>A0A023J657_MOUSE</t>
  </si>
  <si>
    <t>D0E873</t>
  </si>
  <si>
    <t>D0E873_9MURI</t>
  </si>
  <si>
    <t>Mastomys erythroleucus (Guinea multimammate mouse)</t>
  </si>
  <si>
    <t>D1KJB7</t>
  </si>
  <si>
    <t>D1KJB7_9MURI</t>
  </si>
  <si>
    <t>Q8HNJ3</t>
  </si>
  <si>
    <t>Q8HNJ3_9MURI</t>
  </si>
  <si>
    <t>I6Q914</t>
  </si>
  <si>
    <t>I6Q914_9MURI</t>
  </si>
  <si>
    <t>D7PCZ9</t>
  </si>
  <si>
    <t>D7PCZ9_PERCR</t>
  </si>
  <si>
    <t>Peromyscus crinitus (Canyon mouse)</t>
  </si>
  <si>
    <t>A0A023J682</t>
  </si>
  <si>
    <t>A0A023J682_MOUSE</t>
  </si>
  <si>
    <t>Q71EJ4</t>
  </si>
  <si>
    <t>Q71EJ4_MOUSE</t>
  </si>
  <si>
    <t>I6Q8L0</t>
  </si>
  <si>
    <t>I6Q8L0_9MURI</t>
  </si>
  <si>
    <t>H6ASS0</t>
  </si>
  <si>
    <t>H6ASS0_SCOXE</t>
  </si>
  <si>
    <t>Q7HCG8</t>
  </si>
  <si>
    <t>Q7HCG8_MOUSE</t>
  </si>
  <si>
    <t>Q9G1X1</t>
  </si>
  <si>
    <t>Q9G1X1_REIRA</t>
  </si>
  <si>
    <t>Reithrodontomys raviventris (Salt marsh harvest mouse)</t>
  </si>
  <si>
    <t>D1KJ73</t>
  </si>
  <si>
    <t>D1KJ73_9MURI</t>
  </si>
  <si>
    <t>Q2N2H5</t>
  </si>
  <si>
    <t>Q2N2H5_9RODE</t>
  </si>
  <si>
    <t>Liomys irroratus (Mexican spiny pocket mouse)</t>
  </si>
  <si>
    <t>I6Q915</t>
  </si>
  <si>
    <t>I6Q915_9MURI</t>
  </si>
  <si>
    <t>F8QYP0</t>
  </si>
  <si>
    <t>F8QYP0_APODA</t>
  </si>
  <si>
    <t>H6ATG0</t>
  </si>
  <si>
    <t>H6ATG0_PERAZ</t>
  </si>
  <si>
    <t>I6Q7S4</t>
  </si>
  <si>
    <t>I6Q7S4_9MURI</t>
  </si>
  <si>
    <t>H9AD28</t>
  </si>
  <si>
    <t>H9AD28_PERFB</t>
  </si>
  <si>
    <t>NADH dehydrogenase 4 (Fragment)</t>
  </si>
  <si>
    <t>H6ATE3</t>
  </si>
  <si>
    <t>H6ATE3_PERAZ</t>
  </si>
  <si>
    <t>D2SMG9</t>
  </si>
  <si>
    <t>D2SMG9_9MURI</t>
  </si>
  <si>
    <t>Mus baoulei (Baoule's mouse)</t>
  </si>
  <si>
    <t>H6ATF5</t>
  </si>
  <si>
    <t>H6ATF5_PERAZ</t>
  </si>
  <si>
    <t>D7PD18</t>
  </si>
  <si>
    <t>D7PD18_PERCR</t>
  </si>
  <si>
    <t>C7SIB1</t>
  </si>
  <si>
    <t>C7SIB1_9RODE</t>
  </si>
  <si>
    <t>Acomys chudeaui (Chudeau's spiny mouse)</t>
  </si>
  <si>
    <t>Q9G1Y2</t>
  </si>
  <si>
    <t>Q9G1Y2_PERFB</t>
  </si>
  <si>
    <t>B0LVC9</t>
  </si>
  <si>
    <t>B0LVC9_9RODE</t>
  </si>
  <si>
    <t>H9ACX2</t>
  </si>
  <si>
    <t>H9ACX2_PERFB</t>
  </si>
  <si>
    <t>F8QYN5</t>
  </si>
  <si>
    <t>F8QYN5_APODA</t>
  </si>
  <si>
    <t>D1KJD9</t>
  </si>
  <si>
    <t>D1KJD9_9MURI</t>
  </si>
  <si>
    <t>F8QYM9</t>
  </si>
  <si>
    <t>F8QYM9_APODA</t>
  </si>
  <si>
    <t>H9ACZ3</t>
  </si>
  <si>
    <t>H9ACZ3_PERFB</t>
  </si>
  <si>
    <t>H9AD79</t>
  </si>
  <si>
    <t>H9AD79_PERFB</t>
  </si>
  <si>
    <t>I6N8L0</t>
  </si>
  <si>
    <t>I6N8L0_ZAPTR</t>
  </si>
  <si>
    <t>H9ACX6</t>
  </si>
  <si>
    <t>H9ACX6_PERFB</t>
  </si>
  <si>
    <t>I6PH02</t>
  </si>
  <si>
    <t>I6PH02_HYLPR</t>
  </si>
  <si>
    <t>G8D457</t>
  </si>
  <si>
    <t>G8D457_MEGTH</t>
  </si>
  <si>
    <t>Megadontomys thomasi (Thomas's giant deer mouse) (Peromyscus thomasi)</t>
  </si>
  <si>
    <t>I6Q889</t>
  </si>
  <si>
    <t>I6Q889_HEIFU</t>
  </si>
  <si>
    <t>Heimyscus fumosus (African smoky mouse)</t>
  </si>
  <si>
    <t>C7SIA9</t>
  </si>
  <si>
    <t>C7SIA9_9RODE</t>
  </si>
  <si>
    <t>C7SID4</t>
  </si>
  <si>
    <t>C7SID4_9RODE</t>
  </si>
  <si>
    <t>H9AD70</t>
  </si>
  <si>
    <t>H9AD70_PERFB</t>
  </si>
  <si>
    <t>A3E4B0</t>
  </si>
  <si>
    <t>A3E4B0_MOUSE</t>
  </si>
  <si>
    <t>Q2N2I2</t>
  </si>
  <si>
    <t>Q2N2I2_9RODE</t>
  </si>
  <si>
    <t>H9ACT3</t>
  </si>
  <si>
    <t>H9ACT3_PERFB</t>
  </si>
  <si>
    <t>G8DXS2</t>
  </si>
  <si>
    <t>G8DXS2_MOUSE</t>
  </si>
  <si>
    <t>Q2N2I8</t>
  </si>
  <si>
    <t>Q2N2I8_9RODE</t>
  </si>
  <si>
    <t>Q2N2H2</t>
  </si>
  <si>
    <t>Q2N2H2_9RODE</t>
  </si>
  <si>
    <t>H6ASS5</t>
  </si>
  <si>
    <t>H6ASS5_SCOXE</t>
  </si>
  <si>
    <t>C7SI91</t>
  </si>
  <si>
    <t>C7SI91_9RODE</t>
  </si>
  <si>
    <t>G8D445</t>
  </si>
  <si>
    <t>G8D445_MEGTH</t>
  </si>
  <si>
    <t>H9AD16</t>
  </si>
  <si>
    <t>H9AD16_PERFB</t>
  </si>
  <si>
    <t>Q7GHK2</t>
  </si>
  <si>
    <t>Q7GHK2_AKOAE</t>
  </si>
  <si>
    <t>A.aerosus mitochondrial cytochrome b (Fragment)</t>
  </si>
  <si>
    <t>H9ACY0</t>
  </si>
  <si>
    <t>H9ACY0_PERFB</t>
  </si>
  <si>
    <t>H6ATN7</t>
  </si>
  <si>
    <t>H6ATN7_9RODE</t>
  </si>
  <si>
    <t>H9AD84</t>
  </si>
  <si>
    <t>H9AD84_PERFB</t>
  </si>
  <si>
    <t>U3M611</t>
  </si>
  <si>
    <t>U3M611_9MURI</t>
  </si>
  <si>
    <t>Mus callewaerti (Callewaert's mouse)</t>
  </si>
  <si>
    <t>U3M5L8</t>
  </si>
  <si>
    <t>U3M5L8_9MURI</t>
  </si>
  <si>
    <t>I6PEL1</t>
  </si>
  <si>
    <t>I6PEL1_HEIFU</t>
  </si>
  <si>
    <t>I6PGD8</t>
  </si>
  <si>
    <t>I6PGD8_HYLPR</t>
  </si>
  <si>
    <t>C7SIB8</t>
  </si>
  <si>
    <t>C7SIB8_9RODE</t>
  </si>
  <si>
    <t>I6Q8A2</t>
  </si>
  <si>
    <t>I6Q8A2_HYLPR</t>
  </si>
  <si>
    <t>Q35868</t>
  </si>
  <si>
    <t>Q35868_SCOJU</t>
  </si>
  <si>
    <t>Q67A24</t>
  </si>
  <si>
    <t>Q67A24_PERCR</t>
  </si>
  <si>
    <t>I6PFS5</t>
  </si>
  <si>
    <t>I6PFS5_9MURI</t>
  </si>
  <si>
    <t>Q9G2I7</t>
  </si>
  <si>
    <t>Q9G2I7_PERFB</t>
  </si>
  <si>
    <t>I6Q9E8</t>
  </si>
  <si>
    <t>I6Q9E8_HYLPR</t>
  </si>
  <si>
    <t>I6N8L2</t>
  </si>
  <si>
    <t>I6N8L2_ZAPTR</t>
  </si>
  <si>
    <t>D9D7R7</t>
  </si>
  <si>
    <t>D9D7R7_DELKE</t>
  </si>
  <si>
    <t>A3E4B4</t>
  </si>
  <si>
    <t>A3E4B4_MOUSE</t>
  </si>
  <si>
    <t>I6N8V0</t>
  </si>
  <si>
    <t>I6N8V0_ZAPTR</t>
  </si>
  <si>
    <t>A3E4A9</t>
  </si>
  <si>
    <t>A3E4A9_MOUSE</t>
  </si>
  <si>
    <t>D1KJ99</t>
  </si>
  <si>
    <t>D1KJ99_9MURI</t>
  </si>
  <si>
    <t>D1KJ92</t>
  </si>
  <si>
    <t>D1KJ92_9MURI</t>
  </si>
  <si>
    <t>D1KJJ2</t>
  </si>
  <si>
    <t>D1KJJ2_9MURI</t>
  </si>
  <si>
    <t>D1KJ85</t>
  </si>
  <si>
    <t>D1KJ85_9MURI</t>
  </si>
  <si>
    <t>V9PC87</t>
  </si>
  <si>
    <t>V9PC87_MOUSE</t>
  </si>
  <si>
    <t>V9PCA9</t>
  </si>
  <si>
    <t>V9PCA9_MOUSE</t>
  </si>
  <si>
    <t>C7SID2</t>
  </si>
  <si>
    <t>C7SID2_9RODE</t>
  </si>
  <si>
    <t>Q2N2H7</t>
  </si>
  <si>
    <t>Q2N2H7_9RODE</t>
  </si>
  <si>
    <t>C7SIC7</t>
  </si>
  <si>
    <t>C7SIC7_9RODE</t>
  </si>
  <si>
    <t>U3TI68</t>
  </si>
  <si>
    <t>U3TI68_MOUSE</t>
  </si>
  <si>
    <t>U3TIE1</t>
  </si>
  <si>
    <t>U3TIE1_MOUSE</t>
  </si>
  <si>
    <t>D1KJ65</t>
  </si>
  <si>
    <t>D1KJ65_9MURI</t>
  </si>
  <si>
    <t>H6AWV9</t>
  </si>
  <si>
    <t>H6AWV9_PERAZ</t>
  </si>
  <si>
    <t>A8BVL9</t>
  </si>
  <si>
    <t>A8BVL9_9RODE</t>
  </si>
  <si>
    <t>U3TJ86</t>
  </si>
  <si>
    <t>U3TJ86_MOUSE</t>
  </si>
  <si>
    <t>A0A023J679</t>
  </si>
  <si>
    <t>A0A023J679_MOUSE</t>
  </si>
  <si>
    <t>D1KJH8</t>
  </si>
  <si>
    <t>D1KJH8_9MURI</t>
  </si>
  <si>
    <t>Q2N2G6</t>
  </si>
  <si>
    <t>Q2N2G6_9RODE</t>
  </si>
  <si>
    <t>V9PC80</t>
  </si>
  <si>
    <t>V9PC80_MOUSE</t>
  </si>
  <si>
    <t>Q401Y0</t>
  </si>
  <si>
    <t>Q401Y0_MOUSE</t>
  </si>
  <si>
    <t>A8RKQ4</t>
  </si>
  <si>
    <t>A8RKQ4_9RODE</t>
  </si>
  <si>
    <t>E0ADP8</t>
  </si>
  <si>
    <t>E0ADP8_9MURI</t>
  </si>
  <si>
    <t>D1KJ76</t>
  </si>
  <si>
    <t>D1KJ76_9MURI</t>
  </si>
  <si>
    <t>D0E869</t>
  </si>
  <si>
    <t>D0E869_9MURI</t>
  </si>
  <si>
    <t>U3TI81</t>
  </si>
  <si>
    <t>U3TI81_MOUSE</t>
  </si>
  <si>
    <t>Q9G1S3</t>
  </si>
  <si>
    <t>Q9G1S3_PERFB</t>
  </si>
  <si>
    <t>G3ECF3</t>
  </si>
  <si>
    <t>G3ECF3_9RODE</t>
  </si>
  <si>
    <t>B1P8U0</t>
  </si>
  <si>
    <t>B1P8U0_CHIVA</t>
  </si>
  <si>
    <t>Chiruromys vates (Lesser tree mouse)</t>
  </si>
  <si>
    <t>D0E887</t>
  </si>
  <si>
    <t>D0E887_9MURI</t>
  </si>
  <si>
    <t>E0ADP1</t>
  </si>
  <si>
    <t>E0ADP1_9MURI</t>
  </si>
  <si>
    <t>D0E880</t>
  </si>
  <si>
    <t>D0E880_9MURI</t>
  </si>
  <si>
    <t>D1KJ84</t>
  </si>
  <si>
    <t>D1KJ84_9MURI</t>
  </si>
  <si>
    <t>Q2N2J1</t>
  </si>
  <si>
    <t>Q2N2J1_9RODE</t>
  </si>
  <si>
    <t>U3LTC2</t>
  </si>
  <si>
    <t>U3LTC2_9RODE</t>
  </si>
  <si>
    <t>G8D451</t>
  </si>
  <si>
    <t>G8D451_MEGTH</t>
  </si>
  <si>
    <t>I6Q7I6</t>
  </si>
  <si>
    <t>I6Q7I6_HEIFU</t>
  </si>
  <si>
    <t>I6PF61</t>
  </si>
  <si>
    <t>I6PF61_HYLPR</t>
  </si>
  <si>
    <t>Q508P3</t>
  </si>
  <si>
    <t>Q508P3_9RODE</t>
  </si>
  <si>
    <t>A0A0D3L2N2</t>
  </si>
  <si>
    <t>A0A0D3L2N2_PERFB</t>
  </si>
  <si>
    <t>A3E4B8</t>
  </si>
  <si>
    <t>A3E4B8_MOUSE</t>
  </si>
  <si>
    <t>A0A023J692</t>
  </si>
  <si>
    <t>A0A023J692_MOUSE</t>
  </si>
  <si>
    <t>Q9G4R2</t>
  </si>
  <si>
    <t>Q9G4R2_PERFB</t>
  </si>
  <si>
    <t>A8C596</t>
  </si>
  <si>
    <t>A8C596_DELKE</t>
  </si>
  <si>
    <t>A8C5A1</t>
  </si>
  <si>
    <t>A8C5A1_DELKE</t>
  </si>
  <si>
    <t>A0A0D3L2T4</t>
  </si>
  <si>
    <t>A0A0D3L2T4_PERFB</t>
  </si>
  <si>
    <t>A3E4B3</t>
  </si>
  <si>
    <t>A3E4B3_MOUSE</t>
  </si>
  <si>
    <t>A0A023J6G7</t>
  </si>
  <si>
    <t>A0A023J6G7_MOUSE</t>
  </si>
  <si>
    <t>A0A023J6F3</t>
  </si>
  <si>
    <t>A0A023J6F3_MOUSE</t>
  </si>
  <si>
    <t>A0A023J5Z6</t>
  </si>
  <si>
    <t>A0A023J5Z6_MOUSE</t>
  </si>
  <si>
    <t>A3E4B5</t>
  </si>
  <si>
    <t>A3E4B5_MOUSE</t>
  </si>
  <si>
    <t>A0A023J5X7</t>
  </si>
  <si>
    <t>A0A023J5X7_MOUSE</t>
  </si>
  <si>
    <t>Q9G1S4</t>
  </si>
  <si>
    <t>Q9G1S4_PERFB</t>
  </si>
  <si>
    <t>A3E4B2</t>
  </si>
  <si>
    <t>A3E4B2_MOUSE</t>
  </si>
  <si>
    <t>A3E4B6</t>
  </si>
  <si>
    <t>A3E4B6_MOUSE</t>
  </si>
  <si>
    <t>A3E4B1</t>
  </si>
  <si>
    <t>A3E4B1_MOUSE</t>
  </si>
  <si>
    <t>A3E4A8</t>
  </si>
  <si>
    <t>A3E4A8_MOUSE</t>
  </si>
  <si>
    <t>A0A0H3UKQ2</t>
  </si>
  <si>
    <t>A0A0H3UKQ2_9MURI</t>
  </si>
  <si>
    <t>E5KXQ5</t>
  </si>
  <si>
    <t>E5KXQ5_MOUSE</t>
  </si>
  <si>
    <t>Q6TM15</t>
  </si>
  <si>
    <t>Q6TM15_MOUSE</t>
  </si>
  <si>
    <t>A0A077SGK6</t>
  </si>
  <si>
    <t>A0A077SGK6_MUSMI</t>
  </si>
  <si>
    <t>Mus minutoides (Southern African pygmy mouse)</t>
  </si>
  <si>
    <t>G1JEL9</t>
  </si>
  <si>
    <t>G1JEL9_REIMX</t>
  </si>
  <si>
    <t>A0A077SJL9</t>
  </si>
  <si>
    <t>A0A077SJL9_MUSMI</t>
  </si>
  <si>
    <t>Q96102</t>
  </si>
  <si>
    <t>Q96102_PERSJ</t>
  </si>
  <si>
    <t>A0A077SJK9</t>
  </si>
  <si>
    <t>A0A077SJK9_MUSMI</t>
  </si>
  <si>
    <t>B3FYV1</t>
  </si>
  <si>
    <t>B3FYV1_PERTU</t>
  </si>
  <si>
    <t>H6B3H3</t>
  </si>
  <si>
    <t>H6B3H3_REIMX</t>
  </si>
  <si>
    <t>A0A077SGK1</t>
  </si>
  <si>
    <t>A0A077SGK1_MUSMI</t>
  </si>
  <si>
    <t>B3FYZ2</t>
  </si>
  <si>
    <t>B3FYZ2_PERTU</t>
  </si>
  <si>
    <t>B3FYZ0</t>
  </si>
  <si>
    <t>B3FYZ0_PERTU</t>
  </si>
  <si>
    <t>B3FYW8</t>
  </si>
  <si>
    <t>B3FYW8_PERTU</t>
  </si>
  <si>
    <t>H6B7W1</t>
  </si>
  <si>
    <t>H6B7W1_9RODE</t>
  </si>
  <si>
    <t>Scolomys melanops (south american spiny mouse)</t>
  </si>
  <si>
    <t>A0A097CTN2</t>
  </si>
  <si>
    <t>A0A097CTN2_AKOMN</t>
  </si>
  <si>
    <t>B3FYV2</t>
  </si>
  <si>
    <t>B3FYV2_PERTU</t>
  </si>
  <si>
    <t>D9D7M8</t>
  </si>
  <si>
    <t>D9D7M8_AKOMN</t>
  </si>
  <si>
    <t>Q3BCA2</t>
  </si>
  <si>
    <t>Q3BCA2_REIMX</t>
  </si>
  <si>
    <t>Q3BC99</t>
  </si>
  <si>
    <t>Q3BC99_REIMX</t>
  </si>
  <si>
    <t>H6B7U4</t>
  </si>
  <si>
    <t>H6B7U4_9RODE</t>
  </si>
  <si>
    <t>Q3BC92</t>
  </si>
  <si>
    <t>Q3BC92_REIMX</t>
  </si>
  <si>
    <t>V9P4V0</t>
  </si>
  <si>
    <t>V9P4V0_MUSMI</t>
  </si>
  <si>
    <t>T1QDY5</t>
  </si>
  <si>
    <t>T1QDY5_AKOMN</t>
  </si>
  <si>
    <t>Q9G0V5</t>
  </si>
  <si>
    <t>Q9G0V5_PEREV</t>
  </si>
  <si>
    <t>Peromyscus eva (Eva's desert mouse)</t>
  </si>
  <si>
    <t>Q3BC95</t>
  </si>
  <si>
    <t>Q3BC95_REIMX</t>
  </si>
  <si>
    <t>Q85S02</t>
  </si>
  <si>
    <t>Q85S02_MUSTR</t>
  </si>
  <si>
    <t>Mus terricolor (Earth-colored mouse) (Mus dunni)</t>
  </si>
  <si>
    <t>H9D993</t>
  </si>
  <si>
    <t>H9D993_RHILC</t>
  </si>
  <si>
    <t>H6ATH4</t>
  </si>
  <si>
    <t>H6ATH4_REIMX</t>
  </si>
  <si>
    <t>A9P3C6</t>
  </si>
  <si>
    <t>A9P3C6_AKOMN</t>
  </si>
  <si>
    <t>cyt-b cytb</t>
  </si>
  <si>
    <t>Q4R002</t>
  </si>
  <si>
    <t>Q4R002_MUSMI</t>
  </si>
  <si>
    <t>H6B3H0</t>
  </si>
  <si>
    <t>H6B3H0_REIMX</t>
  </si>
  <si>
    <t>C1K739</t>
  </si>
  <si>
    <t>C1K739_PERTU</t>
  </si>
  <si>
    <t>H6B7W4</t>
  </si>
  <si>
    <t>H6B7W4_9RODE</t>
  </si>
  <si>
    <t>A0A097CTG2</t>
  </si>
  <si>
    <t>A0A097CTG2_AKOMN</t>
  </si>
  <si>
    <t>D2SMA5</t>
  </si>
  <si>
    <t>D2SMA5_MUSMI</t>
  </si>
  <si>
    <t>D9D7S2</t>
  </si>
  <si>
    <t>D9D7S2_AKOMN</t>
  </si>
  <si>
    <t>A0A024B8N9</t>
  </si>
  <si>
    <t>A0A024B8N9_CALCL</t>
  </si>
  <si>
    <t>T1QDZ5</t>
  </si>
  <si>
    <t>T1QDZ5_AKOMN</t>
  </si>
  <si>
    <t>cyt b cytb</t>
  </si>
  <si>
    <t>A0A077SJX2</t>
  </si>
  <si>
    <t>A0A077SJX2_MUSMI</t>
  </si>
  <si>
    <t>Q7Y6M0</t>
  </si>
  <si>
    <t>Q7Y6M0_APOCM</t>
  </si>
  <si>
    <t>Apomys camiguinensis (Camiguin forest mouse)</t>
  </si>
  <si>
    <t>C1K740</t>
  </si>
  <si>
    <t>C1K740_PERTU</t>
  </si>
  <si>
    <t>A0A077SGF2</t>
  </si>
  <si>
    <t>A0A077SGF2_MUSMI</t>
  </si>
  <si>
    <t>A0A077SGA9</t>
  </si>
  <si>
    <t>A0A077SGA9_MUSMI</t>
  </si>
  <si>
    <t>A0A077SJJ3</t>
  </si>
  <si>
    <t>A0A077SJJ3_MUSMI</t>
  </si>
  <si>
    <t>H6ASQ7</t>
  </si>
  <si>
    <t>H6ASQ7_9RODE</t>
  </si>
  <si>
    <t>Q8LUL4</t>
  </si>
  <si>
    <t>Q8LUL4_CALCL</t>
  </si>
  <si>
    <t>A0A077SJX7</t>
  </si>
  <si>
    <t>A0A077SJX7_MUSMI</t>
  </si>
  <si>
    <t>A0A023IXS6</t>
  </si>
  <si>
    <t>A0A023IXS6_9MURI</t>
  </si>
  <si>
    <t>Hylomyscus endorobae (small-footed forest mouse)</t>
  </si>
  <si>
    <t>A0A023IWW3</t>
  </si>
  <si>
    <t>A0A023IWW3_9MURI</t>
  </si>
  <si>
    <t>A0A0A7NY23</t>
  </si>
  <si>
    <t>A0A0A7NY23_MUSMI</t>
  </si>
  <si>
    <t>A0A0A7AS55</t>
  </si>
  <si>
    <t>A0A0A7AS55_AKOMN</t>
  </si>
  <si>
    <t>A0A077SJX4</t>
  </si>
  <si>
    <t>A0A077SJX4_MUSMI</t>
  </si>
  <si>
    <t>A0A077SGA5</t>
  </si>
  <si>
    <t>A0A077SGA5_MUSMI</t>
  </si>
  <si>
    <t>Q69FC4</t>
  </si>
  <si>
    <t>Q69FC4_PHYLI</t>
  </si>
  <si>
    <t>T1QE19</t>
  </si>
  <si>
    <t>T1QE19_AKOMN</t>
  </si>
  <si>
    <t>U3M687</t>
  </si>
  <si>
    <t>U3M687_MUSMI</t>
  </si>
  <si>
    <t>U3M606</t>
  </si>
  <si>
    <t>U3M606_MUSMI</t>
  </si>
  <si>
    <t>A0A077SJI7</t>
  </si>
  <si>
    <t>A0A077SJI7_MUSMI</t>
  </si>
  <si>
    <t>A0A077SGE6</t>
  </si>
  <si>
    <t>A0A077SGE6_MUSMI</t>
  </si>
  <si>
    <t>D2SMB2</t>
  </si>
  <si>
    <t>D2SMB2_MUSMI</t>
  </si>
  <si>
    <t>D2SMB4</t>
  </si>
  <si>
    <t>D2SMB4_MUSMI</t>
  </si>
  <si>
    <t>H6ATQ4</t>
  </si>
  <si>
    <t>H6ATQ4_PERPC</t>
  </si>
  <si>
    <t>Peromyscus pectoralis (White-ankled mouse) (Encinal mouse)</t>
  </si>
  <si>
    <t>A0A077SJK4</t>
  </si>
  <si>
    <t>A0A077SJK4_MUSMI</t>
  </si>
  <si>
    <t>Q8LVP2</t>
  </si>
  <si>
    <t>Q8LVP2_CALCL</t>
  </si>
  <si>
    <t>A0A0A7P138</t>
  </si>
  <si>
    <t>A0A0A7P138_MUSMI</t>
  </si>
  <si>
    <t>A0A0A7NWB7</t>
  </si>
  <si>
    <t>A0A0A7NWB7_MUSMI</t>
  </si>
  <si>
    <t>Q4R006</t>
  </si>
  <si>
    <t>Q4R006_MUSMI</t>
  </si>
  <si>
    <t>A0A0A7NWF8</t>
  </si>
  <si>
    <t>A0A0A7NWF8_MUSMI</t>
  </si>
  <si>
    <t>Q4R009</t>
  </si>
  <si>
    <t>Q4R009_MUSMI</t>
  </si>
  <si>
    <t>A0A0F6NGC1</t>
  </si>
  <si>
    <t>A0A0F6NGC1_PERPC</t>
  </si>
  <si>
    <t>A0A0F6NGB3</t>
  </si>
  <si>
    <t>A0A0F6NGB3_PERPC</t>
  </si>
  <si>
    <t>Q1L7Y4</t>
  </si>
  <si>
    <t>Q1L7Y4_PERPC</t>
  </si>
  <si>
    <t>A0A096XVI4</t>
  </si>
  <si>
    <t>A0A096XVI4_MUSMI</t>
  </si>
  <si>
    <t>H6ASB7</t>
  </si>
  <si>
    <t>H6ASB7_9RODE</t>
  </si>
  <si>
    <t>H6B3A7</t>
  </si>
  <si>
    <t>H6B3A7_9RODE</t>
  </si>
  <si>
    <t>R4HC60</t>
  </si>
  <si>
    <t>R4HC60_9RODE</t>
  </si>
  <si>
    <t>H6ATB5</t>
  </si>
  <si>
    <t>H6ATB5_9RODE</t>
  </si>
  <si>
    <t>Q2N2C9</t>
  </si>
  <si>
    <t>Q2N2C9_9RODE</t>
  </si>
  <si>
    <t>Q2N2C8</t>
  </si>
  <si>
    <t>Q2N2C8_9RODE</t>
  </si>
  <si>
    <t>H6ATC9</t>
  </si>
  <si>
    <t>H6ATC9_9RODE</t>
  </si>
  <si>
    <t>Q2N2C4</t>
  </si>
  <si>
    <t>Q2N2C4_9RODE</t>
  </si>
  <si>
    <t>H6ATA0</t>
  </si>
  <si>
    <t>H6ATA0_9RODE</t>
  </si>
  <si>
    <t>Q2N2D0</t>
  </si>
  <si>
    <t>Q2N2D0_9RODE</t>
  </si>
  <si>
    <t>V5IYI2</t>
  </si>
  <si>
    <t>V5IYI2_PRAJA</t>
  </si>
  <si>
    <t>K7T4U0</t>
  </si>
  <si>
    <t>K7T4U0_PRAJA</t>
  </si>
  <si>
    <t>V5IYP3</t>
  </si>
  <si>
    <t>V5IYP3_PRAJA</t>
  </si>
  <si>
    <t>V5IYW1</t>
  </si>
  <si>
    <t>V5IYW1_PRAJA</t>
  </si>
  <si>
    <t>D2SMF4</t>
  </si>
  <si>
    <t>D2SMF4_9MURI</t>
  </si>
  <si>
    <t>A8BVN2</t>
  </si>
  <si>
    <t>A8BVN2_9RODE</t>
  </si>
  <si>
    <t>K7TCB9</t>
  </si>
  <si>
    <t>K7TCB9_PRAJA</t>
  </si>
  <si>
    <t>V5IYR2</t>
  </si>
  <si>
    <t>V5IYR2_PRAJA</t>
  </si>
  <si>
    <t>K7TCB5</t>
  </si>
  <si>
    <t>K7TCB5_PRAJA</t>
  </si>
  <si>
    <t>K7U115</t>
  </si>
  <si>
    <t>K7U115_PRAJA</t>
  </si>
  <si>
    <t>L7N6G4</t>
  </si>
  <si>
    <t>L7N6G4_PRAJA</t>
  </si>
  <si>
    <t>M1EU99</t>
  </si>
  <si>
    <t>M1EU99_PRAJA</t>
  </si>
  <si>
    <t>V5IYF7</t>
  </si>
  <si>
    <t>V5IYF7_PRAJA</t>
  </si>
  <si>
    <t>V5IYH4</t>
  </si>
  <si>
    <t>V5IYH4_PRAJA</t>
  </si>
  <si>
    <t>Q4R004</t>
  </si>
  <si>
    <t>Q4R004_9MURI</t>
  </si>
  <si>
    <t>V5IYI9</t>
  </si>
  <si>
    <t>V5IYI9_PRAJA</t>
  </si>
  <si>
    <t>V5IYY0</t>
  </si>
  <si>
    <t>V5IYY0_PRAJA</t>
  </si>
  <si>
    <t>F1AM25</t>
  </si>
  <si>
    <t>F1AM25_9MURI</t>
  </si>
  <si>
    <t>K7U121</t>
  </si>
  <si>
    <t>K7U121_PRAJA</t>
  </si>
  <si>
    <t>K7TLE1</t>
  </si>
  <si>
    <t>K7TLE1_PRAJA</t>
  </si>
  <si>
    <t>K7T8U3</t>
  </si>
  <si>
    <t>K7T8U3_PRAJA</t>
  </si>
  <si>
    <t>I6PFU7</t>
  </si>
  <si>
    <t>I6PFU7_PRAJA</t>
  </si>
  <si>
    <t>Q8HNG9</t>
  </si>
  <si>
    <t>Q8HNG9_PRAJA</t>
  </si>
  <si>
    <t>K7U1A9</t>
  </si>
  <si>
    <t>K7U1A9_PRAJA</t>
  </si>
  <si>
    <t>B1P8X4</t>
  </si>
  <si>
    <t>B1P8X4_PRAJA</t>
  </si>
  <si>
    <t>I6Q9I9</t>
  </si>
  <si>
    <t>I6Q9I9_PRAJA</t>
  </si>
  <si>
    <t>V5IYI5</t>
  </si>
  <si>
    <t>V5IYI5_PRAJA</t>
  </si>
  <si>
    <t>K7U136</t>
  </si>
  <si>
    <t>K7U136_PRAJA</t>
  </si>
  <si>
    <t>D2SMF5</t>
  </si>
  <si>
    <t>D2SMF5_9MURI</t>
  </si>
  <si>
    <t>I6Q9J0</t>
  </si>
  <si>
    <t>I6Q9J0_PRAJA</t>
  </si>
  <si>
    <t>I6PH90</t>
  </si>
  <si>
    <t>I6PH90_PRAJA</t>
  </si>
  <si>
    <t>V5IYQ6</t>
  </si>
  <si>
    <t>V5IYQ6_PRAJA</t>
  </si>
  <si>
    <t>M1EXM7</t>
  </si>
  <si>
    <t>M1EXM7_PRAJA</t>
  </si>
  <si>
    <t>A0A0A7NW90</t>
  </si>
  <si>
    <t>A0A0A7NW90_9MURI</t>
  </si>
  <si>
    <t>D2SMF7</t>
  </si>
  <si>
    <t>D2SMF7_9MURI</t>
  </si>
  <si>
    <t>Q38RX2</t>
  </si>
  <si>
    <t>Q38RX2_PRAJA</t>
  </si>
  <si>
    <t>L7N6G5</t>
  </si>
  <si>
    <t>L7N6G5_PRAJA</t>
  </si>
  <si>
    <t>L7N6G8</t>
  </si>
  <si>
    <t>L7N6G8_PRAJA</t>
  </si>
  <si>
    <t>K7TLF2</t>
  </si>
  <si>
    <t>K7TLF2_PRAJA</t>
  </si>
  <si>
    <t>K7TLF5</t>
  </si>
  <si>
    <t>K7TLF5_PRAJA</t>
  </si>
  <si>
    <t>I6Q943</t>
  </si>
  <si>
    <t>I6Q943_PRAJA</t>
  </si>
  <si>
    <t>V5IYE7</t>
  </si>
  <si>
    <t>V5IYE7_PRAJA</t>
  </si>
  <si>
    <t>V5IYY3</t>
  </si>
  <si>
    <t>V5IYY3_PRAJA</t>
  </si>
  <si>
    <t>E2EB20</t>
  </si>
  <si>
    <t>E2EB20_HETAO</t>
  </si>
  <si>
    <t>K7T4V3</t>
  </si>
  <si>
    <t>K7T4V3_PRAJA</t>
  </si>
  <si>
    <t>V5IYX5</t>
  </si>
  <si>
    <t>V5IYX5_PRAJA</t>
  </si>
  <si>
    <t>V5IYS4</t>
  </si>
  <si>
    <t>V5IYS4_PRAJA</t>
  </si>
  <si>
    <t>V5IYD1</t>
  </si>
  <si>
    <t>V5IYD1_PRAJA</t>
  </si>
  <si>
    <t>Q4R003</t>
  </si>
  <si>
    <t>Q4R003_9MURI</t>
  </si>
  <si>
    <t>E6Y0T3</t>
  </si>
  <si>
    <t>E6Y0T3_9MURI</t>
  </si>
  <si>
    <t>K7T8U7</t>
  </si>
  <si>
    <t>K7T8U7_PRAJA</t>
  </si>
  <si>
    <t>K7TCC8</t>
  </si>
  <si>
    <t>K7TCC8_PRAJA</t>
  </si>
  <si>
    <t>V5IYP9</t>
  </si>
  <si>
    <t>V5IYP9_PRAJA</t>
  </si>
  <si>
    <t>V5IYR3</t>
  </si>
  <si>
    <t>V5IYR3_PRAJA</t>
  </si>
  <si>
    <t>L7N6G3</t>
  </si>
  <si>
    <t>L7N6G3_PRAJA</t>
  </si>
  <si>
    <t>I6Q8E6</t>
  </si>
  <si>
    <t>I6Q8E6_PRAJA</t>
  </si>
  <si>
    <t>A2T4I2</t>
  </si>
  <si>
    <t>A2T4I2_PRAJA</t>
  </si>
  <si>
    <t>I6Q8N4</t>
  </si>
  <si>
    <t>I6Q8N4_PRAJA</t>
  </si>
  <si>
    <t>K7TLE7</t>
  </si>
  <si>
    <t>K7TLE7_PRAJA</t>
  </si>
  <si>
    <t>D2SMF2</t>
  </si>
  <si>
    <t>D2SMF2_9MURI</t>
  </si>
  <si>
    <t>D2SMG0</t>
  </si>
  <si>
    <t>D2SMG0_9MURI</t>
  </si>
  <si>
    <t>L7N6G6</t>
  </si>
  <si>
    <t>L7N6G6_PRAJA</t>
  </si>
  <si>
    <t>M1EVB4</t>
  </si>
  <si>
    <t>M1EVB4_PRAJA</t>
  </si>
  <si>
    <t>A8BVI2</t>
  </si>
  <si>
    <t>A8BVI2_HETAO</t>
  </si>
  <si>
    <t>V5IYI8</t>
  </si>
  <si>
    <t>V5IYI8_PRAJA</t>
  </si>
  <si>
    <t>Q8HNG8</t>
  </si>
  <si>
    <t>Q8HNG8_PRAJA</t>
  </si>
  <si>
    <t>F1AM24</t>
  </si>
  <si>
    <t>F1AM24_9MURI</t>
  </si>
  <si>
    <t>I6PER9</t>
  </si>
  <si>
    <t>I6PER9_PRAJA</t>
  </si>
  <si>
    <t>I6PGI3</t>
  </si>
  <si>
    <t>I6PGI3_PRAJA</t>
  </si>
  <si>
    <t>I6Q7Y1</t>
  </si>
  <si>
    <t>I6Q7Y1_PRAJA</t>
  </si>
  <si>
    <t>L7N6G7</t>
  </si>
  <si>
    <t>L7N6G7_PRAJA</t>
  </si>
  <si>
    <t>V5IYQ4</t>
  </si>
  <si>
    <t>V5IYQ4_PRAJA</t>
  </si>
  <si>
    <t>Q38RX0</t>
  </si>
  <si>
    <t>Q38RX0_PRAJA</t>
  </si>
  <si>
    <t>ATP synthase protein 8 (Fragment)</t>
  </si>
  <si>
    <t>M1EVS6</t>
  </si>
  <si>
    <t>M1EVS6_PRAJA</t>
  </si>
  <si>
    <t>D2SMF6</t>
  </si>
  <si>
    <t>D2SMF6_9MURI</t>
  </si>
  <si>
    <t>V5IYW6</t>
  </si>
  <si>
    <t>V5IYW6_PRAJA</t>
  </si>
  <si>
    <t>V5IYQ5</t>
  </si>
  <si>
    <t>V5IYQ5_PRAJA</t>
  </si>
  <si>
    <t>K7T4U8</t>
  </si>
  <si>
    <t>K7T4U8_PRAJA</t>
  </si>
  <si>
    <t>D2SMH3</t>
  </si>
  <si>
    <t>D2SMH3_9MURI</t>
  </si>
  <si>
    <t>V5IYG3</t>
  </si>
  <si>
    <t>V5IYG3_PRAJA</t>
  </si>
  <si>
    <t>I6Q7Y3</t>
  </si>
  <si>
    <t>I6Q7Y3_PRAJA</t>
  </si>
  <si>
    <t>D2SMG1</t>
  </si>
  <si>
    <t>D2SMG1_9MURI</t>
  </si>
  <si>
    <t>Q5CCG2</t>
  </si>
  <si>
    <t>Q5CCG2_9MURI</t>
  </si>
  <si>
    <t>K7T8T6</t>
  </si>
  <si>
    <t>K7T8T6_PRAJA</t>
  </si>
  <si>
    <t>V5IYR1</t>
  </si>
  <si>
    <t>V5IYR1_PRAJA</t>
  </si>
  <si>
    <t>V5IYS0</t>
  </si>
  <si>
    <t>V5IYS0_PRAJA</t>
  </si>
  <si>
    <t>V5IYR8</t>
  </si>
  <si>
    <t>V5IYR8_PRAJA</t>
  </si>
  <si>
    <t>K7TCD5</t>
  </si>
  <si>
    <t>K7TCD5_PRAJA</t>
  </si>
  <si>
    <t>V5IYN7</t>
  </si>
  <si>
    <t>V5IYN7_PRAJA</t>
  </si>
  <si>
    <t>V5IYS8</t>
  </si>
  <si>
    <t>V5IYS8_PRAJA</t>
  </si>
  <si>
    <t>V5IYN9</t>
  </si>
  <si>
    <t>V5IYN9_PRAJA</t>
  </si>
  <si>
    <t>A0A0A7NW38</t>
  </si>
  <si>
    <t>A0A0A7NW38_9MURI</t>
  </si>
  <si>
    <t>V5IYX2</t>
  </si>
  <si>
    <t>V5IYX2_PRAJA</t>
  </si>
  <si>
    <t>K7T4U4</t>
  </si>
  <si>
    <t>K7T4U4_PRAJA</t>
  </si>
  <si>
    <t>V5IYI0</t>
  </si>
  <si>
    <t>V5IYI0_PRAJA</t>
  </si>
  <si>
    <t>V5IYK3</t>
  </si>
  <si>
    <t>V5IYK3_PRAJA</t>
  </si>
  <si>
    <t>F1AM26</t>
  </si>
  <si>
    <t>F1AM26_9MURI</t>
  </si>
  <si>
    <t>K7T4T5</t>
  </si>
  <si>
    <t>K7T4T5_PRAJA</t>
  </si>
  <si>
    <t>V5IYQ1</t>
  </si>
  <si>
    <t>V5IYQ1_PRAJA</t>
  </si>
  <si>
    <t>V5IYJ0</t>
  </si>
  <si>
    <t>V5IYJ0_PRAJA</t>
  </si>
  <si>
    <t>K7U129</t>
  </si>
  <si>
    <t>K7U129_PRAJA</t>
  </si>
  <si>
    <t>K7TCA4</t>
  </si>
  <si>
    <t>K7TCA4_PRAJA</t>
  </si>
  <si>
    <t>B6RIZ3</t>
  </si>
  <si>
    <t>B6RIZ3_9MURI</t>
  </si>
  <si>
    <t>Apodemus epimelas (Western broad-toothed field mouse)</t>
  </si>
  <si>
    <t>V5IYT5</t>
  </si>
  <si>
    <t>V5IYT5_PRAJA</t>
  </si>
  <si>
    <t>E0YUJ4</t>
  </si>
  <si>
    <t>E0YUJ4_ABROL</t>
  </si>
  <si>
    <t>E0YUK5</t>
  </si>
  <si>
    <t>E0YUK5_ABROL</t>
  </si>
  <si>
    <t>Q9TEY0</t>
  </si>
  <si>
    <t>Q9TEY0_MICMN</t>
  </si>
  <si>
    <t>A0A075ED33</t>
  </si>
  <si>
    <t>A0A075ED33_ABROL</t>
  </si>
  <si>
    <t>E0YUJ7</t>
  </si>
  <si>
    <t>E0YUJ7_ABROL</t>
  </si>
  <si>
    <t>A0A075EDT5</t>
  </si>
  <si>
    <t>A0A075EDT5_ABROL</t>
  </si>
  <si>
    <t>Q69FD7</t>
  </si>
  <si>
    <t>Q69FD7_ABROL</t>
  </si>
  <si>
    <t>E0YUJ2</t>
  </si>
  <si>
    <t>E0YUJ2_ABROL</t>
  </si>
  <si>
    <t>Q3LHV7</t>
  </si>
  <si>
    <t>Q3LHV7_MICMN</t>
  </si>
  <si>
    <t>A0A0H3U0B1</t>
  </si>
  <si>
    <t>A0A0H3U0B1_ABROL</t>
  </si>
  <si>
    <t>E0YUI9</t>
  </si>
  <si>
    <t>E0YUI9_ABROL</t>
  </si>
  <si>
    <t>A0A0H3U0X5</t>
  </si>
  <si>
    <t>A0A0H3U0X5_ABROL</t>
  </si>
  <si>
    <t>A0A0H3U061</t>
  </si>
  <si>
    <t>A0A0H3U061_ABROL</t>
  </si>
  <si>
    <t>A0A0H3U0A1</t>
  </si>
  <si>
    <t>A0A0H3U0A1_ABROL</t>
  </si>
  <si>
    <t>A0A0H3U185</t>
  </si>
  <si>
    <t>A0A0H3U185_ABROL</t>
  </si>
  <si>
    <t>Q9TDS8</t>
  </si>
  <si>
    <t>Q9TDS8_MICMN</t>
  </si>
  <si>
    <t>A0A0H3U191</t>
  </si>
  <si>
    <t>A0A0H3U191_ABROL</t>
  </si>
  <si>
    <t>B1P8W2</t>
  </si>
  <si>
    <t>B1P8W2_MICMN</t>
  </si>
  <si>
    <t>A0A0H3U0Q2</t>
  </si>
  <si>
    <t>A0A0H3U0Q2_ABROL</t>
  </si>
  <si>
    <t>E0YUK9</t>
  </si>
  <si>
    <t>E0YUK9_ABROL</t>
  </si>
  <si>
    <t>C4PAV7</t>
  </si>
  <si>
    <t>C4PAV7_MICMN</t>
  </si>
  <si>
    <t>A0A0H3U0B7</t>
  </si>
  <si>
    <t>A0A0H3U0B7_ABROL</t>
  </si>
  <si>
    <t>A0A0H3U073</t>
  </si>
  <si>
    <t>A0A0H3U073_ABROL</t>
  </si>
  <si>
    <t>E0A007</t>
  </si>
  <si>
    <t>E0A007_MICMN</t>
  </si>
  <si>
    <t>Q3LHV6</t>
  </si>
  <si>
    <t>Q3LHV6_MICMN</t>
  </si>
  <si>
    <t>A0A0H3U096</t>
  </si>
  <si>
    <t>A0A0H3U096_ABROL</t>
  </si>
  <si>
    <t>A0A0H3U0W7</t>
  </si>
  <si>
    <t>A0A0H3U0W7_ABROL</t>
  </si>
  <si>
    <t>A0A0H3U084</t>
  </si>
  <si>
    <t>A0A0H3U084_ABROL</t>
  </si>
  <si>
    <t>A0A0H3U0Y0</t>
  </si>
  <si>
    <t>A0A0H3U0Y0_ABROL</t>
  </si>
  <si>
    <t>A0A075ED04</t>
  </si>
  <si>
    <t>A0A075ED04_ABROL</t>
  </si>
  <si>
    <t>A0A0H3U0T0</t>
  </si>
  <si>
    <t>A0A0H3U0T0_ABROL</t>
  </si>
  <si>
    <t>Q4VWI4</t>
  </si>
  <si>
    <t>Q4VWI4_THALA</t>
  </si>
  <si>
    <t>C9WS68</t>
  </si>
  <si>
    <t>C9WS68_MICMN</t>
  </si>
  <si>
    <t>E0A0C8</t>
  </si>
  <si>
    <t>E0A0C8_MICMN</t>
  </si>
  <si>
    <t>E0YUI8</t>
  </si>
  <si>
    <t>E0YUI8_ABROL</t>
  </si>
  <si>
    <t>D5FGQ3</t>
  </si>
  <si>
    <t>D5FGQ3_ABROL</t>
  </si>
  <si>
    <t>A0A0H3U0C4</t>
  </si>
  <si>
    <t>A0A0H3U0C4_ABROL</t>
  </si>
  <si>
    <t>Q69FD5</t>
  </si>
  <si>
    <t>Q69FD5_ABROL</t>
  </si>
  <si>
    <t>A0A0H3U0D0</t>
  </si>
  <si>
    <t>A0A0H3U0D0_ABROL</t>
  </si>
  <si>
    <t>A0A0H3U068</t>
  </si>
  <si>
    <t>A0A0H3U068_ABROL</t>
  </si>
  <si>
    <t>Q4VWJ2</t>
  </si>
  <si>
    <t>Q4VWJ2_THALA</t>
  </si>
  <si>
    <t>E0YUK4</t>
  </si>
  <si>
    <t>E0YUK4_ABROL</t>
  </si>
  <si>
    <t>B7SA25</t>
  </si>
  <si>
    <t>B7SA25_REIMI</t>
  </si>
  <si>
    <t>A0A0H3U0Y5</t>
  </si>
  <si>
    <t>A0A0H3U0Y5_ABROL</t>
  </si>
  <si>
    <t>B7SA24</t>
  </si>
  <si>
    <t>B7SA24_REIMI</t>
  </si>
  <si>
    <t>A0A0H3U186</t>
  </si>
  <si>
    <t>A0A0H3U186_ABROL</t>
  </si>
  <si>
    <t>Q3BC87</t>
  </si>
  <si>
    <t>Q3BC87_REIMI</t>
  </si>
  <si>
    <t>H6ATJ1</t>
  </si>
  <si>
    <t>H6ATJ1_REIMI</t>
  </si>
  <si>
    <t>Q4VWI5</t>
  </si>
  <si>
    <t>Q4VWI5_THALA</t>
  </si>
  <si>
    <t>L0L123</t>
  </si>
  <si>
    <t>L0L123_MICMN</t>
  </si>
  <si>
    <t>Q4VWJ0</t>
  </si>
  <si>
    <t>Q4VWJ0_THALA</t>
  </si>
  <si>
    <t>A0A0H3U064</t>
  </si>
  <si>
    <t>A0A0H3U064_ABROL</t>
  </si>
  <si>
    <t>Q3L295</t>
  </si>
  <si>
    <t>Q3L295_ABROL</t>
  </si>
  <si>
    <t>A0A0H3U183</t>
  </si>
  <si>
    <t>A0A0H3U183_ABROL</t>
  </si>
  <si>
    <t>Q3LGZ5</t>
  </si>
  <si>
    <t>Q3LGZ5_MICMN</t>
  </si>
  <si>
    <t>Q3LH01</t>
  </si>
  <si>
    <t>Q3LH01_MICMN</t>
  </si>
  <si>
    <t>E0A0C9</t>
  </si>
  <si>
    <t>E0A0C9_MICMN</t>
  </si>
  <si>
    <t>A0A075EDL9</t>
  </si>
  <si>
    <t>A0A075EDL9_ABROL</t>
  </si>
  <si>
    <t>A0A0H3U0A0</t>
  </si>
  <si>
    <t>A0A0H3U0A0_ABROL</t>
  </si>
  <si>
    <t>E0YUK3</t>
  </si>
  <si>
    <t>E0YUK3_ABROL</t>
  </si>
  <si>
    <t>E0YUJ1</t>
  </si>
  <si>
    <t>E0YUJ1_ABROL</t>
  </si>
  <si>
    <t>A0A0H3U098</t>
  </si>
  <si>
    <t>A0A0H3U098_ABROL</t>
  </si>
  <si>
    <t>E0YUJ8</t>
  </si>
  <si>
    <t>E0YUJ8_ABROL</t>
  </si>
  <si>
    <t>E0YUJ3</t>
  </si>
  <si>
    <t>E0YUJ3_ABROL</t>
  </si>
  <si>
    <t>E0YUK6</t>
  </si>
  <si>
    <t>E0YUK6_ABROL</t>
  </si>
  <si>
    <t>J9YM28</t>
  </si>
  <si>
    <t>J9YM28_MICMN</t>
  </si>
  <si>
    <t>Q3LHU4</t>
  </si>
  <si>
    <t>Q3LHU4_MICMN</t>
  </si>
  <si>
    <t>Q4VWI3</t>
  </si>
  <si>
    <t>Q4VWI3_THALA</t>
  </si>
  <si>
    <t>Q4VWI9</t>
  </si>
  <si>
    <t>Q4VWI9_THALA</t>
  </si>
  <si>
    <t>Q4VWJ1</t>
  </si>
  <si>
    <t>Q4VWJ1_THALA</t>
  </si>
  <si>
    <t>A0A0H3U0A3</t>
  </si>
  <si>
    <t>A0A0H3U0A3_ABROL</t>
  </si>
  <si>
    <t>R9UPC3</t>
  </si>
  <si>
    <t>R9UPC3_ABROL</t>
  </si>
  <si>
    <t>Q6WQS9</t>
  </si>
  <si>
    <t>Q6WQS9_ABROL</t>
  </si>
  <si>
    <t>Q3BC86</t>
  </si>
  <si>
    <t>Q3BC86_REIMI</t>
  </si>
  <si>
    <t>Q3LHV1</t>
  </si>
  <si>
    <t>Q3LHV1_MICMN</t>
  </si>
  <si>
    <t>A0A0H3U081</t>
  </si>
  <si>
    <t>A0A0H3U081_ABROL</t>
  </si>
  <si>
    <t>A0A0H3U182</t>
  </si>
  <si>
    <t>A0A0H3U182_ABROL</t>
  </si>
  <si>
    <t>Q3LGX6</t>
  </si>
  <si>
    <t>Q3LGX6_MICMN</t>
  </si>
  <si>
    <t>A0A0H3U180</t>
  </si>
  <si>
    <t>A0A0H3U180_ABROL</t>
  </si>
  <si>
    <t>A0A0H3U181</t>
  </si>
  <si>
    <t>A0A0H3U181_ABROL</t>
  </si>
  <si>
    <t>A0A0H3U0C1</t>
  </si>
  <si>
    <t>A0A0H3U0C1_ABROL</t>
  </si>
  <si>
    <t>A0A0H3U0W2</t>
  </si>
  <si>
    <t>A0A0H3U0W2_ABROL</t>
  </si>
  <si>
    <t>E0A006</t>
  </si>
  <si>
    <t>E0A006_MICMN</t>
  </si>
  <si>
    <t>Q3BC84</t>
  </si>
  <si>
    <t>Q3BC84_REIMI</t>
  </si>
  <si>
    <t>A0A0H3U0B8</t>
  </si>
  <si>
    <t>A0A0H3U0B8_ABROL</t>
  </si>
  <si>
    <t>Q4VWI8</t>
  </si>
  <si>
    <t>Q4VWI8_THALA</t>
  </si>
  <si>
    <t>A0A0H3U0T9</t>
  </si>
  <si>
    <t>A0A0H3U0T9_ABROL</t>
  </si>
  <si>
    <t>G1JEM5</t>
  </si>
  <si>
    <t>G1JEM5_REIMI</t>
  </si>
  <si>
    <t>A0A0H3U0R0</t>
  </si>
  <si>
    <t>A0A0H3U0R0_ABROL</t>
  </si>
  <si>
    <t>Q3LHT5</t>
  </si>
  <si>
    <t>Q3LHT5_MICMN</t>
  </si>
  <si>
    <t>A0A0H3U0W5</t>
  </si>
  <si>
    <t>A0A0H3U0W5_ABROL</t>
  </si>
  <si>
    <t>Q69FD6</t>
  </si>
  <si>
    <t>Q69FD6_ABROL</t>
  </si>
  <si>
    <t>E0YUK7</t>
  </si>
  <si>
    <t>E0YUK7_ABROL</t>
  </si>
  <si>
    <t>A0A0H3U0S0</t>
  </si>
  <si>
    <t>A0A0H3U0S0_ABROL</t>
  </si>
  <si>
    <t>A0A0H3U0B4</t>
  </si>
  <si>
    <t>A0A0H3U0B4_ABROL</t>
  </si>
  <si>
    <t>H8Y1I1</t>
  </si>
  <si>
    <t>H8Y1I1_MICMN</t>
  </si>
  <si>
    <t>Q3L294</t>
  </si>
  <si>
    <t>Q3L294_ABROL</t>
  </si>
  <si>
    <t>Q9TGN4</t>
  </si>
  <si>
    <t>Q9TGN4_ACOCA</t>
  </si>
  <si>
    <t>Q288D4</t>
  </si>
  <si>
    <t>Q288D4_9MURI</t>
  </si>
  <si>
    <t>I6PEL4</t>
  </si>
  <si>
    <t>I6PEL4_9MURI</t>
  </si>
  <si>
    <t>I6Q7J2</t>
  </si>
  <si>
    <t>I6Q7J2_9MURI</t>
  </si>
  <si>
    <t>Q288D5</t>
  </si>
  <si>
    <t>Q288D5_9MURI</t>
  </si>
  <si>
    <t>Q9TGN5</t>
  </si>
  <si>
    <t>Q9TGN5_ACOCA</t>
  </si>
  <si>
    <t>I6Q9D5</t>
  </si>
  <si>
    <t>I6Q9D5_9MURI</t>
  </si>
  <si>
    <t>Q33648</t>
  </si>
  <si>
    <t>Q33648_ACOCA</t>
  </si>
  <si>
    <t>G5D659</t>
  </si>
  <si>
    <t>G5D659_ACOCA</t>
  </si>
  <si>
    <t>I6PGX8</t>
  </si>
  <si>
    <t>I6PGX8_9MURI</t>
  </si>
  <si>
    <t>Q9TGM6</t>
  </si>
  <si>
    <t>Q9TGM6_ACOCA</t>
  </si>
  <si>
    <t>O03389</t>
  </si>
  <si>
    <t>O03389_ACOCA</t>
  </si>
  <si>
    <t>cytochrome b</t>
  </si>
  <si>
    <t>O03390</t>
  </si>
  <si>
    <t>O03390_ACOCA</t>
  </si>
  <si>
    <t>I6Q8H9</t>
  </si>
  <si>
    <t>I6Q8H9_9MURI</t>
  </si>
  <si>
    <t>U5IDN3</t>
  </si>
  <si>
    <t>U5IDN3_9MURI</t>
  </si>
  <si>
    <t>O21511</t>
  </si>
  <si>
    <t>O21511_ACOCA</t>
  </si>
  <si>
    <t>U5IEH7</t>
  </si>
  <si>
    <t>U5IEH7_9MURI</t>
  </si>
  <si>
    <t>U5IEC2</t>
  </si>
  <si>
    <t>U5IEC2_9MURI</t>
  </si>
  <si>
    <t>I6Q8Y1</t>
  </si>
  <si>
    <t>I6Q8Y1_9MURI</t>
  </si>
  <si>
    <t>I6Q891</t>
  </si>
  <si>
    <t>I6Q891_9MURI</t>
  </si>
  <si>
    <t>I6PGC7</t>
  </si>
  <si>
    <t>I6PGC7_9MURI</t>
  </si>
  <si>
    <t>O21512</t>
  </si>
  <si>
    <t>O21512_ACOCA</t>
  </si>
  <si>
    <t>A0A023IXF6</t>
  </si>
  <si>
    <t>A0A023IXF6_9MURI</t>
  </si>
  <si>
    <t>A2T4I1</t>
  </si>
  <si>
    <t>A2T4I1_9MURI</t>
  </si>
  <si>
    <t>U5IDQ2</t>
  </si>
  <si>
    <t>U5IDQ2_9MURI</t>
  </si>
  <si>
    <t>G5D5Y9</t>
  </si>
  <si>
    <t>G5D5Y9_ACOCA</t>
  </si>
  <si>
    <t>O03388</t>
  </si>
  <si>
    <t>O03388_ACOCA</t>
  </si>
  <si>
    <t>U5IFE3</t>
  </si>
  <si>
    <t>U5IFE3_9MURI</t>
  </si>
  <si>
    <t>F6KWH3</t>
  </si>
  <si>
    <t>F6KWH3_ACOCA</t>
  </si>
  <si>
    <t>U5IEF7</t>
  </si>
  <si>
    <t>U5IEF7_HYLPR</t>
  </si>
  <si>
    <t>D1KJJ0</t>
  </si>
  <si>
    <t>D1KJJ0_9MURI</t>
  </si>
  <si>
    <t>C7SI85</t>
  </si>
  <si>
    <t>C7SI85_ACOCA</t>
  </si>
  <si>
    <t>I6Q7M3</t>
  </si>
  <si>
    <t>I6Q7M3_HYLPR</t>
  </si>
  <si>
    <t>D1KJA4</t>
  </si>
  <si>
    <t>D1KJA4_9MURI</t>
  </si>
  <si>
    <t>D1KJA0</t>
  </si>
  <si>
    <t>D1KJA0_9MURI</t>
  </si>
  <si>
    <t>Q8HNJ1</t>
  </si>
  <si>
    <t>Q8HNJ1_9MURI</t>
  </si>
  <si>
    <t>I6Q8L1</t>
  </si>
  <si>
    <t>I6Q8L1_9MURI</t>
  </si>
  <si>
    <t>D0E874</t>
  </si>
  <si>
    <t>D0E874_9MURI</t>
  </si>
  <si>
    <t>N0DP56</t>
  </si>
  <si>
    <t>N0DP56_9RODE</t>
  </si>
  <si>
    <t>D1KJB5</t>
  </si>
  <si>
    <t>D1KJB5_9MURI</t>
  </si>
  <si>
    <t>D1KJE3</t>
  </si>
  <si>
    <t>D1KJE3_9MURI</t>
  </si>
  <si>
    <t>I6PGG1</t>
  </si>
  <si>
    <t>I6PGG1_9MURI</t>
  </si>
  <si>
    <t>Q38S07</t>
  </si>
  <si>
    <t>Q38S07_HYLPR</t>
  </si>
  <si>
    <t>Q7YEP6</t>
  </si>
  <si>
    <t>Q7YEP6_9MURI</t>
  </si>
  <si>
    <t>Pseudomys hermannsburgensis (sandy inland mouse)</t>
  </si>
  <si>
    <t>D0E878</t>
  </si>
  <si>
    <t>D0E878_9MURI</t>
  </si>
  <si>
    <t>L7R9N7</t>
  </si>
  <si>
    <t>L7R9N7_9MURI</t>
  </si>
  <si>
    <t>U5IEI2</t>
  </si>
  <si>
    <t>U5IEI2_HYLPR</t>
  </si>
  <si>
    <t>I6PH42</t>
  </si>
  <si>
    <t>I6PH42_9MURI</t>
  </si>
  <si>
    <t>A8RKT6</t>
  </si>
  <si>
    <t>A8RKT6_9RODE</t>
  </si>
  <si>
    <t>I6PF64</t>
  </si>
  <si>
    <t>I6PF64_HYLPR</t>
  </si>
  <si>
    <t>W8CJS7</t>
  </si>
  <si>
    <t>W8CJS7_9MURI</t>
  </si>
  <si>
    <t>I6Q8J1</t>
  </si>
  <si>
    <t>I6Q8J1_HYLPR</t>
  </si>
  <si>
    <t>I6PEP5</t>
  </si>
  <si>
    <t>I6PEP5_9MURI</t>
  </si>
  <si>
    <t>I6PF83</t>
  </si>
  <si>
    <t>I6PF83_9MURI</t>
  </si>
  <si>
    <t>I6Q9G6</t>
  </si>
  <si>
    <t>I6Q9G6_9MURI</t>
  </si>
  <si>
    <t>D1KJ75</t>
  </si>
  <si>
    <t>D1KJ75_9MURI</t>
  </si>
  <si>
    <t>I6PEM6</t>
  </si>
  <si>
    <t>I6PEM6_HYLPR</t>
  </si>
  <si>
    <t>Q38S09</t>
  </si>
  <si>
    <t>Q38S09_HYLPR</t>
  </si>
  <si>
    <t>D1KJH5</t>
  </si>
  <si>
    <t>D1KJH5_9MURI</t>
  </si>
  <si>
    <t>I6PH45</t>
  </si>
  <si>
    <t>I6PH45_9MURI</t>
  </si>
  <si>
    <t>N0DQH4</t>
  </si>
  <si>
    <t>N0DQH4_9RODE</t>
  </si>
  <si>
    <t>A8RKP3</t>
  </si>
  <si>
    <t>A8RKP3_9RODE</t>
  </si>
  <si>
    <t>C5J9A6</t>
  </si>
  <si>
    <t>C5J9A6_9MURI</t>
  </si>
  <si>
    <t>D1KJ98</t>
  </si>
  <si>
    <t>D1KJ98_9MURI</t>
  </si>
  <si>
    <t>I6PFS4</t>
  </si>
  <si>
    <t>I6PFS4_9MURI</t>
  </si>
  <si>
    <t>I6Q9E7</t>
  </si>
  <si>
    <t>I6Q9E7_HYLPR</t>
  </si>
  <si>
    <t>D0E895</t>
  </si>
  <si>
    <t>D0E895_9MURI</t>
  </si>
  <si>
    <t>D1KJ79</t>
  </si>
  <si>
    <t>D1KJ79_9MURI</t>
  </si>
  <si>
    <t>N0DKG5</t>
  </si>
  <si>
    <t>N0DKG5_9RODE</t>
  </si>
  <si>
    <t>Q4VQC1</t>
  </si>
  <si>
    <t>Q4VQC1_9MURI</t>
  </si>
  <si>
    <t>I6PEP6</t>
  </si>
  <si>
    <t>I6PEP6_9MURI</t>
  </si>
  <si>
    <t>N0DME2</t>
  </si>
  <si>
    <t>N0DME2_9RODE</t>
  </si>
  <si>
    <t>I6PFS3</t>
  </si>
  <si>
    <t>I6PFS3_9MURI</t>
  </si>
  <si>
    <t>D1KJI2</t>
  </si>
  <si>
    <t>D1KJI2_9MURI</t>
  </si>
  <si>
    <t>I6Q8C3</t>
  </si>
  <si>
    <t>I6Q8C3_9MURI</t>
  </si>
  <si>
    <t>Q8HNK0</t>
  </si>
  <si>
    <t>Q8HNK0_HYLPR</t>
  </si>
  <si>
    <t>D0E893</t>
  </si>
  <si>
    <t>D0E893_9MURI</t>
  </si>
  <si>
    <t>D0E889</t>
  </si>
  <si>
    <t>D0E889_9MURI</t>
  </si>
  <si>
    <t>D1KJI0</t>
  </si>
  <si>
    <t>D1KJI0_9MURI</t>
  </si>
  <si>
    <t>D1KJH1</t>
  </si>
  <si>
    <t>D1KJH1_9MURI</t>
  </si>
  <si>
    <t>D1KJ71</t>
  </si>
  <si>
    <t>D1KJ71_9MURI</t>
  </si>
  <si>
    <t>E0ADQ1</t>
  </si>
  <si>
    <t>E0ADQ1_9MURI</t>
  </si>
  <si>
    <t>D1KJB1</t>
  </si>
  <si>
    <t>D1KJB1_9MURI</t>
  </si>
  <si>
    <t>D1KJF4</t>
  </si>
  <si>
    <t>D1KJF4_9MURI</t>
  </si>
  <si>
    <t>D1KJH6</t>
  </si>
  <si>
    <t>D1KJH6_9MURI</t>
  </si>
  <si>
    <t>D1KJH3</t>
  </si>
  <si>
    <t>D1KJH3_9MURI</t>
  </si>
  <si>
    <t>I6Q9E5</t>
  </si>
  <si>
    <t>I6Q9E5_HYLPR</t>
  </si>
  <si>
    <t>I6PH00</t>
  </si>
  <si>
    <t>I6PH00_HYLPR</t>
  </si>
  <si>
    <t>I6Q9E6</t>
  </si>
  <si>
    <t>I6Q9E6_HYLPR</t>
  </si>
  <si>
    <t>I6Q8Z4</t>
  </si>
  <si>
    <t>I6Q8Z4_HYLPR</t>
  </si>
  <si>
    <t>L7R828</t>
  </si>
  <si>
    <t>L7R828_9MURI</t>
  </si>
  <si>
    <t>I6Q8L2</t>
  </si>
  <si>
    <t>I6Q8L2_9MURI</t>
  </si>
  <si>
    <t>D1KJC7</t>
  </si>
  <si>
    <t>D1KJC7_9MURI</t>
  </si>
  <si>
    <t>D1KJE6</t>
  </si>
  <si>
    <t>D1KJE6_9MURI</t>
  </si>
  <si>
    <t>B0FT90</t>
  </si>
  <si>
    <t>B0FT90_9MURI</t>
  </si>
  <si>
    <t>D0E886</t>
  </si>
  <si>
    <t>D0E886_9MURI</t>
  </si>
  <si>
    <t>D0E894</t>
  </si>
  <si>
    <t>D0E894_9MURI</t>
  </si>
  <si>
    <t>Q8HNJ2</t>
  </si>
  <si>
    <t>Q8HNJ2_9MURI</t>
  </si>
  <si>
    <t>A8RKW1</t>
  </si>
  <si>
    <t>A8RKW1_9RODE</t>
  </si>
  <si>
    <t>D0E897</t>
  </si>
  <si>
    <t>D0E897_9MURI</t>
  </si>
  <si>
    <t>I6Q7M6</t>
  </si>
  <si>
    <t>I6Q7M6_HYLPR</t>
  </si>
  <si>
    <t>I6PH48</t>
  </si>
  <si>
    <t>I6PH48_9MURI</t>
  </si>
  <si>
    <t>D1KJG6</t>
  </si>
  <si>
    <t>D1KJG6_9MURI</t>
  </si>
  <si>
    <t>D1KJA1</t>
  </si>
  <si>
    <t>D1KJA1_9MURI</t>
  </si>
  <si>
    <t>I6PF84</t>
  </si>
  <si>
    <t>I6PF84_9MURI</t>
  </si>
  <si>
    <t>D0E891</t>
  </si>
  <si>
    <t>D0E891_9MURI</t>
  </si>
  <si>
    <t>I6PGE0</t>
  </si>
  <si>
    <t>I6PGE0_HYLPR</t>
  </si>
  <si>
    <t>E0ADP3</t>
  </si>
  <si>
    <t>E0ADP3_9MURI</t>
  </si>
  <si>
    <t>I6Q7S7</t>
  </si>
  <si>
    <t>I6Q7S7_9MURI</t>
  </si>
  <si>
    <t>K0ITH7</t>
  </si>
  <si>
    <t>K0ITH7_9RODE</t>
  </si>
  <si>
    <t>L7R839</t>
  </si>
  <si>
    <t>L7R839_9MURI</t>
  </si>
  <si>
    <t>A8RKV5</t>
  </si>
  <si>
    <t>A8RKV5_9RODE</t>
  </si>
  <si>
    <t>I6PH44</t>
  </si>
  <si>
    <t>I6PH44_9MURI</t>
  </si>
  <si>
    <t>N0DKH2</t>
  </si>
  <si>
    <t>N0DKH2_9RODE</t>
  </si>
  <si>
    <t>I6Q8A4</t>
  </si>
  <si>
    <t>I6Q8A4_HYLPR</t>
  </si>
  <si>
    <t>B0FT89</t>
  </si>
  <si>
    <t>B0FT89_9MURI</t>
  </si>
  <si>
    <t>Cytochrome c oxidase subunit I (Fragment)</t>
  </si>
  <si>
    <t>C5J9A7</t>
  </si>
  <si>
    <t>C5J9A7_9MURI</t>
  </si>
  <si>
    <t>Q288D9</t>
  </si>
  <si>
    <t>Q288D9_HYLPR</t>
  </si>
  <si>
    <t>D0E871</t>
  </si>
  <si>
    <t>D0E871_9MURI</t>
  </si>
  <si>
    <t>D0E892</t>
  </si>
  <si>
    <t>D0E892_9MURI</t>
  </si>
  <si>
    <t>D1KJF8</t>
  </si>
  <si>
    <t>D1KJF8_9MURI</t>
  </si>
  <si>
    <t>I6Q7M0</t>
  </si>
  <si>
    <t>I6Q7M0_HYLPR</t>
  </si>
  <si>
    <t>D0E888</t>
  </si>
  <si>
    <t>D0E888_9MURI</t>
  </si>
  <si>
    <t>D1KJA7</t>
  </si>
  <si>
    <t>D1KJA7_9MURI</t>
  </si>
  <si>
    <t>D1KJA8</t>
  </si>
  <si>
    <t>D1KJA8_9MURI</t>
  </si>
  <si>
    <t>I6Q8Z5</t>
  </si>
  <si>
    <t>I6Q8Z5_HYLPR</t>
  </si>
  <si>
    <t>I6Q8A1</t>
  </si>
  <si>
    <t>I6Q8A1_HYLPR</t>
  </si>
  <si>
    <t>D1KJB0</t>
  </si>
  <si>
    <t>D1KJB0_9MURI</t>
  </si>
  <si>
    <t>D1KJ70</t>
  </si>
  <si>
    <t>D1KJ70_9MURI</t>
  </si>
  <si>
    <t>D0E881</t>
  </si>
  <si>
    <t>D0E881_9MURI</t>
  </si>
  <si>
    <t>D0E882</t>
  </si>
  <si>
    <t>D0E882_9MURI</t>
  </si>
  <si>
    <t>I6PFQ1</t>
  </si>
  <si>
    <t>I6PFQ1_HYLPR</t>
  </si>
  <si>
    <t>A8RKN6</t>
  </si>
  <si>
    <t>A8RKN6_9RODE</t>
  </si>
  <si>
    <t>I6PGG0</t>
  </si>
  <si>
    <t>I6PGG0_9MURI</t>
  </si>
  <si>
    <t>A8RKQ0</t>
  </si>
  <si>
    <t>A8RKQ0_9RODE</t>
  </si>
  <si>
    <t>N0DL63</t>
  </si>
  <si>
    <t>N0DL63_9RODE</t>
  </si>
  <si>
    <t>D1KJG3</t>
  </si>
  <si>
    <t>D1KJG3_9MURI</t>
  </si>
  <si>
    <t>A8RKN9</t>
  </si>
  <si>
    <t>A8RKN9_9RODE</t>
  </si>
  <si>
    <t>B0FT91</t>
  </si>
  <si>
    <t>B0FT91_9MURI</t>
  </si>
  <si>
    <t>I6PGF9</t>
  </si>
  <si>
    <t>I6PGF9_9MURI</t>
  </si>
  <si>
    <t>D0E896</t>
  </si>
  <si>
    <t>D0E896_9MURI</t>
  </si>
  <si>
    <t>D1KJ82</t>
  </si>
  <si>
    <t>D1KJ82_9MURI</t>
  </si>
  <si>
    <t>I6Q8C4</t>
  </si>
  <si>
    <t>I6Q8C4_9MURI</t>
  </si>
  <si>
    <t>Q8HNJ9</t>
  </si>
  <si>
    <t>Q8HNJ9_HYLPR</t>
  </si>
  <si>
    <t>D1KJJ5</t>
  </si>
  <si>
    <t>D1KJJ5_9MURI</t>
  </si>
  <si>
    <t>A8RKT4</t>
  </si>
  <si>
    <t>A8RKT4_9RODE</t>
  </si>
  <si>
    <t>D0E872</t>
  </si>
  <si>
    <t>D0E872_9MURI</t>
  </si>
  <si>
    <t>D0E885</t>
  </si>
  <si>
    <t>D0E885_9MURI</t>
  </si>
  <si>
    <t>D1KJA6</t>
  </si>
  <si>
    <t>D1KJA6_9MURI</t>
  </si>
  <si>
    <t>I6PF85</t>
  </si>
  <si>
    <t>I6PF85_9MURI</t>
  </si>
  <si>
    <t>D1KJC6</t>
  </si>
  <si>
    <t>D1KJC6_9MURI</t>
  </si>
  <si>
    <t>D1KJ66</t>
  </si>
  <si>
    <t>D1KJ66_9MURI</t>
  </si>
  <si>
    <t>D1KJ69</t>
  </si>
  <si>
    <t>D1KJ69_9MURI</t>
  </si>
  <si>
    <t>I6PEM7</t>
  </si>
  <si>
    <t>I6PEM7_HYLPR</t>
  </si>
  <si>
    <t>D1KJF6</t>
  </si>
  <si>
    <t>D1KJF6_9MURI</t>
  </si>
  <si>
    <t>D0E883</t>
  </si>
  <si>
    <t>D0E883_9MURI</t>
  </si>
  <si>
    <t>I6Q8A3</t>
  </si>
  <si>
    <t>I6Q8A3_HYLPR</t>
  </si>
  <si>
    <t>A0JJW5</t>
  </si>
  <si>
    <t>A0JJW5_9MURI</t>
  </si>
  <si>
    <t>I6Q913</t>
  </si>
  <si>
    <t>I6Q913_9MURI</t>
  </si>
  <si>
    <t>D1KJI8</t>
  </si>
  <si>
    <t>D1KJI8_9MURI</t>
  </si>
  <si>
    <t>D1KJD2</t>
  </si>
  <si>
    <t>D1KJD2_9MURI</t>
  </si>
  <si>
    <t>D1KJE4</t>
  </si>
  <si>
    <t>D1KJE4_9MURI</t>
  </si>
  <si>
    <t>D0E879</t>
  </si>
  <si>
    <t>D0E879_9MURI</t>
  </si>
  <si>
    <t>N0DL71</t>
  </si>
  <si>
    <t>N0DL71_9RODE</t>
  </si>
  <si>
    <t>I6Q8Z3</t>
  </si>
  <si>
    <t>I6Q8Z3_HYLPR</t>
  </si>
  <si>
    <t>D1KJB9</t>
  </si>
  <si>
    <t>D1KJB9_9MURI</t>
  </si>
  <si>
    <t>Q288D8</t>
  </si>
  <si>
    <t>Q288D8_HYLPR</t>
  </si>
  <si>
    <t>D1KJC8</t>
  </si>
  <si>
    <t>D1KJC8_9MURI</t>
  </si>
  <si>
    <t>L7R9N6</t>
  </si>
  <si>
    <t>L7R9N6_9MURI</t>
  </si>
  <si>
    <t>D1KJG1</t>
  </si>
  <si>
    <t>D1KJG1_9MURI</t>
  </si>
  <si>
    <t>I6PEP7</t>
  </si>
  <si>
    <t>I6PEP7_9MURI</t>
  </si>
  <si>
    <t>D0E876</t>
  </si>
  <si>
    <t>D0E876_9MURI</t>
  </si>
  <si>
    <t>D1KJE5</t>
  </si>
  <si>
    <t>D1KJE5_9MURI</t>
  </si>
  <si>
    <t>I6Q8Z2</t>
  </si>
  <si>
    <t>I6Q8Z2_HYLPR</t>
  </si>
  <si>
    <t>D1KJJ1</t>
  </si>
  <si>
    <t>D1KJJ1_9MURI</t>
  </si>
  <si>
    <t>C5J9A5</t>
  </si>
  <si>
    <t>C5J9A5_9MURI</t>
  </si>
  <si>
    <t>I6Q8I9</t>
  </si>
  <si>
    <t>I6Q8I9_HYLPR</t>
  </si>
  <si>
    <t>D0E877</t>
  </si>
  <si>
    <t>D0E877_9MURI</t>
  </si>
  <si>
    <t>I6Q9G5</t>
  </si>
  <si>
    <t>I6Q9G5_9MURI</t>
  </si>
  <si>
    <t>Q4VQC0</t>
  </si>
  <si>
    <t>Q4VQC0_9MURI</t>
  </si>
  <si>
    <t>D1KJA9</t>
  </si>
  <si>
    <t>D1KJA9_9MURI</t>
  </si>
  <si>
    <t>N0DME6</t>
  </si>
  <si>
    <t>N0DME6_9RODE</t>
  </si>
  <si>
    <t>A0A077SGG9</t>
  </si>
  <si>
    <t>A0A077SGG9_MUSMI</t>
  </si>
  <si>
    <t>D1KJA2</t>
  </si>
  <si>
    <t>D1KJA2_9MURI</t>
  </si>
  <si>
    <t>D2SMH8</t>
  </si>
  <si>
    <t>D2SMH8_MUSMI</t>
  </si>
  <si>
    <t>A0A0A7P160</t>
  </si>
  <si>
    <t>A0A0A7P160_MUSMI</t>
  </si>
  <si>
    <t>A0A077SJ25</t>
  </si>
  <si>
    <t>A0A077SJ25_MUSMI</t>
  </si>
  <si>
    <t>Q8WA40</t>
  </si>
  <si>
    <t>Q8WA40_MUSMI</t>
  </si>
  <si>
    <t>A0A0A7NWG2</t>
  </si>
  <si>
    <t>A0A0A7NWG2_MUSMI</t>
  </si>
  <si>
    <t>A0A0A7NWC3</t>
  </si>
  <si>
    <t>A0A0A7NWC3_MUSMI</t>
  </si>
  <si>
    <t>V9P4U8</t>
  </si>
  <si>
    <t>V9P4U8_MUSMI</t>
  </si>
  <si>
    <t>D2SMH6</t>
  </si>
  <si>
    <t>D2SMH6_MUSMI</t>
  </si>
  <si>
    <t>A0A0A7NY29</t>
  </si>
  <si>
    <t>A0A0A7NY29_MUSMI</t>
  </si>
  <si>
    <t>A0A0A7P151</t>
  </si>
  <si>
    <t>A0A0A7P151_MUSMI</t>
  </si>
  <si>
    <t>A0A077SGL0</t>
  </si>
  <si>
    <t>A0A077SGL0_MUSMI</t>
  </si>
  <si>
    <t>A0A0A7NWH9</t>
  </si>
  <si>
    <t>A0A0A7NWH9_MUSMI</t>
  </si>
  <si>
    <t>A0A077SJX8</t>
  </si>
  <si>
    <t>A0A077SJX8_MUSMI</t>
  </si>
  <si>
    <t>D2SMA4</t>
  </si>
  <si>
    <t>D2SMA4_MUSMI</t>
  </si>
  <si>
    <t>E0WHK9</t>
  </si>
  <si>
    <t>E0WHK9_MUSMI</t>
  </si>
  <si>
    <t>A0A077SGE9</t>
  </si>
  <si>
    <t>A0A077SGE9_MUSMI</t>
  </si>
  <si>
    <t>A0A023IXB2</t>
  </si>
  <si>
    <t>A0A023IXB2_9MURI</t>
  </si>
  <si>
    <t>A0A0A7NWJ6</t>
  </si>
  <si>
    <t>A0A0A7NWJ6_MUSMI</t>
  </si>
  <si>
    <t>A0A0A7NY05</t>
  </si>
  <si>
    <t>A0A0A7NY05_MUSMI</t>
  </si>
  <si>
    <t>U3M612</t>
  </si>
  <si>
    <t>U3M612_MUSMI</t>
  </si>
  <si>
    <t>A0A077SJJ5</t>
  </si>
  <si>
    <t>A0A077SJJ5_MUSMI</t>
  </si>
  <si>
    <t>A0A077SJY0</t>
  </si>
  <si>
    <t>A0A077SJY0_MUSMI</t>
  </si>
  <si>
    <t>A0A077SJL7</t>
  </si>
  <si>
    <t>A0A077SJL7_MUSMI</t>
  </si>
  <si>
    <t>V9P5I0</t>
  </si>
  <si>
    <t>V9P5I0_MUSMI</t>
  </si>
  <si>
    <t>A0A0A7NWH4</t>
  </si>
  <si>
    <t>A0A0A7NWH4_MUSMI</t>
  </si>
  <si>
    <t>E0WHL1</t>
  </si>
  <si>
    <t>E0WHL1_MUSMI</t>
  </si>
  <si>
    <t>D2SMA3</t>
  </si>
  <si>
    <t>D2SMA3_MUSMI</t>
  </si>
  <si>
    <t>V9P553</t>
  </si>
  <si>
    <t>V9P553_MUSMI</t>
  </si>
  <si>
    <t>Q4R007</t>
  </si>
  <si>
    <t>Q4R007_MUSMI</t>
  </si>
  <si>
    <t>A0A0A7NY14</t>
  </si>
  <si>
    <t>A0A0A7NY14_MUSMI</t>
  </si>
  <si>
    <t>A0A077SJ43</t>
  </si>
  <si>
    <t>A0A077SJ43_MUSMI</t>
  </si>
  <si>
    <t>A0A0A7NY34</t>
  </si>
  <si>
    <t>A0A0A7NY34_MUSMI</t>
  </si>
  <si>
    <t>A0A0A7NWC9</t>
  </si>
  <si>
    <t>A0A0A7NWC9_MUSMI</t>
  </si>
  <si>
    <t>D2SMA2</t>
  </si>
  <si>
    <t>D2SMA2_MUSMI</t>
  </si>
  <si>
    <t>A0A0A7NWK1</t>
  </si>
  <si>
    <t>A0A0A7NWK1_MUSMI</t>
  </si>
  <si>
    <t>A0A0A7P165</t>
  </si>
  <si>
    <t>A0A0A7P165_MUSMI</t>
  </si>
  <si>
    <t>A0A077SJJ8</t>
  </si>
  <si>
    <t>A0A077SJJ8_MUSMI</t>
  </si>
  <si>
    <t>E0WHL2</t>
  </si>
  <si>
    <t>E0WHL2_MUSMI</t>
  </si>
  <si>
    <t>A0A023IXS4</t>
  </si>
  <si>
    <t>A0A023IXS4_9MURI</t>
  </si>
  <si>
    <t>E0WHL0</t>
  </si>
  <si>
    <t>E0WHL0_MUSMI</t>
  </si>
  <si>
    <t>D2SMD2</t>
  </si>
  <si>
    <t>D2SMD2_MUSMI</t>
  </si>
  <si>
    <t>A0A077SGL7</t>
  </si>
  <si>
    <t>A0A077SGL7_MUSMI</t>
  </si>
  <si>
    <t>D2SMH5</t>
  </si>
  <si>
    <t>D2SMH5_MUSMI</t>
  </si>
  <si>
    <t>D2SMD1</t>
  </si>
  <si>
    <t>D2SMD1_MUSMI</t>
  </si>
  <si>
    <t>D2SMH7</t>
  </si>
  <si>
    <t>D2SMH7_MUSMI</t>
  </si>
  <si>
    <t>A0A0A7NWC7</t>
  </si>
  <si>
    <t>A0A0A7NWC7_MUSMI</t>
  </si>
  <si>
    <t>A0A077SJW5</t>
  </si>
  <si>
    <t>A0A077SJW5_MUSMI</t>
  </si>
  <si>
    <t>A0A0A7NWE0</t>
  </si>
  <si>
    <t>A0A0A7NWE0_MUSMI</t>
  </si>
  <si>
    <t>A0A0A7P155</t>
  </si>
  <si>
    <t>A0A0A7P155_MUSMI</t>
  </si>
  <si>
    <t>Q4R008</t>
  </si>
  <si>
    <t>Q4R008_MUSMI</t>
  </si>
  <si>
    <t>A0A077SJX3</t>
  </si>
  <si>
    <t>A0A077SJX3_MUSMI</t>
  </si>
  <si>
    <t>A0A0A7NWE1</t>
  </si>
  <si>
    <t>A0A0A7NWE1_MUSMI</t>
  </si>
  <si>
    <t>D2SMA1</t>
  </si>
  <si>
    <t>D2SMA1_MUSMI</t>
  </si>
  <si>
    <t>U3M689</t>
  </si>
  <si>
    <t>U3M689_MUSMI</t>
  </si>
  <si>
    <t>A0A077SJ53</t>
  </si>
  <si>
    <t>A0A077SJ53_MUSMI</t>
  </si>
  <si>
    <t>Q4R005</t>
  </si>
  <si>
    <t>Q4R005_MUSMI</t>
  </si>
  <si>
    <t>A0A0A7NWG4</t>
  </si>
  <si>
    <t>A0A0A7NWG4_MUSMI</t>
  </si>
  <si>
    <t>A0A0A7NY18</t>
  </si>
  <si>
    <t>A0A0A7NY18_MUSMI</t>
  </si>
  <si>
    <t>A0A0A7NWE7</t>
  </si>
  <si>
    <t>A0A0A7NWE7_MUSMI</t>
  </si>
  <si>
    <t>A0A0A7NWD4</t>
  </si>
  <si>
    <t>A0A0A7NWD4_MUSMI</t>
  </si>
  <si>
    <t>A0A0A7NY00</t>
  </si>
  <si>
    <t>A0A0A7NY00_MUSMI</t>
  </si>
  <si>
    <t>A0A0A7NY10</t>
  </si>
  <si>
    <t>A0A0A7NY10_MUSMI</t>
  </si>
  <si>
    <t>A0A0A7NWG8</t>
  </si>
  <si>
    <t>A0A0A7NWG8_MUSMI</t>
  </si>
  <si>
    <t>K0J3M8</t>
  </si>
  <si>
    <t>K0J3M8_MUSMI</t>
  </si>
  <si>
    <t>D2SMD7</t>
  </si>
  <si>
    <t>D2SMD7_MUSMI</t>
  </si>
  <si>
    <t>V9P540</t>
  </si>
  <si>
    <t>V9P540_MUSMI</t>
  </si>
  <si>
    <t>A0A077SJL3</t>
  </si>
  <si>
    <t>A0A077SJL3_MUSMI</t>
  </si>
  <si>
    <t>E5D6R3</t>
  </si>
  <si>
    <t>E5D6R3_AKOSP</t>
  </si>
  <si>
    <t>R9UPG3</t>
  </si>
  <si>
    <t>R9UPG3_AKOSP</t>
  </si>
  <si>
    <t>A0A0A7NXV8</t>
  </si>
  <si>
    <t>A0A0A7NXV8_9MURI</t>
  </si>
  <si>
    <t>E5D6R8</t>
  </si>
  <si>
    <t>E5D6R8_AKOSP</t>
  </si>
  <si>
    <t>A0A0A7P0Y7</t>
  </si>
  <si>
    <t>A0A0A7P0Y7_9MURI</t>
  </si>
  <si>
    <t>R9UPI0</t>
  </si>
  <si>
    <t>R9UPI0_AKOSP</t>
  </si>
  <si>
    <t>E5D6S3</t>
  </si>
  <si>
    <t>E5D6S3_AKOSP</t>
  </si>
  <si>
    <t>E5D6S0</t>
  </si>
  <si>
    <t>E5D6S0_AKOSP</t>
  </si>
  <si>
    <t>A0A0A7NXV3</t>
  </si>
  <si>
    <t>A0A0A7NXV3_9MURI</t>
  </si>
  <si>
    <t>E5D6S2</t>
  </si>
  <si>
    <t>E5D6S2_AKOSP</t>
  </si>
  <si>
    <t>C1IHK7</t>
  </si>
  <si>
    <t>C1IHK7_CALLP</t>
  </si>
  <si>
    <t>Calomys lepidus (Andean vesper mouse)</t>
  </si>
  <si>
    <t>Q94WP3</t>
  </si>
  <si>
    <t>Q94WP3_CALLP</t>
  </si>
  <si>
    <t>E5D6Q8</t>
  </si>
  <si>
    <t>E5D6Q8_AKOSP</t>
  </si>
  <si>
    <t>E5D6R2</t>
  </si>
  <si>
    <t>E5D6R2_AKOSP</t>
  </si>
  <si>
    <t>Q94WP5</t>
  </si>
  <si>
    <t>Q94WP5_CALLP</t>
  </si>
  <si>
    <t>R9UQZ2</t>
  </si>
  <si>
    <t>R9UQZ2_AKOSP</t>
  </si>
  <si>
    <t>A0A0A7NW65</t>
  </si>
  <si>
    <t>A0A0A7NW65_9MURI</t>
  </si>
  <si>
    <t>E5D6S4</t>
  </si>
  <si>
    <t>E5D6S4_AKOSP</t>
  </si>
  <si>
    <t>A0A0A7NW74</t>
  </si>
  <si>
    <t>A0A0A7NW74_9MURI</t>
  </si>
  <si>
    <t>E5D6R5</t>
  </si>
  <si>
    <t>E5D6R5_AKOSP</t>
  </si>
  <si>
    <t>R9UPG6</t>
  </si>
  <si>
    <t>R9UPG6_AKOSP</t>
  </si>
  <si>
    <t>Q9MNS7</t>
  </si>
  <si>
    <t>Q9MNS7_CALLP</t>
  </si>
  <si>
    <t>E5D6R6</t>
  </si>
  <si>
    <t>E5D6R6_AKOSP</t>
  </si>
  <si>
    <t>A0A0A7NWA9</t>
  </si>
  <si>
    <t>A0A0A7NWA9_9MURI</t>
  </si>
  <si>
    <t>A0A0A7P0Z1</t>
  </si>
  <si>
    <t>A0A0A7P0Z1_9MURI</t>
  </si>
  <si>
    <t>E5D6R0</t>
  </si>
  <si>
    <t>E5D6R0_AKOSP</t>
  </si>
  <si>
    <t>Q34147</t>
  </si>
  <si>
    <t>Q34147_CALLP</t>
  </si>
  <si>
    <t>A0A0A7NWB6</t>
  </si>
  <si>
    <t>A0A0A7NWB6_9MURI</t>
  </si>
  <si>
    <t>E5D6R9</t>
  </si>
  <si>
    <t>E5D6R9_AKOSP</t>
  </si>
  <si>
    <t>A0A0A7NW59</t>
  </si>
  <si>
    <t>A0A0A7NW59_9MURI</t>
  </si>
  <si>
    <t>G4W9E3</t>
  </si>
  <si>
    <t>G4W9E3_AKOSP</t>
  </si>
  <si>
    <t>A0A0A7NXU7</t>
  </si>
  <si>
    <t>A0A0A7NXU7_9MURI</t>
  </si>
  <si>
    <t>A0A0A7NW70</t>
  </si>
  <si>
    <t>A0A0A7NW70_9MURI</t>
  </si>
  <si>
    <t>E5D6S1</t>
  </si>
  <si>
    <t>E5D6S1_AKOSP</t>
  </si>
  <si>
    <t>E5D6R4</t>
  </si>
  <si>
    <t>E5D6R4_AKOSP</t>
  </si>
  <si>
    <t>Q94WP4</t>
  </si>
  <si>
    <t>Q94WP4_CALLP</t>
  </si>
  <si>
    <t>F1T263</t>
  </si>
  <si>
    <t>F1T263_REIME</t>
  </si>
  <si>
    <t>A9CDU6</t>
  </si>
  <si>
    <t>A9CDU6_PERBO</t>
  </si>
  <si>
    <t>B7S9Y1</t>
  </si>
  <si>
    <t>B7S9Y1_PERBO</t>
  </si>
  <si>
    <t>B7SA19</t>
  </si>
  <si>
    <t>B7SA19_REIME</t>
  </si>
  <si>
    <t>Q1L7Y2</t>
  </si>
  <si>
    <t>Q1L7Y2_PERBO</t>
  </si>
  <si>
    <t>Q35731</t>
  </si>
  <si>
    <t>Q35731_REIME</t>
  </si>
  <si>
    <t>B7SA20</t>
  </si>
  <si>
    <t>B7SA20_REIME</t>
  </si>
  <si>
    <t>H6AX81</t>
  </si>
  <si>
    <t>H6AX81_REIME</t>
  </si>
  <si>
    <t>B7S9Y2</t>
  </si>
  <si>
    <t>B7S9Y2_PERBO</t>
  </si>
  <si>
    <t>A0A089VKU5</t>
  </si>
  <si>
    <t>A0A089VKU5_PERBO</t>
  </si>
  <si>
    <t>H9ACP0</t>
  </si>
  <si>
    <t>H9ACP0_PERBO</t>
  </si>
  <si>
    <t>A0A0E0SUE4</t>
  </si>
  <si>
    <t>A0A0E0SUE4_PERBO</t>
  </si>
  <si>
    <t>O21591</t>
  </si>
  <si>
    <t>O21591_REIME</t>
  </si>
  <si>
    <t>Q35729</t>
  </si>
  <si>
    <t>Q35729_REIME</t>
  </si>
  <si>
    <t>O21615</t>
  </si>
  <si>
    <t>O21615_PERBO</t>
  </si>
  <si>
    <t>Q9B318</t>
  </si>
  <si>
    <t>Q9B318_PERBO</t>
  </si>
  <si>
    <t>H9ACN9</t>
  </si>
  <si>
    <t>H9ACN9_PERBO</t>
  </si>
  <si>
    <t>Q9B319</t>
  </si>
  <si>
    <t>Q9B319_PERBO</t>
  </si>
  <si>
    <t>H6AWW8</t>
  </si>
  <si>
    <t>H6AWW8_PERBO</t>
  </si>
  <si>
    <t>O21614</t>
  </si>
  <si>
    <t>O21614_PERBO</t>
  </si>
  <si>
    <t>H9ACN8</t>
  </si>
  <si>
    <t>H9ACN8_PERBO</t>
  </si>
  <si>
    <t>Q9GCJ4</t>
  </si>
  <si>
    <t>Q9GCJ4_REIME</t>
  </si>
  <si>
    <t>Q9G3G9</t>
  </si>
  <si>
    <t>Q9G3G9_PERBO</t>
  </si>
  <si>
    <t>Q9GCJ5</t>
  </si>
  <si>
    <t>Q9GCJ5_REIME</t>
  </si>
  <si>
    <t>O21209</t>
  </si>
  <si>
    <t>O21209_PERBO</t>
  </si>
  <si>
    <t>F1T264</t>
  </si>
  <si>
    <t>F1T264_REIME</t>
  </si>
  <si>
    <t>A0A089X591</t>
  </si>
  <si>
    <t>A0A089X591_PERBO</t>
  </si>
  <si>
    <t>Q9XNU1</t>
  </si>
  <si>
    <t>Q9XNU1_REIME</t>
  </si>
  <si>
    <t>A0A089VFC3</t>
  </si>
  <si>
    <t>A0A089VFC3_PERBO</t>
  </si>
  <si>
    <t>A0A089VLT6</t>
  </si>
  <si>
    <t>A0A089VLT6_PERBO</t>
  </si>
  <si>
    <t>B3F272</t>
  </si>
  <si>
    <t>B3F272_BOLAM</t>
  </si>
  <si>
    <t>Q6WRG9</t>
  </si>
  <si>
    <t>Q6WRG9_BOLAM</t>
  </si>
  <si>
    <t>A9P3D2</t>
  </si>
  <si>
    <t>A9P3D2_AKOMY</t>
  </si>
  <si>
    <t>Q9MNT8</t>
  </si>
  <si>
    <t>Q9MNT8_BOLAM</t>
  </si>
  <si>
    <t>A9P3D0</t>
  </si>
  <si>
    <t>A9P3D0_AKOMY</t>
  </si>
  <si>
    <t>A9P3C9</t>
  </si>
  <si>
    <t>A9P3C9_AKOMY</t>
  </si>
  <si>
    <t>Q4VH04</t>
  </si>
  <si>
    <t>Q4VH04_PERFE</t>
  </si>
  <si>
    <t>D2SQW6</t>
  </si>
  <si>
    <t>D2SQW6_PERFE</t>
  </si>
  <si>
    <t>H6QXV7</t>
  </si>
  <si>
    <t>H6QXV7_MUSAV</t>
  </si>
  <si>
    <t>G8EEQ7</t>
  </si>
  <si>
    <t>G8EEQ7_PERFE</t>
  </si>
  <si>
    <t>H6QXY2</t>
  </si>
  <si>
    <t>H6QXY2_MUSAV</t>
  </si>
  <si>
    <t>H6QXV8</t>
  </si>
  <si>
    <t>H6QXV8_MUSAV</t>
  </si>
  <si>
    <t>G8EER1</t>
  </si>
  <si>
    <t>G8EER1_PERFE</t>
  </si>
  <si>
    <t>D2SQX0</t>
  </si>
  <si>
    <t>D2SQX0_PERFE</t>
  </si>
  <si>
    <t>H6QXV4</t>
  </si>
  <si>
    <t>H6QXV4_MUSAV</t>
  </si>
  <si>
    <t>D2SQV7</t>
  </si>
  <si>
    <t>D2SQV7_PERFE</t>
  </si>
  <si>
    <t>G8EEQ4</t>
  </si>
  <si>
    <t>G8EEQ4_PERFE</t>
  </si>
  <si>
    <t>G8EEP4</t>
  </si>
  <si>
    <t>G8EEP4_PERFE</t>
  </si>
  <si>
    <t>G8EES9</t>
  </si>
  <si>
    <t>G8EES9_PERFE</t>
  </si>
  <si>
    <t>D2SQW3</t>
  </si>
  <si>
    <t>D2SQW3_PERFE</t>
  </si>
  <si>
    <t>Q35444</t>
  </si>
  <si>
    <t>Q35444_PERFE</t>
  </si>
  <si>
    <t>coiii</t>
  </si>
  <si>
    <t>H6QXW3</t>
  </si>
  <si>
    <t>H6QXW3_MUSAV</t>
  </si>
  <si>
    <t>H6QXW1</t>
  </si>
  <si>
    <t>H6QXW1_MUSAV</t>
  </si>
  <si>
    <t>G8EEQ8</t>
  </si>
  <si>
    <t>G8EEQ8_PERFE</t>
  </si>
  <si>
    <t>X5J578</t>
  </si>
  <si>
    <t>X5J578_MUSAV</t>
  </si>
  <si>
    <t>G8EER2</t>
  </si>
  <si>
    <t>G8EER2_PERFE</t>
  </si>
  <si>
    <t>H6QXX7</t>
  </si>
  <si>
    <t>H6QXX7_MUSAV</t>
  </si>
  <si>
    <t>H8YEW0</t>
  </si>
  <si>
    <t>H8YEW0_MUSAV</t>
  </si>
  <si>
    <t>G8EEW6</t>
  </si>
  <si>
    <t>G8EEW6_PERFE</t>
  </si>
  <si>
    <t>G8EES8</t>
  </si>
  <si>
    <t>G8EES8_PERFE</t>
  </si>
  <si>
    <t>Q35432</t>
  </si>
  <si>
    <t>Q35432_PERFE</t>
  </si>
  <si>
    <t>G8EER3</t>
  </si>
  <si>
    <t>G8EER3_PERFE</t>
  </si>
  <si>
    <t>H6QXX4</t>
  </si>
  <si>
    <t>H6QXX4_MUSAV</t>
  </si>
  <si>
    <t>H6QXV1</t>
  </si>
  <si>
    <t>H6QXV1_MUSAV</t>
  </si>
  <si>
    <t>A8BVS9</t>
  </si>
  <si>
    <t>A8BVS9_PERFE</t>
  </si>
  <si>
    <t>X5J4V4</t>
  </si>
  <si>
    <t>X5J4V4_MUSAV</t>
  </si>
  <si>
    <t>G8EEQ5</t>
  </si>
  <si>
    <t>G8EEQ5_PERFE</t>
  </si>
  <si>
    <t>G8EER0</t>
  </si>
  <si>
    <t>G8EER0_PERFE</t>
  </si>
  <si>
    <t>G8EEW8</t>
  </si>
  <si>
    <t>G8EEW8_PERFE</t>
  </si>
  <si>
    <t>H6QXW2</t>
  </si>
  <si>
    <t>H6QXW2_MUSAV</t>
  </si>
  <si>
    <t>D2SQX7</t>
  </si>
  <si>
    <t>D2SQX7_PERFE</t>
  </si>
  <si>
    <t>D2SQW9</t>
  </si>
  <si>
    <t>D2SQW9_PERFE</t>
  </si>
  <si>
    <t>H6QXX6</t>
  </si>
  <si>
    <t>H6QXX6_MUSAV</t>
  </si>
  <si>
    <t>H6QXW7</t>
  </si>
  <si>
    <t>H6QXW7_MUSAV</t>
  </si>
  <si>
    <t>I7HMJ3</t>
  </si>
  <si>
    <t>I7HMJ3_APOMY</t>
  </si>
  <si>
    <t>D9D7R0</t>
  </si>
  <si>
    <t>D9D7R0_THANG</t>
  </si>
  <si>
    <t>Q7YEP9</t>
  </si>
  <si>
    <t>Q7YEP9_NOTAL</t>
  </si>
  <si>
    <t>Notomys alexis (Spinifex hopping mouse)</t>
  </si>
  <si>
    <t>Q38S34</t>
  </si>
  <si>
    <t>Q38S34_APOMY</t>
  </si>
  <si>
    <t>Q4W353</t>
  </si>
  <si>
    <t>Q4W353_APOMY</t>
  </si>
  <si>
    <t>I7HIS6</t>
  </si>
  <si>
    <t>I7HIS6_APOMY</t>
  </si>
  <si>
    <t>H6QXV3</t>
  </si>
  <si>
    <t>H6QXV3_MUSAV</t>
  </si>
  <si>
    <t>A0A0A6Z3J5</t>
  </si>
  <si>
    <t>A0A0A6Z3J5_CALSS</t>
  </si>
  <si>
    <t>A0A097CTL3</t>
  </si>
  <si>
    <t>A0A097CTL3_THANG</t>
  </si>
  <si>
    <t>Q8M0B1</t>
  </si>
  <si>
    <t>Q8M0B1_APOMY</t>
  </si>
  <si>
    <t>A0A0A6Z377</t>
  </si>
  <si>
    <t>A0A0A6Z377_CALSS</t>
  </si>
  <si>
    <t>I7HIJ7</t>
  </si>
  <si>
    <t>I7HIJ7_APOMY</t>
  </si>
  <si>
    <t>A0A097CTM1</t>
  </si>
  <si>
    <t>A0A097CTM1_THANG</t>
  </si>
  <si>
    <t>A0A0A6Z3C9</t>
  </si>
  <si>
    <t>A0A0A6Z3C9_CALSS</t>
  </si>
  <si>
    <t>A0A0F7Q262</t>
  </si>
  <si>
    <t>A0A0F7Q262_APOMY</t>
  </si>
  <si>
    <t>I7H9Q6</t>
  </si>
  <si>
    <t>I7H9Q6_APOMY</t>
  </si>
  <si>
    <t>J3JRX3</t>
  </si>
  <si>
    <t>J3JRX3_APOMY</t>
  </si>
  <si>
    <t>A0A0A6Z396</t>
  </si>
  <si>
    <t>A0A0A6Z396_CALSS</t>
  </si>
  <si>
    <t>A0A0A6Z3K8</t>
  </si>
  <si>
    <t>A0A0A6Z3K8_CALSS</t>
  </si>
  <si>
    <t>Q38S36</t>
  </si>
  <si>
    <t>Q38S36_APOMY</t>
  </si>
  <si>
    <t>Q4W352</t>
  </si>
  <si>
    <t>Q4W352_APOMY</t>
  </si>
  <si>
    <t>A0A0A6Z3B8</t>
  </si>
  <si>
    <t>A0A0A6Z3B8_CALSS</t>
  </si>
  <si>
    <t>Q4W354</t>
  </si>
  <si>
    <t>Q4W354_APOMY</t>
  </si>
  <si>
    <t>Q4W357</t>
  </si>
  <si>
    <t>Q4W357_APOMY</t>
  </si>
  <si>
    <t>Q4W356</t>
  </si>
  <si>
    <t>Q4W356_APOMY</t>
  </si>
  <si>
    <t>Q4W358</t>
  </si>
  <si>
    <t>Q4W358_APOMY</t>
  </si>
  <si>
    <t>A0A0A6Z3D6</t>
  </si>
  <si>
    <t>A0A0A6Z3D6_CALSS</t>
  </si>
  <si>
    <t>Q8M0B0</t>
  </si>
  <si>
    <t>Q8M0B0_APOMY</t>
  </si>
  <si>
    <t>A0A0A6Z3D7</t>
  </si>
  <si>
    <t>A0A0A6Z3D7_CALSS</t>
  </si>
  <si>
    <t>I7HIS7</t>
  </si>
  <si>
    <t>I7HIS7_APOMY</t>
  </si>
  <si>
    <t>Q94WP2</t>
  </si>
  <si>
    <t>Q94WP2_CALSS</t>
  </si>
  <si>
    <t>Q4W355</t>
  </si>
  <si>
    <t>Q4W355_APOMY</t>
  </si>
  <si>
    <t>A0A0A6Z3A3</t>
  </si>
  <si>
    <t>A0A0A6Z3A3_CALSS</t>
  </si>
  <si>
    <t>Q4W351</t>
  </si>
  <si>
    <t>Q4W351_APOMY</t>
  </si>
  <si>
    <t>A0A0A6Z376</t>
  </si>
  <si>
    <t>A0A0A6Z376_CALSS</t>
  </si>
  <si>
    <t>A0A0A6Z370</t>
  </si>
  <si>
    <t>A0A0A6Z370_CALSS</t>
  </si>
  <si>
    <t>A8C5B4</t>
  </si>
  <si>
    <t>A8C5B4_THANG</t>
  </si>
  <si>
    <t>Q34256</t>
  </si>
  <si>
    <t>Q34256_CALSS</t>
  </si>
  <si>
    <t>I1YNL6</t>
  </si>
  <si>
    <t>I1YNL6_CHAHI</t>
  </si>
  <si>
    <t>I1YNJ0</t>
  </si>
  <si>
    <t>I1YNJ0_CHAHI</t>
  </si>
  <si>
    <t>I1YN96</t>
  </si>
  <si>
    <t>I1YN96_CHAHI</t>
  </si>
  <si>
    <t>I1YNA2</t>
  </si>
  <si>
    <t>I1YNA2_CHAHI</t>
  </si>
  <si>
    <t>I1YNF3</t>
  </si>
  <si>
    <t>I1YNF3_CHAHI</t>
  </si>
  <si>
    <t>I1YNH3</t>
  </si>
  <si>
    <t>I1YNH3_CHAHI</t>
  </si>
  <si>
    <t>I1YNA4</t>
  </si>
  <si>
    <t>I1YNA4_CHAHI</t>
  </si>
  <si>
    <t>I1YN78</t>
  </si>
  <si>
    <t>I1YN78_CHAHI</t>
  </si>
  <si>
    <t>I1YN63</t>
  </si>
  <si>
    <t>I1YN63_CHAHI</t>
  </si>
  <si>
    <t>I1YNA1</t>
  </si>
  <si>
    <t>I1YNA1_CHAHI</t>
  </si>
  <si>
    <t>I1YNK9</t>
  </si>
  <si>
    <t>I1YNK9_CHAHI</t>
  </si>
  <si>
    <t>Q34115</t>
  </si>
  <si>
    <t>Q34115_CHAHI</t>
  </si>
  <si>
    <t>Q9B7F5</t>
  </si>
  <si>
    <t>Q9B7F5_CHAHI</t>
  </si>
  <si>
    <t>I1YN57</t>
  </si>
  <si>
    <t>I1YN57_CHAHI</t>
  </si>
  <si>
    <t>I1YN82</t>
  </si>
  <si>
    <t>I1YN82_CHAHI</t>
  </si>
  <si>
    <t>Q9G3G3</t>
  </si>
  <si>
    <t>Q9G3G3_PERMM</t>
  </si>
  <si>
    <t>I1YNK8</t>
  </si>
  <si>
    <t>I1YNK8_CHAHI</t>
  </si>
  <si>
    <t>I1YNA3</t>
  </si>
  <si>
    <t>I1YNA3_CHAHI</t>
  </si>
  <si>
    <t>I1YNI2</t>
  </si>
  <si>
    <t>I1YNI2_CHAHI</t>
  </si>
  <si>
    <t>I1YN81</t>
  </si>
  <si>
    <t>I1YN81_CHAHI</t>
  </si>
  <si>
    <t>I1YN74</t>
  </si>
  <si>
    <t>I1YN74_CHAHI</t>
  </si>
  <si>
    <t>A0SNL4</t>
  </si>
  <si>
    <t>A0SNL4_9RODE</t>
  </si>
  <si>
    <t>Q34113</t>
  </si>
  <si>
    <t>Q34113_CHAHI</t>
  </si>
  <si>
    <t>I1YNA8</t>
  </si>
  <si>
    <t>I1YNA8_CHAHI</t>
  </si>
  <si>
    <t>I1YN59</t>
  </si>
  <si>
    <t>I1YN59_CHAHI</t>
  </si>
  <si>
    <t>I1YNK4</t>
  </si>
  <si>
    <t>I1YNK4_CHAHI</t>
  </si>
  <si>
    <t>Q9B7E8</t>
  </si>
  <si>
    <t>Q9B7E8_CHAHI</t>
  </si>
  <si>
    <t>I1YNB2</t>
  </si>
  <si>
    <t>I1YNB2_CHAHI</t>
  </si>
  <si>
    <t>Q5YEY3</t>
  </si>
  <si>
    <t>Q5YEY3_9MURI</t>
  </si>
  <si>
    <t>Apodemus gurkha (Himalayan field mouse)</t>
  </si>
  <si>
    <t>I1YN86</t>
  </si>
  <si>
    <t>I1YN86_CHAHI</t>
  </si>
  <si>
    <t>I1YNH2</t>
  </si>
  <si>
    <t>I1YNH2_CHAHI</t>
  </si>
  <si>
    <t>I1YN84</t>
  </si>
  <si>
    <t>I1YN84_CHAHI</t>
  </si>
  <si>
    <t>I1YNC0</t>
  </si>
  <si>
    <t>I1YNC0_CHAHI</t>
  </si>
  <si>
    <t>I1YNB8</t>
  </si>
  <si>
    <t>I1YNB8_CHAHI</t>
  </si>
  <si>
    <t>I1YN88</t>
  </si>
  <si>
    <t>I1YN88_CHAHI</t>
  </si>
  <si>
    <t>I1YN89</t>
  </si>
  <si>
    <t>I1YN89_CHAHI</t>
  </si>
  <si>
    <t>I1YNN1</t>
  </si>
  <si>
    <t>I1YNN1_CHAHI</t>
  </si>
  <si>
    <t>I1YN87</t>
  </si>
  <si>
    <t>I1YN87_CHAHI</t>
  </si>
  <si>
    <t>I1YNA6</t>
  </si>
  <si>
    <t>I1YNA6_CHAHI</t>
  </si>
  <si>
    <t>A9CDU0</t>
  </si>
  <si>
    <t>A9CDU0_9RODE</t>
  </si>
  <si>
    <t>Q9TDX3</t>
  </si>
  <si>
    <t>Q9TDX3_9MURI</t>
  </si>
  <si>
    <t>I1YNH9</t>
  </si>
  <si>
    <t>I1YNH9_CHAHI</t>
  </si>
  <si>
    <t>I1YNN3</t>
  </si>
  <si>
    <t>I1YNN3_CHAHI</t>
  </si>
  <si>
    <t>I1YN79</t>
  </si>
  <si>
    <t>I1YN79_CHAHI</t>
  </si>
  <si>
    <t>I1YN60</t>
  </si>
  <si>
    <t>I1YN60_CHAHI</t>
  </si>
  <si>
    <t>I1YNG9</t>
  </si>
  <si>
    <t>I1YNG9_CHAHI</t>
  </si>
  <si>
    <t>I1YNH4</t>
  </si>
  <si>
    <t>I1YNH4_CHAHI</t>
  </si>
  <si>
    <t>A0SNL5</t>
  </si>
  <si>
    <t>A0SNL5_9RODE</t>
  </si>
  <si>
    <t>NADH dehydrogenase subunit 4 (Fragment)</t>
  </si>
  <si>
    <t>I1YNC5</t>
  </si>
  <si>
    <t>I1YNC5_CHAHI</t>
  </si>
  <si>
    <t>I1YN67</t>
  </si>
  <si>
    <t>I1YN67_CHAHI</t>
  </si>
  <si>
    <t>Q9G3G2</t>
  </si>
  <si>
    <t>Q9G3G2_PERMM</t>
  </si>
  <si>
    <t>I1YN93</t>
  </si>
  <si>
    <t>I1YN93_CHAHI</t>
  </si>
  <si>
    <t>I1YN76</t>
  </si>
  <si>
    <t>I1YN76_CHAHI</t>
  </si>
  <si>
    <t>I1YN95</t>
  </si>
  <si>
    <t>I1YN95_CHAHI</t>
  </si>
  <si>
    <t>I1YNB4</t>
  </si>
  <si>
    <t>I1YNB4_CHAHI</t>
  </si>
  <si>
    <t>Q9G3G4</t>
  </si>
  <si>
    <t>Q9G3G4_PERMM</t>
  </si>
  <si>
    <t>I1YNH1</t>
  </si>
  <si>
    <t>I1YNH1_CHAHI</t>
  </si>
  <si>
    <t>A0SNL3</t>
  </si>
  <si>
    <t>A0SNL3_9RODE</t>
  </si>
  <si>
    <t>I1YNN2</t>
  </si>
  <si>
    <t>I1YNN2_CHAHI</t>
  </si>
  <si>
    <t>I1YNC8</t>
  </si>
  <si>
    <t>I1YNC8_CHAHI</t>
  </si>
  <si>
    <t>I1YN94</t>
  </si>
  <si>
    <t>I1YN94_CHAHI</t>
  </si>
  <si>
    <t>I1YNF4</t>
  </si>
  <si>
    <t>I1YNF4_CHAHI</t>
  </si>
  <si>
    <t>I1YN83</t>
  </si>
  <si>
    <t>I1YN83_CHAHI</t>
  </si>
  <si>
    <t>Q9G3G5</t>
  </si>
  <si>
    <t>Q9G3G5_PERMM</t>
  </si>
  <si>
    <t>I1YNB1</t>
  </si>
  <si>
    <t>I1YNB1_CHAHI</t>
  </si>
  <si>
    <t>Q9G3G6</t>
  </si>
  <si>
    <t>Q9G3G6_PERMM</t>
  </si>
  <si>
    <t>I1YNL7</t>
  </si>
  <si>
    <t>I1YNL7_CHAHI</t>
  </si>
  <si>
    <t>I1YNB5</t>
  </si>
  <si>
    <t>I1YNB5_CHAHI</t>
  </si>
  <si>
    <t>I1YNC7</t>
  </si>
  <si>
    <t>I1YNC7_CHAHI</t>
  </si>
  <si>
    <t>I1YNJ1</t>
  </si>
  <si>
    <t>I1YNJ1_CHAHI</t>
  </si>
  <si>
    <t>I1YN58</t>
  </si>
  <si>
    <t>I1YN58_CHAHI</t>
  </si>
  <si>
    <t>I1YN99</t>
  </si>
  <si>
    <t>I1YN99_CHAHI</t>
  </si>
  <si>
    <t>Q5YEY2</t>
  </si>
  <si>
    <t>Q5YEY2_9MURI</t>
  </si>
  <si>
    <t>I1YNM8</t>
  </si>
  <si>
    <t>I1YNM8_CHAHI</t>
  </si>
  <si>
    <t>I1YNB9</t>
  </si>
  <si>
    <t>I1YNB9_CHAHI</t>
  </si>
  <si>
    <t>I1YNH5</t>
  </si>
  <si>
    <t>I1YNH5_CHAHI</t>
  </si>
  <si>
    <t>I1YNM1</t>
  </si>
  <si>
    <t>I1YNM1_CHAHI</t>
  </si>
  <si>
    <t>I1YN68</t>
  </si>
  <si>
    <t>I1YN68_CHAHI</t>
  </si>
  <si>
    <t>I1YNB0</t>
  </si>
  <si>
    <t>I1YNB0_CHAHI</t>
  </si>
  <si>
    <t>I1YNM9</t>
  </si>
  <si>
    <t>I1YNM9_CHAHI</t>
  </si>
  <si>
    <t>Q9GAW7</t>
  </si>
  <si>
    <t>Q9GAW7_CHAHI</t>
  </si>
  <si>
    <t>Q9B7E0</t>
  </si>
  <si>
    <t>Q9B7E0_CHAFL</t>
  </si>
  <si>
    <t>H6B4G3</t>
  </si>
  <si>
    <t>H6B4G3_9RODE</t>
  </si>
  <si>
    <t>Akodon urichi (northern grass mouse)</t>
  </si>
  <si>
    <t>Q5WA19</t>
  </si>
  <si>
    <t>Q5WA19_MUSMA</t>
  </si>
  <si>
    <t>Q9B7F8</t>
  </si>
  <si>
    <t>Q9B7F8_CHAFL</t>
  </si>
  <si>
    <t>Q6WQS8</t>
  </si>
  <si>
    <t>Q6WQS8_BLABE</t>
  </si>
  <si>
    <t>I6PF56</t>
  </si>
  <si>
    <t>I6PF56_HYLDE</t>
  </si>
  <si>
    <t>E5D6Q5</t>
  </si>
  <si>
    <t>E5D6Q5_AKOFU</t>
  </si>
  <si>
    <t>Q35970</t>
  </si>
  <si>
    <t>Q35970_9RODE</t>
  </si>
  <si>
    <t>Thomasomys aureus (golden oldfield mouse)</t>
  </si>
  <si>
    <t>A0A024B7K0</t>
  </si>
  <si>
    <t>A0A024B7K0_AKOTB</t>
  </si>
  <si>
    <t>I6Q896</t>
  </si>
  <si>
    <t>I6Q896_HYLDE</t>
  </si>
  <si>
    <t>R9USQ9</t>
  </si>
  <si>
    <t>R9USQ9_AKOFU</t>
  </si>
  <si>
    <t>Q8WA41</t>
  </si>
  <si>
    <t>Q8WA41_MUSSA</t>
  </si>
  <si>
    <t>E2EBA4</t>
  </si>
  <si>
    <t>E2EBA4_9RODE</t>
  </si>
  <si>
    <t>R9UPI9</t>
  </si>
  <si>
    <t>R9UPI9_AKOFU</t>
  </si>
  <si>
    <t>A2T4K3</t>
  </si>
  <si>
    <t>A2T4K3_HYLDE</t>
  </si>
  <si>
    <t>E5D6Q4</t>
  </si>
  <si>
    <t>E5D6Q4_AKOFU</t>
  </si>
  <si>
    <t>E2EBA3</t>
  </si>
  <si>
    <t>E2EBA3_9RODE</t>
  </si>
  <si>
    <t>A8BVL1</t>
  </si>
  <si>
    <t>A8BVL1_9RODE</t>
  </si>
  <si>
    <t>A2T4I7</t>
  </si>
  <si>
    <t>A2T4I7_HYLDE</t>
  </si>
  <si>
    <t>A0A088FKS2</t>
  </si>
  <si>
    <t>A0A088FKS2_AKORE</t>
  </si>
  <si>
    <t>Q5WA07</t>
  </si>
  <si>
    <t>Q5WA07_MUSPL</t>
  </si>
  <si>
    <t>Mus platythrix (Flat-haired mouse) (Pyromys platythrix)</t>
  </si>
  <si>
    <t>O47520</t>
  </si>
  <si>
    <t>O47520_LEMBE</t>
  </si>
  <si>
    <t>Lemniscomys bellieri (Bellier's striped grass mouse)</t>
  </si>
  <si>
    <t>Q5CCF5</t>
  </si>
  <si>
    <t>Q5CCF5_MUSPL</t>
  </si>
  <si>
    <t>B7S822</t>
  </si>
  <si>
    <t>B7S822_AKORE</t>
  </si>
  <si>
    <t>E0YUM9</t>
  </si>
  <si>
    <t>E0YUM9_9RODE</t>
  </si>
  <si>
    <t>E0YUN0</t>
  </si>
  <si>
    <t>E0YUN0_9RODE</t>
  </si>
  <si>
    <t>Q715Y5</t>
  </si>
  <si>
    <t>Q715Y5_BAITA</t>
  </si>
  <si>
    <t>Q9XNV1</t>
  </si>
  <si>
    <t>Q9XNV1_PHYXA</t>
  </si>
  <si>
    <t>Q6WQR2</t>
  </si>
  <si>
    <t>Q6WQR2_PHYXA</t>
  </si>
  <si>
    <t>Q6WQT2</t>
  </si>
  <si>
    <t>Q6WQT2_BAITA</t>
  </si>
  <si>
    <t>E0YUM8</t>
  </si>
  <si>
    <t>E0YUM8_9RODE</t>
  </si>
  <si>
    <t>G8E3K5</t>
  </si>
  <si>
    <t>G8E3K5_9RODE</t>
  </si>
  <si>
    <t>Q715Y2</t>
  </si>
  <si>
    <t>Q715Y2_BAITA</t>
  </si>
  <si>
    <t>B7S9U9</t>
  </si>
  <si>
    <t>B7S9U9_BAITA</t>
  </si>
  <si>
    <t>O21585</t>
  </si>
  <si>
    <t>O21585_BAITA</t>
  </si>
  <si>
    <t>E0YUN2</t>
  </si>
  <si>
    <t>E0YUN2_9RODE</t>
  </si>
  <si>
    <t>E0YUW0</t>
  </si>
  <si>
    <t>E0YUW0_PHYXA</t>
  </si>
  <si>
    <t>O21586</t>
  </si>
  <si>
    <t>O21586_BAITA</t>
  </si>
  <si>
    <t>E0YUV2</t>
  </si>
  <si>
    <t>E0YUV2_PHYXA</t>
  </si>
  <si>
    <t>G8E3K2</t>
  </si>
  <si>
    <t>G8E3K2_9RODE</t>
  </si>
  <si>
    <t>Q9ZZF7</t>
  </si>
  <si>
    <t>Q9ZZF7_PHYXA</t>
  </si>
  <si>
    <t>G8E3K1</t>
  </si>
  <si>
    <t>G8E3K1_9RODE</t>
  </si>
  <si>
    <t>Q9ZZF4</t>
  </si>
  <si>
    <t>Q9ZZF4_PHYXA</t>
  </si>
  <si>
    <t>Q715Y7</t>
  </si>
  <si>
    <t>Q715Y7_BAITA</t>
  </si>
  <si>
    <t>Q6WQT3</t>
  </si>
  <si>
    <t>Q6WQT3_BAITA</t>
  </si>
  <si>
    <t>E0YUN5</t>
  </si>
  <si>
    <t>E0YUN5_9RODE</t>
  </si>
  <si>
    <t>E0YUN1</t>
  </si>
  <si>
    <t>E0YUN1_9RODE</t>
  </si>
  <si>
    <t>B7S9U8</t>
  </si>
  <si>
    <t>B7S9U8_BAITA</t>
  </si>
  <si>
    <t>E0YUM6</t>
  </si>
  <si>
    <t>E0YUM6_9RODE</t>
  </si>
  <si>
    <t>E0YUV9</t>
  </si>
  <si>
    <t>E0YUV9_PHYXA</t>
  </si>
  <si>
    <t>H9D5D2</t>
  </si>
  <si>
    <t>H9D5D2_BAITA</t>
  </si>
  <si>
    <t>Q715Y8</t>
  </si>
  <si>
    <t>Q715Y8_BAITA</t>
  </si>
  <si>
    <t>G8E3K6</t>
  </si>
  <si>
    <t>G8E3K6_9RODE</t>
  </si>
  <si>
    <t>Q34163</t>
  </si>
  <si>
    <t>Q34163_9RODE</t>
  </si>
  <si>
    <t>B2KQM1</t>
  </si>
  <si>
    <t>B2KQM1_9RODE</t>
  </si>
  <si>
    <t>Rhipidomys scandens (Mt. Pirri climbing mouse)</t>
  </si>
  <si>
    <t>B7S9U7</t>
  </si>
  <si>
    <t>B7S9U7_BAITA</t>
  </si>
  <si>
    <t>Q9GBA5</t>
  </si>
  <si>
    <t>Q9GBA5_9RODE</t>
  </si>
  <si>
    <t>Peromyscus simulus (Nayarit mouse)</t>
  </si>
  <si>
    <t>G8D441</t>
  </si>
  <si>
    <t>G8D441_MEGNE</t>
  </si>
  <si>
    <t>A0A088FKR8</t>
  </si>
  <si>
    <t>A0A088FKR8_AKOSE</t>
  </si>
  <si>
    <t>I6ZXM6</t>
  </si>
  <si>
    <t>I6ZXM6_9RODE</t>
  </si>
  <si>
    <t>Malpaisomys insularis (lava mouse)</t>
  </si>
  <si>
    <t>G8D423</t>
  </si>
  <si>
    <t>G8D423_MEGNE</t>
  </si>
  <si>
    <t>A0A097CTJ6</t>
  </si>
  <si>
    <t>A0A097CTJ6_AKOSE</t>
  </si>
  <si>
    <t>A9P3E1</t>
  </si>
  <si>
    <t>A9P3E1_AKOSE</t>
  </si>
  <si>
    <t>I6YPL0</t>
  </si>
  <si>
    <t>I6YPL0_9RODE</t>
  </si>
  <si>
    <t>B3F5J4</t>
  </si>
  <si>
    <t>B3F5J4_AKOSE</t>
  </si>
  <si>
    <t>I6ZKF3</t>
  </si>
  <si>
    <t>I6ZKF3_9RODE</t>
  </si>
  <si>
    <t>I6ZTK2</t>
  </si>
  <si>
    <t>I6ZTK2_9RODE</t>
  </si>
  <si>
    <t>G8EEV2</t>
  </si>
  <si>
    <t>G8EEV2_PERFP</t>
  </si>
  <si>
    <t>G8EEV0</t>
  </si>
  <si>
    <t>G8EEV0_PERFP</t>
  </si>
  <si>
    <t>G8EEP5</t>
  </si>
  <si>
    <t>G8EEP5_PERFP</t>
  </si>
  <si>
    <t>G8EET0</t>
  </si>
  <si>
    <t>G8EET0_PERFP</t>
  </si>
  <si>
    <t>Q35356</t>
  </si>
  <si>
    <t>Q35356_PERFP</t>
  </si>
  <si>
    <t>G8EEQ2</t>
  </si>
  <si>
    <t>G8EEQ2_PERFP</t>
  </si>
  <si>
    <t>G8EEU7</t>
  </si>
  <si>
    <t>G8EEU7_PERFP</t>
  </si>
  <si>
    <t>G8EEW1</t>
  </si>
  <si>
    <t>G8EEW1_PERFP</t>
  </si>
  <si>
    <t>G8EEU9</t>
  </si>
  <si>
    <t>G8EEU9_PERFP</t>
  </si>
  <si>
    <t>Q7GGP6</t>
  </si>
  <si>
    <t>Q7GGP6_PERFP</t>
  </si>
  <si>
    <t>B5KFD2</t>
  </si>
  <si>
    <t>B5KFD2_AKOBU</t>
  </si>
  <si>
    <t>G8EER8</t>
  </si>
  <si>
    <t>G8EER8_PERFP</t>
  </si>
  <si>
    <t>G8EET1</t>
  </si>
  <si>
    <t>G8EET1_PERFP</t>
  </si>
  <si>
    <t>G8EEV3</t>
  </si>
  <si>
    <t>G8EEV3_PERFP</t>
  </si>
  <si>
    <t>G8EEU8</t>
  </si>
  <si>
    <t>G8EEU8_PERFP</t>
  </si>
  <si>
    <t>G8EER7</t>
  </si>
  <si>
    <t>G8EER7_PERFP</t>
  </si>
  <si>
    <t>G8EEP6</t>
  </si>
  <si>
    <t>G8EEP6_PERFP</t>
  </si>
  <si>
    <t>Q35345</t>
  </si>
  <si>
    <t>Q35345_PERFP</t>
  </si>
  <si>
    <t>G8EEQ1</t>
  </si>
  <si>
    <t>G8EEQ1_PERFP</t>
  </si>
  <si>
    <t>G8EEW0</t>
  </si>
  <si>
    <t>G8EEW0_PERFP</t>
  </si>
  <si>
    <t>G8EEV9</t>
  </si>
  <si>
    <t>G8EEV9_PERFP</t>
  </si>
  <si>
    <t>G8EEV1</t>
  </si>
  <si>
    <t>G8EEV1_PERFP</t>
  </si>
  <si>
    <t>Q4VH03</t>
  </si>
  <si>
    <t>Q4VH03_PERFP</t>
  </si>
  <si>
    <t>G8EER9</t>
  </si>
  <si>
    <t>G8EER9_PERFP</t>
  </si>
  <si>
    <t>Q35344</t>
  </si>
  <si>
    <t>Q35344_PERFP</t>
  </si>
  <si>
    <t>Q5IPF4</t>
  </si>
  <si>
    <t>Q5IPF4_PERFP</t>
  </si>
  <si>
    <t>Q35563</t>
  </si>
  <si>
    <t>Q35563_PERPA</t>
  </si>
  <si>
    <t>A0A0F7Q1Z8</t>
  </si>
  <si>
    <t>A0A0F7Q1Z8_NAPIN</t>
  </si>
  <si>
    <t>A0A075DEL3</t>
  </si>
  <si>
    <t>A0A075DEL3_PERPA</t>
  </si>
  <si>
    <t>Q508J6</t>
  </si>
  <si>
    <t>Q508J6_PERPA</t>
  </si>
  <si>
    <t>C7SI81</t>
  </si>
  <si>
    <t>C7SI81_DEOFE</t>
  </si>
  <si>
    <t>Deomys ferrugineus (Congo forest mouse)</t>
  </si>
  <si>
    <t>Q35609</t>
  </si>
  <si>
    <t>Q35609_PERPA</t>
  </si>
  <si>
    <t>Q9B7E3</t>
  </si>
  <si>
    <t>Q9B7E3_CHACL</t>
  </si>
  <si>
    <t>Q9B7G0</t>
  </si>
  <si>
    <t>Q9B7G0_CHACL</t>
  </si>
  <si>
    <t>A0A075DFC5</t>
  </si>
  <si>
    <t>A0A075DFC5_PERPA</t>
  </si>
  <si>
    <t>Q4VH08</t>
  </si>
  <si>
    <t>Q4VH08_PERPA</t>
  </si>
  <si>
    <t>Q35610</t>
  </si>
  <si>
    <t>Q35610_PERPA</t>
  </si>
  <si>
    <t>Q35611</t>
  </si>
  <si>
    <t>Q35611_PERPA</t>
  </si>
  <si>
    <t>A8BVP4</t>
  </si>
  <si>
    <t>A8BVP4_CHACL</t>
  </si>
  <si>
    <t>B1P8U4</t>
  </si>
  <si>
    <t>B1P8U4_DEOFE</t>
  </si>
  <si>
    <t>A0A0F7Q157</t>
  </si>
  <si>
    <t>A0A0F7Q157_NAPIN</t>
  </si>
  <si>
    <t>A8BVV0</t>
  </si>
  <si>
    <t>A8BVV0_PERPA</t>
  </si>
  <si>
    <t>A0A075DE54</t>
  </si>
  <si>
    <t>A0A075DE54_PERPA</t>
  </si>
  <si>
    <t>F8QYM8</t>
  </si>
  <si>
    <t>F8QYM8_APODA</t>
  </si>
  <si>
    <t>B0FT47</t>
  </si>
  <si>
    <t>B0FT47_APODA</t>
  </si>
  <si>
    <t>A0A0B5EPW7</t>
  </si>
  <si>
    <t>A0A0B5EPW7_APODA</t>
  </si>
  <si>
    <t>A0A0B5EFY9</t>
  </si>
  <si>
    <t>A0A0B5EFY9_APODA</t>
  </si>
  <si>
    <t>F8QYN8</t>
  </si>
  <si>
    <t>F8QYN8_APODA</t>
  </si>
  <si>
    <t>A0A0B5ELI1</t>
  </si>
  <si>
    <t>A0A0B5ELI1_APODA</t>
  </si>
  <si>
    <t>Q5CCF7</t>
  </si>
  <si>
    <t>Q5CCF7_9MURI</t>
  </si>
  <si>
    <t>Mus crociduroides (Sumatran shrewlike mouse)</t>
  </si>
  <si>
    <t>Q9MPC4</t>
  </si>
  <si>
    <t>Q9MPC4_LEMRO</t>
  </si>
  <si>
    <t>Lemniscomys rosalia (Single-striped grass mouse)</t>
  </si>
  <si>
    <t>A0A0B5EED6</t>
  </si>
  <si>
    <t>A0A0B5EED6_APODA</t>
  </si>
  <si>
    <t>B0FT48</t>
  </si>
  <si>
    <t>B0FT48_APODA</t>
  </si>
  <si>
    <t>F8QYM7</t>
  </si>
  <si>
    <t>F8QYM7_APODA</t>
  </si>
  <si>
    <t>F8QYP1</t>
  </si>
  <si>
    <t>F8QYP1_APODA</t>
  </si>
  <si>
    <t>F8QYN6</t>
  </si>
  <si>
    <t>F8QYN6_APODA</t>
  </si>
  <si>
    <t>A0A0B5EN00</t>
  </si>
  <si>
    <t>A0A0B5EN00_APODA</t>
  </si>
  <si>
    <t>F8QYN7</t>
  </si>
  <si>
    <t>F8QYN7_APODA</t>
  </si>
  <si>
    <t>F8QYN4</t>
  </si>
  <si>
    <t>F8QYN4_APODA</t>
  </si>
  <si>
    <t>Q3BCA6</t>
  </si>
  <si>
    <t>Q3BCA6_REIMX</t>
  </si>
  <si>
    <t>A0A0F6NGM1</t>
  </si>
  <si>
    <t>A0A0F6NGM1_PERPC</t>
  </si>
  <si>
    <t>A0A0F6NGS9</t>
  </si>
  <si>
    <t>A0A0F6NGS9_PERPC</t>
  </si>
  <si>
    <t>A0A0F6NGE4</t>
  </si>
  <si>
    <t>A0A0F6NGE4_PERPC</t>
  </si>
  <si>
    <t>Q6ELK3</t>
  </si>
  <si>
    <t>Q6ELK3_REIMX</t>
  </si>
  <si>
    <t>Q3BCA5</t>
  </si>
  <si>
    <t>Q3BCA5_REIMX</t>
  </si>
  <si>
    <t>Q5QJT1</t>
  </si>
  <si>
    <t>Q5QJT1_PERPC</t>
  </si>
  <si>
    <t>H6ATH5</t>
  </si>
  <si>
    <t>H6ATH5_REIMX</t>
  </si>
  <si>
    <t>Q3BCA3</t>
  </si>
  <si>
    <t>Q3BCA3_REIMX</t>
  </si>
  <si>
    <t>Q3BC91</t>
  </si>
  <si>
    <t>Q3BC91_REIMX</t>
  </si>
  <si>
    <t>A0A0F6NGF3</t>
  </si>
  <si>
    <t>A0A0F6NGF3_PERPC</t>
  </si>
  <si>
    <t>Q3BC88</t>
  </si>
  <si>
    <t>Q3BC88_REIMX</t>
  </si>
  <si>
    <t>A0A0F6NGF0</t>
  </si>
  <si>
    <t>A0A0F6NGF0_PERPC</t>
  </si>
  <si>
    <t>B7SA31</t>
  </si>
  <si>
    <t>B7SA31_REIMX</t>
  </si>
  <si>
    <t>B7SA21</t>
  </si>
  <si>
    <t>B7SA21_REIMX</t>
  </si>
  <si>
    <t>Q3BC90</t>
  </si>
  <si>
    <t>Q3BC90_REIMX</t>
  </si>
  <si>
    <t>G4WCL7</t>
  </si>
  <si>
    <t>G4WCL7_REIMX</t>
  </si>
  <si>
    <t>Q6ELK5</t>
  </si>
  <si>
    <t>Q6ELK5_REIMX</t>
  </si>
  <si>
    <t>B7SA16</t>
  </si>
  <si>
    <t>B7SA16_REIMX</t>
  </si>
  <si>
    <t>A0A0F6NGM4</t>
  </si>
  <si>
    <t>A0A0F6NGM4_PERPC</t>
  </si>
  <si>
    <t>A0A0F6NGB8</t>
  </si>
  <si>
    <t>A0A0F6NGB8_PERPC</t>
  </si>
  <si>
    <t>B7SA22</t>
  </si>
  <si>
    <t>B7SA22_REIMX</t>
  </si>
  <si>
    <t>H6ASN0</t>
  </si>
  <si>
    <t>H6ASN0_REIMX</t>
  </si>
  <si>
    <t>B7SA18</t>
  </si>
  <si>
    <t>B7SA18_REIMX</t>
  </si>
  <si>
    <t>Q6ELK4</t>
  </si>
  <si>
    <t>Q6ELK4_REIMX</t>
  </si>
  <si>
    <t>Q9GCJ0</t>
  </si>
  <si>
    <t>Q9GCJ0_REIMX</t>
  </si>
  <si>
    <t>Q3BCA4</t>
  </si>
  <si>
    <t>Q3BCA4_REIMX</t>
  </si>
  <si>
    <t>B7SA17</t>
  </si>
  <si>
    <t>B7SA17_REIMX</t>
  </si>
  <si>
    <t>H6AX86</t>
  </si>
  <si>
    <t>H6AX86_REIMX</t>
  </si>
  <si>
    <t>A0A0F6NGJ3</t>
  </si>
  <si>
    <t>A0A0F6NGJ3_PERPC</t>
  </si>
  <si>
    <t>Q3BC89</t>
  </si>
  <si>
    <t>Q3BC89_REIMX</t>
  </si>
  <si>
    <t>H6ASM7</t>
  </si>
  <si>
    <t>H6ASM7_REIMX</t>
  </si>
  <si>
    <t>B7SA27</t>
  </si>
  <si>
    <t>B7SA27_REIMX</t>
  </si>
  <si>
    <t>A0A0F6NGM7</t>
  </si>
  <si>
    <t>A0A0F6NGM7_PERPC</t>
  </si>
  <si>
    <t>H6ATQ3</t>
  </si>
  <si>
    <t>H6ATQ3_PERPC</t>
  </si>
  <si>
    <t>H6ASM5</t>
  </si>
  <si>
    <t>H6ASM5_REIMX</t>
  </si>
  <si>
    <t>H6ASM4</t>
  </si>
  <si>
    <t>H6ASM4_REIMX</t>
  </si>
  <si>
    <t>H6ASM3</t>
  </si>
  <si>
    <t>H6ASM3_REIMX</t>
  </si>
  <si>
    <t>H6ATH7</t>
  </si>
  <si>
    <t>H6ATH7_REIMX</t>
  </si>
  <si>
    <t>A0A0F6NGN0</t>
  </si>
  <si>
    <t>A0A0F6NGN0_PERPC</t>
  </si>
  <si>
    <t>A0A0F6NGJ6</t>
  </si>
  <si>
    <t>A0A0F6NGJ6_PERPC</t>
  </si>
  <si>
    <t>Q6ELL6</t>
  </si>
  <si>
    <t>Q6ELL6_REIMX</t>
  </si>
  <si>
    <t>Q3BC94</t>
  </si>
  <si>
    <t>Q3BC94_REIMX</t>
  </si>
  <si>
    <t>Q3BCA0</t>
  </si>
  <si>
    <t>Q3BCA0_REIMX</t>
  </si>
  <si>
    <t>G4WCL6</t>
  </si>
  <si>
    <t>G4WCL6_REIMX</t>
  </si>
  <si>
    <t>M1EU96</t>
  </si>
  <si>
    <t>M1EU96_9MURI</t>
  </si>
  <si>
    <t>I6PEL6</t>
  </si>
  <si>
    <t>I6PEL6_HYLAL</t>
  </si>
  <si>
    <t>A0A067XL99</t>
  </si>
  <si>
    <t>A0A067XL99_MOUSE</t>
  </si>
  <si>
    <t>A0A067XKX2</t>
  </si>
  <si>
    <t>A0A067XKX2_MOUSE</t>
  </si>
  <si>
    <t>A0A067XKW7</t>
  </si>
  <si>
    <t>A0A067XKW7_MOUSE</t>
  </si>
  <si>
    <t>I6Q7J7</t>
  </si>
  <si>
    <t>I6Q7J7_HYLAL</t>
  </si>
  <si>
    <t>V9PBX6</t>
  </si>
  <si>
    <t>V9PBX6_MOUSE</t>
  </si>
  <si>
    <t>A9CDV6</t>
  </si>
  <si>
    <t>A9CDV6_HABLE</t>
  </si>
  <si>
    <t>U5IE63</t>
  </si>
  <si>
    <t>U5IE63_HYLAL</t>
  </si>
  <si>
    <t>V9PC39</t>
  </si>
  <si>
    <t>V9PC39_MOUSE</t>
  </si>
  <si>
    <t>U5IDI9</t>
  </si>
  <si>
    <t>U5IDI9_HYLAL</t>
  </si>
  <si>
    <t>D2J4F9</t>
  </si>
  <si>
    <t>D2J4F9_MOUSE</t>
  </si>
  <si>
    <t>mt-Atp8</t>
  </si>
  <si>
    <t>I6Q7K0</t>
  </si>
  <si>
    <t>I6Q7K0_HYLAL</t>
  </si>
  <si>
    <t>U3THZ3</t>
  </si>
  <si>
    <t>U3THZ3_MOUSE</t>
  </si>
  <si>
    <t>A9CDV5</t>
  </si>
  <si>
    <t>A9CDV5_HABLE</t>
  </si>
  <si>
    <t>Q288E0</t>
  </si>
  <si>
    <t>Q288E0_HYLAL</t>
  </si>
  <si>
    <t>B7S9V0</t>
  </si>
  <si>
    <t>B7S9V0_HABLE</t>
  </si>
  <si>
    <t>V9PC38</t>
  </si>
  <si>
    <t>V9PC38_MOUSE</t>
  </si>
  <si>
    <t>I6Q9D6</t>
  </si>
  <si>
    <t>I6Q9D6_HYLAL</t>
  </si>
  <si>
    <t>U3TL23</t>
  </si>
  <si>
    <t>U3TL23_MOUSE</t>
  </si>
  <si>
    <t>U3TL36</t>
  </si>
  <si>
    <t>U3TL36_MOUSE</t>
  </si>
  <si>
    <t>I6PFU3</t>
  </si>
  <si>
    <t>I6PFU3_9MURI</t>
  </si>
  <si>
    <t>I6Q8N1</t>
  </si>
  <si>
    <t>I6Q8N1_9MURI</t>
  </si>
  <si>
    <t>B9V1K8</t>
  </si>
  <si>
    <t>B9V1K8_MOUSE</t>
  </si>
  <si>
    <t>Nd4</t>
  </si>
  <si>
    <t>V9PCE1</t>
  </si>
  <si>
    <t>V9PCE1_MOUSE</t>
  </si>
  <si>
    <t>E3VW57</t>
  </si>
  <si>
    <t>E3VW57_MOUSE</t>
  </si>
  <si>
    <t>V9PBY0</t>
  </si>
  <si>
    <t>V9PBY0_MOUSE</t>
  </si>
  <si>
    <t>I6PFU4</t>
  </si>
  <si>
    <t>I6PFU4_9MURI</t>
  </si>
  <si>
    <t>I6Q8Y2</t>
  </si>
  <si>
    <t>I6Q8Y2_HYLAL</t>
  </si>
  <si>
    <t>I6Q9D9</t>
  </si>
  <si>
    <t>I6Q9D9_HYLAL</t>
  </si>
  <si>
    <t>U3TJ78</t>
  </si>
  <si>
    <t>U3TJ78_MOUSE</t>
  </si>
  <si>
    <t>Q1L7X8</t>
  </si>
  <si>
    <t>Q1L7X8_HABLE</t>
  </si>
  <si>
    <t>E3VW62</t>
  </si>
  <si>
    <t>E3VW62_MOUSE</t>
  </si>
  <si>
    <t>A3R481</t>
  </si>
  <si>
    <t>A3R481_MOUSE</t>
  </si>
  <si>
    <t>COXII</t>
  </si>
  <si>
    <t>A0A067XKR4</t>
  </si>
  <si>
    <t>A0A067XKR4_MOUSE</t>
  </si>
  <si>
    <t>I6Q7X4</t>
  </si>
  <si>
    <t>I6Q7X4_9MURI</t>
  </si>
  <si>
    <t>A0A067XKV2</t>
  </si>
  <si>
    <t>A0A067XKV2_MOUSE</t>
  </si>
  <si>
    <t>U3TL12</t>
  </si>
  <si>
    <t>U3TL12_MOUSE</t>
  </si>
  <si>
    <t>M1EVD3</t>
  </si>
  <si>
    <t>M1EVD3_9MURI</t>
  </si>
  <si>
    <t>I6Q8E3</t>
  </si>
  <si>
    <t>I6Q8E3_9MURI</t>
  </si>
  <si>
    <t>A3R488</t>
  </si>
  <si>
    <t>A3R488_MOUSE</t>
  </si>
  <si>
    <t>I6Q8I2</t>
  </si>
  <si>
    <t>I6Q8I2_HYLAL</t>
  </si>
  <si>
    <t>G3BKC9</t>
  </si>
  <si>
    <t>G3BKC9_MOUSE</t>
  </si>
  <si>
    <t>A0A067XKW5</t>
  </si>
  <si>
    <t>A0A067XKW5_MOUSE</t>
  </si>
  <si>
    <t>U5IE72</t>
  </si>
  <si>
    <t>U5IE72_HYLAL</t>
  </si>
  <si>
    <t>A0SNH3</t>
  </si>
  <si>
    <t>A0SNH3_HABLE</t>
  </si>
  <si>
    <t>C0JZQ9</t>
  </si>
  <si>
    <t>C0JZQ9_MOUSE</t>
  </si>
  <si>
    <t>H6AWX6</t>
  </si>
  <si>
    <t>H6AWX6_HABLE</t>
  </si>
  <si>
    <t>A0A067XL97</t>
  </si>
  <si>
    <t>A0A067XL97_MOUSE</t>
  </si>
  <si>
    <t>Q6VPW4</t>
  </si>
  <si>
    <t>Q6VPW4_MOUSE</t>
  </si>
  <si>
    <t>U5IF80</t>
  </si>
  <si>
    <t>U5IF80_HYLAL</t>
  </si>
  <si>
    <t>U3TJ94</t>
  </si>
  <si>
    <t>U3TJ94_MOUSE</t>
  </si>
  <si>
    <t>A0SNH7</t>
  </si>
  <si>
    <t>A0SNH7_HABLE</t>
  </si>
  <si>
    <t>U5IF88</t>
  </si>
  <si>
    <t>U5IF88_HYLAL</t>
  </si>
  <si>
    <t>A0SNH4</t>
  </si>
  <si>
    <t>A0SNH4_HABLE</t>
  </si>
  <si>
    <t>V9PBY3</t>
  </si>
  <si>
    <t>V9PBY3_MOUSE</t>
  </si>
  <si>
    <t>I6Q8E2</t>
  </si>
  <si>
    <t>I6Q8E2_9MURI</t>
  </si>
  <si>
    <t>A0A0A0VBS7</t>
  </si>
  <si>
    <t>A0A0A0VBS7_MOUSE</t>
  </si>
  <si>
    <t>A0A067XKV5</t>
  </si>
  <si>
    <t>A0A067XKV5_MOUSE</t>
  </si>
  <si>
    <t>I6Q8Y6</t>
  </si>
  <si>
    <t>I6Q8Y6_HYLAL</t>
  </si>
  <si>
    <t>V9PC70</t>
  </si>
  <si>
    <t>V9PC70_MOUSE</t>
  </si>
  <si>
    <t>V9PC31</t>
  </si>
  <si>
    <t>V9PC31_MOUSE</t>
  </si>
  <si>
    <t>Q288E1</t>
  </si>
  <si>
    <t>Q288E1_HYLAL</t>
  </si>
  <si>
    <t>E3VW59</t>
  </si>
  <si>
    <t>E3VW59_MOUSE</t>
  </si>
  <si>
    <t>A0SNH2</t>
  </si>
  <si>
    <t>A0SNH2_HABLE</t>
  </si>
  <si>
    <t>A0A067XKP9</t>
  </si>
  <si>
    <t>A0A067XKP9_MOUSE</t>
  </si>
  <si>
    <t>I6PFP4</t>
  </si>
  <si>
    <t>I6PFP4_HYLAL</t>
  </si>
  <si>
    <t>A0A067XKM5</t>
  </si>
  <si>
    <t>A0A067XKM5_MOUSE</t>
  </si>
  <si>
    <t>U5IDK4</t>
  </si>
  <si>
    <t>U5IDK4_HYLAL</t>
  </si>
  <si>
    <t>V9PC99</t>
  </si>
  <si>
    <t>V9PC99_MOUSE</t>
  </si>
  <si>
    <t>Q9TEY3</t>
  </si>
  <si>
    <t>Q9TEY3_MOUSE</t>
  </si>
  <si>
    <t>B9V192</t>
  </si>
  <si>
    <t>B9V192_MOUSE</t>
  </si>
  <si>
    <t>Nd5</t>
  </si>
  <si>
    <t>Q6VPZ2</t>
  </si>
  <si>
    <t>Q6VPZ2_MOUSE</t>
  </si>
  <si>
    <t>I6Q7K3</t>
  </si>
  <si>
    <t>I6Q7K3_HYLAL</t>
  </si>
  <si>
    <t>K7XK22</t>
  </si>
  <si>
    <t>K7XK22_MOUSE</t>
  </si>
  <si>
    <t>A0A067XKW4</t>
  </si>
  <si>
    <t>A0A067XKW4_MOUSE</t>
  </si>
  <si>
    <t>E3VW67</t>
  </si>
  <si>
    <t>E3VW67_MOUSE</t>
  </si>
  <si>
    <t>A0A067XKV1</t>
  </si>
  <si>
    <t>A0A067XKV1_MOUSE</t>
  </si>
  <si>
    <t>K7XKA7</t>
  </si>
  <si>
    <t>K7XKA7_MOUSE</t>
  </si>
  <si>
    <t>B9V1K9</t>
  </si>
  <si>
    <t>B9V1K9_MOUSE</t>
  </si>
  <si>
    <t>A0A0A0VCP1</t>
  </si>
  <si>
    <t>A0A0A0VCP1_MOUSE</t>
  </si>
  <si>
    <t>I6Q939</t>
  </si>
  <si>
    <t>I6Q939_9MURI</t>
  </si>
  <si>
    <t>A0SNH6</t>
  </si>
  <si>
    <t>A0SNH6_HABLE</t>
  </si>
  <si>
    <t>NADH-ubiquinone oxidoreductase chain 4L (EC 1.6.5.3) (Fragment)</t>
  </si>
  <si>
    <t>B7S9V1</t>
  </si>
  <si>
    <t>B7S9V1_HABLE</t>
  </si>
  <si>
    <t>E3VW52</t>
  </si>
  <si>
    <t>E3VW52_MOUSE</t>
  </si>
  <si>
    <t>E3VW63</t>
  </si>
  <si>
    <t>E3VW63_MOUSE</t>
  </si>
  <si>
    <t>I6Q8I0</t>
  </si>
  <si>
    <t>I6Q8I0_HYLAL</t>
  </si>
  <si>
    <t>A0A067XKM8</t>
  </si>
  <si>
    <t>A0A067XKM8_MOUSE</t>
  </si>
  <si>
    <t>Q8HNH8</t>
  </si>
  <si>
    <t>Q8HNH8_9MURI</t>
  </si>
  <si>
    <t>A0A0C4G448</t>
  </si>
  <si>
    <t>A0A0C4G448_MOUSE</t>
  </si>
  <si>
    <t>I6PH82</t>
  </si>
  <si>
    <t>I6PH82_9MURI</t>
  </si>
  <si>
    <t>A0A067XKW9</t>
  </si>
  <si>
    <t>A0A067XKW9_MOUSE</t>
  </si>
  <si>
    <t>V9PC36</t>
  </si>
  <si>
    <t>V9PC36_MOUSE</t>
  </si>
  <si>
    <t>Q8HNK1</t>
  </si>
  <si>
    <t>Q8HNK1_HYLAL</t>
  </si>
  <si>
    <t>A0SNH0</t>
  </si>
  <si>
    <t>A0SNH0_HABLE</t>
  </si>
  <si>
    <t>I6Q9D7</t>
  </si>
  <si>
    <t>I6Q9D7_HYLAL</t>
  </si>
  <si>
    <t>I6Q892</t>
  </si>
  <si>
    <t>I6Q892_HYLAL</t>
  </si>
  <si>
    <t>I6Q940</t>
  </si>
  <si>
    <t>I6Q940_9MURI</t>
  </si>
  <si>
    <t>Q8HNH9</t>
  </si>
  <si>
    <t>Q8HNH9_9MURI</t>
  </si>
  <si>
    <t>A0A067XKP8</t>
  </si>
  <si>
    <t>A0A067XKP8_MOUSE</t>
  </si>
  <si>
    <t>C0JZR0</t>
  </si>
  <si>
    <t>C0JZR0_MOUSE</t>
  </si>
  <si>
    <t>I6Q8Y4</t>
  </si>
  <si>
    <t>I6Q8Y4_HYLAL</t>
  </si>
  <si>
    <t>A3R479</t>
  </si>
  <si>
    <t>A3R479_MOUSE</t>
  </si>
  <si>
    <t>V9PC97</t>
  </si>
  <si>
    <t>V9PC97_MOUSE</t>
  </si>
  <si>
    <t>A0A067XKN8</t>
  </si>
  <si>
    <t>A0A067XKN8_MOUSE</t>
  </si>
  <si>
    <t>B9V161</t>
  </si>
  <si>
    <t>B9V161_MOUSE</t>
  </si>
  <si>
    <t>Atp6</t>
  </si>
  <si>
    <t>K7XKA1</t>
  </si>
  <si>
    <t>K7XKA1_MOUSE</t>
  </si>
  <si>
    <t>E5KXN7</t>
  </si>
  <si>
    <t>E5KXN7_MOUSE</t>
  </si>
  <si>
    <t>I6Q9I6</t>
  </si>
  <si>
    <t>I6Q9I6_9MURI</t>
  </si>
  <si>
    <t>B9V1E5</t>
  </si>
  <si>
    <t>B9V1E5_MOUSE</t>
  </si>
  <si>
    <t>Nd6</t>
  </si>
  <si>
    <t>E5KXP9</t>
  </si>
  <si>
    <t>E5KXP9_MOUSE</t>
  </si>
  <si>
    <t>B9V1J9</t>
  </si>
  <si>
    <t>B9V1J9_MOUSE</t>
  </si>
  <si>
    <t>A0A068FJN0</t>
  </si>
  <si>
    <t>A0A068FJN0_9RODE</t>
  </si>
  <si>
    <t>H9LAV2</t>
  </si>
  <si>
    <t>H9LAV2_APOCH</t>
  </si>
  <si>
    <t>H9LAX3</t>
  </si>
  <si>
    <t>H9LAX3_APOCH</t>
  </si>
  <si>
    <t>Q8M7E5</t>
  </si>
  <si>
    <t>Q8M7E5_CALFC</t>
  </si>
  <si>
    <t>F0V4R0</t>
  </si>
  <si>
    <t>F0V4R0_9MURI</t>
  </si>
  <si>
    <t>Mus cypriacus (Cypriot mouse)</t>
  </si>
  <si>
    <t>H9LAX4</t>
  </si>
  <si>
    <t>H9LAX4_APOCH</t>
  </si>
  <si>
    <t>H9LAY2</t>
  </si>
  <si>
    <t>H9LAY2_APOCH</t>
  </si>
  <si>
    <t>H9LA83</t>
  </si>
  <si>
    <t>H9LA83_APOCH</t>
  </si>
  <si>
    <t>H9LA82</t>
  </si>
  <si>
    <t>H9LA82_APOCH</t>
  </si>
  <si>
    <t>H9LAA3</t>
  </si>
  <si>
    <t>H9LAA3_APOCH</t>
  </si>
  <si>
    <t>I1E3V5</t>
  </si>
  <si>
    <t>I1E3V5_APOCH</t>
  </si>
  <si>
    <t>H9LA77</t>
  </si>
  <si>
    <t>H9LA77_APOCH</t>
  </si>
  <si>
    <t>Q8M7E7</t>
  </si>
  <si>
    <t>Q8M7E7_CALFC</t>
  </si>
  <si>
    <t>Q8M7E4</t>
  </si>
  <si>
    <t>Q8M7E4_CALFC</t>
  </si>
  <si>
    <t>H9LA81</t>
  </si>
  <si>
    <t>H9LA81_APOCH</t>
  </si>
  <si>
    <t>H9LAG5</t>
  </si>
  <si>
    <t>H9LAG5_APOCH</t>
  </si>
  <si>
    <t>H9LAG3</t>
  </si>
  <si>
    <t>H9LAG3_APOCH</t>
  </si>
  <si>
    <t>H9LAA2</t>
  </si>
  <si>
    <t>H9LAA2_APOCH</t>
  </si>
  <si>
    <t>Q7YH49</t>
  </si>
  <si>
    <t>Q7YH49_APOCH</t>
  </si>
  <si>
    <t>H9LA78</t>
  </si>
  <si>
    <t>H9LA78_APOCH</t>
  </si>
  <si>
    <t>Q8M7F0</t>
  </si>
  <si>
    <t>Q8M7F0_CALFC</t>
  </si>
  <si>
    <t>H9LB23</t>
  </si>
  <si>
    <t>H9LB23_APOCH</t>
  </si>
  <si>
    <t>Q7YH50</t>
  </si>
  <si>
    <t>Q7YH50_APOCH</t>
  </si>
  <si>
    <t>Q8M7F1</t>
  </si>
  <si>
    <t>Q8M7F1_CALFC</t>
  </si>
  <si>
    <t>H9LA75</t>
  </si>
  <si>
    <t>H9LA75_APOCH</t>
  </si>
  <si>
    <t>Q677I8</t>
  </si>
  <si>
    <t>Q677I8_APOCH</t>
  </si>
  <si>
    <t>H9LAV0</t>
  </si>
  <si>
    <t>H9LAV0_APOCH</t>
  </si>
  <si>
    <t>H9LAE8</t>
  </si>
  <si>
    <t>H9LAE8_APOCH</t>
  </si>
  <si>
    <t>H9LAX6</t>
  </si>
  <si>
    <t>H9LAX6_APOCH</t>
  </si>
  <si>
    <t>H9LB28</t>
  </si>
  <si>
    <t>H9LB28_APOCH</t>
  </si>
  <si>
    <t>H9LAG4</t>
  </si>
  <si>
    <t>H9LAG4_APOCH</t>
  </si>
  <si>
    <t>H9LAD4</t>
  </si>
  <si>
    <t>H9LAD4_APOCH</t>
  </si>
  <si>
    <t>NADH dehydrogenase subunit 1</t>
  </si>
  <si>
    <t>H9LB14</t>
  </si>
  <si>
    <t>H9LB14_APOCH</t>
  </si>
  <si>
    <t>H9LAD7</t>
  </si>
  <si>
    <t>H9LAD7_APOCH</t>
  </si>
  <si>
    <t>Q8M7E8</t>
  </si>
  <si>
    <t>Q8M7E8_CALFC</t>
  </si>
  <si>
    <t>Q677I7</t>
  </si>
  <si>
    <t>Q677I7_APOCH</t>
  </si>
  <si>
    <t>I1E3V2</t>
  </si>
  <si>
    <t>I1E3V2_APOCH</t>
  </si>
  <si>
    <t>Q8M7E9</t>
  </si>
  <si>
    <t>Q8M7E9_CALFC</t>
  </si>
  <si>
    <t>Q8M7E3</t>
  </si>
  <si>
    <t>Q8M7E3_CALFC</t>
  </si>
  <si>
    <t>I1E3V0</t>
  </si>
  <si>
    <t>I1E3V0_APOCH</t>
  </si>
  <si>
    <t>H9LAX1</t>
  </si>
  <si>
    <t>H9LAX1_APOCH</t>
  </si>
  <si>
    <t>Q8M7E6</t>
  </si>
  <si>
    <t>Q8M7E6_CALFC</t>
  </si>
  <si>
    <t>Q35205</t>
  </si>
  <si>
    <t>Q35205_ONYAR</t>
  </si>
  <si>
    <t>Onychomys arenicola (Mearn's grasshopper mouse)</t>
  </si>
  <si>
    <t>Q35204</t>
  </si>
  <si>
    <t>Q35204_ONYAR</t>
  </si>
  <si>
    <t>B7S9W6</t>
  </si>
  <si>
    <t>B7S9W6_ONYAR</t>
  </si>
  <si>
    <t>Q35200</t>
  </si>
  <si>
    <t>Q35200_ONYAR</t>
  </si>
  <si>
    <t>B7S9W5</t>
  </si>
  <si>
    <t>B7S9W5_ONYAR</t>
  </si>
  <si>
    <t>Q6XZQ8</t>
  </si>
  <si>
    <t>Q6XZQ8_ONYAR</t>
  </si>
  <si>
    <t>Q9GAS3</t>
  </si>
  <si>
    <t>Q9GAS3_AKOCU</t>
  </si>
  <si>
    <t>A8C5B2</t>
  </si>
  <si>
    <t>A8C5B2_AKOCU</t>
  </si>
  <si>
    <t>A0A097CTL6</t>
  </si>
  <si>
    <t>A0A097CTL6_AKOCU</t>
  </si>
  <si>
    <t>A0A097CTL2</t>
  </si>
  <si>
    <t>A0A097CTL2_AKOCU</t>
  </si>
  <si>
    <t>Q9GAS1</t>
  </si>
  <si>
    <t>Q9GAS1_AKOCU</t>
  </si>
  <si>
    <t>Q9GAS4</t>
  </si>
  <si>
    <t>Q9GAS4_AKOCU</t>
  </si>
  <si>
    <t>Q5CCG3</t>
  </si>
  <si>
    <t>Q5CCG3_9MURI</t>
  </si>
  <si>
    <t>Mus famulus (servant mouse)</t>
  </si>
  <si>
    <t>F1AP05</t>
  </si>
  <si>
    <t>F1AP05_APOLA</t>
  </si>
  <si>
    <t>A0A0A7P133</t>
  </si>
  <si>
    <t>A0A0A7P133_9MURI</t>
  </si>
  <si>
    <t>G8EER6</t>
  </si>
  <si>
    <t>G8EER6_PERFS</t>
  </si>
  <si>
    <t>F1AP06</t>
  </si>
  <si>
    <t>F1AP06_APOLA</t>
  </si>
  <si>
    <t>D2N308</t>
  </si>
  <si>
    <t>D2N308_APOLA</t>
  </si>
  <si>
    <t>D2N313</t>
  </si>
  <si>
    <t>D2N313_APOLA</t>
  </si>
  <si>
    <t>A0A0F7PZG8</t>
  </si>
  <si>
    <t>A0A0F7PZG8_ZAPHU</t>
  </si>
  <si>
    <t>K4EH66</t>
  </si>
  <si>
    <t>K4EH66_APOLA</t>
  </si>
  <si>
    <t>J9PEE8</t>
  </si>
  <si>
    <t>J9PEE8_APOLA</t>
  </si>
  <si>
    <t>F1AP12</t>
  </si>
  <si>
    <t>F1AP12_APOLA</t>
  </si>
  <si>
    <t>F1AP21</t>
  </si>
  <si>
    <t>F1AP21_APOLA</t>
  </si>
  <si>
    <t>D2N311</t>
  </si>
  <si>
    <t>D2N311_APOLA</t>
  </si>
  <si>
    <t>F1AP26</t>
  </si>
  <si>
    <t>F1AP26_APOLA</t>
  </si>
  <si>
    <t>O08933</t>
  </si>
  <si>
    <t>O08933_9MURI</t>
  </si>
  <si>
    <t>Cytochrome b protein (Fragment)</t>
  </si>
  <si>
    <t>I1SY90</t>
  </si>
  <si>
    <t>I1SY90_APOLA</t>
  </si>
  <si>
    <t>Q7YH45</t>
  </si>
  <si>
    <t>Q7YH45_APOLA</t>
  </si>
  <si>
    <t>D2N317</t>
  </si>
  <si>
    <t>D2N317_APOLA</t>
  </si>
  <si>
    <t>G8EEP3</t>
  </si>
  <si>
    <t>G8EEP3_PERFS</t>
  </si>
  <si>
    <t>Q5CCG0</t>
  </si>
  <si>
    <t>Q5CCG0_9MURI</t>
  </si>
  <si>
    <t>Q677I1</t>
  </si>
  <si>
    <t>Q677I1_APOLA</t>
  </si>
  <si>
    <t>K4EH30</t>
  </si>
  <si>
    <t>K4EH30_APOLA</t>
  </si>
  <si>
    <t>F1AP23</t>
  </si>
  <si>
    <t>F1AP23_APOLA</t>
  </si>
  <si>
    <t>K4EH29</t>
  </si>
  <si>
    <t>K4EH29_APOLA</t>
  </si>
  <si>
    <t>D2SME5</t>
  </si>
  <si>
    <t>D2SME5_9MURI</t>
  </si>
  <si>
    <t>Q0Q1L9</t>
  </si>
  <si>
    <t>Q0Q1L9_ZAPHU</t>
  </si>
  <si>
    <t>D2N318</t>
  </si>
  <si>
    <t>D2N318_APOLA</t>
  </si>
  <si>
    <t>D2N322</t>
  </si>
  <si>
    <t>D2N322_APOLA</t>
  </si>
  <si>
    <t>D2N312</t>
  </si>
  <si>
    <t>D2N312_APOLA</t>
  </si>
  <si>
    <t>F1AP08</t>
  </si>
  <si>
    <t>F1AP08_APOLA</t>
  </si>
  <si>
    <t>F1AP19</t>
  </si>
  <si>
    <t>F1AP19_APOLA</t>
  </si>
  <si>
    <t>A0A0F7PWP2</t>
  </si>
  <si>
    <t>A0A0F7PWP2_ZAPHU</t>
  </si>
  <si>
    <t>K4EH65</t>
  </si>
  <si>
    <t>K4EH65_APOLA</t>
  </si>
  <si>
    <t>D2N316</t>
  </si>
  <si>
    <t>D2N316_APOLA</t>
  </si>
  <si>
    <t>K4EH83</t>
  </si>
  <si>
    <t>K4EH83_APOLA</t>
  </si>
  <si>
    <t>D2SME4</t>
  </si>
  <si>
    <t>D2SME4_9MURI</t>
  </si>
  <si>
    <t>H6B0I7</t>
  </si>
  <si>
    <t>H6B0I7_ZAPHU</t>
  </si>
  <si>
    <t>D2N315</t>
  </si>
  <si>
    <t>D2N315_APOLA</t>
  </si>
  <si>
    <t>D2N307</t>
  </si>
  <si>
    <t>D2N307_APOLA</t>
  </si>
  <si>
    <t>F1AP18</t>
  </si>
  <si>
    <t>F1AP18_APOLA</t>
  </si>
  <si>
    <t>E0ADN6</t>
  </si>
  <si>
    <t>E0ADN6_9MURI</t>
  </si>
  <si>
    <t>E0ADN7</t>
  </si>
  <si>
    <t>E0ADN7_9MURI</t>
  </si>
  <si>
    <t>F1AP24</t>
  </si>
  <si>
    <t>F1AP24_APOLA</t>
  </si>
  <si>
    <t>K4EH46</t>
  </si>
  <si>
    <t>K4EH46_APOLA</t>
  </si>
  <si>
    <t>Q7YH44</t>
  </si>
  <si>
    <t>Q7YH44_APOLA</t>
  </si>
  <si>
    <t>F1AP29</t>
  </si>
  <si>
    <t>F1AP29_APOLA</t>
  </si>
  <si>
    <t>L7R859</t>
  </si>
  <si>
    <t>L7R859_9MURI</t>
  </si>
  <si>
    <t>K4EH82</t>
  </si>
  <si>
    <t>K4EH82_APOLA</t>
  </si>
  <si>
    <t>F1AP33</t>
  </si>
  <si>
    <t>F1AP33_APOLA</t>
  </si>
  <si>
    <t>F1AP30</t>
  </si>
  <si>
    <t>F1AP30_APOLA</t>
  </si>
  <si>
    <t>K4EH28</t>
  </si>
  <si>
    <t>K4EH28_APOLA</t>
  </si>
  <si>
    <t>G8EER4</t>
  </si>
  <si>
    <t>G8EER4_PERFS</t>
  </si>
  <si>
    <t>K4EHA1</t>
  </si>
  <si>
    <t>K4EHA1_APOLA</t>
  </si>
  <si>
    <t>G8EER5</t>
  </si>
  <si>
    <t>G8EER5_PERFS</t>
  </si>
  <si>
    <t>G8EEU2</t>
  </si>
  <si>
    <t>G8EEU2_PERFS</t>
  </si>
  <si>
    <t>K4EGT6</t>
  </si>
  <si>
    <t>K4EGT6_APOLA</t>
  </si>
  <si>
    <t>D2N314</t>
  </si>
  <si>
    <t>D2N314_APOLA</t>
  </si>
  <si>
    <t>F1AP11</t>
  </si>
  <si>
    <t>F1AP11_APOLA</t>
  </si>
  <si>
    <t>Q7YH46</t>
  </si>
  <si>
    <t>Q7YH46_APOLA</t>
  </si>
  <si>
    <t>G8EEW9</t>
  </si>
  <si>
    <t>G8EEW9_PERFS</t>
  </si>
  <si>
    <t>Q4R011</t>
  </si>
  <si>
    <t>Q4R011_9MURI</t>
  </si>
  <si>
    <t>F1AP13</t>
  </si>
  <si>
    <t>F1AP13_APOLA</t>
  </si>
  <si>
    <t>D2N321</t>
  </si>
  <si>
    <t>D2N321_APOLA</t>
  </si>
  <si>
    <t>L7R9P2</t>
  </si>
  <si>
    <t>L7R9P2_9MURI</t>
  </si>
  <si>
    <t>K4EHA0</t>
  </si>
  <si>
    <t>K4EHA0_APOLA</t>
  </si>
  <si>
    <t>K4EH47</t>
  </si>
  <si>
    <t>K4EH47_APOLA</t>
  </si>
  <si>
    <t>K4EGJ4</t>
  </si>
  <si>
    <t>K4EGJ4_APOLA</t>
  </si>
  <si>
    <t>F1AP28</t>
  </si>
  <si>
    <t>F1AP28_APOLA</t>
  </si>
  <si>
    <t>F1AP10</t>
  </si>
  <si>
    <t>F1AP10_APOLA</t>
  </si>
  <si>
    <t>F1AP22</t>
  </si>
  <si>
    <t>F1AP22_APOLA</t>
  </si>
  <si>
    <t>D2N306</t>
  </si>
  <si>
    <t>D2N306_APOLA</t>
  </si>
  <si>
    <t>K4EGN2</t>
  </si>
  <si>
    <t>K4EGN2_APOLA</t>
  </si>
  <si>
    <t>F1AP27</t>
  </si>
  <si>
    <t>F1AP27_APOLA</t>
  </si>
  <si>
    <t>D2N320</t>
  </si>
  <si>
    <t>D2N320_APOLA</t>
  </si>
  <si>
    <t>H6B0I5</t>
  </si>
  <si>
    <t>H6B0I5_ZAPHU</t>
  </si>
  <si>
    <t>F1AP07</t>
  </si>
  <si>
    <t>F1AP07_APOLA</t>
  </si>
  <si>
    <t>G8EEP2</t>
  </si>
  <si>
    <t>G8EEP2_PERFS</t>
  </si>
  <si>
    <t>G8EET5</t>
  </si>
  <si>
    <t>G8EET5_PERFS</t>
  </si>
  <si>
    <t>Q35431</t>
  </si>
  <si>
    <t>Q35431_PERFS</t>
  </si>
  <si>
    <t>D2SME3</t>
  </si>
  <si>
    <t>D2SME3_9MURI</t>
  </si>
  <si>
    <t>F1AP15</t>
  </si>
  <si>
    <t>F1AP15_APOLA</t>
  </si>
  <si>
    <t>F1AP17</t>
  </si>
  <si>
    <t>F1AP17_APOLA</t>
  </si>
  <si>
    <t>F1AP25</t>
  </si>
  <si>
    <t>F1AP25_APOLA</t>
  </si>
  <si>
    <t>Q4VH05</t>
  </si>
  <si>
    <t>Q4VH05_PERFS</t>
  </si>
  <si>
    <t>K4EH64</t>
  </si>
  <si>
    <t>K4EH64_APOLA</t>
  </si>
  <si>
    <t>D2N319</t>
  </si>
  <si>
    <t>D2N319_APOLA</t>
  </si>
  <si>
    <t>D6MTK6</t>
  </si>
  <si>
    <t>D6MTK6_PERFA</t>
  </si>
  <si>
    <t>D6MTT0</t>
  </si>
  <si>
    <t>D6MTT0_PERFA</t>
  </si>
  <si>
    <t>D6MTI2</t>
  </si>
  <si>
    <t>D6MTI2_PERFA</t>
  </si>
  <si>
    <t>D6MTV6</t>
  </si>
  <si>
    <t>D6MTV6_PERFA</t>
  </si>
  <si>
    <t>K4EH48</t>
  </si>
  <si>
    <t>K4EH48_APOLA</t>
  </si>
  <si>
    <t>D6MTQ9</t>
  </si>
  <si>
    <t>D6MTQ9_PERFA</t>
  </si>
  <si>
    <t>B7S9W8</t>
  </si>
  <si>
    <t>B7S9W8_OSGBA</t>
  </si>
  <si>
    <t>D6MTS1</t>
  </si>
  <si>
    <t>D6MTS1_PERFA</t>
  </si>
  <si>
    <t>D2SQU5</t>
  </si>
  <si>
    <t>D2SQU5_PERFA</t>
  </si>
  <si>
    <t>H6B4P6</t>
  </si>
  <si>
    <t>H6B4P6_9RODE</t>
  </si>
  <si>
    <t>D6MTP4</t>
  </si>
  <si>
    <t>D6MTP4_PERFA</t>
  </si>
  <si>
    <t>A8BVT5</t>
  </si>
  <si>
    <t>A8BVT5_PERFA</t>
  </si>
  <si>
    <t>H6AWS7</t>
  </si>
  <si>
    <t>H6AWS7_OSGBA</t>
  </si>
  <si>
    <t>D2SQV2</t>
  </si>
  <si>
    <t>D2SQV2_PERFA</t>
  </si>
  <si>
    <t>Q508J8</t>
  </si>
  <si>
    <t>Q508J8_PERFA</t>
  </si>
  <si>
    <t>D6MTQ8</t>
  </si>
  <si>
    <t>D6MTQ8_PERFA</t>
  </si>
  <si>
    <t>D2SQT1</t>
  </si>
  <si>
    <t>D2SQT1_PERFA</t>
  </si>
  <si>
    <t>D6MTN5</t>
  </si>
  <si>
    <t>D6MTN5_PERFA</t>
  </si>
  <si>
    <t>D6MTN2</t>
  </si>
  <si>
    <t>D6MTN2_PERFA</t>
  </si>
  <si>
    <t>D6MTJ6</t>
  </si>
  <si>
    <t>D6MTJ6_PERFA</t>
  </si>
  <si>
    <t>D6MTU7</t>
  </si>
  <si>
    <t>D6MTU7_PERFA</t>
  </si>
  <si>
    <t>H6AWS8</t>
  </si>
  <si>
    <t>H6AWS8_OSGBA</t>
  </si>
  <si>
    <t>T1QGF9</t>
  </si>
  <si>
    <t>T1QGF9_9RODE</t>
  </si>
  <si>
    <t>H6AWS0</t>
  </si>
  <si>
    <t>H6AWS0_OSGBA</t>
  </si>
  <si>
    <t>H6B4P7</t>
  </si>
  <si>
    <t>H6B4P7_9RODE</t>
  </si>
  <si>
    <t>B4XTN8</t>
  </si>
  <si>
    <t>B4XTN8_PERFA</t>
  </si>
  <si>
    <t>Q33829</t>
  </si>
  <si>
    <t>Q33829_AULPI</t>
  </si>
  <si>
    <t>Auliscomys pictus (Painted big-eared mouse)</t>
  </si>
  <si>
    <t>D6MTR1</t>
  </si>
  <si>
    <t>D6MTR1_PERFA</t>
  </si>
  <si>
    <t>D6MTI6</t>
  </si>
  <si>
    <t>D6MTI6_PERFA</t>
  </si>
  <si>
    <t>Q9GB85</t>
  </si>
  <si>
    <t>Q9GB85_OSGBA</t>
  </si>
  <si>
    <t>D6MTV4</t>
  </si>
  <si>
    <t>D6MTV4_PERFA</t>
  </si>
  <si>
    <t>H6AWT1</t>
  </si>
  <si>
    <t>H6AWT1_OSGBA</t>
  </si>
  <si>
    <t>D6MTV5</t>
  </si>
  <si>
    <t>D6MTV5_PERFA</t>
  </si>
  <si>
    <t>D6MTP7</t>
  </si>
  <si>
    <t>D6MTP7_PERFA</t>
  </si>
  <si>
    <t>V5UXN2</t>
  </si>
  <si>
    <t>V5UXN2_OSGBA</t>
  </si>
  <si>
    <t>D6MTR0</t>
  </si>
  <si>
    <t>D6MTR0_PERFA</t>
  </si>
  <si>
    <t>Q35433</t>
  </si>
  <si>
    <t>Q35433_PERFA</t>
  </si>
  <si>
    <t>O21603</t>
  </si>
  <si>
    <t>O21603_OSGBA</t>
  </si>
  <si>
    <t>D6MTS9</t>
  </si>
  <si>
    <t>D6MTS9_PERFA</t>
  </si>
  <si>
    <t>D6MTI8</t>
  </si>
  <si>
    <t>D6MTI8_PERFA</t>
  </si>
  <si>
    <t>D6MTL7</t>
  </si>
  <si>
    <t>D6MTL7_PERFA</t>
  </si>
  <si>
    <t>D6MTV7</t>
  </si>
  <si>
    <t>D6MTV7_PERFA</t>
  </si>
  <si>
    <t>Q8SFJ5</t>
  </si>
  <si>
    <t>Q8SFJ5_9RODE</t>
  </si>
  <si>
    <t>D6MTK1</t>
  </si>
  <si>
    <t>D6MTK1_PERFA</t>
  </si>
  <si>
    <t>Q1L7Y7</t>
  </si>
  <si>
    <t>Q1L7Y7_OSGBA</t>
  </si>
  <si>
    <t>H6B4Q8</t>
  </si>
  <si>
    <t>H6B4Q8_9RODE</t>
  </si>
  <si>
    <t>D6MTK2</t>
  </si>
  <si>
    <t>D6MTK2_PERFA</t>
  </si>
  <si>
    <t>D6MTN0</t>
  </si>
  <si>
    <t>D6MTN0_PERFA</t>
  </si>
  <si>
    <t>H6AWS9</t>
  </si>
  <si>
    <t>H6AWS9_OSGBA</t>
  </si>
  <si>
    <t>D6MTS5</t>
  </si>
  <si>
    <t>D6MTS5_PERFA</t>
  </si>
  <si>
    <t>B7S9W7</t>
  </si>
  <si>
    <t>B7S9W7_OSGBA</t>
  </si>
  <si>
    <t>H6AWS6</t>
  </si>
  <si>
    <t>H6AWS6_OSGBA</t>
  </si>
  <si>
    <t>H6AWT5</t>
  </si>
  <si>
    <t>H6AWT5_OSGBA</t>
  </si>
  <si>
    <t>D2SQU6</t>
  </si>
  <si>
    <t>D2SQU6_PERFA</t>
  </si>
  <si>
    <t>C9W8N0</t>
  </si>
  <si>
    <t>C9W8N0_OSGBA</t>
  </si>
  <si>
    <t>D6MTP1</t>
  </si>
  <si>
    <t>D6MTP1_PERFA</t>
  </si>
  <si>
    <t>V5UX33</t>
  </si>
  <si>
    <t>V5UX33_OSGBA</t>
  </si>
  <si>
    <t>D6MTL4</t>
  </si>
  <si>
    <t>D6MTL4_PERFA</t>
  </si>
  <si>
    <t>Q35443</t>
  </si>
  <si>
    <t>Q35443_PERFA</t>
  </si>
  <si>
    <t>Q4VH09</t>
  </si>
  <si>
    <t>Q4VH09_PERFA</t>
  </si>
  <si>
    <t>D6MTS8</t>
  </si>
  <si>
    <t>D6MTS8_PERFA</t>
  </si>
  <si>
    <t>D6MTP8</t>
  </si>
  <si>
    <t>D6MTP8_PERFA</t>
  </si>
  <si>
    <t>C1IHN8</t>
  </si>
  <si>
    <t>C1IHN8_9RODE</t>
  </si>
  <si>
    <t>Q35445</t>
  </si>
  <si>
    <t>Q35445_PERFA</t>
  </si>
  <si>
    <t>D6MTT7</t>
  </si>
  <si>
    <t>D6MTT7_PERFA</t>
  </si>
  <si>
    <t>D6MTT2</t>
  </si>
  <si>
    <t>D6MTT2_PERFA</t>
  </si>
  <si>
    <t>D6MTP5</t>
  </si>
  <si>
    <t>D6MTP5_PERFA</t>
  </si>
  <si>
    <t>D6MTS2</t>
  </si>
  <si>
    <t>D6MTS2_PERFA</t>
  </si>
  <si>
    <t>H6B4Q5</t>
  </si>
  <si>
    <t>H6B4Q5_9RODE</t>
  </si>
  <si>
    <t>D6MTQ0</t>
  </si>
  <si>
    <t>D6MTQ0_PERFA</t>
  </si>
  <si>
    <t>D6MTI3</t>
  </si>
  <si>
    <t>D6MTI3_PERFA</t>
  </si>
  <si>
    <t>D6MTV8</t>
  </si>
  <si>
    <t>D6MTV8_PERFA</t>
  </si>
  <si>
    <t>D2SQV3</t>
  </si>
  <si>
    <t>D2SQV3_PERFA</t>
  </si>
  <si>
    <t>D6MTP6</t>
  </si>
  <si>
    <t>D6MTP6_PERFA</t>
  </si>
  <si>
    <t>D6MTK0</t>
  </si>
  <si>
    <t>D6MTK0_PERFA</t>
  </si>
  <si>
    <t>H6B4P5</t>
  </si>
  <si>
    <t>H6B4P5_9RODE</t>
  </si>
  <si>
    <t>D6MTI1</t>
  </si>
  <si>
    <t>D6MTI1_PERFA</t>
  </si>
  <si>
    <t>W8DMG1</t>
  </si>
  <si>
    <t>W8DMG1_9RODE</t>
  </si>
  <si>
    <t>W8DML4</t>
  </si>
  <si>
    <t>W8DML4_9RODE</t>
  </si>
  <si>
    <t>E0YUS7</t>
  </si>
  <si>
    <t>E0YUS7_9RODE</t>
  </si>
  <si>
    <t>Geoxus valdivianus (long-clawed mole mouse)</t>
  </si>
  <si>
    <t>Q6WQS4</t>
  </si>
  <si>
    <t>Q6WQS4_9RODE</t>
  </si>
  <si>
    <t>E0YUS4</t>
  </si>
  <si>
    <t>E0YUS4_9RODE</t>
  </si>
  <si>
    <t>W8DML7</t>
  </si>
  <si>
    <t>W8DML7_9RODE</t>
  </si>
  <si>
    <t>Q7YH42</t>
  </si>
  <si>
    <t>Q7YH42_9MURI</t>
  </si>
  <si>
    <t>Apodemus wardi (Ward's field mouse)</t>
  </si>
  <si>
    <t>E0YUS3</t>
  </si>
  <si>
    <t>E0YUS3_9RODE</t>
  </si>
  <si>
    <t>Q34682</t>
  </si>
  <si>
    <t>Q34682_9RODE</t>
  </si>
  <si>
    <t>E0YUS8</t>
  </si>
  <si>
    <t>E0YUS8_9RODE</t>
  </si>
  <si>
    <t>E0YUS6</t>
  </si>
  <si>
    <t>E0YUS6_9RODE</t>
  </si>
  <si>
    <t>E0YUS2</t>
  </si>
  <si>
    <t>E0YUS2_9RODE</t>
  </si>
  <si>
    <t>E0YUS5</t>
  </si>
  <si>
    <t>E0YUS5_9RODE</t>
  </si>
  <si>
    <t>B3F282</t>
  </si>
  <si>
    <t>B3F282_NECLS</t>
  </si>
  <si>
    <t>O03394</t>
  </si>
  <si>
    <t>O03394_ACORU</t>
  </si>
  <si>
    <t>Acomys russatus (Golden spiny mouse) (Acomys lewisi)</t>
  </si>
  <si>
    <t>B3F288</t>
  </si>
  <si>
    <t>B3F288_NECLS</t>
  </si>
  <si>
    <t>C7SI88</t>
  </si>
  <si>
    <t>C7SI88_ACORU</t>
  </si>
  <si>
    <t>B3F293</t>
  </si>
  <si>
    <t>B3F293_NECLS</t>
  </si>
  <si>
    <t>B3F5J5</t>
  </si>
  <si>
    <t>B3F5J5_NECLS</t>
  </si>
  <si>
    <t>O03395</t>
  </si>
  <si>
    <t>O03395_ACORU</t>
  </si>
  <si>
    <t>Q8HFV6</t>
  </si>
  <si>
    <t>Q8HFV6_ANDOL</t>
  </si>
  <si>
    <t>Andalgalomys olrogi (Olrog's chaco mouse)</t>
  </si>
  <si>
    <t>R9UQX6</t>
  </si>
  <si>
    <t>R9UQX6_AKOKO</t>
  </si>
  <si>
    <t>M9P1D3</t>
  </si>
  <si>
    <t>M9P1D3_9RODE</t>
  </si>
  <si>
    <t>Auliscomys sublimis (Andean big-eared mouse)</t>
  </si>
  <si>
    <t>A0A097CTJ3</t>
  </si>
  <si>
    <t>A0A097CTJ3_NECLS</t>
  </si>
  <si>
    <t>B3F280</t>
  </si>
  <si>
    <t>B3F280_NECLS</t>
  </si>
  <si>
    <t>B3F2C1</t>
  </si>
  <si>
    <t>B3F2C1_NECLS</t>
  </si>
  <si>
    <t>B3F2A2</t>
  </si>
  <si>
    <t>B3F2A2_NECLS</t>
  </si>
  <si>
    <t>B3F2B7</t>
  </si>
  <si>
    <t>B3F2B7_NECLS</t>
  </si>
  <si>
    <t>A0A097CTJ2</t>
  </si>
  <si>
    <t>A0A097CTJ2_NECLS</t>
  </si>
  <si>
    <t>B3F289</t>
  </si>
  <si>
    <t>B3F289_NECLS</t>
  </si>
  <si>
    <t>B3F297</t>
  </si>
  <si>
    <t>B3F297_NECLS</t>
  </si>
  <si>
    <t>A0A088FKR7</t>
  </si>
  <si>
    <t>A0A088FKR7_NECLS</t>
  </si>
  <si>
    <t>B3F299</t>
  </si>
  <si>
    <t>B3F299_NECLS</t>
  </si>
  <si>
    <t>B3F2B8</t>
  </si>
  <si>
    <t>B3F2B8_NECLS</t>
  </si>
  <si>
    <t>B3F2C2</t>
  </si>
  <si>
    <t>B3F2C2_NECLS</t>
  </si>
  <si>
    <t>B3F290</t>
  </si>
  <si>
    <t>B3F290_NECLS</t>
  </si>
  <si>
    <t>B3F292</t>
  </si>
  <si>
    <t>B3F292_NECLS</t>
  </si>
  <si>
    <t>Q8HH91</t>
  </si>
  <si>
    <t>Q8HH91_ANDOL</t>
  </si>
  <si>
    <t>B3F2A1</t>
  </si>
  <si>
    <t>B3F2A1_NECLS</t>
  </si>
  <si>
    <t>B3F286</t>
  </si>
  <si>
    <t>B3F286_NECLS</t>
  </si>
  <si>
    <t>Q9ZZG9</t>
  </si>
  <si>
    <t>Q9ZZG9_9RODE</t>
  </si>
  <si>
    <t>D9D7Z1</t>
  </si>
  <si>
    <t>D9D7Z1_NECLS</t>
  </si>
  <si>
    <t>B3F294</t>
  </si>
  <si>
    <t>B3F294_NECLS</t>
  </si>
  <si>
    <t>B3F2C0</t>
  </si>
  <si>
    <t>B3F2C0_NECLS</t>
  </si>
  <si>
    <t>B3F285</t>
  </si>
  <si>
    <t>B3F285_NECLS</t>
  </si>
  <si>
    <t>A0A0D5BE46</t>
  </si>
  <si>
    <t>A0A0D5BE46_NECLS</t>
  </si>
  <si>
    <t>B3F291</t>
  </si>
  <si>
    <t>B3F291_NECLS</t>
  </si>
  <si>
    <t>A0A0A7AXR6</t>
  </si>
  <si>
    <t>A0A0A7AXR6_PERMA</t>
  </si>
  <si>
    <t>A0A0A7AXS7</t>
  </si>
  <si>
    <t>A0A0A7AXS7_PERMA</t>
  </si>
  <si>
    <t>A0A0A7AWW6</t>
  </si>
  <si>
    <t>A0A0A7AWW6_PERMA</t>
  </si>
  <si>
    <t>X2CRJ2</t>
  </si>
  <si>
    <t>X2CRJ2_PERMA</t>
  </si>
  <si>
    <t>E9JGL9</t>
  </si>
  <si>
    <t>E9JGL9_ACOMI</t>
  </si>
  <si>
    <t>X2CSG1</t>
  </si>
  <si>
    <t>X2CSG1_PERMA</t>
  </si>
  <si>
    <t>E9JGM4</t>
  </si>
  <si>
    <t>E9JGM4_ACOMI</t>
  </si>
  <si>
    <t>X2CS87</t>
  </si>
  <si>
    <t>X2CS87_PERMA</t>
  </si>
  <si>
    <t>A0A0A7AXD7</t>
  </si>
  <si>
    <t>A0A0A7AXD7_PERMA</t>
  </si>
  <si>
    <t>Q95896</t>
  </si>
  <si>
    <t>Q95896_PERMA</t>
  </si>
  <si>
    <t>H6B059</t>
  </si>
  <si>
    <t>H6B059_PERMA</t>
  </si>
  <si>
    <t>A0A0A7AWI6</t>
  </si>
  <si>
    <t>A0A0A7AWI6_PERMA</t>
  </si>
  <si>
    <t>A5YMS7</t>
  </si>
  <si>
    <t>A5YMS7_PERMA</t>
  </si>
  <si>
    <t>H6ATP7</t>
  </si>
  <si>
    <t>H6ATP7_PERMA</t>
  </si>
  <si>
    <t>Q85DV4</t>
  </si>
  <si>
    <t>Q85DV4_PERMA</t>
  </si>
  <si>
    <t>H6B055</t>
  </si>
  <si>
    <t>H6B055_PERMA</t>
  </si>
  <si>
    <t>Q9TH72</t>
  </si>
  <si>
    <t>Q9TH72_ACOMI</t>
  </si>
  <si>
    <t>Q34198</t>
  </si>
  <si>
    <t>Q34198_CHAPN</t>
  </si>
  <si>
    <t>A7L4Z4</t>
  </si>
  <si>
    <t>A7L4Z4_PERMA</t>
  </si>
  <si>
    <t>A7L548</t>
  </si>
  <si>
    <t>A7L548_PERMA</t>
  </si>
  <si>
    <t>A7L544</t>
  </si>
  <si>
    <t>A7L544_PERMA</t>
  </si>
  <si>
    <t>A7L543</t>
  </si>
  <si>
    <t>A7L543_PERMA</t>
  </si>
  <si>
    <t>Q1A1G2</t>
  </si>
  <si>
    <t>Q1A1G2_PERMA</t>
  </si>
  <si>
    <t>A7L4Y0</t>
  </si>
  <si>
    <t>A7L4Y0_PERMA</t>
  </si>
  <si>
    <t>C4B641</t>
  </si>
  <si>
    <t>C4B641_CHAPN</t>
  </si>
  <si>
    <t>A7L4Z1</t>
  </si>
  <si>
    <t>A7L4Z1_PERMA</t>
  </si>
  <si>
    <t>Q2VXQ4</t>
  </si>
  <si>
    <t>Q2VXQ4_PERMA</t>
  </si>
  <si>
    <t>A7L534</t>
  </si>
  <si>
    <t>A7L534_PERMA</t>
  </si>
  <si>
    <t>A1KXY7</t>
  </si>
  <si>
    <t>A1KXY7_PERMA</t>
  </si>
  <si>
    <t>Q508L5</t>
  </si>
  <si>
    <t>Q508L5_CHAPN</t>
  </si>
  <si>
    <t>A7L4Y2</t>
  </si>
  <si>
    <t>A7L4Y2_PERMA</t>
  </si>
  <si>
    <t>A1KXY8</t>
  </si>
  <si>
    <t>A1KXY8_PERMA</t>
  </si>
  <si>
    <t>D7PD04</t>
  </si>
  <si>
    <t>D7PD04_PERMA</t>
  </si>
  <si>
    <t>A0A0A7AWS3</t>
  </si>
  <si>
    <t>A0A0A7AWS3_PERMA</t>
  </si>
  <si>
    <t>A7L526</t>
  </si>
  <si>
    <t>A7L526_PERMA</t>
  </si>
  <si>
    <t>E9JGM6</t>
  </si>
  <si>
    <t>E9JGM6_ACOMI</t>
  </si>
  <si>
    <t>Q4PJY3</t>
  </si>
  <si>
    <t>Q4PJY3_PERMA</t>
  </si>
  <si>
    <t>A7L4Z0</t>
  </si>
  <si>
    <t>A7L4Z0_PERMA</t>
  </si>
  <si>
    <t>Q85DV8</t>
  </si>
  <si>
    <t>Q85DV8_PERMA</t>
  </si>
  <si>
    <t>Q9B7E5</t>
  </si>
  <si>
    <t>Q9B7E5_CHAPN</t>
  </si>
  <si>
    <t>X2CRJ1</t>
  </si>
  <si>
    <t>X2CRJ1_PERMA</t>
  </si>
  <si>
    <t>A1KXZ8</t>
  </si>
  <si>
    <t>A1KXZ8_PERMA</t>
  </si>
  <si>
    <t>A7L558</t>
  </si>
  <si>
    <t>A7L558_PERMA</t>
  </si>
  <si>
    <t>H6B030</t>
  </si>
  <si>
    <t>H6B030_PERMA</t>
  </si>
  <si>
    <t>X2CSC3</t>
  </si>
  <si>
    <t>X2CSC3_PERMA</t>
  </si>
  <si>
    <t>X2CSI2</t>
  </si>
  <si>
    <t>X2CSI2_PERMA</t>
  </si>
  <si>
    <t>A1KXZ4</t>
  </si>
  <si>
    <t>A1KXZ4_PERMA</t>
  </si>
  <si>
    <t>A0A0B4UCA1</t>
  </si>
  <si>
    <t>A0A0B4UCA1_PERMA</t>
  </si>
  <si>
    <t>A1KXZ1</t>
  </si>
  <si>
    <t>A1KXZ1_PERMA</t>
  </si>
  <si>
    <t>Q1A1H2</t>
  </si>
  <si>
    <t>Q1A1H2_PERMA</t>
  </si>
  <si>
    <t>Q85I55</t>
  </si>
  <si>
    <t>Q85I55_CHAPN</t>
  </si>
  <si>
    <t>A7L4Z2</t>
  </si>
  <si>
    <t>A7L4Z2_PERMA</t>
  </si>
  <si>
    <t>X2CT03</t>
  </si>
  <si>
    <t>X2CT03_PERMA</t>
  </si>
  <si>
    <t>Q9ZY11</t>
  </si>
  <si>
    <t>Q9ZY11_ACOMI</t>
  </si>
  <si>
    <t>Q4PJY4</t>
  </si>
  <si>
    <t>Q4PJY4_PERMA</t>
  </si>
  <si>
    <t>Q7HPV1</t>
  </si>
  <si>
    <t>Q7HPV1_ACOMI</t>
  </si>
  <si>
    <t>X2CSZ6</t>
  </si>
  <si>
    <t>X2CSZ6_PERMA</t>
  </si>
  <si>
    <t>A5YN14</t>
  </si>
  <si>
    <t>A5YN14_PERMA</t>
  </si>
  <si>
    <t>A0A0B4UC73</t>
  </si>
  <si>
    <t>A0A0B4UC73_PERMA</t>
  </si>
  <si>
    <t>Q2VXP9</t>
  </si>
  <si>
    <t>Q2VXP9_PERMA</t>
  </si>
  <si>
    <t>E9JGM0</t>
  </si>
  <si>
    <t>E9JGM0_ACOMI</t>
  </si>
  <si>
    <t>X2CT00</t>
  </si>
  <si>
    <t>X2CT00_PERMA</t>
  </si>
  <si>
    <t>A0A0A7AWM2</t>
  </si>
  <si>
    <t>A0A0A7AWM2_PERMA</t>
  </si>
  <si>
    <t>X2CS80</t>
  </si>
  <si>
    <t>X2CS80_PERMA</t>
  </si>
  <si>
    <t>A0A0A7AWL5</t>
  </si>
  <si>
    <t>A0A0A7AWL5_PERMA</t>
  </si>
  <si>
    <t>Q1A1E3</t>
  </si>
  <si>
    <t>Q1A1E3_PERMA</t>
  </si>
  <si>
    <t>Q2VXQ7</t>
  </si>
  <si>
    <t>Q2VXQ7_PERMA</t>
  </si>
  <si>
    <t>A9XAN9</t>
  </si>
  <si>
    <t>A9XAN9_PERMA</t>
  </si>
  <si>
    <t>Q2VXR2</t>
  </si>
  <si>
    <t>Q2VXR2_PERMA</t>
  </si>
  <si>
    <t>Q1A1M9</t>
  </si>
  <si>
    <t>Q1A1M9_PERMA</t>
  </si>
  <si>
    <t>X2CSG7</t>
  </si>
  <si>
    <t>X2CSG7_PERMA</t>
  </si>
  <si>
    <t>Q1A1D0</t>
  </si>
  <si>
    <t>Q1A1D0_PERMA</t>
  </si>
  <si>
    <t>Q1A1N0</t>
  </si>
  <si>
    <t>Q1A1N0_PERMA</t>
  </si>
  <si>
    <t>Q4PJZ6</t>
  </si>
  <si>
    <t>Q4PJZ6_PERMA</t>
  </si>
  <si>
    <t>Q9TH74</t>
  </si>
  <si>
    <t>Q9TH74_ACOMI</t>
  </si>
  <si>
    <t>A0A0B4UC00</t>
  </si>
  <si>
    <t>A0A0B4UC00_PERMA</t>
  </si>
  <si>
    <t>A7L4Y7</t>
  </si>
  <si>
    <t>A7L4Y7_PERMA</t>
  </si>
  <si>
    <t>Q2VXP5</t>
  </si>
  <si>
    <t>Q2VXP5_PERMA</t>
  </si>
  <si>
    <t>B7TVI3</t>
  </si>
  <si>
    <t>B7TVI3_PERMA</t>
  </si>
  <si>
    <t>CO3</t>
  </si>
  <si>
    <t>F2YTF4</t>
  </si>
  <si>
    <t>F2YTF4_PERMA</t>
  </si>
  <si>
    <t>Q6EGH1</t>
  </si>
  <si>
    <t>Q6EGH1_CHAPN</t>
  </si>
  <si>
    <t>Q95901</t>
  </si>
  <si>
    <t>Q95901_PERMA</t>
  </si>
  <si>
    <t>A7L4X7</t>
  </si>
  <si>
    <t>A7L4X7_PERMA</t>
  </si>
  <si>
    <t>Q95895</t>
  </si>
  <si>
    <t>Q95895_PERMA</t>
  </si>
  <si>
    <t>X2CSH8</t>
  </si>
  <si>
    <t>X2CSH8_PERMA</t>
  </si>
  <si>
    <t>X2CSZ1</t>
  </si>
  <si>
    <t>X2CSZ1_PERMA</t>
  </si>
  <si>
    <t>A7L540</t>
  </si>
  <si>
    <t>A7L540_PERMA</t>
  </si>
  <si>
    <t>H6B047</t>
  </si>
  <si>
    <t>H6B047_PERMA</t>
  </si>
  <si>
    <t>Q2VXP3</t>
  </si>
  <si>
    <t>Q2VXP3_PERMA</t>
  </si>
  <si>
    <t>Q85I54</t>
  </si>
  <si>
    <t>Q85I54_CHAPN</t>
  </si>
  <si>
    <t>Q9B9E3</t>
  </si>
  <si>
    <t>Q9B9E3_CHAPN</t>
  </si>
  <si>
    <t>A0A0A7AXJ4</t>
  </si>
  <si>
    <t>A0A0A7AXJ4_PERMA</t>
  </si>
  <si>
    <t>Q1A1M7</t>
  </si>
  <si>
    <t>Q1A1M7_PERMA</t>
  </si>
  <si>
    <t>Q1A1M8</t>
  </si>
  <si>
    <t>Q1A1M8_PERMA</t>
  </si>
  <si>
    <t>Q1L7X6</t>
  </si>
  <si>
    <t>Q1L7X6_PERMA</t>
  </si>
  <si>
    <t>A1KXZ9</t>
  </si>
  <si>
    <t>A1KXZ9_PERMA</t>
  </si>
  <si>
    <t>Q1A1D6</t>
  </si>
  <si>
    <t>Q1A1D6_PERMA</t>
  </si>
  <si>
    <t>A7L591</t>
  </si>
  <si>
    <t>A7L591_PERMA</t>
  </si>
  <si>
    <t>Q9G3H0</t>
  </si>
  <si>
    <t>Q9G3H0_PERMA</t>
  </si>
  <si>
    <t>Q9ZY12</t>
  </si>
  <si>
    <t>Q9ZY12_ACOMI</t>
  </si>
  <si>
    <t>A7L505</t>
  </si>
  <si>
    <t>A7L505_PERMA</t>
  </si>
  <si>
    <t>Q1A1K9</t>
  </si>
  <si>
    <t>Q1A1K9_PERMA</t>
  </si>
  <si>
    <t>D7PD24</t>
  </si>
  <si>
    <t>D7PD24_PERMA</t>
  </si>
  <si>
    <t>Q85DV5</t>
  </si>
  <si>
    <t>Q85DV5_PERMA</t>
  </si>
  <si>
    <t>Q9XNJ4</t>
  </si>
  <si>
    <t>Q9XNJ4_PERMA</t>
  </si>
  <si>
    <t>Q4PJY7</t>
  </si>
  <si>
    <t>Q4PJY7_PERMA</t>
  </si>
  <si>
    <t>A0A0A7AWU6</t>
  </si>
  <si>
    <t>A0A0A7AWU6_PERMA</t>
  </si>
  <si>
    <t>X2CSE3</t>
  </si>
  <si>
    <t>X2CSE3_PERMA</t>
  </si>
  <si>
    <t>A7L521</t>
  </si>
  <si>
    <t>A7L521_PERMA</t>
  </si>
  <si>
    <t>A0A0A7AWV2</t>
  </si>
  <si>
    <t>A0A0A7AWV2_PERMA</t>
  </si>
  <si>
    <t>Q4PK07</t>
  </si>
  <si>
    <t>Q4PK07_PERMA</t>
  </si>
  <si>
    <t>A1KXY6</t>
  </si>
  <si>
    <t>A1KXY6_PERMA</t>
  </si>
  <si>
    <t>Q4PJZ9</t>
  </si>
  <si>
    <t>Q4PJZ9_PERMA</t>
  </si>
  <si>
    <t>A0A0A7AXM3</t>
  </si>
  <si>
    <t>A0A0A7AXM3_PERMA</t>
  </si>
  <si>
    <t>A0A0B4UCP0</t>
  </si>
  <si>
    <t>A0A0B4UCP0_PERMA</t>
  </si>
  <si>
    <t>X2CT05</t>
  </si>
  <si>
    <t>X2CT05_PERMA</t>
  </si>
  <si>
    <t>A0A0B4UCR7</t>
  </si>
  <si>
    <t>A0A0B4UCR7_PERMA</t>
  </si>
  <si>
    <t>A0A0A7AXL9</t>
  </si>
  <si>
    <t>A0A0A7AXL9_PERMA</t>
  </si>
  <si>
    <t>A0A0A7AXN0</t>
  </si>
  <si>
    <t>A0A0A7AXN0_PERMA</t>
  </si>
  <si>
    <t>A7L4Y3</t>
  </si>
  <si>
    <t>A7L4Y3_PERMA</t>
  </si>
  <si>
    <t>A1KXY9</t>
  </si>
  <si>
    <t>A1KXY9_PERMA</t>
  </si>
  <si>
    <t>E3USB5</t>
  </si>
  <si>
    <t>E3USB5_ACOMI</t>
  </si>
  <si>
    <t>Q85DV6</t>
  </si>
  <si>
    <t>Q85DV6_PERMA</t>
  </si>
  <si>
    <t>A0A0A7AWF5</t>
  </si>
  <si>
    <t>A0A0A7AWF5_PERMA</t>
  </si>
  <si>
    <t>Q8SFJ0</t>
  </si>
  <si>
    <t>Q8SFJ0_PERMA</t>
  </si>
  <si>
    <t>C7SI83</t>
  </si>
  <si>
    <t>C7SI83_ACOMI</t>
  </si>
  <si>
    <t>Q95893</t>
  </si>
  <si>
    <t>Q95893_PERMA</t>
  </si>
  <si>
    <t>Q2VXQ0</t>
  </si>
  <si>
    <t>Q2VXQ0_PERMA</t>
  </si>
  <si>
    <t>X2CRK0</t>
  </si>
  <si>
    <t>X2CRK0_PERMA</t>
  </si>
  <si>
    <t>A0A0A7AXG9</t>
  </si>
  <si>
    <t>A0A0A7AXG9_PERMA</t>
  </si>
  <si>
    <t>A0A0A7AXD1</t>
  </si>
  <si>
    <t>A0A0A7AXD1_PERMA</t>
  </si>
  <si>
    <t>A1KXZ2</t>
  </si>
  <si>
    <t>A1KXZ2_PERMA</t>
  </si>
  <si>
    <t>A0A0A7AWC0</t>
  </si>
  <si>
    <t>A0A0A7AWC0_PERMA</t>
  </si>
  <si>
    <t>Q2VXQ5</t>
  </si>
  <si>
    <t>Q2VXQ5_PERMA</t>
  </si>
  <si>
    <t>Q34200</t>
  </si>
  <si>
    <t>Q34200_CHAPN</t>
  </si>
  <si>
    <t>E9JGM5</t>
  </si>
  <si>
    <t>E9JGM5_ACOMI</t>
  </si>
  <si>
    <t>E1U5T1</t>
  </si>
  <si>
    <t>E1U5T1_PERMA</t>
  </si>
  <si>
    <t>Q2VXR1</t>
  </si>
  <si>
    <t>Q2VXR1_PERMA</t>
  </si>
  <si>
    <t>Q9B7F2</t>
  </si>
  <si>
    <t>Q9B7F2_CHAPN</t>
  </si>
  <si>
    <t>A1KXZ5</t>
  </si>
  <si>
    <t>A1KXZ5_PERMA</t>
  </si>
  <si>
    <t>E3USB3</t>
  </si>
  <si>
    <t>E3USB3_ACOMI</t>
  </si>
  <si>
    <t>Q1A1J6</t>
  </si>
  <si>
    <t>Q1A1J6_PERMA</t>
  </si>
  <si>
    <t>A7L500</t>
  </si>
  <si>
    <t>A7L500_PERMA</t>
  </si>
  <si>
    <t>A1KXZ7</t>
  </si>
  <si>
    <t>A1KXZ7_PERMA</t>
  </si>
  <si>
    <t>A0A0A7AXL3</t>
  </si>
  <si>
    <t>A0A0A7AXL3_PERMA</t>
  </si>
  <si>
    <t>Q2VXQ3</t>
  </si>
  <si>
    <t>Q2VXQ3_PERMA</t>
  </si>
  <si>
    <t>X2CSC8</t>
  </si>
  <si>
    <t>X2CSC8_PERMA</t>
  </si>
  <si>
    <t>Q95906</t>
  </si>
  <si>
    <t>Q95906_PERMA</t>
  </si>
  <si>
    <t>E9JGM3</t>
  </si>
  <si>
    <t>E9JGM3_ACOMI</t>
  </si>
  <si>
    <t>Q34196</t>
  </si>
  <si>
    <t>Q34196_CHAPN</t>
  </si>
  <si>
    <t>A0A0A7AWL4</t>
  </si>
  <si>
    <t>A0A0A7AWL4_PERMA</t>
  </si>
  <si>
    <t>A0A0A7AXL6</t>
  </si>
  <si>
    <t>A0A0A7AXL6_PERMA</t>
  </si>
  <si>
    <t>B7S9Z7</t>
  </si>
  <si>
    <t>B7S9Z7_PERMA</t>
  </si>
  <si>
    <t>A7L509</t>
  </si>
  <si>
    <t>A7L509_PERMA</t>
  </si>
  <si>
    <t>X2CSB5</t>
  </si>
  <si>
    <t>X2CSB5_PERMA</t>
  </si>
  <si>
    <t>Q1A1K7</t>
  </si>
  <si>
    <t>Q1A1K7_PERMA</t>
  </si>
  <si>
    <t>Q95905</t>
  </si>
  <si>
    <t>Q95905_PERMA</t>
  </si>
  <si>
    <t>Q2VXQ9</t>
  </si>
  <si>
    <t>Q2VXQ9_PERMA</t>
  </si>
  <si>
    <t>A0A0B4UC95</t>
  </si>
  <si>
    <t>A0A0B4UC95_PERMA</t>
  </si>
  <si>
    <t>A7L551</t>
  </si>
  <si>
    <t>A7L551_PERMA</t>
  </si>
  <si>
    <t>Q1A1L8</t>
  </si>
  <si>
    <t>Q1A1L8_PERMA</t>
  </si>
  <si>
    <t>A1KXZ0</t>
  </si>
  <si>
    <t>A1KXZ0_PERMA</t>
  </si>
  <si>
    <t>Q85DV3</t>
  </si>
  <si>
    <t>Q85DV3_PERMA</t>
  </si>
  <si>
    <t>Q1A1L0</t>
  </si>
  <si>
    <t>Q1A1L0_PERMA</t>
  </si>
  <si>
    <t>A7L4Z7</t>
  </si>
  <si>
    <t>A7L4Z7_PERMA</t>
  </si>
  <si>
    <t>A1KY06</t>
  </si>
  <si>
    <t>A1KY06_PERMA</t>
  </si>
  <si>
    <t>A0A0A7AXQ9</t>
  </si>
  <si>
    <t>A0A0A7AXQ9_PERMA</t>
  </si>
  <si>
    <t>Q4PK02</t>
  </si>
  <si>
    <t>Q4PK02_PERMA</t>
  </si>
  <si>
    <t>D7PD05</t>
  </si>
  <si>
    <t>D7PD05_PERMA</t>
  </si>
  <si>
    <t>C4B643</t>
  </si>
  <si>
    <t>C4B643_CHAPN</t>
  </si>
  <si>
    <t>A1KY01</t>
  </si>
  <si>
    <t>A1KY01_PERMA</t>
  </si>
  <si>
    <t>Q1A1J4</t>
  </si>
  <si>
    <t>Q1A1J4_PERMA</t>
  </si>
  <si>
    <t>Q9TH73</t>
  </si>
  <si>
    <t>Q9TH73_ACOMI</t>
  </si>
  <si>
    <t>A7L562</t>
  </si>
  <si>
    <t>A7L562_PERMA</t>
  </si>
  <si>
    <t>A8N6I0</t>
  </si>
  <si>
    <t>A8N6I0_PERMA</t>
  </si>
  <si>
    <t>H6B069</t>
  </si>
  <si>
    <t>H6B069_PERMA</t>
  </si>
  <si>
    <t>A7L556</t>
  </si>
  <si>
    <t>A7L556_PERMA</t>
  </si>
  <si>
    <t>A7L4Y6</t>
  </si>
  <si>
    <t>A7L4Y6_PERMA</t>
  </si>
  <si>
    <t>A0A0B5KAI5</t>
  </si>
  <si>
    <t>A0A0B5KAI5_PERMA</t>
  </si>
  <si>
    <t>Q2VXQ2</t>
  </si>
  <si>
    <t>Q2VXQ2_PERMA</t>
  </si>
  <si>
    <t>A5YMS6</t>
  </si>
  <si>
    <t>A5YMS6_PERMA</t>
  </si>
  <si>
    <t>A1KXZ3</t>
  </si>
  <si>
    <t>A1KXZ3_PERMA</t>
  </si>
  <si>
    <t>A0A0A7AWJ1</t>
  </si>
  <si>
    <t>A0A0A7AWJ1_PERMA</t>
  </si>
  <si>
    <t>Q85DV7</t>
  </si>
  <si>
    <t>Q85DV7_PERMA</t>
  </si>
  <si>
    <t>Q1A1L2</t>
  </si>
  <si>
    <t>Q1A1L2_PERMA</t>
  </si>
  <si>
    <t>A7L4Y8</t>
  </si>
  <si>
    <t>A7L4Y8_PERMA</t>
  </si>
  <si>
    <t>A0A0B4UC37</t>
  </si>
  <si>
    <t>A0A0B4UC37_PERMA</t>
  </si>
  <si>
    <t>X2CS78</t>
  </si>
  <si>
    <t>X2CS78_PERMA</t>
  </si>
  <si>
    <t>Q34201</t>
  </si>
  <si>
    <t>Q34201_CHAPN</t>
  </si>
  <si>
    <t>Q2VXQ1</t>
  </si>
  <si>
    <t>Q2VXQ1_PERMA</t>
  </si>
  <si>
    <t>Q1A1I7</t>
  </si>
  <si>
    <t>Q1A1I7_PERMA</t>
  </si>
  <si>
    <t>E3USB4</t>
  </si>
  <si>
    <t>E3USB4_ACOMI</t>
  </si>
  <si>
    <t>A0A0B4UDG5</t>
  </si>
  <si>
    <t>A0A0B4UDG5_PERMA</t>
  </si>
  <si>
    <t>Q5QJT4</t>
  </si>
  <si>
    <t>Q5QJT4_PERMA</t>
  </si>
  <si>
    <t>Q7HPV0</t>
  </si>
  <si>
    <t>Q7HPV0_ACOMI</t>
  </si>
  <si>
    <t>A7L508</t>
  </si>
  <si>
    <t>A7L508_PERMA</t>
  </si>
  <si>
    <t>A1KY04</t>
  </si>
  <si>
    <t>A1KY04_PERMA</t>
  </si>
  <si>
    <t>Q9XNN2</t>
  </si>
  <si>
    <t>Q9XNN2_PERMA</t>
  </si>
  <si>
    <t>Q34199</t>
  </si>
  <si>
    <t>Q34199_CHAPN</t>
  </si>
  <si>
    <t>Q2VXQ6</t>
  </si>
  <si>
    <t>Q2VXQ6_PERMA</t>
  </si>
  <si>
    <t>Q34197</t>
  </si>
  <si>
    <t>Q34197_CHAPN</t>
  </si>
  <si>
    <t>X2CSZ9</t>
  </si>
  <si>
    <t>X2CSZ9_PERMA</t>
  </si>
  <si>
    <t>NADH dehydrogenase subunit 3 (Fragment)</t>
  </si>
  <si>
    <t>E3USA9</t>
  </si>
  <si>
    <t>E3USA9_ACOMI</t>
  </si>
  <si>
    <t>X2CSB3</t>
  </si>
  <si>
    <t>X2CSB3_PERMA</t>
  </si>
  <si>
    <t>A0A0B4U7J2</t>
  </si>
  <si>
    <t>A0A0B4U7J2_CHASU</t>
  </si>
  <si>
    <t>A0A0B4U5Q5</t>
  </si>
  <si>
    <t>A0A0B4U5Q5_CHASU</t>
  </si>
  <si>
    <t>A0A0B4U7B7</t>
  </si>
  <si>
    <t>A0A0B4U7B7_CHASU</t>
  </si>
  <si>
    <t>A0A0B4U7P3</t>
  </si>
  <si>
    <t>A0A0B4U7P3_CHASU</t>
  </si>
  <si>
    <t>A0A0B4U812</t>
  </si>
  <si>
    <t>A0A0B4U812_CHASU</t>
  </si>
  <si>
    <t>A0A0B4U662</t>
  </si>
  <si>
    <t>A0A0B4U662_CHASU</t>
  </si>
  <si>
    <t>A0A0B4U6B1</t>
  </si>
  <si>
    <t>A0A0B4U6B1_CHASU</t>
  </si>
  <si>
    <t>A0A0B4U7K5</t>
  </si>
  <si>
    <t>A0A0B4U7K5_CHASU</t>
  </si>
  <si>
    <t>Q9B7D9</t>
  </si>
  <si>
    <t>Q9B7D9_CHASU</t>
  </si>
  <si>
    <t>A0A0B4U7P8</t>
  </si>
  <si>
    <t>A0A0B4U7P8_CHASU</t>
  </si>
  <si>
    <t>A0A0B4U694</t>
  </si>
  <si>
    <t>A0A0B4U694_CHASU</t>
  </si>
  <si>
    <t>A0A0B4U7S1</t>
  </si>
  <si>
    <t>A0A0B4U7S1_CHASU</t>
  </si>
  <si>
    <t>A0A0B4U876</t>
  </si>
  <si>
    <t>A0A0B4U876_CHASU</t>
  </si>
  <si>
    <t>A0A0B4U7D3</t>
  </si>
  <si>
    <t>A0A0B4U7D3_CHASU</t>
  </si>
  <si>
    <t>A0A0B4U7A5</t>
  </si>
  <si>
    <t>A0A0B4U7A5_CHASU</t>
  </si>
  <si>
    <t>A0A0B4U6Y8</t>
  </si>
  <si>
    <t>A0A0B4U6Y8_CHASU</t>
  </si>
  <si>
    <t>A0A0B4U899</t>
  </si>
  <si>
    <t>A0A0B4U899_CHASU</t>
  </si>
  <si>
    <t>A0A0B4U723</t>
  </si>
  <si>
    <t>A0A0B4U723_CHASU</t>
  </si>
  <si>
    <t>A0A0B4U6T8</t>
  </si>
  <si>
    <t>A0A0B4U6T8_CHASU</t>
  </si>
  <si>
    <t>A0A0B4U6Y3</t>
  </si>
  <si>
    <t>A0A0B4U6Y3_CHASU</t>
  </si>
  <si>
    <t>A0A0B4U7R5</t>
  </si>
  <si>
    <t>A0A0B4U7R5_CHASU</t>
  </si>
  <si>
    <t>A0A0B4U7M8</t>
  </si>
  <si>
    <t>A0A0B4U7M8_CHASU</t>
  </si>
  <si>
    <t>A0A0B4U821</t>
  </si>
  <si>
    <t>A0A0B4U821_CHASU</t>
  </si>
  <si>
    <t>A8BVS2</t>
  </si>
  <si>
    <t>A8BVS2_CHASU</t>
  </si>
  <si>
    <t>A0A0B4U846</t>
  </si>
  <si>
    <t>A0A0B4U846_CHASU</t>
  </si>
  <si>
    <t>A0A0B4U7N8</t>
  </si>
  <si>
    <t>A0A0B4U7N8_CHASU</t>
  </si>
  <si>
    <t>A0A0B4U668</t>
  </si>
  <si>
    <t>A0A0B4U668_CHASU</t>
  </si>
  <si>
    <t>A0A0B4U7N4</t>
  </si>
  <si>
    <t>A0A0B4U7N4_CHASU</t>
  </si>
  <si>
    <t>A0A0B4U7S6</t>
  </si>
  <si>
    <t>A0A0B4U7S6_CHASU</t>
  </si>
  <si>
    <t>A0A0B4U7H5</t>
  </si>
  <si>
    <t>A0A0B4U7H5_CHASU</t>
  </si>
  <si>
    <t>Q9B7F0</t>
  </si>
  <si>
    <t>Q9B7F0_CHASU</t>
  </si>
  <si>
    <t>A0A0B4U6V7</t>
  </si>
  <si>
    <t>A0A0B4U6V7_CHASU</t>
  </si>
  <si>
    <t>A0A0B4U7I3</t>
  </si>
  <si>
    <t>A0A0B4U7I3_CHASU</t>
  </si>
  <si>
    <t>A0A0B4U7G9</t>
  </si>
  <si>
    <t>A0A0B4U7G9_CHASU</t>
  </si>
  <si>
    <t>A0A0B4U7L1</t>
  </si>
  <si>
    <t>A0A0B4U7L1_CHASU</t>
  </si>
  <si>
    <t>A0A0B4U6C2</t>
  </si>
  <si>
    <t>A0A0B4U6C2_CHASU</t>
  </si>
  <si>
    <t>A0A0B4U8A4</t>
  </si>
  <si>
    <t>A0A0B4U8A4_CHASU</t>
  </si>
  <si>
    <t>A0A0B4U7G1</t>
  </si>
  <si>
    <t>A0A0B4U7G1_CHASU</t>
  </si>
  <si>
    <t>A0A0B4U7C1</t>
  </si>
  <si>
    <t>A0A0B4U7C1_CHASU</t>
  </si>
  <si>
    <t>A0A0B4U7J9</t>
  </si>
  <si>
    <t>A0A0B4U7J9_CHASU</t>
  </si>
  <si>
    <t>A0A0B4U6Z0</t>
  </si>
  <si>
    <t>A0A0B4U6Z0_CHASU</t>
  </si>
  <si>
    <t>A0A0B4U7F4</t>
  </si>
  <si>
    <t>A0A0B4U7F4_CHASU</t>
  </si>
  <si>
    <t>A0A0B4U6D7</t>
  </si>
  <si>
    <t>A0A0B4U6D7_CHASU</t>
  </si>
  <si>
    <t>A0A0B4U630</t>
  </si>
  <si>
    <t>A0A0B4U630_CHASU</t>
  </si>
  <si>
    <t>A0A0B4U642</t>
  </si>
  <si>
    <t>A0A0B4U642_CHASU</t>
  </si>
  <si>
    <t>A0A0B4U6F9</t>
  </si>
  <si>
    <t>A0A0B4U6F9_CHASU</t>
  </si>
  <si>
    <t>E9NPJ3</t>
  </si>
  <si>
    <t>E9NPJ3_CHASU</t>
  </si>
  <si>
    <t>A0A0B4U7T4</t>
  </si>
  <si>
    <t>A0A0B4U7T4_CHASU</t>
  </si>
  <si>
    <t>A0A0B4U675</t>
  </si>
  <si>
    <t>A0A0B4U675_CHASU</t>
  </si>
  <si>
    <t>A0A0B4U703</t>
  </si>
  <si>
    <t>A0A0B4U703_CHASU</t>
  </si>
  <si>
    <t>Q9G9V5</t>
  </si>
  <si>
    <t>Q9G9V5_APOUR</t>
  </si>
  <si>
    <t>E1UI31</t>
  </si>
  <si>
    <t>E1UI31_APOUR</t>
  </si>
  <si>
    <t>Q5YEY0</t>
  </si>
  <si>
    <t>Q5YEY0_APOUR</t>
  </si>
  <si>
    <t>Q8M0A5</t>
  </si>
  <si>
    <t>Q8M0A5_APOUR</t>
  </si>
  <si>
    <t>Q5YEY1</t>
  </si>
  <si>
    <t>Q5YEY1_APOUR</t>
  </si>
  <si>
    <t>V9TQ73</t>
  </si>
  <si>
    <t>V9TQ73_APOUR</t>
  </si>
  <si>
    <t>A4KAK9</t>
  </si>
  <si>
    <t>A4KAK9_APOUR</t>
  </si>
  <si>
    <t>Q7YH43</t>
  </si>
  <si>
    <t>Q7YH43_APOUR</t>
  </si>
  <si>
    <t>D8L7Z0</t>
  </si>
  <si>
    <t>D8L7Z0_APOUR</t>
  </si>
  <si>
    <t>D8L7Y4</t>
  </si>
  <si>
    <t>D8L7Y4_APOUR</t>
  </si>
  <si>
    <t>V9TRI5</t>
  </si>
  <si>
    <t>V9TRI5_APOUR</t>
  </si>
  <si>
    <t>V9TRI9</t>
  </si>
  <si>
    <t>V9TRI9_APOUR</t>
  </si>
  <si>
    <t>D8L7Y0</t>
  </si>
  <si>
    <t>D8L7Y0_APOUR</t>
  </si>
  <si>
    <t>D8L7Y5</t>
  </si>
  <si>
    <t>D8L7Y5_APOUR</t>
  </si>
  <si>
    <t>Q9G9V8</t>
  </si>
  <si>
    <t>Q9G9V8_APOUR</t>
  </si>
  <si>
    <t>E1UI33</t>
  </si>
  <si>
    <t>E1UI33_APOUR</t>
  </si>
  <si>
    <t>Q5UKX7</t>
  </si>
  <si>
    <t>Q5UKX7_ANDRO</t>
  </si>
  <si>
    <t>Andalgalomys roigi (Roig's chaco mouse)</t>
  </si>
  <si>
    <t>Q9MPN7</t>
  </si>
  <si>
    <t>Q9MPN7_APOUR</t>
  </si>
  <si>
    <t>Q9MNT5</t>
  </si>
  <si>
    <t>Q9MNT5_ANDRO</t>
  </si>
  <si>
    <t>D8L7W1</t>
  </si>
  <si>
    <t>D8L7W1_APOUR</t>
  </si>
  <si>
    <t>A0A0F7PWS3</t>
  </si>
  <si>
    <t>A0A0F7PWS3_9RODE</t>
  </si>
  <si>
    <t>Sicista kluchorica (Kluchor birch mouse)</t>
  </si>
  <si>
    <t>A4KAK4</t>
  </si>
  <si>
    <t>A4KAK4_APOUR</t>
  </si>
  <si>
    <t>Q9G9V6</t>
  </si>
  <si>
    <t>Q9G9V6_APOUR</t>
  </si>
  <si>
    <t>E1UI35</t>
  </si>
  <si>
    <t>E1UI35_APOUR</t>
  </si>
  <si>
    <t>D8L7Y6</t>
  </si>
  <si>
    <t>D8L7Y6_APOUR</t>
  </si>
  <si>
    <t>Q8HH92</t>
  </si>
  <si>
    <t>Q8HH92_ANDRO</t>
  </si>
  <si>
    <t>A4KAK6</t>
  </si>
  <si>
    <t>A4KAK6_APOUR</t>
  </si>
  <si>
    <t>Q9G9V7</t>
  </si>
  <si>
    <t>Q9G9V7_APOUR</t>
  </si>
  <si>
    <t>D8L7Y9</t>
  </si>
  <si>
    <t>D8L7Y9_APOUR</t>
  </si>
  <si>
    <t>D8L7Z2</t>
  </si>
  <si>
    <t>D8L7Z2_APOUR</t>
  </si>
  <si>
    <t>D8L7Y7</t>
  </si>
  <si>
    <t>D8L7Y7_APOUR</t>
  </si>
  <si>
    <t>E1UI36</t>
  </si>
  <si>
    <t>E1UI36_APOUR</t>
  </si>
  <si>
    <t>D8L7X8</t>
  </si>
  <si>
    <t>D8L7X8_APOUR</t>
  </si>
  <si>
    <t>V9TSH6</t>
  </si>
  <si>
    <t>V9TSH6_APOUR</t>
  </si>
  <si>
    <t>V9TSI5</t>
  </si>
  <si>
    <t>V9TSI5_APOUR</t>
  </si>
  <si>
    <t>Q8M0A4</t>
  </si>
  <si>
    <t>Q8M0A4_APOUR</t>
  </si>
  <si>
    <t>D8L7Y3</t>
  </si>
  <si>
    <t>D8L7Y3_APOUR</t>
  </si>
  <si>
    <t>D8L7Y2</t>
  </si>
  <si>
    <t>D8L7Y2_APOUR</t>
  </si>
  <si>
    <t>Q8HH90</t>
  </si>
  <si>
    <t>Q8HH90_ANDRO</t>
  </si>
  <si>
    <t>D8L7Y8</t>
  </si>
  <si>
    <t>D8L7Y8_APOUR</t>
  </si>
  <si>
    <t>Q7YC62</t>
  </si>
  <si>
    <t>Q7YC62_APOMU</t>
  </si>
  <si>
    <t>K7NAK2</t>
  </si>
  <si>
    <t>K7NAK2_APODR</t>
  </si>
  <si>
    <t>Q677J6</t>
  </si>
  <si>
    <t>Q677J6_APODR</t>
  </si>
  <si>
    <t>K4EH62</t>
  </si>
  <si>
    <t>K4EH62_APODR</t>
  </si>
  <si>
    <t>K4EH97</t>
  </si>
  <si>
    <t>K4EH97_APODR</t>
  </si>
  <si>
    <t>D2N2Z5</t>
  </si>
  <si>
    <t>D2N2Z5_APODR</t>
  </si>
  <si>
    <t>D2N2Z4</t>
  </si>
  <si>
    <t>D2N2Z4_APODR</t>
  </si>
  <si>
    <t>K4EH44</t>
  </si>
  <si>
    <t>K4EH44_APODR</t>
  </si>
  <si>
    <t>K7NB24</t>
  </si>
  <si>
    <t>K7NB24_APODR</t>
  </si>
  <si>
    <t>I1SMN1</t>
  </si>
  <si>
    <t>I1SMN1_APODR</t>
  </si>
  <si>
    <t>D2N2Z7</t>
  </si>
  <si>
    <t>D2N2Z7_APODR</t>
  </si>
  <si>
    <t>D2N2Z6</t>
  </si>
  <si>
    <t>D2N2Z6_APODR</t>
  </si>
  <si>
    <t>D2N2Z9</t>
  </si>
  <si>
    <t>D2N2Z9_APODR</t>
  </si>
  <si>
    <t>I1SML5</t>
  </si>
  <si>
    <t>I1SML5_APODR</t>
  </si>
  <si>
    <t>K4EH80</t>
  </si>
  <si>
    <t>K4EH80_APODR</t>
  </si>
  <si>
    <t>K4EH79</t>
  </si>
  <si>
    <t>K4EH79_APODR</t>
  </si>
  <si>
    <t>Q677J3</t>
  </si>
  <si>
    <t>Q677J3_APODR</t>
  </si>
  <si>
    <t>K7NAW0</t>
  </si>
  <si>
    <t>K7NAW0_APODR</t>
  </si>
  <si>
    <t>I1SML1</t>
  </si>
  <si>
    <t>I1SML1_APODR</t>
  </si>
  <si>
    <t>Q9TDT1</t>
  </si>
  <si>
    <t>Q9TDT1_APOSM</t>
  </si>
  <si>
    <t>I1SMQ4</t>
  </si>
  <si>
    <t>I1SMQ4_APODR</t>
  </si>
  <si>
    <t>I1SML9</t>
  </si>
  <si>
    <t>I1SML9_APODR</t>
  </si>
  <si>
    <t>D2N2Y6</t>
  </si>
  <si>
    <t>D2N2Y6_APODR</t>
  </si>
  <si>
    <t>H6AS58</t>
  </si>
  <si>
    <t>H6AS58_APODR</t>
  </si>
  <si>
    <t>K4EH27</t>
  </si>
  <si>
    <t>K4EH27_APODR</t>
  </si>
  <si>
    <t>D2N2Z8</t>
  </si>
  <si>
    <t>D2N2Z8_APODR</t>
  </si>
  <si>
    <t>K7QIS5</t>
  </si>
  <si>
    <t>K7QIS5_APODR</t>
  </si>
  <si>
    <t>D2N304</t>
  </si>
  <si>
    <t>D2N304_APODR</t>
  </si>
  <si>
    <t>D2N302</t>
  </si>
  <si>
    <t>D2N302_APODR</t>
  </si>
  <si>
    <t>Q7YH47</t>
  </si>
  <si>
    <t>Q7YH47_APODR</t>
  </si>
  <si>
    <t>B2LBC9</t>
  </si>
  <si>
    <t>B2LBC9_MACBA</t>
  </si>
  <si>
    <t>H6B966</t>
  </si>
  <si>
    <t>H6B966_APODR</t>
  </si>
  <si>
    <t>Q677J5</t>
  </si>
  <si>
    <t>Q677J5_APODR</t>
  </si>
  <si>
    <t>I1SMQ6</t>
  </si>
  <si>
    <t>I1SMQ6_APODR</t>
  </si>
  <si>
    <t>I6R0J9</t>
  </si>
  <si>
    <t>I6R0J9_APODR</t>
  </si>
  <si>
    <t>I1SMM6</t>
  </si>
  <si>
    <t>I1SMM6_APODR</t>
  </si>
  <si>
    <t>K7QI99</t>
  </si>
  <si>
    <t>K7QI99_APODR</t>
  </si>
  <si>
    <t>D2N301</t>
  </si>
  <si>
    <t>D2N301_APODR</t>
  </si>
  <si>
    <t>Q4QXK2</t>
  </si>
  <si>
    <t>Q4QXK2_AKOPH</t>
  </si>
  <si>
    <t>D2N2Y8</t>
  </si>
  <si>
    <t>D2N2Y8_APODR</t>
  </si>
  <si>
    <t>Q7YH48</t>
  </si>
  <si>
    <t>Q7YH48_APODR</t>
  </si>
  <si>
    <t>K7QH98</t>
  </si>
  <si>
    <t>K7QH98_APODR</t>
  </si>
  <si>
    <t>Q677J1</t>
  </si>
  <si>
    <t>Q677J1_APODR</t>
  </si>
  <si>
    <t>K4EH63</t>
  </si>
  <si>
    <t>K4EH63_APODR</t>
  </si>
  <si>
    <t>K4EH99</t>
  </si>
  <si>
    <t>K4EH99_APODR</t>
  </si>
  <si>
    <t>I1SMM1</t>
  </si>
  <si>
    <t>I1SMM1_APODR</t>
  </si>
  <si>
    <t>Q38S30</t>
  </si>
  <si>
    <t>Q38S30_APOSM</t>
  </si>
  <si>
    <t>D2N2Y7</t>
  </si>
  <si>
    <t>D2N2Y7_APODR</t>
  </si>
  <si>
    <t>B2LBD4</t>
  </si>
  <si>
    <t>B2LBD4_MACBA</t>
  </si>
  <si>
    <t>K4EH98</t>
  </si>
  <si>
    <t>K4EH98_APODR</t>
  </si>
  <si>
    <t>D2N2Y5</t>
  </si>
  <si>
    <t>D2N2Y5_APODR</t>
  </si>
  <si>
    <t>I6RSD1</t>
  </si>
  <si>
    <t>I6RSD1_APODR</t>
  </si>
  <si>
    <t>K4EH45</t>
  </si>
  <si>
    <t>K4EH45_APODR</t>
  </si>
  <si>
    <t>I1SMJ6</t>
  </si>
  <si>
    <t>I1SMJ6_APODR</t>
  </si>
  <si>
    <t>Q38S28</t>
  </si>
  <si>
    <t>Q38S28_APOSM</t>
  </si>
  <si>
    <t>D2N2Z1</t>
  </si>
  <si>
    <t>D2N2Z1_APODR</t>
  </si>
  <si>
    <t>I1SMN3</t>
  </si>
  <si>
    <t>I1SMN3_APODR</t>
  </si>
  <si>
    <t>Q677J2</t>
  </si>
  <si>
    <t>Q677J2_APODR</t>
  </si>
  <si>
    <t>A0A096XIP1</t>
  </si>
  <si>
    <t>A0A096XIP1_APODR</t>
  </si>
  <si>
    <t>I1SMP4</t>
  </si>
  <si>
    <t>I1SMP4_APODR</t>
  </si>
  <si>
    <t>I1SMK3</t>
  </si>
  <si>
    <t>I1SMK3_APODR</t>
  </si>
  <si>
    <t>Q284S7</t>
  </si>
  <si>
    <t>Q284S7_APOMU</t>
  </si>
  <si>
    <t>Q677J7</t>
  </si>
  <si>
    <t>Q677J7_APODR</t>
  </si>
  <si>
    <t>I1SMJ5</t>
  </si>
  <si>
    <t>I1SMJ5_APODR</t>
  </si>
  <si>
    <t>I1SMN9</t>
  </si>
  <si>
    <t>I1SMN9_APODR</t>
  </si>
  <si>
    <t>D2N300</t>
  </si>
  <si>
    <t>D2N300_APODR</t>
  </si>
  <si>
    <t>K7QIA0</t>
  </si>
  <si>
    <t>K7QIA0_APODR</t>
  </si>
  <si>
    <t>B1P8T3</t>
  </si>
  <si>
    <t>B1P8T3_APOSM</t>
  </si>
  <si>
    <t>K4EH26</t>
  </si>
  <si>
    <t>K4EH26_APODR</t>
  </si>
  <si>
    <t>D2N303</t>
  </si>
  <si>
    <t>D2N303_APODR</t>
  </si>
  <si>
    <t>I1SML0</t>
  </si>
  <si>
    <t>I1SML0_APODR</t>
  </si>
  <si>
    <t>B2LBD5</t>
  </si>
  <si>
    <t>B2LBD5_MACBA</t>
  </si>
  <si>
    <t>K7QH96</t>
  </si>
  <si>
    <t>K7QH96_APODR</t>
  </si>
  <si>
    <t>K7QHR8</t>
  </si>
  <si>
    <t>K7QHR8_APODR</t>
  </si>
  <si>
    <t>I1SMN8</t>
  </si>
  <si>
    <t>I1SMN8_APODR</t>
  </si>
  <si>
    <t>I1SMQ5</t>
  </si>
  <si>
    <t>I1SMQ5_APODR</t>
  </si>
  <si>
    <t>K4EH81</t>
  </si>
  <si>
    <t>K4EH81_APODR</t>
  </si>
  <si>
    <t>A0A0A7NXQ8</t>
  </si>
  <si>
    <t>A0A0A7NXQ8_9MURI</t>
  </si>
  <si>
    <t>Mus triton (Gray-bellied mouse)</t>
  </si>
  <si>
    <t>H6AV50</t>
  </si>
  <si>
    <t>H6AV50_9RODE</t>
  </si>
  <si>
    <t>K4EH25</t>
  </si>
  <si>
    <t>K4EH25_APODR</t>
  </si>
  <si>
    <t>H6AWE1</t>
  </si>
  <si>
    <t>H6AWE1_9RODE</t>
  </si>
  <si>
    <t>H6AVM4</t>
  </si>
  <si>
    <t>H6AVM4_9RODE</t>
  </si>
  <si>
    <t>Q2N2E0</t>
  </si>
  <si>
    <t>Q2N2E0_9RODE</t>
  </si>
  <si>
    <t>Q2N2D1</t>
  </si>
  <si>
    <t>Q2N2D1_9RODE</t>
  </si>
  <si>
    <t>H6AV78</t>
  </si>
  <si>
    <t>H6AV78_9RODE</t>
  </si>
  <si>
    <t>H6AV56</t>
  </si>
  <si>
    <t>H6AV56_9RODE</t>
  </si>
  <si>
    <t>Q2N2E3</t>
  </si>
  <si>
    <t>Q2N2E3_9RODE</t>
  </si>
  <si>
    <t>Q2N2F1</t>
  </si>
  <si>
    <t>Q2N2F1_9RODE</t>
  </si>
  <si>
    <t>Q2N2F5</t>
  </si>
  <si>
    <t>Q2N2F5_9RODE</t>
  </si>
  <si>
    <t>H6AW17</t>
  </si>
  <si>
    <t>H6AW17_9RODE</t>
  </si>
  <si>
    <t>A0A0A7NW62</t>
  </si>
  <si>
    <t>A0A0A7NW62_9MURI</t>
  </si>
  <si>
    <t>H6AV71</t>
  </si>
  <si>
    <t>H6AV71_9RODE</t>
  </si>
  <si>
    <t>H6AWK2</t>
  </si>
  <si>
    <t>H6AWK2_9RODE</t>
  </si>
  <si>
    <t>H6AVC7</t>
  </si>
  <si>
    <t>H6AVC7_9RODE</t>
  </si>
  <si>
    <t>H6AVG0</t>
  </si>
  <si>
    <t>H6AVG0_9RODE</t>
  </si>
  <si>
    <t>H6AVV2</t>
  </si>
  <si>
    <t>H6AVV2_9RODE</t>
  </si>
  <si>
    <t>H6AV79</t>
  </si>
  <si>
    <t>H6AV79_9RODE</t>
  </si>
  <si>
    <t>H6AVN6</t>
  </si>
  <si>
    <t>H6AVN6_9RODE</t>
  </si>
  <si>
    <t>A0A0A7NW25</t>
  </si>
  <si>
    <t>A0A0A7NW25_9MURI</t>
  </si>
  <si>
    <t>Q4VH00</t>
  </si>
  <si>
    <t>Q4VH00_9RODE</t>
  </si>
  <si>
    <t>Q2N2F4</t>
  </si>
  <si>
    <t>Q2N2F4_9RODE</t>
  </si>
  <si>
    <t>Q2N2D4</t>
  </si>
  <si>
    <t>Q2N2D4_9RODE</t>
  </si>
  <si>
    <t>H6AV67</t>
  </si>
  <si>
    <t>H6AV67_9RODE</t>
  </si>
  <si>
    <t>H6AWK1</t>
  </si>
  <si>
    <t>H6AWK1_9RODE</t>
  </si>
  <si>
    <t>Q2N2F3</t>
  </si>
  <si>
    <t>Q2N2F3_9RODE</t>
  </si>
  <si>
    <t>H6AW55</t>
  </si>
  <si>
    <t>H6AW55_9RODE</t>
  </si>
  <si>
    <t>A8BVM6</t>
  </si>
  <si>
    <t>A8BVM6_9RODE</t>
  </si>
  <si>
    <t>A0A0A7NW13</t>
  </si>
  <si>
    <t>A0A0A7NW13_9MURI</t>
  </si>
  <si>
    <t>H6AWK5</t>
  </si>
  <si>
    <t>H6AWK5_9RODE</t>
  </si>
  <si>
    <t>H6AVN3</t>
  </si>
  <si>
    <t>H6AVN3_9RODE</t>
  </si>
  <si>
    <t>U3M6Q7</t>
  </si>
  <si>
    <t>U3M6Q7_9MURI</t>
  </si>
  <si>
    <t>R4HCC4</t>
  </si>
  <si>
    <t>R4HCC4_9RODE</t>
  </si>
  <si>
    <t>B4XTM9</t>
  </si>
  <si>
    <t>B4XTM9_9RODE</t>
  </si>
  <si>
    <t>Q2N2D5</t>
  </si>
  <si>
    <t>Q2N2D5_9RODE</t>
  </si>
  <si>
    <t>Q9GB77</t>
  </si>
  <si>
    <t>Q9GB77_PERDI</t>
  </si>
  <si>
    <t>Peromyscus difficilis (Zacatecan deer mouse) (Rock mouse)</t>
  </si>
  <si>
    <t>R4HCL4</t>
  </si>
  <si>
    <t>R4HCL4_9RODE</t>
  </si>
  <si>
    <t>H6AVY7</t>
  </si>
  <si>
    <t>H6AVY7_9RODE</t>
  </si>
  <si>
    <t>Q508P4</t>
  </si>
  <si>
    <t>Q508P4_9RODE</t>
  </si>
  <si>
    <t>A0A0A7P0V7</t>
  </si>
  <si>
    <t>A0A0A7P0V7_9MURI</t>
  </si>
  <si>
    <t>E0YUL6</t>
  </si>
  <si>
    <t>E0YUL6_CALMU</t>
  </si>
  <si>
    <t>E0YUL0</t>
  </si>
  <si>
    <t>E0YUL0_CALMU</t>
  </si>
  <si>
    <t>E0YUL7</t>
  </si>
  <si>
    <t>E0YUL7_CALMU</t>
  </si>
  <si>
    <t>Q7GF84</t>
  </si>
  <si>
    <t>Q7GF84_CALMU</t>
  </si>
  <si>
    <t>B0FT77</t>
  </si>
  <si>
    <t>B0FT77_9MURI</t>
  </si>
  <si>
    <t>Lorentzimys nouhuysi (Long-footed tree mouse)</t>
  </si>
  <si>
    <t>E0YUL5</t>
  </si>
  <si>
    <t>E0YUL5_CALMU</t>
  </si>
  <si>
    <t>E0YUL4</t>
  </si>
  <si>
    <t>E0YUL4_CALMU</t>
  </si>
  <si>
    <t>A4K5X5</t>
  </si>
  <si>
    <t>A4K5X5_CALMU</t>
  </si>
  <si>
    <t>Q94WP9</t>
  </si>
  <si>
    <t>Q94WP9_CALMU</t>
  </si>
  <si>
    <t>Q94WP8</t>
  </si>
  <si>
    <t>Q94WP8_CALMU</t>
  </si>
  <si>
    <t>O21552</t>
  </si>
  <si>
    <t>O21552_CALMU</t>
  </si>
  <si>
    <t>Q94WP6</t>
  </si>
  <si>
    <t>Q94WP6_CALMU</t>
  </si>
  <si>
    <t>B0FT75</t>
  </si>
  <si>
    <t>B0FT75_9MURI</t>
  </si>
  <si>
    <t>Q1AND8</t>
  </si>
  <si>
    <t>Q1AND8_CALMU</t>
  </si>
  <si>
    <t>B0FT76</t>
  </si>
  <si>
    <t>B0FT76_9MURI</t>
  </si>
  <si>
    <t>A4K5X1</t>
  </si>
  <si>
    <t>A4K5X1_CALMU</t>
  </si>
  <si>
    <t>E0YUL3</t>
  </si>
  <si>
    <t>E0YUL3_CALMU</t>
  </si>
  <si>
    <t>V9P5I2</t>
  </si>
  <si>
    <t>V9P5I2_9MURI</t>
  </si>
  <si>
    <t>V9P554</t>
  </si>
  <si>
    <t>V9P554_9MURI</t>
  </si>
  <si>
    <t>A0A077SGG2</t>
  </si>
  <si>
    <t>A0A077SGG2_9MURI</t>
  </si>
  <si>
    <t>A0A077SJX1</t>
  </si>
  <si>
    <t>A0A077SJX1_9MURI</t>
  </si>
  <si>
    <t>A0A077SGG4</t>
  </si>
  <si>
    <t>A0A077SGG4_9MURI</t>
  </si>
  <si>
    <t>A0A077SJK0</t>
  </si>
  <si>
    <t>A0A077SJK0_9MURI</t>
  </si>
  <si>
    <t>A0A077SJW8</t>
  </si>
  <si>
    <t>A0A077SJW8_9MURI</t>
  </si>
  <si>
    <t>V9P4P2</t>
  </si>
  <si>
    <t>V9P4P2_9MURI</t>
  </si>
  <si>
    <t>A0A077SJ40</t>
  </si>
  <si>
    <t>A0A077SJ40_9MURI</t>
  </si>
  <si>
    <t>Q5CCG1</t>
  </si>
  <si>
    <t>Q5CCG1_9MURI</t>
  </si>
  <si>
    <t>A0A077SGC3</t>
  </si>
  <si>
    <t>A0A077SGC3_9MURI</t>
  </si>
  <si>
    <t>A0A077SGH7</t>
  </si>
  <si>
    <t>A0A077SGH7_9MURI</t>
  </si>
  <si>
    <t>A0A077SGC1</t>
  </si>
  <si>
    <t>A0A077SGC1_9MURI</t>
  </si>
  <si>
    <t>A0A077SJ32</t>
  </si>
  <si>
    <t>A0A077SJ32_9MURI</t>
  </si>
  <si>
    <t>Q4R016</t>
  </si>
  <si>
    <t>Q4R016_9MURI</t>
  </si>
  <si>
    <t>H6B3I7</t>
  </si>
  <si>
    <t>H6B3I7_SCOTE</t>
  </si>
  <si>
    <t>H6B7H8</t>
  </si>
  <si>
    <t>H6B7H8_RHIMC</t>
  </si>
  <si>
    <t>Q9MPB4</t>
  </si>
  <si>
    <t>Q9MPB4_HYBUN</t>
  </si>
  <si>
    <t>H6B3J1</t>
  </si>
  <si>
    <t>H6B3J1_SCOTE</t>
  </si>
  <si>
    <t>H6B773</t>
  </si>
  <si>
    <t>H6B773_RHIMC</t>
  </si>
  <si>
    <t>O21583</t>
  </si>
  <si>
    <t>O21583_SCOTE</t>
  </si>
  <si>
    <t>B7SA40</t>
  </si>
  <si>
    <t>B7SA40_SCOTE</t>
  </si>
  <si>
    <t>O21582</t>
  </si>
  <si>
    <t>O21582_SCOTE</t>
  </si>
  <si>
    <t>Q956Q2</t>
  </si>
  <si>
    <t>Q956Q2_ACOIG</t>
  </si>
  <si>
    <t>H6B7B6</t>
  </si>
  <si>
    <t>H6B7B6_RHIMC</t>
  </si>
  <si>
    <t>H6ATJ7</t>
  </si>
  <si>
    <t>H6ATJ7_SCOTE</t>
  </si>
  <si>
    <t>Q956Q1</t>
  </si>
  <si>
    <t>Q956Q1_ACOIG</t>
  </si>
  <si>
    <t>Q6WQR0</t>
  </si>
  <si>
    <t>Q6WQR0_RHIMC</t>
  </si>
  <si>
    <t>B7SA39</t>
  </si>
  <si>
    <t>B7SA39_SCOTE</t>
  </si>
  <si>
    <t>O47896</t>
  </si>
  <si>
    <t>O47896_HYBUN</t>
  </si>
  <si>
    <t>H6B3J9</t>
  </si>
  <si>
    <t>H6B3J9_SCOTE</t>
  </si>
  <si>
    <t>H6B7F1</t>
  </si>
  <si>
    <t>H6B7F1_RHIMC</t>
  </si>
  <si>
    <t>Q8SFJ8</t>
  </si>
  <si>
    <t>Q8SFJ8_SCOTE</t>
  </si>
  <si>
    <t>H6B7E4</t>
  </si>
  <si>
    <t>H6B7E4_RHIMC</t>
  </si>
  <si>
    <t>R9UQV8</t>
  </si>
  <si>
    <t>R9UQV8_AKOTO</t>
  </si>
  <si>
    <t>Q38S51</t>
  </si>
  <si>
    <t>Q38S51_ACOIG</t>
  </si>
  <si>
    <t>A0A068AVR2</t>
  </si>
  <si>
    <t>A0A068AVR2_HYBUN</t>
  </si>
  <si>
    <t>B7SA38</t>
  </si>
  <si>
    <t>B7SA38_SCOTE</t>
  </si>
  <si>
    <t>Q38S49</t>
  </si>
  <si>
    <t>Q38S49_ACOIG</t>
  </si>
  <si>
    <t>H6B7G2</t>
  </si>
  <si>
    <t>H6B7G2_RHIMC</t>
  </si>
  <si>
    <t>H9D5D6</t>
  </si>
  <si>
    <t>H9D5D6_SCOTE</t>
  </si>
  <si>
    <t>I3XMY3</t>
  </si>
  <si>
    <t>I3XMY3_SCOTE</t>
  </si>
  <si>
    <t>H6B7F2</t>
  </si>
  <si>
    <t>H6B7F2_RHIMC</t>
  </si>
  <si>
    <t>H6B7J6</t>
  </si>
  <si>
    <t>H6B7J6_RHIMC</t>
  </si>
  <si>
    <t>H6B3J4</t>
  </si>
  <si>
    <t>H6B3J4_SCOTE</t>
  </si>
  <si>
    <t>O47897</t>
  </si>
  <si>
    <t>O47897_HYBUN</t>
  </si>
  <si>
    <t>H6B3J7</t>
  </si>
  <si>
    <t>H6B3J7_SCOTE</t>
  </si>
  <si>
    <t>H6B3I9</t>
  </si>
  <si>
    <t>H6B3I9_SCOTE</t>
  </si>
  <si>
    <t>R9UPD4</t>
  </si>
  <si>
    <t>R9UPD4_AKOTO</t>
  </si>
  <si>
    <t>H6B7E7</t>
  </si>
  <si>
    <t>H6B7E7_RHIMC</t>
  </si>
  <si>
    <t>H6B3J3</t>
  </si>
  <si>
    <t>H6B3J3_SCOTE</t>
  </si>
  <si>
    <t>Q38S12</t>
  </si>
  <si>
    <t>Q38S12_HYBUN</t>
  </si>
  <si>
    <t>H9D5D7</t>
  </si>
  <si>
    <t>H9D5D7_SCOTE</t>
  </si>
  <si>
    <t>H6B3I4</t>
  </si>
  <si>
    <t>H6B3I4_SCOTE</t>
  </si>
  <si>
    <t>G3KJA4</t>
  </si>
  <si>
    <t>G3KJA4_ACOIG</t>
  </si>
  <si>
    <t>H6ATK4</t>
  </si>
  <si>
    <t>H6ATK4_SCOTE</t>
  </si>
  <si>
    <t>Q9XNU3</t>
  </si>
  <si>
    <t>Q9XNU3_SCOTE</t>
  </si>
  <si>
    <t>H6B3J6</t>
  </si>
  <si>
    <t>H6B3J6_SCOTE</t>
  </si>
  <si>
    <t>F2WAC3</t>
  </si>
  <si>
    <t>F2WAC3_RHIMC</t>
  </si>
  <si>
    <t>H6B7D1</t>
  </si>
  <si>
    <t>H6B7D1_RHIMC</t>
  </si>
  <si>
    <t>Q38S10</t>
  </si>
  <si>
    <t>Q38S10_HYBUN</t>
  </si>
  <si>
    <t>A0A0A7BW28</t>
  </si>
  <si>
    <t>A0A0A7BW28_CALLC</t>
  </si>
  <si>
    <t>K7NAC5</t>
  </si>
  <si>
    <t>K7NAC5_RHIWE</t>
  </si>
  <si>
    <t>O21740</t>
  </si>
  <si>
    <t>O21740_CALLC</t>
  </si>
  <si>
    <t>Q35511</t>
  </si>
  <si>
    <t>Q35511_PERLO</t>
  </si>
  <si>
    <t>Q3BC78</t>
  </si>
  <si>
    <t>Q3BC78_9RODE</t>
  </si>
  <si>
    <t>Reithrodontomys tenuirostris (Narrow-nosed harvest mouse)</t>
  </si>
  <si>
    <t>D2SQP9</t>
  </si>
  <si>
    <t>D2SQP9_PERLO</t>
  </si>
  <si>
    <t>Q8M7D3</t>
  </si>
  <si>
    <t>Q8M7D3_CALLC</t>
  </si>
  <si>
    <t>A4IEW6</t>
  </si>
  <si>
    <t>A4IEW6_CALLC</t>
  </si>
  <si>
    <t>O48008</t>
  </si>
  <si>
    <t>O48008_PERLO</t>
  </si>
  <si>
    <t>B4XTM8</t>
  </si>
  <si>
    <t>B4XTM8_PERLO</t>
  </si>
  <si>
    <t>A0A0A7BWT1</t>
  </si>
  <si>
    <t>A0A0A7BWT1_CALLC</t>
  </si>
  <si>
    <t>A8BVT9</t>
  </si>
  <si>
    <t>A8BVT9_PERLO</t>
  </si>
  <si>
    <t>A0A0A7BWS7</t>
  </si>
  <si>
    <t>A0A0A7BWS7_CALLC</t>
  </si>
  <si>
    <t>Q35510</t>
  </si>
  <si>
    <t>Q35510_PERLO</t>
  </si>
  <si>
    <t>Q94WQ4</t>
  </si>
  <si>
    <t>Q94WQ4_CALLC</t>
  </si>
  <si>
    <t>O21553</t>
  </si>
  <si>
    <t>O21553_CALLC</t>
  </si>
  <si>
    <t>A0A0A7BWA7</t>
  </si>
  <si>
    <t>A0A0A7BWA7_CALLC</t>
  </si>
  <si>
    <t>A0A0A7BW20</t>
  </si>
  <si>
    <t>A0A0A7BW20_CALLC</t>
  </si>
  <si>
    <t>Q8M7D4</t>
  </si>
  <si>
    <t>Q8M7D4_CALLC</t>
  </si>
  <si>
    <t>F2WAB3</t>
  </si>
  <si>
    <t>F2WAB3_RHIWE</t>
  </si>
  <si>
    <t>A0A0A7BWB4</t>
  </si>
  <si>
    <t>A0A0A7BWB4_CALLC</t>
  </si>
  <si>
    <t>Q35498</t>
  </si>
  <si>
    <t>Q35498_PERLO</t>
  </si>
  <si>
    <t>D2SQP8</t>
  </si>
  <si>
    <t>D2SQP8_PERLO</t>
  </si>
  <si>
    <t>Q94WQ5</t>
  </si>
  <si>
    <t>Q94WQ5_CALLC</t>
  </si>
  <si>
    <t>Q4VH06</t>
  </si>
  <si>
    <t>Q4VH06_PERLO</t>
  </si>
  <si>
    <t>U3TJH2</t>
  </si>
  <si>
    <t>U3TJH2_MOUSE</t>
  </si>
  <si>
    <t>I6PF50</t>
  </si>
  <si>
    <t>I6PF50_HEIFU</t>
  </si>
  <si>
    <t>I6PFN9</t>
  </si>
  <si>
    <t>I6PFN9_HEIFU</t>
  </si>
  <si>
    <t>I6PEL2</t>
  </si>
  <si>
    <t>I6PEL2_HEIFU</t>
  </si>
  <si>
    <t>A0A067XKS6</t>
  </si>
  <si>
    <t>A0A067XKS6_MOUSE</t>
  </si>
  <si>
    <t>A0A0A7BW23</t>
  </si>
  <si>
    <t>A0A0A7BW23_CALLC</t>
  </si>
  <si>
    <t>Q7YC67</t>
  </si>
  <si>
    <t>Q7YC67_APOMC</t>
  </si>
  <si>
    <t>Apomys microdon (Small Luzon forest mouse)</t>
  </si>
  <si>
    <t>C7SID7</t>
  </si>
  <si>
    <t>C7SID7_9RODE</t>
  </si>
  <si>
    <t>U3TI47</t>
  </si>
  <si>
    <t>U3TI47_MOUSE</t>
  </si>
  <si>
    <t>A0A023J699</t>
  </si>
  <si>
    <t>A0A023J699_MOUSE</t>
  </si>
  <si>
    <t>A0A023J697</t>
  </si>
  <si>
    <t>A0A023J697_MOUSE</t>
  </si>
  <si>
    <t>A0A023J5Y2</t>
  </si>
  <si>
    <t>A0A023J5Y2_MOUSE</t>
  </si>
  <si>
    <t>C7SI92</t>
  </si>
  <si>
    <t>C7SI92_9RODE</t>
  </si>
  <si>
    <t>A0A067XKW0</t>
  </si>
  <si>
    <t>A0A067XKW0_MOUSE</t>
  </si>
  <si>
    <t>A0A023J653</t>
  </si>
  <si>
    <t>A0A023J653_MOUSE</t>
  </si>
  <si>
    <t>I6Q8Y0</t>
  </si>
  <si>
    <t>I6Q8Y0_HEIFU</t>
  </si>
  <si>
    <t>V9PC53</t>
  </si>
  <si>
    <t>V9PC53_MOUSE</t>
  </si>
  <si>
    <t>A0A023J641</t>
  </si>
  <si>
    <t>A0A023J641_MOUSE</t>
  </si>
  <si>
    <t>A0A023J6E9</t>
  </si>
  <si>
    <t>A0A023J6E9_MOUSE</t>
  </si>
  <si>
    <t>A0A023J6F2</t>
  </si>
  <si>
    <t>A0A023J6F2_MOUSE</t>
  </si>
  <si>
    <t>I6PEL3</t>
  </si>
  <si>
    <t>I6PEL3_HEIFU</t>
  </si>
  <si>
    <t>Q9ZZG1</t>
  </si>
  <si>
    <t>Q9ZZG1_9RODE</t>
  </si>
  <si>
    <t>Phyllotis osgoodi (Osgood's leaf-eared mouse)</t>
  </si>
  <si>
    <t>A0A023J5X5</t>
  </si>
  <si>
    <t>A0A023J5X5_MOUSE</t>
  </si>
  <si>
    <t>A0A067XLA1</t>
  </si>
  <si>
    <t>A0A067XLA1_MOUSE</t>
  </si>
  <si>
    <t>A0A023J6G6</t>
  </si>
  <si>
    <t>A0A023J6G6_MOUSE</t>
  </si>
  <si>
    <t>A0A023J652</t>
  </si>
  <si>
    <t>A0A023J652_MOUSE</t>
  </si>
  <si>
    <t>Q6TM11</t>
  </si>
  <si>
    <t>Q6TM11_MOUSE</t>
  </si>
  <si>
    <t>A0A023J6C5</t>
  </si>
  <si>
    <t>A0A023J6C5_MOUSE</t>
  </si>
  <si>
    <t>U3TLH9</t>
  </si>
  <si>
    <t>U3TLH9_MOUSE</t>
  </si>
  <si>
    <t>A0A023J632</t>
  </si>
  <si>
    <t>A0A023J632_MOUSE</t>
  </si>
  <si>
    <t>V9PBY4</t>
  </si>
  <si>
    <t>V9PBY4_MOUSE</t>
  </si>
  <si>
    <t>A0A023J654</t>
  </si>
  <si>
    <t>A0A023J654_MOUSE</t>
  </si>
  <si>
    <t>A0A023J633</t>
  </si>
  <si>
    <t>A0A023J633_MOUSE</t>
  </si>
  <si>
    <t>A0A023J5Z8</t>
  </si>
  <si>
    <t>A0A023J5Z8_MOUSE</t>
  </si>
  <si>
    <t>I6Q890</t>
  </si>
  <si>
    <t>I6Q890_HEIFU</t>
  </si>
  <si>
    <t>A0A023J659</t>
  </si>
  <si>
    <t>A0A023J659_MOUSE</t>
  </si>
  <si>
    <t>C7SIE1</t>
  </si>
  <si>
    <t>C7SIE1_9RODE</t>
  </si>
  <si>
    <t>A0A023J650</t>
  </si>
  <si>
    <t>A0A023J650_MOUSE</t>
  </si>
  <si>
    <t>A0A023J5X8</t>
  </si>
  <si>
    <t>A0A023J5X8_MOUSE</t>
  </si>
  <si>
    <t>I6Q8H8</t>
  </si>
  <si>
    <t>I6Q8H8_HEIFU</t>
  </si>
  <si>
    <t>A0A023J5Z7</t>
  </si>
  <si>
    <t>A0A023J5Z7_MOUSE</t>
  </si>
  <si>
    <t>Q7YC66</t>
  </si>
  <si>
    <t>Q7YC66_APOMC</t>
  </si>
  <si>
    <t>I6Q9D4</t>
  </si>
  <si>
    <t>I6Q9D4_HEIFU</t>
  </si>
  <si>
    <t>V9PCF0</t>
  </si>
  <si>
    <t>V9PCF0_MOUSE</t>
  </si>
  <si>
    <t>I6Q7I9</t>
  </si>
  <si>
    <t>I6Q7I9_HEIFU</t>
  </si>
  <si>
    <t>C7SIC5</t>
  </si>
  <si>
    <t>C7SIC5_9RODE</t>
  </si>
  <si>
    <t>C7SIA8</t>
  </si>
  <si>
    <t>C7SIA8_9RODE</t>
  </si>
  <si>
    <t>A0A067XLA2</t>
  </si>
  <si>
    <t>A0A067XLA2_MOUSE</t>
  </si>
  <si>
    <t>I6PFP0</t>
  </si>
  <si>
    <t>I6PFP0_HEIFU</t>
  </si>
  <si>
    <t>C7SI94</t>
  </si>
  <si>
    <t>C7SI94_9RODE</t>
  </si>
  <si>
    <t>V9PBZ1</t>
  </si>
  <si>
    <t>V9PBZ1_MOUSE</t>
  </si>
  <si>
    <t>U3TJA4</t>
  </si>
  <si>
    <t>U3TJA4_MOUSE</t>
  </si>
  <si>
    <t>A0A023J6B9</t>
  </si>
  <si>
    <t>A0A023J6B9_MOUSE</t>
  </si>
  <si>
    <t>C7SI95</t>
  </si>
  <si>
    <t>C7SI95_9RODE</t>
  </si>
  <si>
    <t>A0A023J655</t>
  </si>
  <si>
    <t>A0A023J655_MOUSE</t>
  </si>
  <si>
    <t>U3TJC6</t>
  </si>
  <si>
    <t>U3TJC6_MOUSE</t>
  </si>
  <si>
    <t>A0A023J665</t>
  </si>
  <si>
    <t>A0A023J665_MOUSE</t>
  </si>
  <si>
    <t>A0A023J5X2</t>
  </si>
  <si>
    <t>A0A023J5X2_MOUSE</t>
  </si>
  <si>
    <t>A0A023J616</t>
  </si>
  <si>
    <t>A0A023J616_MOUSE</t>
  </si>
  <si>
    <t>Q8HNJ6</t>
  </si>
  <si>
    <t>Q8HNJ6_HEIFU</t>
  </si>
  <si>
    <t>V9PCF4</t>
  </si>
  <si>
    <t>V9PCF4_MOUSE</t>
  </si>
  <si>
    <t>Q284S8</t>
  </si>
  <si>
    <t>Q284S8_APOMC</t>
  </si>
  <si>
    <t>I6Q7I3</t>
  </si>
  <si>
    <t>I6Q7I3_HEIFU</t>
  </si>
  <si>
    <t>C7SIC4</t>
  </si>
  <si>
    <t>C7SIC4_9RODE</t>
  </si>
  <si>
    <t>A0A023J6G4</t>
  </si>
  <si>
    <t>A0A023J6G4_MOUSE</t>
  </si>
  <si>
    <t>Q8HNJ7</t>
  </si>
  <si>
    <t>Q8HNJ7_HEIFU</t>
  </si>
  <si>
    <t>A0A023J5Y5</t>
  </si>
  <si>
    <t>A0A023J5Y5_MOUSE</t>
  </si>
  <si>
    <t>A0A023J5Y9</t>
  </si>
  <si>
    <t>A0A023J5Y9_MOUSE</t>
  </si>
  <si>
    <t>Q7YC64</t>
  </si>
  <si>
    <t>Q7YC64_APOMC</t>
  </si>
  <si>
    <t>A0A023J698</t>
  </si>
  <si>
    <t>A0A023J698_MOUSE</t>
  </si>
  <si>
    <t>I6Q8X9</t>
  </si>
  <si>
    <t>I6Q8X9_HEIFU</t>
  </si>
  <si>
    <t>A0A023J5Z0</t>
  </si>
  <si>
    <t>A0A023J5Z0_MOUSE</t>
  </si>
  <si>
    <t>A0A023J663</t>
  </si>
  <si>
    <t>A0A023J663_MOUSE</t>
  </si>
  <si>
    <t>U3TEZ2</t>
  </si>
  <si>
    <t>U3TEZ2_MOUSE</t>
  </si>
  <si>
    <t>A0A023J686</t>
  </si>
  <si>
    <t>A0A023J686_MOUSE</t>
  </si>
  <si>
    <t>U3TLJ1</t>
  </si>
  <si>
    <t>U3TLJ1_MOUSE</t>
  </si>
  <si>
    <t>A0A023J6E4</t>
  </si>
  <si>
    <t>A0A023J6E4_MOUSE</t>
  </si>
  <si>
    <t>A0A023J695</t>
  </si>
  <si>
    <t>A0A023J695_MOUSE</t>
  </si>
  <si>
    <t>A0A023J6C2</t>
  </si>
  <si>
    <t>A0A023J6C2_MOUSE</t>
  </si>
  <si>
    <t>V9PCA7</t>
  </si>
  <si>
    <t>V9PCA7_MOUSE</t>
  </si>
  <si>
    <t>I6PGW9</t>
  </si>
  <si>
    <t>I6PGW9_HEIFU</t>
  </si>
  <si>
    <t>Q7YC65</t>
  </si>
  <si>
    <t>Q7YC65_APOMC</t>
  </si>
  <si>
    <t>A0A023J6I6</t>
  </si>
  <si>
    <t>A0A023J6I6_MOUSE</t>
  </si>
  <si>
    <t>C7SIB7</t>
  </si>
  <si>
    <t>C7SIB7_9RODE</t>
  </si>
  <si>
    <t>I6PF49</t>
  </si>
  <si>
    <t>I6PF49_HEIFU</t>
  </si>
  <si>
    <t>I6PGC6</t>
  </si>
  <si>
    <t>I6PGC6_HEIFU</t>
  </si>
  <si>
    <t>A0A023J6F5</t>
  </si>
  <si>
    <t>A0A023J6F5_MOUSE</t>
  </si>
  <si>
    <t>I6PGX4</t>
  </si>
  <si>
    <t>I6PGX4_HEIFU</t>
  </si>
  <si>
    <t>C7SIE0</t>
  </si>
  <si>
    <t>C7SIE0_9RODE</t>
  </si>
  <si>
    <t>A0A023J6J2</t>
  </si>
  <si>
    <t>A0A023J6J2_MOUSE</t>
  </si>
  <si>
    <t>A0A023J6E3</t>
  </si>
  <si>
    <t>A0A023J6E3_MOUSE</t>
  </si>
  <si>
    <t>A0A023J5Y7</t>
  </si>
  <si>
    <t>A0A023J5Y7_MOUSE</t>
  </si>
  <si>
    <t>U3TJD4</t>
  </si>
  <si>
    <t>U3TJD4_MOUSE</t>
  </si>
  <si>
    <t>A0A023J667</t>
  </si>
  <si>
    <t>A0A023J667_MOUSE</t>
  </si>
  <si>
    <t>I6PGX1</t>
  </si>
  <si>
    <t>I6PGX1_HEIFU</t>
  </si>
  <si>
    <t>U3TLF6</t>
  </si>
  <si>
    <t>U3TLF6_MOUSE</t>
  </si>
  <si>
    <t>C7SI98</t>
  </si>
  <si>
    <t>C7SI98_9RODE</t>
  </si>
  <si>
    <t>U3TI74</t>
  </si>
  <si>
    <t>U3TI74_MOUSE</t>
  </si>
  <si>
    <t>U3TJ90</t>
  </si>
  <si>
    <t>U3TJ90_MOUSE</t>
  </si>
  <si>
    <t>A0A023J5Y8</t>
  </si>
  <si>
    <t>A0A023J5Y8_MOUSE</t>
  </si>
  <si>
    <t>A0A023J627</t>
  </si>
  <si>
    <t>A0A023J627_MOUSE</t>
  </si>
  <si>
    <t>A0A023J6D3</t>
  </si>
  <si>
    <t>A0A023J6D3_MOUSE</t>
  </si>
  <si>
    <t>C7SID1</t>
  </si>
  <si>
    <t>C7SID1_9RODE</t>
  </si>
  <si>
    <t>A0A023J6A2</t>
  </si>
  <si>
    <t>A0A023J6A2_MOUSE</t>
  </si>
  <si>
    <t>C7SI93</t>
  </si>
  <si>
    <t>C7SI93_9RODE</t>
  </si>
  <si>
    <t>A0A023J6A1</t>
  </si>
  <si>
    <t>A0A023J6A1_MOUSE</t>
  </si>
  <si>
    <t>A0A023J6F7</t>
  </si>
  <si>
    <t>A0A023J6F7_MOUSE</t>
  </si>
  <si>
    <t>A0A023J6B5</t>
  </si>
  <si>
    <t>A0A023J6B5_MOUSE</t>
  </si>
  <si>
    <t>A0A023J624</t>
  </si>
  <si>
    <t>A0A023J624_MOUSE</t>
  </si>
  <si>
    <t>A0A023J669</t>
  </si>
  <si>
    <t>A0A023J669_MOUSE</t>
  </si>
  <si>
    <t>A0A023J5Z3</t>
  </si>
  <si>
    <t>A0A023J5Z3_MOUSE</t>
  </si>
  <si>
    <t>A0A023J675</t>
  </si>
  <si>
    <t>A0A023J675_MOUSE</t>
  </si>
  <si>
    <t>A0A023J5Y1</t>
  </si>
  <si>
    <t>A0A023J5Y1_MOUSE</t>
  </si>
  <si>
    <t>Q9G3D8</t>
  </si>
  <si>
    <t>Q9G3D8_PEREV</t>
  </si>
  <si>
    <t>K7NAT7</t>
  </si>
  <si>
    <t>K7NAT7_RHILC</t>
  </si>
  <si>
    <t>F2WAB2</t>
  </si>
  <si>
    <t>F2WAB2_RHILC</t>
  </si>
  <si>
    <t>Q9ZZG8</t>
  </si>
  <si>
    <t>Q9ZZG8_PHYAC</t>
  </si>
  <si>
    <t>Q9G3E1</t>
  </si>
  <si>
    <t>Q9G3E1_PEREV</t>
  </si>
  <si>
    <t>D0PWL5</t>
  </si>
  <si>
    <t>D0PWL5_RHILC</t>
  </si>
  <si>
    <t>Q9B333</t>
  </si>
  <si>
    <t>Q9B333_PEREV</t>
  </si>
  <si>
    <t>Q9G3D2</t>
  </si>
  <si>
    <t>Q9G3D2_PEREV</t>
  </si>
  <si>
    <t>B2KQL8</t>
  </si>
  <si>
    <t>B2KQL8_RHILC</t>
  </si>
  <si>
    <t>A0A0F7PWY2</t>
  </si>
  <si>
    <t>A0A0F7PWY2_9RODE</t>
  </si>
  <si>
    <t>A0A0H3UBU9</t>
  </si>
  <si>
    <t>A0A0H3UBU9_9RODE</t>
  </si>
  <si>
    <t>A0A0H3UA81</t>
  </si>
  <si>
    <t>A0A0H3UA81_9RODE</t>
  </si>
  <si>
    <t>A0A0H3UCC7</t>
  </si>
  <si>
    <t>A0A0H3UCC7_9RODE</t>
  </si>
  <si>
    <t>A0A0H3UBU7</t>
  </si>
  <si>
    <t>A0A0H3UBU7_9RODE</t>
  </si>
  <si>
    <t>A0A0H3UCC9</t>
  </si>
  <si>
    <t>A0A0H3UCC9_9RODE</t>
  </si>
  <si>
    <t>A0A0H3UAC5</t>
  </si>
  <si>
    <t>A0A0H3UAC5_9RODE</t>
  </si>
  <si>
    <t>A0A0H3UAB9</t>
  </si>
  <si>
    <t>A0A0H3UAB9_9RODE</t>
  </si>
  <si>
    <t>Q7YEP1</t>
  </si>
  <si>
    <t>Q7YEP1_9MURI</t>
  </si>
  <si>
    <t>Pseudomys desertor (brown desert mouse)</t>
  </si>
  <si>
    <t>Q7YEP4</t>
  </si>
  <si>
    <t>Q7YEP4_9MURI</t>
  </si>
  <si>
    <t>Q7YEP2</t>
  </si>
  <si>
    <t>Q7YEP2_9MURI</t>
  </si>
  <si>
    <t>Q7YEP5</t>
  </si>
  <si>
    <t>Q7YEP5_9MURI</t>
  </si>
  <si>
    <t>W8CJF4</t>
  </si>
  <si>
    <t>W8CJF4_9MURI</t>
  </si>
  <si>
    <t>W8CJS6</t>
  </si>
  <si>
    <t>W8CJS6_9MURI</t>
  </si>
  <si>
    <t>A0A0H3UA77</t>
  </si>
  <si>
    <t>A0A0H3UA77_9RODE</t>
  </si>
  <si>
    <t>Q7YEP3</t>
  </si>
  <si>
    <t>Q7YEP3_9MURI</t>
  </si>
  <si>
    <t>A0A0H3UA30</t>
  </si>
  <si>
    <t>A0A0H3UA30_9RODE</t>
  </si>
  <si>
    <t>A0A0H3UAC2</t>
  </si>
  <si>
    <t>A0A0H3UAC2_9RODE</t>
  </si>
  <si>
    <t>A0A0H3UBU4</t>
  </si>
  <si>
    <t>A0A0H3UBU4_9RODE</t>
  </si>
  <si>
    <t>A0A0H3UA32</t>
  </si>
  <si>
    <t>A0A0H3UA32_9RODE</t>
  </si>
  <si>
    <t>A0A0H3UCC5</t>
  </si>
  <si>
    <t>A0A0H3UCC5_9RODE</t>
  </si>
  <si>
    <t>G4WCK1</t>
  </si>
  <si>
    <t>G4WCK1_REISU</t>
  </si>
  <si>
    <t>D8UVI1</t>
  </si>
  <si>
    <t>D8UVI1_CHAAB</t>
  </si>
  <si>
    <t>D8UVI2</t>
  </si>
  <si>
    <t>D8UVI2_CHAAB</t>
  </si>
  <si>
    <t>G4WC52</t>
  </si>
  <si>
    <t>G4WC52_REISU</t>
  </si>
  <si>
    <t>G4WCG1</t>
  </si>
  <si>
    <t>G4WCG1_REISU</t>
  </si>
  <si>
    <t>Q950G9</t>
  </si>
  <si>
    <t>Q950G9_CHAAB</t>
  </si>
  <si>
    <t>D8UVN3</t>
  </si>
  <si>
    <t>D8UVN3_CHAAB</t>
  </si>
  <si>
    <t>G4WCG3</t>
  </si>
  <si>
    <t>G4WCG3_REISU</t>
  </si>
  <si>
    <t>Q950H2</t>
  </si>
  <si>
    <t>Q950H2_CHAAB</t>
  </si>
  <si>
    <t>Q6ELL5</t>
  </si>
  <si>
    <t>Q6ELL5_REISU</t>
  </si>
  <si>
    <t>D8UVK5</t>
  </si>
  <si>
    <t>D8UVK5_CHAAB</t>
  </si>
  <si>
    <t>D8UVH8</t>
  </si>
  <si>
    <t>D8UVH8_CHAAB</t>
  </si>
  <si>
    <t>D8UVM3</t>
  </si>
  <si>
    <t>D8UVM3_CHAAB</t>
  </si>
  <si>
    <t>D8UVJ8</t>
  </si>
  <si>
    <t>D8UVJ8_CHAAB</t>
  </si>
  <si>
    <t>B7SA34</t>
  </si>
  <si>
    <t>B7SA34_REISU</t>
  </si>
  <si>
    <t>Q950H1</t>
  </si>
  <si>
    <t>Q950H1_CHAAB</t>
  </si>
  <si>
    <t>Q950H4</t>
  </si>
  <si>
    <t>Q950H4_CHAAB</t>
  </si>
  <si>
    <t>D8UVK4</t>
  </si>
  <si>
    <t>D8UVK4_CHAAB</t>
  </si>
  <si>
    <t>D8UVJ4</t>
  </si>
  <si>
    <t>D8UVJ4_CHAAB</t>
  </si>
  <si>
    <t>G4WCL2</t>
  </si>
  <si>
    <t>G4WCL2_REISU</t>
  </si>
  <si>
    <t>G4WCD0</t>
  </si>
  <si>
    <t>G4WCD0_REISU</t>
  </si>
  <si>
    <t>G4WCC7</t>
  </si>
  <si>
    <t>G4WCC7_REISU</t>
  </si>
  <si>
    <t>F1T265</t>
  </si>
  <si>
    <t>F1T265_REISU</t>
  </si>
  <si>
    <t>G4WCF5</t>
  </si>
  <si>
    <t>G4WCF5_REISU</t>
  </si>
  <si>
    <t>D8UVR1</t>
  </si>
  <si>
    <t>D8UVR1_CHAAB</t>
  </si>
  <si>
    <t>H6B3I3</t>
  </si>
  <si>
    <t>H6B3I3_REISU</t>
  </si>
  <si>
    <t>Q9T6P7</t>
  </si>
  <si>
    <t>Q9T6P7_REISU</t>
  </si>
  <si>
    <t>G4WC18</t>
  </si>
  <si>
    <t>G4WC18_REISU</t>
  </si>
  <si>
    <t>G4WCL1</t>
  </si>
  <si>
    <t>G4WCL1_REISU</t>
  </si>
  <si>
    <t>G1JEL8</t>
  </si>
  <si>
    <t>G1JEL8_REISU</t>
  </si>
  <si>
    <t>H6B3H8</t>
  </si>
  <si>
    <t>H6B3H8_REISU</t>
  </si>
  <si>
    <t>F1T266</t>
  </si>
  <si>
    <t>F1T266_REISU</t>
  </si>
  <si>
    <t>D8UVI9</t>
  </si>
  <si>
    <t>D8UVI9_CHAAB</t>
  </si>
  <si>
    <t>G4WCJ1</t>
  </si>
  <si>
    <t>G4WCJ1_REISU</t>
  </si>
  <si>
    <t>Q950H5</t>
  </si>
  <si>
    <t>Q950H5_CHAAB</t>
  </si>
  <si>
    <t>G4WC64</t>
  </si>
  <si>
    <t>G4WC64_REISU</t>
  </si>
  <si>
    <t>G4WC75</t>
  </si>
  <si>
    <t>G4WC75_REISU</t>
  </si>
  <si>
    <t>G4WCG4</t>
  </si>
  <si>
    <t>G4WCG4_REISU</t>
  </si>
  <si>
    <t>G4WCF3</t>
  </si>
  <si>
    <t>G4WCF3_REISU</t>
  </si>
  <si>
    <t>Q9T6P5</t>
  </si>
  <si>
    <t>Q9T6P5_REISU</t>
  </si>
  <si>
    <t>G4WC44</t>
  </si>
  <si>
    <t>G4WC44_REISU</t>
  </si>
  <si>
    <t>B7SA35</t>
  </si>
  <si>
    <t>B7SA35_REISU</t>
  </si>
  <si>
    <t>G4WCI0</t>
  </si>
  <si>
    <t>G4WCI0_REISU</t>
  </si>
  <si>
    <t>G4WCE2</t>
  </si>
  <si>
    <t>G4WCE2_REISU</t>
  </si>
  <si>
    <t>R4HBZ4</t>
  </si>
  <si>
    <t>R4HBZ4_CHAAB</t>
  </si>
  <si>
    <t>D8UVI7</t>
  </si>
  <si>
    <t>D8UVI7_CHAAB</t>
  </si>
  <si>
    <t>G4WCV8</t>
  </si>
  <si>
    <t>G4WCV8_REISU</t>
  </si>
  <si>
    <t>D8UVJ7</t>
  </si>
  <si>
    <t>D8UVJ7_CHAAB</t>
  </si>
  <si>
    <t>Q9T6P8</t>
  </si>
  <si>
    <t>Q9T6P8_REISU</t>
  </si>
  <si>
    <t>D8UVR3</t>
  </si>
  <si>
    <t>D8UVR3_CHAAB</t>
  </si>
  <si>
    <t>D8UVM8</t>
  </si>
  <si>
    <t>D8UVM8_CHAAB</t>
  </si>
  <si>
    <t>Q9T6Q0</t>
  </si>
  <si>
    <t>Q9T6Q0_REISU</t>
  </si>
  <si>
    <t>D8UVP7</t>
  </si>
  <si>
    <t>D8UVP7_CHAAB</t>
  </si>
  <si>
    <t>G4WCJ0</t>
  </si>
  <si>
    <t>G4WCJ0_REISU</t>
  </si>
  <si>
    <t>G4WCF7</t>
  </si>
  <si>
    <t>G4WCF7_REISU</t>
  </si>
  <si>
    <t>D8UVK3</t>
  </si>
  <si>
    <t>D8UVK3_CHAAB</t>
  </si>
  <si>
    <t>F1T268</t>
  </si>
  <si>
    <t>F1T268_REISU</t>
  </si>
  <si>
    <t>Q9B7G3</t>
  </si>
  <si>
    <t>Q9B7G3_CHAAB</t>
  </si>
  <si>
    <t>Q950H0</t>
  </si>
  <si>
    <t>Q950H0_CHAAB</t>
  </si>
  <si>
    <t>D8UVH7</t>
  </si>
  <si>
    <t>D8UVH7_CHAAB</t>
  </si>
  <si>
    <t>Q9T6Q1</t>
  </si>
  <si>
    <t>Q9T6Q1_REISU</t>
  </si>
  <si>
    <t>G4WC81</t>
  </si>
  <si>
    <t>G4WC81_REISU</t>
  </si>
  <si>
    <t>G4WCH7</t>
  </si>
  <si>
    <t>G4WCH7_REISU</t>
  </si>
  <si>
    <t>Q9T6P6</t>
  </si>
  <si>
    <t>Q9T6P6_REISU</t>
  </si>
  <si>
    <t>H6B3I0</t>
  </si>
  <si>
    <t>H6B3I0_REISU</t>
  </si>
  <si>
    <t>G4WCH9</t>
  </si>
  <si>
    <t>G4WCH9_REISU</t>
  </si>
  <si>
    <t>G4WCE1</t>
  </si>
  <si>
    <t>G4WCE1_REISU</t>
  </si>
  <si>
    <t>H6B3H6</t>
  </si>
  <si>
    <t>H6B3H6_REISU</t>
  </si>
  <si>
    <t>D8UVK1</t>
  </si>
  <si>
    <t>D8UVK1_CHAAB</t>
  </si>
  <si>
    <t>G4WCE6</t>
  </si>
  <si>
    <t>G4WCE6_REISU</t>
  </si>
  <si>
    <t>Q950I3</t>
  </si>
  <si>
    <t>Q950I3_CHAAB</t>
  </si>
  <si>
    <t>G4WCI5</t>
  </si>
  <si>
    <t>G4WCI5_REISU</t>
  </si>
  <si>
    <t>F1T269</t>
  </si>
  <si>
    <t>F1T269_REISU</t>
  </si>
  <si>
    <t>G4WC57</t>
  </si>
  <si>
    <t>G4WC57_REISU</t>
  </si>
  <si>
    <t>Q950I1</t>
  </si>
  <si>
    <t>Q950I1_CHAAB</t>
  </si>
  <si>
    <t>Q950H9</t>
  </si>
  <si>
    <t>Q950H9_CHAAB</t>
  </si>
  <si>
    <t>F1T271</t>
  </si>
  <si>
    <t>F1T271_REISU</t>
  </si>
  <si>
    <t>G4WC17</t>
  </si>
  <si>
    <t>G4WC17_REISU</t>
  </si>
  <si>
    <t>Q9T6Q2</t>
  </si>
  <si>
    <t>Q9T6Q2_REISU</t>
  </si>
  <si>
    <t>Q950I0</t>
  </si>
  <si>
    <t>Q950I0_CHAAB</t>
  </si>
  <si>
    <t>Q950I2</t>
  </si>
  <si>
    <t>Q950I2_CHAAB</t>
  </si>
  <si>
    <t>G4WC21</t>
  </si>
  <si>
    <t>G4WC21_REISU</t>
  </si>
  <si>
    <t>Q950H6</t>
  </si>
  <si>
    <t>Q950H6_CHAAB</t>
  </si>
  <si>
    <t>Q950H8</t>
  </si>
  <si>
    <t>Q950H8_CHAAB</t>
  </si>
  <si>
    <t>G4WCK0</t>
  </si>
  <si>
    <t>G4WCK0_REISU</t>
  </si>
  <si>
    <t>D8UVI3</t>
  </si>
  <si>
    <t>D8UVI3_CHAAB</t>
  </si>
  <si>
    <t>D8UVK9</t>
  </si>
  <si>
    <t>D8UVK9_CHAAB</t>
  </si>
  <si>
    <t>G4WCK9</t>
  </si>
  <si>
    <t>G4WCK9_REISU</t>
  </si>
  <si>
    <t>Q6ELL4</t>
  </si>
  <si>
    <t>Q6ELL4_REISU</t>
  </si>
  <si>
    <t>G4WCH8</t>
  </si>
  <si>
    <t>G4WCH8_REISU</t>
  </si>
  <si>
    <t>Q950H3</t>
  </si>
  <si>
    <t>Q950H3_CHAAB</t>
  </si>
  <si>
    <t>R4HCC2</t>
  </si>
  <si>
    <t>R4HCC2_CHAAB</t>
  </si>
  <si>
    <t>D8UVI8</t>
  </si>
  <si>
    <t>D8UVI8_CHAAB</t>
  </si>
  <si>
    <t>G4WC51</t>
  </si>
  <si>
    <t>G4WC51_REISU</t>
  </si>
  <si>
    <t>G4WCD1</t>
  </si>
  <si>
    <t>G4WCD1_REISU</t>
  </si>
  <si>
    <t>Q9T6P9</t>
  </si>
  <si>
    <t>Q9T6P9_REISU</t>
  </si>
  <si>
    <t>Q950G8</t>
  </si>
  <si>
    <t>Q950G8_CHAAB</t>
  </si>
  <si>
    <t>D8UVR6</t>
  </si>
  <si>
    <t>D8UVR6_CHAAB</t>
  </si>
  <si>
    <t>F1T270</t>
  </si>
  <si>
    <t>F1T270_REISU</t>
  </si>
  <si>
    <t>Q950H7</t>
  </si>
  <si>
    <t>Q950H7_CHAAB</t>
  </si>
  <si>
    <t>D8UVL0</t>
  </si>
  <si>
    <t>D8UVL0_CHAAB</t>
  </si>
  <si>
    <t>Q6DS36</t>
  </si>
  <si>
    <t>Q6DS36_CHAIN</t>
  </si>
  <si>
    <t>Q34120</t>
  </si>
  <si>
    <t>Q34120_CHAIN</t>
  </si>
  <si>
    <t>Q5EWD8</t>
  </si>
  <si>
    <t>Q5EWD8_CHAIN</t>
  </si>
  <si>
    <t>A8BVR6</t>
  </si>
  <si>
    <t>A8BVR6_CHAIN</t>
  </si>
  <si>
    <t>Q5EW99</t>
  </si>
  <si>
    <t>Q5EW99_CHAIN</t>
  </si>
  <si>
    <t>Q6DRV0</t>
  </si>
  <si>
    <t>Q6DRV0_CHAIN</t>
  </si>
  <si>
    <t>Q34118</t>
  </si>
  <si>
    <t>Q34118_CHAIN</t>
  </si>
  <si>
    <t>Q6DRU0</t>
  </si>
  <si>
    <t>Q6DRU0_CHAIN</t>
  </si>
  <si>
    <t>Q8M6Z2</t>
  </si>
  <si>
    <t>Q8M6Z2_APOAL</t>
  </si>
  <si>
    <t>Q6DRY9</t>
  </si>
  <si>
    <t>Q6DRY9_CHAIN</t>
  </si>
  <si>
    <t>Q85I58</t>
  </si>
  <si>
    <t>Q85I58_CHAIN</t>
  </si>
  <si>
    <t>Q9TDX1</t>
  </si>
  <si>
    <t>Q9TDX1_APOAL</t>
  </si>
  <si>
    <t>Q6DRV8</t>
  </si>
  <si>
    <t>Q6DRV8_CHAIN</t>
  </si>
  <si>
    <t>Q34117</t>
  </si>
  <si>
    <t>Q34117_CHAIN</t>
  </si>
  <si>
    <t>Q5EW90</t>
  </si>
  <si>
    <t>Q5EW90_CHAIN</t>
  </si>
  <si>
    <t>Q6DRY6</t>
  </si>
  <si>
    <t>Q6DRY6_CHAIN</t>
  </si>
  <si>
    <t>Q34116</t>
  </si>
  <si>
    <t>Q34116_CHAIN</t>
  </si>
  <si>
    <t>Q5EW65</t>
  </si>
  <si>
    <t>Q5EW65_CHAIN</t>
  </si>
  <si>
    <t>Q5EWA5</t>
  </si>
  <si>
    <t>Q5EWA5_CHAIN</t>
  </si>
  <si>
    <t>Q5EW16</t>
  </si>
  <si>
    <t>Q5EW16_CHAIN</t>
  </si>
  <si>
    <t>Q85I63</t>
  </si>
  <si>
    <t>Q85I63_CHAIN</t>
  </si>
  <si>
    <t>Q9B7D8</t>
  </si>
  <si>
    <t>Q9B7D8_CHAIN</t>
  </si>
  <si>
    <t>Q5EWB0</t>
  </si>
  <si>
    <t>Q5EWB0_CHAIN</t>
  </si>
  <si>
    <t>Q5EW48</t>
  </si>
  <si>
    <t>Q5EW48_CHAIN</t>
  </si>
  <si>
    <t>Q5EW91</t>
  </si>
  <si>
    <t>Q5EW91_CHAIN</t>
  </si>
  <si>
    <t>Q5EW02</t>
  </si>
  <si>
    <t>Q5EW02_CHAIN</t>
  </si>
  <si>
    <t>Q5EW06</t>
  </si>
  <si>
    <t>Q5EW06_CHAIN</t>
  </si>
  <si>
    <t>Q8M6Z1</t>
  </si>
  <si>
    <t>Q8M6Z1_APOAL</t>
  </si>
  <si>
    <t>Q9B7F4</t>
  </si>
  <si>
    <t>Q9B7F4_CHAIN</t>
  </si>
  <si>
    <t>Q0QAL6</t>
  </si>
  <si>
    <t>Q0QAL6_CHAIN</t>
  </si>
  <si>
    <t>Q6DS08</t>
  </si>
  <si>
    <t>Q6DS08_CHAIN</t>
  </si>
  <si>
    <t>Q5EW41</t>
  </si>
  <si>
    <t>Q5EW41_CHAIN</t>
  </si>
  <si>
    <t>Q5EWE8</t>
  </si>
  <si>
    <t>Q5EWE8_CHAIN</t>
  </si>
  <si>
    <t>Q34119</t>
  </si>
  <si>
    <t>Q34119_CHAIN</t>
  </si>
  <si>
    <t>Q6DS35</t>
  </si>
  <si>
    <t>Q6DS35_CHAIN</t>
  </si>
  <si>
    <t>B4XTM2</t>
  </si>
  <si>
    <t>B4XTM2_CHAIN</t>
  </si>
  <si>
    <t>Q5QJT9</t>
  </si>
  <si>
    <t>Q5QJT9_PERER</t>
  </si>
  <si>
    <t>Q9G3F9</t>
  </si>
  <si>
    <t>Q9G3F9_PERER</t>
  </si>
  <si>
    <t>Q6XZQ2</t>
  </si>
  <si>
    <t>Q6XZQ2_PERER</t>
  </si>
  <si>
    <t>B7S9Y6</t>
  </si>
  <si>
    <t>B7S9Y6_PERER</t>
  </si>
  <si>
    <t>Q9G3F1</t>
  </si>
  <si>
    <t>Q9G3F1_PERER</t>
  </si>
  <si>
    <t>Q9G3E3</t>
  </si>
  <si>
    <t>Q9G3E3_PERER</t>
  </si>
  <si>
    <t>Q9G3F2</t>
  </si>
  <si>
    <t>Q9G3F2_PERER</t>
  </si>
  <si>
    <t>D7PD03</t>
  </si>
  <si>
    <t>D7PD03_PERER</t>
  </si>
  <si>
    <t>Q9G3F5</t>
  </si>
  <si>
    <t>Q9G3F5_PERER</t>
  </si>
  <si>
    <t>Q9B327</t>
  </si>
  <si>
    <t>Q9B327_PERER</t>
  </si>
  <si>
    <t>D7PD01</t>
  </si>
  <si>
    <t>D7PD01_PERER</t>
  </si>
  <si>
    <t>H6ATP6</t>
  </si>
  <si>
    <t>H6ATP6_PERER</t>
  </si>
  <si>
    <t>Q9G3F0</t>
  </si>
  <si>
    <t>Q9G3F0_PERER</t>
  </si>
  <si>
    <t>Q0QAL8</t>
  </si>
  <si>
    <t>Q0QAL8_PERER</t>
  </si>
  <si>
    <t>Q9G3E6</t>
  </si>
  <si>
    <t>Q9G3E6_PERER</t>
  </si>
  <si>
    <t>Q9B331</t>
  </si>
  <si>
    <t>Q9B331_PERER</t>
  </si>
  <si>
    <t>Q9G3F6</t>
  </si>
  <si>
    <t>Q9G3F6_PERER</t>
  </si>
  <si>
    <t>B6D5K8</t>
  </si>
  <si>
    <t>B6D5K8_PERER</t>
  </si>
  <si>
    <t>W8CXI0</t>
  </si>
  <si>
    <t>W8CXI0_PERGT</t>
  </si>
  <si>
    <t>B7S9Y7</t>
  </si>
  <si>
    <t>B7S9Y7_PERER</t>
  </si>
  <si>
    <t>Q9G3F3</t>
  </si>
  <si>
    <t>Q9G3F3_PERER</t>
  </si>
  <si>
    <t>Q9G3F4</t>
  </si>
  <si>
    <t>Q9G3F4_PERER</t>
  </si>
  <si>
    <t>Q9G3E8</t>
  </si>
  <si>
    <t>Q9G3E8_PERER</t>
  </si>
  <si>
    <t>D7PD02</t>
  </si>
  <si>
    <t>D7PD02_PERER</t>
  </si>
  <si>
    <t>O21606</t>
  </si>
  <si>
    <t>O21606_PERER</t>
  </si>
  <si>
    <t>Q9GB76</t>
  </si>
  <si>
    <t>Q9GB76_PERGT</t>
  </si>
  <si>
    <t>M1QBK8</t>
  </si>
  <si>
    <t>M1QBK8_PERER</t>
  </si>
  <si>
    <t>Q9G3G0</t>
  </si>
  <si>
    <t>Q9G3G0_PERER</t>
  </si>
  <si>
    <t>Q4PKH4</t>
  </si>
  <si>
    <t>Q4PKH4_PERER</t>
  </si>
  <si>
    <t>Q9G3E5</t>
  </si>
  <si>
    <t>Q9G3E5_PERER</t>
  </si>
  <si>
    <t>Q9G3E9</t>
  </si>
  <si>
    <t>Q9G3E9_PERER</t>
  </si>
  <si>
    <t>Q9T7P2</t>
  </si>
  <si>
    <t>Q9T7P2_PETCO</t>
  </si>
  <si>
    <t>Q9G3F8</t>
  </si>
  <si>
    <t>Q9G3F8_PERER</t>
  </si>
  <si>
    <t>A8N6F2</t>
  </si>
  <si>
    <t>A8N6F2_PERER</t>
  </si>
  <si>
    <t>O21605</t>
  </si>
  <si>
    <t>O21605_PERER</t>
  </si>
  <si>
    <t>Q9G3G1</t>
  </si>
  <si>
    <t>Q9G3G1_PERER</t>
  </si>
  <si>
    <t>B3FYU3</t>
  </si>
  <si>
    <t>B3FYU3_PERGT</t>
  </si>
  <si>
    <t>M1R066</t>
  </si>
  <si>
    <t>M1R066_PERGT</t>
  </si>
  <si>
    <t>Q9B324</t>
  </si>
  <si>
    <t>Q9B324_PERER</t>
  </si>
  <si>
    <t>Q9G3F7</t>
  </si>
  <si>
    <t>Q9G3F7_PERER</t>
  </si>
  <si>
    <t>Q9G3E7</t>
  </si>
  <si>
    <t>Q9G3E7_PERER</t>
  </si>
  <si>
    <t>Q9G3E4</t>
  </si>
  <si>
    <t>Q9G3E4_PERER</t>
  </si>
  <si>
    <t>V5UVN6</t>
  </si>
  <si>
    <t>V5UVN6_9RODE</t>
  </si>
  <si>
    <t>Peromyscus mekisturus (Puebla deer mouse)</t>
  </si>
  <si>
    <t>Q9XNW2</t>
  </si>
  <si>
    <t>Q9XNW2_9RODE</t>
  </si>
  <si>
    <t>V5UX17</t>
  </si>
  <si>
    <t>V5UX17_9RODE</t>
  </si>
  <si>
    <t>H6B2Z2</t>
  </si>
  <si>
    <t>H6B2Z2_9RODE</t>
  </si>
  <si>
    <t>E3NYR0</t>
  </si>
  <si>
    <t>E3NYR0_LEGLA</t>
  </si>
  <si>
    <t>Leggadina lakedownensis (Lakeland Downs mouse)</t>
  </si>
  <si>
    <t>E3NYQ6</t>
  </si>
  <si>
    <t>E3NYQ6_LEGLA</t>
  </si>
  <si>
    <t>E3NYQ4</t>
  </si>
  <si>
    <t>E3NYQ4_LEGLA</t>
  </si>
  <si>
    <t>C1IHK9</t>
  </si>
  <si>
    <t>C1IHK9_9RODE</t>
  </si>
  <si>
    <t>E3NYQ5</t>
  </si>
  <si>
    <t>E3NYQ5_LEGLA</t>
  </si>
  <si>
    <t>E3NYQ3</t>
  </si>
  <si>
    <t>E3NYQ3_LEGLA</t>
  </si>
  <si>
    <t>V5UWF2</t>
  </si>
  <si>
    <t>V5UWF2_9RODE</t>
  </si>
  <si>
    <t>F2WAB5</t>
  </si>
  <si>
    <t>F2WAB5_9RODE</t>
  </si>
  <si>
    <t>E3NYQ1</t>
  </si>
  <si>
    <t>E3NYQ1_LEGLA</t>
  </si>
  <si>
    <t>E3NYQ9</t>
  </si>
  <si>
    <t>E3NYQ9_LEGLA</t>
  </si>
  <si>
    <t>E3NYQ2</t>
  </si>
  <si>
    <t>E3NYQ2_LEGLA</t>
  </si>
  <si>
    <t>E3NYQ7</t>
  </si>
  <si>
    <t>E3NYQ7_LEGLA</t>
  </si>
  <si>
    <t>E3NYR2</t>
  </si>
  <si>
    <t>E3NYR2_LEGLA</t>
  </si>
  <si>
    <t>E3NYQ8</t>
  </si>
  <si>
    <t>E3NYQ8_LEGLA</t>
  </si>
  <si>
    <t>E3NYR1</t>
  </si>
  <si>
    <t>E3NYR1_LEGLA</t>
  </si>
  <si>
    <t>E3NYQ0</t>
  </si>
  <si>
    <t>E3NYQ0_LEGLA</t>
  </si>
  <si>
    <t>H6AUL9</t>
  </si>
  <si>
    <t>H6AUL9_BAIMU</t>
  </si>
  <si>
    <t>B7S9U4</t>
  </si>
  <si>
    <t>B7S9U4_BAIMU</t>
  </si>
  <si>
    <t>H6AUM5</t>
  </si>
  <si>
    <t>H6AUM5_BAIMU</t>
  </si>
  <si>
    <t>Q715X5</t>
  </si>
  <si>
    <t>Q715X5_BAIMU</t>
  </si>
  <si>
    <t>G1JEK4</t>
  </si>
  <si>
    <t>G1JEK4_BAIMU</t>
  </si>
  <si>
    <t>B7S9U5</t>
  </si>
  <si>
    <t>B7S9U5_BAIMU</t>
  </si>
  <si>
    <t>B7S9U6</t>
  </si>
  <si>
    <t>B7S9U6_BAIMU</t>
  </si>
  <si>
    <t>Q715X7</t>
  </si>
  <si>
    <t>Q715X7_BAIMU</t>
  </si>
  <si>
    <t>D5FGQ2</t>
  </si>
  <si>
    <t>D5FGQ2_ABRLO</t>
  </si>
  <si>
    <t>E3NYS0</t>
  </si>
  <si>
    <t>E3NYS0_9MURI</t>
  </si>
  <si>
    <t>Pseudomys chapmani (western pebble-mound mouse)</t>
  </si>
  <si>
    <t>C1IHK4</t>
  </si>
  <si>
    <t>C1IHK4_ABRLO</t>
  </si>
  <si>
    <t>E3TB84</t>
  </si>
  <si>
    <t>E3TB84_ABRLO</t>
  </si>
  <si>
    <t>R9US19</t>
  </si>
  <si>
    <t>R9US19_AKOMO</t>
  </si>
  <si>
    <t>E3NYR6</t>
  </si>
  <si>
    <t>E3NYR6_9MURI</t>
  </si>
  <si>
    <t>E3TB83</t>
  </si>
  <si>
    <t>E3TB83_ABRLO</t>
  </si>
  <si>
    <t>E0YUH8</t>
  </si>
  <si>
    <t>E0YUH8_ABRLO</t>
  </si>
  <si>
    <t>A3R4A0</t>
  </si>
  <si>
    <t>A3R4A0_MUSMM</t>
  </si>
  <si>
    <t>E3NYR4</t>
  </si>
  <si>
    <t>E3NYR4_9MURI</t>
  </si>
  <si>
    <t>E0YUI6</t>
  </si>
  <si>
    <t>E0YUI6_ABRLO</t>
  </si>
  <si>
    <t>E0YUI2</t>
  </si>
  <si>
    <t>E0YUI2_ABRLO</t>
  </si>
  <si>
    <t>K9JX92</t>
  </si>
  <si>
    <t>K9JX92_AKOMO</t>
  </si>
  <si>
    <t>Q5GA83</t>
  </si>
  <si>
    <t>Q5GA83_MUSMM</t>
  </si>
  <si>
    <t>E0YUI4</t>
  </si>
  <si>
    <t>E0YUI4_ABRLO</t>
  </si>
  <si>
    <t>E3NYS3</t>
  </si>
  <si>
    <t>E3NYS3_9MURI</t>
  </si>
  <si>
    <t>A0A075ECA3</t>
  </si>
  <si>
    <t>A0A075ECA3_ABRLO</t>
  </si>
  <si>
    <t>A3R4A1</t>
  </si>
  <si>
    <t>A3R4A1_MUSMM</t>
  </si>
  <si>
    <t>E0YUG9</t>
  </si>
  <si>
    <t>E0YUG9_ABRLO</t>
  </si>
  <si>
    <t>E3NYS1</t>
  </si>
  <si>
    <t>E3NYS1_9MURI</t>
  </si>
  <si>
    <t>E3NYR5</t>
  </si>
  <si>
    <t>E3NYR5_9MURI</t>
  </si>
  <si>
    <t>E0YUI0</t>
  </si>
  <si>
    <t>E0YUI0_ABRLO</t>
  </si>
  <si>
    <t>E0YUH6</t>
  </si>
  <si>
    <t>E0YUH6_ABRLO</t>
  </si>
  <si>
    <t>K9JXB4</t>
  </si>
  <si>
    <t>K9JXB4_AKOMO</t>
  </si>
  <si>
    <t>A0A075ED02</t>
  </si>
  <si>
    <t>A0A075ED02_ABRLO</t>
  </si>
  <si>
    <t>E0YUI7</t>
  </si>
  <si>
    <t>E0YUI7_ABRLO</t>
  </si>
  <si>
    <t>Q5GA75</t>
  </si>
  <si>
    <t>Q5GA75_MUSMM</t>
  </si>
  <si>
    <t>E3NYS2</t>
  </si>
  <si>
    <t>E3NYS2_9MURI</t>
  </si>
  <si>
    <t>E0YUH1</t>
  </si>
  <si>
    <t>E0YUH1_ABRLO</t>
  </si>
  <si>
    <t>E3NYR8</t>
  </si>
  <si>
    <t>E3NYR8_9MURI</t>
  </si>
  <si>
    <t>E0YUI3</t>
  </si>
  <si>
    <t>E0YUI3_ABRLO</t>
  </si>
  <si>
    <t>E3TB87</t>
  </si>
  <si>
    <t>E3TB87_ABRLO</t>
  </si>
  <si>
    <t>E3TB85</t>
  </si>
  <si>
    <t>E3TB85_ABRLO</t>
  </si>
  <si>
    <t>E0YUH0</t>
  </si>
  <si>
    <t>E0YUH0_ABRLO</t>
  </si>
  <si>
    <t>E0YUH7</t>
  </si>
  <si>
    <t>E0YUH7_ABRLO</t>
  </si>
  <si>
    <t>E3TB44</t>
  </si>
  <si>
    <t>E3TB44_ABRLO</t>
  </si>
  <si>
    <t>E3TB88</t>
  </si>
  <si>
    <t>E3TB88_ABRLO</t>
  </si>
  <si>
    <t>E3TB38</t>
  </si>
  <si>
    <t>E3TB38_ABRLO</t>
  </si>
  <si>
    <t>Q7YEP7</t>
  </si>
  <si>
    <t>Q7YEP7_9MURI</t>
  </si>
  <si>
    <t>E0YUH2</t>
  </si>
  <si>
    <t>E0YUH2_ABRLO</t>
  </si>
  <si>
    <t>E0YUI1</t>
  </si>
  <si>
    <t>E0YUI1_ABRLO</t>
  </si>
  <si>
    <t>Q5GA74</t>
  </si>
  <si>
    <t>Q5GA74_MUSMM</t>
  </si>
  <si>
    <t>E3TB86</t>
  </si>
  <si>
    <t>E3TB86_ABRLO</t>
  </si>
  <si>
    <t>A3R492</t>
  </si>
  <si>
    <t>A3R492_MUSMM</t>
  </si>
  <si>
    <t>E3NYR9</t>
  </si>
  <si>
    <t>E3NYR9_9MURI</t>
  </si>
  <si>
    <t>W8CK71</t>
  </si>
  <si>
    <t>W8CK71_9MURI</t>
  </si>
  <si>
    <t>A0A075ED31</t>
  </si>
  <si>
    <t>A0A075ED31_ABRLO</t>
  </si>
  <si>
    <t>E0YUH3</t>
  </si>
  <si>
    <t>E0YUH3_ABRLO</t>
  </si>
  <si>
    <t>E3NYS5</t>
  </si>
  <si>
    <t>E3NYS5_9MURI</t>
  </si>
  <si>
    <t>E0YUH4</t>
  </si>
  <si>
    <t>E0YUH4_ABRLO</t>
  </si>
  <si>
    <t>E3TB16</t>
  </si>
  <si>
    <t>E3TB16_ABRLO</t>
  </si>
  <si>
    <t>E3NYR3</t>
  </si>
  <si>
    <t>E3NYR3_9MURI</t>
  </si>
  <si>
    <t>E3NYR7</t>
  </si>
  <si>
    <t>E3NYR7_9MURI</t>
  </si>
  <si>
    <t>E3NYS4</t>
  </si>
  <si>
    <t>E3NYS4_9MURI</t>
  </si>
  <si>
    <t>Q9B7F6</t>
  </si>
  <si>
    <t>Q9B7F6_CHAGD</t>
  </si>
  <si>
    <t>Q9B7E1</t>
  </si>
  <si>
    <t>Q9B7E1_CHAGD</t>
  </si>
  <si>
    <t>Q284R6</t>
  </si>
  <si>
    <t>Q284R6_LIMSI</t>
  </si>
  <si>
    <t>Limnomys sibuanus (White-bellied moss mouse) (Mindanao mountain rat)</t>
  </si>
  <si>
    <t>A9P3D9</t>
  </si>
  <si>
    <t>A9P3D9_AKOPA</t>
  </si>
  <si>
    <t>Q35096</t>
  </si>
  <si>
    <t>Q35096_MUSSP</t>
  </si>
  <si>
    <t>B7S821</t>
  </si>
  <si>
    <t>B7S821_AKOPA</t>
  </si>
  <si>
    <t>B6RMP1</t>
  </si>
  <si>
    <t>B6RMP1_AKOPA</t>
  </si>
  <si>
    <t>A0A0G3VLN2</t>
  </si>
  <si>
    <t>A0A0G3VLN2_MUSSP</t>
  </si>
  <si>
    <t>C1IHK5</t>
  </si>
  <si>
    <t>C1IHK5_AKOPA</t>
  </si>
  <si>
    <t>A0A088FKR2</t>
  </si>
  <si>
    <t>A0A088FKR2_AKOPA</t>
  </si>
  <si>
    <t>B6RMN9</t>
  </si>
  <si>
    <t>B6RMN9_AKOPA</t>
  </si>
  <si>
    <t>E1B2C8</t>
  </si>
  <si>
    <t>E1B2C8_MUSMB</t>
  </si>
  <si>
    <t>Mus musculus bactrianus (Southwestern Asian house mouse)</t>
  </si>
  <si>
    <t>Q9TDS5</t>
  </si>
  <si>
    <t>Q9TDS5_MUSSP</t>
  </si>
  <si>
    <t>A9P3D4</t>
  </si>
  <si>
    <t>A9P3D4_AKOPA</t>
  </si>
  <si>
    <t>Q85QL4</t>
  </si>
  <si>
    <t>Q85QL4_MUSSP</t>
  </si>
  <si>
    <t>B3F5J2</t>
  </si>
  <si>
    <t>B3F5J2_AKOPA</t>
  </si>
  <si>
    <t>A9P3E0</t>
  </si>
  <si>
    <t>A9P3E0_AKOPA</t>
  </si>
  <si>
    <t>A9P3D8</t>
  </si>
  <si>
    <t>A9P3D8_AKOPA</t>
  </si>
  <si>
    <t>G8DXP0</t>
  </si>
  <si>
    <t>G8DXP0_MUSSP</t>
  </si>
  <si>
    <t>C9K4W0</t>
  </si>
  <si>
    <t>C9K4W0_MUSSP</t>
  </si>
  <si>
    <t>A0A059PCX3</t>
  </si>
  <si>
    <t>A0A059PCX3_GRADO</t>
  </si>
  <si>
    <t>Graomys domorum (Pale leaf-eared mouse)</t>
  </si>
  <si>
    <t>Q6XZQ3</t>
  </si>
  <si>
    <t>Q6XZQ3_OCHNU</t>
  </si>
  <si>
    <t>B7S9X3</t>
  </si>
  <si>
    <t>B7S9X3_OCHNU</t>
  </si>
  <si>
    <t>A0A059PD10</t>
  </si>
  <si>
    <t>A0A059PD10_GRADO</t>
  </si>
  <si>
    <t>O21589</t>
  </si>
  <si>
    <t>O21589_OCHNU</t>
  </si>
  <si>
    <t>O21588</t>
  </si>
  <si>
    <t>O21588_OCHNU</t>
  </si>
  <si>
    <t>Q9MNT0</t>
  </si>
  <si>
    <t>Q9MNT0_GRADO</t>
  </si>
  <si>
    <t>B7S9X2</t>
  </si>
  <si>
    <t>B7S9X2_OCHNU</t>
  </si>
  <si>
    <t>W8DM05</t>
  </si>
  <si>
    <t>W8DM05_9RODE</t>
  </si>
  <si>
    <t>Dendromus mesomelas (Brant's climbing mouse)</t>
  </si>
  <si>
    <t>W8DMA5</t>
  </si>
  <si>
    <t>W8DMA5_9RODE</t>
  </si>
  <si>
    <t>V5UXG5</t>
  </si>
  <si>
    <t>V5UXG5_9RODE</t>
  </si>
  <si>
    <t>V5UWB7</t>
  </si>
  <si>
    <t>V5UWB7_9RODE</t>
  </si>
  <si>
    <t>V5UW88</t>
  </si>
  <si>
    <t>V5UW88_9RODE</t>
  </si>
  <si>
    <t>B6D5J8</t>
  </si>
  <si>
    <t>B6D5J8_PERMA</t>
  </si>
  <si>
    <t>Peromyscus maniculatus bairdii (prairie deer mouse)</t>
  </si>
  <si>
    <t>B6D5J7</t>
  </si>
  <si>
    <t>B6D5J7_PERMA</t>
  </si>
  <si>
    <t>V5UWD2</t>
  </si>
  <si>
    <t>V5UWD2_9RODE</t>
  </si>
  <si>
    <t>A9LJ14</t>
  </si>
  <si>
    <t>A9LJ14_PERMA</t>
  </si>
  <si>
    <t>A4KBM1</t>
  </si>
  <si>
    <t>A4KBM1_THOOR</t>
  </si>
  <si>
    <t>V5UW74</t>
  </si>
  <si>
    <t>V5UW74_9RODE</t>
  </si>
  <si>
    <t>A0A0F7PWX6</t>
  </si>
  <si>
    <t>A0A0F7PWX6_9RODE</t>
  </si>
  <si>
    <t>Sicista kazbegica (Kazbeg birch mouse)</t>
  </si>
  <si>
    <t>Q3S911</t>
  </si>
  <si>
    <t>Q3S911_9RODE</t>
  </si>
  <si>
    <t>V5UVM3</t>
  </si>
  <si>
    <t>V5UVM3_9RODE</t>
  </si>
  <si>
    <t>V5UXB7</t>
  </si>
  <si>
    <t>V5UXB7_9RODE</t>
  </si>
  <si>
    <t>Q7YG22</t>
  </si>
  <si>
    <t>Q7YG22_PERMA</t>
  </si>
  <si>
    <t>A0A0F7Q253</t>
  </si>
  <si>
    <t>A0A0F7Q253_9RODE</t>
  </si>
  <si>
    <t>V5UVN0</t>
  </si>
  <si>
    <t>V5UVN0_9RODE</t>
  </si>
  <si>
    <t>Q1L7Y6</t>
  </si>
  <si>
    <t>Q1L7Y6_9RODE</t>
  </si>
  <si>
    <t>B0FT58</t>
  </si>
  <si>
    <t>B0FT58_CHIVA</t>
  </si>
  <si>
    <t>Q9GB74</t>
  </si>
  <si>
    <t>Q9GB74_9RODE</t>
  </si>
  <si>
    <t>Peromyscus madrensis (Tres Marias Island mouse)</t>
  </si>
  <si>
    <t>B0FT59</t>
  </si>
  <si>
    <t>B0FT59_CHIVA</t>
  </si>
  <si>
    <t>B0FT57</t>
  </si>
  <si>
    <t>B0FT57_CHIVA</t>
  </si>
  <si>
    <t>A0A0F7Q257</t>
  </si>
  <si>
    <t>A0A0F7Q257_9RODE</t>
  </si>
  <si>
    <t>Sicista subtilis (Southern birch mouse)</t>
  </si>
  <si>
    <t>Q8HNF4</t>
  </si>
  <si>
    <t>Q8HNF4_ZELHI</t>
  </si>
  <si>
    <t>B1P8Y7</t>
  </si>
  <si>
    <t>B1P8Y7_ZELHI</t>
  </si>
  <si>
    <t>I6PEU4</t>
  </si>
  <si>
    <t>I6PEU4_ZELHI</t>
  </si>
  <si>
    <t>O21231</t>
  </si>
  <si>
    <t>O21231_9RODE</t>
  </si>
  <si>
    <t>Peromyscus winkelmanni (Winkelmann's mouse)</t>
  </si>
  <si>
    <t>Q38RU0</t>
  </si>
  <si>
    <t>Q38RU0_ZELHI</t>
  </si>
  <si>
    <t>Q8HNF5</t>
  </si>
  <si>
    <t>Q8HNF5_ZELHI</t>
  </si>
  <si>
    <t>O21090</t>
  </si>
  <si>
    <t>O21090_9RODE</t>
  </si>
  <si>
    <t>O21232</t>
  </si>
  <si>
    <t>O21232_9RODE</t>
  </si>
  <si>
    <t>Q38RU2</t>
  </si>
  <si>
    <t>Q38RU2_ZELHI</t>
  </si>
  <si>
    <t>I6Q970</t>
  </si>
  <si>
    <t>I6Q970_ZELHI</t>
  </si>
  <si>
    <t>Q9GBA2</t>
  </si>
  <si>
    <t>Q9GBA2_9RODE</t>
  </si>
  <si>
    <t>R9US91</t>
  </si>
  <si>
    <t>R9US91_9RODE</t>
  </si>
  <si>
    <t>Akodon sylvanus (Forest grass mouse)</t>
  </si>
  <si>
    <t>Q34219</t>
  </si>
  <si>
    <t>Q34219_CHAPR</t>
  </si>
  <si>
    <t>Q9B7F1</t>
  </si>
  <si>
    <t>Q9B7F1_CHAPR</t>
  </si>
  <si>
    <t>C4B640</t>
  </si>
  <si>
    <t>C4B640_CHAPR</t>
  </si>
  <si>
    <t>Q9B7E4</t>
  </si>
  <si>
    <t>Q9B7E4_CHAPR</t>
  </si>
  <si>
    <t>C4B619</t>
  </si>
  <si>
    <t>C4B619_CHAPR</t>
  </si>
  <si>
    <t>B5G4U6</t>
  </si>
  <si>
    <t>B5G4U6_9RODE</t>
  </si>
  <si>
    <t>Q34202</t>
  </si>
  <si>
    <t>Q34202_CHAPR</t>
  </si>
  <si>
    <t>E5D6S5</t>
  </si>
  <si>
    <t>E5D6S5_9RODE</t>
  </si>
  <si>
    <t>B5G4U7</t>
  </si>
  <si>
    <t>B5G4U7_9RODE</t>
  </si>
  <si>
    <t>C4B620</t>
  </si>
  <si>
    <t>C4B620_CHAPR</t>
  </si>
  <si>
    <t>Q8M7E1</t>
  </si>
  <si>
    <t>Q8M7E1_CALVN</t>
  </si>
  <si>
    <t>Calomys venustus (Vesper mouse)</t>
  </si>
  <si>
    <t>Q8M7E2</t>
  </si>
  <si>
    <t>Q8M7E2_CALVN</t>
  </si>
  <si>
    <t>Q95882</t>
  </si>
  <si>
    <t>Q95882_PERGO</t>
  </si>
  <si>
    <t>Q8M7E0</t>
  </si>
  <si>
    <t>Q8M7E0_CALVN</t>
  </si>
  <si>
    <t>A9LSU2</t>
  </si>
  <si>
    <t>A9LSU2_NECLA</t>
  </si>
  <si>
    <t>B3F277</t>
  </si>
  <si>
    <t>B3F277_NECLA</t>
  </si>
  <si>
    <t>B3F274</t>
  </si>
  <si>
    <t>B3F274_NECLA</t>
  </si>
  <si>
    <t>O21542</t>
  </si>
  <si>
    <t>O21542_NECLA</t>
  </si>
  <si>
    <t>B3F276</t>
  </si>
  <si>
    <t>B3F276_NECLA</t>
  </si>
  <si>
    <t>G1JEL6</t>
  </si>
  <si>
    <t>G1JEL6_9RODE</t>
  </si>
  <si>
    <t>B3F279</t>
  </si>
  <si>
    <t>B3F279_NECLA</t>
  </si>
  <si>
    <t>Q95883</t>
  </si>
  <si>
    <t>Q95883_PERGO</t>
  </si>
  <si>
    <t>O21541</t>
  </si>
  <si>
    <t>O21541_NECLA</t>
  </si>
  <si>
    <t>B3F278</t>
  </si>
  <si>
    <t>B3F278_NECLA</t>
  </si>
  <si>
    <t>B7S9Z8</t>
  </si>
  <si>
    <t>B7S9Z8_9RODE</t>
  </si>
  <si>
    <t>B7S9Z9</t>
  </si>
  <si>
    <t>B7S9Z9_9RODE</t>
  </si>
  <si>
    <t>B0LV87</t>
  </si>
  <si>
    <t>B0LV87_ELIMO</t>
  </si>
  <si>
    <t>B0LV99</t>
  </si>
  <si>
    <t>B0LV99_ELIMO</t>
  </si>
  <si>
    <t>E0YUP1</t>
  </si>
  <si>
    <t>E0YUP1_ELIMO</t>
  </si>
  <si>
    <t>B1P8T4</t>
  </si>
  <si>
    <t>B1P8T4_APOHY</t>
  </si>
  <si>
    <t>Q9XNV6</t>
  </si>
  <si>
    <t>Q9XNV6_9RODE</t>
  </si>
  <si>
    <t>Wilfredomys pictipes (lesser Wilfred's mouse)</t>
  </si>
  <si>
    <t>E0YUN6</t>
  </si>
  <si>
    <t>E0YUN6_ELIMO</t>
  </si>
  <si>
    <t>B0LVA9</t>
  </si>
  <si>
    <t>B0LVA9_ELIMO</t>
  </si>
  <si>
    <t>G3ECE6</t>
  </si>
  <si>
    <t>G3ECE6_ELIMO</t>
  </si>
  <si>
    <t>A2T4L4</t>
  </si>
  <si>
    <t>A2T4L4_HYBLU</t>
  </si>
  <si>
    <t>E0YUT6</t>
  </si>
  <si>
    <t>E0YUT6_GRAGI</t>
  </si>
  <si>
    <t>E0YUT3</t>
  </si>
  <si>
    <t>E0YUT3_GRAGI</t>
  </si>
  <si>
    <t>A0A059PD17</t>
  </si>
  <si>
    <t>A0A059PD17_GRAGI</t>
  </si>
  <si>
    <t>A0A059PD27</t>
  </si>
  <si>
    <t>A0A059PD27_GRAGI</t>
  </si>
  <si>
    <t>A0A059PD36</t>
  </si>
  <si>
    <t>A0A059PD36_GRAGI</t>
  </si>
  <si>
    <t>A0A059PCW9</t>
  </si>
  <si>
    <t>A0A059PCW9_GRAGI</t>
  </si>
  <si>
    <t>B1P8V0</t>
  </si>
  <si>
    <t>B1P8V0_LEGFO</t>
  </si>
  <si>
    <t>Q9B4Y3</t>
  </si>
  <si>
    <t>Q9B4Y3_GRAGI</t>
  </si>
  <si>
    <t>A0A059PDN5</t>
  </si>
  <si>
    <t>A0A059PDN5_GRAGI</t>
  </si>
  <si>
    <t>Q38S06</t>
  </si>
  <si>
    <t>Q38S06_LEGFO</t>
  </si>
  <si>
    <t>A0A059PCX0</t>
  </si>
  <si>
    <t>A0A059PCX0_GRAGI</t>
  </si>
  <si>
    <t>Q9B4X8</t>
  </si>
  <si>
    <t>Q9B4X8_GRAGI</t>
  </si>
  <si>
    <t>A0A059PD95</t>
  </si>
  <si>
    <t>A0A059PD95_GRAGI</t>
  </si>
  <si>
    <t>A0A059PD91</t>
  </si>
  <si>
    <t>A0A059PD91_GRAGI</t>
  </si>
  <si>
    <t>A0A059PD21</t>
  </si>
  <si>
    <t>A0A059PD21_GRAGI</t>
  </si>
  <si>
    <t>E0YUT1</t>
  </si>
  <si>
    <t>E0YUT1_GRAGI</t>
  </si>
  <si>
    <t>Q9B4X9</t>
  </si>
  <si>
    <t>Q9B4X9_GRAGI</t>
  </si>
  <si>
    <t>Q9B4X4</t>
  </si>
  <si>
    <t>Q9B4X4_GRAGI</t>
  </si>
  <si>
    <t>A0A0B5H0M9</t>
  </si>
  <si>
    <t>A0A0B5H0M9_9RODE</t>
  </si>
  <si>
    <t>Podoxymys roraimae (Roraima mouse)</t>
  </si>
  <si>
    <t>A0A059PD25</t>
  </si>
  <si>
    <t>A0A059PD25_GRAGI</t>
  </si>
  <si>
    <t>A0A059PD03</t>
  </si>
  <si>
    <t>A0A059PD03_GRAGI</t>
  </si>
  <si>
    <t>Q9B4X7</t>
  </si>
  <si>
    <t>Q9B4X7_GRAGI</t>
  </si>
  <si>
    <t>A0A059PD85</t>
  </si>
  <si>
    <t>A0A059PD85_GRAGI</t>
  </si>
  <si>
    <t>A0A059PD93</t>
  </si>
  <si>
    <t>A0A059PD93_GRAGI</t>
  </si>
  <si>
    <t>B1P8W0</t>
  </si>
  <si>
    <t>B1P8W0_9MURI</t>
  </si>
  <si>
    <t>Pseudohydromys ellermani (Shaw Mayer's shrew mouse)</t>
  </si>
  <si>
    <t>Q9B4X6</t>
  </si>
  <si>
    <t>Q9B4X6_GRAGI</t>
  </si>
  <si>
    <t>E0YUT8</t>
  </si>
  <si>
    <t>E0YUT8_GRAGI</t>
  </si>
  <si>
    <t>Q9B4X3</t>
  </si>
  <si>
    <t>Q9B4X3_GRAGI</t>
  </si>
  <si>
    <t>A0A059PCW8</t>
  </si>
  <si>
    <t>A0A059PCW8_GRAGI</t>
  </si>
  <si>
    <t>A0A059PCX2</t>
  </si>
  <si>
    <t>A0A059PCX2_GRAGI</t>
  </si>
  <si>
    <t>A0A059PD08</t>
  </si>
  <si>
    <t>A0A059PD08_GRAGI</t>
  </si>
  <si>
    <t>A0A059PD88</t>
  </si>
  <si>
    <t>A0A059PD88_GRAGI</t>
  </si>
  <si>
    <t>Q9B4X5</t>
  </si>
  <si>
    <t>Q9B4X5_GRAGI</t>
  </si>
  <si>
    <t>A0A059PDQ1</t>
  </si>
  <si>
    <t>A0A059PDQ1_GRAGI</t>
  </si>
  <si>
    <t>E0YUT0</t>
  </si>
  <si>
    <t>E0YUT0_GRAGI</t>
  </si>
  <si>
    <t>Q9B4Y1</t>
  </si>
  <si>
    <t>Q9B4Y1_GRAGI</t>
  </si>
  <si>
    <t>E0YUS9</t>
  </si>
  <si>
    <t>E0YUS9_GRAGI</t>
  </si>
  <si>
    <t>A0A059PD82</t>
  </si>
  <si>
    <t>A0A059PD82_GRAGI</t>
  </si>
  <si>
    <t>A0A059PDP6</t>
  </si>
  <si>
    <t>A0A059PDP6_GRAGI</t>
  </si>
  <si>
    <t>Q9B4Y2</t>
  </si>
  <si>
    <t>Q9B4Y2_GRAGI</t>
  </si>
  <si>
    <t>A0A059PD23</t>
  </si>
  <si>
    <t>A0A059PD23_GRAGI</t>
  </si>
  <si>
    <t>A0A059PCW7</t>
  </si>
  <si>
    <t>A0A059PCW7_GRAGI</t>
  </si>
  <si>
    <t>E0YUT2</t>
  </si>
  <si>
    <t>E0YUT2_GRAGI</t>
  </si>
  <si>
    <t>Q6WQS3</t>
  </si>
  <si>
    <t>Q6WQS3_GRAGI</t>
  </si>
  <si>
    <t>E0YUT7</t>
  </si>
  <si>
    <t>E0YUT7_GRAGI</t>
  </si>
  <si>
    <t>Q38S04</t>
  </si>
  <si>
    <t>Q38S04_LEGFO</t>
  </si>
  <si>
    <t>Q9B4Y0</t>
  </si>
  <si>
    <t>Q9B4Y0_GRAGI</t>
  </si>
  <si>
    <t>E0YUT5</t>
  </si>
  <si>
    <t>E0YUT5_GRAGI</t>
  </si>
  <si>
    <t>A0A059PD41</t>
  </si>
  <si>
    <t>A0A059PD41_GRAGI</t>
  </si>
  <si>
    <t>A0A059PCX1</t>
  </si>
  <si>
    <t>A0A059PCX1_GRAGI</t>
  </si>
  <si>
    <t>A0A0A6ZIF1</t>
  </si>
  <si>
    <t>A0A0A6ZIF1_9RODE</t>
  </si>
  <si>
    <t>V9NDG4</t>
  </si>
  <si>
    <t>V9NDG4_9MURI</t>
  </si>
  <si>
    <t>V9NCY9</t>
  </si>
  <si>
    <t>V9NCY9_9MURI</t>
  </si>
  <si>
    <t>V9NCX0</t>
  </si>
  <si>
    <t>V9NCX0_9MURI</t>
  </si>
  <si>
    <t>V9NCY4</t>
  </si>
  <si>
    <t>V9NCY4_9MURI</t>
  </si>
  <si>
    <t>I6PGH8</t>
  </si>
  <si>
    <t>I6PGH8_9MURI</t>
  </si>
  <si>
    <t>M1EUA6</t>
  </si>
  <si>
    <t>M1EUA6_9MURI</t>
  </si>
  <si>
    <t>I6Q8M8</t>
  </si>
  <si>
    <t>I6Q8M8_9MURI</t>
  </si>
  <si>
    <t>I6PFU1</t>
  </si>
  <si>
    <t>I6PFU1_9MURI</t>
  </si>
  <si>
    <t>V9NE78</t>
  </si>
  <si>
    <t>V9NE78_9MURI</t>
  </si>
  <si>
    <t>I6Q8E1</t>
  </si>
  <si>
    <t>I6Q8E1_9MURI</t>
  </si>
  <si>
    <t>V9NE72</t>
  </si>
  <si>
    <t>V9NE72_9MURI</t>
  </si>
  <si>
    <t>I6Q8M9</t>
  </si>
  <si>
    <t>I6Q8M9_9MURI</t>
  </si>
  <si>
    <t>I6Q7X2</t>
  </si>
  <si>
    <t>I6Q7X2_9MURI</t>
  </si>
  <si>
    <t>M1EXM4</t>
  </si>
  <si>
    <t>M1EXM4_9MURI</t>
  </si>
  <si>
    <t>I6Q9I4</t>
  </si>
  <si>
    <t>I6Q9I4_9MURI</t>
  </si>
  <si>
    <t>I6Q9I5</t>
  </si>
  <si>
    <t>I6Q9I5_9MURI</t>
  </si>
  <si>
    <t>V9NDH6</t>
  </si>
  <si>
    <t>V9NDH6_9MURI</t>
  </si>
  <si>
    <t>V9NCY3</t>
  </si>
  <si>
    <t>V9NCY3_9MURI</t>
  </si>
  <si>
    <t>V9NCY0</t>
  </si>
  <si>
    <t>V9NCY0_9MURI</t>
  </si>
  <si>
    <t>Q69I02</t>
  </si>
  <si>
    <t>Q69I02_9RODE</t>
  </si>
  <si>
    <t>Rhagomys rufescens (Brazilian arboreal mouse)</t>
  </si>
  <si>
    <t>I6PFA1</t>
  </si>
  <si>
    <t>I6PFA1_9MURI</t>
  </si>
  <si>
    <t>V9NCX8</t>
  </si>
  <si>
    <t>V9NCX8_9MURI</t>
  </si>
  <si>
    <t>V9NDS1</t>
  </si>
  <si>
    <t>V9NDS1_9MURI</t>
  </si>
  <si>
    <t>V9NDS0</t>
  </si>
  <si>
    <t>V9NDS0_9MURI</t>
  </si>
  <si>
    <t>V9NE86</t>
  </si>
  <si>
    <t>V9NE86_9MURI</t>
  </si>
  <si>
    <t>I6Q937</t>
  </si>
  <si>
    <t>I6Q937_9MURI</t>
  </si>
  <si>
    <t>V9NDG6</t>
  </si>
  <si>
    <t>V9NDG6_9MURI</t>
  </si>
  <si>
    <t>L7N6I7</t>
  </si>
  <si>
    <t>L7N6I7_9MURI</t>
  </si>
  <si>
    <t>E7BQN0</t>
  </si>
  <si>
    <t>E7BQN0_PRAMI</t>
  </si>
  <si>
    <t>E9JGP8</t>
  </si>
  <si>
    <t>E9JGP8_9RODE</t>
  </si>
  <si>
    <t>Nesoryzomys swarthi (Santiago Galapagos mouse)</t>
  </si>
  <si>
    <t>E7BQI6</t>
  </si>
  <si>
    <t>E7BQI6_PRAMI</t>
  </si>
  <si>
    <t>I6Q8F1</t>
  </si>
  <si>
    <t>I6Q8F1_PRAMI</t>
  </si>
  <si>
    <t>I6Q8F5</t>
  </si>
  <si>
    <t>I6Q8F5_PRAMI</t>
  </si>
  <si>
    <t>E7BQN9</t>
  </si>
  <si>
    <t>E7BQN9_PRAMI</t>
  </si>
  <si>
    <t>I6Q9J6</t>
  </si>
  <si>
    <t>I6Q9J6_PRAMI</t>
  </si>
  <si>
    <t>R9USJ9</t>
  </si>
  <si>
    <t>R9USJ9_AKOIN</t>
  </si>
  <si>
    <t>A0A075B7V7</t>
  </si>
  <si>
    <t>A0A075B7V7_PRAMI</t>
  </si>
  <si>
    <t>A0A075B890</t>
  </si>
  <si>
    <t>A0A075B890_PRAMI</t>
  </si>
  <si>
    <t>A4IEW8</t>
  </si>
  <si>
    <t>A4IEW8_CALTE</t>
  </si>
  <si>
    <t>Q8HNG6</t>
  </si>
  <si>
    <t>Q8HNG6_PRAMI</t>
  </si>
  <si>
    <t>E7BQN8</t>
  </si>
  <si>
    <t>E7BQN8_PRAMI</t>
  </si>
  <si>
    <t>A0A075B7W1</t>
  </si>
  <si>
    <t>A0A075B7W1_PRAMI</t>
  </si>
  <si>
    <t>I6Q800</t>
  </si>
  <si>
    <t>I6Q800_PRAMI</t>
  </si>
  <si>
    <t>E7BQF8</t>
  </si>
  <si>
    <t>E7BQF8_PRAMI</t>
  </si>
  <si>
    <t>E7BQM4</t>
  </si>
  <si>
    <t>E7BQM4_PRAMI</t>
  </si>
  <si>
    <t>I6Q950</t>
  </si>
  <si>
    <t>I6Q950_PRAMI</t>
  </si>
  <si>
    <t>A0A075B859</t>
  </si>
  <si>
    <t>A0A075B859_PRAMI</t>
  </si>
  <si>
    <t>I6Q9J9</t>
  </si>
  <si>
    <t>I6Q9J9_PRAMI</t>
  </si>
  <si>
    <t>E7BQI0</t>
  </si>
  <si>
    <t>E7BQI0_PRAMI</t>
  </si>
  <si>
    <t>E7BQP4</t>
  </si>
  <si>
    <t>E7BQP4_PRAMI</t>
  </si>
  <si>
    <t>Q0QCH5</t>
  </si>
  <si>
    <t>Q0QCH5_CALTE</t>
  </si>
  <si>
    <t>I6Q8N9</t>
  </si>
  <si>
    <t>I6Q8N9_PRAMI</t>
  </si>
  <si>
    <t>E7BQE7</t>
  </si>
  <si>
    <t>E7BQE7_PRAMI</t>
  </si>
  <si>
    <t>I6Q8F2</t>
  </si>
  <si>
    <t>I6Q8F2_PRAMI</t>
  </si>
  <si>
    <t>I6Q807</t>
  </si>
  <si>
    <t>I6Q807_PRAMI</t>
  </si>
  <si>
    <t>I6Q9J4</t>
  </si>
  <si>
    <t>I6Q9J4_PRAMI</t>
  </si>
  <si>
    <t>I6Q8P2</t>
  </si>
  <si>
    <t>I6Q8P2_PRAMI</t>
  </si>
  <si>
    <t>A4IEW9</t>
  </si>
  <si>
    <t>A4IEW9_CALTE</t>
  </si>
  <si>
    <t>E0YUF8</t>
  </si>
  <si>
    <t>E0YUF8_AKOIN</t>
  </si>
  <si>
    <t>A0A075B815</t>
  </si>
  <si>
    <t>A0A075B815_PRAMI</t>
  </si>
  <si>
    <t>Q0QCH1</t>
  </si>
  <si>
    <t>Q0QCH1_CALTE</t>
  </si>
  <si>
    <t>I6Q954</t>
  </si>
  <si>
    <t>I6Q954_PRAMI</t>
  </si>
  <si>
    <t>E7BQJ5</t>
  </si>
  <si>
    <t>E7BQJ5_PRAMI</t>
  </si>
  <si>
    <t>M1EUA3</t>
  </si>
  <si>
    <t>M1EUA3_PRAMI</t>
  </si>
  <si>
    <t>Q94WQ2</t>
  </si>
  <si>
    <t>Q94WQ2_CALTE</t>
  </si>
  <si>
    <t>Q8HNG5</t>
  </si>
  <si>
    <t>Q8HNG5_PRAMI</t>
  </si>
  <si>
    <t>Q8SFJ6</t>
  </si>
  <si>
    <t>Q8SFJ6_CALTE</t>
  </si>
  <si>
    <t>A0A075B895</t>
  </si>
  <si>
    <t>A0A075B895_PRAMI</t>
  </si>
  <si>
    <t>E7BQR4</t>
  </si>
  <si>
    <t>E7BQR4_PRAMI</t>
  </si>
  <si>
    <t>E7BQL4</t>
  </si>
  <si>
    <t>E7BQL4_PRAMI</t>
  </si>
  <si>
    <t>V5IYY4</t>
  </si>
  <si>
    <t>V5IYY4_PRAMI</t>
  </si>
  <si>
    <t>I6Q8F3</t>
  </si>
  <si>
    <t>I6Q8F3_PRAMI</t>
  </si>
  <si>
    <t>E7BQE5</t>
  </si>
  <si>
    <t>E7BQE5_PRAMI</t>
  </si>
  <si>
    <t>G7Z0E6</t>
  </si>
  <si>
    <t>G7Z0E6_PRAMI</t>
  </si>
  <si>
    <t>I6Q953</t>
  </si>
  <si>
    <t>I6Q953_PRAMI</t>
  </si>
  <si>
    <t>E7BQI7</t>
  </si>
  <si>
    <t>E7BQI7_PRAMI</t>
  </si>
  <si>
    <t>I6PFV2</t>
  </si>
  <si>
    <t>I6PFV2_PRAMI</t>
  </si>
  <si>
    <t>E7BQK7</t>
  </si>
  <si>
    <t>E7BQK7_PRAMI</t>
  </si>
  <si>
    <t>I6Q805</t>
  </si>
  <si>
    <t>I6Q805_PRAMI</t>
  </si>
  <si>
    <t>B8Q1K6</t>
  </si>
  <si>
    <t>B8Q1K6_9RODE</t>
  </si>
  <si>
    <t>E7BQH6</t>
  </si>
  <si>
    <t>E7BQH6_PRAMI</t>
  </si>
  <si>
    <t>E7BQQ8</t>
  </si>
  <si>
    <t>E7BQQ8_PRAMI</t>
  </si>
  <si>
    <t>E7BQF5</t>
  </si>
  <si>
    <t>E7BQF5_PRAMI</t>
  </si>
  <si>
    <t>E0YUG5</t>
  </si>
  <si>
    <t>E0YUG5_AKOIN</t>
  </si>
  <si>
    <t>I6Q8F0</t>
  </si>
  <si>
    <t>I6Q8F0_PRAMI</t>
  </si>
  <si>
    <t>E7BQK4</t>
  </si>
  <si>
    <t>E7BQK4_PRAMI</t>
  </si>
  <si>
    <t>E7BQQ9</t>
  </si>
  <si>
    <t>E7BQQ9_PRAMI</t>
  </si>
  <si>
    <t>K7S4G9</t>
  </si>
  <si>
    <t>K7S4G9_CALTE</t>
  </si>
  <si>
    <t>E7BQH0</t>
  </si>
  <si>
    <t>E7BQH0_PRAMI</t>
  </si>
  <si>
    <t>E7BQI2</t>
  </si>
  <si>
    <t>E7BQI2_PRAMI</t>
  </si>
  <si>
    <t>I6PFV1</t>
  </si>
  <si>
    <t>I6PFV1_PRAMI</t>
  </si>
  <si>
    <t>E7BQG7</t>
  </si>
  <si>
    <t>E7BQG7_PRAMI</t>
  </si>
  <si>
    <t>E7BQH4</t>
  </si>
  <si>
    <t>E7BQH4_PRAMI</t>
  </si>
  <si>
    <t>E7BQP6</t>
  </si>
  <si>
    <t>E7BQP6_PRAMI</t>
  </si>
  <si>
    <t>I6PGI9</t>
  </si>
  <si>
    <t>I6PGI9_PRAMI</t>
  </si>
  <si>
    <t>I6Q9J7</t>
  </si>
  <si>
    <t>I6Q9J7_PRAMI</t>
  </si>
  <si>
    <t>A0A075B800</t>
  </si>
  <si>
    <t>A0A075B800_PRAMI</t>
  </si>
  <si>
    <t>E7BQK6</t>
  </si>
  <si>
    <t>E7BQK6_PRAMI</t>
  </si>
  <si>
    <t>A0A075B819</t>
  </si>
  <si>
    <t>A0A075B819_PRAMI</t>
  </si>
  <si>
    <t>E7BQN5</t>
  </si>
  <si>
    <t>E7BQN5_PRAMI</t>
  </si>
  <si>
    <t>E7BQJ6</t>
  </si>
  <si>
    <t>E7BQJ6_PRAMI</t>
  </si>
  <si>
    <t>I6Q8F6</t>
  </si>
  <si>
    <t>I6Q8F6_PRAMI</t>
  </si>
  <si>
    <t>E7BQQ0</t>
  </si>
  <si>
    <t>E7BQQ0_PRAMI</t>
  </si>
  <si>
    <t>A0A075B814</t>
  </si>
  <si>
    <t>A0A075B814_PRAMI</t>
  </si>
  <si>
    <t>A0A075B7Z0</t>
  </si>
  <si>
    <t>A0A075B7Z0_PRAMI</t>
  </si>
  <si>
    <t>M1EVC2</t>
  </si>
  <si>
    <t>M1EVC2_PRAMI</t>
  </si>
  <si>
    <t>Q94WQ1</t>
  </si>
  <si>
    <t>Q94WQ1_CALTE</t>
  </si>
  <si>
    <t>E7BQJ8</t>
  </si>
  <si>
    <t>E7BQJ8_PRAMI</t>
  </si>
  <si>
    <t>I6Q8P0</t>
  </si>
  <si>
    <t>I6Q8P0_PRAMI</t>
  </si>
  <si>
    <t>Q94WQ3</t>
  </si>
  <si>
    <t>Q94WQ3_CALTE</t>
  </si>
  <si>
    <t>E7BQN6</t>
  </si>
  <si>
    <t>E7BQN6_PRAMI</t>
  </si>
  <si>
    <t>I6Q803</t>
  </si>
  <si>
    <t>I6Q803_PRAMI</t>
  </si>
  <si>
    <t>I6PGJ3</t>
  </si>
  <si>
    <t>I6PGJ3_PRAMI</t>
  </si>
  <si>
    <t>I6PFB7</t>
  </si>
  <si>
    <t>I6PFB7_PRAMI</t>
  </si>
  <si>
    <t>I6Q952</t>
  </si>
  <si>
    <t>I6Q952_PRAMI</t>
  </si>
  <si>
    <t>A4IEW7</t>
  </si>
  <si>
    <t>A4IEW7_CALTE</t>
  </si>
  <si>
    <t>E7BQM9</t>
  </si>
  <si>
    <t>E7BQM9_PRAMI</t>
  </si>
  <si>
    <t>I6PGI8</t>
  </si>
  <si>
    <t>I6PGI8_PRAMI</t>
  </si>
  <si>
    <t>I6PHA6</t>
  </si>
  <si>
    <t>I6PHA6_PRAMI</t>
  </si>
  <si>
    <t>X2CDN5</t>
  </si>
  <si>
    <t>X2CDN5_APOPE</t>
  </si>
  <si>
    <t>X2C6V0</t>
  </si>
  <si>
    <t>X2C6V0_APOPE</t>
  </si>
  <si>
    <t>X2C6U8</t>
  </si>
  <si>
    <t>X2C6U8_APOPE</t>
  </si>
  <si>
    <t>X2CCZ5</t>
  </si>
  <si>
    <t>X2CCZ5_APOPE</t>
  </si>
  <si>
    <t>G9BQU3</t>
  </si>
  <si>
    <t>G9BQU3_APOPE</t>
  </si>
  <si>
    <t>D2N2X7</t>
  </si>
  <si>
    <t>D2N2X7_APOPE</t>
  </si>
  <si>
    <t>Q8M8A3</t>
  </si>
  <si>
    <t>Q8M8A3_APOPE</t>
  </si>
  <si>
    <t>Q8M8A7</t>
  </si>
  <si>
    <t>Q8M8A7_APOPE</t>
  </si>
  <si>
    <t>Q677J8</t>
  </si>
  <si>
    <t>Q677J8_APOPE</t>
  </si>
  <si>
    <t>D2N2X3</t>
  </si>
  <si>
    <t>D2N2X3_APOPE</t>
  </si>
  <si>
    <t>G5D057</t>
  </si>
  <si>
    <t>G5D057_APOPE</t>
  </si>
  <si>
    <t>Q8M8A4</t>
  </si>
  <si>
    <t>Q8M8A4_APOPE</t>
  </si>
  <si>
    <t>H8YES8</t>
  </si>
  <si>
    <t>H8YES8_APOPE</t>
  </si>
  <si>
    <t>Q94TS4</t>
  </si>
  <si>
    <t>Q94TS4_APOPE</t>
  </si>
  <si>
    <t>D2N328</t>
  </si>
  <si>
    <t>D2N328_APOPE</t>
  </si>
  <si>
    <t>H6B8N5</t>
  </si>
  <si>
    <t>H6B8N5_APOPE</t>
  </si>
  <si>
    <t>D2N326</t>
  </si>
  <si>
    <t>D2N326_APOPE</t>
  </si>
  <si>
    <t>D2N325</t>
  </si>
  <si>
    <t>D2N325_APOPE</t>
  </si>
  <si>
    <t>D2N2Y0</t>
  </si>
  <si>
    <t>D2N2Y0_APOPE</t>
  </si>
  <si>
    <t>Q677K1</t>
  </si>
  <si>
    <t>Q677K1_APOPE</t>
  </si>
  <si>
    <t>D2N2X2</t>
  </si>
  <si>
    <t>D2N2X2_APOPE</t>
  </si>
  <si>
    <t>I1WZP2</t>
  </si>
  <si>
    <t>I1WZP2_APOPE</t>
  </si>
  <si>
    <t>D2N2X5</t>
  </si>
  <si>
    <t>D2N2X5_APOPE</t>
  </si>
  <si>
    <t>Q8M8A6</t>
  </si>
  <si>
    <t>Q8M8A6_APOPE</t>
  </si>
  <si>
    <t>G5D058</t>
  </si>
  <si>
    <t>G5D058_APOPE</t>
  </si>
  <si>
    <t>H6B8J8</t>
  </si>
  <si>
    <t>H6B8J8_APOPE</t>
  </si>
  <si>
    <t>D2N2W7</t>
  </si>
  <si>
    <t>D2N2W7_APOPE</t>
  </si>
  <si>
    <t>Q94TS3</t>
  </si>
  <si>
    <t>Q94TS3_APOPE</t>
  </si>
  <si>
    <t>G9BQU7</t>
  </si>
  <si>
    <t>G9BQU7_APOPE</t>
  </si>
  <si>
    <t>G5D064</t>
  </si>
  <si>
    <t>G5D064_APOPE</t>
  </si>
  <si>
    <t>Q8M8A0</t>
  </si>
  <si>
    <t>Q8M8A0_APOPE</t>
  </si>
  <si>
    <t>G9BQT9</t>
  </si>
  <si>
    <t>G9BQT9_APOPE</t>
  </si>
  <si>
    <t>D2N2Y4</t>
  </si>
  <si>
    <t>D2N2Y4_APOPE</t>
  </si>
  <si>
    <t>I1WZP1</t>
  </si>
  <si>
    <t>I1WZP1_APOPE</t>
  </si>
  <si>
    <t>D2N2X6</t>
  </si>
  <si>
    <t>D2N2X6_APOPE</t>
  </si>
  <si>
    <t>Q677K2</t>
  </si>
  <si>
    <t>Q677K2_APOPE</t>
  </si>
  <si>
    <t>G9BQU8</t>
  </si>
  <si>
    <t>G9BQU8_APOPE</t>
  </si>
  <si>
    <t>X2CCU1</t>
  </si>
  <si>
    <t>X2CCU1_APOPE</t>
  </si>
  <si>
    <t>D2N2W5</t>
  </si>
  <si>
    <t>D2N2W5_APOPE</t>
  </si>
  <si>
    <t>G9BQU0</t>
  </si>
  <si>
    <t>G9BQU0_APOPE</t>
  </si>
  <si>
    <t>G9BQU1</t>
  </si>
  <si>
    <t>G9BQU1_APOPE</t>
  </si>
  <si>
    <t>G5D067</t>
  </si>
  <si>
    <t>G5D067_APOPE</t>
  </si>
  <si>
    <t>Q8M8A5</t>
  </si>
  <si>
    <t>Q8M8A5_APOPE</t>
  </si>
  <si>
    <t>Q94TS6</t>
  </si>
  <si>
    <t>Q94TS6_APOPE</t>
  </si>
  <si>
    <t>X2CFE0</t>
  </si>
  <si>
    <t>X2CFE0_APOPE</t>
  </si>
  <si>
    <t>G5D056</t>
  </si>
  <si>
    <t>G5D056_APOPE</t>
  </si>
  <si>
    <t>D2N2Y3</t>
  </si>
  <si>
    <t>D2N2Y3_APOPE</t>
  </si>
  <si>
    <t>G9BQV0</t>
  </si>
  <si>
    <t>G9BQV0_APOPE</t>
  </si>
  <si>
    <t>I6W536</t>
  </si>
  <si>
    <t>I6W536_APOPE</t>
  </si>
  <si>
    <t>D2N2W6</t>
  </si>
  <si>
    <t>D2N2W6_APOPE</t>
  </si>
  <si>
    <t>Q8M8A2</t>
  </si>
  <si>
    <t>Q8M8A2_APOPE</t>
  </si>
  <si>
    <t>Q677K0</t>
  </si>
  <si>
    <t>Q677K0_APOPE</t>
  </si>
  <si>
    <t>X2CDN8</t>
  </si>
  <si>
    <t>X2CDN8_APOPE</t>
  </si>
  <si>
    <t>G5D060</t>
  </si>
  <si>
    <t>G5D060_APOPE</t>
  </si>
  <si>
    <t>A9CDU7</t>
  </si>
  <si>
    <t>A9CDU7_9RODE</t>
  </si>
  <si>
    <t>D2N2X4</t>
  </si>
  <si>
    <t>D2N2X4_APOPE</t>
  </si>
  <si>
    <t>H6B8M1</t>
  </si>
  <si>
    <t>H6B8M1_APOPE</t>
  </si>
  <si>
    <t>Q9TDX5</t>
  </si>
  <si>
    <t>Q9TDX5_APOPE</t>
  </si>
  <si>
    <t>Q8M8A8</t>
  </si>
  <si>
    <t>Q8M8A8_APOPE</t>
  </si>
  <si>
    <t>Q8M8A1</t>
  </si>
  <si>
    <t>Q8M8A1_APOPE</t>
  </si>
  <si>
    <t>D2N2Y2</t>
  </si>
  <si>
    <t>D2N2Y2_APOPE</t>
  </si>
  <si>
    <t>G5D065</t>
  </si>
  <si>
    <t>G5D065_APOPE</t>
  </si>
  <si>
    <t>D2N2X8</t>
  </si>
  <si>
    <t>D2N2X8_APOPE</t>
  </si>
  <si>
    <t>D2N2W4</t>
  </si>
  <si>
    <t>D2N2W4_APOPE</t>
  </si>
  <si>
    <t>D2N2Y1</t>
  </si>
  <si>
    <t>D2N2Y1_APOPE</t>
  </si>
  <si>
    <t>D2N2X9</t>
  </si>
  <si>
    <t>D2N2X9_APOPE</t>
  </si>
  <si>
    <t>Q94TS5</t>
  </si>
  <si>
    <t>Q94TS5_APOPE</t>
  </si>
  <si>
    <t>D2N327</t>
  </si>
  <si>
    <t>D2N327_APOPE</t>
  </si>
  <si>
    <t>G9BQU9</t>
  </si>
  <si>
    <t>G9BQU9_APOPE</t>
  </si>
  <si>
    <t>X2CCU4</t>
  </si>
  <si>
    <t>X2CCU4_APOPE</t>
  </si>
  <si>
    <t>G5D066</t>
  </si>
  <si>
    <t>G5D066_APOPE</t>
  </si>
  <si>
    <t>G9BQT8</t>
  </si>
  <si>
    <t>G9BQT8_APOPE</t>
  </si>
  <si>
    <t>G5D055</t>
  </si>
  <si>
    <t>G5D055_APOPE</t>
  </si>
  <si>
    <t>A0A096XKL8</t>
  </si>
  <si>
    <t>A0A096XKL8_MUSCE</t>
  </si>
  <si>
    <t>Q5WA24</t>
  </si>
  <si>
    <t>Q5WA24_MUSCE</t>
  </si>
  <si>
    <t>D2SME6</t>
  </si>
  <si>
    <t>D2SME6_9MURI</t>
  </si>
  <si>
    <t>A0A096XKK8</t>
  </si>
  <si>
    <t>A0A096XKK8_MUSCE</t>
  </si>
  <si>
    <t>A0A096XKJ8</t>
  </si>
  <si>
    <t>A0A096XKJ8_MUSCE</t>
  </si>
  <si>
    <t>A0A096XKM3</t>
  </si>
  <si>
    <t>A0A096XKM3_MUSCE</t>
  </si>
  <si>
    <t>I1V1N1</t>
  </si>
  <si>
    <t>I1V1N1_MUSCE</t>
  </si>
  <si>
    <t>Q4R019</t>
  </si>
  <si>
    <t>Q4R019_9MURI</t>
  </si>
  <si>
    <t>A0A096XKK6</t>
  </si>
  <si>
    <t>A0A096XKK6_MUSCE</t>
  </si>
  <si>
    <t>A0A096XKL1</t>
  </si>
  <si>
    <t>A0A096XKL1_MUSCE</t>
  </si>
  <si>
    <t>Q4LBD1</t>
  </si>
  <si>
    <t>Q4LBD1_9MURI</t>
  </si>
  <si>
    <t>Q5WA08</t>
  </si>
  <si>
    <t>Q5WA08_9MURI</t>
  </si>
  <si>
    <t>Q4LBD2</t>
  </si>
  <si>
    <t>Q4LBD2_9MURI</t>
  </si>
  <si>
    <t>Q4R018</t>
  </si>
  <si>
    <t>Q4R018_9MURI</t>
  </si>
  <si>
    <t>Q8WA45</t>
  </si>
  <si>
    <t>Q8WA45_MUSCE</t>
  </si>
  <si>
    <t>A0A096XKM0</t>
  </si>
  <si>
    <t>A0A096XKM0_MUSCE</t>
  </si>
  <si>
    <t>A0A096XKK2</t>
  </si>
  <si>
    <t>A0A096XKK2_MUSCE</t>
  </si>
  <si>
    <t>A0A096XKN0</t>
  </si>
  <si>
    <t>A0A096XKN0_MUSCE</t>
  </si>
  <si>
    <t>U5KR77</t>
  </si>
  <si>
    <t>U5KR77_9MURI</t>
  </si>
  <si>
    <t>A0A096XKK5</t>
  </si>
  <si>
    <t>A0A096XKK5_MUSCE</t>
  </si>
  <si>
    <t>A0A096XKL6</t>
  </si>
  <si>
    <t>A0A096XKL6_MUSCE</t>
  </si>
  <si>
    <t>A0A096XKK3</t>
  </si>
  <si>
    <t>A0A096XKK3_MUSCE</t>
  </si>
  <si>
    <t>A0A096XKL0</t>
  </si>
  <si>
    <t>A0A096XKL0_MUSCE</t>
  </si>
  <si>
    <t>D2SME7</t>
  </si>
  <si>
    <t>D2SME7_9MURI</t>
  </si>
  <si>
    <t>A0A096XKM4</t>
  </si>
  <si>
    <t>A0A096XKM4_MUSCE</t>
  </si>
  <si>
    <t>A0A096XKK7</t>
  </si>
  <si>
    <t>A0A096XKK7_MUSCE</t>
  </si>
  <si>
    <t>A0A096XKM1</t>
  </si>
  <si>
    <t>A0A096XKM1_MUSCE</t>
  </si>
  <si>
    <t>A0A096XKL9</t>
  </si>
  <si>
    <t>A0A096XKL9_MUSCE</t>
  </si>
  <si>
    <t>A0A096XKJ7</t>
  </si>
  <si>
    <t>A0A096XKJ7_MUSCE</t>
  </si>
  <si>
    <t>B1P8W4</t>
  </si>
  <si>
    <t>B1P8W4_MUSPA</t>
  </si>
  <si>
    <t>B7S9W1</t>
  </si>
  <si>
    <t>B7S9W1_NEOAS</t>
  </si>
  <si>
    <t>Q9GCI7</t>
  </si>
  <si>
    <t>Q9GCI7_REIHU</t>
  </si>
  <si>
    <t>Reithrodontomys humulis (Eastern harvest mouse)</t>
  </si>
  <si>
    <t>Q9GB73</t>
  </si>
  <si>
    <t>Q9GB73_PERME</t>
  </si>
  <si>
    <t>H9ACQ2</t>
  </si>
  <si>
    <t>H9ACQ2_NEOAS</t>
  </si>
  <si>
    <t>Q3BC74</t>
  </si>
  <si>
    <t>Q3BC74_REIHU</t>
  </si>
  <si>
    <t>B7S9W2</t>
  </si>
  <si>
    <t>B7S9W2_NEOAS</t>
  </si>
  <si>
    <t>A0A0A7AXN1</t>
  </si>
  <si>
    <t>A0A0A7AXN1_PERME</t>
  </si>
  <si>
    <t>H6AWP7</t>
  </si>
  <si>
    <t>H6AWP7_NEOAS</t>
  </si>
  <si>
    <t>H9ACQ1</t>
  </si>
  <si>
    <t>H9ACQ1_NEOAS</t>
  </si>
  <si>
    <t>Q7YH41</t>
  </si>
  <si>
    <t>Q7YH41_MUSPA</t>
  </si>
  <si>
    <t>Q1A1X6</t>
  </si>
  <si>
    <t>Q1A1X6_PERME</t>
  </si>
  <si>
    <t>Q6XZQ5</t>
  </si>
  <si>
    <t>Q6XZQ5_NEOAS</t>
  </si>
  <si>
    <t>Q9GCJ1</t>
  </si>
  <si>
    <t>Q9GCJ1_9RODE</t>
  </si>
  <si>
    <t>Reithrodontomys zacatecae (Zacatecas harvest mouse)</t>
  </si>
  <si>
    <t>Q3BC69</t>
  </si>
  <si>
    <t>Q3BC69_9RODE</t>
  </si>
  <si>
    <t>A9CDU1</t>
  </si>
  <si>
    <t>A9CDU1_NEOAS</t>
  </si>
  <si>
    <t>Q8WA42</t>
  </si>
  <si>
    <t>Q8WA42_MUSPA</t>
  </si>
  <si>
    <t>B7SA01</t>
  </si>
  <si>
    <t>B7SA01_PERME</t>
  </si>
  <si>
    <t>Q95898</t>
  </si>
  <si>
    <t>Q95898_PERME</t>
  </si>
  <si>
    <t>Q1A1X7</t>
  </si>
  <si>
    <t>Q1A1X7_PERME</t>
  </si>
  <si>
    <t>H9ACQ4</t>
  </si>
  <si>
    <t>H9ACQ4_NEOAS</t>
  </si>
  <si>
    <t>Q9GCJ2</t>
  </si>
  <si>
    <t>Q9GCJ2_9RODE</t>
  </si>
  <si>
    <t>Q95899</t>
  </si>
  <si>
    <t>Q95899_PERME</t>
  </si>
  <si>
    <t>Q6XZQ4</t>
  </si>
  <si>
    <t>Q6XZQ4_NEOAS</t>
  </si>
  <si>
    <t>H9ACQ5</t>
  </si>
  <si>
    <t>H9ACQ5_NEOAS</t>
  </si>
  <si>
    <t>Q7YH40</t>
  </si>
  <si>
    <t>Q7YH40_MUSPA</t>
  </si>
  <si>
    <t>H6AX32</t>
  </si>
  <si>
    <t>H6AX32_PERME</t>
  </si>
  <si>
    <t>Q9GB64</t>
  </si>
  <si>
    <t>Q9GB64_PERSP</t>
  </si>
  <si>
    <t>Q9GB66</t>
  </si>
  <si>
    <t>Q9GB66_PERSP</t>
  </si>
  <si>
    <t>Q9GB65</t>
  </si>
  <si>
    <t>Q9GB65_PERSP</t>
  </si>
  <si>
    <t>Q9GB63</t>
  </si>
  <si>
    <t>Q9GB63_PERSP</t>
  </si>
  <si>
    <t>Q3BC79</t>
  </si>
  <si>
    <t>Q3BC79_REISP</t>
  </si>
  <si>
    <t>H6AXB5</t>
  </si>
  <si>
    <t>H6AXB5_REISP</t>
  </si>
  <si>
    <t>A8N6H7</t>
  </si>
  <si>
    <t>A8N6H7_PODFL</t>
  </si>
  <si>
    <t>B7S9Y8</t>
  </si>
  <si>
    <t>B7S9Y8_PODFL</t>
  </si>
  <si>
    <t>A8N6H3</t>
  </si>
  <si>
    <t>A8N6H3_PODFL</t>
  </si>
  <si>
    <t>H6AXA0</t>
  </si>
  <si>
    <t>H6AXA0_REISP</t>
  </si>
  <si>
    <t>H6AXA6</t>
  </si>
  <si>
    <t>H6AXA6_REISP</t>
  </si>
  <si>
    <t>H6AXB8</t>
  </si>
  <si>
    <t>H6AXB8_REISP</t>
  </si>
  <si>
    <t>E2EB93</t>
  </si>
  <si>
    <t>E2EB93_9RODE</t>
  </si>
  <si>
    <t>E2EB92</t>
  </si>
  <si>
    <t>E2EB92_9RODE</t>
  </si>
  <si>
    <t>H6AX98</t>
  </si>
  <si>
    <t>H6AX98_REISP</t>
  </si>
  <si>
    <t>H6AX96</t>
  </si>
  <si>
    <t>H6AX96_REISP</t>
  </si>
  <si>
    <t>O21618</t>
  </si>
  <si>
    <t>O21618_PODFL</t>
  </si>
  <si>
    <t>H6AV14</t>
  </si>
  <si>
    <t>H6AV14_9RODE</t>
  </si>
  <si>
    <t>E2EB91</t>
  </si>
  <si>
    <t>E2EB91_9RODE</t>
  </si>
  <si>
    <t>H6AXA7</t>
  </si>
  <si>
    <t>H6AXA7_REISP</t>
  </si>
  <si>
    <t>B7SA33</t>
  </si>
  <si>
    <t>B7SA33_REISP</t>
  </si>
  <si>
    <t>H6AXA8</t>
  </si>
  <si>
    <t>H6AXA8_REISP</t>
  </si>
  <si>
    <t>Q9MPC5</t>
  </si>
  <si>
    <t>Q9MPC5_LEMMA</t>
  </si>
  <si>
    <t>Lemniscomys macculus (Buffoon striped grass mouse) (Arvicanthis macculus)</t>
  </si>
  <si>
    <t>C9W8N6</t>
  </si>
  <si>
    <t>C9W8N6_PODFL</t>
  </si>
  <si>
    <t>C9W8N7</t>
  </si>
  <si>
    <t>C9W8N7_PODFL</t>
  </si>
  <si>
    <t>B7SA32</t>
  </si>
  <si>
    <t>B7SA32_REISP</t>
  </si>
  <si>
    <t>O21617</t>
  </si>
  <si>
    <t>O21617_PODFL</t>
  </si>
  <si>
    <t>H9D856</t>
  </si>
  <si>
    <t>H9D856_PERMX</t>
  </si>
  <si>
    <t>B7S9Y9</t>
  </si>
  <si>
    <t>B7S9Y9_PODFL</t>
  </si>
  <si>
    <t>A8QIG8</t>
  </si>
  <si>
    <t>A8QIG8_PERMX</t>
  </si>
  <si>
    <t>E2EB94</t>
  </si>
  <si>
    <t>E2EB94_9RODE</t>
  </si>
  <si>
    <t>R4HCC3</t>
  </si>
  <si>
    <t>R4HCC3_9RODE</t>
  </si>
  <si>
    <t>V5UWB8</t>
  </si>
  <si>
    <t>V5UWB8_PERMX</t>
  </si>
  <si>
    <t>H9D7B9</t>
  </si>
  <si>
    <t>H9D7B9_PERMX</t>
  </si>
  <si>
    <t>H9D7Q7</t>
  </si>
  <si>
    <t>H9D7Q7_PERMX</t>
  </si>
  <si>
    <t>G1JEM0</t>
  </si>
  <si>
    <t>G1JEM0_PERMX</t>
  </si>
  <si>
    <t>H9D846</t>
  </si>
  <si>
    <t>H9D846_PERMX</t>
  </si>
  <si>
    <t>H9ACP2</t>
  </si>
  <si>
    <t>H9ACP2_PERMX</t>
  </si>
  <si>
    <t>H9D803</t>
  </si>
  <si>
    <t>H9D803_PERMX</t>
  </si>
  <si>
    <t>V5UWX6</t>
  </si>
  <si>
    <t>V5UWX6_PERMX</t>
  </si>
  <si>
    <t>H9D7G3</t>
  </si>
  <si>
    <t>H9D7G3_PERMX</t>
  </si>
  <si>
    <t>Q1XD54</t>
  </si>
  <si>
    <t>Q1XD54_PERMX</t>
  </si>
  <si>
    <t>B7SA04</t>
  </si>
  <si>
    <t>B7SA04_PERMX</t>
  </si>
  <si>
    <t>O21609</t>
  </si>
  <si>
    <t>O21609_PERMX</t>
  </si>
  <si>
    <t>H9D5G7</t>
  </si>
  <si>
    <t>H9D5G7_PERMX</t>
  </si>
  <si>
    <t>A0A023NE71</t>
  </si>
  <si>
    <t>A0A023NE71_PERMX</t>
  </si>
  <si>
    <t>H9D5F7</t>
  </si>
  <si>
    <t>H9D5F7_PERMX</t>
  </si>
  <si>
    <t>H9ACP3</t>
  </si>
  <si>
    <t>H9ACP3_PERMX</t>
  </si>
  <si>
    <t>G4WCL9</t>
  </si>
  <si>
    <t>G4WCL9_PERMX</t>
  </si>
  <si>
    <t>H9D7G4</t>
  </si>
  <si>
    <t>H9D7G4_PERMX</t>
  </si>
  <si>
    <t>H9D5G6</t>
  </si>
  <si>
    <t>H9D5G6_PERMX</t>
  </si>
  <si>
    <t>H9D5F8</t>
  </si>
  <si>
    <t>H9D5F8_PERMX</t>
  </si>
  <si>
    <t>H9D7P5</t>
  </si>
  <si>
    <t>H9D7P5_PERMX</t>
  </si>
  <si>
    <t>B7SA05</t>
  </si>
  <si>
    <t>B7SA05_PERMX</t>
  </si>
  <si>
    <t>H9D7Q5</t>
  </si>
  <si>
    <t>H9D7Q5_PERMX</t>
  </si>
  <si>
    <t>H9D7P9</t>
  </si>
  <si>
    <t>H9D7P9_PERMX</t>
  </si>
  <si>
    <t>H9D7Q4</t>
  </si>
  <si>
    <t>H9D7Q4_PERMX</t>
  </si>
  <si>
    <t>H9D7T2</t>
  </si>
  <si>
    <t>H9D7T2_PERMX</t>
  </si>
  <si>
    <t>C7SI84</t>
  </si>
  <si>
    <t>C7SI84_9RODE</t>
  </si>
  <si>
    <t>Acomys cilicicus (Asia Minor spiny mouse)</t>
  </si>
  <si>
    <t>H9D5E9</t>
  </si>
  <si>
    <t>H9D5E9_PERMX</t>
  </si>
  <si>
    <t>B7SA02</t>
  </si>
  <si>
    <t>B7SA02_PERMX</t>
  </si>
  <si>
    <t>H9D7Q6</t>
  </si>
  <si>
    <t>H9D7Q6_PERMX</t>
  </si>
  <si>
    <t>H9D5G9</t>
  </si>
  <si>
    <t>H9D5G9_PERMX</t>
  </si>
  <si>
    <t>H9D5E4</t>
  </si>
  <si>
    <t>H9D5E4_PERMX</t>
  </si>
  <si>
    <t>H9D700</t>
  </si>
  <si>
    <t>H9D700_PERMX</t>
  </si>
  <si>
    <t>H9D5F6</t>
  </si>
  <si>
    <t>H9D5F6_PERMX</t>
  </si>
  <si>
    <t>H9D5I8</t>
  </si>
  <si>
    <t>H9D5I8_PERMX</t>
  </si>
  <si>
    <t>H9ACP1</t>
  </si>
  <si>
    <t>H9ACP1_PERMX</t>
  </si>
  <si>
    <t>Q9ZYL6</t>
  </si>
  <si>
    <t>Q9ZYL6_9RODE</t>
  </si>
  <si>
    <t>U3L3F8</t>
  </si>
  <si>
    <t>U3L3F8_PERMX</t>
  </si>
  <si>
    <t>Q9B7C3</t>
  </si>
  <si>
    <t>Q9B7C3_CHABA</t>
  </si>
  <si>
    <t>E9NPJ1</t>
  </si>
  <si>
    <t>E9NPJ1_CHABA</t>
  </si>
  <si>
    <t>Q9B7D0</t>
  </si>
  <si>
    <t>Q9B7D0_CHABA</t>
  </si>
  <si>
    <t>I1YN52</t>
  </si>
  <si>
    <t>I1YN52_CHABA</t>
  </si>
  <si>
    <t>I1YNI5</t>
  </si>
  <si>
    <t>I1YNI5_CHABA</t>
  </si>
  <si>
    <t>Q9B7D4</t>
  </si>
  <si>
    <t>Q9B7D4_CHABA</t>
  </si>
  <si>
    <t>Q68AA3</t>
  </si>
  <si>
    <t>Q68AA3_APOAR</t>
  </si>
  <si>
    <t>Q9B7C5</t>
  </si>
  <si>
    <t>Q9B7C5_CHABA</t>
  </si>
  <si>
    <t>Q85I57</t>
  </si>
  <si>
    <t>Q85I57_CHABA</t>
  </si>
  <si>
    <t>Q9B7C8</t>
  </si>
  <si>
    <t>Q9B7C8_CHABA</t>
  </si>
  <si>
    <t>Q9B7D1</t>
  </si>
  <si>
    <t>Q9B7D1_CHABA</t>
  </si>
  <si>
    <t>Q34822</t>
  </si>
  <si>
    <t>Q34822_9RODE</t>
  </si>
  <si>
    <t>Irenomys tarsalis (Chilean climbing mouse)</t>
  </si>
  <si>
    <t>Q0QAJ9</t>
  </si>
  <si>
    <t>Q0QAJ9_CHABA</t>
  </si>
  <si>
    <t>Q9B7D3</t>
  </si>
  <si>
    <t>Q9B7D3_CHABA</t>
  </si>
  <si>
    <t>Q68AB1</t>
  </si>
  <si>
    <t>Q68AB1_APOAR</t>
  </si>
  <si>
    <t>Q9B7D5</t>
  </si>
  <si>
    <t>Q9B7D5_CHABA</t>
  </si>
  <si>
    <t>Q68AB6</t>
  </si>
  <si>
    <t>Q68AB6_APOAR</t>
  </si>
  <si>
    <t>Q68AD2</t>
  </si>
  <si>
    <t>Q68AD2_APOAR</t>
  </si>
  <si>
    <t>Q9B7C6</t>
  </si>
  <si>
    <t>Q9B7C6_CHABA</t>
  </si>
  <si>
    <t>B0LV86</t>
  </si>
  <si>
    <t>B0LV86_SALDL</t>
  </si>
  <si>
    <t>Salinomys delicatus (Delicate mouse)</t>
  </si>
  <si>
    <t>Q9B7C4</t>
  </si>
  <si>
    <t>Q9B7C4_CHABA</t>
  </si>
  <si>
    <t>Q9B7D6</t>
  </si>
  <si>
    <t>Q9B7D6_CHABA</t>
  </si>
  <si>
    <t>Q9B7D2</t>
  </si>
  <si>
    <t>Q9B7D2_CHABA</t>
  </si>
  <si>
    <t>Q85I56</t>
  </si>
  <si>
    <t>Q85I56_CHABA</t>
  </si>
  <si>
    <t>I1YNC1</t>
  </si>
  <si>
    <t>I1YNC1_CHABA</t>
  </si>
  <si>
    <t>Q9MNS9</t>
  </si>
  <si>
    <t>Q9MNS9_SALDL</t>
  </si>
  <si>
    <t>Q9B7C7</t>
  </si>
  <si>
    <t>Q9B7C7_CHABA</t>
  </si>
  <si>
    <t>Q9B7C9</t>
  </si>
  <si>
    <t>Q9B7C9_CHABA</t>
  </si>
  <si>
    <t>Q9B7C2</t>
  </si>
  <si>
    <t>Q9B7C2_CHABA</t>
  </si>
  <si>
    <t>Q9B7G1</t>
  </si>
  <si>
    <t>Q9B7G1_CHABA</t>
  </si>
  <si>
    <t>Q68AC8</t>
  </si>
  <si>
    <t>Q68AC8_APOAR</t>
  </si>
  <si>
    <t>H6ASA0</t>
  </si>
  <si>
    <t>H6ASA0_CHABA</t>
  </si>
  <si>
    <t>Q9B7C1</t>
  </si>
  <si>
    <t>Q9B7C1_CHABA</t>
  </si>
  <si>
    <t>Q68AA0</t>
  </si>
  <si>
    <t>Q68AA0_APOAR</t>
  </si>
  <si>
    <t>H9ACX7</t>
  </si>
  <si>
    <t>H9ACX7_PERFB</t>
  </si>
  <si>
    <t>H9AD02</t>
  </si>
  <si>
    <t>H9AD02_PERFB</t>
  </si>
  <si>
    <t>H9ACW0</t>
  </si>
  <si>
    <t>H9ACW0_PERFB</t>
  </si>
  <si>
    <t>H9AD36</t>
  </si>
  <si>
    <t>H9AD36_PERFB</t>
  </si>
  <si>
    <t>H9AD23</t>
  </si>
  <si>
    <t>H9AD23_PERFB</t>
  </si>
  <si>
    <t>Q9G4R1</t>
  </si>
  <si>
    <t>Q9G4R1_PERFB</t>
  </si>
  <si>
    <t>F1T250</t>
  </si>
  <si>
    <t>F1T250_MEGTH</t>
  </si>
  <si>
    <t>H9ACZ7</t>
  </si>
  <si>
    <t>H9ACZ7_PERFB</t>
  </si>
  <si>
    <t>H9AD60</t>
  </si>
  <si>
    <t>H9AD60_PERFB</t>
  </si>
  <si>
    <t>A0A0E0SUF0</t>
  </si>
  <si>
    <t>A0A0E0SUF0_PERFB</t>
  </si>
  <si>
    <t>Q9G4Q6</t>
  </si>
  <si>
    <t>Q9G4Q6_PERFB</t>
  </si>
  <si>
    <t>A0A0E0T763</t>
  </si>
  <si>
    <t>A0A0E0T763_PERFB</t>
  </si>
  <si>
    <t>H9ACU5</t>
  </si>
  <si>
    <t>H9ACU5_PERFB</t>
  </si>
  <si>
    <t>H9ACY6</t>
  </si>
  <si>
    <t>H9ACY6_PERFB</t>
  </si>
  <si>
    <t>H9AD13</t>
  </si>
  <si>
    <t>H9AD13_PERFB</t>
  </si>
  <si>
    <t>H9AD51</t>
  </si>
  <si>
    <t>H9AD51_PERFB</t>
  </si>
  <si>
    <t>K9JYI5</t>
  </si>
  <si>
    <t>K9JYI5_AKOAE</t>
  </si>
  <si>
    <t>H9ACR1</t>
  </si>
  <si>
    <t>H9ACR1_PERFB</t>
  </si>
  <si>
    <t>Q33642</t>
  </si>
  <si>
    <t>Q33642_AKOAE</t>
  </si>
  <si>
    <t>H9ACS3</t>
  </si>
  <si>
    <t>H9ACS3_PERFB</t>
  </si>
  <si>
    <t>Q9G4R0</t>
  </si>
  <si>
    <t>Q9G4R0_PERFB</t>
  </si>
  <si>
    <t>H9ACV0</t>
  </si>
  <si>
    <t>H9ACV0_PERFB</t>
  </si>
  <si>
    <t>Q9G4Q9</t>
  </si>
  <si>
    <t>Q9G4Q9_PERFB</t>
  </si>
  <si>
    <t>H9AD83</t>
  </si>
  <si>
    <t>H9AD83_PERFB</t>
  </si>
  <si>
    <t>Q9G4Q8</t>
  </si>
  <si>
    <t>Q9G4Q8_PERFB</t>
  </si>
  <si>
    <t>H9ACS0</t>
  </si>
  <si>
    <t>H9ACS0_PERFB</t>
  </si>
  <si>
    <t>H9AD47</t>
  </si>
  <si>
    <t>H9AD47_PERFB</t>
  </si>
  <si>
    <t>Q33643</t>
  </si>
  <si>
    <t>Q33643_AKOAE</t>
  </si>
  <si>
    <t>H9ACY8</t>
  </si>
  <si>
    <t>H9ACY8_PERFB</t>
  </si>
  <si>
    <t>B7S9W0</t>
  </si>
  <si>
    <t>B7S9W0_MEGTH</t>
  </si>
  <si>
    <t>B7S9V9</t>
  </si>
  <si>
    <t>B7S9V9_MEGTH</t>
  </si>
  <si>
    <t>H9AD64</t>
  </si>
  <si>
    <t>H9AD64_PERFB</t>
  </si>
  <si>
    <t>Q3BC77</t>
  </si>
  <si>
    <t>Q3BC77_9RODE</t>
  </si>
  <si>
    <t>Reithrodontomys chrysopsis (volcano harvest mouse)</t>
  </si>
  <si>
    <t>H9AD03</t>
  </si>
  <si>
    <t>H9AD03_PERFB</t>
  </si>
  <si>
    <t>H9AD86</t>
  </si>
  <si>
    <t>H9AD86_PERFB</t>
  </si>
  <si>
    <t>R9UPC5</t>
  </si>
  <si>
    <t>R9UPC5_AKOAE</t>
  </si>
  <si>
    <t>H9ACY9</t>
  </si>
  <si>
    <t>H9ACY9_PERFB</t>
  </si>
  <si>
    <t>H9ACW4</t>
  </si>
  <si>
    <t>H9ACW4_PERFB</t>
  </si>
  <si>
    <t>H9AD59</t>
  </si>
  <si>
    <t>H9AD59_PERFB</t>
  </si>
  <si>
    <t>H9AD01</t>
  </si>
  <si>
    <t>H9AD01_PERFB</t>
  </si>
  <si>
    <t>H9AD74</t>
  </si>
  <si>
    <t>H9AD74_PERFB</t>
  </si>
  <si>
    <t>H9AD80</t>
  </si>
  <si>
    <t>H9AD80_PERFB</t>
  </si>
  <si>
    <t>H9AD89</t>
  </si>
  <si>
    <t>H9AD89_PERFB</t>
  </si>
  <si>
    <t>H9AD04</t>
  </si>
  <si>
    <t>H9AD04_PERFB</t>
  </si>
  <si>
    <t>G8D444</t>
  </si>
  <si>
    <t>G8D444_MEGTH</t>
  </si>
  <si>
    <t>H9AD06</t>
  </si>
  <si>
    <t>H9AD06_PERFB</t>
  </si>
  <si>
    <t>H9ACU6</t>
  </si>
  <si>
    <t>H9ACU6_PERFB</t>
  </si>
  <si>
    <t>H9AD20</t>
  </si>
  <si>
    <t>H9AD20_PERFB</t>
  </si>
  <si>
    <t>H9ACS6</t>
  </si>
  <si>
    <t>H9ACS6_PERFB</t>
  </si>
  <si>
    <t>H9ACW9</t>
  </si>
  <si>
    <t>H9ACW9_PERFB</t>
  </si>
  <si>
    <t>H9ACY7</t>
  </si>
  <si>
    <t>H9ACY7_PERFB</t>
  </si>
  <si>
    <t>H9ACZ0</t>
  </si>
  <si>
    <t>H9ACZ0_PERFB</t>
  </si>
  <si>
    <t>Q9G4Q7</t>
  </si>
  <si>
    <t>Q9G4Q7_PERFB</t>
  </si>
  <si>
    <t>Q33641</t>
  </si>
  <si>
    <t>Q33641_AKOAE</t>
  </si>
  <si>
    <t>H9AD05</t>
  </si>
  <si>
    <t>H9AD05_PERFB</t>
  </si>
  <si>
    <t>R9UR24</t>
  </si>
  <si>
    <t>R9UR24_AKOAE</t>
  </si>
  <si>
    <t>H9ACZ8</t>
  </si>
  <si>
    <t>H9ACZ8_PERFB</t>
  </si>
  <si>
    <t>G8D461</t>
  </si>
  <si>
    <t>G8D461_MEGTH</t>
  </si>
  <si>
    <t>H9AD87</t>
  </si>
  <si>
    <t>H9AD87_PERFB</t>
  </si>
  <si>
    <t>H9ACW8</t>
  </si>
  <si>
    <t>H9ACW8_PERFB</t>
  </si>
  <si>
    <t>H9ACY1</t>
  </si>
  <si>
    <t>H9ACY1_PERFB</t>
  </si>
  <si>
    <t>H9ACY4</t>
  </si>
  <si>
    <t>H9ACY4_PERFB</t>
  </si>
  <si>
    <t>Q6XZQ6</t>
  </si>
  <si>
    <t>Q6XZQ6_MEGTH</t>
  </si>
  <si>
    <t>H9ACW2</t>
  </si>
  <si>
    <t>H9ACW2_PERFB</t>
  </si>
  <si>
    <t>H9ACW3</t>
  </si>
  <si>
    <t>H9ACW3_PERFB</t>
  </si>
  <si>
    <t>A8C5A9</t>
  </si>
  <si>
    <t>A8C5A9_AKOMN</t>
  </si>
  <si>
    <t>M9P283</t>
  </si>
  <si>
    <t>M9P283_9RODE</t>
  </si>
  <si>
    <t>Galenomys garleppi (Garlepp's mouse)</t>
  </si>
  <si>
    <t>T1QDU7</t>
  </si>
  <si>
    <t>T1QDU7_AKOMN</t>
  </si>
  <si>
    <t>T1QDX2</t>
  </si>
  <si>
    <t>T1QDX2_AKOMN</t>
  </si>
  <si>
    <t>T1QDT9</t>
  </si>
  <si>
    <t>T1QDT9_AKOMN</t>
  </si>
  <si>
    <t>D9D7T3</t>
  </si>
  <si>
    <t>D9D7T3_AKOMN</t>
  </si>
  <si>
    <t>T1QE32</t>
  </si>
  <si>
    <t>T1QE32_AKOMN</t>
  </si>
  <si>
    <t>Q9B7F3</t>
  </si>
  <si>
    <t>Q9B7F3_CHANE</t>
  </si>
  <si>
    <t>Q9GAR7</t>
  </si>
  <si>
    <t>Q9GAR7_AKOMN</t>
  </si>
  <si>
    <t>T1QE16</t>
  </si>
  <si>
    <t>T1QE16_AKOMN</t>
  </si>
  <si>
    <t>T1QDT8</t>
  </si>
  <si>
    <t>T1QDT8_AKOMN</t>
  </si>
  <si>
    <t>T1QDX0</t>
  </si>
  <si>
    <t>T1QDX0_AKOMN</t>
  </si>
  <si>
    <t>Q6WRH3</t>
  </si>
  <si>
    <t>Q6WRH3_AKOMN</t>
  </si>
  <si>
    <t>B6RMP3</t>
  </si>
  <si>
    <t>B6RMP3_AKOMN</t>
  </si>
  <si>
    <t>T1QE33</t>
  </si>
  <si>
    <t>T1QE33_AKOMN</t>
  </si>
  <si>
    <t>A0A0A0QR80</t>
  </si>
  <si>
    <t>A0A0A0QR80_AKOMN</t>
  </si>
  <si>
    <t>A0A0A0QR83</t>
  </si>
  <si>
    <t>A0A0A0QR83_AKOMN</t>
  </si>
  <si>
    <t>T1QDW3</t>
  </si>
  <si>
    <t>T1QDW3_AKOMN</t>
  </si>
  <si>
    <t>T1QE20</t>
  </si>
  <si>
    <t>T1QE20_AKOMN</t>
  </si>
  <si>
    <t>T1QE36</t>
  </si>
  <si>
    <t>T1QE36_AKOMN</t>
  </si>
  <si>
    <t>D9D7S1</t>
  </si>
  <si>
    <t>D9D7S1_AKOMN</t>
  </si>
  <si>
    <t>T1QDY7</t>
  </si>
  <si>
    <t>T1QDY7_AKOMN</t>
  </si>
  <si>
    <t>T1QDY2</t>
  </si>
  <si>
    <t>T1QDY2_AKOMN</t>
  </si>
  <si>
    <t>D9D7M7</t>
  </si>
  <si>
    <t>D9D7M7_AKOMN</t>
  </si>
  <si>
    <t>A0A0A0QQD8</t>
  </si>
  <si>
    <t>A0A0A0QQD8_AKOMN</t>
  </si>
  <si>
    <t>T1QE43</t>
  </si>
  <si>
    <t>T1QE43_AKOMN</t>
  </si>
  <si>
    <t>A0A0A0QNS8</t>
  </si>
  <si>
    <t>A0A0A0QNS8_AKOMN</t>
  </si>
  <si>
    <t>A0A0A0QQE1</t>
  </si>
  <si>
    <t>A0A0A0QQE1_AKOMN</t>
  </si>
  <si>
    <t>T1QE11</t>
  </si>
  <si>
    <t>T1QE11_AKOMN</t>
  </si>
  <si>
    <t>T1QE30</t>
  </si>
  <si>
    <t>T1QE30_AKOMN</t>
  </si>
  <si>
    <t>T1QE12</t>
  </si>
  <si>
    <t>T1QE12_AKOMN</t>
  </si>
  <si>
    <t>B6RMP5</t>
  </si>
  <si>
    <t>B6RMP5_AKOMN</t>
  </si>
  <si>
    <t>T1QE10</t>
  </si>
  <si>
    <t>T1QE10_AKOMN</t>
  </si>
  <si>
    <t>A0A0A0QNS5</t>
  </si>
  <si>
    <t>A0A0A0QNS5_AKOMN</t>
  </si>
  <si>
    <t>T1QDZ4</t>
  </si>
  <si>
    <t>T1QDZ4_AKOMN</t>
  </si>
  <si>
    <t>T1QDZ6</t>
  </si>
  <si>
    <t>T1QDZ6_AKOMN</t>
  </si>
  <si>
    <t>Q9GAR8</t>
  </si>
  <si>
    <t>Q9GAR8_AKOMN</t>
  </si>
  <si>
    <t>T1QE34</t>
  </si>
  <si>
    <t>T1QE34_AKOMN</t>
  </si>
  <si>
    <t>Q9B7E7</t>
  </si>
  <si>
    <t>Q9B7E7_CHANE</t>
  </si>
  <si>
    <t>T1QDW4</t>
  </si>
  <si>
    <t>T1QDW4_AKOMN</t>
  </si>
  <si>
    <t>T1QDV8</t>
  </si>
  <si>
    <t>T1QDV8_AKOMN</t>
  </si>
  <si>
    <t>R9US47</t>
  </si>
  <si>
    <t>R9US47_AKOMN</t>
  </si>
  <si>
    <t>T1QDY6</t>
  </si>
  <si>
    <t>T1QDY6_AKOMN</t>
  </si>
  <si>
    <t>T1QDT6</t>
  </si>
  <si>
    <t>T1QDT6_AKOMN</t>
  </si>
  <si>
    <t>A0A088FLT2</t>
  </si>
  <si>
    <t>A0A088FLT2_AKOMN</t>
  </si>
  <si>
    <t>B6RMP2</t>
  </si>
  <si>
    <t>B6RMP2_AKOMN</t>
  </si>
  <si>
    <t>T1QDT7</t>
  </si>
  <si>
    <t>T1QDT7_AKOMN</t>
  </si>
  <si>
    <t>T1QDU1</t>
  </si>
  <si>
    <t>T1QDU1_AKOMN</t>
  </si>
  <si>
    <t>T1QDW0</t>
  </si>
  <si>
    <t>T1QDW0_AKOMN</t>
  </si>
  <si>
    <t>T1QDW2</t>
  </si>
  <si>
    <t>T1QDW2_AKOMN</t>
  </si>
  <si>
    <t>A0A0A0QMP2</t>
  </si>
  <si>
    <t>A0A0A0QMP2_AKOMN</t>
  </si>
  <si>
    <t>D9D7S8</t>
  </si>
  <si>
    <t>D9D7S8_AKOMN</t>
  </si>
  <si>
    <t>A0A0A0QM98</t>
  </si>
  <si>
    <t>A0A0A0QM98_AKOMN</t>
  </si>
  <si>
    <t>A0A0A0QMP1</t>
  </si>
  <si>
    <t>A0A0A0QMP1_AKOMN</t>
  </si>
  <si>
    <t>B6RMP4</t>
  </si>
  <si>
    <t>B6RMP4_AKOMN</t>
  </si>
  <si>
    <t>D9D7T5</t>
  </si>
  <si>
    <t>D9D7T5_AKOMN</t>
  </si>
  <si>
    <t>A0A0A0QNT1</t>
  </si>
  <si>
    <t>A0A0A0QNT1_AKOMN</t>
  </si>
  <si>
    <t>A0A0A0QR77</t>
  </si>
  <si>
    <t>A0A0A0QR77_AKOMN</t>
  </si>
  <si>
    <t>I6WGV1</t>
  </si>
  <si>
    <t>I6WGV1_RHAPU</t>
  </si>
  <si>
    <t>Q7Y8D1</t>
  </si>
  <si>
    <t>Q7Y8D1_RHAPU</t>
  </si>
  <si>
    <t>Q4VGZ8</t>
  </si>
  <si>
    <t>Q4VGZ8_MICPA</t>
  </si>
  <si>
    <t>I6VNN0</t>
  </si>
  <si>
    <t>I6VNN0_RHAPU</t>
  </si>
  <si>
    <t>B2B9Y8</t>
  </si>
  <si>
    <t>B2B9Y8_MICPA</t>
  </si>
  <si>
    <t>Q7Y8C6</t>
  </si>
  <si>
    <t>Q7Y8C6_RHAPU</t>
  </si>
  <si>
    <t>Q7Y8C0</t>
  </si>
  <si>
    <t>Q7Y8C0_RHAPU</t>
  </si>
  <si>
    <t>B7SA12</t>
  </si>
  <si>
    <t>B7SA12_REIFU</t>
  </si>
  <si>
    <t>Q7Y8C7</t>
  </si>
  <si>
    <t>Q7Y8C7_RHAPU</t>
  </si>
  <si>
    <t>Q7Y8B9</t>
  </si>
  <si>
    <t>Q7Y8B9_RHAPU</t>
  </si>
  <si>
    <t>Q7Y8C1</t>
  </si>
  <si>
    <t>Q7Y8C1_RHAPU</t>
  </si>
  <si>
    <t>Q7Y8C5</t>
  </si>
  <si>
    <t>Q7Y8C5_RHAPU</t>
  </si>
  <si>
    <t>Q38RV5</t>
  </si>
  <si>
    <t>Q38RV5_RHAPU</t>
  </si>
  <si>
    <t>H6ATQ5</t>
  </si>
  <si>
    <t>H6ATQ5_REIFU</t>
  </si>
  <si>
    <t>A8BVH5</t>
  </si>
  <si>
    <t>A8BVH5_MICPA</t>
  </si>
  <si>
    <t>Q38RV7</t>
  </si>
  <si>
    <t>Q38RV7_RHAPU</t>
  </si>
  <si>
    <t>B2BA18</t>
  </si>
  <si>
    <t>B2BA18_MICPA</t>
  </si>
  <si>
    <t>I6W702</t>
  </si>
  <si>
    <t>I6W702_RHAPU</t>
  </si>
  <si>
    <t>Q7Y8B8</t>
  </si>
  <si>
    <t>Q7Y8B8_RHAPU</t>
  </si>
  <si>
    <t>G4WCL3</t>
  </si>
  <si>
    <t>G4WCL3_REIFU</t>
  </si>
  <si>
    <t>Q7Y8C4</t>
  </si>
  <si>
    <t>Q7Y8C4_RHAPU</t>
  </si>
  <si>
    <t>Q8SFI5</t>
  </si>
  <si>
    <t>Q8SFI5_REIFU</t>
  </si>
  <si>
    <t>I6W6Y9</t>
  </si>
  <si>
    <t>I6W6Y9_RHAPU</t>
  </si>
  <si>
    <t>I6WGH5</t>
  </si>
  <si>
    <t>I6WGH5_RHAPU</t>
  </si>
  <si>
    <t>B2B9V8</t>
  </si>
  <si>
    <t>B2B9V8_MICPA</t>
  </si>
  <si>
    <t>Q7Y8A5</t>
  </si>
  <si>
    <t>Q7Y8A5_RHAPU</t>
  </si>
  <si>
    <t>Q9MPB9</t>
  </si>
  <si>
    <t>Q9MPB9_RHAPU</t>
  </si>
  <si>
    <t>A0A067XRX4</t>
  </si>
  <si>
    <t>A0A067XRX4_REIFU</t>
  </si>
  <si>
    <t>Q7Y8A4</t>
  </si>
  <si>
    <t>Q7Y8A4_RHAPU</t>
  </si>
  <si>
    <t>Q7Y8B6</t>
  </si>
  <si>
    <t>Q7Y8B6_RHAPU</t>
  </si>
  <si>
    <t>Q7Y8A2</t>
  </si>
  <si>
    <t>Q7Y8A2_RHAPU</t>
  </si>
  <si>
    <t>I6W6S5</t>
  </si>
  <si>
    <t>I6W6S5_RHAPU</t>
  </si>
  <si>
    <t>I6VDH5</t>
  </si>
  <si>
    <t>I6VDH5_RHAPU</t>
  </si>
  <si>
    <t>A0A067XRW8</t>
  </si>
  <si>
    <t>A0A067XRW8_REIFU</t>
  </si>
  <si>
    <t>I6WGQ2</t>
  </si>
  <si>
    <t>I6WGQ2_RHAPU</t>
  </si>
  <si>
    <t>A0A067XSP9</t>
  </si>
  <si>
    <t>A0A067XSP9_REIFU</t>
  </si>
  <si>
    <t>Q7Y8C3</t>
  </si>
  <si>
    <t>Q7Y8C3_RHAPU</t>
  </si>
  <si>
    <t>Q7Y8C8</t>
  </si>
  <si>
    <t>Q7Y8C8_RHAPU</t>
  </si>
  <si>
    <t>H6AX34</t>
  </si>
  <si>
    <t>H6AX34_REIFU</t>
  </si>
  <si>
    <t>Q7Y8B0</t>
  </si>
  <si>
    <t>Q7Y8B0_RHAPU</t>
  </si>
  <si>
    <t>Q3BC76</t>
  </si>
  <si>
    <t>Q3BC76_REIFU</t>
  </si>
  <si>
    <t>I6VN69</t>
  </si>
  <si>
    <t>I6VN69_RHAPU</t>
  </si>
  <si>
    <t>Q7Y8A3</t>
  </si>
  <si>
    <t>Q7Y8A3_RHAPU</t>
  </si>
  <si>
    <t>Q7Y8B5</t>
  </si>
  <si>
    <t>Q7Y8B5_RHAPU</t>
  </si>
  <si>
    <t>Q7Y8A8</t>
  </si>
  <si>
    <t>Q7Y8A8_RHAPU</t>
  </si>
  <si>
    <t>Q7Y8B2</t>
  </si>
  <si>
    <t>Q7Y8B2_RHAPU</t>
  </si>
  <si>
    <t>Q7Y8A6</t>
  </si>
  <si>
    <t>Q7Y8A6_RHAPU</t>
  </si>
  <si>
    <t>I6WGL4</t>
  </si>
  <si>
    <t>I6WGL4_RHAPU</t>
  </si>
  <si>
    <t>Q7Y8B3</t>
  </si>
  <si>
    <t>Q7Y8B3_RHAPU</t>
  </si>
  <si>
    <t>Q7Y8A9</t>
  </si>
  <si>
    <t>Q7Y8A9_RHAPU</t>
  </si>
  <si>
    <t>Q7Y8D0</t>
  </si>
  <si>
    <t>Q7Y8D0_RHAPU</t>
  </si>
  <si>
    <t>A0A067XSL1</t>
  </si>
  <si>
    <t>A0A067XSL1_REIFU</t>
  </si>
  <si>
    <t>B7SA11</t>
  </si>
  <si>
    <t>B7SA11_REIFU</t>
  </si>
  <si>
    <t>Q7Y8C2</t>
  </si>
  <si>
    <t>Q7Y8C2_RHAPU</t>
  </si>
  <si>
    <t>I6VDN7</t>
  </si>
  <si>
    <t>I6VDN7_RHAPU</t>
  </si>
  <si>
    <t>I6W6L1</t>
  </si>
  <si>
    <t>I6W6L1_RHAPU</t>
  </si>
  <si>
    <t>O21594</t>
  </si>
  <si>
    <t>O21594_REIFU</t>
  </si>
  <si>
    <t>Q7Y8B4</t>
  </si>
  <si>
    <t>Q7Y8B4_RHAPU</t>
  </si>
  <si>
    <t>O21593</t>
  </si>
  <si>
    <t>O21593_REIFU</t>
  </si>
  <si>
    <t>T1R7Y3</t>
  </si>
  <si>
    <t>T1R7Y3_RHAPU</t>
  </si>
  <si>
    <t>I6W6U0</t>
  </si>
  <si>
    <t>I6W6U0_RHAPU</t>
  </si>
  <si>
    <t>I6VNG3</t>
  </si>
  <si>
    <t>I6VNG3_RHAPU</t>
  </si>
  <si>
    <t>I6WJJ1</t>
  </si>
  <si>
    <t>I6WJJ1_RHAPU</t>
  </si>
  <si>
    <t>I6VNH5</t>
  </si>
  <si>
    <t>I6VNH5_RHAPU</t>
  </si>
  <si>
    <t>A0A023NDM9</t>
  </si>
  <si>
    <t>A0A023NDM9_REIFU</t>
  </si>
  <si>
    <t>I6VNE9</t>
  </si>
  <si>
    <t>I6VNE9_RHAPU</t>
  </si>
  <si>
    <t>I6VN82</t>
  </si>
  <si>
    <t>I6VN82_RHAPU</t>
  </si>
  <si>
    <t>A0A067XS55</t>
  </si>
  <si>
    <t>A0A067XS55_REIFU</t>
  </si>
  <si>
    <t>A0A067XRW4</t>
  </si>
  <si>
    <t>A0A067XRW4_REIFU</t>
  </si>
  <si>
    <t>Q7Y8B1</t>
  </si>
  <si>
    <t>Q7Y8B1_RHAPU</t>
  </si>
  <si>
    <t>I6VNP4</t>
  </si>
  <si>
    <t>I6VNP4_RHAPU</t>
  </si>
  <si>
    <t>A0A067XSM4</t>
  </si>
  <si>
    <t>A0A067XSM4_REIFU</t>
  </si>
  <si>
    <t>Q7Y8C9</t>
  </si>
  <si>
    <t>Q7Y8C9_RHAPU</t>
  </si>
  <si>
    <t>Q9GCI8</t>
  </si>
  <si>
    <t>Q9GCI8_REIFU</t>
  </si>
  <si>
    <t>I6WJB0</t>
  </si>
  <si>
    <t>I6WJB0_RHAPU</t>
  </si>
  <si>
    <t>I6VNG9</t>
  </si>
  <si>
    <t>I6VNG9_RHAPU</t>
  </si>
  <si>
    <t>B2B9Z6</t>
  </si>
  <si>
    <t>B2B9Z6_MICPA</t>
  </si>
  <si>
    <t>Q7Y8A7</t>
  </si>
  <si>
    <t>Q7Y8A7_RHAPU</t>
  </si>
  <si>
    <t>Q7Y8B7</t>
  </si>
  <si>
    <t>Q7Y8B7_RHAPU</t>
  </si>
  <si>
    <t>Q8HNJ4</t>
  </si>
  <si>
    <t>Q8HNJ4_MASCO</t>
  </si>
  <si>
    <t>I6PEP4</t>
  </si>
  <si>
    <t>I6PEP4_MASCO</t>
  </si>
  <si>
    <t>I6Q7S3</t>
  </si>
  <si>
    <t>I6Q7S3_MASCO</t>
  </si>
  <si>
    <t>Q8WB36</t>
  </si>
  <si>
    <t>Q8WB36_MASCO</t>
  </si>
  <si>
    <t>Q9ZZG3</t>
  </si>
  <si>
    <t>Q9ZZG3_9RODE</t>
  </si>
  <si>
    <t>Q6JA06</t>
  </si>
  <si>
    <t>Q6JA06_MASCO</t>
  </si>
  <si>
    <t>K7U166</t>
  </si>
  <si>
    <t>K7U166_MASCO</t>
  </si>
  <si>
    <t>O21508</t>
  </si>
  <si>
    <t>O21508_MYSAL</t>
  </si>
  <si>
    <t>E5D6P4</t>
  </si>
  <si>
    <t>E5D6P4_AKOBO</t>
  </si>
  <si>
    <t>Q1XA22</t>
  </si>
  <si>
    <t>Q1XA22_9RODE</t>
  </si>
  <si>
    <t>I6PFP6</t>
  </si>
  <si>
    <t>I6PFP6_9MURI</t>
  </si>
  <si>
    <t>Hylomyscus baeri (Baer's wood mouse)</t>
  </si>
  <si>
    <t>B4ERM8</t>
  </si>
  <si>
    <t>B4ERM8_9MURI</t>
  </si>
  <si>
    <t>Pseudomys australis (plains mouse)</t>
  </si>
  <si>
    <t>Q38RW1</t>
  </si>
  <si>
    <t>Q38RW1_9MURI</t>
  </si>
  <si>
    <t>H6ARY5</t>
  </si>
  <si>
    <t>H6ARY5_9MURI</t>
  </si>
  <si>
    <t>I6PH39</t>
  </si>
  <si>
    <t>I6PH39_MASCO</t>
  </si>
  <si>
    <t>I6Q8C0</t>
  </si>
  <si>
    <t>I6Q8C0_MASCO</t>
  </si>
  <si>
    <t>C5J9B0</t>
  </si>
  <si>
    <t>C5J9B0_MASCO</t>
  </si>
  <si>
    <t>E5D6P5</t>
  </si>
  <si>
    <t>E5D6P5_AKOBO</t>
  </si>
  <si>
    <t>E5D6P6</t>
  </si>
  <si>
    <t>E5D6P6_AKOBO</t>
  </si>
  <si>
    <t>E5D6P7</t>
  </si>
  <si>
    <t>E5D6P7_AKOBO</t>
  </si>
  <si>
    <t>Q8HNJ5</t>
  </si>
  <si>
    <t>Q8HNJ5_MASCO</t>
  </si>
  <si>
    <t>O21509</t>
  </si>
  <si>
    <t>O21509_MYSAL</t>
  </si>
  <si>
    <t>Q8SG18</t>
  </si>
  <si>
    <t>Q8SG18_9RODE</t>
  </si>
  <si>
    <t>U5IDI3</t>
  </si>
  <si>
    <t>U5IDI3_9MURI</t>
  </si>
  <si>
    <t>I6Q8C1</t>
  </si>
  <si>
    <t>I6Q8C1_MASCO</t>
  </si>
  <si>
    <t>Q8SG17</t>
  </si>
  <si>
    <t>Q8SG17_9RODE</t>
  </si>
  <si>
    <t>I6Q8K9</t>
  </si>
  <si>
    <t>I6Q8K9_MASCO</t>
  </si>
  <si>
    <t>I6Q9G4</t>
  </si>
  <si>
    <t>I6Q9G4_MASCO</t>
  </si>
  <si>
    <t>E5D6P3</t>
  </si>
  <si>
    <t>E5D6P3_AKOBO</t>
  </si>
  <si>
    <t>Q8M242</t>
  </si>
  <si>
    <t>Q8M242_MASCO</t>
  </si>
  <si>
    <t>Q6JA07</t>
  </si>
  <si>
    <t>Q6JA07_MASCO</t>
  </si>
  <si>
    <t>Q288D0</t>
  </si>
  <si>
    <t>Q288D0_9MURI</t>
  </si>
  <si>
    <t>Q288D1</t>
  </si>
  <si>
    <t>Q288D1_9MURI</t>
  </si>
  <si>
    <t>I6Q911</t>
  </si>
  <si>
    <t>I6Q911_MASCO</t>
  </si>
  <si>
    <t>Q1XA24</t>
  </si>
  <si>
    <t>Q1XA24_9RODE</t>
  </si>
  <si>
    <t>Q9T7N6</t>
  </si>
  <si>
    <t>Q9T7N6_MYSAL</t>
  </si>
  <si>
    <t>Q38RW2</t>
  </si>
  <si>
    <t>Q38RW2_9MURI</t>
  </si>
  <si>
    <t>Q6JA08</t>
  </si>
  <si>
    <t>Q6JA08_MASCO</t>
  </si>
  <si>
    <t>I6PFS2</t>
  </si>
  <si>
    <t>I6PFS2_MASCO</t>
  </si>
  <si>
    <t>Q38RW3</t>
  </si>
  <si>
    <t>Q38RW3_9MURI</t>
  </si>
  <si>
    <t>O21507</t>
  </si>
  <si>
    <t>O21507_MYSAL</t>
  </si>
  <si>
    <t>I6PGF8</t>
  </si>
  <si>
    <t>I6PGF8_MASCO</t>
  </si>
  <si>
    <t>I6Q8I4</t>
  </si>
  <si>
    <t>I6Q8I4_9MURI</t>
  </si>
  <si>
    <t>A0A0A7AY25</t>
  </si>
  <si>
    <t>A0A0A7AY25_PERKI</t>
  </si>
  <si>
    <t>A0A0A7AXX0</t>
  </si>
  <si>
    <t>A0A0A7AXX0_PERKI</t>
  </si>
  <si>
    <t>A0A0A7AWX4</t>
  </si>
  <si>
    <t>A0A0A7AWX4_PERKI</t>
  </si>
  <si>
    <t>A0A0B4UDN8</t>
  </si>
  <si>
    <t>A0A0B4UDN8_PERKI</t>
  </si>
  <si>
    <t>B1P8X6</t>
  </si>
  <si>
    <t>B1P8X6_9MURI</t>
  </si>
  <si>
    <t>A0A0A7AX09</t>
  </si>
  <si>
    <t>A0A0A7AX09_PERKI</t>
  </si>
  <si>
    <t>A0A0A7AXX8</t>
  </si>
  <si>
    <t>A0A0A7AXX8_PERKI</t>
  </si>
  <si>
    <t>Q5VBS9</t>
  </si>
  <si>
    <t>Q5VBS9_PERKI</t>
  </si>
  <si>
    <t>A0A0A7AYR0</t>
  </si>
  <si>
    <t>A0A0A7AYR0_PERKI</t>
  </si>
  <si>
    <t>A0A0A7AWX0</t>
  </si>
  <si>
    <t>A0A0A7AWX0_PERKI</t>
  </si>
  <si>
    <t>A0A0A7AXQ5</t>
  </si>
  <si>
    <t>A0A0A7AXQ5_PERKI</t>
  </si>
  <si>
    <t>A0A0A7AYU6</t>
  </si>
  <si>
    <t>A0A0A7AYU6_PERKI</t>
  </si>
  <si>
    <t>Q35263</t>
  </si>
  <si>
    <t>Q35263_ONYLE</t>
  </si>
  <si>
    <t>A0A0A7AY77</t>
  </si>
  <si>
    <t>A0A0A7AY77_PERKI</t>
  </si>
  <si>
    <t>A0A0A7AYY3</t>
  </si>
  <si>
    <t>A0A0A7AYY3_PERKI</t>
  </si>
  <si>
    <t>A0A0A7AXW4</t>
  </si>
  <si>
    <t>A0A0A7AXW4_PERKI</t>
  </si>
  <si>
    <t>A0A0A7AWZ5</t>
  </si>
  <si>
    <t>A0A0A7AWZ5_PERKI</t>
  </si>
  <si>
    <t>B6D5L0</t>
  </si>
  <si>
    <t>B6D5L0_ONYTO</t>
  </si>
  <si>
    <t>Onychomys torridus (Southern grasshopper mouse)</t>
  </si>
  <si>
    <t>A0A0A7AYZ7</t>
  </si>
  <si>
    <t>A0A0A7AYZ7_PERKI</t>
  </si>
  <si>
    <t>A0A0A7AX01</t>
  </si>
  <si>
    <t>A0A0A7AX01_PERKI</t>
  </si>
  <si>
    <t>Q35266</t>
  </si>
  <si>
    <t>Q35266_ONYLE</t>
  </si>
  <si>
    <t>A0A0A7AXP1</t>
  </si>
  <si>
    <t>A0A0A7AXP1_PERKI</t>
  </si>
  <si>
    <t>A0A0A7AWQ2</t>
  </si>
  <si>
    <t>A0A0A7AWQ2_PERKI</t>
  </si>
  <si>
    <t>A0A0A7AY18</t>
  </si>
  <si>
    <t>A0A0A7AY18_PERKI</t>
  </si>
  <si>
    <t>A0A0A7AXT2</t>
  </si>
  <si>
    <t>A0A0A7AXT2_PERKI</t>
  </si>
  <si>
    <t>A0A0A7AZ11</t>
  </si>
  <si>
    <t>A0A0A7AZ11_PERKI</t>
  </si>
  <si>
    <t>Q5VBU1</t>
  </si>
  <si>
    <t>Q5VBU1_PERKI</t>
  </si>
  <si>
    <t>A0A0A7AXW3</t>
  </si>
  <si>
    <t>A0A0A7AXW3_PERKI</t>
  </si>
  <si>
    <t>A0A0A7AX69</t>
  </si>
  <si>
    <t>A0A0A7AX69_PERKI</t>
  </si>
  <si>
    <t>A0A0A7AXX4</t>
  </si>
  <si>
    <t>A0A0A7AXX4_PERKI</t>
  </si>
  <si>
    <t>A0A0A7AYR6</t>
  </si>
  <si>
    <t>A0A0A7AYR6_PERKI</t>
  </si>
  <si>
    <t>A0A0A7AXT5</t>
  </si>
  <si>
    <t>A0A0A7AXT5_PERKI</t>
  </si>
  <si>
    <t>A0A0A7AWZ4</t>
  </si>
  <si>
    <t>A0A0A7AWZ4_PERKI</t>
  </si>
  <si>
    <t>B6D5K9</t>
  </si>
  <si>
    <t>B6D5K9_ONYTO</t>
  </si>
  <si>
    <t>A0A0A7AZ40</t>
  </si>
  <si>
    <t>A0A0A7AZ40_PERKI</t>
  </si>
  <si>
    <t>Q35267</t>
  </si>
  <si>
    <t>Q35267_ONYLE</t>
  </si>
  <si>
    <t>A0A0A7AWV4</t>
  </si>
  <si>
    <t>A0A0A7AWV4_PERKI</t>
  </si>
  <si>
    <t>A0A0A7AXU6</t>
  </si>
  <si>
    <t>A0A0A7AXU6_PERKI</t>
  </si>
  <si>
    <t>A0A0A7AYP6</t>
  </si>
  <si>
    <t>A0A0A7AYP6_PERKI</t>
  </si>
  <si>
    <t>A0A0A7AXV1</t>
  </si>
  <si>
    <t>A0A0A7AXV1_PERKI</t>
  </si>
  <si>
    <t>A0A0A7AX48</t>
  </si>
  <si>
    <t>A0A0A7AX48_PERKI</t>
  </si>
  <si>
    <t>A0A0A7AXZ6</t>
  </si>
  <si>
    <t>A0A0A7AXZ6_PERKI</t>
  </si>
  <si>
    <t>A0A0A7AXS1</t>
  </si>
  <si>
    <t>A0A0A7AXS1_PERKI</t>
  </si>
  <si>
    <t>A0A0A7AZ33</t>
  </si>
  <si>
    <t>A0A0A7AZ33_PERKI</t>
  </si>
  <si>
    <t>A0A0A7AYZ3</t>
  </si>
  <si>
    <t>A0A0A7AYZ3_PERKI</t>
  </si>
  <si>
    <t>A0A0A7AXH3</t>
  </si>
  <si>
    <t>A0A0A7AXH3_PERKI</t>
  </si>
  <si>
    <t>A0A0A7AXY7</t>
  </si>
  <si>
    <t>A0A0A7AXY7_PERKI</t>
  </si>
  <si>
    <t>A0A0A7AYX5</t>
  </si>
  <si>
    <t>A0A0A7AYX5_PERKI</t>
  </si>
  <si>
    <t>H6AWQ5</t>
  </si>
  <si>
    <t>H6AWQ5_ONYLE</t>
  </si>
  <si>
    <t>A0A0A7AX37</t>
  </si>
  <si>
    <t>A0A0A7AX37_PERKI</t>
  </si>
  <si>
    <t>A0A0A7AYK2</t>
  </si>
  <si>
    <t>A0A0A7AYK2_PERKI</t>
  </si>
  <si>
    <t>A0A0A7AXN4</t>
  </si>
  <si>
    <t>A0A0A7AXN4_PERKI</t>
  </si>
  <si>
    <t>A0A0A7AY66</t>
  </si>
  <si>
    <t>A0A0A7AY66_PERKI</t>
  </si>
  <si>
    <t>A0A0A7AXZ1</t>
  </si>
  <si>
    <t>A0A0A7AXZ1_PERKI</t>
  </si>
  <si>
    <t>A0A0A7AY59</t>
  </si>
  <si>
    <t>A0A0A7AY59_PERKI</t>
  </si>
  <si>
    <t>A0A0A7AX62</t>
  </si>
  <si>
    <t>A0A0A7AX62_PERKI</t>
  </si>
  <si>
    <t>O21597</t>
  </si>
  <si>
    <t>O21597_ONYLE</t>
  </si>
  <si>
    <t>Q5VBQ1</t>
  </si>
  <si>
    <t>Q5VBQ1_PERKI</t>
  </si>
  <si>
    <t>A0A0A7AXY1</t>
  </si>
  <si>
    <t>A0A0A7AXY1_PERKI</t>
  </si>
  <si>
    <t>Q6XZQ7</t>
  </si>
  <si>
    <t>Q6XZQ7_ONYLE</t>
  </si>
  <si>
    <t>Q6WQT0</t>
  </si>
  <si>
    <t>Q6WQT0_ONYTO</t>
  </si>
  <si>
    <t>A0A0A7AY41</t>
  </si>
  <si>
    <t>A0A0A7AY41_PERKI</t>
  </si>
  <si>
    <t>A0A0A7AZ27</t>
  </si>
  <si>
    <t>A0A0A7AZ27_PERKI</t>
  </si>
  <si>
    <t>A0A0A7AXM6</t>
  </si>
  <si>
    <t>A0A0A7AXM6_PERKI</t>
  </si>
  <si>
    <t>A0A0A7AXG8</t>
  </si>
  <si>
    <t>A0A0A7AXG8_PERKI</t>
  </si>
  <si>
    <t>A0A0A7AZ52</t>
  </si>
  <si>
    <t>A0A0A7AZ52_PERKI</t>
  </si>
  <si>
    <t>A0A0A7AXV6</t>
  </si>
  <si>
    <t>A0A0A7AXV6_PERKI</t>
  </si>
  <si>
    <t>A0A0A7AYV7</t>
  </si>
  <si>
    <t>A0A0A7AYV7_PERKI</t>
  </si>
  <si>
    <t>A0A0A7AWZ0</t>
  </si>
  <si>
    <t>A0A0A7AWZ0_PERKI</t>
  </si>
  <si>
    <t>A0A0A7AWX9</t>
  </si>
  <si>
    <t>A0A0A7AWX9_PERKI</t>
  </si>
  <si>
    <t>A0A0A7AYY8</t>
  </si>
  <si>
    <t>A0A0A7AYY8_PERKI</t>
  </si>
  <si>
    <t>A0A0A7AXP9</t>
  </si>
  <si>
    <t>A0A0A7AXP9_PERKI</t>
  </si>
  <si>
    <t>A0A0A7AWV8</t>
  </si>
  <si>
    <t>A0A0A7AWV8_PERKI</t>
  </si>
  <si>
    <t>A0A0A7AYT0</t>
  </si>
  <si>
    <t>A0A0A7AYT0_PERKI</t>
  </si>
  <si>
    <t>A0A0A7AXI5</t>
  </si>
  <si>
    <t>A0A0A7AXI5_PERKI</t>
  </si>
  <si>
    <t>A0A0A7AXW9</t>
  </si>
  <si>
    <t>A0A0A7AXW9_PERKI</t>
  </si>
  <si>
    <t>A0A0A7AXJ1</t>
  </si>
  <si>
    <t>A0A0A7AXJ1_PERKI</t>
  </si>
  <si>
    <t>A0A0A7AXU7</t>
  </si>
  <si>
    <t>A0A0A7AXU7_PERKI</t>
  </si>
  <si>
    <t>A0A0A7AYS3</t>
  </si>
  <si>
    <t>A0A0A7AYS3_PERKI</t>
  </si>
  <si>
    <t>Q35333</t>
  </si>
  <si>
    <t>Q35333_ONYTO</t>
  </si>
  <si>
    <t>A0A0A7AY10</t>
  </si>
  <si>
    <t>A0A0A7AY10_PERKI</t>
  </si>
  <si>
    <t>H6ATP4</t>
  </si>
  <si>
    <t>H6ATP4_ONYLE</t>
  </si>
  <si>
    <t>Q35329</t>
  </si>
  <si>
    <t>Q35329_ONYTO</t>
  </si>
  <si>
    <t>O21596</t>
  </si>
  <si>
    <t>O21596_ONYLE</t>
  </si>
  <si>
    <t>A0A0A7AZ66</t>
  </si>
  <si>
    <t>A0A0A7AZ66_PERKI</t>
  </si>
  <si>
    <t>A0A0A7AYN9</t>
  </si>
  <si>
    <t>A0A0A7AYN9_PERKI</t>
  </si>
  <si>
    <t>Q35332</t>
  </si>
  <si>
    <t>Q35332_ONYTO</t>
  </si>
  <si>
    <t>A0A0A7AYT9</t>
  </si>
  <si>
    <t>A0A0A7AYT9_PERKI</t>
  </si>
  <si>
    <t>A0A0A7AXV9</t>
  </si>
  <si>
    <t>A0A0A7AXV9_PERKI</t>
  </si>
  <si>
    <t>A0A0A7AXW7</t>
  </si>
  <si>
    <t>A0A0A7AXW7_PERKI</t>
  </si>
  <si>
    <t>B7S9X0</t>
  </si>
  <si>
    <t>B7S9X0_ONYLE</t>
  </si>
  <si>
    <t>Q1A1N7</t>
  </si>
  <si>
    <t>Q1A1N7_PERKI</t>
  </si>
  <si>
    <t>Q5VC40</t>
  </si>
  <si>
    <t>Q5VC40_PERKI</t>
  </si>
  <si>
    <t>A0A0A7AZ13</t>
  </si>
  <si>
    <t>A0A0A7AZ13_PERKI</t>
  </si>
  <si>
    <t>A0A0A7AY19</t>
  </si>
  <si>
    <t>A0A0A7AY19_PERKI</t>
  </si>
  <si>
    <t>A0A0A7AXW0</t>
  </si>
  <si>
    <t>A0A0A7AXW0_PERKI</t>
  </si>
  <si>
    <t>A0A0A7AX79</t>
  </si>
  <si>
    <t>A0A0A7AX79_PERKI</t>
  </si>
  <si>
    <t>B7S9X8</t>
  </si>
  <si>
    <t>B7S9X8_ONYTO</t>
  </si>
  <si>
    <t>A0A0A7AY88</t>
  </si>
  <si>
    <t>A0A0A7AY88_PERKI</t>
  </si>
  <si>
    <t>A0A0A7AY33</t>
  </si>
  <si>
    <t>A0A0A7AY33_PERKI</t>
  </si>
  <si>
    <t>A0A0A7AX71</t>
  </si>
  <si>
    <t>A0A0A7AX71_PERKI</t>
  </si>
  <si>
    <t>A0A0A7AXU4</t>
  </si>
  <si>
    <t>A0A0A7AXU4_PERKI</t>
  </si>
  <si>
    <t>A0A0A7AX82</t>
  </si>
  <si>
    <t>A0A0A7AX82_PERKI</t>
  </si>
  <si>
    <t>A0A0A7AXX2</t>
  </si>
  <si>
    <t>A0A0A7AXX2_PERKI</t>
  </si>
  <si>
    <t>A0A0A7AX52</t>
  </si>
  <si>
    <t>A0A0A7AX52_PERKI</t>
  </si>
  <si>
    <t>A0A0A7AX44</t>
  </si>
  <si>
    <t>A0A0A7AX44_PERKI</t>
  </si>
  <si>
    <t>A0A0A7AWM9</t>
  </si>
  <si>
    <t>A0A0A7AWM9_PERKI</t>
  </si>
  <si>
    <t>B7S9X1</t>
  </si>
  <si>
    <t>B7S9X1_ONYTO</t>
  </si>
  <si>
    <t>A0A0A7AX86</t>
  </si>
  <si>
    <t>A0A0A7AX86_PERKI</t>
  </si>
  <si>
    <t>B7S9W9</t>
  </si>
  <si>
    <t>B7S9W9_ONYLE</t>
  </si>
  <si>
    <t>B7SA28</t>
  </si>
  <si>
    <t>B7SA28_9RODE</t>
  </si>
  <si>
    <t>Reithrodontomys brevirostris (Short-nosed harvest mouse)</t>
  </si>
  <si>
    <t>A0A0A7AXX6</t>
  </si>
  <si>
    <t>A0A0A7AXX6_PERKI</t>
  </si>
  <si>
    <t>A0A0A7AXN6</t>
  </si>
  <si>
    <t>A0A0A7AXN6_PERKI</t>
  </si>
  <si>
    <t>A0A0A7AXG7</t>
  </si>
  <si>
    <t>A0A0A7AXG7_PERKI</t>
  </si>
  <si>
    <t>A0A0A7AXN7</t>
  </si>
  <si>
    <t>A0A0A7AXN7_PERKI</t>
  </si>
  <si>
    <t>A0A0A7AXZ5</t>
  </si>
  <si>
    <t>A0A0A7AXZ5_PERKI</t>
  </si>
  <si>
    <t>H6ASI0</t>
  </si>
  <si>
    <t>H6ASI0_ONYTO</t>
  </si>
  <si>
    <t>Q36463</t>
  </si>
  <si>
    <t>Q36463_ONYLE</t>
  </si>
  <si>
    <t>A9LJ16</t>
  </si>
  <si>
    <t>A9LJ16_PERKI</t>
  </si>
  <si>
    <t>D2KQ98</t>
  </si>
  <si>
    <t>D2KQ98_PERAW</t>
  </si>
  <si>
    <t>M9P1D4</t>
  </si>
  <si>
    <t>M9P1D4_9RODE</t>
  </si>
  <si>
    <t>Punomys kofordi (Eastern puna mouse)</t>
  </si>
  <si>
    <t>D2KQ97</t>
  </si>
  <si>
    <t>D2KQ97_PERAW</t>
  </si>
  <si>
    <t>D2KQ79</t>
  </si>
  <si>
    <t>D2KQ79_PERAW</t>
  </si>
  <si>
    <t>A9CDU4</t>
  </si>
  <si>
    <t>A9CDU4_9RODE</t>
  </si>
  <si>
    <t>R9UQW8</t>
  </si>
  <si>
    <t>R9UQW8_9RODE</t>
  </si>
  <si>
    <t>Andinomys edax (Andean mouse)</t>
  </si>
  <si>
    <t>D2KQ35</t>
  </si>
  <si>
    <t>D2KQ35_PERAW</t>
  </si>
  <si>
    <t>D2KQ36</t>
  </si>
  <si>
    <t>D2KQ36_PERAW</t>
  </si>
  <si>
    <t>M9P2B3</t>
  </si>
  <si>
    <t>M9P2B3_9RODE</t>
  </si>
  <si>
    <t>Q1L2C5</t>
  </si>
  <si>
    <t>Q1L2C5_PERAW</t>
  </si>
  <si>
    <t>D2KQ29</t>
  </si>
  <si>
    <t>D2KQ29_PERAW</t>
  </si>
  <si>
    <t>D2KQ63</t>
  </si>
  <si>
    <t>D2KQ63_PERAW</t>
  </si>
  <si>
    <t>D2KQ27</t>
  </si>
  <si>
    <t>D2KQ27_PERAW</t>
  </si>
  <si>
    <t>D2KQ24</t>
  </si>
  <si>
    <t>D2KQ24_PERAW</t>
  </si>
  <si>
    <t>D2KQ58</t>
  </si>
  <si>
    <t>D2KQ58_PERAW</t>
  </si>
  <si>
    <t>Q9GB83</t>
  </si>
  <si>
    <t>Q9GB83_PERAW</t>
  </si>
  <si>
    <t>Q9MNT7</t>
  </si>
  <si>
    <t>Q9MNT7_9RODE</t>
  </si>
  <si>
    <t>D2KQ57</t>
  </si>
  <si>
    <t>D2KQ57_PERAW</t>
  </si>
  <si>
    <t>Q1L7Y5</t>
  </si>
  <si>
    <t>Q1L7Y5_9RODE</t>
  </si>
  <si>
    <t>F1T248</t>
  </si>
  <si>
    <t>F1T248_9RODE</t>
  </si>
  <si>
    <t>B7S9Y3</t>
  </si>
  <si>
    <t>B7S9Y3_PERCA</t>
  </si>
  <si>
    <t>Q1L7Y0</t>
  </si>
  <si>
    <t>Q1L7Y0_PERSI</t>
  </si>
  <si>
    <t>Peromyscus spicilegus (Gleaning mouse)</t>
  </si>
  <si>
    <t>O21229</t>
  </si>
  <si>
    <t>O21229_PERSI</t>
  </si>
  <si>
    <t>Q9G3G8</t>
  </si>
  <si>
    <t>Q9G3G8_PERCA</t>
  </si>
  <si>
    <t>A8BVH1</t>
  </si>
  <si>
    <t>A8BVH1_MICMC</t>
  </si>
  <si>
    <t>D7PD26</t>
  </si>
  <si>
    <t>D7PD26_PERCA</t>
  </si>
  <si>
    <t>D3U1I2</t>
  </si>
  <si>
    <t>D3U1I2_PERCA</t>
  </si>
  <si>
    <t>O21230</t>
  </si>
  <si>
    <t>O21230_PERSI</t>
  </si>
  <si>
    <t>Q5QJT0</t>
  </si>
  <si>
    <t>Q5QJT0_PERSI</t>
  </si>
  <si>
    <t>A1XLH4</t>
  </si>
  <si>
    <t>A1XLH4_MICMC</t>
  </si>
  <si>
    <t>D7PD22</t>
  </si>
  <si>
    <t>D7PD22_PERCA</t>
  </si>
  <si>
    <t>D9U1U6</t>
  </si>
  <si>
    <t>D9U1U6_MICMC</t>
  </si>
  <si>
    <t>D3U1I1</t>
  </si>
  <si>
    <t>D3U1I1_PERCA</t>
  </si>
  <si>
    <t>Q4VGZ7</t>
  </si>
  <si>
    <t>Q4VGZ7_MICMC</t>
  </si>
  <si>
    <t>Q508P1</t>
  </si>
  <si>
    <t>Q508P1_MICMC</t>
  </si>
  <si>
    <t>D8KYC1</t>
  </si>
  <si>
    <t>D8KYC1_MICMC</t>
  </si>
  <si>
    <t>D8KYA9</t>
  </si>
  <si>
    <t>D8KYA9_MICMC</t>
  </si>
  <si>
    <t>Q9GB78</t>
  </si>
  <si>
    <t>Q9GB78_PERCA</t>
  </si>
  <si>
    <t>A8N6G7</t>
  </si>
  <si>
    <t>A8N6G7_PERSI</t>
  </si>
  <si>
    <t>D8KY66</t>
  </si>
  <si>
    <t>D8KY66_MICMC</t>
  </si>
  <si>
    <t>Q8HEL7</t>
  </si>
  <si>
    <t>Q8HEL7_APOFL</t>
  </si>
  <si>
    <t>Q6YD05</t>
  </si>
  <si>
    <t>Q6YD05_APOFL</t>
  </si>
  <si>
    <t>Q8SFM6</t>
  </si>
  <si>
    <t>Q8SFM6_APOFL</t>
  </si>
  <si>
    <t>A8B6K9</t>
  </si>
  <si>
    <t>A8B6K9_APOFL</t>
  </si>
  <si>
    <t>Q6A2V6</t>
  </si>
  <si>
    <t>Q6A2V6_APOFL</t>
  </si>
  <si>
    <t>Q6A314</t>
  </si>
  <si>
    <t>Q6A314_APOFL</t>
  </si>
  <si>
    <t>Q6A320</t>
  </si>
  <si>
    <t>Q6A320_APOFL</t>
  </si>
  <si>
    <t>Q6A300</t>
  </si>
  <si>
    <t>Q6A300_APOFL</t>
  </si>
  <si>
    <t>Q6A2Y0</t>
  </si>
  <si>
    <t>Q6A2Y0_APOFL</t>
  </si>
  <si>
    <t>Q6A2Z8</t>
  </si>
  <si>
    <t>Q6A2Z8_APOFL</t>
  </si>
  <si>
    <t>F8UL89</t>
  </si>
  <si>
    <t>F8UL89_APOFL</t>
  </si>
  <si>
    <t>Q106R0</t>
  </si>
  <si>
    <t>Q106R0_APOFL</t>
  </si>
  <si>
    <t>C0JPI8</t>
  </si>
  <si>
    <t>C0JPI8_APOFL</t>
  </si>
  <si>
    <t>Q6YD52</t>
  </si>
  <si>
    <t>Q6YD52_APOFL</t>
  </si>
  <si>
    <t>Q6A2Y9</t>
  </si>
  <si>
    <t>Q6A2Y9_APOFL</t>
  </si>
  <si>
    <t>Q6YD40</t>
  </si>
  <si>
    <t>Q6YD40_APOFL</t>
  </si>
  <si>
    <t>Q6A2T7</t>
  </si>
  <si>
    <t>Q6A2T7_APOFL</t>
  </si>
  <si>
    <t>Q6A2W0</t>
  </si>
  <si>
    <t>Q6A2W0_APOFL</t>
  </si>
  <si>
    <t>Q6A308</t>
  </si>
  <si>
    <t>Q6A308_APOFL</t>
  </si>
  <si>
    <t>Q6A2Y8</t>
  </si>
  <si>
    <t>Q6A2Y8_APOFL</t>
  </si>
  <si>
    <t>D2II41</t>
  </si>
  <si>
    <t>D2II41_APOFL</t>
  </si>
  <si>
    <t>Q6A2V8</t>
  </si>
  <si>
    <t>Q6A2V8_APOFL</t>
  </si>
  <si>
    <t>Q6YD03</t>
  </si>
  <si>
    <t>Q6YD03_APOFL</t>
  </si>
  <si>
    <t>Q6YD76</t>
  </si>
  <si>
    <t>Q6YD76_APOFL</t>
  </si>
  <si>
    <t>Q6A317</t>
  </si>
  <si>
    <t>Q6A317_APOFL</t>
  </si>
  <si>
    <t>Q8HEL8</t>
  </si>
  <si>
    <t>Q8HEL8_APOFL</t>
  </si>
  <si>
    <t>Q6A1V6</t>
  </si>
  <si>
    <t>Q6A1V6_APOFL</t>
  </si>
  <si>
    <t>D2IWA4</t>
  </si>
  <si>
    <t>D2IWA4_APOFL</t>
  </si>
  <si>
    <t>Q6A2Z9</t>
  </si>
  <si>
    <t>Q6A2Z9_APOFL</t>
  </si>
  <si>
    <t>Q6A2T4</t>
  </si>
  <si>
    <t>Q6A2T4_APOFL</t>
  </si>
  <si>
    <t>Q6YD33</t>
  </si>
  <si>
    <t>Q6YD33_APOFL</t>
  </si>
  <si>
    <t>A8B6L3</t>
  </si>
  <si>
    <t>A8B6L3_APOFL</t>
  </si>
  <si>
    <t>Q6A318</t>
  </si>
  <si>
    <t>Q6A318_APOFL</t>
  </si>
  <si>
    <t>Q6A2U4</t>
  </si>
  <si>
    <t>Q6A2U4_APOFL</t>
  </si>
  <si>
    <t>Q6YD54</t>
  </si>
  <si>
    <t>Q6YD54_APOFL</t>
  </si>
  <si>
    <t>D2II52</t>
  </si>
  <si>
    <t>D2II52_APOFL</t>
  </si>
  <si>
    <t>Q9MPN8</t>
  </si>
  <si>
    <t>Q9MPN8_APOFL</t>
  </si>
  <si>
    <t>Q6A2Y1</t>
  </si>
  <si>
    <t>Q6A2Y1_APOFL</t>
  </si>
  <si>
    <t>Q6A2U8</t>
  </si>
  <si>
    <t>Q6A2U8_APOFL</t>
  </si>
  <si>
    <t>D2IWA3</t>
  </si>
  <si>
    <t>D2IWA3_APOFL</t>
  </si>
  <si>
    <t>Q6A2U6</t>
  </si>
  <si>
    <t>Q6A2U6_APOFL</t>
  </si>
  <si>
    <t>Q6A2X2</t>
  </si>
  <si>
    <t>Q6A2X2_APOFL</t>
  </si>
  <si>
    <t>Q6YD53</t>
  </si>
  <si>
    <t>Q6YD53_APOFL</t>
  </si>
  <si>
    <t>Q6A2V1</t>
  </si>
  <si>
    <t>Q6A2V1_APOFL</t>
  </si>
  <si>
    <t>Q6A2Z2</t>
  </si>
  <si>
    <t>Q6A2Z2_APOFL</t>
  </si>
  <si>
    <t>Q6YD83</t>
  </si>
  <si>
    <t>Q6YD83_APOFL</t>
  </si>
  <si>
    <t>Q6A2W6</t>
  </si>
  <si>
    <t>Q6A2W6_APOFL</t>
  </si>
  <si>
    <t>Q6A2Y7</t>
  </si>
  <si>
    <t>Q6A2Y7_APOFL</t>
  </si>
  <si>
    <t>Q6A2Z6</t>
  </si>
  <si>
    <t>Q6A2Z6_APOFL</t>
  </si>
  <si>
    <t>Q6A2T6</t>
  </si>
  <si>
    <t>Q6A2T6_APOFL</t>
  </si>
  <si>
    <t>Q6A2Z3</t>
  </si>
  <si>
    <t>Q6A2Z3_APOFL</t>
  </si>
  <si>
    <t>G8A3V3</t>
  </si>
  <si>
    <t>G8A3V3_APOFL</t>
  </si>
  <si>
    <t>I3QUJ6</t>
  </si>
  <si>
    <t>I3QUJ6_APOFL</t>
  </si>
  <si>
    <t>Q8SFM4</t>
  </si>
  <si>
    <t>Q8SFM4_APOFL</t>
  </si>
  <si>
    <t>Q6A2U7</t>
  </si>
  <si>
    <t>Q6A2U7_APOFL</t>
  </si>
  <si>
    <t>Q6YD07</t>
  </si>
  <si>
    <t>Q6YD07_APOFL</t>
  </si>
  <si>
    <t>Q6A2T5</t>
  </si>
  <si>
    <t>Q6A2T5_APOFL</t>
  </si>
  <si>
    <t>Q6YD29</t>
  </si>
  <si>
    <t>Q6YD29_APOFL</t>
  </si>
  <si>
    <t>Q6YD49</t>
  </si>
  <si>
    <t>Q6YD49_APOFL</t>
  </si>
  <si>
    <t>Q6YD16</t>
  </si>
  <si>
    <t>Q6YD16_APOFL</t>
  </si>
  <si>
    <t>Q6YD37</t>
  </si>
  <si>
    <t>Q6YD37_APOFL</t>
  </si>
  <si>
    <t>Q85SB1</t>
  </si>
  <si>
    <t>Q85SB1_APOFL</t>
  </si>
  <si>
    <t>Q6A315</t>
  </si>
  <si>
    <t>Q6A315_APOFL</t>
  </si>
  <si>
    <t>Q6A313</t>
  </si>
  <si>
    <t>Q6A313_APOFL</t>
  </si>
  <si>
    <t>Q6A2V7</t>
  </si>
  <si>
    <t>Q6A2V7_APOFL</t>
  </si>
  <si>
    <t>Q6A2Z4</t>
  </si>
  <si>
    <t>Q6A2Z4_APOFL</t>
  </si>
  <si>
    <t>Q6A2V9</t>
  </si>
  <si>
    <t>Q6A2V9_APOFL</t>
  </si>
  <si>
    <t>Q6A325</t>
  </si>
  <si>
    <t>Q6A325_APOFL</t>
  </si>
  <si>
    <t>F8UL84</t>
  </si>
  <si>
    <t>F8UL84_APOFL</t>
  </si>
  <si>
    <t>Q6A2W1</t>
  </si>
  <si>
    <t>Q6A2W1_APOFL</t>
  </si>
  <si>
    <t>Q6A1V8</t>
  </si>
  <si>
    <t>Q6A1V8_APOFL</t>
  </si>
  <si>
    <t>Q6YD62</t>
  </si>
  <si>
    <t>Q6YD62_APOFL</t>
  </si>
  <si>
    <t>Q6A2X0</t>
  </si>
  <si>
    <t>Q6A2X0_APOFL</t>
  </si>
  <si>
    <t>Q6A2W3</t>
  </si>
  <si>
    <t>Q6A2W3_APOFL</t>
  </si>
  <si>
    <t>F8UL86</t>
  </si>
  <si>
    <t>F8UL86_APOFL</t>
  </si>
  <si>
    <t>Q6YD13</t>
  </si>
  <si>
    <t>Q6YD13_APOFL</t>
  </si>
  <si>
    <t>I3QUJ4</t>
  </si>
  <si>
    <t>I3QUJ4_APOFL</t>
  </si>
  <si>
    <t>Q6A2X8</t>
  </si>
  <si>
    <t>Q6A2X8_APOFL</t>
  </si>
  <si>
    <t>Q6YCZ7</t>
  </si>
  <si>
    <t>Q6YCZ7_APOFL</t>
  </si>
  <si>
    <t>Q9G9V9</t>
  </si>
  <si>
    <t>Q9G9V9_APOFL</t>
  </si>
  <si>
    <t>Q6A2U1</t>
  </si>
  <si>
    <t>Q6A2U1_APOFL</t>
  </si>
  <si>
    <t>Q6YD61</t>
  </si>
  <si>
    <t>Q6YD61_APOFL</t>
  </si>
  <si>
    <t>A8B6N0</t>
  </si>
  <si>
    <t>A8B6N0_APOFL</t>
  </si>
  <si>
    <t>Q8HEL4</t>
  </si>
  <si>
    <t>Q8HEL4_APOFL</t>
  </si>
  <si>
    <t>D2II34</t>
  </si>
  <si>
    <t>D2II34_APOFL</t>
  </si>
  <si>
    <t>Q6YD04</t>
  </si>
  <si>
    <t>Q6YD04_APOFL</t>
  </si>
  <si>
    <t>Q6A306</t>
  </si>
  <si>
    <t>Q6A306_APOFL</t>
  </si>
  <si>
    <t>Q6A2X3</t>
  </si>
  <si>
    <t>Q6A2X3_APOFL</t>
  </si>
  <si>
    <t>F8UL92</t>
  </si>
  <si>
    <t>F8UL92_APOFL</t>
  </si>
  <si>
    <t>Q6YD82</t>
  </si>
  <si>
    <t>Q6YD82_APOFL</t>
  </si>
  <si>
    <t>Q6YD44</t>
  </si>
  <si>
    <t>Q6YD44_APOFL</t>
  </si>
  <si>
    <t>Q8SFM5</t>
  </si>
  <si>
    <t>Q8SFM5_APOFL</t>
  </si>
  <si>
    <t>Q6A2Y6</t>
  </si>
  <si>
    <t>Q6A2Y6_APOFL</t>
  </si>
  <si>
    <t>Q6VPW7</t>
  </si>
  <si>
    <t>Q6VPW7_APOFL</t>
  </si>
  <si>
    <t>E1UI52</t>
  </si>
  <si>
    <t>E1UI52_APOFL</t>
  </si>
  <si>
    <t>F8UL88</t>
  </si>
  <si>
    <t>F8UL88_APOFL</t>
  </si>
  <si>
    <t>Q85SB0</t>
  </si>
  <si>
    <t>Q85SB0_APOFL</t>
  </si>
  <si>
    <t>Q6A2Z0</t>
  </si>
  <si>
    <t>Q6A2Z0_APOFL</t>
  </si>
  <si>
    <t>R9YKD6</t>
  </si>
  <si>
    <t>R9YKD6_APOFL</t>
  </si>
  <si>
    <t>G8A3V2</t>
  </si>
  <si>
    <t>G8A3V2_APOFL</t>
  </si>
  <si>
    <t>Q6A2V5</t>
  </si>
  <si>
    <t>Q6A2V5_APOFL</t>
  </si>
  <si>
    <t>Q6A309</t>
  </si>
  <si>
    <t>Q6A309_APOFL</t>
  </si>
  <si>
    <t>Q6YD23</t>
  </si>
  <si>
    <t>Q6YD23_APOFL</t>
  </si>
  <si>
    <t>Q6A316</t>
  </si>
  <si>
    <t>Q6A316_APOFL</t>
  </si>
  <si>
    <t>Q6A2X7</t>
  </si>
  <si>
    <t>Q6A2X7_APOFL</t>
  </si>
  <si>
    <t>Q6A323</t>
  </si>
  <si>
    <t>Q6A323_APOFL</t>
  </si>
  <si>
    <t>Q6YD20</t>
  </si>
  <si>
    <t>Q6YD20_APOFL</t>
  </si>
  <si>
    <t>Q6VPW6</t>
  </si>
  <si>
    <t>Q6VPW6_APOFL</t>
  </si>
  <si>
    <t>Q6A2W7</t>
  </si>
  <si>
    <t>Q6A2W7_APOFL</t>
  </si>
  <si>
    <t>Q6YD68</t>
  </si>
  <si>
    <t>Q6YD68_APOFL</t>
  </si>
  <si>
    <t>Q6A302</t>
  </si>
  <si>
    <t>Q6A302_APOFL</t>
  </si>
  <si>
    <t>F8UL83</t>
  </si>
  <si>
    <t>F8UL83_APOFL</t>
  </si>
  <si>
    <t>Q6A2V2</t>
  </si>
  <si>
    <t>Q6A2V2_APOFL</t>
  </si>
  <si>
    <t>Q6YD69</t>
  </si>
  <si>
    <t>Q6YD69_APOFL</t>
  </si>
  <si>
    <t>Q6A2Z1</t>
  </si>
  <si>
    <t>Q6A2Z1_APOFL</t>
  </si>
  <si>
    <t>Q6YD28</t>
  </si>
  <si>
    <t>Q6YD28_APOFL</t>
  </si>
  <si>
    <t>Q6A2Y5</t>
  </si>
  <si>
    <t>Q6A2Y5_APOFL</t>
  </si>
  <si>
    <t>Q6A2Z5</t>
  </si>
  <si>
    <t>Q6A2Z5_APOFL</t>
  </si>
  <si>
    <t>Q6A312</t>
  </si>
  <si>
    <t>Q6A312_APOFL</t>
  </si>
  <si>
    <t>F8UL94</t>
  </si>
  <si>
    <t>F8UL94_APOFL</t>
  </si>
  <si>
    <t>Q6VPW5</t>
  </si>
  <si>
    <t>Q6VPW5_APOFL</t>
  </si>
  <si>
    <t>R9YKA7</t>
  </si>
  <si>
    <t>R9YKA7_APOFL</t>
  </si>
  <si>
    <t>A2SZX0</t>
  </si>
  <si>
    <t>A2SZX0_APOFL</t>
  </si>
  <si>
    <t>Q8M0B2</t>
  </si>
  <si>
    <t>Q8M0B2_APOFL</t>
  </si>
  <si>
    <t>Q6A319</t>
  </si>
  <si>
    <t>Q6A319_APOFL</t>
  </si>
  <si>
    <t>Q6YD19</t>
  </si>
  <si>
    <t>Q6YD19_APOFL</t>
  </si>
  <si>
    <t>Q8HEL5</t>
  </si>
  <si>
    <t>Q8HEL5_APOFL</t>
  </si>
  <si>
    <t>Q6YD55</t>
  </si>
  <si>
    <t>Q6YD55_APOFL</t>
  </si>
  <si>
    <t>R9YJR1</t>
  </si>
  <si>
    <t>R9YJR1_APOFL</t>
  </si>
  <si>
    <t>Q6A2T9</t>
  </si>
  <si>
    <t>Q6A2T9_APOFL</t>
  </si>
  <si>
    <t>Q6YCZ8</t>
  </si>
  <si>
    <t>Q6YCZ8_APOFL</t>
  </si>
  <si>
    <t>Q6A324</t>
  </si>
  <si>
    <t>Q6A324_APOFL</t>
  </si>
  <si>
    <t>Q6A2U5</t>
  </si>
  <si>
    <t>Q6A2U5_APOFL</t>
  </si>
  <si>
    <t>Q6YD00</t>
  </si>
  <si>
    <t>Q6YD00_APOFL</t>
  </si>
  <si>
    <t>D2II51</t>
  </si>
  <si>
    <t>D2II51_APOFL</t>
  </si>
  <si>
    <t>Q6A2U3</t>
  </si>
  <si>
    <t>Q6A2U3_APOFL</t>
  </si>
  <si>
    <t>Q6A2U0</t>
  </si>
  <si>
    <t>Q6A2U0_APOFL</t>
  </si>
  <si>
    <t>L0L1X2</t>
  </si>
  <si>
    <t>L0L1X2_APOFL</t>
  </si>
  <si>
    <t>Q6YD64</t>
  </si>
  <si>
    <t>Q6YD64_APOFL</t>
  </si>
  <si>
    <t>Q6A2X1</t>
  </si>
  <si>
    <t>Q6A2X1_APOFL</t>
  </si>
  <si>
    <t>Q6A2U2</t>
  </si>
  <si>
    <t>Q6A2U2_APOFL</t>
  </si>
  <si>
    <t>H8Y1H1</t>
  </si>
  <si>
    <t>H8Y1H1_APOFL</t>
  </si>
  <si>
    <t>I3QUJ5</t>
  </si>
  <si>
    <t>I3QUJ5_APOFL</t>
  </si>
  <si>
    <t>Q6A2W9</t>
  </si>
  <si>
    <t>Q6A2W9_APOFL</t>
  </si>
  <si>
    <t>Q6A301</t>
  </si>
  <si>
    <t>Q6A301_APOFL</t>
  </si>
  <si>
    <t>Q6YD02</t>
  </si>
  <si>
    <t>Q6YD02_APOFL</t>
  </si>
  <si>
    <t>Q6A2U9</t>
  </si>
  <si>
    <t>Q6A2U9_APOFL</t>
  </si>
  <si>
    <t>Q6A1V7</t>
  </si>
  <si>
    <t>Q6A1V7_APOFL</t>
  </si>
  <si>
    <t>Q9TDX2</t>
  </si>
  <si>
    <t>Q9TDX2_APOFL</t>
  </si>
  <si>
    <t>Q6A2X6</t>
  </si>
  <si>
    <t>Q6A2X6_APOFL</t>
  </si>
  <si>
    <t>Q6A2V3</t>
  </si>
  <si>
    <t>Q6A2V3_APOFL</t>
  </si>
  <si>
    <t>Q6A305</t>
  </si>
  <si>
    <t>Q6A305_APOFL</t>
  </si>
  <si>
    <t>Q6A307</t>
  </si>
  <si>
    <t>Q6A307_APOFL</t>
  </si>
  <si>
    <t>Q6YD01</t>
  </si>
  <si>
    <t>Q6YD01_APOFL</t>
  </si>
  <si>
    <t>Q6A304</t>
  </si>
  <si>
    <t>Q6A304_APOFL</t>
  </si>
  <si>
    <t>A6YBD2</t>
  </si>
  <si>
    <t>A6YBD2_APOFL</t>
  </si>
  <si>
    <t>A8B6P5</t>
  </si>
  <si>
    <t>A8B6P5_APOFL</t>
  </si>
  <si>
    <t>A6YBC8</t>
  </si>
  <si>
    <t>A6YBC8_APOFL</t>
  </si>
  <si>
    <t>A0A0H3UA73</t>
  </si>
  <si>
    <t>A0A0H3UA73_9RODE</t>
  </si>
  <si>
    <t>A0A0H3UA68</t>
  </si>
  <si>
    <t>A0A0H3UA68_9RODE</t>
  </si>
  <si>
    <t>A0A0H3UA23</t>
  </si>
  <si>
    <t>A0A0H3UA23_9RODE</t>
  </si>
  <si>
    <t>A0A0H3UA64</t>
  </si>
  <si>
    <t>A0A0H3UA64_9RODE</t>
  </si>
  <si>
    <t>A0A0H3UA20</t>
  </si>
  <si>
    <t>A0A0H3UA20_9RODE</t>
  </si>
  <si>
    <t>Q6A2X5</t>
  </si>
  <si>
    <t>Q6A2X5_APOFL</t>
  </si>
  <si>
    <t>A0A0H3UBT5</t>
  </si>
  <si>
    <t>A0A0H3UBT5_9RODE</t>
  </si>
  <si>
    <t>C4MXG2</t>
  </si>
  <si>
    <t>C4MXG2_9RODE</t>
  </si>
  <si>
    <t>A0A0H3UCC1</t>
  </si>
  <si>
    <t>A0A0H3UCC1_9RODE</t>
  </si>
  <si>
    <t>C4MXG4</t>
  </si>
  <si>
    <t>C4MXG4_9RODE</t>
  </si>
  <si>
    <t>A0A0H3UBU1</t>
  </si>
  <si>
    <t>A0A0H3UBU1_9RODE</t>
  </si>
  <si>
    <t>A0A0H3UAB4</t>
  </si>
  <si>
    <t>A0A0H3UAB4_9RODE</t>
  </si>
  <si>
    <t>A0A0F7PWV6</t>
  </si>
  <si>
    <t>A0A0F7PWV6_9RODE</t>
  </si>
  <si>
    <t>A0A0H3UBT9</t>
  </si>
  <si>
    <t>A0A0H3UBT9_9RODE</t>
  </si>
  <si>
    <t>S4WEL5</t>
  </si>
  <si>
    <t>S4WEL5_9RODE</t>
  </si>
  <si>
    <t>A0A0F7PWP5</t>
  </si>
  <si>
    <t>A0A0F7PWP5_9RODE</t>
  </si>
  <si>
    <t>A0A0H3UCC3</t>
  </si>
  <si>
    <t>A0A0H3UCC3_9RODE</t>
  </si>
  <si>
    <t>A0A0H3UA27</t>
  </si>
  <si>
    <t>A0A0H3UA27_9RODE</t>
  </si>
  <si>
    <t>A9LSU9</t>
  </si>
  <si>
    <t>A9LSU9_AKODA</t>
  </si>
  <si>
    <t>A0A0H3UAB6</t>
  </si>
  <si>
    <t>A0A0H3UAB6_9RODE</t>
  </si>
  <si>
    <t>M9P278</t>
  </si>
  <si>
    <t>M9P278_ANDPE</t>
  </si>
  <si>
    <t>Andalgalomys pearsoni (Pearson's chaco mouse)</t>
  </si>
  <si>
    <t>B2NI29</t>
  </si>
  <si>
    <t>B2NI29_APOAG</t>
  </si>
  <si>
    <t>A0A0B4LBB9</t>
  </si>
  <si>
    <t>A0A0B4LBB9_APOAG</t>
  </si>
  <si>
    <t>G9AYU6</t>
  </si>
  <si>
    <t>G9AYU6_APOAG</t>
  </si>
  <si>
    <t>A0A0B4LCX3</t>
  </si>
  <si>
    <t>A0A0B4LCX3_APOAG</t>
  </si>
  <si>
    <t>A0A0B4LBM0</t>
  </si>
  <si>
    <t>A0A0B4LBM0_APOAG</t>
  </si>
  <si>
    <t>I3QUJ3</t>
  </si>
  <si>
    <t>I3QUJ3_APOAG</t>
  </si>
  <si>
    <t>D2N2T5</t>
  </si>
  <si>
    <t>D2N2T5_APOAG</t>
  </si>
  <si>
    <t>D2N2V7</t>
  </si>
  <si>
    <t>D2N2V7_APOAG</t>
  </si>
  <si>
    <t>D2IWA2</t>
  </si>
  <si>
    <t>D2IWA2_APOAG</t>
  </si>
  <si>
    <t>D2N2V9</t>
  </si>
  <si>
    <t>D2N2V9_APOAG</t>
  </si>
  <si>
    <t>D2N342</t>
  </si>
  <si>
    <t>D2N342_APOAG</t>
  </si>
  <si>
    <t>C4P9L3</t>
  </si>
  <si>
    <t>C4P9L3_APOAG</t>
  </si>
  <si>
    <t>D2II45</t>
  </si>
  <si>
    <t>D2II45_APOAG</t>
  </si>
  <si>
    <t>D2N2U4</t>
  </si>
  <si>
    <t>D2N2U4_APOAG</t>
  </si>
  <si>
    <t>D2N2U3</t>
  </si>
  <si>
    <t>D2N2U3_APOAG</t>
  </si>
  <si>
    <t>A0A0B4LBJ6</t>
  </si>
  <si>
    <t>A0A0B4LBJ6_APOAG</t>
  </si>
  <si>
    <t>Q9TDX4</t>
  </si>
  <si>
    <t>Q9TDX4_APOAG</t>
  </si>
  <si>
    <t>D2N2U5</t>
  </si>
  <si>
    <t>D2N2U5_APOAG</t>
  </si>
  <si>
    <t>A0A0B4LBL2</t>
  </si>
  <si>
    <t>A0A0B4LBL2_APOAG</t>
  </si>
  <si>
    <t>D2N334</t>
  </si>
  <si>
    <t>D2N334_APOAG</t>
  </si>
  <si>
    <t>A0A0B4LBB0</t>
  </si>
  <si>
    <t>A0A0B4LBB0_APOAG</t>
  </si>
  <si>
    <t>H6B8G0</t>
  </si>
  <si>
    <t>H6B8G0_APOAG</t>
  </si>
  <si>
    <t>B1P8T2</t>
  </si>
  <si>
    <t>B1P8T2_APOAG</t>
  </si>
  <si>
    <t>E0YUR0</t>
  </si>
  <si>
    <t>E0YUR0_9RODE</t>
  </si>
  <si>
    <t>A0A0B4LBA0</t>
  </si>
  <si>
    <t>A0A0B4LBA0_APOAG</t>
  </si>
  <si>
    <t>D2N2V6</t>
  </si>
  <si>
    <t>D2N2V6_APOAG</t>
  </si>
  <si>
    <t>D2N2T8</t>
  </si>
  <si>
    <t>D2N2T8_APOAG</t>
  </si>
  <si>
    <t>E3W213</t>
  </si>
  <si>
    <t>E3W213_APOAG</t>
  </si>
  <si>
    <t>D2II47</t>
  </si>
  <si>
    <t>D2II47_APOAG</t>
  </si>
  <si>
    <t>A0A096XNK8</t>
  </si>
  <si>
    <t>A0A096XNK8_APOAG</t>
  </si>
  <si>
    <t>D2N335</t>
  </si>
  <si>
    <t>D2N335_APOAG</t>
  </si>
  <si>
    <t>D2II46</t>
  </si>
  <si>
    <t>D2II46_APOAG</t>
  </si>
  <si>
    <t>D2II37</t>
  </si>
  <si>
    <t>D2II37_APOAG</t>
  </si>
  <si>
    <t>G9IAL5</t>
  </si>
  <si>
    <t>G9IAL5_APOAG</t>
  </si>
  <si>
    <t>G9AYS2</t>
  </si>
  <si>
    <t>G9AYS2_APOAG</t>
  </si>
  <si>
    <t>Q9G9W1</t>
  </si>
  <si>
    <t>Q9G9W1_APOAG</t>
  </si>
  <si>
    <t>Q9TEY9</t>
  </si>
  <si>
    <t>Q9TEY9_APOAG</t>
  </si>
  <si>
    <t>Q38S31</t>
  </si>
  <si>
    <t>Q38S31_APOAG</t>
  </si>
  <si>
    <t>A0A077D3X4</t>
  </si>
  <si>
    <t>A0A077D3X4_APOAG</t>
  </si>
  <si>
    <t>Q94TS7</t>
  </si>
  <si>
    <t>Q94TS7_APOAG</t>
  </si>
  <si>
    <t>E0YUR2</t>
  </si>
  <si>
    <t>E0YUR2_9RODE</t>
  </si>
  <si>
    <t>G9AYV7</t>
  </si>
  <si>
    <t>G9AYV7_APOAG</t>
  </si>
  <si>
    <t>G9AYS8</t>
  </si>
  <si>
    <t>G9AYS8_APOAG</t>
  </si>
  <si>
    <t>D2N338</t>
  </si>
  <si>
    <t>D2N338_APOAG</t>
  </si>
  <si>
    <t>A0A0B4LBK7</t>
  </si>
  <si>
    <t>A0A0B4LBK7_APOAG</t>
  </si>
  <si>
    <t>C4PAV6</t>
  </si>
  <si>
    <t>C4PAV6_APOAG</t>
  </si>
  <si>
    <t>D2N2T2</t>
  </si>
  <si>
    <t>D2N2T2_APOAG</t>
  </si>
  <si>
    <t>D2N2U2</t>
  </si>
  <si>
    <t>D2N2U2_APOAG</t>
  </si>
  <si>
    <t>E3W217</t>
  </si>
  <si>
    <t>E3W217_APOAG</t>
  </si>
  <si>
    <t>Q38S33</t>
  </si>
  <si>
    <t>Q38S33_APOAG</t>
  </si>
  <si>
    <t>G9AYV0</t>
  </si>
  <si>
    <t>G9AYV0_APOAG</t>
  </si>
  <si>
    <t>D2N2U1</t>
  </si>
  <si>
    <t>D2N2U1_APOAG</t>
  </si>
  <si>
    <t>D2N323</t>
  </si>
  <si>
    <t>D2N323_APOAG</t>
  </si>
  <si>
    <t>Q677I9</t>
  </si>
  <si>
    <t>Q677I9_APOAG</t>
  </si>
  <si>
    <t>A0A0B4LCW3</t>
  </si>
  <si>
    <t>A0A0B4LCW3_APOAG</t>
  </si>
  <si>
    <t>A0A0B4LBB3</t>
  </si>
  <si>
    <t>A0A0B4LBB3_APOAG</t>
  </si>
  <si>
    <t>A0A0B4LBN2</t>
  </si>
  <si>
    <t>A0A0B4LBN2_APOAG</t>
  </si>
  <si>
    <t>D2N2V2</t>
  </si>
  <si>
    <t>D2N2V2_APOAG</t>
  </si>
  <si>
    <t>G9IAL4</t>
  </si>
  <si>
    <t>G9IAL4_APOAG</t>
  </si>
  <si>
    <t>A0A0B4LBK4</t>
  </si>
  <si>
    <t>A0A0B4LBK4_APOAG</t>
  </si>
  <si>
    <t>E3W232</t>
  </si>
  <si>
    <t>E3W232_APOAG</t>
  </si>
  <si>
    <t>A0A0B4LBM5</t>
  </si>
  <si>
    <t>A0A0B4LBM5_APOAG</t>
  </si>
  <si>
    <t>D2N2W2</t>
  </si>
  <si>
    <t>D2N2W2_APOAG</t>
  </si>
  <si>
    <t>E0YUS0</t>
  </si>
  <si>
    <t>E0YUS0_9RODE</t>
  </si>
  <si>
    <t>A8B6X1</t>
  </si>
  <si>
    <t>A8B6X1_9MURI</t>
  </si>
  <si>
    <t>D2N2T9</t>
  </si>
  <si>
    <t>D2N2T9_APOAG</t>
  </si>
  <si>
    <t>G9AYR7</t>
  </si>
  <si>
    <t>G9AYR7_APOAG</t>
  </si>
  <si>
    <t>Q8M6Z5</t>
  </si>
  <si>
    <t>Q8M6Z5_APOAG</t>
  </si>
  <si>
    <t>A0A0B4LBA6</t>
  </si>
  <si>
    <t>A0A0B4LBA6_APOAG</t>
  </si>
  <si>
    <t>Q5YEY4</t>
  </si>
  <si>
    <t>Q5YEY4_APOAG</t>
  </si>
  <si>
    <t>D2N340</t>
  </si>
  <si>
    <t>D2N340_APOAG</t>
  </si>
  <si>
    <t>A0A0B4LBN7</t>
  </si>
  <si>
    <t>A0A0B4LBN7_APOAG</t>
  </si>
  <si>
    <t>D2II40</t>
  </si>
  <si>
    <t>D2II40_APOAG</t>
  </si>
  <si>
    <t>G9AYS3</t>
  </si>
  <si>
    <t>G9AYS3_APOAG</t>
  </si>
  <si>
    <t>D2N341</t>
  </si>
  <si>
    <t>D2N341_APOAG</t>
  </si>
  <si>
    <t>D2N2S7</t>
  </si>
  <si>
    <t>D2N2S7_APOAG</t>
  </si>
  <si>
    <t>D2N2W0</t>
  </si>
  <si>
    <t>D2N2W0_APOAG</t>
  </si>
  <si>
    <t>E0YUR1</t>
  </si>
  <si>
    <t>E0YUR1_9RODE</t>
  </si>
  <si>
    <t>A0A0B4LBI3</t>
  </si>
  <si>
    <t>A0A0B4LBI3_APOAG</t>
  </si>
  <si>
    <t>E3W224</t>
  </si>
  <si>
    <t>E3W224_APOAG</t>
  </si>
  <si>
    <t>A0A0B4LBH3</t>
  </si>
  <si>
    <t>A0A0B4LBH3_APOAG</t>
  </si>
  <si>
    <t>G9AYR8</t>
  </si>
  <si>
    <t>G9AYR8_APOAG</t>
  </si>
  <si>
    <t>D2N2T0</t>
  </si>
  <si>
    <t>D2N2T0_APOAG</t>
  </si>
  <si>
    <t>A0A0B4LCT3</t>
  </si>
  <si>
    <t>A0A0B4LCT3_APOAG</t>
  </si>
  <si>
    <t>Q7YH54</t>
  </si>
  <si>
    <t>Q7YH54_APOAG</t>
  </si>
  <si>
    <t>D2IWA1</t>
  </si>
  <si>
    <t>D2IWA1_APOAG</t>
  </si>
  <si>
    <t>D2N2V0</t>
  </si>
  <si>
    <t>D2N2V0_APOAG</t>
  </si>
  <si>
    <t>G9AYS6</t>
  </si>
  <si>
    <t>G9AYS6_APOAG</t>
  </si>
  <si>
    <t>D2N2W1</t>
  </si>
  <si>
    <t>D2N2W1_APOAG</t>
  </si>
  <si>
    <t>A0A0B4LBP3</t>
  </si>
  <si>
    <t>A0A0B4LBP3_APOAG</t>
  </si>
  <si>
    <t>Q9TEY2</t>
  </si>
  <si>
    <t>Q9TEY2_MUSSI</t>
  </si>
  <si>
    <t>Mus spicilegus (Steppe mouse)</t>
  </si>
  <si>
    <t>D2N2V8</t>
  </si>
  <si>
    <t>D2N2V8_APOAG</t>
  </si>
  <si>
    <t>A0A0B4LBM9</t>
  </si>
  <si>
    <t>A0A0B4LBM9_APOAG</t>
  </si>
  <si>
    <t>D2N336</t>
  </si>
  <si>
    <t>D2N336_APOAG</t>
  </si>
  <si>
    <t>E0YUR9</t>
  </si>
  <si>
    <t>E0YUR9_9RODE</t>
  </si>
  <si>
    <t>D2N2S6</t>
  </si>
  <si>
    <t>D2N2S6_APOAG</t>
  </si>
  <si>
    <t>Q5WA14</t>
  </si>
  <si>
    <t>Q5WA14_MUSSI</t>
  </si>
  <si>
    <t>Q6WQS5</t>
  </si>
  <si>
    <t>Q6WQS5_9RODE</t>
  </si>
  <si>
    <t>A0A0B4LBG7</t>
  </si>
  <si>
    <t>A0A0B4LBG7_APOAG</t>
  </si>
  <si>
    <t>G9IAL8</t>
  </si>
  <si>
    <t>G9IAL8_APOAG</t>
  </si>
  <si>
    <t>Q8WA46</t>
  </si>
  <si>
    <t>Q8WA46_MUSSI</t>
  </si>
  <si>
    <t>C4P9M0</t>
  </si>
  <si>
    <t>C4P9M0_APOAG</t>
  </si>
  <si>
    <t>D2N2X1</t>
  </si>
  <si>
    <t>D2N2X1_APOAG</t>
  </si>
  <si>
    <t>G9IAK9</t>
  </si>
  <si>
    <t>G9IAK9_APOAG</t>
  </si>
  <si>
    <t>Q8M6Z6</t>
  </si>
  <si>
    <t>Q8M6Z6_APOAG</t>
  </si>
  <si>
    <t>D2N2T3</t>
  </si>
  <si>
    <t>D2N2T3_APOAG</t>
  </si>
  <si>
    <t>A0A096XNK4</t>
  </si>
  <si>
    <t>A0A096XNK4_APOAG</t>
  </si>
  <si>
    <t>A0A0B4LBK1</t>
  </si>
  <si>
    <t>A0A0B4LBK1_APOAG</t>
  </si>
  <si>
    <t>D2N2U9</t>
  </si>
  <si>
    <t>D2N2U9_APOAG</t>
  </si>
  <si>
    <t>H8Y1H0</t>
  </si>
  <si>
    <t>H8Y1H0_APOAG</t>
  </si>
  <si>
    <t>G9AYR9</t>
  </si>
  <si>
    <t>G9AYR9_APOAG</t>
  </si>
  <si>
    <t>A0A0B4LBA1</t>
  </si>
  <si>
    <t>A0A0B4LBA1_APOAG</t>
  </si>
  <si>
    <t>Q5YEY5</t>
  </si>
  <si>
    <t>Q5YEY5_APOAG</t>
  </si>
  <si>
    <t>D2N2U0</t>
  </si>
  <si>
    <t>D2N2U0_APOAG</t>
  </si>
  <si>
    <t>G9IAL0</t>
  </si>
  <si>
    <t>G9IAL0_APOAG</t>
  </si>
  <si>
    <t>D2N339</t>
  </si>
  <si>
    <t>D2N339_APOAG</t>
  </si>
  <si>
    <t>E3W218</t>
  </si>
  <si>
    <t>E3W218_APOAG</t>
  </si>
  <si>
    <t>G9AYR6</t>
  </si>
  <si>
    <t>G9AYR6_APOAG</t>
  </si>
  <si>
    <t>G9IAK8</t>
  </si>
  <si>
    <t>G9IAK8_APOAG</t>
  </si>
  <si>
    <t>Q5IPE7</t>
  </si>
  <si>
    <t>Q5IPE7_PERIO</t>
  </si>
  <si>
    <t>Q95923</t>
  </si>
  <si>
    <t>Q95923_PERPL</t>
  </si>
  <si>
    <t>A9LJ03</t>
  </si>
  <si>
    <t>A9LJ03_PERPL</t>
  </si>
  <si>
    <t>Q5IPF8</t>
  </si>
  <si>
    <t>Q5IPF8_PERIO</t>
  </si>
  <si>
    <t>A9LJ00</t>
  </si>
  <si>
    <t>A9LJ00_PERPL</t>
  </si>
  <si>
    <t>A9LIZ5</t>
  </si>
  <si>
    <t>A9LIZ5_PERPL</t>
  </si>
  <si>
    <t>B7SA06</t>
  </si>
  <si>
    <t>B7SA06_PERPL</t>
  </si>
  <si>
    <t>A9LJ08</t>
  </si>
  <si>
    <t>A9LJ08_PERPL</t>
  </si>
  <si>
    <t>D7PD28</t>
  </si>
  <si>
    <t>D7PD28_PERPL</t>
  </si>
  <si>
    <t>D7PD29</t>
  </si>
  <si>
    <t>D7PD29_PERPL</t>
  </si>
  <si>
    <t>Q95922</t>
  </si>
  <si>
    <t>Q95922_PERPL</t>
  </si>
  <si>
    <t>A9LJ04</t>
  </si>
  <si>
    <t>A9LJ04_PERPL</t>
  </si>
  <si>
    <t>A9LJ01</t>
  </si>
  <si>
    <t>A9LJ01_PERPL</t>
  </si>
  <si>
    <t>Q35472</t>
  </si>
  <si>
    <t>Q35472_PERIO</t>
  </si>
  <si>
    <t>Q4VH11</t>
  </si>
  <si>
    <t>Q4VH11_PERIO</t>
  </si>
  <si>
    <t>A3RL36</t>
  </si>
  <si>
    <t>A3RL36_PERPL</t>
  </si>
  <si>
    <t>A9LJ07</t>
  </si>
  <si>
    <t>A9LJ07_PERPL</t>
  </si>
  <si>
    <t>A9LIZ8</t>
  </si>
  <si>
    <t>A9LIZ8_PERPL</t>
  </si>
  <si>
    <t>Q35486</t>
  </si>
  <si>
    <t>Q35486_PERIO</t>
  </si>
  <si>
    <t>A9LIZ1</t>
  </si>
  <si>
    <t>A9LIZ1_PERPL</t>
  </si>
  <si>
    <t>Q34102</t>
  </si>
  <si>
    <t>Q34102_CHAFO</t>
  </si>
  <si>
    <t>I1YNC2</t>
  </si>
  <si>
    <t>I1YNC2_CHAFO</t>
  </si>
  <si>
    <t>I1YN53</t>
  </si>
  <si>
    <t>I1YN53_CHAFO</t>
  </si>
  <si>
    <t>Q9B7F7</t>
  </si>
  <si>
    <t>Q9B7F7_CHAFO</t>
  </si>
  <si>
    <t>A8BVQ5</t>
  </si>
  <si>
    <t>A8BVQ5_CHAFO</t>
  </si>
  <si>
    <t>Q4VH02</t>
  </si>
  <si>
    <t>Q4VH02_CHAFO</t>
  </si>
  <si>
    <t>I1YNI6</t>
  </si>
  <si>
    <t>I1YNI6_CHAFO</t>
  </si>
  <si>
    <t>Q34090</t>
  </si>
  <si>
    <t>Q34090_CHAFO</t>
  </si>
  <si>
    <t>Q4VWI2</t>
  </si>
  <si>
    <t>Q4VWI2_THACE</t>
  </si>
  <si>
    <t>Q9B7G2</t>
  </si>
  <si>
    <t>Q9B7G2_CHAAD</t>
  </si>
  <si>
    <t>G1JEM7</t>
  </si>
  <si>
    <t>G1JEM7_9RODE</t>
  </si>
  <si>
    <t>Q9T7P4</t>
  </si>
  <si>
    <t>Q9T7P4_9RODE</t>
  </si>
  <si>
    <t>B4XTN7</t>
  </si>
  <si>
    <t>B4XTN7_CHAFO</t>
  </si>
  <si>
    <t>Q9B7E2</t>
  </si>
  <si>
    <t>Q9B7E2_CHAAD</t>
  </si>
  <si>
    <t>A8QIG1</t>
  </si>
  <si>
    <t>A8QIG1_9RODE</t>
  </si>
  <si>
    <t>Q6XZQ1</t>
  </si>
  <si>
    <t>Q6XZQ1_9RODE</t>
  </si>
  <si>
    <t>A0A0F7Q193</t>
  </si>
  <si>
    <t>A0A0F7Q193_9RODE</t>
  </si>
  <si>
    <t>Sicista tianshanica (Tien Shan birch mouse)</t>
  </si>
  <si>
    <t>A0A0F7PZK1</t>
  </si>
  <si>
    <t>A0A0F7PZK1_9RODE</t>
  </si>
  <si>
    <t>Q9T7P5</t>
  </si>
  <si>
    <t>Q9T7P5_9RODE</t>
  </si>
  <si>
    <t>H6ATG5</t>
  </si>
  <si>
    <t>H6ATG5_9RODE</t>
  </si>
  <si>
    <t>H6AX23</t>
  </si>
  <si>
    <t>H6AX23_9RODE</t>
  </si>
  <si>
    <t>B7S9Z3</t>
  </si>
  <si>
    <t>B7S9Z3_9RODE</t>
  </si>
  <si>
    <t>Q1L7Y3</t>
  </si>
  <si>
    <t>Q1L7Y3_9RODE</t>
  </si>
  <si>
    <t>Q9XNU7</t>
  </si>
  <si>
    <t>Q9XNU7_9RODE</t>
  </si>
  <si>
    <t>Cytochrome B (Fragment)</t>
  </si>
  <si>
    <t>Nesoryzomys fernandinae (Fernandina Galapagos mouse)</t>
  </si>
  <si>
    <t>C1IHP0</t>
  </si>
  <si>
    <t>C1IHP0_9RODE</t>
  </si>
  <si>
    <t>Q5QJT3</t>
  </si>
  <si>
    <t>Q5QJT3_9RODE</t>
  </si>
  <si>
    <t>B7S9Z2</t>
  </si>
  <si>
    <t>B7S9Z2_9RODE</t>
  </si>
  <si>
    <t>H6ATH1</t>
  </si>
  <si>
    <t>H6ATH1_9RODE</t>
  </si>
  <si>
    <t>G8XP06</t>
  </si>
  <si>
    <t>G8XP06_ACOPR</t>
  </si>
  <si>
    <t>Q0Q0R6</t>
  </si>
  <si>
    <t>Q0Q0R6_ZAPPR</t>
  </si>
  <si>
    <t>G8XP05</t>
  </si>
  <si>
    <t>G8XP05_ACOPR</t>
  </si>
  <si>
    <t>G8XP09</t>
  </si>
  <si>
    <t>G8XP09_ACOPR</t>
  </si>
  <si>
    <t>G8XP16</t>
  </si>
  <si>
    <t>G8XP16_ACOPR</t>
  </si>
  <si>
    <t>G8XP12</t>
  </si>
  <si>
    <t>G8XP12_ACOPR</t>
  </si>
  <si>
    <t>G8XP10</t>
  </si>
  <si>
    <t>G8XP10_ACOPR</t>
  </si>
  <si>
    <t>A0A0F7Q158</t>
  </si>
  <si>
    <t>A0A0F7Q158_ZAPPR</t>
  </si>
  <si>
    <t>G8XP04</t>
  </si>
  <si>
    <t>G8XP04_ACOPR</t>
  </si>
  <si>
    <t>G8XP03</t>
  </si>
  <si>
    <t>G8XP03_ACOPR</t>
  </si>
  <si>
    <t>G8XP08</t>
  </si>
  <si>
    <t>G8XP08_ACOPR</t>
  </si>
  <si>
    <t>I6N8W0</t>
  </si>
  <si>
    <t>I6N8W0_ZAPPR</t>
  </si>
  <si>
    <t>H6B0K1</t>
  </si>
  <si>
    <t>H6B0K1_ZAPPR</t>
  </si>
  <si>
    <t>A0A0F7PZH4</t>
  </si>
  <si>
    <t>A0A0F7PZH4_ZAPPR</t>
  </si>
  <si>
    <t>G8XP07</t>
  </si>
  <si>
    <t>G8XP07_ACOPR</t>
  </si>
  <si>
    <t>B6JUJ2</t>
  </si>
  <si>
    <t>B6JUJ2_LEMST</t>
  </si>
  <si>
    <t>A0A023J6E8</t>
  </si>
  <si>
    <t>A0A023J6E8_MUSMC</t>
  </si>
  <si>
    <t>Q5WA16</t>
  </si>
  <si>
    <t>Q5WA16_MUSMC</t>
  </si>
  <si>
    <t>A0A023J6L2</t>
  </si>
  <si>
    <t>A0A023J6L2_MUSMC</t>
  </si>
  <si>
    <t>A0A023J6E5</t>
  </si>
  <si>
    <t>A0A023J6E5_MUSMC</t>
  </si>
  <si>
    <t>A0A023J6M1</t>
  </si>
  <si>
    <t>A0A023J6M1_MUSMC</t>
  </si>
  <si>
    <t>B6JUL9</t>
  </si>
  <si>
    <t>B6JUL9_LEMST</t>
  </si>
  <si>
    <t>B6RBV4</t>
  </si>
  <si>
    <t>B6RBV4_LEMST</t>
  </si>
  <si>
    <t>B6JUL0</t>
  </si>
  <si>
    <t>B6JUL0_LEMST</t>
  </si>
  <si>
    <t>U3TI41</t>
  </si>
  <si>
    <t>U3TI41_MUSMC</t>
  </si>
  <si>
    <t>Q9MPC2</t>
  </si>
  <si>
    <t>Q9MPC2_LEMST</t>
  </si>
  <si>
    <t>B6RBV2</t>
  </si>
  <si>
    <t>B6RBV2_LEMST</t>
  </si>
  <si>
    <t>B6JUM1</t>
  </si>
  <si>
    <t>B6JUM1_LEMST</t>
  </si>
  <si>
    <t>A0A023J684</t>
  </si>
  <si>
    <t>A0A023J684_MUSMC</t>
  </si>
  <si>
    <t>V9NBS7</t>
  </si>
  <si>
    <t>V9NBS7_9MURI</t>
  </si>
  <si>
    <t>Crunomys celebensis (Celebes shrew mouse)</t>
  </si>
  <si>
    <t>A3R462</t>
  </si>
  <si>
    <t>A3R462_MUSMC</t>
  </si>
  <si>
    <t>B6JUI5</t>
  </si>
  <si>
    <t>B6JUI5_LEMST</t>
  </si>
  <si>
    <t>A0A023J6J5</t>
  </si>
  <si>
    <t>A0A023J6J5_MUSMC</t>
  </si>
  <si>
    <t>B6JUJ6</t>
  </si>
  <si>
    <t>B6JUJ6_LEMST</t>
  </si>
  <si>
    <t>A0A023J619</t>
  </si>
  <si>
    <t>A0A023J619_MUSMC</t>
  </si>
  <si>
    <t>Q9MPC3</t>
  </si>
  <si>
    <t>Q9MPC3_LEMST</t>
  </si>
  <si>
    <t>U3TEU0</t>
  </si>
  <si>
    <t>U3TEU0_MUSMC</t>
  </si>
  <si>
    <t>B6JUN7</t>
  </si>
  <si>
    <t>B6JUN7_LEMST</t>
  </si>
  <si>
    <t>U3TJ68</t>
  </si>
  <si>
    <t>U3TJ68_MUSMC</t>
  </si>
  <si>
    <t>B6JUN8</t>
  </si>
  <si>
    <t>B6JUN8_LEMST</t>
  </si>
  <si>
    <t>B6JUD6</t>
  </si>
  <si>
    <t>B6JUD6_LEMST</t>
  </si>
  <si>
    <t>Q71EJ0</t>
  </si>
  <si>
    <t>Q71EJ0_MUSMC</t>
  </si>
  <si>
    <t>V5NGF1</t>
  </si>
  <si>
    <t>V5NGF1_LEMST</t>
  </si>
  <si>
    <t>B6JUM8</t>
  </si>
  <si>
    <t>B6JUM8_LEMST</t>
  </si>
  <si>
    <t>B6JUN3</t>
  </si>
  <si>
    <t>B6JUN3_LEMST</t>
  </si>
  <si>
    <t>A0A023J672</t>
  </si>
  <si>
    <t>A0A023J672_MUSMC</t>
  </si>
  <si>
    <t>Q64333</t>
  </si>
  <si>
    <t>Q64333_MUSMC</t>
  </si>
  <si>
    <t>TAP1-cas</t>
  </si>
  <si>
    <t>B6RT98</t>
  </si>
  <si>
    <t>B6RT98_LEMST</t>
  </si>
  <si>
    <t>B6JUN5</t>
  </si>
  <si>
    <t>B6JUN5_LEMST</t>
  </si>
  <si>
    <t>B6JUL6</t>
  </si>
  <si>
    <t>B6JUL6_LEMST</t>
  </si>
  <si>
    <t>B6JUI9</t>
  </si>
  <si>
    <t>B6JUI9_LEMST</t>
  </si>
  <si>
    <t>A0A023J6J3</t>
  </si>
  <si>
    <t>A0A023J6J3_MUSMC</t>
  </si>
  <si>
    <t>U3TJ57</t>
  </si>
  <si>
    <t>U3TJ57_MUSMC</t>
  </si>
  <si>
    <t>U3TI24</t>
  </si>
  <si>
    <t>U3TI24_MUSMC</t>
  </si>
  <si>
    <t>A0A023J604</t>
  </si>
  <si>
    <t>A0A023J604_MUSMC</t>
  </si>
  <si>
    <t>A0A023J612</t>
  </si>
  <si>
    <t>A0A023J612_MUSMC</t>
  </si>
  <si>
    <t>A0A023J687</t>
  </si>
  <si>
    <t>A0A023J687_MUSMC</t>
  </si>
  <si>
    <t>A0A023J6I7</t>
  </si>
  <si>
    <t>A0A023J6I7_MUSMC</t>
  </si>
  <si>
    <t>B6JUI4</t>
  </si>
  <si>
    <t>B6JUI4_LEMST</t>
  </si>
  <si>
    <t>A0A023J607</t>
  </si>
  <si>
    <t>A0A023J607_MUSMC</t>
  </si>
  <si>
    <t>B6JUN9</t>
  </si>
  <si>
    <t>B6JUN9_LEMST</t>
  </si>
  <si>
    <t>B6RBV8</t>
  </si>
  <si>
    <t>B6RBV8_LEMST</t>
  </si>
  <si>
    <t>U3TI17</t>
  </si>
  <si>
    <t>U3TI17_MUSMC</t>
  </si>
  <si>
    <t>A0A023J610</t>
  </si>
  <si>
    <t>A0A023J610_MUSMC</t>
  </si>
  <si>
    <t>B6RBU9</t>
  </si>
  <si>
    <t>B6RBU9_LEMST</t>
  </si>
  <si>
    <t>B6RBV7</t>
  </si>
  <si>
    <t>B6RBV7_LEMST</t>
  </si>
  <si>
    <t>A0A023J6C4</t>
  </si>
  <si>
    <t>A0A023J6C4_MUSMC</t>
  </si>
  <si>
    <t>A0A023J611</t>
  </si>
  <si>
    <t>A0A023J611_MUSMC</t>
  </si>
  <si>
    <t>B6JUM9</t>
  </si>
  <si>
    <t>B6JUM9_LEMST</t>
  </si>
  <si>
    <t>A0A023J601</t>
  </si>
  <si>
    <t>A0A023J601_MUSMC</t>
  </si>
  <si>
    <t>B6JUK2</t>
  </si>
  <si>
    <t>B6JUK2_LEMST</t>
  </si>
  <si>
    <t>B6RBV6</t>
  </si>
  <si>
    <t>B6RBV6_LEMST</t>
  </si>
  <si>
    <t>A0A023J6F1</t>
  </si>
  <si>
    <t>A0A023J6F1_MUSMC</t>
  </si>
  <si>
    <t>A0A023J6M5</t>
  </si>
  <si>
    <t>A0A023J6M5_MUSMC</t>
  </si>
  <si>
    <t>Q9B322</t>
  </si>
  <si>
    <t>Q9B322_9RODE</t>
  </si>
  <si>
    <t>Peromyscus stephani (San Esteban Island mouse)</t>
  </si>
  <si>
    <t>H6AS85</t>
  </si>
  <si>
    <t>H6AS85_9RODE</t>
  </si>
  <si>
    <t>Typhlomys cinereus (Soft-furred tree mouse)</t>
  </si>
  <si>
    <t>G3KJA1</t>
  </si>
  <si>
    <t>G3KJA1_9RODE</t>
  </si>
  <si>
    <t>Acomys subspinosus (Cape spiny mouse)</t>
  </si>
  <si>
    <t>G3KJA3</t>
  </si>
  <si>
    <t>G3KJA3_9RODE</t>
  </si>
  <si>
    <t>C7SI90</t>
  </si>
  <si>
    <t>C7SI90_9RODE</t>
  </si>
  <si>
    <t>G3KJA2</t>
  </si>
  <si>
    <t>G3KJA2_9RODE</t>
  </si>
  <si>
    <t>Q9ZZZ8</t>
  </si>
  <si>
    <t>Q9ZZZ8_9RODE</t>
  </si>
  <si>
    <t>Q9GB62</t>
  </si>
  <si>
    <t>Q9GB62_9RODE</t>
  </si>
  <si>
    <t>A0A0F7Q203</t>
  </si>
  <si>
    <t>A0A0F7Q203_ZAPTR</t>
  </si>
  <si>
    <t>Q9T4Z5</t>
  </si>
  <si>
    <t>Q9T4Z5_9RODE</t>
  </si>
  <si>
    <t>Phyllotis osilae (Bunchgrass leaf-eared mouse)</t>
  </si>
  <si>
    <t>Q9ZZF9</t>
  </si>
  <si>
    <t>Q9ZZF9_9RODE</t>
  </si>
  <si>
    <t>H6B0K2</t>
  </si>
  <si>
    <t>H6B0K2_ZAPTR</t>
  </si>
  <si>
    <t>A4KBL9</t>
  </si>
  <si>
    <t>A4KBL9_THODA</t>
  </si>
  <si>
    <t>Q9ZZF8</t>
  </si>
  <si>
    <t>Q9ZZF8_9RODE</t>
  </si>
  <si>
    <t>Q9ZZG0</t>
  </si>
  <si>
    <t>Q9ZZG0_9RODE</t>
  </si>
  <si>
    <t>A0A0F7PWV4</t>
  </si>
  <si>
    <t>A0A0F7PWV4_ZAPTR</t>
  </si>
  <si>
    <t>B3FYY9</t>
  </si>
  <si>
    <t>B3FYY9_PERTU</t>
  </si>
  <si>
    <t>A9CDU2</t>
  </si>
  <si>
    <t>A9CDU2_PERTU</t>
  </si>
  <si>
    <t>A0A0E0SUG7</t>
  </si>
  <si>
    <t>A0A0E0SUG7_PERTU</t>
  </si>
  <si>
    <t>B3FYX3</t>
  </si>
  <si>
    <t>B3FYX3_PERTU</t>
  </si>
  <si>
    <t>H6B7U8</t>
  </si>
  <si>
    <t>H6B7U8_9RODE</t>
  </si>
  <si>
    <t>B3FYX9</t>
  </si>
  <si>
    <t>B3FYX9_PERTU</t>
  </si>
  <si>
    <t>A0A075BTN5</t>
  </si>
  <si>
    <t>A0A075BTN5_9RODE</t>
  </si>
  <si>
    <t>Rheomys raptor (Goldman's water mouse)</t>
  </si>
  <si>
    <t>Q8HGR4</t>
  </si>
  <si>
    <t>Q8HGR4_9RODE</t>
  </si>
  <si>
    <t>B3FYX0</t>
  </si>
  <si>
    <t>B3FYX0_PERTU</t>
  </si>
  <si>
    <t>A0A075IR09</t>
  </si>
  <si>
    <t>A0A075IR09_9RODE</t>
  </si>
  <si>
    <t>MTCYTB</t>
  </si>
  <si>
    <t>B3FYX2</t>
  </si>
  <si>
    <t>B3FYX2_PERTU</t>
  </si>
  <si>
    <t>H6ASQ9</t>
  </si>
  <si>
    <t>H6ASQ9_9RODE</t>
  </si>
  <si>
    <t>Q9GB61</t>
  </si>
  <si>
    <t>Q9GB61_PERTU</t>
  </si>
  <si>
    <t>H6B7V2</t>
  </si>
  <si>
    <t>H6B7V2_9RODE</t>
  </si>
  <si>
    <t>B3FYV0</t>
  </si>
  <si>
    <t>B3FYV0_PERTU</t>
  </si>
  <si>
    <t>Q20DL1</t>
  </si>
  <si>
    <t>Q20DL1_9RODE</t>
  </si>
  <si>
    <t>Chelemys megalonyx (Large long-clawed mouse)</t>
  </si>
  <si>
    <t>B3FYZ5</t>
  </si>
  <si>
    <t>B3FYZ5_PERTU</t>
  </si>
  <si>
    <t>G9AYT7</t>
  </si>
  <si>
    <t>G9AYT7_9MURI</t>
  </si>
  <si>
    <t>G9AYT8</t>
  </si>
  <si>
    <t>G9AYT8_9MURI</t>
  </si>
  <si>
    <t>U3M5M0</t>
  </si>
  <si>
    <t>U3M5M0_9MURI</t>
  </si>
  <si>
    <t>U3M613</t>
  </si>
  <si>
    <t>U3M613_9MURI</t>
  </si>
  <si>
    <t>A0A0A7NXU2</t>
  </si>
  <si>
    <t>A0A0A7NXU2_9MURI</t>
  </si>
  <si>
    <t>G9AYT3</t>
  </si>
  <si>
    <t>G9AYT3_9MURI</t>
  </si>
  <si>
    <t>Q95930</t>
  </si>
  <si>
    <t>Q95930_PERSL</t>
  </si>
  <si>
    <t>G9AYT6</t>
  </si>
  <si>
    <t>G9AYT6_9MURI</t>
  </si>
  <si>
    <t>E6Y0T8</t>
  </si>
  <si>
    <t>E6Y0T8_9MURI</t>
  </si>
  <si>
    <t>G9AYT4</t>
  </si>
  <si>
    <t>G9AYT4_9MURI</t>
  </si>
  <si>
    <t>G9AYY2</t>
  </si>
  <si>
    <t>G9AYY2_9MURI</t>
  </si>
  <si>
    <t>E1UI46</t>
  </si>
  <si>
    <t>E1UI46_9MURI</t>
  </si>
  <si>
    <t>G9AYT1</t>
  </si>
  <si>
    <t>G9AYT1_9MURI</t>
  </si>
  <si>
    <t>Q95929</t>
  </si>
  <si>
    <t>Q95929_PERSL</t>
  </si>
  <si>
    <t>G9AYZ4</t>
  </si>
  <si>
    <t>G9AYZ4_9MURI</t>
  </si>
  <si>
    <t>G9AYX2</t>
  </si>
  <si>
    <t>G9AYX2_9MURI</t>
  </si>
  <si>
    <t>A0A0A7NW50</t>
  </si>
  <si>
    <t>A0A0A7NW50_9MURI</t>
  </si>
  <si>
    <t>Q9G9U9</t>
  </si>
  <si>
    <t>Q9G9U9_9MURI</t>
  </si>
  <si>
    <t>Q9G9U8</t>
  </si>
  <si>
    <t>Q9G9U8_9MURI</t>
  </si>
  <si>
    <t>G9AYT5</t>
  </si>
  <si>
    <t>G9AYT5_9MURI</t>
  </si>
  <si>
    <t>Q9B332</t>
  </si>
  <si>
    <t>Q9B332_PERSL</t>
  </si>
  <si>
    <t>G9AYT9</t>
  </si>
  <si>
    <t>G9AYT9_9MURI</t>
  </si>
  <si>
    <t>A0A0A7NW60</t>
  </si>
  <si>
    <t>A0A0A7NW60_9MURI</t>
  </si>
  <si>
    <t>G9AYT0</t>
  </si>
  <si>
    <t>G9AYT0_9MURI</t>
  </si>
  <si>
    <t>A0A0A7NW96</t>
  </si>
  <si>
    <t>A0A0A7NW96_9MURI</t>
  </si>
  <si>
    <t>Q9G9U7</t>
  </si>
  <si>
    <t>Q9G9U7_9MURI</t>
  </si>
  <si>
    <t>G9AZ02</t>
  </si>
  <si>
    <t>G9AZ02_9MURI</t>
  </si>
  <si>
    <t>G9AYT2</t>
  </si>
  <si>
    <t>G9AYT2_9MURI</t>
  </si>
  <si>
    <t>G9AYS9</t>
  </si>
  <si>
    <t>G9AYS9_9MURI</t>
  </si>
  <si>
    <t>G9AYU0</t>
  </si>
  <si>
    <t>G9AYU0_9MURI</t>
  </si>
  <si>
    <t>W8CJL2</t>
  </si>
  <si>
    <t>W8CJL2_9MURI</t>
  </si>
  <si>
    <t>W8CK88</t>
  </si>
  <si>
    <t>W8CK88_9MURI</t>
  </si>
  <si>
    <t>W8CK85</t>
  </si>
  <si>
    <t>W8CK85_9MURI</t>
  </si>
  <si>
    <t>Q7YEP8</t>
  </si>
  <si>
    <t>Q7YEP8_9MURI</t>
  </si>
  <si>
    <t>D2SQP7</t>
  </si>
  <si>
    <t>D2SQP7_PERAP</t>
  </si>
  <si>
    <t>U5IDZ4</t>
  </si>
  <si>
    <t>U5IDZ4_HYLST</t>
  </si>
  <si>
    <t>I6Q7R4</t>
  </si>
  <si>
    <t>I6Q7R4_HYLST</t>
  </si>
  <si>
    <t>I6PF75</t>
  </si>
  <si>
    <t>I6PF75_HYLST</t>
  </si>
  <si>
    <t>Q288E4</t>
  </si>
  <si>
    <t>Q288E4_HYLST</t>
  </si>
  <si>
    <t>I6Q9F9</t>
  </si>
  <si>
    <t>I6Q9F9_HYLST</t>
  </si>
  <si>
    <t>U5IDZ6</t>
  </si>
  <si>
    <t>U5IDZ6_HYLST</t>
  </si>
  <si>
    <t>Q9XNV9</t>
  </si>
  <si>
    <t>Q9XNV9_9RODE</t>
  </si>
  <si>
    <t>Wiedomys pyrrhorhinos (red-nosed mouse)</t>
  </si>
  <si>
    <t>U5IDC9</t>
  </si>
  <si>
    <t>U5IDC9_HYLST</t>
  </si>
  <si>
    <t>Q3BC72</t>
  </si>
  <si>
    <t>Q3BC72_9RODE</t>
  </si>
  <si>
    <t>Reithrodontomys montanus (plains harvest mouse)</t>
  </si>
  <si>
    <t>W8GKC9</t>
  </si>
  <si>
    <t>W8GKC9_9MURI</t>
  </si>
  <si>
    <t>Muriculus imberbis (Ethiopian striped mouse)</t>
  </si>
  <si>
    <t>U5IDG2</t>
  </si>
  <si>
    <t>U5IDG2_HYLST</t>
  </si>
  <si>
    <t>U5IDY5</t>
  </si>
  <si>
    <t>U5IDY5_HYLST</t>
  </si>
  <si>
    <t>I6PH30</t>
  </si>
  <si>
    <t>I6PH30_HYLST</t>
  </si>
  <si>
    <t>Q8HNJ8</t>
  </si>
  <si>
    <t>Q8HNJ8_HYLST</t>
  </si>
  <si>
    <t>I6Q8B5</t>
  </si>
  <si>
    <t>I6Q8B5_HYLST</t>
  </si>
  <si>
    <t>Q1XA38</t>
  </si>
  <si>
    <t>Q1XA38_9RODE</t>
  </si>
  <si>
    <t>Phyllotis andium (Andean leaf-eared mouse)</t>
  </si>
  <si>
    <t>Q1XA34</t>
  </si>
  <si>
    <t>Q1XA34_9RODE</t>
  </si>
  <si>
    <t>Q1XA36</t>
  </si>
  <si>
    <t>Q1XA36_9RODE</t>
  </si>
  <si>
    <t>I6Q8B4</t>
  </si>
  <si>
    <t>I6Q8B4_HYLST</t>
  </si>
  <si>
    <t>U5IF12</t>
  </si>
  <si>
    <t>U5IF12_HYLST</t>
  </si>
  <si>
    <t>U5IE15</t>
  </si>
  <si>
    <t>U5IE15_HYLST</t>
  </si>
  <si>
    <t>U5IDZ9</t>
  </si>
  <si>
    <t>U5IDZ9_HYLST</t>
  </si>
  <si>
    <t>Q9ZZG7</t>
  </si>
  <si>
    <t>Q9ZZG7_9RODE</t>
  </si>
  <si>
    <t>I6Q9F8</t>
  </si>
  <si>
    <t>I6Q9F8_HYLST</t>
  </si>
  <si>
    <t>U5IF15</t>
  </si>
  <si>
    <t>U5IF15_HYLST</t>
  </si>
  <si>
    <t>U5IDD5</t>
  </si>
  <si>
    <t>U5IDD5_HYLST</t>
  </si>
  <si>
    <t>Q35357</t>
  </si>
  <si>
    <t>Q35357_PERAP</t>
  </si>
  <si>
    <t>K7T536</t>
  </si>
  <si>
    <t>K7T536_HYLST</t>
  </si>
  <si>
    <t>A0A023IXQ4</t>
  </si>
  <si>
    <t>A0A023IXQ4_HYLST</t>
  </si>
  <si>
    <t>Q1XA35</t>
  </si>
  <si>
    <t>Q1XA35_9RODE</t>
  </si>
  <si>
    <t>Q1XA33</t>
  </si>
  <si>
    <t>Q1XA33_9RODE</t>
  </si>
  <si>
    <t>U5IDG0</t>
  </si>
  <si>
    <t>U5IDG0_HYLST</t>
  </si>
  <si>
    <t>D2SQP6</t>
  </si>
  <si>
    <t>D2SQP6_PERAP</t>
  </si>
  <si>
    <t>I6PFR6</t>
  </si>
  <si>
    <t>I6PFR6_HYLST</t>
  </si>
  <si>
    <t>U5IF19</t>
  </si>
  <si>
    <t>U5IF19_HYLST</t>
  </si>
  <si>
    <t>I6Q8K3</t>
  </si>
  <si>
    <t>I6Q8K3_HYLST</t>
  </si>
  <si>
    <t>Q35343</t>
  </si>
  <si>
    <t>Q35343_PERAP</t>
  </si>
  <si>
    <t>Q288E2</t>
  </si>
  <si>
    <t>Q288E2_HYLST</t>
  </si>
  <si>
    <t>S5FU29</t>
  </si>
  <si>
    <t>S5FU29_9RODE</t>
  </si>
  <si>
    <t>I6PF76</t>
  </si>
  <si>
    <t>I6PF76_HYLST</t>
  </si>
  <si>
    <t>Q288E3</t>
  </si>
  <si>
    <t>Q288E3_HYLST</t>
  </si>
  <si>
    <t>U5IDE5</t>
  </si>
  <si>
    <t>U5IDE5_HYLST</t>
  </si>
  <si>
    <t>U5IDE6</t>
  </si>
  <si>
    <t>U5IDE6_HYLST</t>
  </si>
  <si>
    <t>Q4VH12</t>
  </si>
  <si>
    <t>Q4VH12_PERAP</t>
  </si>
  <si>
    <t>I6PH28</t>
  </si>
  <si>
    <t>I6PH28_HYLST</t>
  </si>
  <si>
    <t>Q9GCJ3</t>
  </si>
  <si>
    <t>Q9GCJ3_9RODE</t>
  </si>
  <si>
    <t>Q1XA37</t>
  </si>
  <si>
    <t>Q1XA37_9RODE</t>
  </si>
  <si>
    <t>C1IHL1</t>
  </si>
  <si>
    <t>C1IHL1_9RODE</t>
  </si>
  <si>
    <t>I6Q905</t>
  </si>
  <si>
    <t>I6Q905_HYLST</t>
  </si>
  <si>
    <t>Q6WQQ6</t>
  </si>
  <si>
    <t>Q6WQQ6_9RODE</t>
  </si>
  <si>
    <t>I6PEN8</t>
  </si>
  <si>
    <t>I6PEN8_HYLST</t>
  </si>
  <si>
    <t>O48007</t>
  </si>
  <si>
    <t>O48007_PERAP</t>
  </si>
  <si>
    <t>O21538</t>
  </si>
  <si>
    <t>O21538_ABRAN</t>
  </si>
  <si>
    <t>O21537</t>
  </si>
  <si>
    <t>O21537_ABRAN</t>
  </si>
  <si>
    <t>O21539</t>
  </si>
  <si>
    <t>O21539_ABRAN</t>
  </si>
  <si>
    <t>Q9GB68</t>
  </si>
  <si>
    <t>Q9GB68_9RODE</t>
  </si>
  <si>
    <t>Peromyscus polius (Chihuahuan mouse)</t>
  </si>
  <si>
    <t>A0A0H3U192</t>
  </si>
  <si>
    <t>A0A0H3U192_ABRAN</t>
  </si>
  <si>
    <t>A0A075EDL5</t>
  </si>
  <si>
    <t>A0A075EDL5_ABRAN</t>
  </si>
  <si>
    <t>Q69FD3</t>
  </si>
  <si>
    <t>Q69FD3_ABRAN</t>
  </si>
  <si>
    <t>A8BVJ0</t>
  </si>
  <si>
    <t>A8BVJ0_9RODE</t>
  </si>
  <si>
    <t>R9UPB9</t>
  </si>
  <si>
    <t>R9UPB9_AKOAL</t>
  </si>
  <si>
    <t>R9USK4</t>
  </si>
  <si>
    <t>R9USK4_AKOAL</t>
  </si>
  <si>
    <t>Q69FD0</t>
  </si>
  <si>
    <t>Q69FD0_AKOAL</t>
  </si>
  <si>
    <t>Q69FD2</t>
  </si>
  <si>
    <t>Q69FD2_AKOAL</t>
  </si>
  <si>
    <t>Q69FD1</t>
  </si>
  <si>
    <t>Q69FD1_AKOAL</t>
  </si>
  <si>
    <t>E6Y0T6</t>
  </si>
  <si>
    <t>E6Y0T6_9MURI</t>
  </si>
  <si>
    <t>Mus tenellus (delicate mouse)</t>
  </si>
  <si>
    <t>H6AX48</t>
  </si>
  <si>
    <t>H6AX48_REIGR</t>
  </si>
  <si>
    <t>H6AX78</t>
  </si>
  <si>
    <t>H6AX78_REIGR</t>
  </si>
  <si>
    <t>H6AX70</t>
  </si>
  <si>
    <t>H6AX70_REIGR</t>
  </si>
  <si>
    <t>H6AX65</t>
  </si>
  <si>
    <t>H6AX65_REIGR</t>
  </si>
  <si>
    <t>Q3BCA9</t>
  </si>
  <si>
    <t>Q3BCA9_REIGR</t>
  </si>
  <si>
    <t>A0A0F7PWR9</t>
  </si>
  <si>
    <t>A0A0F7PWR9_9RODE</t>
  </si>
  <si>
    <t>Sicista caucasica (Caucasian birch mouse)</t>
  </si>
  <si>
    <t>H6AX60</t>
  </si>
  <si>
    <t>H6AX60_REIGR</t>
  </si>
  <si>
    <t>B7SA15</t>
  </si>
  <si>
    <t>B7SA15_REIGR</t>
  </si>
  <si>
    <t>H6AX52</t>
  </si>
  <si>
    <t>H6AX52_REIGR</t>
  </si>
  <si>
    <t>G8ZAE1</t>
  </si>
  <si>
    <t>G8ZAE1_AULMI</t>
  </si>
  <si>
    <t>G8ZAE7</t>
  </si>
  <si>
    <t>G8ZAE7_AULMI</t>
  </si>
  <si>
    <t>G8ZA97</t>
  </si>
  <si>
    <t>G8ZA97_AULMI</t>
  </si>
  <si>
    <t>Q9B7F9</t>
  </si>
  <si>
    <t>Q9B7F9_CHAER</t>
  </si>
  <si>
    <t>G8ZAE3</t>
  </si>
  <si>
    <t>G8ZAE3_AULMI</t>
  </si>
  <si>
    <t>E0YUU0</t>
  </si>
  <si>
    <t>E0YUU0_AULMI</t>
  </si>
  <si>
    <t>G8ZAA3</t>
  </si>
  <si>
    <t>G8ZAA3_AULMI</t>
  </si>
  <si>
    <t>G8ZAC8</t>
  </si>
  <si>
    <t>G8ZAC8_AULMI</t>
  </si>
  <si>
    <t>G8ZAC9</t>
  </si>
  <si>
    <t>G8ZAC9_AULMI</t>
  </si>
  <si>
    <t>G8ZAC1</t>
  </si>
  <si>
    <t>G8ZAC1_AULMI</t>
  </si>
  <si>
    <t>G8ZA96</t>
  </si>
  <si>
    <t>G8ZA96_AULMI</t>
  </si>
  <si>
    <t>G8ZAE6</t>
  </si>
  <si>
    <t>G8ZAE6_AULMI</t>
  </si>
  <si>
    <t>Q9B7E6</t>
  </si>
  <si>
    <t>Q9B7E6_CHAER</t>
  </si>
  <si>
    <t>G8ZA85</t>
  </si>
  <si>
    <t>G8ZA85_AULMI</t>
  </si>
  <si>
    <t>G8ZAE0</t>
  </si>
  <si>
    <t>G8ZAE0_AULMI</t>
  </si>
  <si>
    <t>G8ZAA7</t>
  </si>
  <si>
    <t>G8ZAA7_AULMI</t>
  </si>
  <si>
    <t>A8BVP9</t>
  </si>
  <si>
    <t>A8BVP9_CHAER</t>
  </si>
  <si>
    <t>G8ZAC3</t>
  </si>
  <si>
    <t>G8ZAC3_AULMI</t>
  </si>
  <si>
    <t>G8ZA90</t>
  </si>
  <si>
    <t>G8ZA90_AULMI</t>
  </si>
  <si>
    <t>Q6WQR8</t>
  </si>
  <si>
    <t>Q6WQR8_AULMI</t>
  </si>
  <si>
    <t>G8ZA89</t>
  </si>
  <si>
    <t>G8ZA89_AULMI</t>
  </si>
  <si>
    <t>C4B618</t>
  </si>
  <si>
    <t>C4B618_CHAER</t>
  </si>
  <si>
    <t>G8ZAA0</t>
  </si>
  <si>
    <t>G8ZAA0_AULMI</t>
  </si>
  <si>
    <t>G8ZAA9</t>
  </si>
  <si>
    <t>G8ZAA9_AULMI</t>
  </si>
  <si>
    <t>G8ZA84</t>
  </si>
  <si>
    <t>G8ZA84_AULMI</t>
  </si>
  <si>
    <t>G8ZAC4</t>
  </si>
  <si>
    <t>G8ZAC4_AULMI</t>
  </si>
  <si>
    <t>E0YUP6</t>
  </si>
  <si>
    <t>E0YUP6_ELITY</t>
  </si>
  <si>
    <t>A9CDW5</t>
  </si>
  <si>
    <t>A9CDW5_HABLO</t>
  </si>
  <si>
    <t>B7S9V4</t>
  </si>
  <si>
    <t>B7S9V4_HABLO</t>
  </si>
  <si>
    <t>A0SNE5</t>
  </si>
  <si>
    <t>A0SNE5_HABLO</t>
  </si>
  <si>
    <t>E0YUP5</t>
  </si>
  <si>
    <t>E0YUP5_ELITY</t>
  </si>
  <si>
    <t>E0YUQ2</t>
  </si>
  <si>
    <t>E0YUQ2_ELITY</t>
  </si>
  <si>
    <t>Q9ZY10</t>
  </si>
  <si>
    <t>Q9ZY10_9RODE</t>
  </si>
  <si>
    <t>Acomys nesiotes (Cyprus spiny mouse)</t>
  </si>
  <si>
    <t>E0YUQ3</t>
  </si>
  <si>
    <t>E0YUQ3_ELITY</t>
  </si>
  <si>
    <t>A0SNE9</t>
  </si>
  <si>
    <t>A0SNE9_HABLO</t>
  </si>
  <si>
    <t>A0SNE6</t>
  </si>
  <si>
    <t>A0SNE6_HABLO</t>
  </si>
  <si>
    <t>B7S9V5</t>
  </si>
  <si>
    <t>B7S9V5_HABLO</t>
  </si>
  <si>
    <t>A0SNF1</t>
  </si>
  <si>
    <t>A0SNF1_HABLO</t>
  </si>
  <si>
    <t>A0A0B5EN09</t>
  </si>
  <si>
    <t>A0A0B5EN09_9MURI</t>
  </si>
  <si>
    <t>Apomys sacobianus (long-nosed Luzon forest mouse)</t>
  </si>
  <si>
    <t>B0LV95</t>
  </si>
  <si>
    <t>B0LV95_ELITY</t>
  </si>
  <si>
    <t>O21550</t>
  </si>
  <si>
    <t>O21550_ELITY</t>
  </si>
  <si>
    <t>E0YUQ1</t>
  </si>
  <si>
    <t>E0YUQ1_ELITY</t>
  </si>
  <si>
    <t>E0YUP7</t>
  </si>
  <si>
    <t>E0YUP7_ELITY</t>
  </si>
  <si>
    <t>H6ASV7</t>
  </si>
  <si>
    <t>H6ASV7_HABLO</t>
  </si>
  <si>
    <t>B7S9V3</t>
  </si>
  <si>
    <t>B7S9V3_HABLO</t>
  </si>
  <si>
    <t>Q9XNV2</t>
  </si>
  <si>
    <t>Q9XNV2_ELITY</t>
  </si>
  <si>
    <t>O21551</t>
  </si>
  <si>
    <t>O21551_ELITY</t>
  </si>
  <si>
    <t>B0LV96</t>
  </si>
  <si>
    <t>B0LV96_ELITY</t>
  </si>
  <si>
    <t>E0YUP8</t>
  </si>
  <si>
    <t>E0YUP8_ELITY</t>
  </si>
  <si>
    <t>A9CDW4</t>
  </si>
  <si>
    <t>A9CDW4_HABLO</t>
  </si>
  <si>
    <t>G3ECE5</t>
  </si>
  <si>
    <t>G3ECE5_ELITY</t>
  </si>
  <si>
    <t>A0SNF7</t>
  </si>
  <si>
    <t>A0SNF7_HABLO</t>
  </si>
  <si>
    <t>O21612</t>
  </si>
  <si>
    <t>O21612_HABLO</t>
  </si>
  <si>
    <t>A0SNF0</t>
  </si>
  <si>
    <t>A0SNF0_HABLO</t>
  </si>
  <si>
    <t>A9CDW3</t>
  </si>
  <si>
    <t>A9CDW3_HABLO</t>
  </si>
  <si>
    <t>A0SNE0</t>
  </si>
  <si>
    <t>A0SNE0_HABLO</t>
  </si>
  <si>
    <t>A0A0B5EPX0</t>
  </si>
  <si>
    <t>A0A0B5EPX0_9MURI</t>
  </si>
  <si>
    <t>E0YUP4</t>
  </si>
  <si>
    <t>E0YUP4_ELITY</t>
  </si>
  <si>
    <t>Q2N2J9</t>
  </si>
  <si>
    <t>Q2N2J9_9RODE</t>
  </si>
  <si>
    <t>Q0QC39</t>
  </si>
  <si>
    <t>Q0QC39_9RODE</t>
  </si>
  <si>
    <t>E0YUQ5</t>
  </si>
  <si>
    <t>E0YUQ5_ELITY</t>
  </si>
  <si>
    <t>Q33809</t>
  </si>
  <si>
    <t>Q33809_AKOOR</t>
  </si>
  <si>
    <t>H6B363</t>
  </si>
  <si>
    <t>H6B363_9RODE</t>
  </si>
  <si>
    <t>Q508P5</t>
  </si>
  <si>
    <t>Q508P5_9RODE</t>
  </si>
  <si>
    <t>Q0QC45</t>
  </si>
  <si>
    <t>Q0QC45_9RODE</t>
  </si>
  <si>
    <t>E2EB27</t>
  </si>
  <si>
    <t>E2EB27_9RODE</t>
  </si>
  <si>
    <t>R9UPB3</t>
  </si>
  <si>
    <t>R9UPB3_AKOOR</t>
  </si>
  <si>
    <t>H6B364</t>
  </si>
  <si>
    <t>H6B364_9RODE</t>
  </si>
  <si>
    <t>Q33810</t>
  </si>
  <si>
    <t>Q33810_AKOOR</t>
  </si>
  <si>
    <t>H6AT48</t>
  </si>
  <si>
    <t>H6AT48_9RODE</t>
  </si>
  <si>
    <t>Q4VH01</t>
  </si>
  <si>
    <t>Q4VH01_9RODE</t>
  </si>
  <si>
    <t>A8BVJ8</t>
  </si>
  <si>
    <t>A8BVJ8_9RODE</t>
  </si>
  <si>
    <t>B1P8T9</t>
  </si>
  <si>
    <t>B1P8T9_CHIGI</t>
  </si>
  <si>
    <t>Chiropodomys gliroides (Indomalayan pencil-tailed tree mouse)</t>
  </si>
  <si>
    <t>E2EB80</t>
  </si>
  <si>
    <t>E2EB80_9RODE</t>
  </si>
  <si>
    <t>R9UQU9</t>
  </si>
  <si>
    <t>R9UQU9_AKOOR</t>
  </si>
  <si>
    <t>E2EB26</t>
  </si>
  <si>
    <t>E2EB26_9RODE</t>
  </si>
  <si>
    <t>E2EB52</t>
  </si>
  <si>
    <t>E2EB52_9RODE</t>
  </si>
  <si>
    <t>H6AT35</t>
  </si>
  <si>
    <t>H6AT35_9RODE</t>
  </si>
  <si>
    <t>A0A068AXZ1</t>
  </si>
  <si>
    <t>A0A068AXZ1_CHIGI</t>
  </si>
  <si>
    <t>E2EB86</t>
  </si>
  <si>
    <t>E2EB86_9RODE</t>
  </si>
  <si>
    <t>Q0QC44</t>
  </si>
  <si>
    <t>Q0QC44_9RODE</t>
  </si>
  <si>
    <t>H6ATR3</t>
  </si>
  <si>
    <t>H6ATR3_CHIGI</t>
  </si>
  <si>
    <t>Q7YC70</t>
  </si>
  <si>
    <t>Q7YC70_APOGR</t>
  </si>
  <si>
    <t>Q4R013</t>
  </si>
  <si>
    <t>Q4R013_9MURI</t>
  </si>
  <si>
    <t>Mus haussa (Hausa mouse)</t>
  </si>
  <si>
    <t>Q5CCF8</t>
  </si>
  <si>
    <t>Q5CCF8_9MURI</t>
  </si>
  <si>
    <t>Q4R015</t>
  </si>
  <si>
    <t>Q4R015_9MURI</t>
  </si>
  <si>
    <t>Q4R012</t>
  </si>
  <si>
    <t>Q4R012_9MURI</t>
  </si>
  <si>
    <t>Q4R014</t>
  </si>
  <si>
    <t>Q4R014_9MURI</t>
  </si>
  <si>
    <t>Q5QJS1</t>
  </si>
  <si>
    <t>Q5QJS1_PERSC</t>
  </si>
  <si>
    <t>Q284S9</t>
  </si>
  <si>
    <t>Q284S9_APOIN</t>
  </si>
  <si>
    <t>Q5QJS7</t>
  </si>
  <si>
    <t>Q5QJS7_PERSC</t>
  </si>
  <si>
    <t>Q5QJR8</t>
  </si>
  <si>
    <t>Q5QJR8_PERSC</t>
  </si>
  <si>
    <t>M1RCX7</t>
  </si>
  <si>
    <t>M1RCX7_PERSC</t>
  </si>
  <si>
    <t>Q5QJR9</t>
  </si>
  <si>
    <t>Q5QJR9_PERSC</t>
  </si>
  <si>
    <t>U5QBB8</t>
  </si>
  <si>
    <t>U5QBB8_PERSC</t>
  </si>
  <si>
    <t>M1R6M5</t>
  </si>
  <si>
    <t>M1R6M5_PERSC</t>
  </si>
  <si>
    <t>U5QEH5</t>
  </si>
  <si>
    <t>U5QEH5_PERSC</t>
  </si>
  <si>
    <t>A0A0B5ELI8</t>
  </si>
  <si>
    <t>A0A0B5ELI8_APOIN</t>
  </si>
  <si>
    <t>Q5QJS9</t>
  </si>
  <si>
    <t>Q5QJS9_PERSC</t>
  </si>
  <si>
    <t>W8CX68</t>
  </si>
  <si>
    <t>W8CX68_PERSC</t>
  </si>
  <si>
    <t>Q5QJS0</t>
  </si>
  <si>
    <t>Q5QJS0_PERSC</t>
  </si>
  <si>
    <t>Q5QJS6</t>
  </si>
  <si>
    <t>Q5QJS6_PERSC</t>
  </si>
  <si>
    <t>Q5QJS4</t>
  </si>
  <si>
    <t>Q5QJS4_PERSC</t>
  </si>
  <si>
    <t>Q5QJS5</t>
  </si>
  <si>
    <t>Q5QJS5_PERSC</t>
  </si>
  <si>
    <t>Q5QJS3</t>
  </si>
  <si>
    <t>Q5QJS3_PERSC</t>
  </si>
  <si>
    <t>A8WE68</t>
  </si>
  <si>
    <t>A8WE68_PERSC</t>
  </si>
  <si>
    <t>M1R6L8</t>
  </si>
  <si>
    <t>M1R6L8_PERSC</t>
  </si>
  <si>
    <t>U5QB68</t>
  </si>
  <si>
    <t>U5QB68_PERSC</t>
  </si>
  <si>
    <t>U5QEN4</t>
  </si>
  <si>
    <t>U5QEN4_PERSC</t>
  </si>
  <si>
    <t>Q5QJS2</t>
  </si>
  <si>
    <t>Q5QJS2_PERSC</t>
  </si>
  <si>
    <t>M1RKU2</t>
  </si>
  <si>
    <t>M1RKU2_PERSC</t>
  </si>
  <si>
    <t>H6B3K0</t>
  </si>
  <si>
    <t>H6B3K0_SCOXE</t>
  </si>
  <si>
    <t>A8C5A3</t>
  </si>
  <si>
    <t>A8C5A3_DELKE</t>
  </si>
  <si>
    <t>D7PD11</t>
  </si>
  <si>
    <t>D7PD11_PERAZ</t>
  </si>
  <si>
    <t>D9D7R6</t>
  </si>
  <si>
    <t>D9D7R6_DELKE</t>
  </si>
  <si>
    <t>H6ATF3</t>
  </si>
  <si>
    <t>H6ATF3_PERAZ</t>
  </si>
  <si>
    <t>Q9GB72</t>
  </si>
  <si>
    <t>Q9GB72_9RODE</t>
  </si>
  <si>
    <t>Peromyscus nasutus (northern rock mouse)</t>
  </si>
  <si>
    <t>B7SA42</t>
  </si>
  <si>
    <t>B7SA42_SCOXE</t>
  </si>
  <si>
    <t>A9CDT8</t>
  </si>
  <si>
    <t>A9CDT8_SCOXE</t>
  </si>
  <si>
    <t>B2NI30</t>
  </si>
  <si>
    <t>B2NI30_9MURI</t>
  </si>
  <si>
    <t>D7PD10</t>
  </si>
  <si>
    <t>D7PD10_PERAZ</t>
  </si>
  <si>
    <t>D7PD13</t>
  </si>
  <si>
    <t>D7PD13_PERAZ</t>
  </si>
  <si>
    <t>A8C599</t>
  </si>
  <si>
    <t>A8C599_DELKE</t>
  </si>
  <si>
    <t>A8C5A5</t>
  </si>
  <si>
    <t>A8C5A5_DELKE</t>
  </si>
  <si>
    <t>B7S9X9</t>
  </si>
  <si>
    <t>B7S9X9_PERAZ</t>
  </si>
  <si>
    <t>B7SA41</t>
  </si>
  <si>
    <t>B7SA41_SCOXE</t>
  </si>
  <si>
    <t>B7S9Y0</t>
  </si>
  <si>
    <t>B7S9Y0_PERAZ</t>
  </si>
  <si>
    <t>D2SMH0</t>
  </si>
  <si>
    <t>D2SMH0_9MURI</t>
  </si>
  <si>
    <t>A8C594</t>
  </si>
  <si>
    <t>A8C594_DELKE</t>
  </si>
  <si>
    <t>A0A0A7NXW8</t>
  </si>
  <si>
    <t>A0A0A7NXW8_9MURI</t>
  </si>
  <si>
    <t>Mus neavei (Neave's mouse)</t>
  </si>
  <si>
    <t>B2NI31</t>
  </si>
  <si>
    <t>B2NI31_9MURI</t>
  </si>
  <si>
    <t>A0A0A7NWC8</t>
  </si>
  <si>
    <t>A0A0A7NWC8_9MURI</t>
  </si>
  <si>
    <t>A8C593</t>
  </si>
  <si>
    <t>A8C593_DELKE</t>
  </si>
  <si>
    <t>A0A0A7NW63</t>
  </si>
  <si>
    <t>A0A0A7NW63_9MURI</t>
  </si>
  <si>
    <t>D2SMG7</t>
  </si>
  <si>
    <t>D2SMG7_9MURI</t>
  </si>
  <si>
    <t>A0A0A7NW84</t>
  </si>
  <si>
    <t>A0A0A7NW84_9MURI</t>
  </si>
  <si>
    <t>D2SMH1</t>
  </si>
  <si>
    <t>D2SMH1_9MURI</t>
  </si>
  <si>
    <t>Q6XZP3</t>
  </si>
  <si>
    <t>Q6XZP3_DELKE</t>
  </si>
  <si>
    <t>Q94WQ0</t>
  </si>
  <si>
    <t>Q94WQ0_CALHM</t>
  </si>
  <si>
    <t>Calomys hummelincki (Hummelinck's vesper mouse)</t>
  </si>
  <si>
    <t>D7PD12</t>
  </si>
  <si>
    <t>D7PD12_PERAZ</t>
  </si>
  <si>
    <t>A0A0A7P105</t>
  </si>
  <si>
    <t>A0A0A7P105_9MURI</t>
  </si>
  <si>
    <t>D2SMG8</t>
  </si>
  <si>
    <t>D2SMG8_9MURI</t>
  </si>
  <si>
    <t>H6AWW1</t>
  </si>
  <si>
    <t>H6AWW1_PERAZ</t>
  </si>
  <si>
    <t>C9W8N1</t>
  </si>
  <si>
    <t>C9W8N1_PERAZ</t>
  </si>
  <si>
    <t>U5KR09</t>
  </si>
  <si>
    <t>U5KR09_9MURI</t>
  </si>
  <si>
    <t>B2L0P6</t>
  </si>
  <si>
    <t>B2L0P6_MUSTR</t>
  </si>
  <si>
    <t>Q5WA13</t>
  </si>
  <si>
    <t>Q5WA13_MUSTR</t>
  </si>
  <si>
    <t>Q9B320</t>
  </si>
  <si>
    <t>Q9B320_PERSJ</t>
  </si>
  <si>
    <t>F2WAA5</t>
  </si>
  <si>
    <t>F2WAA5_RHIMS</t>
  </si>
  <si>
    <t>Rhipidomys mastacalis (Long-tailed climbing mouse)</t>
  </si>
  <si>
    <t>B2L0P0</t>
  </si>
  <si>
    <t>B2L0P0_MUSTR</t>
  </si>
  <si>
    <t>F2WAA7</t>
  </si>
  <si>
    <t>F2WAA7_RHIMS</t>
  </si>
  <si>
    <t>B7SA26</t>
  </si>
  <si>
    <t>B7SA26_9RODE</t>
  </si>
  <si>
    <t>Reithrodontomys dariensis (Darien harvest mouse)</t>
  </si>
  <si>
    <t>F2WAA6</t>
  </si>
  <si>
    <t>F2WAA6_RHIMS</t>
  </si>
  <si>
    <t>Q95931</t>
  </si>
  <si>
    <t>Q95931_PERSJ</t>
  </si>
  <si>
    <t>B2L0P7</t>
  </si>
  <si>
    <t>B2L0P7_MUSTR</t>
  </si>
  <si>
    <t>Q95927</t>
  </si>
  <si>
    <t>Q95927_PERSJ</t>
  </si>
  <si>
    <t>F2WA97</t>
  </si>
  <si>
    <t>F2WA97_RHIMS</t>
  </si>
  <si>
    <t>B2L0P5</t>
  </si>
  <si>
    <t>B2L0P5_MUSTR</t>
  </si>
  <si>
    <t>B2L0N9</t>
  </si>
  <si>
    <t>B2L0N9_MUSTR</t>
  </si>
  <si>
    <t>B2L0N8</t>
  </si>
  <si>
    <t>B2L0N8_MUSTR</t>
  </si>
  <si>
    <t>Q9XNW0</t>
  </si>
  <si>
    <t>Q9XNW0_RHIMS</t>
  </si>
  <si>
    <t>B2L0P4</t>
  </si>
  <si>
    <t>B2L0P4_MUSTR</t>
  </si>
  <si>
    <t>B2L0P8</t>
  </si>
  <si>
    <t>B2L0P8_MUSTR</t>
  </si>
  <si>
    <t>Q9B325</t>
  </si>
  <si>
    <t>Q9B325_PERSJ</t>
  </si>
  <si>
    <t>F8RKQ6</t>
  </si>
  <si>
    <t>F8RKQ6_RHIMS</t>
  </si>
  <si>
    <t>F2WA98</t>
  </si>
  <si>
    <t>F2WA98_RHIMS</t>
  </si>
  <si>
    <t>B2L0P2</t>
  </si>
  <si>
    <t>B2L0P2_MUSTR</t>
  </si>
  <si>
    <t>B2L0P3</t>
  </si>
  <si>
    <t>B2L0P3_MUSTR</t>
  </si>
  <si>
    <t>B2L0P1</t>
  </si>
  <si>
    <t>B2L0P1_MUSTR</t>
  </si>
  <si>
    <t>Q5WA12</t>
  </si>
  <si>
    <t>Q5WA12_MUSTR</t>
  </si>
  <si>
    <t>B2L0N7</t>
  </si>
  <si>
    <t>B2L0N7_MUSTR</t>
  </si>
  <si>
    <t>Q5WA11</t>
  </si>
  <si>
    <t>Q5WA11_MUSTR</t>
  </si>
  <si>
    <t>D7PCZ8</t>
  </si>
  <si>
    <t>D7PCZ8_PERCR</t>
  </si>
  <si>
    <t>Q2N2J4</t>
  </si>
  <si>
    <t>Q2N2J4_9RODE</t>
  </si>
  <si>
    <t>Q2N2H1</t>
  </si>
  <si>
    <t>Q2N2H1_9RODE</t>
  </si>
  <si>
    <t>Q3BC71</t>
  </si>
  <si>
    <t>Q3BC71_REIRA</t>
  </si>
  <si>
    <t>B4XTP0</t>
  </si>
  <si>
    <t>B4XTP0_9RODE</t>
  </si>
  <si>
    <t>Q2N2G7</t>
  </si>
  <si>
    <t>Q2N2G7_9RODE</t>
  </si>
  <si>
    <t>Q9B323</t>
  </si>
  <si>
    <t>Q9B323_PERCR</t>
  </si>
  <si>
    <t>Q2N2I0</t>
  </si>
  <si>
    <t>Q2N2I0_9RODE</t>
  </si>
  <si>
    <t>B4XTM3</t>
  </si>
  <si>
    <t>B4XTM3_9RODE</t>
  </si>
  <si>
    <t>Q4VGZ9</t>
  </si>
  <si>
    <t>Q4VGZ9_9RODE</t>
  </si>
  <si>
    <t>Q2N2J0</t>
  </si>
  <si>
    <t>Q2N2J0_9RODE</t>
  </si>
  <si>
    <t>G3ECF5</t>
  </si>
  <si>
    <t>G3ECF5_9RODE</t>
  </si>
  <si>
    <t>H6AV17</t>
  </si>
  <si>
    <t>H6AV17_9RODE</t>
  </si>
  <si>
    <t>Q2N2H9</t>
  </si>
  <si>
    <t>Q2N2H9_9RODE</t>
  </si>
  <si>
    <t>Q2N2G8</t>
  </si>
  <si>
    <t>Q2N2G8_9RODE</t>
  </si>
  <si>
    <t>Q9MNT2</t>
  </si>
  <si>
    <t>Q9MNT2_9RODE</t>
  </si>
  <si>
    <t>B7S9Y5</t>
  </si>
  <si>
    <t>B7S9Y5_PERCR</t>
  </si>
  <si>
    <t>E6Y0T7</t>
  </si>
  <si>
    <t>E6Y0T7_9MURI</t>
  </si>
  <si>
    <t>Mus sorella (Thomas's pygmy mouse)</t>
  </si>
  <si>
    <t>Q2N2I7</t>
  </si>
  <si>
    <t>Q2N2I7_9RODE</t>
  </si>
  <si>
    <t>Q9G3G7</t>
  </si>
  <si>
    <t>Q9G3G7_PERCR</t>
  </si>
  <si>
    <t>Q2N2I6</t>
  </si>
  <si>
    <t>Q2N2I6_9RODE</t>
  </si>
  <si>
    <t>B7S9Y4</t>
  </si>
  <si>
    <t>B7S9Y4_PERCR</t>
  </si>
  <si>
    <t>Q3BC75</t>
  </si>
  <si>
    <t>Q3BC75_9RODE</t>
  </si>
  <si>
    <t>Reithrodontomys hirsutus (hairy harvest mouse)</t>
  </si>
  <si>
    <t>W8DM11</t>
  </si>
  <si>
    <t>W8DM11_9RODE</t>
  </si>
  <si>
    <t>Q95889</t>
  </si>
  <si>
    <t>Q95889_PERLE</t>
  </si>
  <si>
    <t>G1FEU9</t>
  </si>
  <si>
    <t>G1FEU9_PERLE</t>
  </si>
  <si>
    <t>G1FEV0</t>
  </si>
  <si>
    <t>G1FEV0_PERLE</t>
  </si>
  <si>
    <t>H6ASM0</t>
  </si>
  <si>
    <t>H6ASM0_REICR</t>
  </si>
  <si>
    <t>G3KCL5</t>
  </si>
  <si>
    <t>G3KCL5_PERLE</t>
  </si>
  <si>
    <t>A0A0F6NGR6</t>
  </si>
  <si>
    <t>A0A0F6NGR6_PERLE</t>
  </si>
  <si>
    <t>Q2VXS0</t>
  </si>
  <si>
    <t>Q2VXS0_PERLE</t>
  </si>
  <si>
    <t>G3KCL4</t>
  </si>
  <si>
    <t>G3KCL4_PERLE</t>
  </si>
  <si>
    <t>H6B025</t>
  </si>
  <si>
    <t>H6B025_PERLE</t>
  </si>
  <si>
    <t>W8DM13</t>
  </si>
  <si>
    <t>W8DM13_9RODE</t>
  </si>
  <si>
    <t>H9N649</t>
  </si>
  <si>
    <t>H9N649_PERLE</t>
  </si>
  <si>
    <t>A0A023UM57</t>
  </si>
  <si>
    <t>A0A023UM57_PERLE</t>
  </si>
  <si>
    <t>Q6R6Z3</t>
  </si>
  <si>
    <t>Q6R6Z3_PERLE</t>
  </si>
  <si>
    <t>H6AWY5</t>
  </si>
  <si>
    <t>H6AWY5_PERLE</t>
  </si>
  <si>
    <t>W8DM46</t>
  </si>
  <si>
    <t>W8DM46_9RODE</t>
  </si>
  <si>
    <t>Q95888</t>
  </si>
  <si>
    <t>Q95888_PERLE</t>
  </si>
  <si>
    <t>G1FEU7</t>
  </si>
  <si>
    <t>G1FEU7_PERLE</t>
  </si>
  <si>
    <t>G1FEU8</t>
  </si>
  <si>
    <t>G1FEU8_PERLE</t>
  </si>
  <si>
    <t>A8N6G4</t>
  </si>
  <si>
    <t>A8N6G4_PERLE</t>
  </si>
  <si>
    <t>W8DML6</t>
  </si>
  <si>
    <t>W8DML6_9RODE</t>
  </si>
  <si>
    <t>W8DM44</t>
  </si>
  <si>
    <t>W8DM44_9RODE</t>
  </si>
  <si>
    <t>Q2VXS3</t>
  </si>
  <si>
    <t>Q2VXS3_PERLE</t>
  </si>
  <si>
    <t>B7S9Z0</t>
  </si>
  <si>
    <t>B7S9Z0_PERLE</t>
  </si>
  <si>
    <t>Q3BCB3</t>
  </si>
  <si>
    <t>Q3BCB3_REICR</t>
  </si>
  <si>
    <t>Q2VXS2</t>
  </si>
  <si>
    <t>Q2VXS2_PERLE</t>
  </si>
  <si>
    <t>Q2VXR6</t>
  </si>
  <si>
    <t>Q2VXR6_PERLE</t>
  </si>
  <si>
    <t>Q2VXR4</t>
  </si>
  <si>
    <t>Q2VXR4_PERLE</t>
  </si>
  <si>
    <t>B7SA07</t>
  </si>
  <si>
    <t>B7SA07_REICR</t>
  </si>
  <si>
    <t>Q9G3H1</t>
  </si>
  <si>
    <t>Q9G3H1_PERLE</t>
  </si>
  <si>
    <t>G1FEV1</t>
  </si>
  <si>
    <t>G1FEV1_PERLE</t>
  </si>
  <si>
    <t>A9CDT9</t>
  </si>
  <si>
    <t>A9CDT9_REICR</t>
  </si>
  <si>
    <t>H6B023</t>
  </si>
  <si>
    <t>H6B023_PERLE</t>
  </si>
  <si>
    <t>Q95890</t>
  </si>
  <si>
    <t>Q95890_PERLE</t>
  </si>
  <si>
    <t>Q1L7X7</t>
  </si>
  <si>
    <t>Q1L7X7_PERLE</t>
  </si>
  <si>
    <t>B7SA10</t>
  </si>
  <si>
    <t>B7SA10_REICR</t>
  </si>
  <si>
    <t>H6AX11</t>
  </si>
  <si>
    <t>H6AX11_PERLE</t>
  </si>
  <si>
    <t>B7S9Z1</t>
  </si>
  <si>
    <t>B7S9Z1_PERLE</t>
  </si>
  <si>
    <t>A0A0G3VYK4</t>
  </si>
  <si>
    <t>A0A0G3VYK4_PERLE</t>
  </si>
  <si>
    <t>W8DM07</t>
  </si>
  <si>
    <t>W8DM07_9RODE</t>
  </si>
  <si>
    <t>Q8SFJ1</t>
  </si>
  <si>
    <t>Q8SFJ1_PERLE</t>
  </si>
  <si>
    <t>H9N645</t>
  </si>
  <si>
    <t>H9N645_PERLE</t>
  </si>
  <si>
    <t>W8DM98</t>
  </si>
  <si>
    <t>W8DM98_9RODE</t>
  </si>
  <si>
    <t>G3KCL6</t>
  </si>
  <si>
    <t>G3KCL6_PERLE</t>
  </si>
  <si>
    <t>G3KCL7</t>
  </si>
  <si>
    <t>G3KCL7_PERLE</t>
  </si>
  <si>
    <t>Q68AF2</t>
  </si>
  <si>
    <t>Q68AF2_APOSI</t>
  </si>
  <si>
    <t>G1FEU6</t>
  </si>
  <si>
    <t>G1FEU6_PERLE</t>
  </si>
  <si>
    <t>S6C3Z3</t>
  </si>
  <si>
    <t>S6C3Z3_APOSI</t>
  </si>
  <si>
    <t>Q5WA20</t>
  </si>
  <si>
    <t>Q5WA20_MUSCO</t>
  </si>
  <si>
    <t>Q94QH4</t>
  </si>
  <si>
    <t>Q94QH4_AULBO</t>
  </si>
  <si>
    <t>Auliscomys boliviensis (Bolivian big-eared mouse)</t>
  </si>
  <si>
    <t>A0A060NBR7</t>
  </si>
  <si>
    <t>A0A060NBR7_APOSI</t>
  </si>
  <si>
    <t>D1MX23</t>
  </si>
  <si>
    <t>D1MX23_APOSI</t>
  </si>
  <si>
    <t>G1FEV2</t>
  </si>
  <si>
    <t>G1FEV2_PERLE</t>
  </si>
  <si>
    <t>S6B9R0</t>
  </si>
  <si>
    <t>S6B9R0_APOSI</t>
  </si>
  <si>
    <t>Q1XA42</t>
  </si>
  <si>
    <t>Q1XA42_9RODE</t>
  </si>
  <si>
    <t>Phyllotis wolffsohni (Wolffsohn's leaf-eared mouse)</t>
  </si>
  <si>
    <t>Q9ZZF3</t>
  </si>
  <si>
    <t>Q9ZZF3_9RODE</t>
  </si>
  <si>
    <t>Q68AH7</t>
  </si>
  <si>
    <t>Q68AH7_APOSI</t>
  </si>
  <si>
    <t>Q68AK2</t>
  </si>
  <si>
    <t>Q68AK2_APOSI</t>
  </si>
  <si>
    <t>S6AVP2</t>
  </si>
  <si>
    <t>S6AVP2_APOSI</t>
  </si>
  <si>
    <t>A0A060N7S1</t>
  </si>
  <si>
    <t>A0A060N7S1_APOSI</t>
  </si>
  <si>
    <t>Q68AH2</t>
  </si>
  <si>
    <t>Q68AH2_APOSI</t>
  </si>
  <si>
    <t>S6B1B8</t>
  </si>
  <si>
    <t>S6B1B8_APOSI</t>
  </si>
  <si>
    <t>A0A060NA07</t>
  </si>
  <si>
    <t>A0A060NA07_APOSI</t>
  </si>
  <si>
    <t>D1MX40</t>
  </si>
  <si>
    <t>D1MX40_APOSI</t>
  </si>
  <si>
    <t>S6C3V1</t>
  </si>
  <si>
    <t>S6C3V1_APOSI</t>
  </si>
  <si>
    <t>S6C402</t>
  </si>
  <si>
    <t>S6C402_APOSI</t>
  </si>
  <si>
    <t>Q68AI5</t>
  </si>
  <si>
    <t>Q68AI5_APOSI</t>
  </si>
  <si>
    <t>M9P4T4</t>
  </si>
  <si>
    <t>M9P4T4_AULBO</t>
  </si>
  <si>
    <t>I0J0T2</t>
  </si>
  <si>
    <t>I0J0T2_APOSI</t>
  </si>
  <si>
    <t>S6B1D6</t>
  </si>
  <si>
    <t>S6B1D6_APOSI</t>
  </si>
  <si>
    <t>Q5WA21</t>
  </si>
  <si>
    <t>Q5WA21_MUSCO</t>
  </si>
  <si>
    <t>S6AVN5</t>
  </si>
  <si>
    <t>S6AVN5_APOSI</t>
  </si>
  <si>
    <t>Q5WA22</t>
  </si>
  <si>
    <t>Q5WA22_MUSCO</t>
  </si>
  <si>
    <t>Q38S03</t>
  </si>
  <si>
    <t>Q38S03_LEMBA</t>
  </si>
  <si>
    <t>A0A096XKN2</t>
  </si>
  <si>
    <t>A0A096XKN2_MUSCO</t>
  </si>
  <si>
    <t>I0J0T3</t>
  </si>
  <si>
    <t>I0J0T3_APOSI</t>
  </si>
  <si>
    <t>S6AVN1</t>
  </si>
  <si>
    <t>S6AVN1_APOSI</t>
  </si>
  <si>
    <t>D1MX22</t>
  </si>
  <si>
    <t>D1MX22_APOSI</t>
  </si>
  <si>
    <t>A0A060NBR2</t>
  </si>
  <si>
    <t>A0A060NBR2_APOSI</t>
  </si>
  <si>
    <t>Q68AF1</t>
  </si>
  <si>
    <t>Q68AF1_APOSI</t>
  </si>
  <si>
    <t>S6BFB1</t>
  </si>
  <si>
    <t>S6BFB1_APOSI</t>
  </si>
  <si>
    <t>Q38S01</t>
  </si>
  <si>
    <t>Q38S01_LEMBA</t>
  </si>
  <si>
    <t>S6C3Y6</t>
  </si>
  <si>
    <t>S6C3Y6_APOSI</t>
  </si>
  <si>
    <t>Q9ZZF2</t>
  </si>
  <si>
    <t>Q9ZZF2_9RODE</t>
  </si>
  <si>
    <t>A0A096XKP5</t>
  </si>
  <si>
    <t>A0A096XKP5_MUSCO</t>
  </si>
  <si>
    <t>D2SQS4</t>
  </si>
  <si>
    <t>D2SQS4_PERMS</t>
  </si>
  <si>
    <t>O21548</t>
  </si>
  <si>
    <t>O21548_PHYDA</t>
  </si>
  <si>
    <t>Q4VH10</t>
  </si>
  <si>
    <t>Q4VH10_PERMS</t>
  </si>
  <si>
    <t>Q9ZZG6</t>
  </si>
  <si>
    <t>Q9ZZG6_PHYDA</t>
  </si>
  <si>
    <t>D2SQQ1</t>
  </si>
  <si>
    <t>D2SQQ1_PERMS</t>
  </si>
  <si>
    <t>D2SQR5</t>
  </si>
  <si>
    <t>D2SQR5_PERMS</t>
  </si>
  <si>
    <t>D2SQS2</t>
  </si>
  <si>
    <t>D2SQS2_PERMS</t>
  </si>
  <si>
    <t>O21547</t>
  </si>
  <si>
    <t>O21547_PHYDA</t>
  </si>
  <si>
    <t>Q1XA14</t>
  </si>
  <si>
    <t>Q1XA14_PHYDA</t>
  </si>
  <si>
    <t>D2SQX4</t>
  </si>
  <si>
    <t>D2SQX4_PERMS</t>
  </si>
  <si>
    <t>D2SQQ4</t>
  </si>
  <si>
    <t>D2SQQ4_PERMS</t>
  </si>
  <si>
    <t>Q1XA15</t>
  </si>
  <si>
    <t>Q1XA15_PHYDA</t>
  </si>
  <si>
    <t>Q3L2T0</t>
  </si>
  <si>
    <t>Q3L2T0_PHYDA</t>
  </si>
  <si>
    <t>D2SQY1</t>
  </si>
  <si>
    <t>D2SQY1_PERMS</t>
  </si>
  <si>
    <t>Q9T4Z6</t>
  </si>
  <si>
    <t>Q9T4Z6_PHYDA</t>
  </si>
  <si>
    <t>Q284R8</t>
  </si>
  <si>
    <t>Q284R8_CRUSU</t>
  </si>
  <si>
    <t>Crunomys suncoides (Kitanglad shrew mouse)</t>
  </si>
  <si>
    <t>A8BVU5</t>
  </si>
  <si>
    <t>A8BVU5_PERMS</t>
  </si>
  <si>
    <t>D2SQZ4</t>
  </si>
  <si>
    <t>D2SQZ4_PERMS</t>
  </si>
  <si>
    <t>D2SQS5</t>
  </si>
  <si>
    <t>D2SQS5_PERMS</t>
  </si>
  <si>
    <t>D2SQS9</t>
  </si>
  <si>
    <t>D2SQS9_PERMS</t>
  </si>
  <si>
    <t>Q1XA16</t>
  </si>
  <si>
    <t>Q1XA16_PHYDA</t>
  </si>
  <si>
    <t>Q35515</t>
  </si>
  <si>
    <t>Q35515_PERMS</t>
  </si>
  <si>
    <t>Q8WA44</t>
  </si>
  <si>
    <t>Q8WA44_MUSCR</t>
  </si>
  <si>
    <t>K7U1C1</t>
  </si>
  <si>
    <t>K7U1C1_9MURI</t>
  </si>
  <si>
    <t>A0A096XKH8</t>
  </si>
  <si>
    <t>A0A096XKH8_MUSCR</t>
  </si>
  <si>
    <t>A0A096XKJ6</t>
  </si>
  <si>
    <t>A0A096XKJ6_MUSCR</t>
  </si>
  <si>
    <t>K7U1B4</t>
  </si>
  <si>
    <t>K7U1B4_9MURI</t>
  </si>
  <si>
    <t>A0A096XKJ0</t>
  </si>
  <si>
    <t>A0A096XKJ0_MUSCR</t>
  </si>
  <si>
    <t>Q7YDA2</t>
  </si>
  <si>
    <t>Q7YDA2_MUSCR</t>
  </si>
  <si>
    <t>A0A096XKJ2</t>
  </si>
  <si>
    <t>A0A096XKJ2_MUSCR</t>
  </si>
  <si>
    <t>Q7YDA6</t>
  </si>
  <si>
    <t>Q7YDA6_MUSCR</t>
  </si>
  <si>
    <t>A4UVP5</t>
  </si>
  <si>
    <t>A4UVP5_MUSCR</t>
  </si>
  <si>
    <t>A0A096XKJ1</t>
  </si>
  <si>
    <t>A0A096XKJ1_MUSCR</t>
  </si>
  <si>
    <t>Q6WQS6</t>
  </si>
  <si>
    <t>Q6WQS6_ABRJE</t>
  </si>
  <si>
    <t>Q71EI6</t>
  </si>
  <si>
    <t>Q71EI6_MUSCR</t>
  </si>
  <si>
    <t>Q71EI5</t>
  </si>
  <si>
    <t>Q71EI5_MUSCR</t>
  </si>
  <si>
    <t>A4UVN8</t>
  </si>
  <si>
    <t>A4UVN8_MUSCR</t>
  </si>
  <si>
    <t>E3TB89</t>
  </si>
  <si>
    <t>E3TB89_ABRJE</t>
  </si>
  <si>
    <t>K7T931</t>
  </si>
  <si>
    <t>K7T931_9MURI</t>
  </si>
  <si>
    <t>Q7YDA5</t>
  </si>
  <si>
    <t>Q7YDA5_MUSCR</t>
  </si>
  <si>
    <t>K7TCN8</t>
  </si>
  <si>
    <t>K7TCN8_9MURI</t>
  </si>
  <si>
    <t>A0A096XKH4</t>
  </si>
  <si>
    <t>A0A096XKH4_MUSCR</t>
  </si>
  <si>
    <t>K7TLM8</t>
  </si>
  <si>
    <t>K7TLM8_9MURI</t>
  </si>
  <si>
    <t>A0A096XKJ5</t>
  </si>
  <si>
    <t>A0A096XKJ5_MUSCR</t>
  </si>
  <si>
    <t>A0A096XKI0</t>
  </si>
  <si>
    <t>A0A096XKI0_MUSCR</t>
  </si>
  <si>
    <t>A0A096XKJ4</t>
  </si>
  <si>
    <t>A0A096XKJ4_MUSCR</t>
  </si>
  <si>
    <t>A4UVS3</t>
  </si>
  <si>
    <t>A4UVS3_MUSCR</t>
  </si>
  <si>
    <t>Q7YDA1</t>
  </si>
  <si>
    <t>Q7YDA1_MUSCR</t>
  </si>
  <si>
    <t>A4UVR1</t>
  </si>
  <si>
    <t>A4UVR1_MUSCR</t>
  </si>
  <si>
    <t>A0A096XKH6</t>
  </si>
  <si>
    <t>A0A096XKH6_MUSCR</t>
  </si>
  <si>
    <t>A0A096XKI9</t>
  </si>
  <si>
    <t>A0A096XKI9_MUSCR</t>
  </si>
  <si>
    <t>Q7YDA4</t>
  </si>
  <si>
    <t>Q7YDA4_MUSCR</t>
  </si>
  <si>
    <t>A0A096XKJ9</t>
  </si>
  <si>
    <t>A0A096XKJ9_MUSCR</t>
  </si>
  <si>
    <t>A0A096XKI4</t>
  </si>
  <si>
    <t>A0A096XKI4_MUSCR</t>
  </si>
  <si>
    <t>A4UVQ6</t>
  </si>
  <si>
    <t>A4UVQ6_MUSCR</t>
  </si>
  <si>
    <t>K7T545</t>
  </si>
  <si>
    <t>K7T545_9MURI</t>
  </si>
  <si>
    <t>A4UVP9</t>
  </si>
  <si>
    <t>A4UVP9_MUSCR</t>
  </si>
  <si>
    <t>A0A096XKI2</t>
  </si>
  <si>
    <t>A0A096XKI2_MUSCR</t>
  </si>
  <si>
    <t>G9JKH2</t>
  </si>
  <si>
    <t>G9JKH2_MUSCR</t>
  </si>
  <si>
    <t>Q7YDA3</t>
  </si>
  <si>
    <t>Q7YDA3_MUSCR</t>
  </si>
  <si>
    <t>A0A096XKH9</t>
  </si>
  <si>
    <t>A0A096XKH9_MUSCR</t>
  </si>
  <si>
    <t>K7T540</t>
  </si>
  <si>
    <t>K7T540_9MURI</t>
  </si>
  <si>
    <t>A0A096XKH5</t>
  </si>
  <si>
    <t>A0A096XKH5_MUSCR</t>
  </si>
  <si>
    <t>K7TCM9</t>
  </si>
  <si>
    <t>K7TCM9_9MURI</t>
  </si>
  <si>
    <t>K7T925</t>
  </si>
  <si>
    <t>K7T925_9MURI</t>
  </si>
  <si>
    <t>G8DXN9</t>
  </si>
  <si>
    <t>G8DXN9_MUSCR</t>
  </si>
  <si>
    <t>D8UVL4</t>
  </si>
  <si>
    <t>D8UVL4_9RODE</t>
  </si>
  <si>
    <t>E9NPH9</t>
  </si>
  <si>
    <t>E9NPH9_9RODE</t>
  </si>
  <si>
    <t>A9LSU6</t>
  </si>
  <si>
    <t>A9LSU6_AKODO</t>
  </si>
  <si>
    <t>E9NPI0</t>
  </si>
  <si>
    <t>E9NPI0_9RODE</t>
  </si>
  <si>
    <t>E9NPJ0</t>
  </si>
  <si>
    <t>E9NPJ0_9RODE</t>
  </si>
  <si>
    <t>D8UVJ5</t>
  </si>
  <si>
    <t>D8UVJ5_9RODE</t>
  </si>
  <si>
    <t>D8UVI4</t>
  </si>
  <si>
    <t>D8UVI4_9RODE</t>
  </si>
  <si>
    <t>D8UVU1</t>
  </si>
  <si>
    <t>D8UVU1_9RODE</t>
  </si>
  <si>
    <t>D8UVI6</t>
  </si>
  <si>
    <t>D8UVI6_9RODE</t>
  </si>
  <si>
    <t>D8UVU3</t>
  </si>
  <si>
    <t>D8UVU3_9RODE</t>
  </si>
  <si>
    <t>D8UVS7</t>
  </si>
  <si>
    <t>D8UVS7_9RODE</t>
  </si>
  <si>
    <t>D8UVL6</t>
  </si>
  <si>
    <t>D8UVL6_9RODE</t>
  </si>
  <si>
    <t>D8UVJ3</t>
  </si>
  <si>
    <t>D8UVJ3_9RODE</t>
  </si>
  <si>
    <t>D8UVK7</t>
  </si>
  <si>
    <t>D8UVK7_9RODE</t>
  </si>
  <si>
    <t>D8UVR2</t>
  </si>
  <si>
    <t>D8UVR2_9RODE</t>
  </si>
  <si>
    <t>V5UX05</t>
  </si>
  <si>
    <t>V5UX05_PERML</t>
  </si>
  <si>
    <t>V5UWU0</t>
  </si>
  <si>
    <t>V5UWU0_PERML</t>
  </si>
  <si>
    <t>D8UVL5</t>
  </si>
  <si>
    <t>D8UVL5_9RODE</t>
  </si>
  <si>
    <t>D2CNS0</t>
  </si>
  <si>
    <t>D2CNS0_NOTED</t>
  </si>
  <si>
    <t>V5UXM1</t>
  </si>
  <si>
    <t>V5UXM1_PERML</t>
  </si>
  <si>
    <t>V5UX24</t>
  </si>
  <si>
    <t>V5UX24_PERML</t>
  </si>
  <si>
    <t>D2CNS1</t>
  </si>
  <si>
    <t>D2CNS1_NOTED</t>
  </si>
  <si>
    <t>V5UXT1</t>
  </si>
  <si>
    <t>V5UXT1_PERML</t>
  </si>
  <si>
    <t>O21545</t>
  </si>
  <si>
    <t>O21545_NOTED</t>
  </si>
  <si>
    <t>B7SA00</t>
  </si>
  <si>
    <t>B7SA00_PERML</t>
  </si>
  <si>
    <t>A8N6G5</t>
  </si>
  <si>
    <t>A8N6G5_PERML</t>
  </si>
  <si>
    <t>V5UXQ9</t>
  </si>
  <si>
    <t>V5UXQ9_PERML</t>
  </si>
  <si>
    <t>V5UXZ0</t>
  </si>
  <si>
    <t>V5UXZ0_PERML</t>
  </si>
  <si>
    <t>V5UX54</t>
  </si>
  <si>
    <t>V5UX54_PERML</t>
  </si>
  <si>
    <t>V5UX14</t>
  </si>
  <si>
    <t>V5UX14_PERML</t>
  </si>
  <si>
    <t>V5UXI3</t>
  </si>
  <si>
    <t>V5UXI3_PERML</t>
  </si>
  <si>
    <t>Q5QJT2</t>
  </si>
  <si>
    <t>Q5QJT2_PERML</t>
  </si>
  <si>
    <t>V5UX28</t>
  </si>
  <si>
    <t>V5UX28_PERML</t>
  </si>
  <si>
    <t>Q85T37</t>
  </si>
  <si>
    <t>Q85T37_9RODE</t>
  </si>
  <si>
    <t>Scolomys ucayalensis (Ucayali spiny mouse)</t>
  </si>
  <si>
    <t>V5UXS2</t>
  </si>
  <si>
    <t>V5UXS2_PERML</t>
  </si>
  <si>
    <t>V5UX92</t>
  </si>
  <si>
    <t>V5UX92_PERML</t>
  </si>
  <si>
    <t>V5UWN9</t>
  </si>
  <si>
    <t>V5UWN9_PERML</t>
  </si>
  <si>
    <t>V5UVP6</t>
  </si>
  <si>
    <t>V5UVP6_PERML</t>
  </si>
  <si>
    <t>V5UXG2</t>
  </si>
  <si>
    <t>V5UXG2_PERML</t>
  </si>
  <si>
    <t>Q67A13</t>
  </si>
  <si>
    <t>Q67A13_PERML</t>
  </si>
  <si>
    <t>O21544</t>
  </si>
  <si>
    <t>O21544_NOTED</t>
  </si>
  <si>
    <t>V5UW67</t>
  </si>
  <si>
    <t>V5UW67_PERML</t>
  </si>
  <si>
    <t>C1IHQ2</t>
  </si>
  <si>
    <t>C1IHQ2_9RODE</t>
  </si>
  <si>
    <t>E9PV90</t>
  </si>
  <si>
    <t>E9PV90_MOUSE</t>
  </si>
  <si>
    <t>Mitochondrial glutamate carrier 1 (Fragment)</t>
  </si>
  <si>
    <t>Q35149</t>
  </si>
  <si>
    <t>Q35149_NOTED</t>
  </si>
  <si>
    <t>Q3UX06</t>
  </si>
  <si>
    <t>Q3UX06_MOUSE</t>
  </si>
  <si>
    <t>Parp1</t>
  </si>
  <si>
    <t>Q3TB59</t>
  </si>
  <si>
    <t>Q3TB59_MOUSE</t>
  </si>
  <si>
    <t>Mief2 Smcr7</t>
  </si>
  <si>
    <t>Q3TWN8</t>
  </si>
  <si>
    <t>Q3TWN8_MOUSE</t>
  </si>
  <si>
    <t>Q3ULV8</t>
  </si>
  <si>
    <t>Q3ULV8_MOUSE</t>
  </si>
  <si>
    <t>Q3TTJ1</t>
  </si>
  <si>
    <t>Q3TTJ1_MOUSE</t>
  </si>
  <si>
    <t>Q3UNG2</t>
  </si>
  <si>
    <t>Q3UNG2_MOUSE</t>
  </si>
  <si>
    <t>Protein kinase C delta type (EC 2.7.11.13) (nPKC-delta)</t>
  </si>
  <si>
    <t>Prkcd</t>
  </si>
  <si>
    <t>E9PUU2</t>
  </si>
  <si>
    <t>E9PUU2_MOUSE</t>
  </si>
  <si>
    <t>Clusterin (Fragment)</t>
  </si>
  <si>
    <t>E9PXG5</t>
  </si>
  <si>
    <t>E9PXG5_MOUSE</t>
  </si>
  <si>
    <t>Q3UWN2</t>
  </si>
  <si>
    <t>Q3UWN2_MOUSE</t>
  </si>
  <si>
    <t>Q99M86</t>
  </si>
  <si>
    <t>Q99M86_MOUSE</t>
  </si>
  <si>
    <t>Fen1</t>
  </si>
  <si>
    <t>Q3TKB4</t>
  </si>
  <si>
    <t>Q3TKB4_MOUSE</t>
  </si>
  <si>
    <t>F7CDY3</t>
  </si>
  <si>
    <t>F7CDY3_MOUSE</t>
  </si>
  <si>
    <t>4-hydroxybenzoate polyprenyltransferase, mitochondrial (Fragment)</t>
  </si>
  <si>
    <t>G8XP00</t>
  </si>
  <si>
    <t>G8XP00_ACOWI</t>
  </si>
  <si>
    <t>G9B4I2</t>
  </si>
  <si>
    <t>G9B4I2_MOUSE</t>
  </si>
  <si>
    <t>F6W8R9</t>
  </si>
  <si>
    <t>F6W8R9_MOUSE</t>
  </si>
  <si>
    <t>A8Y5E7</t>
  </si>
  <si>
    <t>A8Y5E7_MOUSE</t>
  </si>
  <si>
    <t>Antizyme inhibitor 2</t>
  </si>
  <si>
    <t>Azin2 Adc</t>
  </si>
  <si>
    <t>F6WYN6</t>
  </si>
  <si>
    <t>F6WYN6_MOUSE</t>
  </si>
  <si>
    <t>Long-chain-fatty-acid--CoA ligase 6 (Fragment)</t>
  </si>
  <si>
    <t>A0A0A6YWZ0</t>
  </si>
  <si>
    <t>A0A0A6YWZ0_MOUSE</t>
  </si>
  <si>
    <t>Protein BC026585 (Fragment)</t>
  </si>
  <si>
    <t>BC026585</t>
  </si>
  <si>
    <t>A2A5J9</t>
  </si>
  <si>
    <t>A2A5J9_MOUSE</t>
  </si>
  <si>
    <t>Lysosomal protective protein (Fragment)</t>
  </si>
  <si>
    <t>A3KGH5</t>
  </si>
  <si>
    <t>A3KGH5_MOUSE</t>
  </si>
  <si>
    <t>Regulator of microtubule dynamics protein 3 (Fragment)</t>
  </si>
  <si>
    <t>Rmdn3 Fam82a2</t>
  </si>
  <si>
    <t>A0A0A6YWP8</t>
  </si>
  <si>
    <t>A0A0A6YWP8_MOUSE</t>
  </si>
  <si>
    <t>Prostaglandin E synthase 2 (Fragment)</t>
  </si>
  <si>
    <t>Q8C649</t>
  </si>
  <si>
    <t>Q8C649_MOUSE</t>
  </si>
  <si>
    <t>Ppp3ca</t>
  </si>
  <si>
    <t>Q810E6</t>
  </si>
  <si>
    <t>Q810E6_MOUSE</t>
  </si>
  <si>
    <t>Tafazzin exon 5 deleted variant short form</t>
  </si>
  <si>
    <t>Q3UJ03</t>
  </si>
  <si>
    <t>Q3UJ03_MOUSE</t>
  </si>
  <si>
    <t>F6RP11</t>
  </si>
  <si>
    <t>F6RP11_MOUSE</t>
  </si>
  <si>
    <t>GTP:AMP phosphotransferase AK3, mitochondrial (Fragment)</t>
  </si>
  <si>
    <t>F6RBS7</t>
  </si>
  <si>
    <t>F6RBS7_MOUSE</t>
  </si>
  <si>
    <t>Lactation elevated protein 1 (Fragment)</t>
  </si>
  <si>
    <t>B0QZU3</t>
  </si>
  <si>
    <t>B0QZU3_MOUSE</t>
  </si>
  <si>
    <t>Protein slowmo homolog 2 (Fragment)</t>
  </si>
  <si>
    <t>F6RAZ3</t>
  </si>
  <si>
    <t>F6RAZ3_MOUSE</t>
  </si>
  <si>
    <t>Short-chain-specific acyl-CoA dehydrogenase, mitochondrial (Fragment)</t>
  </si>
  <si>
    <t>A2AHX7</t>
  </si>
  <si>
    <t>A2AHX7_MOUSE</t>
  </si>
  <si>
    <t>Bcl-2-like protein 1 (Fragment)</t>
  </si>
  <si>
    <t>Q8C338</t>
  </si>
  <si>
    <t>Q8C338_MOUSE</t>
  </si>
  <si>
    <t>Isocitrate dehydrogenase [NADP] (EC 1.1.1.42)</t>
  </si>
  <si>
    <t>Q8BT63</t>
  </si>
  <si>
    <t>Q8BT63_MOUSE</t>
  </si>
  <si>
    <t>Q8BY20</t>
  </si>
  <si>
    <t>Q8BY20_MOUSE</t>
  </si>
  <si>
    <t>B1B0X4</t>
  </si>
  <si>
    <t>B1B0X4_MOUSE</t>
  </si>
  <si>
    <t>Ribosomal protein S6 kinase alpha-6 (Fragment)</t>
  </si>
  <si>
    <t>E9QL22</t>
  </si>
  <si>
    <t>E9QL22_MOUSE</t>
  </si>
  <si>
    <t>Putative deoxyribonuclease TATDN3</t>
  </si>
  <si>
    <t>B0QZI3</t>
  </si>
  <si>
    <t>B0QZI3_MOUSE</t>
  </si>
  <si>
    <t>Solute carrier family 25 member 39 (Fragment)</t>
  </si>
  <si>
    <t>Slc25a39</t>
  </si>
  <si>
    <t>M0QWS0</t>
  </si>
  <si>
    <t>M0QWS0_MOUSE</t>
  </si>
  <si>
    <t>F6UL52</t>
  </si>
  <si>
    <t>F6UL52_MOUSE</t>
  </si>
  <si>
    <t>Iron-sulfur cluster co-chaperone protein HscB, mitochondrial (Fragment)</t>
  </si>
  <si>
    <t>B1AXC8</t>
  </si>
  <si>
    <t>B1AXC8_MOUSE</t>
  </si>
  <si>
    <t>Coiled-coil-helix-coiled-coil-helix domain-containing protein 7 (Fragment)</t>
  </si>
  <si>
    <t>A2AM76</t>
  </si>
  <si>
    <t>A2AM76_MOUSE</t>
  </si>
  <si>
    <t>Serine/threonine-protein kinase PINK1, mitochondrial</t>
  </si>
  <si>
    <t>F6YJC6</t>
  </si>
  <si>
    <t>F6YJC6_MOUSE</t>
  </si>
  <si>
    <t>Serine/threonine-protein phosphatase PGAM5, mitochondrial (Fragment)</t>
  </si>
  <si>
    <t>F6VV40</t>
  </si>
  <si>
    <t>F6VV40_MOUSE</t>
  </si>
  <si>
    <t>Protein Pank2 (Fragment)</t>
  </si>
  <si>
    <t>F6Y6L6</t>
  </si>
  <si>
    <t>F6Y6L6_MOUSE</t>
  </si>
  <si>
    <t>Cathepsin D (Fragment)</t>
  </si>
  <si>
    <t>F6UTR6</t>
  </si>
  <si>
    <t>F6UTR6_MOUSE</t>
  </si>
  <si>
    <t>Short stature homeobox protein 2 (Fragment)</t>
  </si>
  <si>
    <t>Shox2</t>
  </si>
  <si>
    <t>Q5M6W7</t>
  </si>
  <si>
    <t>Q5M6W7_MOUSE</t>
  </si>
  <si>
    <t>Translation initiation factor IF-2, mitochondrial (Fragment)</t>
  </si>
  <si>
    <t>A0A0A6YXF9</t>
  </si>
  <si>
    <t>A0A0A6YXF9_MOUSE</t>
  </si>
  <si>
    <t>39S ribosomal protein L41, mitochondrial (Fragment)</t>
  </si>
  <si>
    <t>A0PJ65</t>
  </si>
  <si>
    <t>A0PJ65_MOUSE</t>
  </si>
  <si>
    <t>Lactb protein (Fragment)</t>
  </si>
  <si>
    <t>E9QK39</t>
  </si>
  <si>
    <t>E9QK39_MOUSE</t>
  </si>
  <si>
    <t>Ribosomal protein S6 kinase (EC 2.7.11.1)</t>
  </si>
  <si>
    <t>Q9CRW9</t>
  </si>
  <si>
    <t>Q9CRW9_MOUSE</t>
  </si>
  <si>
    <t>Q80TN1</t>
  </si>
  <si>
    <t>Q80TN1_MOUSE</t>
  </si>
  <si>
    <t>MKIAA0968 protein (Fragment)</t>
  </si>
  <si>
    <t>Camk2a mKIAA0968</t>
  </si>
  <si>
    <t>Q8VC72</t>
  </si>
  <si>
    <t>Q8VC72_MOUSE</t>
  </si>
  <si>
    <t>NADH dehydrogenase (Ubiquinone) Fe-S protein 8</t>
  </si>
  <si>
    <t>F6TIN5</t>
  </si>
  <si>
    <t>F6TIN5_MOUSE</t>
  </si>
  <si>
    <t>GTP-binding protein 10 (Fragment)</t>
  </si>
  <si>
    <t>Q8BQN4</t>
  </si>
  <si>
    <t>Q8BQN4_MOUSE</t>
  </si>
  <si>
    <t>Q8BJJ2</t>
  </si>
  <si>
    <t>Q8BJJ2_MOUSE</t>
  </si>
  <si>
    <t>Q9D196</t>
  </si>
  <si>
    <t>Q9D196_MOUSE</t>
  </si>
  <si>
    <t>DNA-directed RNA polymerase (EC 2.7.7.6) (Fragment)</t>
  </si>
  <si>
    <t>Q810M8</t>
  </si>
  <si>
    <t>Q810M8_MOUSE</t>
  </si>
  <si>
    <t>Atxn3 protein (Fragment)</t>
  </si>
  <si>
    <t>Q8K2S8</t>
  </si>
  <si>
    <t>Q8K2S8_MOUSE</t>
  </si>
  <si>
    <t>Uqcrc1 protein</t>
  </si>
  <si>
    <t>Q8C5J2</t>
  </si>
  <si>
    <t>Q8C5J2_MOUSE</t>
  </si>
  <si>
    <t>Q61357</t>
  </si>
  <si>
    <t>Q61357_MOUSE</t>
  </si>
  <si>
    <t>Galectin (Fragment)</t>
  </si>
  <si>
    <t>Q9DBH4</t>
  </si>
  <si>
    <t>Q9DBH4_MOUSE</t>
  </si>
  <si>
    <t>Vwa8 1300010F03Rik</t>
  </si>
  <si>
    <t>Q8R038</t>
  </si>
  <si>
    <t>Q8R038_MOUSE</t>
  </si>
  <si>
    <t>Melanocyte proliferating gene 1</t>
  </si>
  <si>
    <t>D6RCW9</t>
  </si>
  <si>
    <t>D6RCW9_MOUSE</t>
  </si>
  <si>
    <t>Thymidylate synthase</t>
  </si>
  <si>
    <t>E0CY92</t>
  </si>
  <si>
    <t>E0CY92_MOUSE</t>
  </si>
  <si>
    <t>Caspase-4 (Fragment)</t>
  </si>
  <si>
    <t>Casp4</t>
  </si>
  <si>
    <t>Q9CVE7</t>
  </si>
  <si>
    <t>Q9CVE7_MOUSE</t>
  </si>
  <si>
    <t>Q8R2M8</t>
  </si>
  <si>
    <t>Q8R2M8_MOUSE</t>
  </si>
  <si>
    <t>TRM1 tRNA methyltransferase 1 homolog (S. cerevisiae)</t>
  </si>
  <si>
    <t>Q8R055</t>
  </si>
  <si>
    <t>Q8R055_MOUSE</t>
  </si>
  <si>
    <t>D3YXM5</t>
  </si>
  <si>
    <t>D3YXM5_MOUSE</t>
  </si>
  <si>
    <t>Mitochondrial uncoupling protein 2 (Fragment)</t>
  </si>
  <si>
    <t>Ucp2</t>
  </si>
  <si>
    <t>D3Z6R9</t>
  </si>
  <si>
    <t>D3Z6R9_MOUSE</t>
  </si>
  <si>
    <t>DNA-(apurinic or apyrimidinic site) lyase (Fragment)</t>
  </si>
  <si>
    <t>Apex1</t>
  </si>
  <si>
    <t>D3Z2F2</t>
  </si>
  <si>
    <t>D3Z2F2_MOUSE</t>
  </si>
  <si>
    <t>60 kDa heat shock protein, mitochondrial (Fragment)</t>
  </si>
  <si>
    <t>Q5M8R0</t>
  </si>
  <si>
    <t>Q5M8R0_MOUSE</t>
  </si>
  <si>
    <t>Sirt5 protein</t>
  </si>
  <si>
    <t>Q3TSU6</t>
  </si>
  <si>
    <t>Q3TSU6_MOUSE</t>
  </si>
  <si>
    <t>E9Q7H6</t>
  </si>
  <si>
    <t>E9Q7H6_MOUSE</t>
  </si>
  <si>
    <t>Q3TST0</t>
  </si>
  <si>
    <t>Q3TST0_MOUSE</t>
  </si>
  <si>
    <t>Q3TUS8</t>
  </si>
  <si>
    <t>Q3TUS8_MOUSE</t>
  </si>
  <si>
    <t>Q3TK29</t>
  </si>
  <si>
    <t>Q3TK29_MOUSE</t>
  </si>
  <si>
    <t>Q3TBM4</t>
  </si>
  <si>
    <t>Q3TBM4_MOUSE</t>
  </si>
  <si>
    <t>Q80T68</t>
  </si>
  <si>
    <t>Q80T68_MOUSE</t>
  </si>
  <si>
    <t>MKIAA3005 protein (Fragment)</t>
  </si>
  <si>
    <t>Myh10 mKIAA3005</t>
  </si>
  <si>
    <t>Q8R0Z8</t>
  </si>
  <si>
    <t>Q8R0Z8_MOUSE</t>
  </si>
  <si>
    <t>Zadh2 protein</t>
  </si>
  <si>
    <t>Q80X61</t>
  </si>
  <si>
    <t>Q80X61_MOUSE</t>
  </si>
  <si>
    <t>Spata18 protein (Fragment)</t>
  </si>
  <si>
    <t>Spata18</t>
  </si>
  <si>
    <t>Q91YU9</t>
  </si>
  <si>
    <t>Q91YU9_MOUSE</t>
  </si>
  <si>
    <t>Prdx5 protein (Fragment)</t>
  </si>
  <si>
    <t>Q8BMU5</t>
  </si>
  <si>
    <t>Q8BMU5_MOUSE</t>
  </si>
  <si>
    <t>Q8BP17</t>
  </si>
  <si>
    <t>Q8BP17_MOUSE</t>
  </si>
  <si>
    <t>D9D7W1</t>
  </si>
  <si>
    <t>D9D7W1_MOUSE</t>
  </si>
  <si>
    <t>Q91W17</t>
  </si>
  <si>
    <t>Q91W17_MOUSE</t>
  </si>
  <si>
    <t>Elk3 protein</t>
  </si>
  <si>
    <t>Elk3</t>
  </si>
  <si>
    <t>E0CYU5</t>
  </si>
  <si>
    <t>E0CYU5_MOUSE</t>
  </si>
  <si>
    <t>Methionine adenosyltransferase 2 subunit beta</t>
  </si>
  <si>
    <t>E0CZ49</t>
  </si>
  <si>
    <t>E0CZ49_MOUSE</t>
  </si>
  <si>
    <t>Q569U9</t>
  </si>
  <si>
    <t>Q569U9_MOUSE</t>
  </si>
  <si>
    <t>Retinol dehydrogenase 14 (All-trans and 9-cis)</t>
  </si>
  <si>
    <t>E0CYT0</t>
  </si>
  <si>
    <t>E0CYT0_MOUSE</t>
  </si>
  <si>
    <t>Q3UEX4</t>
  </si>
  <si>
    <t>Q3UEX4_MOUSE</t>
  </si>
  <si>
    <t>V9GWS5</t>
  </si>
  <si>
    <t>V9GWS5_MOUSE</t>
  </si>
  <si>
    <t>ATPase family AAA domain-containing protein 3 (Fragment)</t>
  </si>
  <si>
    <t>Atad3a</t>
  </si>
  <si>
    <t>Q8CJA1</t>
  </si>
  <si>
    <t>Q8CJA1_MOUSE</t>
  </si>
  <si>
    <t>Abca12 (Fragment)</t>
  </si>
  <si>
    <t>Abca12</t>
  </si>
  <si>
    <t>Q9CUL8</t>
  </si>
  <si>
    <t>Q9CUL8_MOUSE</t>
  </si>
  <si>
    <t>Q8C6M7</t>
  </si>
  <si>
    <t>Q8C6M7_MOUSE</t>
  </si>
  <si>
    <t>Foxred1 BC024806</t>
  </si>
  <si>
    <t>Q33940</t>
  </si>
  <si>
    <t>Q33940_BOLUR</t>
  </si>
  <si>
    <t>Q68FE3</t>
  </si>
  <si>
    <t>Q68FE3_MOUSE</t>
  </si>
  <si>
    <t>Atf2 protein</t>
  </si>
  <si>
    <t>Q7TPU0</t>
  </si>
  <si>
    <t>Q7TPU0_MOUSE</t>
  </si>
  <si>
    <t>Hsd3b6 protein</t>
  </si>
  <si>
    <t>Q9CTC9</t>
  </si>
  <si>
    <t>Q9CTC9_MOUSE</t>
  </si>
  <si>
    <t>H3BKR0</t>
  </si>
  <si>
    <t>H3BKR0_MOUSE</t>
  </si>
  <si>
    <t>ATP synthase mitochondrial F1 complex assembly factor 1 (Fragment)</t>
  </si>
  <si>
    <t>A0A087WPE2</t>
  </si>
  <si>
    <t>A0A087WPE2_MOUSE</t>
  </si>
  <si>
    <t>5-formyltetrahydrofolate cyclo-ligase (Fragment)</t>
  </si>
  <si>
    <t>Z4YN86</t>
  </si>
  <si>
    <t>Z4YN86_MOUSE</t>
  </si>
  <si>
    <t>Mitochondrial import inner membrane translocase subunit Tim22 (Fragment)</t>
  </si>
  <si>
    <t>Z4YKM2</t>
  </si>
  <si>
    <t>Z4YKM2_MOUSE</t>
  </si>
  <si>
    <t>Q8BN64</t>
  </si>
  <si>
    <t>Q8BN64_MOUSE</t>
  </si>
  <si>
    <t>Eefsec</t>
  </si>
  <si>
    <t>O88418</t>
  </si>
  <si>
    <t>O88418_MOUSE</t>
  </si>
  <si>
    <t>Dominant megacolon mutant Sox-10 protein</t>
  </si>
  <si>
    <t>Sox10</t>
  </si>
  <si>
    <t>C9K0Z7</t>
  </si>
  <si>
    <t>C9K0Z7_MOUSE</t>
  </si>
  <si>
    <t>FK-506-binding protein 38</t>
  </si>
  <si>
    <t>Fkbp8 fkbp38</t>
  </si>
  <si>
    <t>A0A0A0MQJ8</t>
  </si>
  <si>
    <t>A0A0A0MQJ8_MOUSE</t>
  </si>
  <si>
    <t>Brain mitochondrial carrier protein 1</t>
  </si>
  <si>
    <t>Slc25a14</t>
  </si>
  <si>
    <t>D3Z3F8</t>
  </si>
  <si>
    <t>D3Z3F8_MOUSE</t>
  </si>
  <si>
    <t>Spg20</t>
  </si>
  <si>
    <t>Q3UZE7</t>
  </si>
  <si>
    <t>Q3UZE7_MOUSE</t>
  </si>
  <si>
    <t>Q3TP55</t>
  </si>
  <si>
    <t>Q3TP55_MOUSE</t>
  </si>
  <si>
    <t>Q3TII4</t>
  </si>
  <si>
    <t>Q3TII4_MOUSE</t>
  </si>
  <si>
    <t>Vars Vars2</t>
  </si>
  <si>
    <t>Q3TQ56</t>
  </si>
  <si>
    <t>Q3TQ56_MOUSE</t>
  </si>
  <si>
    <t>Q9D635</t>
  </si>
  <si>
    <t>Q9D635_MOUSE</t>
  </si>
  <si>
    <t>Q8VCK1</t>
  </si>
  <si>
    <t>Q8VCK1_MOUSE</t>
  </si>
  <si>
    <t>Heatr1 protein</t>
  </si>
  <si>
    <t>Heatr1</t>
  </si>
  <si>
    <t>Q8BQV7</t>
  </si>
  <si>
    <t>Q8BQV7_MOUSE</t>
  </si>
  <si>
    <t>A0A087WSM6</t>
  </si>
  <si>
    <t>A0A087WSM6_MOUSE</t>
  </si>
  <si>
    <t>Calpain-10 (Fragment)</t>
  </si>
  <si>
    <t>Capn10</t>
  </si>
  <si>
    <t>Q8R2M5</t>
  </si>
  <si>
    <t>Q8R2M5_MOUSE</t>
  </si>
  <si>
    <t>Iars2 protein (Fragment)</t>
  </si>
  <si>
    <t>E0CY88</t>
  </si>
  <si>
    <t>E0CY88_MOUSE</t>
  </si>
  <si>
    <t>Q8VED0</t>
  </si>
  <si>
    <t>Q8VED0_MOUSE</t>
  </si>
  <si>
    <t>Mut protein</t>
  </si>
  <si>
    <t>F6Q720</t>
  </si>
  <si>
    <t>F6Q720_MOUSE</t>
  </si>
  <si>
    <t>Trichoplein keratin filament-binding protein (Fragment)</t>
  </si>
  <si>
    <t>Q9ER40</t>
  </si>
  <si>
    <t>Q9ER40_MOUSE</t>
  </si>
  <si>
    <t>Trp53 p53</t>
  </si>
  <si>
    <t>D3JSV6</t>
  </si>
  <si>
    <t>D3JSV6_MOUSE</t>
  </si>
  <si>
    <t>Truncated parkin variant SV3-7DEL (EC 6.3.2.19)</t>
  </si>
  <si>
    <t>Park2</t>
  </si>
  <si>
    <t>F6SAD4</t>
  </si>
  <si>
    <t>F6SAD4_MOUSE</t>
  </si>
  <si>
    <t>Oxidoreductase NAD-binding domain-containing protein 1 (Fragment)</t>
  </si>
  <si>
    <t>Q3TRR5</t>
  </si>
  <si>
    <t>Q3TRR5_MOUSE</t>
  </si>
  <si>
    <t>Q85PJ1</t>
  </si>
  <si>
    <t>Q85PJ1_MOUSE</t>
  </si>
  <si>
    <t>Q3TJE3</t>
  </si>
  <si>
    <t>Q3TJE3_MOUSE</t>
  </si>
  <si>
    <t>Q8BLD7</t>
  </si>
  <si>
    <t>Q8BLD7_MOUSE</t>
  </si>
  <si>
    <t>Acaa1a Acaa1 D9Ertd25e</t>
  </si>
  <si>
    <t>Q3U0H2</t>
  </si>
  <si>
    <t>Q3U0H2_MOUSE</t>
  </si>
  <si>
    <t>Q76KB5</t>
  </si>
  <si>
    <t>Q76KB5_MOUSE</t>
  </si>
  <si>
    <t>MKIAA1011 protein (Fragment)</t>
  </si>
  <si>
    <t>Syne2 mKIAA1011</t>
  </si>
  <si>
    <t>D3Z2V8</t>
  </si>
  <si>
    <t>D3Z2V8_MOUSE</t>
  </si>
  <si>
    <t>Transport and Golgi organization 2 homolog (Fragment)</t>
  </si>
  <si>
    <t>D3YXZ6</t>
  </si>
  <si>
    <t>D3YXZ6_MOUSE</t>
  </si>
  <si>
    <t>Putative methyltransferase NSUN3 (Fragment)</t>
  </si>
  <si>
    <t>K0BWC3</t>
  </si>
  <si>
    <t>K0BWC3_MOUSE</t>
  </si>
  <si>
    <t>Palladin isoform</t>
  </si>
  <si>
    <t>Palld</t>
  </si>
  <si>
    <t>F7B1B6</t>
  </si>
  <si>
    <t>F7B1B6_MOUSE</t>
  </si>
  <si>
    <t>Atypical kinase ADCK3, mitochondrial (Fragment)</t>
  </si>
  <si>
    <t>F6QA74</t>
  </si>
  <si>
    <t>F6QA74_MOUSE</t>
  </si>
  <si>
    <t>DNA-(apurinic or apyrimidinic site) lyase (EC 4.2.99.18) (Fragment)</t>
  </si>
  <si>
    <t>F6Q8V7</t>
  </si>
  <si>
    <t>F6Q8V7_MOUSE</t>
  </si>
  <si>
    <t>Prohibitin-2 (Fragment)</t>
  </si>
  <si>
    <t>F6QD41</t>
  </si>
  <si>
    <t>F6QD41_MOUSE</t>
  </si>
  <si>
    <t>Hexokinase-1 (Fragment)</t>
  </si>
  <si>
    <t>Q3TEX7</t>
  </si>
  <si>
    <t>Q3TEX7_MOUSE</t>
  </si>
  <si>
    <t>Q3TC56</t>
  </si>
  <si>
    <t>Q3TC56_MOUSE</t>
  </si>
  <si>
    <t>A2A815</t>
  </si>
  <si>
    <t>A2A815_MOUSE</t>
  </si>
  <si>
    <t>Protein deglycase DJ-1 (Fragment)</t>
  </si>
  <si>
    <t>V9GXX9</t>
  </si>
  <si>
    <t>V9GXX9_MOUSE</t>
  </si>
  <si>
    <t>D3Z124</t>
  </si>
  <si>
    <t>D3Z124_MOUSE</t>
  </si>
  <si>
    <t>D3Z6W9</t>
  </si>
  <si>
    <t>D3Z6W9_MOUSE</t>
  </si>
  <si>
    <t>D3Z7I1</t>
  </si>
  <si>
    <t>D3Z7I1_MOUSE</t>
  </si>
  <si>
    <t>40S ribosomal protein S14 (Fragment)</t>
  </si>
  <si>
    <t>Q80UT3</t>
  </si>
  <si>
    <t>Q80UT3_MOUSE</t>
  </si>
  <si>
    <t>Tsfm protein (Fragment)</t>
  </si>
  <si>
    <t>D3Z1J6</t>
  </si>
  <si>
    <t>D3Z1J6_MOUSE</t>
  </si>
  <si>
    <t>ATP-binding cassette sub-family B member 8, mitochondrial (Fragment)</t>
  </si>
  <si>
    <t>D3YY29</t>
  </si>
  <si>
    <t>D3YY29_MOUSE</t>
  </si>
  <si>
    <t>Mitochondrial import receptor subunit TOM40B (Fragment)</t>
  </si>
  <si>
    <t>D3Z198</t>
  </si>
  <si>
    <t>D3Z198_MOUSE</t>
  </si>
  <si>
    <t>28S ribosomal protein S17, mitochondrial (Fragment)</t>
  </si>
  <si>
    <t>A4PBQ8</t>
  </si>
  <si>
    <t>A4PBQ8_MOUSE</t>
  </si>
  <si>
    <t>ABC transporter A subfamily member, A8a splicing variant 1</t>
  </si>
  <si>
    <t>Abca8a abca8a</t>
  </si>
  <si>
    <t>D3Z398</t>
  </si>
  <si>
    <t>D3Z398_MOUSE</t>
  </si>
  <si>
    <t>Redox-regulatory protein FAM213A (Fragment)</t>
  </si>
  <si>
    <t>V9GX90</t>
  </si>
  <si>
    <t>V9GX90_MOUSE</t>
  </si>
  <si>
    <t>Nuclear factor NF-kappa-B p105 subunit (Fragment)</t>
  </si>
  <si>
    <t>D6RDC6</t>
  </si>
  <si>
    <t>D6RDC6_MOUSE</t>
  </si>
  <si>
    <t>A2AKV7</t>
  </si>
  <si>
    <t>A2AKV7_MOUSE</t>
  </si>
  <si>
    <t>Alpha-ketoglutarate-dependent dioxygenase alkB homolog 3 (Fragment)</t>
  </si>
  <si>
    <t>Alkbh3</t>
  </si>
  <si>
    <t>D6RIN9</t>
  </si>
  <si>
    <t>D6RIN9_MOUSE</t>
  </si>
  <si>
    <t>Q3TB39</t>
  </si>
  <si>
    <t>Q3TB39_MOUSE</t>
  </si>
  <si>
    <t>B3Y998</t>
  </si>
  <si>
    <t>B3Y998_MOUSE</t>
  </si>
  <si>
    <t>Q6A053</t>
  </si>
  <si>
    <t>Q6A053_MOUSE</t>
  </si>
  <si>
    <t>MKIAA0526 protein (Fragment)</t>
  </si>
  <si>
    <t>Sptlc2 mKIAA0526</t>
  </si>
  <si>
    <t>A3KGI2</t>
  </si>
  <si>
    <t>A3KGI2_MOUSE</t>
  </si>
  <si>
    <t>DNA repair protein RAD51 homolog 1 (Fragment)</t>
  </si>
  <si>
    <t>Rad51</t>
  </si>
  <si>
    <t>F6QFL0</t>
  </si>
  <si>
    <t>F6QFL0_MOUSE</t>
  </si>
  <si>
    <t>MICOS complex subunit Mic19 (Fragment)</t>
  </si>
  <si>
    <t>F6SZ47</t>
  </si>
  <si>
    <t>F6SZ47_MOUSE</t>
  </si>
  <si>
    <t>Serine/threonine-protein kinase B-raf (Fragment)</t>
  </si>
  <si>
    <t>Braf</t>
  </si>
  <si>
    <t>Q3TVQ3</t>
  </si>
  <si>
    <t>Q3TVQ3_MOUSE</t>
  </si>
  <si>
    <t>B1AXW5</t>
  </si>
  <si>
    <t>B1AXW5_MOUSE</t>
  </si>
  <si>
    <t>Peroxiredoxin-1 (Fragment)</t>
  </si>
  <si>
    <t>Q3TJD4</t>
  </si>
  <si>
    <t>Q3TJD4_MOUSE</t>
  </si>
  <si>
    <t>D3YTQ5_MOUSE</t>
  </si>
  <si>
    <t>D3Z1F5</t>
  </si>
  <si>
    <t>D3Z1F5_MOUSE</t>
  </si>
  <si>
    <t>Glycine N-acyltransferase-like protein Keg1 (Fragment)</t>
  </si>
  <si>
    <t>Q6P2K2</t>
  </si>
  <si>
    <t>Q6P2K2_MOUSE</t>
  </si>
  <si>
    <t>Acyl-CoA thioesterase 2</t>
  </si>
  <si>
    <t>Q8C933</t>
  </si>
  <si>
    <t>Q8C933_MOUSE</t>
  </si>
  <si>
    <t>Metap1d Metapl1</t>
  </si>
  <si>
    <t>D3YXH9</t>
  </si>
  <si>
    <t>D3YXH9_MOUSE</t>
  </si>
  <si>
    <t>D3Z0V5</t>
  </si>
  <si>
    <t>D3Z0V5_MOUSE</t>
  </si>
  <si>
    <t>D3Z3A4</t>
  </si>
  <si>
    <t>D3Z3A4_MOUSE</t>
  </si>
  <si>
    <t>Mterf4 Mterfd2</t>
  </si>
  <si>
    <t>D3Z7S4</t>
  </si>
  <si>
    <t>D3Z7S4_MOUSE</t>
  </si>
  <si>
    <t>D3YVK1</t>
  </si>
  <si>
    <t>D3YVK1_MOUSE</t>
  </si>
  <si>
    <t>Glutamine synthetase (Fragment)</t>
  </si>
  <si>
    <t>Glul</t>
  </si>
  <si>
    <t>Q6PER5</t>
  </si>
  <si>
    <t>Q6PER5_MOUSE</t>
  </si>
  <si>
    <t>Them7 0610012H03Rik</t>
  </si>
  <si>
    <t>D3Z0Q9</t>
  </si>
  <si>
    <t>D3Z0Q9_MOUSE</t>
  </si>
  <si>
    <t>Sodium/hydrogen exchanger (Fragment)</t>
  </si>
  <si>
    <t>A9L8S9</t>
  </si>
  <si>
    <t>A9L8S9_MOUSE</t>
  </si>
  <si>
    <t>New Ets (Fragment)</t>
  </si>
  <si>
    <t>Elk3 New Ets</t>
  </si>
  <si>
    <t>D3Z346</t>
  </si>
  <si>
    <t>D3Z346_MOUSE</t>
  </si>
  <si>
    <t>D3Z783</t>
  </si>
  <si>
    <t>D3Z783_MOUSE</t>
  </si>
  <si>
    <t>RAC-alpha serine/threonine-protein kinase</t>
  </si>
  <si>
    <t>Akt1</t>
  </si>
  <si>
    <t>Q3UIQ2</t>
  </si>
  <si>
    <t>Q3UIQ2_MOUSE</t>
  </si>
  <si>
    <t>D6REU1</t>
  </si>
  <si>
    <t>D6REU1_MOUSE</t>
  </si>
  <si>
    <t>Q3V303</t>
  </si>
  <si>
    <t>Q3V303_MOUSE</t>
  </si>
  <si>
    <t>Q3ULN6</t>
  </si>
  <si>
    <t>Q3ULN6_MOUSE</t>
  </si>
  <si>
    <t>Q3V1X6</t>
  </si>
  <si>
    <t>Q3V1X6_MOUSE</t>
  </si>
  <si>
    <t>Q3U9P7</t>
  </si>
  <si>
    <t>Q3U9P7_MOUSE</t>
  </si>
  <si>
    <t>Q3UC49</t>
  </si>
  <si>
    <t>Q3UC49_MOUSE</t>
  </si>
  <si>
    <t>Q3TQT3</t>
  </si>
  <si>
    <t>Q3TQT3_MOUSE</t>
  </si>
  <si>
    <t>Q3TXJ7</t>
  </si>
  <si>
    <t>Q3TXJ7_MOUSE</t>
  </si>
  <si>
    <t>Q3USJ2</t>
  </si>
  <si>
    <t>Q3USJ2_MOUSE</t>
  </si>
  <si>
    <t>E9Q9J3</t>
  </si>
  <si>
    <t>E9Q9J3_MOUSE</t>
  </si>
  <si>
    <t>E9Q296</t>
  </si>
  <si>
    <t>E9Q296_MOUSE</t>
  </si>
  <si>
    <t>E9QA06</t>
  </si>
  <si>
    <t>E9QA06_MOUSE</t>
  </si>
  <si>
    <t>E9Q9M6</t>
  </si>
  <si>
    <t>E9Q9M6_MOUSE</t>
  </si>
  <si>
    <t>Hexokinase-2 (Fragment)</t>
  </si>
  <si>
    <t>E9Q0V4</t>
  </si>
  <si>
    <t>E9Q0V4_MOUSE</t>
  </si>
  <si>
    <t>E9Q7L0_MOUSE</t>
  </si>
  <si>
    <t>Protein Ogdhl</t>
  </si>
  <si>
    <t>G3UZL4</t>
  </si>
  <si>
    <t>G3UZL4_MOUSE</t>
  </si>
  <si>
    <t>Ras-related protein Rab-11B (Fragment)</t>
  </si>
  <si>
    <t>G3UWM7</t>
  </si>
  <si>
    <t>G3UWM7_MOUSE</t>
  </si>
  <si>
    <t>28S ribosomal protein S29, mitochondrial (Fragment)</t>
  </si>
  <si>
    <t>G3UYR8</t>
  </si>
  <si>
    <t>G3UYR8_MOUSE</t>
  </si>
  <si>
    <t>Q6P8P5</t>
  </si>
  <si>
    <t>Q6P8P5_MOUSE</t>
  </si>
  <si>
    <t>Slc25a15 protein</t>
  </si>
  <si>
    <t>D3Z457</t>
  </si>
  <si>
    <t>D3Z457_MOUSE</t>
  </si>
  <si>
    <t>Long-chain-fatty-acid--CoA ligase 1 (Fragment)</t>
  </si>
  <si>
    <t>Q6P8I7</t>
  </si>
  <si>
    <t>Q6P8I7_MOUSE</t>
  </si>
  <si>
    <t>Ogdh protein</t>
  </si>
  <si>
    <t>D3Z6C4</t>
  </si>
  <si>
    <t>D3Z6C4_MOUSE</t>
  </si>
  <si>
    <t>Carbonyl reductase family member 4 (Fragment)</t>
  </si>
  <si>
    <t>Q6LAF6</t>
  </si>
  <si>
    <t>Q6LAF6_MOUSE</t>
  </si>
  <si>
    <t>Cathepsin B (Fragment)</t>
  </si>
  <si>
    <t>D3Z4C7</t>
  </si>
  <si>
    <t>D3Z4C7_MOUSE</t>
  </si>
  <si>
    <t>tRNA-dihydrouridine(20) synthase [NAD(P)+]-like</t>
  </si>
  <si>
    <t>D3Z2L3</t>
  </si>
  <si>
    <t>D3Z2L3_MOUSE</t>
  </si>
  <si>
    <t>Lipoyltransferase 1, mitochondrial (Fragment)</t>
  </si>
  <si>
    <t>D3Z2B3</t>
  </si>
  <si>
    <t>D3Z2B3_MOUSE</t>
  </si>
  <si>
    <t>Protein Acad12</t>
  </si>
  <si>
    <t>D3Z7N1</t>
  </si>
  <si>
    <t>D3Z7N1_MOUSE</t>
  </si>
  <si>
    <t>Q6IQZ7</t>
  </si>
  <si>
    <t>Q6IQZ7_MOUSE</t>
  </si>
  <si>
    <t>Rps6kb1 protein</t>
  </si>
  <si>
    <t>A0A023NE78</t>
  </si>
  <si>
    <t>A0A023NE78_MOUSE</t>
  </si>
  <si>
    <t>Q3UF82</t>
  </si>
  <si>
    <t>Q3UF82_MOUSE</t>
  </si>
  <si>
    <t>Mapk1</t>
  </si>
  <si>
    <t>Q3UDH1</t>
  </si>
  <si>
    <t>Q3UDH1_MOUSE</t>
  </si>
  <si>
    <t>Q6ZQ33</t>
  </si>
  <si>
    <t>Q6ZQ33_MOUSE</t>
  </si>
  <si>
    <t>MKIAA0857 protein (Fragment)</t>
  </si>
  <si>
    <t>Rab11fip5 mKIAA0857</t>
  </si>
  <si>
    <t>A0A075DCG2</t>
  </si>
  <si>
    <t>A0A075DCG2_MOUSE</t>
  </si>
  <si>
    <t>Q71EJ7</t>
  </si>
  <si>
    <t>Q71EJ7_MOUSE</t>
  </si>
  <si>
    <t>D6RH38</t>
  </si>
  <si>
    <t>D6RH38_MOUSE</t>
  </si>
  <si>
    <t>Nesprin-2</t>
  </si>
  <si>
    <t>D6RDC3</t>
  </si>
  <si>
    <t>D6RDC3_MOUSE</t>
  </si>
  <si>
    <t>Uqcc1 Uqcc</t>
  </si>
  <si>
    <t>E9PVP3</t>
  </si>
  <si>
    <t>E9PVP3_MOUSE</t>
  </si>
  <si>
    <t>E9Q9B5</t>
  </si>
  <si>
    <t>E9Q9B5_MOUSE</t>
  </si>
  <si>
    <t>Uroporphyrinogen-III synthase (Fragment)</t>
  </si>
  <si>
    <t>Uros</t>
  </si>
  <si>
    <t>G3UWY0</t>
  </si>
  <si>
    <t>G3UWY0_MOUSE</t>
  </si>
  <si>
    <t>Translation factor Guf1, mitochondrial (Fragment)</t>
  </si>
  <si>
    <t>G3UXW8</t>
  </si>
  <si>
    <t>G3UXW8_MOUSE</t>
  </si>
  <si>
    <t>Thyroid peroxidase</t>
  </si>
  <si>
    <t>G3UWI0</t>
  </si>
  <si>
    <t>G3UWI0_MOUSE</t>
  </si>
  <si>
    <t>Q3UXK5</t>
  </si>
  <si>
    <t>Q3UXK5_MOUSE</t>
  </si>
  <si>
    <t>Q3TSQ7</t>
  </si>
  <si>
    <t>Q3TSQ7_MOUSE</t>
  </si>
  <si>
    <t>Q9ZZZ7</t>
  </si>
  <si>
    <t>Q9ZZZ7_ACOWI</t>
  </si>
  <si>
    <t>B1AU25</t>
  </si>
  <si>
    <t>B1AU25_MOUSE</t>
  </si>
  <si>
    <t>F7BCD5</t>
  </si>
  <si>
    <t>F7BCD5_MOUSE</t>
  </si>
  <si>
    <t>Tetratricopeptide repeat protein 19, mitochondrial (Fragment)</t>
  </si>
  <si>
    <t>A2ARD7</t>
  </si>
  <si>
    <t>A2ARD7_MOUSE</t>
  </si>
  <si>
    <t>Kynureninase</t>
  </si>
  <si>
    <t>A2A4K0</t>
  </si>
  <si>
    <t>A2A4K0_MOUSE</t>
  </si>
  <si>
    <t>Vacuolar protein-sorting-associated protein 25</t>
  </si>
  <si>
    <t>Vps25</t>
  </si>
  <si>
    <t>A2AK37</t>
  </si>
  <si>
    <t>A2AK37_MOUSE</t>
  </si>
  <si>
    <t>Protein AA467197 (Fragment)</t>
  </si>
  <si>
    <t>AA467197</t>
  </si>
  <si>
    <t>Q5F2B1</t>
  </si>
  <si>
    <t>Q5F2B1_MOUSE</t>
  </si>
  <si>
    <t>Mannose-P-dolichol utilization defect 1 protein (Fragment)</t>
  </si>
  <si>
    <t>F6X0P2</t>
  </si>
  <si>
    <t>F6X0P2_MOUSE</t>
  </si>
  <si>
    <t>Calcium-binding mitochondrial carrier protein SCaMC-3 (Fragment)</t>
  </si>
  <si>
    <t>A8Y5E5</t>
  </si>
  <si>
    <t>A8Y5E5_MOUSE</t>
  </si>
  <si>
    <t>Mitofusin-2 (Fragment)</t>
  </si>
  <si>
    <t>A2A8E7</t>
  </si>
  <si>
    <t>A2A8E7_MOUSE</t>
  </si>
  <si>
    <t>F6WNZ2</t>
  </si>
  <si>
    <t>F6WNZ2_MOUSE</t>
  </si>
  <si>
    <t>E9Q0A7</t>
  </si>
  <si>
    <t>E9Q0A7_MOUSE</t>
  </si>
  <si>
    <t>Oxidation resistance protein 1</t>
  </si>
  <si>
    <t>J3QPB4</t>
  </si>
  <si>
    <t>J3QPB4_MOUSE</t>
  </si>
  <si>
    <t>Ankzf1</t>
  </si>
  <si>
    <t>A2AQE9</t>
  </si>
  <si>
    <t>A2AQE9_MOUSE</t>
  </si>
  <si>
    <t>Cyclic AMP-dependent transcription factor ATF-2 (Fragment)</t>
  </si>
  <si>
    <t>Q3UPP3</t>
  </si>
  <si>
    <t>Q3UPP3_MOUSE</t>
  </si>
  <si>
    <t>mt-Nd4</t>
  </si>
  <si>
    <t>Q3USC3</t>
  </si>
  <si>
    <t>Q3USC3_MOUSE</t>
  </si>
  <si>
    <t>Rab4b</t>
  </si>
  <si>
    <t>A2AG39</t>
  </si>
  <si>
    <t>A2AG39_MOUSE</t>
  </si>
  <si>
    <t>Stomatin-like protein 2, mitochondrial (Fragment)</t>
  </si>
  <si>
    <t>Q3TTM6</t>
  </si>
  <si>
    <t>Q3TTM6_MOUSE</t>
  </si>
  <si>
    <t>E9PYL6</t>
  </si>
  <si>
    <t>E9PYL6_MOUSE</t>
  </si>
  <si>
    <t>Inhibitor of nuclear factor kappa-B kinase subunit epsilon</t>
  </si>
  <si>
    <t>A2A848</t>
  </si>
  <si>
    <t>A2A848_MOUSE</t>
  </si>
  <si>
    <t>Peroxisomal acyl-coenzyme A oxidase 1 (Fragment)</t>
  </si>
  <si>
    <t>Q3UI10</t>
  </si>
  <si>
    <t>Q3UI10_MOUSE</t>
  </si>
  <si>
    <t>Q3V471</t>
  </si>
  <si>
    <t>Q3V471_MOUSE</t>
  </si>
  <si>
    <t>G3UY77</t>
  </si>
  <si>
    <t>G3UY77_MOUSE</t>
  </si>
  <si>
    <t>Mitochondrial import receptor subunit TOM40 homolog (Fragment)</t>
  </si>
  <si>
    <t>Q3USX4</t>
  </si>
  <si>
    <t>Q3USX4_MOUSE</t>
  </si>
  <si>
    <t>F8WGD9</t>
  </si>
  <si>
    <t>F8WGD9_MOUSE</t>
  </si>
  <si>
    <t>Q35033</t>
  </si>
  <si>
    <t>Q35033_MOUSE</t>
  </si>
  <si>
    <t>Mitochondrial maternally transmitted antigen-alpha (Mta-alpha) (Fragment)</t>
  </si>
  <si>
    <t>Q3UZQ0</t>
  </si>
  <si>
    <t>Q3UZQ0_MOUSE</t>
  </si>
  <si>
    <t>Sptlc2</t>
  </si>
  <si>
    <t>A6PWC3</t>
  </si>
  <si>
    <t>A6PWC3_MOUSE</t>
  </si>
  <si>
    <t>Nardilysin</t>
  </si>
  <si>
    <t>F7D3N3</t>
  </si>
  <si>
    <t>F7D3N3_MOUSE</t>
  </si>
  <si>
    <t>A0A0A6YWU6</t>
  </si>
  <si>
    <t>A0A0A6YWU6_MOUSE</t>
  </si>
  <si>
    <t>Folylpolyglutamate synthase, mitochondrial (Fragment)</t>
  </si>
  <si>
    <t>F7D3P0</t>
  </si>
  <si>
    <t>F7D3P0_MOUSE</t>
  </si>
  <si>
    <t>Iron-sulfur protein NUBPL (Fragment)</t>
  </si>
  <si>
    <t>F7BLS8</t>
  </si>
  <si>
    <t>F7BLS8_MOUSE</t>
  </si>
  <si>
    <t>NADH dehydrogenase [ubiquinone] 1 alpha subcomplex subunit 3 (Fragment)</t>
  </si>
  <si>
    <t>F7CNH0</t>
  </si>
  <si>
    <t>F7CNH0_MOUSE</t>
  </si>
  <si>
    <t>Mitochondrial tRNA-specific 2-thiouridylase 1 (Fragment)</t>
  </si>
  <si>
    <t>F7CUW7</t>
  </si>
  <si>
    <t>F7CUW7_MOUSE</t>
  </si>
  <si>
    <t>Protein 9030617O03Rik (Fragment)</t>
  </si>
  <si>
    <t>A0A0A6YWJ1</t>
  </si>
  <si>
    <t>A0A0A6YWJ1_MOUSE</t>
  </si>
  <si>
    <t>Transforming protein RhoA (Fragment)</t>
  </si>
  <si>
    <t>F7BC60</t>
  </si>
  <si>
    <t>F7BC60_MOUSE</t>
  </si>
  <si>
    <t>Mitochondrial fission factor (Fragment)</t>
  </si>
  <si>
    <t>F6YSZ8</t>
  </si>
  <si>
    <t>F6YSZ8_MOUSE</t>
  </si>
  <si>
    <t>ATP-binding cassette sub-family A member 8-A (Fragment)</t>
  </si>
  <si>
    <t>F6YLN2</t>
  </si>
  <si>
    <t>F6YLN2_MOUSE</t>
  </si>
  <si>
    <t>DNA polymerase subunit gamma-1 (Fragment)</t>
  </si>
  <si>
    <t>Q3TY06</t>
  </si>
  <si>
    <t>Q3TY06_MOUSE</t>
  </si>
  <si>
    <t>Q3V2Z3</t>
  </si>
  <si>
    <t>Q3V2Z3_MOUSE</t>
  </si>
  <si>
    <t>Pak7</t>
  </si>
  <si>
    <t>G3XA66_MOUSE</t>
  </si>
  <si>
    <t>Metaxin-1 (Fragment)</t>
  </si>
  <si>
    <t>G3UXC3</t>
  </si>
  <si>
    <t>G3UXC3_MOUSE</t>
  </si>
  <si>
    <t>Cyclic AMP-dependent transcription factor ATF-2</t>
  </si>
  <si>
    <t>G3UZ57</t>
  </si>
  <si>
    <t>G3UZ57_MOUSE</t>
  </si>
  <si>
    <t>NADH-cytochrome b5 reductase 1 (Fragment)</t>
  </si>
  <si>
    <t>G3UWX0</t>
  </si>
  <si>
    <t>G3UWX0_MOUSE</t>
  </si>
  <si>
    <t>Q3TZI7</t>
  </si>
  <si>
    <t>Q3TZI7_MOUSE</t>
  </si>
  <si>
    <t>G3X9M0</t>
  </si>
  <si>
    <t>G3X9M0_MOUSE</t>
  </si>
  <si>
    <t>E9PV36</t>
  </si>
  <si>
    <t>E9PV36_MOUSE</t>
  </si>
  <si>
    <t>DNA ligase 1 (Fragment)</t>
  </si>
  <si>
    <t>Q3V206</t>
  </si>
  <si>
    <t>Q3V206_MOUSE</t>
  </si>
  <si>
    <t>Q3U926</t>
  </si>
  <si>
    <t>Q3U926_MOUSE</t>
  </si>
  <si>
    <t>Q8BWZ6</t>
  </si>
  <si>
    <t>Q8BWZ6_MOUSE</t>
  </si>
  <si>
    <t>Ireb2</t>
  </si>
  <si>
    <t>B1AXW6</t>
  </si>
  <si>
    <t>B1AXW6_MOUSE</t>
  </si>
  <si>
    <t>A0A075DCF9</t>
  </si>
  <si>
    <t>A0A075DCF9_MOUSE</t>
  </si>
  <si>
    <t>Q3TN99</t>
  </si>
  <si>
    <t>Q3TN99_MOUSE</t>
  </si>
  <si>
    <t>H3BIY5</t>
  </si>
  <si>
    <t>H3BIY5_MOUSE</t>
  </si>
  <si>
    <t>Alkyldihydroxyacetonephosphate synthase, peroxisomal (Fragment)</t>
  </si>
  <si>
    <t>M0QWI7</t>
  </si>
  <si>
    <t>M0QWI7_MOUSE</t>
  </si>
  <si>
    <t>ER membrane protein complex subunit 8 (Fragment)</t>
  </si>
  <si>
    <t>Q14DS6</t>
  </si>
  <si>
    <t>Q14DS6_MOUSE</t>
  </si>
  <si>
    <t>Leucyl-tRNA synthetase, mitochondrial</t>
  </si>
  <si>
    <t>H3BJC1</t>
  </si>
  <si>
    <t>H3BJC1_MOUSE</t>
  </si>
  <si>
    <t>3-ketoacyl-CoA thiolase A, peroxisomal (Fragment)</t>
  </si>
  <si>
    <t>V9GXK8</t>
  </si>
  <si>
    <t>V9GXK8_MOUSE</t>
  </si>
  <si>
    <t>A0A0G2JF72</t>
  </si>
  <si>
    <t>A0A0G2JF72_MOUSE</t>
  </si>
  <si>
    <t>A0A0J9YU70</t>
  </si>
  <si>
    <t>A0A0J9YU70_MOUSE</t>
  </si>
  <si>
    <t>Q8K0L1</t>
  </si>
  <si>
    <t>Q8K0L1_MOUSE</t>
  </si>
  <si>
    <t>Aldh6a1 protein</t>
  </si>
  <si>
    <t>Q9DC85</t>
  </si>
  <si>
    <t>Q9DC85_MOUSE</t>
  </si>
  <si>
    <t>Q36290</t>
  </si>
  <si>
    <t>Q36290_MOUSE</t>
  </si>
  <si>
    <t>mt-Cytb</t>
  </si>
  <si>
    <t>H3BJZ9</t>
  </si>
  <si>
    <t>H3BJZ9_MOUSE</t>
  </si>
  <si>
    <t>H3BIY3</t>
  </si>
  <si>
    <t>H3BIY3_MOUSE</t>
  </si>
  <si>
    <t>Low-density lipoprotein receptor-related protein 5 (Fragment)</t>
  </si>
  <si>
    <t>Lrp5</t>
  </si>
  <si>
    <t>H3BKB8</t>
  </si>
  <si>
    <t>H3BKB8_MOUSE</t>
  </si>
  <si>
    <t>tRNA (guanine(26)-N(2))-dimethyltransferase (Fragment)</t>
  </si>
  <si>
    <t>Trmt1</t>
  </si>
  <si>
    <t>A8ASF5</t>
  </si>
  <si>
    <t>A8ASF5_MOUSE</t>
  </si>
  <si>
    <t>Acyltransferase</t>
  </si>
  <si>
    <t>Cpt1a CPT I</t>
  </si>
  <si>
    <t>H3BLD0</t>
  </si>
  <si>
    <t>H3BLD0_MOUSE</t>
  </si>
  <si>
    <t>H3BKJ8</t>
  </si>
  <si>
    <t>H3BKJ8_MOUSE</t>
  </si>
  <si>
    <t>Delta-1-pyrroline-5-carboxylate synthase (Fragment)</t>
  </si>
  <si>
    <t>H3BJ37</t>
  </si>
  <si>
    <t>H3BJ37_MOUSE</t>
  </si>
  <si>
    <t>J3KMQ5</t>
  </si>
  <si>
    <t>J3KMQ5_MOUSE</t>
  </si>
  <si>
    <t>H3BJJ8</t>
  </si>
  <si>
    <t>H3BJJ8_MOUSE</t>
  </si>
  <si>
    <t>WW domain-containing transcription regulator protein 1 (Fragment)</t>
  </si>
  <si>
    <t>H3BKL5</t>
  </si>
  <si>
    <t>H3BKL5_MOUSE</t>
  </si>
  <si>
    <t>K3W4L3</t>
  </si>
  <si>
    <t>K3W4L3_MOUSE</t>
  </si>
  <si>
    <t>Prosaposin</t>
  </si>
  <si>
    <t>A7VL18</t>
  </si>
  <si>
    <t>A7VL18_MOUSE</t>
  </si>
  <si>
    <t>Gamma-aminobutyraldehyde dehydrogenase</t>
  </si>
  <si>
    <t>Aldh9a1 ABALDH</t>
  </si>
  <si>
    <t>Q2NL41</t>
  </si>
  <si>
    <t>Q2NL41_MOUSE</t>
  </si>
  <si>
    <t>Tnfrsf26 protein (Fragment)</t>
  </si>
  <si>
    <t>A7MCT8</t>
  </si>
  <si>
    <t>A7MCT8_MOUSE</t>
  </si>
  <si>
    <t>Sirt1 protein</t>
  </si>
  <si>
    <t>F6VEI7</t>
  </si>
  <si>
    <t>F6VEI7_MOUSE</t>
  </si>
  <si>
    <t>Mitogen-activated protein kinase 1 (Fragment)</t>
  </si>
  <si>
    <t>B1AXC7</t>
  </si>
  <si>
    <t>B1AXC7_MOUSE</t>
  </si>
  <si>
    <t>D6RGL6</t>
  </si>
  <si>
    <t>D6RGL6_MOUSE</t>
  </si>
  <si>
    <t>Ptgr2</t>
  </si>
  <si>
    <t>F7BWC1</t>
  </si>
  <si>
    <t>F7BWC1_MOUSE</t>
  </si>
  <si>
    <t>Tyrosine--tRNA ligase, mitochondrial (Fragment)</t>
  </si>
  <si>
    <t>A2CEE6</t>
  </si>
  <si>
    <t>A2CEE6_MOUSE</t>
  </si>
  <si>
    <t>Q6DI71</t>
  </si>
  <si>
    <t>Q6DI71_MOUSE</t>
  </si>
  <si>
    <t>Dmpk protein</t>
  </si>
  <si>
    <t>Dmpk</t>
  </si>
  <si>
    <t>Q3UR21</t>
  </si>
  <si>
    <t>Q3UR21_MOUSE</t>
  </si>
  <si>
    <t>Q3UET5</t>
  </si>
  <si>
    <t>Q3UET5_MOUSE</t>
  </si>
  <si>
    <t>Q3UDD6</t>
  </si>
  <si>
    <t>Q3UDD6_MOUSE</t>
  </si>
  <si>
    <t>Q3UKD6</t>
  </si>
  <si>
    <t>Q3UKD6_MOUSE</t>
  </si>
  <si>
    <t>Q3UDE0</t>
  </si>
  <si>
    <t>Q3UDE0_MOUSE</t>
  </si>
  <si>
    <t>Q571G0</t>
  </si>
  <si>
    <t>Q571G0_MOUSE</t>
  </si>
  <si>
    <t>MKIAA4033 protein (Fragment)</t>
  </si>
  <si>
    <t>Mpo mKIAA4033</t>
  </si>
  <si>
    <t>Q571B5</t>
  </si>
  <si>
    <t>Q571B5_MOUSE</t>
  </si>
  <si>
    <t>MKIAA4001 protein (Fragment)</t>
  </si>
  <si>
    <t>Adam12 mKIAA4001</t>
  </si>
  <si>
    <t>S4R231</t>
  </si>
  <si>
    <t>S4R231_MOUSE</t>
  </si>
  <si>
    <t>Cytochrome c oxidase assembly protein COX19 (Fragment)</t>
  </si>
  <si>
    <t>Q8R4V3</t>
  </si>
  <si>
    <t>Q8R4V3_MOUSE</t>
  </si>
  <si>
    <t>Acetyl CoA transferase-like protein</t>
  </si>
  <si>
    <t>Q810E7</t>
  </si>
  <si>
    <t>Q810E7_MOUSE</t>
  </si>
  <si>
    <t>Tafazzin exon 5 and exon 9 deleted variant short form</t>
  </si>
  <si>
    <t>A8XY17</t>
  </si>
  <si>
    <t>A8XY17_MOUSE</t>
  </si>
  <si>
    <t>G9B4G5</t>
  </si>
  <si>
    <t>G9B4G5_MOUSE</t>
  </si>
  <si>
    <t>E0CXN7</t>
  </si>
  <si>
    <t>E0CXN7_MOUSE</t>
  </si>
  <si>
    <t>Kif1bp 2510003E04Rik</t>
  </si>
  <si>
    <t>Q3U8N1</t>
  </si>
  <si>
    <t>Q3U8N1_MOUSE</t>
  </si>
  <si>
    <t>Sars Sars1</t>
  </si>
  <si>
    <t>Q3UYQ9</t>
  </si>
  <si>
    <t>Q3UYQ9_MOUSE</t>
  </si>
  <si>
    <t>Q3UYL0</t>
  </si>
  <si>
    <t>Q3UYL0_MOUSE</t>
  </si>
  <si>
    <t>Q0QER9</t>
  </si>
  <si>
    <t>Q0QER9_MOUSE</t>
  </si>
  <si>
    <t>Isocitrate dehydrogenase 1 (Fragment)</t>
  </si>
  <si>
    <t>Idh1 IDH1</t>
  </si>
  <si>
    <t>Q8K239</t>
  </si>
  <si>
    <t>Q8K239_MOUSE</t>
  </si>
  <si>
    <t>Elongation factor Ts (Fragment)</t>
  </si>
  <si>
    <t>Q3US39</t>
  </si>
  <si>
    <t>Q3US39_MOUSE</t>
  </si>
  <si>
    <t>G3KJB2</t>
  </si>
  <si>
    <t>G3KJB2_ACOWI</t>
  </si>
  <si>
    <t>Q6NZG5</t>
  </si>
  <si>
    <t>Q6NZG5_MOUSE</t>
  </si>
  <si>
    <t>Benzodiazapine receptor associated protein 1</t>
  </si>
  <si>
    <t>Bzrap1</t>
  </si>
  <si>
    <t>Q99LZ4</t>
  </si>
  <si>
    <t>Q99LZ4_MOUSE</t>
  </si>
  <si>
    <t>Mrps23 protein (Fragment)</t>
  </si>
  <si>
    <t>A0A0G2JGL2</t>
  </si>
  <si>
    <t>A0A0G2JGL2_MOUSE</t>
  </si>
  <si>
    <t>A0A0G2JDG7</t>
  </si>
  <si>
    <t>A0A0G2JDG7_MOUSE</t>
  </si>
  <si>
    <t>Q8BI35</t>
  </si>
  <si>
    <t>Q8BI35_MOUSE</t>
  </si>
  <si>
    <t>A0A0G2JEP3</t>
  </si>
  <si>
    <t>A0A0G2JEP3_MOUSE</t>
  </si>
  <si>
    <t>Solute carrier family 35 member F6 (Fragment)</t>
  </si>
  <si>
    <t>A0A0G2JEG3</t>
  </si>
  <si>
    <t>A0A0G2JEG3_MOUSE</t>
  </si>
  <si>
    <t>Solute carrier family 35 member F6</t>
  </si>
  <si>
    <t>A0A0G2JFJ3</t>
  </si>
  <si>
    <t>A0A0G2JFJ3_MOUSE</t>
  </si>
  <si>
    <t>A0A0G2JFK4</t>
  </si>
  <si>
    <t>A0A0G2JFK4_MOUSE</t>
  </si>
  <si>
    <t>A0A0G2JF31</t>
  </si>
  <si>
    <t>A0A0G2JF31_MOUSE</t>
  </si>
  <si>
    <t>Thymidylate synthase (Fragment)</t>
  </si>
  <si>
    <t>A0A0G2JFF7</t>
  </si>
  <si>
    <t>A0A0G2JFF7_MOUSE</t>
  </si>
  <si>
    <t>Lipoyl synthase, mitochondrial (Fragment)</t>
  </si>
  <si>
    <t>Q8C3H2</t>
  </si>
  <si>
    <t>Q8C3H2_MOUSE</t>
  </si>
  <si>
    <t>A0A0G2JFI8</t>
  </si>
  <si>
    <t>A0A0G2JFI8_MOUSE</t>
  </si>
  <si>
    <t>A0A0G2JGE1</t>
  </si>
  <si>
    <t>A0A0G2JGE1_MOUSE</t>
  </si>
  <si>
    <t>Kynurenine--oxoglutarate transaminase 3 (Fragment)</t>
  </si>
  <si>
    <t>A0A0G2JEV1</t>
  </si>
  <si>
    <t>A0A0G2JEV1_MOUSE</t>
  </si>
  <si>
    <t>B1ARW4</t>
  </si>
  <si>
    <t>B1ARW4_MOUSE</t>
  </si>
  <si>
    <t>NADH dehydrogenase [ubiquinone] iron-sulfur protein 5 (Fragment)</t>
  </si>
  <si>
    <t>A5YMZ8</t>
  </si>
  <si>
    <t>A5YMZ8_MOUSE</t>
  </si>
  <si>
    <t>Q3TIE8</t>
  </si>
  <si>
    <t>Q3TIE8_MOUSE</t>
  </si>
  <si>
    <t>Dihydrolipoyl dehydrogenase (EC 1.8.1.4)</t>
  </si>
  <si>
    <t>Q5SRC5</t>
  </si>
  <si>
    <t>Q5SRC5_MOUSE</t>
  </si>
  <si>
    <t>G9B4I1</t>
  </si>
  <si>
    <t>G9B4I1_MOUSE</t>
  </si>
  <si>
    <t>Q8BP79</t>
  </si>
  <si>
    <t>Q8BP79_MOUSE</t>
  </si>
  <si>
    <t>Q3UGS9</t>
  </si>
  <si>
    <t>Q3UGS9_MOUSE</t>
  </si>
  <si>
    <t>Q3TWZ8</t>
  </si>
  <si>
    <t>Q3TWZ8_MOUSE</t>
  </si>
  <si>
    <t>Q3TH69</t>
  </si>
  <si>
    <t>Q3TH69_MOUSE</t>
  </si>
  <si>
    <t>E9Q3Z4</t>
  </si>
  <si>
    <t>E9Q3Z4_MOUSE</t>
  </si>
  <si>
    <t>Q7TPW6</t>
  </si>
  <si>
    <t>Q7TPW6_MOUSE</t>
  </si>
  <si>
    <t>Solute carrier family 25 (Mitochondrial carnitine/acylcarnitine translocase), member 20</t>
  </si>
  <si>
    <t>Q3UPC4</t>
  </si>
  <si>
    <t>Q3UPC4_MOUSE</t>
  </si>
  <si>
    <t>D3Z4B5</t>
  </si>
  <si>
    <t>D3Z4B5_MOUSE</t>
  </si>
  <si>
    <t>Protein FAM210A (Fragment)</t>
  </si>
  <si>
    <t>Fam210a 4933403F05Rik</t>
  </si>
  <si>
    <t>Q9CWA5</t>
  </si>
  <si>
    <t>Q9CWA5_MOUSE</t>
  </si>
  <si>
    <t>Nucleoside diphosphate kinase (EC 2.7.4.6) (Fragment)</t>
  </si>
  <si>
    <t>D3Z3A2</t>
  </si>
  <si>
    <t>D3Z3A2_MOUSE</t>
  </si>
  <si>
    <t>Q3UF24</t>
  </si>
  <si>
    <t>Q3UF24_MOUSE</t>
  </si>
  <si>
    <t>A0A075DCB0</t>
  </si>
  <si>
    <t>A0A075DCB0_MOUSE</t>
  </si>
  <si>
    <t>B0LAC5</t>
  </si>
  <si>
    <t>B0LAC5_MOUSE</t>
  </si>
  <si>
    <t>5-aminoimidazole-4-carboxamide ribonucleotide formyltransferase/IMP cyclohydrolase (Fragment)</t>
  </si>
  <si>
    <t>Atic</t>
  </si>
  <si>
    <t>Q3TDE6</t>
  </si>
  <si>
    <t>Q3TDE6_MOUSE</t>
  </si>
  <si>
    <t>Q5DTG5</t>
  </si>
  <si>
    <t>Q5DTG5_MOUSE</t>
  </si>
  <si>
    <t>MKIAA4228 protein (Fragment)</t>
  </si>
  <si>
    <t>Zfhx3 Atbf1 mKIAA4228</t>
  </si>
  <si>
    <t>A0A0G2JF63</t>
  </si>
  <si>
    <t>A0A0G2JF63_MOUSE</t>
  </si>
  <si>
    <t>Threonine--tRNA ligase, mitochondrial (Fragment)</t>
  </si>
  <si>
    <t>Q3UQM9</t>
  </si>
  <si>
    <t>Q3UQM9_MOUSE</t>
  </si>
  <si>
    <t>A0A0G2JF57</t>
  </si>
  <si>
    <t>A0A0G2JF57_MOUSE</t>
  </si>
  <si>
    <t>Endophilin-B1 (Fragment)</t>
  </si>
  <si>
    <t>B1AUP0</t>
  </si>
  <si>
    <t>B1AUP0_MOUSE</t>
  </si>
  <si>
    <t>Serine/threonine-protein kinase A-Raf (Fragment)</t>
  </si>
  <si>
    <t>Q3UGS1</t>
  </si>
  <si>
    <t>Q3UGS1_MOUSE</t>
  </si>
  <si>
    <t>A0A0G2JDP0</t>
  </si>
  <si>
    <t>A0A0G2JDP0_MOUSE</t>
  </si>
  <si>
    <t>Q8CF08</t>
  </si>
  <si>
    <t>Q8CF08_MOUSE</t>
  </si>
  <si>
    <t>As3mt</t>
  </si>
  <si>
    <t>D3Z4M5</t>
  </si>
  <si>
    <t>D3Z4M5_MOUSE</t>
  </si>
  <si>
    <t>D3YWL2</t>
  </si>
  <si>
    <t>D3YWL2_MOUSE</t>
  </si>
  <si>
    <t>Translation initiation factor IF-3, mitochondrial (Fragment)</t>
  </si>
  <si>
    <t>D3Z252</t>
  </si>
  <si>
    <t>D3Z252_MOUSE</t>
  </si>
  <si>
    <t>D3YZ52</t>
  </si>
  <si>
    <t>D3YZ52_MOUSE</t>
  </si>
  <si>
    <t>Q63ZV1</t>
  </si>
  <si>
    <t>Q63ZV1_MOUSE</t>
  </si>
  <si>
    <t>D3Z165</t>
  </si>
  <si>
    <t>D3Z165_MOUSE</t>
  </si>
  <si>
    <t>A0A0G2JDF7</t>
  </si>
  <si>
    <t>A0A0G2JDF7_MOUSE</t>
  </si>
  <si>
    <t>Ubiquitin carboxyl-terminal hydrolase 30 (Fragment)</t>
  </si>
  <si>
    <t>Q5XK33</t>
  </si>
  <si>
    <t>Q5XK33_MOUSE</t>
  </si>
  <si>
    <t>Succinate dehydrogenase complex, subunit C, integral membrane protein</t>
  </si>
  <si>
    <t>F6ZTG3</t>
  </si>
  <si>
    <t>F6ZTG3_MOUSE</t>
  </si>
  <si>
    <t>Glyoxalase domain-containing protein 4 (Fragment)</t>
  </si>
  <si>
    <t>Q6ZPK5</t>
  </si>
  <si>
    <t>Q6ZPK5_MOUSE</t>
  </si>
  <si>
    <t>MKIAA1646 protein (Fragment)</t>
  </si>
  <si>
    <t>Cerk mKIAA1646</t>
  </si>
  <si>
    <t>A2AFW6</t>
  </si>
  <si>
    <t>A2AFW6_MOUSE</t>
  </si>
  <si>
    <t>F6VCY0</t>
  </si>
  <si>
    <t>F6VCY0_MOUSE</t>
  </si>
  <si>
    <t>NADH dehydrogenase [ubiquinone] 1 beta subcomplex subunit 8, mitochondrial (Fragment)</t>
  </si>
  <si>
    <t>Q3TG10</t>
  </si>
  <si>
    <t>Q3TG10_MOUSE</t>
  </si>
  <si>
    <t>A0A087WRU6</t>
  </si>
  <si>
    <t>A0A087WRU6_MOUSE</t>
  </si>
  <si>
    <t>Cholesterol side-chain cleavage enzyme, mitochondrial (Fragment)</t>
  </si>
  <si>
    <t>Cyp11a1</t>
  </si>
  <si>
    <t>D3YY76</t>
  </si>
  <si>
    <t>D3YY76_MOUSE</t>
  </si>
  <si>
    <t>Plasminogen receptor (KT) (Fragment)</t>
  </si>
  <si>
    <t>Plgrkt 5033414D02Rik</t>
  </si>
  <si>
    <t>Q6PI66</t>
  </si>
  <si>
    <t>Q6PI66_MOUSE</t>
  </si>
  <si>
    <t>Syne2 protein (Fragment)</t>
  </si>
  <si>
    <t>F8WH96</t>
  </si>
  <si>
    <t>F8WH96_MOUSE</t>
  </si>
  <si>
    <t>Histidine triad nucleotide-binding protein 3 (Fragment)</t>
  </si>
  <si>
    <t>D3YZC7</t>
  </si>
  <si>
    <t>D3YZC7_MOUSE</t>
  </si>
  <si>
    <t>Q05C63</t>
  </si>
  <si>
    <t>Q05C63_MOUSE</t>
  </si>
  <si>
    <t>Csde1 protein</t>
  </si>
  <si>
    <t>F6ZCX7</t>
  </si>
  <si>
    <t>F6ZCX7_MOUSE</t>
  </si>
  <si>
    <t>Decaprenyl-diphosphate synthase subunit 1 (Fragment)</t>
  </si>
  <si>
    <t>F6TGT8</t>
  </si>
  <si>
    <t>F6TGT8_MOUSE</t>
  </si>
  <si>
    <t>Ubiquitin carboxyl-terminal hydrolase 48 (Fragment)</t>
  </si>
  <si>
    <t>Usp48</t>
  </si>
  <si>
    <t>Q3TWD0</t>
  </si>
  <si>
    <t>Q3TWD0_MOUSE</t>
  </si>
  <si>
    <t>B2KKU5</t>
  </si>
  <si>
    <t>B2KKU5_MOUSE</t>
  </si>
  <si>
    <t>Tafazzin (Fragment)</t>
  </si>
  <si>
    <t>Q811F8</t>
  </si>
  <si>
    <t>Q811F8_MOUSE</t>
  </si>
  <si>
    <t>Dars2 protein (Fragment)</t>
  </si>
  <si>
    <t>Q8K2X9</t>
  </si>
  <si>
    <t>Q8K2X9_MOUSE</t>
  </si>
  <si>
    <t>Vars2 protein (Fragment)</t>
  </si>
  <si>
    <t>B2KFA7</t>
  </si>
  <si>
    <t>B2KFA7_MOUSE</t>
  </si>
  <si>
    <t>Branched-chain-amino-acid aminotransferase, cytosolic (Fragment)</t>
  </si>
  <si>
    <t>F7DAQ7</t>
  </si>
  <si>
    <t>F7DAQ7_MOUSE</t>
  </si>
  <si>
    <t>E3 ubiquitin-protein ligase TTC3 (Fragment)</t>
  </si>
  <si>
    <t>Ttc3</t>
  </si>
  <si>
    <t>A0A0A6YWX6</t>
  </si>
  <si>
    <t>A0A0A6YWX6_MOUSE</t>
  </si>
  <si>
    <t>Cytochrome b-c1 complex subunit 1, mitochondrial (Fragment)</t>
  </si>
  <si>
    <t>Q3TID4</t>
  </si>
  <si>
    <t>Q3TID4_MOUSE</t>
  </si>
  <si>
    <t>Q8BIV6</t>
  </si>
  <si>
    <t>Q8BIV6_MOUSE</t>
  </si>
  <si>
    <t>Q80U52</t>
  </si>
  <si>
    <t>Q80U52_MOUSE</t>
  </si>
  <si>
    <t>Slc9a6 mKIAA0267</t>
  </si>
  <si>
    <t>D3YYF0</t>
  </si>
  <si>
    <t>D3YYF0_MOUSE</t>
  </si>
  <si>
    <t>NIF3-like protein 1 (Fragment)</t>
  </si>
  <si>
    <t>D3Z2E4</t>
  </si>
  <si>
    <t>D3Z2E4_MOUSE</t>
  </si>
  <si>
    <t>Hexokinase-3 (Fragment)</t>
  </si>
  <si>
    <t>Q6NXW3</t>
  </si>
  <si>
    <t>Q6NXW3_MOUSE</t>
  </si>
  <si>
    <t>Ldha protein</t>
  </si>
  <si>
    <t>Ldha Ldh1</t>
  </si>
  <si>
    <t>Q8JZQ1</t>
  </si>
  <si>
    <t>Q8JZQ1_MOUSE</t>
  </si>
  <si>
    <t>Translocase of inner mitochondrial membrane 23 homolog (Yeast)</t>
  </si>
  <si>
    <t>B0QZI5</t>
  </si>
  <si>
    <t>B0QZI5_MOUSE</t>
  </si>
  <si>
    <t>D6RFC6</t>
  </si>
  <si>
    <t>D6RFC6_MOUSE</t>
  </si>
  <si>
    <t>ATP-dependent DNA helicase PIF1</t>
  </si>
  <si>
    <t>A2ALR8</t>
  </si>
  <si>
    <t>A2ALR8_MOUSE</t>
  </si>
  <si>
    <t>Q8BV83</t>
  </si>
  <si>
    <t>Q8BV83_MOUSE</t>
  </si>
  <si>
    <t>A2AES1</t>
  </si>
  <si>
    <t>A2AES1_MOUSE</t>
  </si>
  <si>
    <t>Mitochondrial import inner membrane translocase subunit Tim17-B (Fragment)</t>
  </si>
  <si>
    <t>A0A0G2JGU0</t>
  </si>
  <si>
    <t>A0A0G2JGU0_MOUSE</t>
  </si>
  <si>
    <t>Lipoamide acyltransferase component of branched-chain alpha-keto acid dehydrogenase complex, mitochondrial (Fragment)</t>
  </si>
  <si>
    <t>S4R255</t>
  </si>
  <si>
    <t>S4R255_MOUSE</t>
  </si>
  <si>
    <t>Nitric oxide synthase (EC 1.14.13.39)</t>
  </si>
  <si>
    <t>Q5M9N9</t>
  </si>
  <si>
    <t>Q5M9N9_MOUSE</t>
  </si>
  <si>
    <t>Prdx2 protein</t>
  </si>
  <si>
    <t>D3Z636</t>
  </si>
  <si>
    <t>D3Z636_MOUSE</t>
  </si>
  <si>
    <t>Q3U3U6</t>
  </si>
  <si>
    <t>Q3U3U6_MOUSE</t>
  </si>
  <si>
    <t>A0A0G2JFH8</t>
  </si>
  <si>
    <t>A0A0G2JFH8_MOUSE</t>
  </si>
  <si>
    <t>Trinucleotide repeat-containing gene 18 protein (Fragment)</t>
  </si>
  <si>
    <t>A0A0G2JEC4</t>
  </si>
  <si>
    <t>A0A0G2JEC4_MOUSE</t>
  </si>
  <si>
    <t>Endophilin-B1</t>
  </si>
  <si>
    <t>Q3UGF0</t>
  </si>
  <si>
    <t>Q3UGF0_MOUSE</t>
  </si>
  <si>
    <t>E9PX27</t>
  </si>
  <si>
    <t>E9PX27_MOUSE</t>
  </si>
  <si>
    <t>Heat shock protein HSP 90-beta</t>
  </si>
  <si>
    <t>Hsp90ab1</t>
  </si>
  <si>
    <t>Q3TSD4</t>
  </si>
  <si>
    <t>Q3TSD4_MOUSE</t>
  </si>
  <si>
    <t>Q3UQA3</t>
  </si>
  <si>
    <t>Q3UQA3_MOUSE</t>
  </si>
  <si>
    <t>E9PZI0</t>
  </si>
  <si>
    <t>E9PZI0_MOUSE</t>
  </si>
  <si>
    <t>Adenylosuccinate lyase (Fragment)</t>
  </si>
  <si>
    <t>E9PZB2</t>
  </si>
  <si>
    <t>E9PZB2_MOUSE</t>
  </si>
  <si>
    <t>Ras-related protein Rab-11A (Fragment)</t>
  </si>
  <si>
    <t>E9QB02</t>
  </si>
  <si>
    <t>E9QB02_MOUSE</t>
  </si>
  <si>
    <t>Methionine--tRNA ligase, cytoplasmic</t>
  </si>
  <si>
    <t>G3UYI8</t>
  </si>
  <si>
    <t>G3UYI8_MOUSE</t>
  </si>
  <si>
    <t>DNA ligase 3 (Fragment)</t>
  </si>
  <si>
    <t>Q3TRW3</t>
  </si>
  <si>
    <t>Q3TRW3_MOUSE</t>
  </si>
  <si>
    <t>Q05BB8</t>
  </si>
  <si>
    <t>Q05BB8_MOUSE</t>
  </si>
  <si>
    <t>Polg protein</t>
  </si>
  <si>
    <t>B7ZN63</t>
  </si>
  <si>
    <t>B7ZN63_MOUSE</t>
  </si>
  <si>
    <t>Prelid2 protein</t>
  </si>
  <si>
    <t>Q3TF18</t>
  </si>
  <si>
    <t>Q3TF18_MOUSE</t>
  </si>
  <si>
    <t>Q3TPS9</t>
  </si>
  <si>
    <t>Q3TPS9_MOUSE</t>
  </si>
  <si>
    <t>A2AFM4</t>
  </si>
  <si>
    <t>A2AFM4_MOUSE</t>
  </si>
  <si>
    <t>Apex2</t>
  </si>
  <si>
    <t>Q0VDQ2</t>
  </si>
  <si>
    <t>Q0VDQ2_MOUSE</t>
  </si>
  <si>
    <t>Glycerol kinase-like 1</t>
  </si>
  <si>
    <t>Gykl1</t>
  </si>
  <si>
    <t>F2Z3Z0</t>
  </si>
  <si>
    <t>F2Z3Z0_MOUSE</t>
  </si>
  <si>
    <t>Mediator of RNA polymerase II transcription subunit 7 (Fragment)</t>
  </si>
  <si>
    <t>Med7</t>
  </si>
  <si>
    <t>B2KF35</t>
  </si>
  <si>
    <t>B2KF35_MOUSE</t>
  </si>
  <si>
    <t>Mitogen-activated protein kinase 14</t>
  </si>
  <si>
    <t>Mapk14</t>
  </si>
  <si>
    <t>H7BX59</t>
  </si>
  <si>
    <t>H7BX59_MOUSE</t>
  </si>
  <si>
    <t>tRNA pseudouridine synthase (EC 5.4.99.-)</t>
  </si>
  <si>
    <t>Q3U9J9</t>
  </si>
  <si>
    <t>Q3U9J9_MOUSE</t>
  </si>
  <si>
    <t>Q3UZ27</t>
  </si>
  <si>
    <t>Q3UZ27_MOUSE</t>
  </si>
  <si>
    <t>G3UXJ8</t>
  </si>
  <si>
    <t>G3UXJ8_MOUSE</t>
  </si>
  <si>
    <t>Q3UYQ6</t>
  </si>
  <si>
    <t>Q3UYQ6_MOUSE</t>
  </si>
  <si>
    <t>Q3U995</t>
  </si>
  <si>
    <t>Q3U995_MOUSE</t>
  </si>
  <si>
    <t>E9Q7N5</t>
  </si>
  <si>
    <t>E9Q7N5_MOUSE</t>
  </si>
  <si>
    <t>G3UX44</t>
  </si>
  <si>
    <t>G3UX44_MOUSE</t>
  </si>
  <si>
    <t>Estradiol 17-beta-dehydrogenase 8 (Fragment)</t>
  </si>
  <si>
    <t>H2-Ke6</t>
  </si>
  <si>
    <t>Q2UZQ7</t>
  </si>
  <si>
    <t>Q2UZQ7_MOUSE</t>
  </si>
  <si>
    <t>Very long-chain acyl-CoA synthetase homologue 3 (EC 6.2.1.-)</t>
  </si>
  <si>
    <t>Slc27a3 Vlcs-3</t>
  </si>
  <si>
    <t>A2APS5</t>
  </si>
  <si>
    <t>A2APS5_MOUSE</t>
  </si>
  <si>
    <t>Non-specific lipid-transfer protein (Fragment)</t>
  </si>
  <si>
    <t>Q3UWP4</t>
  </si>
  <si>
    <t>Q3UWP4_MOUSE</t>
  </si>
  <si>
    <t>Slc16a1</t>
  </si>
  <si>
    <t>F6Z1R4</t>
  </si>
  <si>
    <t>F6Z1R4_MOUSE</t>
  </si>
  <si>
    <t>Clathrin heavy chain 1 (Fragment)</t>
  </si>
  <si>
    <t>Q3UC19</t>
  </si>
  <si>
    <t>Q3UC19_MOUSE</t>
  </si>
  <si>
    <t>Q3TU16</t>
  </si>
  <si>
    <t>Q3TU16_MOUSE</t>
  </si>
  <si>
    <t>Abcd2</t>
  </si>
  <si>
    <t>E9PUL7</t>
  </si>
  <si>
    <t>E9PUL7_MOUSE</t>
  </si>
  <si>
    <t>Probable N-acetyltransferase CML1</t>
  </si>
  <si>
    <t>Q6WRG1</t>
  </si>
  <si>
    <t>Q6WRG1_BOLUR</t>
  </si>
  <si>
    <t>D3YWM4</t>
  </si>
  <si>
    <t>D3YWM4_MOUSE</t>
  </si>
  <si>
    <t>Propionyl-CoA carboxylase alpha chain, mitochondrial (Fragment)</t>
  </si>
  <si>
    <t>Q8VCF9</t>
  </si>
  <si>
    <t>Q8VCF9_MOUSE</t>
  </si>
  <si>
    <t>A0A087WQ77</t>
  </si>
  <si>
    <t>A0A087WQ77_MOUSE</t>
  </si>
  <si>
    <t>NADH-ubiquinone oxidoreductase 75 kDa subunit, mitochondrial (Fragment)</t>
  </si>
  <si>
    <t>Q6P078</t>
  </si>
  <si>
    <t>Q6P078_MOUSE</t>
  </si>
  <si>
    <t>Adc protein (Fragment)</t>
  </si>
  <si>
    <t>A0A087WQZ4</t>
  </si>
  <si>
    <t>A0A087WQZ4_MOUSE</t>
  </si>
  <si>
    <t>Ganglioside-induced differentiation-associated protein 1</t>
  </si>
  <si>
    <t>A7MCW7</t>
  </si>
  <si>
    <t>A7MCW7_MOUSE</t>
  </si>
  <si>
    <t>Q9CVJ8</t>
  </si>
  <si>
    <t>Q9CVJ8_MOUSE</t>
  </si>
  <si>
    <t>D6RHT8</t>
  </si>
  <si>
    <t>D6RHT8_MOUSE</t>
  </si>
  <si>
    <t>Q3TEG5</t>
  </si>
  <si>
    <t>Q3TEG5_MOUSE</t>
  </si>
  <si>
    <t>D6R472</t>
  </si>
  <si>
    <t>D6R472_MOUSE</t>
  </si>
  <si>
    <t>F6RGT6</t>
  </si>
  <si>
    <t>F6RGT6_MOUSE</t>
  </si>
  <si>
    <t>Protein Acad12 (Fragment)</t>
  </si>
  <si>
    <t>Q8C1T5</t>
  </si>
  <si>
    <t>Q8C1T5_MOUSE</t>
  </si>
  <si>
    <t>Napg</t>
  </si>
  <si>
    <t>Q91X54</t>
  </si>
  <si>
    <t>Q91X54_MOUSE</t>
  </si>
  <si>
    <t>1700020C11Rik protein (Fragment)</t>
  </si>
  <si>
    <t>Mtfp1 1700020C11Rik</t>
  </si>
  <si>
    <t>A0A0G2JDZ4</t>
  </si>
  <si>
    <t>A0A0G2JDZ4_MOUSE</t>
  </si>
  <si>
    <t>Myosin regulatory light chain 10</t>
  </si>
  <si>
    <t>Myl10</t>
  </si>
  <si>
    <t>Q8BW15</t>
  </si>
  <si>
    <t>Q8BW15_MOUSE</t>
  </si>
  <si>
    <t>Chchd10 Ndg2</t>
  </si>
  <si>
    <t>Q9CW78</t>
  </si>
  <si>
    <t>Q9CW78_MOUSE</t>
  </si>
  <si>
    <t>E9PY45</t>
  </si>
  <si>
    <t>E9PY45_MOUSE</t>
  </si>
  <si>
    <t>Q3UDQ7</t>
  </si>
  <si>
    <t>Q3UDQ7_MOUSE</t>
  </si>
  <si>
    <t>Q8CGB4</t>
  </si>
  <si>
    <t>Q8CGB4_MOUSE</t>
  </si>
  <si>
    <t>E9Q2B7</t>
  </si>
  <si>
    <t>E9Q2B7_MOUSE</t>
  </si>
  <si>
    <t>G3UXK7</t>
  </si>
  <si>
    <t>G3UXK7_MOUSE</t>
  </si>
  <si>
    <t>Q3U5B1</t>
  </si>
  <si>
    <t>Q3U5B1_MOUSE</t>
  </si>
  <si>
    <t>Q6PG98</t>
  </si>
  <si>
    <t>Q6PG98_MOUSE</t>
  </si>
  <si>
    <t>Fdxr protein (Fragment)</t>
  </si>
  <si>
    <t>U6C8B8</t>
  </si>
  <si>
    <t>U6C8B8_MOUSE</t>
  </si>
  <si>
    <t>D3Z1Z1</t>
  </si>
  <si>
    <t>D3Z1Z1_MOUSE</t>
  </si>
  <si>
    <t>A4PBQ7</t>
  </si>
  <si>
    <t>A4PBQ7_MOUSE</t>
  </si>
  <si>
    <t>ABC transporter A subfamily member, A8a</t>
  </si>
  <si>
    <t>D3Z096</t>
  </si>
  <si>
    <t>D3Z096_MOUSE</t>
  </si>
  <si>
    <t>Inorganic pyrophosphatase 2, mitochondrial (Fragment)</t>
  </si>
  <si>
    <t>A3KBF5</t>
  </si>
  <si>
    <t>A3KBF5_MOUSE</t>
  </si>
  <si>
    <t>Protein kinase JNK1</t>
  </si>
  <si>
    <t>Mapk8 jnk1</t>
  </si>
  <si>
    <t>A0A0G2JEM7</t>
  </si>
  <si>
    <t>A0A0G2JEM7_MOUSE</t>
  </si>
  <si>
    <t>Cytosol aminopeptidase (Fragment)</t>
  </si>
  <si>
    <t>Q3TT85</t>
  </si>
  <si>
    <t>Q3TT85_MOUSE</t>
  </si>
  <si>
    <t>D3YVQ5</t>
  </si>
  <si>
    <t>D3YVQ5_MOUSE</t>
  </si>
  <si>
    <t>NAD-dependent protein deacetylase sirtuin-3 (Fragment)</t>
  </si>
  <si>
    <t>Q9CRG4</t>
  </si>
  <si>
    <t>Q9CRG4_MOUSE</t>
  </si>
  <si>
    <t>Q3TET2</t>
  </si>
  <si>
    <t>Q3TET2_MOUSE</t>
  </si>
  <si>
    <t>Q8R3X7</t>
  </si>
  <si>
    <t>Q8R3X7_MOUSE</t>
  </si>
  <si>
    <t>Pck2 protein (Fragment)</t>
  </si>
  <si>
    <t>F6RCA2</t>
  </si>
  <si>
    <t>F6RCA2_MOUSE</t>
  </si>
  <si>
    <t>Isochorismatase domain-containing protein 2B, mitochondrial (Fragment)</t>
  </si>
  <si>
    <t>J3KMM6</t>
  </si>
  <si>
    <t>J3KMM6_MOUSE</t>
  </si>
  <si>
    <t>Evolutionarily conserved-signaling intermediate in Toll pathway, mitochondrial (Fragment)</t>
  </si>
  <si>
    <t>Q8CF81</t>
  </si>
  <si>
    <t>Q8CF81_MOUSE</t>
  </si>
  <si>
    <t>ATP-dependent Clp protease proteolytic subunit (EC 3.4.21.92)</t>
  </si>
  <si>
    <t>Q80TX7</t>
  </si>
  <si>
    <t>Q80TX7_MOUSE</t>
  </si>
  <si>
    <t>MKIAA0567 protein (Fragment)</t>
  </si>
  <si>
    <t>mKIAA0567</t>
  </si>
  <si>
    <t>D3YXC2</t>
  </si>
  <si>
    <t>D3YXC2_MOUSE</t>
  </si>
  <si>
    <t>Mitochondrial carrier homolog 1 (Fragment)</t>
  </si>
  <si>
    <t>Q8BWI3</t>
  </si>
  <si>
    <t>Q8BWI3_MOUSE</t>
  </si>
  <si>
    <t>D3Z6C8</t>
  </si>
  <si>
    <t>D3Z6C8_MOUSE</t>
  </si>
  <si>
    <t>39S ribosomal protein L48, mitochondrial (Fragment)</t>
  </si>
  <si>
    <t>A0A0A6YX03</t>
  </si>
  <si>
    <t>A0A0A6YX03_MOUSE</t>
  </si>
  <si>
    <t>Poly [ADP-ribose] polymerase 1 (Fragment)</t>
  </si>
  <si>
    <t>A0A0G2JE60</t>
  </si>
  <si>
    <t>A0A0G2JE60_MOUSE</t>
  </si>
  <si>
    <t>39S ribosomal protein L52, mitochondrial (Fragment)</t>
  </si>
  <si>
    <t>Q7TMT9</t>
  </si>
  <si>
    <t>Q7TMT9_MOUSE</t>
  </si>
  <si>
    <t>ELK3, member of ETS oncogene family</t>
  </si>
  <si>
    <t>Q3UZM3</t>
  </si>
  <si>
    <t>Q3UZM3_MOUSE</t>
  </si>
  <si>
    <t>E9PWV7</t>
  </si>
  <si>
    <t>E9PWV7_MOUSE</t>
  </si>
  <si>
    <t>A2A816</t>
  </si>
  <si>
    <t>A2A816_MOUSE</t>
  </si>
  <si>
    <t>Q3U651</t>
  </si>
  <si>
    <t>Q3U651_MOUSE</t>
  </si>
  <si>
    <t>E9Q4K2</t>
  </si>
  <si>
    <t>E9Q4K2_MOUSE</t>
  </si>
  <si>
    <t>E9PZP7</t>
  </si>
  <si>
    <t>E9PZP7_MOUSE</t>
  </si>
  <si>
    <t>Q80YC2</t>
  </si>
  <si>
    <t>Q80YC2_MOUSE</t>
  </si>
  <si>
    <t>Hsp90ab1 protein (Fragment)</t>
  </si>
  <si>
    <t>Hsp90ab1 Hspcb</t>
  </si>
  <si>
    <t>Q3UB84</t>
  </si>
  <si>
    <t>Q3UB84_MOUSE</t>
  </si>
  <si>
    <t>Q80Y25</t>
  </si>
  <si>
    <t>Q80Y25_MOUSE</t>
  </si>
  <si>
    <t>Capn1 protein</t>
  </si>
  <si>
    <t>D6RCU5</t>
  </si>
  <si>
    <t>D6RCU5_MOUSE</t>
  </si>
  <si>
    <t>Multidrug resistance-associated protein 9</t>
  </si>
  <si>
    <t>Abcc12</t>
  </si>
  <si>
    <t>D3YZC3</t>
  </si>
  <si>
    <t>D3YZC3_MOUSE</t>
  </si>
  <si>
    <t>Required for meiotic nuclear division protein 1 homolog (Fragment)</t>
  </si>
  <si>
    <t>Q8C916</t>
  </si>
  <si>
    <t>Q8C916_MOUSE</t>
  </si>
  <si>
    <t>D3Z0K9</t>
  </si>
  <si>
    <t>D3Z0K9_MOUSE</t>
  </si>
  <si>
    <t>Iron-sulfur cluster assembly enzyme ISCU, mitochondrial (Fragment)</t>
  </si>
  <si>
    <t>H3BJT9</t>
  </si>
  <si>
    <t>H3BJT9_MOUSE</t>
  </si>
  <si>
    <t>39S ribosomal protein L17, mitochondrial (Fragment)</t>
  </si>
  <si>
    <t>D3YXX2</t>
  </si>
  <si>
    <t>D3YXX2_MOUSE</t>
  </si>
  <si>
    <t>Ribonucleoside-diphosphate reductase subunit M2 B</t>
  </si>
  <si>
    <t>Rrm2b</t>
  </si>
  <si>
    <t>Q9JJ44</t>
  </si>
  <si>
    <t>Q9JJ44_MOUSE</t>
  </si>
  <si>
    <t>DUTPase</t>
  </si>
  <si>
    <t>Dut Dutp</t>
  </si>
  <si>
    <t>A2A7A7</t>
  </si>
  <si>
    <t>A2A7A7_MOUSE</t>
  </si>
  <si>
    <t>GDH/6PGL endoplasmic bifunctional protein</t>
  </si>
  <si>
    <t>H6pd</t>
  </si>
  <si>
    <t>Q3UEH2</t>
  </si>
  <si>
    <t>Q3UEH2_MOUSE</t>
  </si>
  <si>
    <t>A3R3W7</t>
  </si>
  <si>
    <t>A3R3W7_MOUSE</t>
  </si>
  <si>
    <t>D6RIQ1</t>
  </si>
  <si>
    <t>D6RIQ1_MOUSE</t>
  </si>
  <si>
    <t>UDP-glucuronic acid decarboxylase 1</t>
  </si>
  <si>
    <t>F7D3P8</t>
  </si>
  <si>
    <t>F7D3P8_MOUSE</t>
  </si>
  <si>
    <t>ATP synthase subunit O, mitochondrial (Fragment)</t>
  </si>
  <si>
    <t>G3KJC1</t>
  </si>
  <si>
    <t>G3KJC1_ACOWI</t>
  </si>
  <si>
    <t>A0A0G2JG25</t>
  </si>
  <si>
    <t>A0A0G2JG25_MOUSE</t>
  </si>
  <si>
    <t>IQ domain-containing protein E (Fragment)</t>
  </si>
  <si>
    <t>H6B4V9</t>
  </si>
  <si>
    <t>H6B4V9_BOLUR</t>
  </si>
  <si>
    <t>Q3UJR6</t>
  </si>
  <si>
    <t>Q3UJR6_MOUSE</t>
  </si>
  <si>
    <t>E9Q3H1</t>
  </si>
  <si>
    <t>E9Q3H1_MOUSE</t>
  </si>
  <si>
    <t>Ribosomal protein S6 kinase alpha-6</t>
  </si>
  <si>
    <t>E9Q7I3</t>
  </si>
  <si>
    <t>E9Q7I3_MOUSE</t>
  </si>
  <si>
    <t>B0LAD5</t>
  </si>
  <si>
    <t>B0LAD5_MOUSE</t>
  </si>
  <si>
    <t>Q3V4A1</t>
  </si>
  <si>
    <t>Q3V4A1_MOUSE</t>
  </si>
  <si>
    <t>Stk11</t>
  </si>
  <si>
    <t>Q3TDF4</t>
  </si>
  <si>
    <t>Q3TDF4_MOUSE</t>
  </si>
  <si>
    <t>Sesn2</t>
  </si>
  <si>
    <t>Q8R1K7</t>
  </si>
  <si>
    <t>Q8R1K7_MOUSE</t>
  </si>
  <si>
    <t>Acsm2 protein (Fragment)</t>
  </si>
  <si>
    <t>Acsm2 BC031140</t>
  </si>
  <si>
    <t>Q8BU87</t>
  </si>
  <si>
    <t>Q8BU87_MOUSE</t>
  </si>
  <si>
    <t>Q8C3C9</t>
  </si>
  <si>
    <t>Q8C3C9_MOUSE</t>
  </si>
  <si>
    <t>Q8BY49</t>
  </si>
  <si>
    <t>Q8BY49_MOUSE</t>
  </si>
  <si>
    <t>A0A087WQU4</t>
  </si>
  <si>
    <t>A0A087WQU4_MOUSE</t>
  </si>
  <si>
    <t>Q99L15</t>
  </si>
  <si>
    <t>Q99L15_MOUSE</t>
  </si>
  <si>
    <t>Acot1 protein (Fragment)</t>
  </si>
  <si>
    <t>D3Z3D3</t>
  </si>
  <si>
    <t>D3Z3D3_MOUSE</t>
  </si>
  <si>
    <t>D3Z7R0</t>
  </si>
  <si>
    <t>D3Z7R0_MOUSE</t>
  </si>
  <si>
    <t>[3-methyl-2-oxobutanoate dehydrogenase [lipoamide]] kinase, mitochondrial (Fragment)</t>
  </si>
  <si>
    <t>A0A075DCW5</t>
  </si>
  <si>
    <t>A0A075DCW5_MOUSE</t>
  </si>
  <si>
    <t>F8WHK6</t>
  </si>
  <si>
    <t>F8WHK6_MOUSE</t>
  </si>
  <si>
    <t>5-phosphohydroxy-L-lysine phospho-lyase</t>
  </si>
  <si>
    <t>Q9CYT3</t>
  </si>
  <si>
    <t>Q9CYT3_MOUSE</t>
  </si>
  <si>
    <t>Hsd17b10 Hadh2</t>
  </si>
  <si>
    <t>J3QQ63</t>
  </si>
  <si>
    <t>J3QQ63_MOUSE</t>
  </si>
  <si>
    <t>Q9DBZ6</t>
  </si>
  <si>
    <t>Q9DBZ6_MOUSE</t>
  </si>
  <si>
    <t>Q8C066</t>
  </si>
  <si>
    <t>Q8C066_MOUSE</t>
  </si>
  <si>
    <t>D6RJ49</t>
  </si>
  <si>
    <t>D6RJ49_MOUSE</t>
  </si>
  <si>
    <t>Radical S-adenosyl methionine domain-containing protein 2</t>
  </si>
  <si>
    <t>Rsad2</t>
  </si>
  <si>
    <t>F6Z7L1</t>
  </si>
  <si>
    <t>F6Z7L1_MOUSE</t>
  </si>
  <si>
    <t>F6U529</t>
  </si>
  <si>
    <t>F6U529_MOUSE</t>
  </si>
  <si>
    <t>Glutaminase kidney isoform, mitochondrial (Fragment)</t>
  </si>
  <si>
    <t>F6ZE40</t>
  </si>
  <si>
    <t>F6ZE40_MOUSE</t>
  </si>
  <si>
    <t>Ubiquinone biosynthesis monooxygenase COQ6, mitochondrial (Fragment)</t>
  </si>
  <si>
    <t>B1AWZ3</t>
  </si>
  <si>
    <t>B1AWZ3_MOUSE</t>
  </si>
  <si>
    <t>Nipsnap3a</t>
  </si>
  <si>
    <t>Q8BIU1</t>
  </si>
  <si>
    <t>Q8BIU1_MOUSE</t>
  </si>
  <si>
    <t>H3BKG7</t>
  </si>
  <si>
    <t>H3BKG7_MOUSE</t>
  </si>
  <si>
    <t>Fumarate hydratase, mitochondrial (Fragment)</t>
  </si>
  <si>
    <t>Fh1</t>
  </si>
  <si>
    <t>Q8C2E6</t>
  </si>
  <si>
    <t>Q8C2E6_MOUSE</t>
  </si>
  <si>
    <t>S4R232</t>
  </si>
  <si>
    <t>S4R232_MOUSE</t>
  </si>
  <si>
    <t>A2AH53</t>
  </si>
  <si>
    <t>A2AH53_MOUSE</t>
  </si>
  <si>
    <t>Sarcosine dehydrogenase, mitochondrial (Fragment)</t>
  </si>
  <si>
    <t>Q78XM1</t>
  </si>
  <si>
    <t>Q78XM1_MOUSE</t>
  </si>
  <si>
    <t>Fam32a</t>
  </si>
  <si>
    <t>F6X5R4</t>
  </si>
  <si>
    <t>F6X5R4_MOUSE</t>
  </si>
  <si>
    <t>Protein Lexm (Fragment)</t>
  </si>
  <si>
    <t>Lexm BC055111</t>
  </si>
  <si>
    <t>Q684I8</t>
  </si>
  <si>
    <t>Q684I8_MOUSE</t>
  </si>
  <si>
    <t>Isocitrate dehydrogenase [NAD] subunit, mitochondrial (EC 1.1.1.41) (Fragment)</t>
  </si>
  <si>
    <t>E9Q811</t>
  </si>
  <si>
    <t>E9Q811_MOUSE</t>
  </si>
  <si>
    <t>Serine/threonine-protein kinase STK11</t>
  </si>
  <si>
    <t>Q3TXK9</t>
  </si>
  <si>
    <t>Q3TXK9_MOUSE</t>
  </si>
  <si>
    <t>A0A087WSM7</t>
  </si>
  <si>
    <t>A0A087WSM7_MOUSE</t>
  </si>
  <si>
    <t>Nicotinamide/nicotinic acid mononucleotide adenylyltransferase 3 (Fragment)</t>
  </si>
  <si>
    <t>V9GX21</t>
  </si>
  <si>
    <t>V9GX21_MOUSE</t>
  </si>
  <si>
    <t>D3Z041</t>
  </si>
  <si>
    <t>D3Z041_MOUSE</t>
  </si>
  <si>
    <t>Q6P8U3</t>
  </si>
  <si>
    <t>Q6P8U3_MOUSE</t>
  </si>
  <si>
    <t>Mitochondrial ribosomal protein L19</t>
  </si>
  <si>
    <t>H3BL62</t>
  </si>
  <si>
    <t>H3BL62_MOUSE</t>
  </si>
  <si>
    <t>Q9ESZ5</t>
  </si>
  <si>
    <t>Q9ESZ5_MOUSE</t>
  </si>
  <si>
    <t>Acetyl-CoA carboxylase (Fragment)</t>
  </si>
  <si>
    <t>Acaca</t>
  </si>
  <si>
    <t>Q9JJA0</t>
  </si>
  <si>
    <t>Q9JJA0_MOUSE</t>
  </si>
  <si>
    <t>Brain cDNA, clone MNCb-6148, similar to Mus musculus glutathione transferase zeta 1 (maleylacetoacetate isomerase) (Gstz1), mRNA</t>
  </si>
  <si>
    <t>A0A0G2JGY0</t>
  </si>
  <si>
    <t>A0A0G2JGY0_MOUSE</t>
  </si>
  <si>
    <t>A0A0H2UKC0</t>
  </si>
  <si>
    <t>A0A0H2UKC0_MOUSE</t>
  </si>
  <si>
    <t>Signal-transducing adaptor protein 1</t>
  </si>
  <si>
    <t>B1AUX2</t>
  </si>
  <si>
    <t>B1AUX2_MOUSE</t>
  </si>
  <si>
    <t>Host cell factor 1</t>
  </si>
  <si>
    <t>Q3TJN2</t>
  </si>
  <si>
    <t>Q3TJN2_MOUSE</t>
  </si>
  <si>
    <t>Cct7</t>
  </si>
  <si>
    <t>Q3UJS5</t>
  </si>
  <si>
    <t>Q3UJS5_MOUSE</t>
  </si>
  <si>
    <t>A2AM78</t>
  </si>
  <si>
    <t>A2AM78_MOUSE</t>
  </si>
  <si>
    <t>Q9D7M6</t>
  </si>
  <si>
    <t>Q9D7M6_MOUSE</t>
  </si>
  <si>
    <t>Q3UD30</t>
  </si>
  <si>
    <t>Q3UD30_MOUSE</t>
  </si>
  <si>
    <t>Q8C5Q5</t>
  </si>
  <si>
    <t>Q8C5Q5_MOUSE</t>
  </si>
  <si>
    <t>Q9D6B6</t>
  </si>
  <si>
    <t>Q9D6B6_MOUSE</t>
  </si>
  <si>
    <t>Q5EM20</t>
  </si>
  <si>
    <t>Q5EM20_MOUSE</t>
  </si>
  <si>
    <t>Presenilin (EC 3.4.23.-) (Fragment)</t>
  </si>
  <si>
    <t>Psen2</t>
  </si>
  <si>
    <t>Q33631</t>
  </si>
  <si>
    <t>Q33631_AKOAZ</t>
  </si>
  <si>
    <t>Q6NV84</t>
  </si>
  <si>
    <t>Q6NV84_MOUSE</t>
  </si>
  <si>
    <t>Cytochrome P450, family 11, subfamily a, polypeptide 1</t>
  </si>
  <si>
    <t>Q3TWF9</t>
  </si>
  <si>
    <t>Q3TWF9_MOUSE</t>
  </si>
  <si>
    <t>Q5BP85</t>
  </si>
  <si>
    <t>Q5BP85_MOUSE</t>
  </si>
  <si>
    <t>B8YP90</t>
  </si>
  <si>
    <t>B8YP90_MOUSE</t>
  </si>
  <si>
    <t>Truncated parkin variant SV6DEL (EC 6.3.2.19)</t>
  </si>
  <si>
    <t>B8YP88</t>
  </si>
  <si>
    <t>B8YP88_MOUSE</t>
  </si>
  <si>
    <t>Truncated parkin variant SV3-6DEL (EC 6.3.2.19)</t>
  </si>
  <si>
    <t>Q6Y642</t>
  </si>
  <si>
    <t>Q6Y642_MOUSE</t>
  </si>
  <si>
    <t>Activin receptor-interacting protein 2a</t>
  </si>
  <si>
    <t>D6RFU5</t>
  </si>
  <si>
    <t>D6RFU5_MOUSE</t>
  </si>
  <si>
    <t>D6RHR1</t>
  </si>
  <si>
    <t>D6RHR1_MOUSE</t>
  </si>
  <si>
    <t>F7CED2</t>
  </si>
  <si>
    <t>F7CED2_MOUSE</t>
  </si>
  <si>
    <t>Probable proline dehydrogenase 2 (Fragment)</t>
  </si>
  <si>
    <t>Q5VI45</t>
  </si>
  <si>
    <t>Q5VI45_MOUSE</t>
  </si>
  <si>
    <t>A0A0A6YXG8</t>
  </si>
  <si>
    <t>A0A0A6YXG8_MOUSE</t>
  </si>
  <si>
    <t>Feline leukemia virus subgroup C receptor-related protein 1 (Fragment)</t>
  </si>
  <si>
    <t>Mfsd7b</t>
  </si>
  <si>
    <t>A2AKV3</t>
  </si>
  <si>
    <t>A2AKV3_MOUSE</t>
  </si>
  <si>
    <t>ATP synthase subunit gamma, mitochondrial (Fragment)</t>
  </si>
  <si>
    <t>D3Z3I3</t>
  </si>
  <si>
    <t>D3Z3I3_MOUSE</t>
  </si>
  <si>
    <t>Nitrilase homolog 1 (Fragment)</t>
  </si>
  <si>
    <t>A0A087WRA8</t>
  </si>
  <si>
    <t>A0A087WRA8_MOUSE</t>
  </si>
  <si>
    <t>Q9CRH9</t>
  </si>
  <si>
    <t>Q9CRH9_MOUSE</t>
  </si>
  <si>
    <t>Q8C3V7</t>
  </si>
  <si>
    <t>Q8C3V7_MOUSE</t>
  </si>
  <si>
    <t>D3Z316</t>
  </si>
  <si>
    <t>D3Z316_MOUSE</t>
  </si>
  <si>
    <t>Protein 1700021F05Rik</t>
  </si>
  <si>
    <t>D3YWH7</t>
  </si>
  <si>
    <t>D3YWH7_MOUSE</t>
  </si>
  <si>
    <t>7,8-dihydro-8-oxoguanine triphosphatase</t>
  </si>
  <si>
    <t>Nudt1</t>
  </si>
  <si>
    <t>V9GXP4</t>
  </si>
  <si>
    <t>V9GXP4_MOUSE</t>
  </si>
  <si>
    <t>Protein 1110008L16Rik</t>
  </si>
  <si>
    <t>1110008L16Rik</t>
  </si>
  <si>
    <t>Q9D6X2</t>
  </si>
  <si>
    <t>Q9D6X2_MOUSE</t>
  </si>
  <si>
    <t>E0CXR6</t>
  </si>
  <si>
    <t>E0CXR6_MOUSE</t>
  </si>
  <si>
    <t>Q3UTW3</t>
  </si>
  <si>
    <t>Q3UTW3_MOUSE</t>
  </si>
  <si>
    <t>mt-Co1</t>
  </si>
  <si>
    <t>D6RE43</t>
  </si>
  <si>
    <t>D6RE43_MOUSE</t>
  </si>
  <si>
    <t>60S ribosomal protein L10a</t>
  </si>
  <si>
    <t>A2AH55</t>
  </si>
  <si>
    <t>A2AH55_MOUSE</t>
  </si>
  <si>
    <t>F6X7T7</t>
  </si>
  <si>
    <t>F6X7T7_MOUSE</t>
  </si>
  <si>
    <t>L-threonine 3-dehydrogenase, mitochondrial (Fragment)</t>
  </si>
  <si>
    <t>A0A0G2JDY4</t>
  </si>
  <si>
    <t>A0A0G2JDY4_MOUSE</t>
  </si>
  <si>
    <t>Q8CAK5</t>
  </si>
  <si>
    <t>Q8CAK5_MOUSE</t>
  </si>
  <si>
    <t>Q3UF68</t>
  </si>
  <si>
    <t>Q3UF68_MOUSE</t>
  </si>
  <si>
    <t>A5YN00</t>
  </si>
  <si>
    <t>A5YN00_MOUSE</t>
  </si>
  <si>
    <t>Q3U5C6</t>
  </si>
  <si>
    <t>Q3U5C6_MOUSE</t>
  </si>
  <si>
    <t>E9Q2H8</t>
  </si>
  <si>
    <t>E9Q2H8_MOUSE</t>
  </si>
  <si>
    <t>Hydroxyacylglutathione hydrolase, mitochondrial (Fragment)</t>
  </si>
  <si>
    <t>Q3TA61</t>
  </si>
  <si>
    <t>Q3TA61_MOUSE</t>
  </si>
  <si>
    <t>Q3TIL4</t>
  </si>
  <si>
    <t>Q3TIL4_MOUSE</t>
  </si>
  <si>
    <t>Golph3</t>
  </si>
  <si>
    <t>A0A0G2JGA4</t>
  </si>
  <si>
    <t>A0A0G2JGA4_MOUSE</t>
  </si>
  <si>
    <t>A0A0G2JFE1</t>
  </si>
  <si>
    <t>A0A0G2JFE1_MOUSE</t>
  </si>
  <si>
    <t>HCLS1-associated protein X-1 (Fragment)</t>
  </si>
  <si>
    <t>Q3UR62</t>
  </si>
  <si>
    <t>Q3UR62_MOUSE</t>
  </si>
  <si>
    <t>Eyes absent homolog (EC 3.1.3.48) (Fragment)</t>
  </si>
  <si>
    <t>Eya2</t>
  </si>
  <si>
    <t>Q9CV53</t>
  </si>
  <si>
    <t>Q9CV53_MOUSE</t>
  </si>
  <si>
    <t>D6RJ70</t>
  </si>
  <si>
    <t>D6RJ70_MOUSE</t>
  </si>
  <si>
    <t>Q3TIP8</t>
  </si>
  <si>
    <t>Q3TIP8_MOUSE</t>
  </si>
  <si>
    <t>D6RG85</t>
  </si>
  <si>
    <t>D6RG85_MOUSE</t>
  </si>
  <si>
    <t>A2ALP3</t>
  </si>
  <si>
    <t>A2ALP3_MOUSE</t>
  </si>
  <si>
    <t>Guanine nucleotide-binding protein-like 3-like protein (Fragment)</t>
  </si>
  <si>
    <t>Q8BT77</t>
  </si>
  <si>
    <t>Q8BT77_MOUSE</t>
  </si>
  <si>
    <t>A0A0A6YXD3</t>
  </si>
  <si>
    <t>A0A0A6YXD3_MOUSE</t>
  </si>
  <si>
    <t>NADH dehydrogenase [ubiquinone] iron-sulfur protein 2, mitochondrial (Fragment)</t>
  </si>
  <si>
    <t>Q8C697</t>
  </si>
  <si>
    <t>Q8C697_MOUSE</t>
  </si>
  <si>
    <t>Acacb</t>
  </si>
  <si>
    <t>J3QP71</t>
  </si>
  <si>
    <t>J3QP71_MOUSE</t>
  </si>
  <si>
    <t>Basigin (Fragment)</t>
  </si>
  <si>
    <t>Q8BTQ6</t>
  </si>
  <si>
    <t>Q8BTQ6_MOUSE</t>
  </si>
  <si>
    <t>F6TH61</t>
  </si>
  <si>
    <t>F6TH61_MOUSE</t>
  </si>
  <si>
    <t>Q4KMN4</t>
  </si>
  <si>
    <t>Q4KMN4_MOUSE</t>
  </si>
  <si>
    <t>Myh10 protein (Fragment)</t>
  </si>
  <si>
    <t>Q8BLL4</t>
  </si>
  <si>
    <t>Q8BLL4_MOUSE</t>
  </si>
  <si>
    <t>Q69ZG4</t>
  </si>
  <si>
    <t>Q69ZG4_MOUSE</t>
  </si>
  <si>
    <t>MKIAA1560 protein (Fragment)</t>
  </si>
  <si>
    <t>Gpam mKIAA1560</t>
  </si>
  <si>
    <t>B1AV77</t>
  </si>
  <si>
    <t>B1AV77_MOUSE</t>
  </si>
  <si>
    <t>Q921J3</t>
  </si>
  <si>
    <t>Q921J3_MOUSE</t>
  </si>
  <si>
    <t>Dnajc5 protein</t>
  </si>
  <si>
    <t>Q3UTR0</t>
  </si>
  <si>
    <t>Q3UTR0_MOUSE</t>
  </si>
  <si>
    <t>Q3UVS8</t>
  </si>
  <si>
    <t>Q3UVS8_MOUSE</t>
  </si>
  <si>
    <t>A3KGH6</t>
  </si>
  <si>
    <t>A3KGH6_MOUSE</t>
  </si>
  <si>
    <t>Q3UKT3</t>
  </si>
  <si>
    <t>Q3UKT3_MOUSE</t>
  </si>
  <si>
    <t>Q3UJM3</t>
  </si>
  <si>
    <t>Q3UJM3_MOUSE</t>
  </si>
  <si>
    <t>Q3TD26</t>
  </si>
  <si>
    <t>Q3TD26_MOUSE</t>
  </si>
  <si>
    <t>D3Z5G2</t>
  </si>
  <si>
    <t>D3Z5G2_MOUSE</t>
  </si>
  <si>
    <t>Solute carrier family 25 member 45 (Fragment)</t>
  </si>
  <si>
    <t>Q3TV91</t>
  </si>
  <si>
    <t>Q3TV91_MOUSE</t>
  </si>
  <si>
    <t>Q3TR38</t>
  </si>
  <si>
    <t>Q3TR38_MOUSE</t>
  </si>
  <si>
    <t>Q3V3J6</t>
  </si>
  <si>
    <t>Q3V3J6_MOUSE</t>
  </si>
  <si>
    <t>Hivep1</t>
  </si>
  <si>
    <t>H6B4V7</t>
  </si>
  <si>
    <t>H6B4V7_BOLUR</t>
  </si>
  <si>
    <t>F6VMP2</t>
  </si>
  <si>
    <t>F6VMP2_MOUSE</t>
  </si>
  <si>
    <t>Alpha-aminoadipic semialdehyde synthase, mitochondrial (Fragment)</t>
  </si>
  <si>
    <t>F6YWB5</t>
  </si>
  <si>
    <t>F6YWB5_MOUSE</t>
  </si>
  <si>
    <t>Transmembrane protein 256 (Fragment)</t>
  </si>
  <si>
    <t>Tmem256 1810027O10Rik</t>
  </si>
  <si>
    <t>Q5M6W8</t>
  </si>
  <si>
    <t>Q5M6W8_MOUSE</t>
  </si>
  <si>
    <t>Q8R5K0</t>
  </si>
  <si>
    <t>Q8R5K0_MOUSE</t>
  </si>
  <si>
    <t>Sugct 5033411D12Rik AF397014</t>
  </si>
  <si>
    <t>F6RF61</t>
  </si>
  <si>
    <t>F6RF61_MOUSE</t>
  </si>
  <si>
    <t>Cytoplasmic tRNA 2-thiolation protein 2 (Fragment)</t>
  </si>
  <si>
    <t>Ctu2</t>
  </si>
  <si>
    <t>Q99LL2</t>
  </si>
  <si>
    <t>Q99LL2_MOUSE</t>
  </si>
  <si>
    <t>Dlat protein (Fragment)</t>
  </si>
  <si>
    <t>Q6PDP7</t>
  </si>
  <si>
    <t>Q6PDP7_MOUSE</t>
  </si>
  <si>
    <t>Dcakd protein (Fragment)</t>
  </si>
  <si>
    <t>Q5EBI8</t>
  </si>
  <si>
    <t>Q5EBI8_MOUSE</t>
  </si>
  <si>
    <t>ATP synthase, H+ transporting, mitochondrial F1F0 complex, subunit e</t>
  </si>
  <si>
    <t>Atp5k</t>
  </si>
  <si>
    <t>Q80W81</t>
  </si>
  <si>
    <t>Q80W81_MOUSE</t>
  </si>
  <si>
    <t>Mapk10 JNK3B1</t>
  </si>
  <si>
    <t>H3BJE0</t>
  </si>
  <si>
    <t>H3BJE0_MOUSE</t>
  </si>
  <si>
    <t>Granulins (Fragment)</t>
  </si>
  <si>
    <t>A0A0G2JEJ8</t>
  </si>
  <si>
    <t>A0A0G2JEJ8_MOUSE</t>
  </si>
  <si>
    <t>Mitogen-activated protein kinase 10</t>
  </si>
  <si>
    <t>Q3V2D0</t>
  </si>
  <si>
    <t>Q3V2D0_MOUSE</t>
  </si>
  <si>
    <t>Lon protease homolog (EC 3.4.21.-)</t>
  </si>
  <si>
    <t>Q3UUI1</t>
  </si>
  <si>
    <t>Q3UUI1_MOUSE</t>
  </si>
  <si>
    <t>E9Q055</t>
  </si>
  <si>
    <t>E9Q055_MOUSE</t>
  </si>
  <si>
    <t>E9PYA3</t>
  </si>
  <si>
    <t>E9PYA3_MOUSE</t>
  </si>
  <si>
    <t>Q3UZL9</t>
  </si>
  <si>
    <t>Q3UZL9_MOUSE</t>
  </si>
  <si>
    <t>G3UXX3</t>
  </si>
  <si>
    <t>G3UXX3_MOUSE</t>
  </si>
  <si>
    <t>Q3TVS9</t>
  </si>
  <si>
    <t>Q3TVS9_MOUSE</t>
  </si>
  <si>
    <t>Tnfrsf1a</t>
  </si>
  <si>
    <t>Q3TNR8</t>
  </si>
  <si>
    <t>Q3TNR8_MOUSE</t>
  </si>
  <si>
    <t>Q3TER0</t>
  </si>
  <si>
    <t>Q3TER0_MOUSE</t>
  </si>
  <si>
    <t>D3Z2M5</t>
  </si>
  <si>
    <t>D3Z2M5_MOUSE</t>
  </si>
  <si>
    <t>Bcl-2-binding component 3 (Fragment)</t>
  </si>
  <si>
    <t>Bbc3</t>
  </si>
  <si>
    <t>Q6P8H1</t>
  </si>
  <si>
    <t>Q6P8H1_MOUSE</t>
  </si>
  <si>
    <t>Caspase</t>
  </si>
  <si>
    <t>A2AL50</t>
  </si>
  <si>
    <t>A2AL50_MOUSE</t>
  </si>
  <si>
    <t>A0A0G2JDJ5</t>
  </si>
  <si>
    <t>A0A0G2JDJ5_MOUSE</t>
  </si>
  <si>
    <t>Farnesyl pyrophosphate synthase (Fragment)</t>
  </si>
  <si>
    <t>K3W4P5</t>
  </si>
  <si>
    <t>K3W4P5_MOUSE</t>
  </si>
  <si>
    <t>A0A0G2JE82</t>
  </si>
  <si>
    <t>A0A0G2JE82_MOUSE</t>
  </si>
  <si>
    <t>A0A0G2JEB3</t>
  </si>
  <si>
    <t>A0A0G2JEB3_MOUSE</t>
  </si>
  <si>
    <t>H6AWM1</t>
  </si>
  <si>
    <t>H6AWM1_LIOSE</t>
  </si>
  <si>
    <t>Q5XJZ8</t>
  </si>
  <si>
    <t>Q5XJZ8_MOUSE</t>
  </si>
  <si>
    <t>Glutathione peroxidase (Fragment)</t>
  </si>
  <si>
    <t>Q8BTG0</t>
  </si>
  <si>
    <t>Q8BTG0_MOUSE</t>
  </si>
  <si>
    <t>Q8C571</t>
  </si>
  <si>
    <t>Q8C571_MOUSE</t>
  </si>
  <si>
    <t>H3BIY2</t>
  </si>
  <si>
    <t>H3BIY2_MOUSE</t>
  </si>
  <si>
    <t>D3Z2J8</t>
  </si>
  <si>
    <t>D3Z2J8_MOUSE</t>
  </si>
  <si>
    <t>D3YYF3</t>
  </si>
  <si>
    <t>D3YYF3_MOUSE</t>
  </si>
  <si>
    <t>Aldehyde dehydrogenase, mitochondrial (Fragment)</t>
  </si>
  <si>
    <t>D3YZJ2</t>
  </si>
  <si>
    <t>D3YZJ2_MOUSE</t>
  </si>
  <si>
    <t>Galectin-3 (Fragment)</t>
  </si>
  <si>
    <t>Q8CEH3</t>
  </si>
  <si>
    <t>Q8CEH3_MOUSE</t>
  </si>
  <si>
    <t>Q762C9</t>
  </si>
  <si>
    <t>Q762C9_MOUSE</t>
  </si>
  <si>
    <t>MutY homolog alpha (Fragment)</t>
  </si>
  <si>
    <t>F8WI04</t>
  </si>
  <si>
    <t>F8WI04_MOUSE</t>
  </si>
  <si>
    <t>CDP-diacylglycerol--glycerol-3-phosphate 3-phosphatidyltransferase, mitochondrial (Fragment)</t>
  </si>
  <si>
    <t>Pgs1</t>
  </si>
  <si>
    <t>Q3UPU8</t>
  </si>
  <si>
    <t>Q3UPU8_MOUSE</t>
  </si>
  <si>
    <t>D3YZZ3</t>
  </si>
  <si>
    <t>D3YZZ3_MOUSE</t>
  </si>
  <si>
    <t>Mitochondrial amidoxime-reducing component 1</t>
  </si>
  <si>
    <t>Q45VK6</t>
  </si>
  <si>
    <t>Q45VK6_MOUSE</t>
  </si>
  <si>
    <t>Nuclear factor 90</t>
  </si>
  <si>
    <t>A2AII2</t>
  </si>
  <si>
    <t>A2AII2_MOUSE</t>
  </si>
  <si>
    <t>Brain-derived neurotrophic factor</t>
  </si>
  <si>
    <t>Bdnf</t>
  </si>
  <si>
    <t>B8JJ68</t>
  </si>
  <si>
    <t>B8JJ68_MOUSE</t>
  </si>
  <si>
    <t>Protein 2310061I04Rik (Fragment)</t>
  </si>
  <si>
    <t>F6W0N8</t>
  </si>
  <si>
    <t>F6W0N8_MOUSE</t>
  </si>
  <si>
    <t>7,8-dihydro-8-oxoguanine triphosphatase (Fragment)</t>
  </si>
  <si>
    <t>F2Z471</t>
  </si>
  <si>
    <t>F2Z471_MOUSE</t>
  </si>
  <si>
    <t>F2Z464</t>
  </si>
  <si>
    <t>F2Z464_MOUSE</t>
  </si>
  <si>
    <t>Protein Gm6578</t>
  </si>
  <si>
    <t>Gm6578</t>
  </si>
  <si>
    <t>D3Z670</t>
  </si>
  <si>
    <t>D3Z670_MOUSE</t>
  </si>
  <si>
    <t>Q3UEQ3</t>
  </si>
  <si>
    <t>Q3UEQ3_MOUSE</t>
  </si>
  <si>
    <t>Q8CIA8</t>
  </si>
  <si>
    <t>Q8CIA8_MOUSE</t>
  </si>
  <si>
    <t>Uaca protein</t>
  </si>
  <si>
    <t>Uaca</t>
  </si>
  <si>
    <t>Q3U7P0</t>
  </si>
  <si>
    <t>Q3U7P0_MOUSE</t>
  </si>
  <si>
    <t>E9Q7S3</t>
  </si>
  <si>
    <t>E9Q7S3_MOUSE</t>
  </si>
  <si>
    <t>Cytochrome b-245 heavy chain (Fragment)</t>
  </si>
  <si>
    <t>Cybb</t>
  </si>
  <si>
    <t>Q8K395</t>
  </si>
  <si>
    <t>Q8K395_MOUSE</t>
  </si>
  <si>
    <t>Thnsl1 protein (Fragment)</t>
  </si>
  <si>
    <t>Q8K1L7</t>
  </si>
  <si>
    <t>Q8K1L7_MOUSE</t>
  </si>
  <si>
    <t>Mccc2 protein</t>
  </si>
  <si>
    <t>G3UWJ4</t>
  </si>
  <si>
    <t>G3UWJ4_MOUSE</t>
  </si>
  <si>
    <t>Q3TUZ7</t>
  </si>
  <si>
    <t>Q3TUZ7_MOUSE</t>
  </si>
  <si>
    <t>Q3TAV0</t>
  </si>
  <si>
    <t>Q3TAV0_MOUSE</t>
  </si>
  <si>
    <t>Q8R5C9</t>
  </si>
  <si>
    <t>Q8R5C9_MOUSE</t>
  </si>
  <si>
    <t>Acacb protein (Fragment)</t>
  </si>
  <si>
    <t>M0QWX7</t>
  </si>
  <si>
    <t>M0QWX7_MOUSE</t>
  </si>
  <si>
    <t>Cytochrome c oxidase subunit 4 isoform 1, mitochondrial (Fragment)</t>
  </si>
  <si>
    <t>F6V4U2</t>
  </si>
  <si>
    <t>F6V4U2_MOUSE</t>
  </si>
  <si>
    <t>Acyl-coenzyme A synthetase ACSM2, mitochondrial (Fragment)</t>
  </si>
  <si>
    <t>Q9D9S8</t>
  </si>
  <si>
    <t>Q9D9S8_MOUSE</t>
  </si>
  <si>
    <t>G3EBA2</t>
  </si>
  <si>
    <t>G3EBA2_MOUSE</t>
  </si>
  <si>
    <t>Q3TKB2</t>
  </si>
  <si>
    <t>Q3TKB2_MOUSE</t>
  </si>
  <si>
    <t>F6RDM4</t>
  </si>
  <si>
    <t>F6RDM4_MOUSE</t>
  </si>
  <si>
    <t>Q9D2F6</t>
  </si>
  <si>
    <t>Q9D2F6_MOUSE</t>
  </si>
  <si>
    <t>Q9ESZ3</t>
  </si>
  <si>
    <t>Q9ESZ3_MOUSE</t>
  </si>
  <si>
    <t>Acetyl-CoA carboxylase 280 (Fragment)</t>
  </si>
  <si>
    <t>Acacb ACC2</t>
  </si>
  <si>
    <t>Q570Z1</t>
  </si>
  <si>
    <t>Q570Z1_MOUSE</t>
  </si>
  <si>
    <t>MKIAA4179 protein (Fragment)</t>
  </si>
  <si>
    <t>Trim39 mKIAA4179</t>
  </si>
  <si>
    <t>Q9D5G5</t>
  </si>
  <si>
    <t>Q9D5G5_MOUSE</t>
  </si>
  <si>
    <t>Slc25a54 4930443G12Rik</t>
  </si>
  <si>
    <t>O89060</t>
  </si>
  <si>
    <t>O89060_MOUSE</t>
  </si>
  <si>
    <t>Fatty acid synthase (EC 2.3.1.85) (Fragment)</t>
  </si>
  <si>
    <t>A0JNY9</t>
  </si>
  <si>
    <t>A0JNY9_MOUSE</t>
  </si>
  <si>
    <t>Tert protein</t>
  </si>
  <si>
    <t>A2AM56</t>
  </si>
  <si>
    <t>A2AM56_MOUSE</t>
  </si>
  <si>
    <t>ATP-binding cassette, sub-family A (ABC1), member 8b</t>
  </si>
  <si>
    <t>Abca8b</t>
  </si>
  <si>
    <t>Q3V2R8</t>
  </si>
  <si>
    <t>Q3V2R8_MOUSE</t>
  </si>
  <si>
    <t>Q3U5W2</t>
  </si>
  <si>
    <t>Q3U5W2_MOUSE</t>
  </si>
  <si>
    <t>Q3UXK4</t>
  </si>
  <si>
    <t>Q3UXK4_MOUSE</t>
  </si>
  <si>
    <t>B0LAB5</t>
  </si>
  <si>
    <t>B0LAB5_MOUSE</t>
  </si>
  <si>
    <t>Solute carrier family 25 member 5 (Fragment)</t>
  </si>
  <si>
    <t>D3Z342</t>
  </si>
  <si>
    <t>D3Z342_MOUSE</t>
  </si>
  <si>
    <t>Paraplegin (Fragment)</t>
  </si>
  <si>
    <t>D3Z600</t>
  </si>
  <si>
    <t>D3Z600_MOUSE</t>
  </si>
  <si>
    <t>Peroxisomal targeting signal 1 receptor</t>
  </si>
  <si>
    <t>Pex5</t>
  </si>
  <si>
    <t>H3BJJ7</t>
  </si>
  <si>
    <t>H3BJJ7_MOUSE</t>
  </si>
  <si>
    <t>Sulfide:quinone oxidoreductase, mitochondrial (Fragment)</t>
  </si>
  <si>
    <t>B3F2B6</t>
  </si>
  <si>
    <t>B3F2B6_BOLUR</t>
  </si>
  <si>
    <t>Q9CRH8</t>
  </si>
  <si>
    <t>Q9CRH8_MOUSE</t>
  </si>
  <si>
    <t>Q80V12</t>
  </si>
  <si>
    <t>Q80V12_MOUSE</t>
  </si>
  <si>
    <t>Sox10 protein (Fragment)</t>
  </si>
  <si>
    <t>N0DTI5</t>
  </si>
  <si>
    <t>N0DTI5_MOUSE</t>
  </si>
  <si>
    <t>F6VSP0</t>
  </si>
  <si>
    <t>F6VSP0_MOUSE</t>
  </si>
  <si>
    <t>B1AUN8</t>
  </si>
  <si>
    <t>B1AUN8_MOUSE</t>
  </si>
  <si>
    <t>D6RHB9</t>
  </si>
  <si>
    <t>D6RHB9_MOUSE</t>
  </si>
  <si>
    <t>Q66I43</t>
  </si>
  <si>
    <t>Q66I43_MOUSE</t>
  </si>
  <si>
    <t>Uncharacterized protein (Fragment)</t>
  </si>
  <si>
    <t>D6RJ42</t>
  </si>
  <si>
    <t>D6RJ42_MOUSE</t>
  </si>
  <si>
    <t>F6WA09</t>
  </si>
  <si>
    <t>F6WA09_MOUSE</t>
  </si>
  <si>
    <t>14-3-3 protein epsilon (Fragment)</t>
  </si>
  <si>
    <t>A0A0A6YXB3</t>
  </si>
  <si>
    <t>A0A0A6YXB3_MOUSE</t>
  </si>
  <si>
    <t>F6TCV0</t>
  </si>
  <si>
    <t>F6TCV0_MOUSE</t>
  </si>
  <si>
    <t>Serine protease HTRA2, mitochondrial (Fragment)</t>
  </si>
  <si>
    <t>E9QMK9</t>
  </si>
  <si>
    <t>E9QMK9_MOUSE</t>
  </si>
  <si>
    <t>Protein 9030617O03Rik</t>
  </si>
  <si>
    <t>A2AKV2</t>
  </si>
  <si>
    <t>A2AKV2_MOUSE</t>
  </si>
  <si>
    <t>D3Z285_MOUSE</t>
  </si>
  <si>
    <t>NFU1 iron-sulfur cluster scaffold homolog, mitochondrial (Fragment)</t>
  </si>
  <si>
    <t>A0A0A0MQ68</t>
  </si>
  <si>
    <t>A0A0A0MQ68_MOUSE</t>
  </si>
  <si>
    <t>A2AHX9</t>
  </si>
  <si>
    <t>A2AHX9_MOUSE</t>
  </si>
  <si>
    <t>Q8CAC4</t>
  </si>
  <si>
    <t>Q8CAC4_MOUSE</t>
  </si>
  <si>
    <t>Cdk7</t>
  </si>
  <si>
    <t>Q4QXK5</t>
  </si>
  <si>
    <t>Q4QXK5_AKOAZ</t>
  </si>
  <si>
    <t>E9Q3I2</t>
  </si>
  <si>
    <t>E9Q3I2_MOUSE</t>
  </si>
  <si>
    <t>Apoptogenic protein 1, mitochondrial (Fragment)</t>
  </si>
  <si>
    <t>Apopt1 2810002N01Rik</t>
  </si>
  <si>
    <t>Q3T9X8</t>
  </si>
  <si>
    <t>Q3T9X8_MOUSE</t>
  </si>
  <si>
    <t>Slc25a51 9130208E07Rik</t>
  </si>
  <si>
    <t>Q3TCB2</t>
  </si>
  <si>
    <t>Q3TCB2_MOUSE</t>
  </si>
  <si>
    <t>Q3TF84</t>
  </si>
  <si>
    <t>Q3TF84_MOUSE</t>
  </si>
  <si>
    <t>Lrrc59 AA959742</t>
  </si>
  <si>
    <t>Q3TPD9</t>
  </si>
  <si>
    <t>Q3TPD9_MOUSE</t>
  </si>
  <si>
    <t>Amine oxidase [flavin-containing] (EC 1.4.3.4) (Monoamine oxidase) (Fragment)</t>
  </si>
  <si>
    <t>D3YTP3_MOUSE</t>
  </si>
  <si>
    <t>Protein Mtx3</t>
  </si>
  <si>
    <t>D3YUK3</t>
  </si>
  <si>
    <t>D3YUK3_MOUSE</t>
  </si>
  <si>
    <t>Disintegrin and metalloproteinase domain-containing protein 12 (Fragment)</t>
  </si>
  <si>
    <t>Adam12</t>
  </si>
  <si>
    <t>D3Z485</t>
  </si>
  <si>
    <t>D3Z485_MOUSE</t>
  </si>
  <si>
    <t>H3BKW6</t>
  </si>
  <si>
    <t>H3BKW6_MOUSE</t>
  </si>
  <si>
    <t>H3BLH2</t>
  </si>
  <si>
    <t>H3BLH2_MOUSE</t>
  </si>
  <si>
    <t>H3BJG8</t>
  </si>
  <si>
    <t>H3BJG8_MOUSE</t>
  </si>
  <si>
    <t>D6RDT5</t>
  </si>
  <si>
    <t>D6RDT5_MOUSE</t>
  </si>
  <si>
    <t>F6ZQJ5</t>
  </si>
  <si>
    <t>F6ZQJ5_MOUSE</t>
  </si>
  <si>
    <t>Dihydroorotate dehydrogenase (quinone), mitochondrial (Fragment)</t>
  </si>
  <si>
    <t>A0A0A0MQH8</t>
  </si>
  <si>
    <t>A0A0A0MQH8_MOUSE</t>
  </si>
  <si>
    <t>Aurora kinase A-interacting protein (Fragment)</t>
  </si>
  <si>
    <t>Q5QGZ6</t>
  </si>
  <si>
    <t>Q5QGZ6_MOUSE</t>
  </si>
  <si>
    <t>Retinoic acid induced 1</t>
  </si>
  <si>
    <t>Q3U825</t>
  </si>
  <si>
    <t>Q3U825_MOUSE</t>
  </si>
  <si>
    <t>Q3UDA8</t>
  </si>
  <si>
    <t>Q3UDA8_MOUSE</t>
  </si>
  <si>
    <t>Q3UQH5</t>
  </si>
  <si>
    <t>Q3UQH5_MOUSE</t>
  </si>
  <si>
    <t>Q3UKL9</t>
  </si>
  <si>
    <t>Q3UKL9_MOUSE</t>
  </si>
  <si>
    <t>G3UZZ9</t>
  </si>
  <si>
    <t>G3UZZ9_MOUSE</t>
  </si>
  <si>
    <t>Serine hydroxymethyltransferase, cytosolic (Fragment)</t>
  </si>
  <si>
    <t>Shmt1</t>
  </si>
  <si>
    <t>Q8BLE0</t>
  </si>
  <si>
    <t>Q8BLE0_MOUSE</t>
  </si>
  <si>
    <t>Q8BI40</t>
  </si>
  <si>
    <t>Q8BI40_MOUSE</t>
  </si>
  <si>
    <t>Tshz3 Zfp537</t>
  </si>
  <si>
    <t>Q7TPW0</t>
  </si>
  <si>
    <t>Q7TPW0_MOUSE</t>
  </si>
  <si>
    <t>Arht1 protein (Fragment)</t>
  </si>
  <si>
    <t>Q9CZB4</t>
  </si>
  <si>
    <t>Q9CZB4_MOUSE</t>
  </si>
  <si>
    <t>Q6P060</t>
  </si>
  <si>
    <t>Q6P060_MOUSE</t>
  </si>
  <si>
    <t>Mrpl43 protein (Fragment)</t>
  </si>
  <si>
    <t>D3Z0X2</t>
  </si>
  <si>
    <t>D3Z0X2_MOUSE</t>
  </si>
  <si>
    <t>Ribonucleoside-diphosphate reductase subunit M2 B (Fragment)</t>
  </si>
  <si>
    <t>Z4YN82</t>
  </si>
  <si>
    <t>Z4YN82_MOUSE</t>
  </si>
  <si>
    <t>Syntaphilin (Fragment)</t>
  </si>
  <si>
    <t>Snph</t>
  </si>
  <si>
    <t>D6RJ50</t>
  </si>
  <si>
    <t>D6RJ50_MOUSE</t>
  </si>
  <si>
    <t>Rhomboid-like protein (EC 3.4.21.-)</t>
  </si>
  <si>
    <t>Q3TV98</t>
  </si>
  <si>
    <t>Q3TV98_MOUSE</t>
  </si>
  <si>
    <t>Q3TGH6</t>
  </si>
  <si>
    <t>Q3TGH6_MOUSE</t>
  </si>
  <si>
    <t>Q9D146</t>
  </si>
  <si>
    <t>Q9D146_MOUSE</t>
  </si>
  <si>
    <t>A5YMZ2</t>
  </si>
  <si>
    <t>A5YMZ2_MOUSE</t>
  </si>
  <si>
    <t>B2RY21</t>
  </si>
  <si>
    <t>B2RY21_MOUSE</t>
  </si>
  <si>
    <t>Abca12 protein</t>
  </si>
  <si>
    <t>J3QMQ8</t>
  </si>
  <si>
    <t>J3QMQ8_MOUSE</t>
  </si>
  <si>
    <t>Q3THH8</t>
  </si>
  <si>
    <t>Q3THH8_MOUSE</t>
  </si>
  <si>
    <t>Q3V2I9</t>
  </si>
  <si>
    <t>Q3V2I9_MOUSE</t>
  </si>
  <si>
    <t>Q3TR45</t>
  </si>
  <si>
    <t>Q3TR45_MOUSE</t>
  </si>
  <si>
    <t>Q80TT4</t>
  </si>
  <si>
    <t>Q80TT4_MOUSE</t>
  </si>
  <si>
    <t>MKIAA0719 protein (Fragment)</t>
  </si>
  <si>
    <t>Tomm70a D16Wsu109e mKIAA0719</t>
  </si>
  <si>
    <t>Q8C143</t>
  </si>
  <si>
    <t>Q8C143_MOUSE</t>
  </si>
  <si>
    <t>A0A087WRM4</t>
  </si>
  <si>
    <t>A0A087WRM4_MOUSE</t>
  </si>
  <si>
    <t>Isocitrate dehydrogenase [NADP] cytoplasmic (Fragment)</t>
  </si>
  <si>
    <t>Q8K0F4</t>
  </si>
  <si>
    <t>Q8K0F4_MOUSE</t>
  </si>
  <si>
    <t>D2Bwg1335e protein</t>
  </si>
  <si>
    <t>Q8CCN6</t>
  </si>
  <si>
    <t>Q8CCN6_MOUSE</t>
  </si>
  <si>
    <t>Q3TE12</t>
  </si>
  <si>
    <t>Q3TE12_MOUSE</t>
  </si>
  <si>
    <t>D3YY63</t>
  </si>
  <si>
    <t>D3YY63_MOUSE</t>
  </si>
  <si>
    <t>F8WGZ9</t>
  </si>
  <si>
    <t>F8WGZ9_MOUSE</t>
  </si>
  <si>
    <t>Myeloperoxidase (Fragment)</t>
  </si>
  <si>
    <t>Q3UZ08</t>
  </si>
  <si>
    <t>Q3UZ08_MOUSE</t>
  </si>
  <si>
    <t>Q8K0R5</t>
  </si>
  <si>
    <t>Q8K0R5_MOUSE</t>
  </si>
  <si>
    <t>Glyctk protein (Fragment)</t>
  </si>
  <si>
    <t>Q9DAM4</t>
  </si>
  <si>
    <t>Q9DAM4_MOUSE</t>
  </si>
  <si>
    <t>Q8C5X6</t>
  </si>
  <si>
    <t>Q8C5X6_MOUSE</t>
  </si>
  <si>
    <t>Q8VEN4</t>
  </si>
  <si>
    <t>Q8VEN4_MOUSE</t>
  </si>
  <si>
    <t>Lao1</t>
  </si>
  <si>
    <t>E9Q8R1</t>
  </si>
  <si>
    <t>E9Q8R1_MOUSE</t>
  </si>
  <si>
    <t>Protein Pfdn4 (Fragment)</t>
  </si>
  <si>
    <t>A0A087WR47</t>
  </si>
  <si>
    <t>A0A087WR47_MOUSE</t>
  </si>
  <si>
    <t>Q3TNE1</t>
  </si>
  <si>
    <t>Q3TNE1_MOUSE</t>
  </si>
  <si>
    <t>Q811N8</t>
  </si>
  <si>
    <t>Q811N8_MOUSE</t>
  </si>
  <si>
    <t>Eyes absent homolog (EC 3.1.3.48)</t>
  </si>
  <si>
    <t>Q3TVZ5</t>
  </si>
  <si>
    <t>Q3TVZ5_MOUSE</t>
  </si>
  <si>
    <t>A0A0G2JEU1</t>
  </si>
  <si>
    <t>A0A0G2JEU1_MOUSE</t>
  </si>
  <si>
    <t>Q5SVY1</t>
  </si>
  <si>
    <t>Q5SVY1_MOUSE</t>
  </si>
  <si>
    <t>2-oxoglutarate dehydrogenase, mitochondrial (Fragment)</t>
  </si>
  <si>
    <t>F6YUH3</t>
  </si>
  <si>
    <t>F6YUH3_MOUSE</t>
  </si>
  <si>
    <t>Q5DTY5</t>
  </si>
  <si>
    <t>Q5DTY5_MOUSE</t>
  </si>
  <si>
    <t>MKIAA1348 protein (Fragment)</t>
  </si>
  <si>
    <t>Pdp2 mKIAA1348</t>
  </si>
  <si>
    <t>P70299</t>
  </si>
  <si>
    <t>P70299_MOUSE</t>
  </si>
  <si>
    <t>CRE-BP1 (Fragment)</t>
  </si>
  <si>
    <t>D3YVC8</t>
  </si>
  <si>
    <t>D3YVC8_MOUSE</t>
  </si>
  <si>
    <t>RNA pseudouridylate synthase domain-containing protein 3 (Fragment)</t>
  </si>
  <si>
    <t>Q3UHT6</t>
  </si>
  <si>
    <t>Q3UHT6_MOUSE</t>
  </si>
  <si>
    <t>Q3UTE7</t>
  </si>
  <si>
    <t>Q3UTE7_MOUSE</t>
  </si>
  <si>
    <t>A0A0G2JGG2</t>
  </si>
  <si>
    <t>A0A0G2JGG2_MOUSE</t>
  </si>
  <si>
    <t>Q8K2P5</t>
  </si>
  <si>
    <t>Q8K2P5_MOUSE</t>
  </si>
  <si>
    <t>Dna2 protein (Fragment)</t>
  </si>
  <si>
    <t>Dna2</t>
  </si>
  <si>
    <t>Q8BIL6</t>
  </si>
  <si>
    <t>Q8BIL6_MOUSE</t>
  </si>
  <si>
    <t>G3UX91</t>
  </si>
  <si>
    <t>G3UX91_MOUSE</t>
  </si>
  <si>
    <t>Transcription termination factor 3, mitochondrial (Fragment)</t>
  </si>
  <si>
    <t>E9Q5L8</t>
  </si>
  <si>
    <t>E9Q5L8_MOUSE</t>
  </si>
  <si>
    <t>Protein Glyatl3</t>
  </si>
  <si>
    <t>Glyatl3</t>
  </si>
  <si>
    <t>A2ARF5</t>
  </si>
  <si>
    <t>A2ARF5_MOUSE</t>
  </si>
  <si>
    <t>Adenylate kinase 4, mitochondrial (Fragment)</t>
  </si>
  <si>
    <t>F6ZKZ3</t>
  </si>
  <si>
    <t>F6ZKZ3_MOUSE</t>
  </si>
  <si>
    <t>B1AX78</t>
  </si>
  <si>
    <t>B1AX78_MOUSE</t>
  </si>
  <si>
    <t>D3Z5V7</t>
  </si>
  <si>
    <t>D3Z5V7_MOUSE</t>
  </si>
  <si>
    <t>FAD-dependent oxidoreductase domain-containing protein 1 (Fragment)</t>
  </si>
  <si>
    <t>Q8BGA1</t>
  </si>
  <si>
    <t>Q8BGA1_MOUSE</t>
  </si>
  <si>
    <t>Nudt13 protein</t>
  </si>
  <si>
    <t>D3YW18</t>
  </si>
  <si>
    <t>D3YW18_MOUSE</t>
  </si>
  <si>
    <t>Uracil-DNA glycosylase (EC 3.2.2.27) (Fragment)</t>
  </si>
  <si>
    <t>Ung</t>
  </si>
  <si>
    <t>A2CEE5</t>
  </si>
  <si>
    <t>A2CEE5_MOUSE</t>
  </si>
  <si>
    <t>Q3UXR0</t>
  </si>
  <si>
    <t>Q3UXR0_MOUSE</t>
  </si>
  <si>
    <t>F6ZBU4</t>
  </si>
  <si>
    <t>F6ZBU4_MOUSE</t>
  </si>
  <si>
    <t>F6U4U1</t>
  </si>
  <si>
    <t>F6U4U1_MOUSE</t>
  </si>
  <si>
    <t>39S ribosomal protein L28, mitochondrial (Fragment)</t>
  </si>
  <si>
    <t>Q5BP88</t>
  </si>
  <si>
    <t>Q5BP88_MOUSE</t>
  </si>
  <si>
    <t>E9PUY9</t>
  </si>
  <si>
    <t>E9PUY9_MOUSE</t>
  </si>
  <si>
    <t>Enoyl-CoA delta isomerase 2, mitochondrial (Fragment)</t>
  </si>
  <si>
    <t>Q3TCT3</t>
  </si>
  <si>
    <t>Q3TCT3_MOUSE</t>
  </si>
  <si>
    <t>G4XXT0</t>
  </si>
  <si>
    <t>G4XXT0_MOUSE</t>
  </si>
  <si>
    <t>Testis-specific cytochrome c (Fragment)</t>
  </si>
  <si>
    <t>CYCt</t>
  </si>
  <si>
    <t>F6SUE5</t>
  </si>
  <si>
    <t>F6SUE5_MOUSE</t>
  </si>
  <si>
    <t>A0A0A6YY63</t>
  </si>
  <si>
    <t>A0A0A6YY63_MOUSE</t>
  </si>
  <si>
    <t>Poly [ADP-ribose] polymerase 1</t>
  </si>
  <si>
    <t>H3BK04</t>
  </si>
  <si>
    <t>H3BK04_MOUSE</t>
  </si>
  <si>
    <t>Oxidoreductase-like domain-containing protein 1 (Fragment)</t>
  </si>
  <si>
    <t>Oxld1 1810049H13Rik</t>
  </si>
  <si>
    <t>B2RUG3</t>
  </si>
  <si>
    <t>B2RUG3_MOUSE</t>
  </si>
  <si>
    <t>Solute carrier family 27 (Fatty acid transporter), member 3</t>
  </si>
  <si>
    <t>Slc27a3</t>
  </si>
  <si>
    <t>Q5XJX8</t>
  </si>
  <si>
    <t>Q5XJX8_MOUSE</t>
  </si>
  <si>
    <t>Mrps9 protein (Fragment)</t>
  </si>
  <si>
    <t>Q8BP54</t>
  </si>
  <si>
    <t>Q8BP54_MOUSE</t>
  </si>
  <si>
    <t>Pcx</t>
  </si>
  <si>
    <t>Q5ND18</t>
  </si>
  <si>
    <t>Q5ND18_MOUSE</t>
  </si>
  <si>
    <t>Septin-4 (Fragment)</t>
  </si>
  <si>
    <t>Q3TMB8</t>
  </si>
  <si>
    <t>Q3TMB8_MOUSE</t>
  </si>
  <si>
    <t>Adenylosuccinate lyase (ASL) (EC 4.3.2.2) (Adenylosuccinase)</t>
  </si>
  <si>
    <t>Q99LX3</t>
  </si>
  <si>
    <t>Q99LX3_MOUSE</t>
  </si>
  <si>
    <t>Cyp27a1 protein</t>
  </si>
  <si>
    <t>Q99KP1</t>
  </si>
  <si>
    <t>Q99KP1_MOUSE</t>
  </si>
  <si>
    <t>Bckdk protein (Fragment)</t>
  </si>
  <si>
    <t>C4PAV8</t>
  </si>
  <si>
    <t>C4PAV8_MOUSE</t>
  </si>
  <si>
    <t>F2Z473</t>
  </si>
  <si>
    <t>F2Z473_MOUSE</t>
  </si>
  <si>
    <t>Q3TAS4</t>
  </si>
  <si>
    <t>Q3TAS4_MOUSE</t>
  </si>
  <si>
    <t>H8Y1I5</t>
  </si>
  <si>
    <t>H8Y1I5_MOUSE</t>
  </si>
  <si>
    <t>Q3U6F6</t>
  </si>
  <si>
    <t>Q3U6F6_MOUSE</t>
  </si>
  <si>
    <t>B8ZHC8</t>
  </si>
  <si>
    <t>B8ZHC8_MOUSE</t>
  </si>
  <si>
    <t>Mitochondrial ATP-Mg/Pi carrier protein (Fragment)</t>
  </si>
  <si>
    <t>E9Q7B0</t>
  </si>
  <si>
    <t>E9Q7B0_MOUSE</t>
  </si>
  <si>
    <t>Prolyl 4-hydroxylase subunit alpha-1</t>
  </si>
  <si>
    <t>E9Q7K9</t>
  </si>
  <si>
    <t>E9Q7K9_MOUSE</t>
  </si>
  <si>
    <t>E9Q1R2</t>
  </si>
  <si>
    <t>E9Q1R2_MOUSE</t>
  </si>
  <si>
    <t>Q5ND13</t>
  </si>
  <si>
    <t>Q5ND13_MOUSE</t>
  </si>
  <si>
    <t>Q811N7</t>
  </si>
  <si>
    <t>Q811N7_MOUSE</t>
  </si>
  <si>
    <t>D3YVY3</t>
  </si>
  <si>
    <t>D3YVY3_MOUSE</t>
  </si>
  <si>
    <t>A0A0C3SFZ5</t>
  </si>
  <si>
    <t>A0A0C3SFZ5_MOUSE</t>
  </si>
  <si>
    <t>Cardiolipin synthase (CMP-forming)</t>
  </si>
  <si>
    <t>Q6KAU3</t>
  </si>
  <si>
    <t>Q6KAU3_MOUSE</t>
  </si>
  <si>
    <t>MFLJ00023 protein (Fragment)</t>
  </si>
  <si>
    <t>Mrps25 mFLJ00023</t>
  </si>
  <si>
    <t>Q9ZZZ6</t>
  </si>
  <si>
    <t>Q9ZZZ6_ACOWI</t>
  </si>
  <si>
    <t>Q8BTH7</t>
  </si>
  <si>
    <t>Q8BTH7_MOUSE</t>
  </si>
  <si>
    <t>Q14C21</t>
  </si>
  <si>
    <t>Q14C21_MOUSE</t>
  </si>
  <si>
    <t>Q3V2V2</t>
  </si>
  <si>
    <t>Q3V2V2_MOUSE</t>
  </si>
  <si>
    <t>Q5XJV9</t>
  </si>
  <si>
    <t>Q5XJV9_MOUSE</t>
  </si>
  <si>
    <t>Bzrap1 protein (Fragment)</t>
  </si>
  <si>
    <t>Q8BSI7</t>
  </si>
  <si>
    <t>Q8BSI7_MOUSE</t>
  </si>
  <si>
    <t>Q810P7</t>
  </si>
  <si>
    <t>Q810P7_MOUSE</t>
  </si>
  <si>
    <t>Mpp7 protein (Fragment)</t>
  </si>
  <si>
    <t>Q3USY7</t>
  </si>
  <si>
    <t>Q3USY7_MOUSE</t>
  </si>
  <si>
    <t>D3YZ23</t>
  </si>
  <si>
    <t>D3YZ23_MOUSE</t>
  </si>
  <si>
    <t>V-type proton ATPase catalytic subunit A (Fragment)</t>
  </si>
  <si>
    <t>D3YXX5</t>
  </si>
  <si>
    <t>D3YXX5_MOUSE</t>
  </si>
  <si>
    <t>NADH dehydrogenase [ubiquinone] flavoprotein 1, mitochondrial (Fragment)</t>
  </si>
  <si>
    <t>Q8C597</t>
  </si>
  <si>
    <t>Q8C597_MOUSE</t>
  </si>
  <si>
    <t>D3YVL9</t>
  </si>
  <si>
    <t>D3YVL9_MOUSE</t>
  </si>
  <si>
    <t>D3YZ49</t>
  </si>
  <si>
    <t>D3YZ49_MOUSE</t>
  </si>
  <si>
    <t>Q5F2C5</t>
  </si>
  <si>
    <t>Q5F2C5_MOUSE</t>
  </si>
  <si>
    <t>Q3TIG7</t>
  </si>
  <si>
    <t>Q3TIG7_MOUSE</t>
  </si>
  <si>
    <t>D6RJ28</t>
  </si>
  <si>
    <t>D6RJ28_MOUSE</t>
  </si>
  <si>
    <t>F6XNB6</t>
  </si>
  <si>
    <t>F6XNB6_MOUSE</t>
  </si>
  <si>
    <t>Kinesin-like protein KIF1B (Fragment)</t>
  </si>
  <si>
    <t>O70322</t>
  </si>
  <si>
    <t>O70322_MOUSE</t>
  </si>
  <si>
    <t>ABC transporter (Fragment)</t>
  </si>
  <si>
    <t>B2KFA6</t>
  </si>
  <si>
    <t>B2KFA6_MOUSE</t>
  </si>
  <si>
    <t>H3BJ90</t>
  </si>
  <si>
    <t>H3BJ90_MOUSE</t>
  </si>
  <si>
    <t>H3BKA1</t>
  </si>
  <si>
    <t>H3BKA1_MOUSE</t>
  </si>
  <si>
    <t>A0A0G2JDS8</t>
  </si>
  <si>
    <t>A0A0G2JDS8_MOUSE</t>
  </si>
  <si>
    <t>Uracil-DNA glycosylase</t>
  </si>
  <si>
    <t>Q571K3</t>
  </si>
  <si>
    <t>Q571K3_MOUSE</t>
  </si>
  <si>
    <t>MKIAA4142 protein (Fragment)</t>
  </si>
  <si>
    <t>Lrp5 mKIAA4142</t>
  </si>
  <si>
    <t>Q561M8</t>
  </si>
  <si>
    <t>Q561M8_MOUSE</t>
  </si>
  <si>
    <t>Cps1 protein (Fragment)</t>
  </si>
  <si>
    <t>Q5SUD5</t>
  </si>
  <si>
    <t>Q5SUD5_MOUSE</t>
  </si>
  <si>
    <t>Q3UJW1</t>
  </si>
  <si>
    <t>Q3UJW1_MOUSE</t>
  </si>
  <si>
    <t>G3UZ79</t>
  </si>
  <si>
    <t>G3UZ79_MOUSE</t>
  </si>
  <si>
    <t>Q3UWB9</t>
  </si>
  <si>
    <t>Q3UWB9_MOUSE</t>
  </si>
  <si>
    <t>Ugt2b5</t>
  </si>
  <si>
    <t>A0A0G2JDH5</t>
  </si>
  <si>
    <t>A0A0G2JDH5_MOUSE</t>
  </si>
  <si>
    <t>Q91YJ4</t>
  </si>
  <si>
    <t>Q91YJ4_MOUSE</t>
  </si>
  <si>
    <t>Mrpl20 protein</t>
  </si>
  <si>
    <t>Q4FK85</t>
  </si>
  <si>
    <t>Q4FK85_MOUSE</t>
  </si>
  <si>
    <t>Casp8 protein</t>
  </si>
  <si>
    <t>D6RCU4</t>
  </si>
  <si>
    <t>D6RCU4_MOUSE</t>
  </si>
  <si>
    <t>Putative glycerol kinase 5</t>
  </si>
  <si>
    <t>D6RJ23</t>
  </si>
  <si>
    <t>D6RJ23_MOUSE</t>
  </si>
  <si>
    <t>Ubiquinol-cytochrome-c reductase complex assembly factor 1 (Fragment)</t>
  </si>
  <si>
    <t>A2AK70</t>
  </si>
  <si>
    <t>A2AK70_MOUSE</t>
  </si>
  <si>
    <t>Q3TDY6</t>
  </si>
  <si>
    <t>Q3TDY6_MOUSE</t>
  </si>
  <si>
    <t>B2RUD7</t>
  </si>
  <si>
    <t>B2RUD7_MOUSE</t>
  </si>
  <si>
    <t>Psap protein</t>
  </si>
  <si>
    <t>O20997</t>
  </si>
  <si>
    <t>O20997_ACOWI</t>
  </si>
  <si>
    <t>Q4V9X0</t>
  </si>
  <si>
    <t>Q4V9X0_MOUSE</t>
  </si>
  <si>
    <t>Ppp3ca protein</t>
  </si>
  <si>
    <t>Q8VEJ2</t>
  </si>
  <si>
    <t>Q8VEJ2_MOUSE</t>
  </si>
  <si>
    <t>Uqcrc1 protein (Fragment)</t>
  </si>
  <si>
    <t>A2ALS9</t>
  </si>
  <si>
    <t>A2ALS9_MOUSE</t>
  </si>
  <si>
    <t>A2A821</t>
  </si>
  <si>
    <t>A2A821_MOUSE</t>
  </si>
  <si>
    <t>Antizyme inhibitor 2 (Fragment)</t>
  </si>
  <si>
    <t>Q5SVY0</t>
  </si>
  <si>
    <t>Q5SVY0_MOUSE</t>
  </si>
  <si>
    <t>F6QWS3</t>
  </si>
  <si>
    <t>F6QWS3_MOUSE</t>
  </si>
  <si>
    <t>Q3UUD9</t>
  </si>
  <si>
    <t>Q3UUD9_MOUSE</t>
  </si>
  <si>
    <t>E9PUK2</t>
  </si>
  <si>
    <t>E9PUK2_MOUSE</t>
  </si>
  <si>
    <t>Q9CST0</t>
  </si>
  <si>
    <t>Q9CST0_MOUSE</t>
  </si>
  <si>
    <t>Q9CRV0</t>
  </si>
  <si>
    <t>Q9CRV0_MOUSE</t>
  </si>
  <si>
    <t>Q8CGB9</t>
  </si>
  <si>
    <t>Q8CGB9_MOUSE</t>
  </si>
  <si>
    <t>Insulin degrading enzyme</t>
  </si>
  <si>
    <t>Q9CSZ8</t>
  </si>
  <si>
    <t>Q9CSZ8_MOUSE</t>
  </si>
  <si>
    <t>D3Z2P5</t>
  </si>
  <si>
    <t>D3Z2P5_MOUSE</t>
  </si>
  <si>
    <t>Q0QEL9</t>
  </si>
  <si>
    <t>Q0QEL9_MOUSE</t>
  </si>
  <si>
    <t>Citrate synthase (Fragment)</t>
  </si>
  <si>
    <t>Cs CS</t>
  </si>
  <si>
    <t>Q3UDN4</t>
  </si>
  <si>
    <t>Q3UDN4_MOUSE</t>
  </si>
  <si>
    <t>S4R1B3</t>
  </si>
  <si>
    <t>S4R1B3_MOUSE</t>
  </si>
  <si>
    <t>A0PJG3</t>
  </si>
  <si>
    <t>A0PJG3_MOUSE</t>
  </si>
  <si>
    <t>Q6P8Y5</t>
  </si>
  <si>
    <t>Q6P8Y5_MOUSE</t>
  </si>
  <si>
    <t>Q91XB2</t>
  </si>
  <si>
    <t>Q91XB2_MOUSE</t>
  </si>
  <si>
    <t>Mitochondrial ribosomal protein L3</t>
  </si>
  <si>
    <t>E0CYF7</t>
  </si>
  <si>
    <t>E0CYF7_MOUSE</t>
  </si>
  <si>
    <t>Glutaminase liver isoform, mitochondrial</t>
  </si>
  <si>
    <t>Gls2</t>
  </si>
  <si>
    <t>D6RIP1</t>
  </si>
  <si>
    <t>D6RIP1_MOUSE</t>
  </si>
  <si>
    <t>D6RG57</t>
  </si>
  <si>
    <t>D6RG57_MOUSE</t>
  </si>
  <si>
    <t>Ubiquinone biosynthesis monooxygenase COQ6, mitochondrial</t>
  </si>
  <si>
    <t>Q3TW51</t>
  </si>
  <si>
    <t>Q3TW51_MOUSE</t>
  </si>
  <si>
    <t>E9Q5R2</t>
  </si>
  <si>
    <t>E9Q5R2_MOUSE</t>
  </si>
  <si>
    <t>Serine hydrolase-like protein (Fragment)</t>
  </si>
  <si>
    <t>F7CUQ1</t>
  </si>
  <si>
    <t>F7CUQ1_MOUSE</t>
  </si>
  <si>
    <t>Bcl-2 homologous antagonist/killer (Fragment)</t>
  </si>
  <si>
    <t>Q3UPB8</t>
  </si>
  <si>
    <t>Q3UPB8_MOUSE</t>
  </si>
  <si>
    <t>Srgap2</t>
  </si>
  <si>
    <t>Q3TRT0</t>
  </si>
  <si>
    <t>Q3TRT0_MOUSE</t>
  </si>
  <si>
    <t>A2AH30</t>
  </si>
  <si>
    <t>A2AH30_MOUSE</t>
  </si>
  <si>
    <t>ADP-ribose pyrophosphatase, mitochondrial (Fragment)</t>
  </si>
  <si>
    <t>Q3UEJ7</t>
  </si>
  <si>
    <t>Q3UEJ7_MOUSE</t>
  </si>
  <si>
    <t>Ass1</t>
  </si>
  <si>
    <t>A2CEE8</t>
  </si>
  <si>
    <t>A2CEE8_MOUSE</t>
  </si>
  <si>
    <t>B1B0X1</t>
  </si>
  <si>
    <t>B1B0X1_MOUSE</t>
  </si>
  <si>
    <t>A0A0A6YXQ7</t>
  </si>
  <si>
    <t>A0A0A6YXQ7_MOUSE</t>
  </si>
  <si>
    <t>Peroxiredoxin-6</t>
  </si>
  <si>
    <t>A0ZNJ2</t>
  </si>
  <si>
    <t>A0ZNJ2_MOUSE</t>
  </si>
  <si>
    <t>3-hydroxyisobutyrate dehydrogenase (HIBADH) (EC 1.1.1.31)</t>
  </si>
  <si>
    <t>Q3TWL1</t>
  </si>
  <si>
    <t>Q3TWL1_MOUSE</t>
  </si>
  <si>
    <t>E9QPX3</t>
  </si>
  <si>
    <t>E9QPX3_MOUSE</t>
  </si>
  <si>
    <t>F2Z460</t>
  </si>
  <si>
    <t>F2Z460_MOUSE</t>
  </si>
  <si>
    <t>Dynamin-3</t>
  </si>
  <si>
    <t>Dnm3</t>
  </si>
  <si>
    <t>Q3UNS8</t>
  </si>
  <si>
    <t>Q3UNS8_MOUSE</t>
  </si>
  <si>
    <t>Q9CZC5</t>
  </si>
  <si>
    <t>Q9CZC5_MOUSE</t>
  </si>
  <si>
    <t>Q3TVP4</t>
  </si>
  <si>
    <t>Q3TVP4_MOUSE</t>
  </si>
  <si>
    <t>Q3TAH2</t>
  </si>
  <si>
    <t>Q3TAH2_MOUSE</t>
  </si>
  <si>
    <t>Lrrk1</t>
  </si>
  <si>
    <t>Q8CCC0</t>
  </si>
  <si>
    <t>Q8CCC0_MOUSE</t>
  </si>
  <si>
    <t>D3YX95</t>
  </si>
  <si>
    <t>D3YX95_MOUSE</t>
  </si>
  <si>
    <t>Q6P9Q7</t>
  </si>
  <si>
    <t>Q6P9Q7_MOUSE</t>
  </si>
  <si>
    <t>Aldh4a1 protein</t>
  </si>
  <si>
    <t>D3YZE6</t>
  </si>
  <si>
    <t>D3YZE6_MOUSE</t>
  </si>
  <si>
    <t>UDP-glucuronosyltransferase (EC 2.4.1.17) (Fragment)</t>
  </si>
  <si>
    <t>Ugt1a6a</t>
  </si>
  <si>
    <t>D3Z0B4</t>
  </si>
  <si>
    <t>D3Z0B4_MOUSE</t>
  </si>
  <si>
    <t>D3YV21</t>
  </si>
  <si>
    <t>D3YV21_MOUSE</t>
  </si>
  <si>
    <t>Q9D0J2</t>
  </si>
  <si>
    <t>Q9D0J2_MOUSE</t>
  </si>
  <si>
    <t>A0A075DCB1</t>
  </si>
  <si>
    <t>A0A075DCB1_MOUSE</t>
  </si>
  <si>
    <t>M0QWR6</t>
  </si>
  <si>
    <t>M0QWR6_MOUSE</t>
  </si>
  <si>
    <t>Q52KG0</t>
  </si>
  <si>
    <t>Q52KG0_MOUSE</t>
  </si>
  <si>
    <t>Tnrc18 protein (Fragment)</t>
  </si>
  <si>
    <t>Tnrc18 EG381742</t>
  </si>
  <si>
    <t>G3EB90</t>
  </si>
  <si>
    <t>G3EB90_MOUSE</t>
  </si>
  <si>
    <t>A0A088FKQ9</t>
  </si>
  <si>
    <t>A0A088FKQ9_AKOAZ</t>
  </si>
  <si>
    <t>A0A0G2JER1</t>
  </si>
  <si>
    <t>A0A0G2JER1_MOUSE</t>
  </si>
  <si>
    <t>Trifunctional enzyme subunit beta, mitochondrial</t>
  </si>
  <si>
    <t>A2AEQ5</t>
  </si>
  <si>
    <t>A2AEQ5_MOUSE</t>
  </si>
  <si>
    <t>CTP synthase 2</t>
  </si>
  <si>
    <t>E0CXF4</t>
  </si>
  <si>
    <t>E0CXF4_MOUSE</t>
  </si>
  <si>
    <t>Glycerate kinase (Fragment)</t>
  </si>
  <si>
    <t>Q3UYU1</t>
  </si>
  <si>
    <t>Q3UYU1_MOUSE</t>
  </si>
  <si>
    <t>Cyp17a1</t>
  </si>
  <si>
    <t>D5FT67</t>
  </si>
  <si>
    <t>D5FT67_MOUSE</t>
  </si>
  <si>
    <t>Syne/ANC-1 family protein</t>
  </si>
  <si>
    <t>A0A0G2JFF9</t>
  </si>
  <si>
    <t>A0A0G2JFF9_MOUSE</t>
  </si>
  <si>
    <t>E9Q8F4</t>
  </si>
  <si>
    <t>E9Q8F4_MOUSE</t>
  </si>
  <si>
    <t>Q3TIT5</t>
  </si>
  <si>
    <t>Q3TIT5_MOUSE</t>
  </si>
  <si>
    <t>Q8C2J1</t>
  </si>
  <si>
    <t>Q8C2J1_MOUSE</t>
  </si>
  <si>
    <t>Q8BLS2</t>
  </si>
  <si>
    <t>Q8BLS2_MOUSE</t>
  </si>
  <si>
    <t>D3YUC9</t>
  </si>
  <si>
    <t>D3YUC9_MOUSE</t>
  </si>
  <si>
    <t>Methionine-R-sulfoxide reductase B3, mitochondrial</t>
  </si>
  <si>
    <t>Q8C7J2</t>
  </si>
  <si>
    <t>Q8C7J2_MOUSE</t>
  </si>
  <si>
    <t>S4R180</t>
  </si>
  <si>
    <t>S4R180_MOUSE</t>
  </si>
  <si>
    <t>Q8BU23</t>
  </si>
  <si>
    <t>Q8BU23_MOUSE</t>
  </si>
  <si>
    <t>Rnaseh1</t>
  </si>
  <si>
    <t>Q9D846</t>
  </si>
  <si>
    <t>Q9D846_MOUSE</t>
  </si>
  <si>
    <t>B3F5J3</t>
  </si>
  <si>
    <t>B3F5J3_AKOAZ</t>
  </si>
  <si>
    <t>Q9CXX2</t>
  </si>
  <si>
    <t>Q9CXX2_MOUSE</t>
  </si>
  <si>
    <t>Vamp1</t>
  </si>
  <si>
    <t>F8WIK0</t>
  </si>
  <si>
    <t>F8WIK0_MOUSE</t>
  </si>
  <si>
    <t>Anamorsin (Fragment)</t>
  </si>
  <si>
    <t>Q5SQG5</t>
  </si>
  <si>
    <t>Q5SQG5_MOUSE</t>
  </si>
  <si>
    <t>Prohibitin (Fragment)</t>
  </si>
  <si>
    <t>M0QWP9</t>
  </si>
  <si>
    <t>M0QWP9_MOUSE</t>
  </si>
  <si>
    <t>NADH dehydrogenase [ubiquinone] flavoprotein 2, mitochondrial (Fragment)</t>
  </si>
  <si>
    <t>A0A0G2JGG5</t>
  </si>
  <si>
    <t>A0A0G2JGG5_MOUSE</t>
  </si>
  <si>
    <t>Q8R3R1</t>
  </si>
  <si>
    <t>Q8R3R1_MOUSE</t>
  </si>
  <si>
    <t>Csde1 protein (Fragment)</t>
  </si>
  <si>
    <t>V5TDK8</t>
  </si>
  <si>
    <t>V5TDK8_MOUSE</t>
  </si>
  <si>
    <t>Phospholipase A(2) (EC 3.1.1.4)</t>
  </si>
  <si>
    <t>A2AFS0</t>
  </si>
  <si>
    <t>A2AFS0_MOUSE</t>
  </si>
  <si>
    <t>Serine--tRNA ligase, cytoplasmic (Fragment)</t>
  </si>
  <si>
    <t>Sars</t>
  </si>
  <si>
    <t>B0QZI4</t>
  </si>
  <si>
    <t>B0QZI4_MOUSE</t>
  </si>
  <si>
    <t>F7BB92</t>
  </si>
  <si>
    <t>F7BB92_MOUSE</t>
  </si>
  <si>
    <t>ATP-dependent Clp protease ATP-binding subunit clpX-like, mitochondrial (Fragment)</t>
  </si>
  <si>
    <t>B2KGF7</t>
  </si>
  <si>
    <t>B2KGF7_MOUSE</t>
  </si>
  <si>
    <t>Receptor tyrosine-protein kinase erbB-4 (Fragment)</t>
  </si>
  <si>
    <t>Erbb4</t>
  </si>
  <si>
    <t>Q5DTU3</t>
  </si>
  <si>
    <t>Q5DTU3_MOUSE</t>
  </si>
  <si>
    <t>MKIAA1866 protein (Fragment)</t>
  </si>
  <si>
    <t>Fndc1 mKIAA1866</t>
  </si>
  <si>
    <t>Q8BXJ6</t>
  </si>
  <si>
    <t>Q8BXJ6_MOUSE</t>
  </si>
  <si>
    <t>Nars2 AI875199</t>
  </si>
  <si>
    <t>F8WIS9</t>
  </si>
  <si>
    <t>F8WIS9_MOUSE</t>
  </si>
  <si>
    <t>Calcium/calmodulin-dependent protein kinase type II subunit alpha</t>
  </si>
  <si>
    <t>A2AH52</t>
  </si>
  <si>
    <t>A2AH52_MOUSE</t>
  </si>
  <si>
    <t>Q62429</t>
  </si>
  <si>
    <t>Q62429_MOUSE</t>
  </si>
  <si>
    <t>TAP1-k</t>
  </si>
  <si>
    <t>A0A075DCW1</t>
  </si>
  <si>
    <t>A0A075DCW1_MOUSE</t>
  </si>
  <si>
    <t>M0QWP3</t>
  </si>
  <si>
    <t>M0QWP3_MOUSE</t>
  </si>
  <si>
    <t>Glycine N-acyltransferase-like protein (Fragment)</t>
  </si>
  <si>
    <t>M0QWM4</t>
  </si>
  <si>
    <t>M0QWM4_MOUSE</t>
  </si>
  <si>
    <t>ATP-dependent RNA helicase SUPV3L1, mitochondrial (Fragment)</t>
  </si>
  <si>
    <t>Q3UT24</t>
  </si>
  <si>
    <t>Q3UT24_MOUSE</t>
  </si>
  <si>
    <t>A0A0G2JEH9</t>
  </si>
  <si>
    <t>A0A0G2JEH9_MOUSE</t>
  </si>
  <si>
    <t>F6Z9R1</t>
  </si>
  <si>
    <t>F6Z9R1_MOUSE</t>
  </si>
  <si>
    <t>Protein Gm20538 (Fragment)</t>
  </si>
  <si>
    <t>Gm20538</t>
  </si>
  <si>
    <t>A5YMZ6</t>
  </si>
  <si>
    <t>A5YMZ6_MOUSE</t>
  </si>
  <si>
    <t>A2AQR0</t>
  </si>
  <si>
    <t>A2AQR0_MOUSE</t>
  </si>
  <si>
    <t>Glycerol-3-phosphate dehydrogenase (EC 1.1.5.3)</t>
  </si>
  <si>
    <t>D3YVC9</t>
  </si>
  <si>
    <t>D3YVC9_MOUSE</t>
  </si>
  <si>
    <t>Graves disease carrier protein homolog (Fragment)</t>
  </si>
  <si>
    <t>L7N466_MOUSE</t>
  </si>
  <si>
    <t>5-formyltetrahydrofolate cyclo-ligase (EC 6.3.3.2)</t>
  </si>
  <si>
    <t>Mthfsl Gm2382</t>
  </si>
  <si>
    <t>F6ZS17</t>
  </si>
  <si>
    <t>F6ZS17_MOUSE</t>
  </si>
  <si>
    <t>A2AFM1</t>
  </si>
  <si>
    <t>A2AFM1_MOUSE</t>
  </si>
  <si>
    <t>Q4VAE0</t>
  </si>
  <si>
    <t>Q4VAE0_MOUSE</t>
  </si>
  <si>
    <t>Tnfrsf1a protein (Fragment)</t>
  </si>
  <si>
    <t>Q05BF0</t>
  </si>
  <si>
    <t>Q05BF0_MOUSE</t>
  </si>
  <si>
    <t>Chchd1 protein</t>
  </si>
  <si>
    <t>Q3TTN3</t>
  </si>
  <si>
    <t>Q3TTN3_MOUSE</t>
  </si>
  <si>
    <t>Q3UE29</t>
  </si>
  <si>
    <t>Q3UE29_MOUSE</t>
  </si>
  <si>
    <t>Q3UCW4</t>
  </si>
  <si>
    <t>Q3UCW4_MOUSE</t>
  </si>
  <si>
    <t>E9Q0C3</t>
  </si>
  <si>
    <t>E9Q0C3_MOUSE</t>
  </si>
  <si>
    <t>Heat shock protein HSP 90-beta (Fragment)</t>
  </si>
  <si>
    <t>Q3TKD9</t>
  </si>
  <si>
    <t>Q3TKD9_MOUSE</t>
  </si>
  <si>
    <t>A2AG41</t>
  </si>
  <si>
    <t>A2AG41_MOUSE</t>
  </si>
  <si>
    <t>H7BX88</t>
  </si>
  <si>
    <t>H7BX88_MOUSE</t>
  </si>
  <si>
    <t>Q3UWP6</t>
  </si>
  <si>
    <t>Q3UWP6_MOUSE</t>
  </si>
  <si>
    <t>Q8CCX9</t>
  </si>
  <si>
    <t>Q8CCX9_MOUSE</t>
  </si>
  <si>
    <t>D3Z5T2</t>
  </si>
  <si>
    <t>D3Z5T2_MOUSE</t>
  </si>
  <si>
    <t>D3YVW0</t>
  </si>
  <si>
    <t>D3YVW0_MOUSE</t>
  </si>
  <si>
    <t>F8WHB5</t>
  </si>
  <si>
    <t>F8WHB5_MOUSE</t>
  </si>
  <si>
    <t>D3YVF6</t>
  </si>
  <si>
    <t>D3YVF6_MOUSE</t>
  </si>
  <si>
    <t>Q3UCW9</t>
  </si>
  <si>
    <t>Q3UCW9_MOUSE</t>
  </si>
  <si>
    <t>Q3UM84</t>
  </si>
  <si>
    <t>Q3UM84_MOUSE</t>
  </si>
  <si>
    <t>E9Q8P0</t>
  </si>
  <si>
    <t>E9Q8P0_MOUSE</t>
  </si>
  <si>
    <t>Troponin C, slow skeletal and cardiac muscles</t>
  </si>
  <si>
    <t>Tnnc1</t>
  </si>
  <si>
    <t>E9PWJ6</t>
  </si>
  <si>
    <t>E9PWJ6_MOUSE</t>
  </si>
  <si>
    <t>Q5NCP6</t>
  </si>
  <si>
    <t>Q5NCP6_MOUSE</t>
  </si>
  <si>
    <t>Peripheral-type benzodiazepine receptor-associated protein 1</t>
  </si>
  <si>
    <t>Q05BZ0</t>
  </si>
  <si>
    <t>Q05BZ0_MOUSE</t>
  </si>
  <si>
    <t>Golph3 protein</t>
  </si>
  <si>
    <t>F6VTG4</t>
  </si>
  <si>
    <t>F6VTG4_MOUSE</t>
  </si>
  <si>
    <t>Q5SX46</t>
  </si>
  <si>
    <t>Q5SX46_MOUSE</t>
  </si>
  <si>
    <t>Mitochondrial 2-oxoglutarate/malate carrier protein (Fragment)</t>
  </si>
  <si>
    <t>E9Q8S8</t>
  </si>
  <si>
    <t>E9Q8S8_MOUSE</t>
  </si>
  <si>
    <t>Q3TKJ1</t>
  </si>
  <si>
    <t>Q3TKJ1_MOUSE</t>
  </si>
  <si>
    <t>G3UX97</t>
  </si>
  <si>
    <t>G3UX97_MOUSE</t>
  </si>
  <si>
    <t>Q9R246</t>
  </si>
  <si>
    <t>Q9R246_MOUSE</t>
  </si>
  <si>
    <t>Ucp2 UCP2</t>
  </si>
  <si>
    <t>Q8C6H9</t>
  </si>
  <si>
    <t>Q8C6H9_MOUSE</t>
  </si>
  <si>
    <t>Q8K0W7</t>
  </si>
  <si>
    <t>Q8K0W7_MOUSE</t>
  </si>
  <si>
    <t>Nars2 protein</t>
  </si>
  <si>
    <t>Q3TVM2</t>
  </si>
  <si>
    <t>Q3TVM2_MOUSE</t>
  </si>
  <si>
    <t>Q8C2D1</t>
  </si>
  <si>
    <t>Q8C2D1_MOUSE</t>
  </si>
  <si>
    <t>Q8CBU0</t>
  </si>
  <si>
    <t>Q8CBU0_MOUSE</t>
  </si>
  <si>
    <t>Q8CCU8</t>
  </si>
  <si>
    <t>Q8CCU8_MOUSE</t>
  </si>
  <si>
    <t>Q9ERA8</t>
  </si>
  <si>
    <t>Q9ERA8_MOUSE</t>
  </si>
  <si>
    <t>Q5SX22</t>
  </si>
  <si>
    <t>Q5SX22_MOUSE</t>
  </si>
  <si>
    <t>Polyubiquitin-B (Fragment)</t>
  </si>
  <si>
    <t>Q9CS68</t>
  </si>
  <si>
    <t>Q9CS68_MOUSE</t>
  </si>
  <si>
    <t>Q3UD85</t>
  </si>
  <si>
    <t>Q3UD85_MOUSE</t>
  </si>
  <si>
    <t>G3UY93</t>
  </si>
  <si>
    <t>G3UY93_MOUSE</t>
  </si>
  <si>
    <t>Valine--tRNA ligase (Fragment)</t>
  </si>
  <si>
    <t>Vars</t>
  </si>
  <si>
    <t>Q3TN84</t>
  </si>
  <si>
    <t>Q3TN84_MOUSE</t>
  </si>
  <si>
    <t>Q8BIE1</t>
  </si>
  <si>
    <t>Q8BIE1_MOUSE</t>
  </si>
  <si>
    <t>Q8CER8</t>
  </si>
  <si>
    <t>Q8CER8_MOUSE</t>
  </si>
  <si>
    <t>Iba57 A230051G13Rik</t>
  </si>
  <si>
    <t>D6RCW0</t>
  </si>
  <si>
    <t>D6RCW0_MOUSE</t>
  </si>
  <si>
    <t>Q8C4Z5</t>
  </si>
  <si>
    <t>Q8C4Z5_MOUSE</t>
  </si>
  <si>
    <t>D3Z443</t>
  </si>
  <si>
    <t>D3Z443_MOUSE</t>
  </si>
  <si>
    <t>Pyruvate dehydrogenase phosphatase regulatory subunit, mitochondrial (Fragment)</t>
  </si>
  <si>
    <t>D3Z4V9</t>
  </si>
  <si>
    <t>D3Z4V9_MOUSE</t>
  </si>
  <si>
    <t>Q8R2S3</t>
  </si>
  <si>
    <t>Q8R2S3_MOUSE</t>
  </si>
  <si>
    <t>Nucleolar protein 3 (Apoptosis repressor with CARD domain)</t>
  </si>
  <si>
    <t>Nol3</t>
  </si>
  <si>
    <t>Q3TIF2</t>
  </si>
  <si>
    <t>Q3TIF2_MOUSE</t>
  </si>
  <si>
    <t>Q3TLK3</t>
  </si>
  <si>
    <t>Q3TLK3_MOUSE</t>
  </si>
  <si>
    <t>Ncbp1 AU014645</t>
  </si>
  <si>
    <t>A5YMZ9</t>
  </si>
  <si>
    <t>A5YMZ9_MOUSE</t>
  </si>
  <si>
    <t>A2ALR5</t>
  </si>
  <si>
    <t>A2ALR5_MOUSE</t>
  </si>
  <si>
    <t>F6RN86</t>
  </si>
  <si>
    <t>F6RN86_MOUSE</t>
  </si>
  <si>
    <t>4-aminobutyrate aminotransferase, mitochondrial (Fragment)</t>
  </si>
  <si>
    <t>F8WGB3</t>
  </si>
  <si>
    <t>F8WGB3_MOUSE</t>
  </si>
  <si>
    <t>A0A0G2JF60</t>
  </si>
  <si>
    <t>A0A0G2JF60_MOUSE</t>
  </si>
  <si>
    <t>A0A0G2JGX3</t>
  </si>
  <si>
    <t>A0A0G2JGX3_MOUSE</t>
  </si>
  <si>
    <t>ATP synthase F(0) complex subunit B1, mitochondrial (Fragment)</t>
  </si>
  <si>
    <t>A0A0G2JGR0</t>
  </si>
  <si>
    <t>A0A0G2JGR0_MOUSE</t>
  </si>
  <si>
    <t>F6TMN2</t>
  </si>
  <si>
    <t>F6TMN2_MOUSE</t>
  </si>
  <si>
    <t>Q80UJ8</t>
  </si>
  <si>
    <t>Q80UJ8_MOUSE</t>
  </si>
  <si>
    <t>Lactb protein</t>
  </si>
  <si>
    <t>Q63ZY0</t>
  </si>
  <si>
    <t>Q63ZY0_MOUSE</t>
  </si>
  <si>
    <t>Zfhx3 protein (Fragment)</t>
  </si>
  <si>
    <t>D3Z221</t>
  </si>
  <si>
    <t>D3Z221_MOUSE</t>
  </si>
  <si>
    <t>L-serine dehydratase/L-threonine deaminase (Fragment)</t>
  </si>
  <si>
    <t>Q9D7G1</t>
  </si>
  <si>
    <t>Q9D7G1_MOUSE</t>
  </si>
  <si>
    <t>Q80ZI4</t>
  </si>
  <si>
    <t>Q80ZI4_MOUSE</t>
  </si>
  <si>
    <t>Mrps27 protein</t>
  </si>
  <si>
    <t>Q8CEW7</t>
  </si>
  <si>
    <t>Q8CEW7_MOUSE</t>
  </si>
  <si>
    <t>Zbed5 2410018M08Rik Scand3</t>
  </si>
  <si>
    <t>D3Z563</t>
  </si>
  <si>
    <t>D3Z563_MOUSE</t>
  </si>
  <si>
    <t>D3YU60</t>
  </si>
  <si>
    <t>D3YU60_MOUSE</t>
  </si>
  <si>
    <t>F8WI63</t>
  </si>
  <si>
    <t>F8WI63_MOUSE</t>
  </si>
  <si>
    <t>Q3UCC6</t>
  </si>
  <si>
    <t>Q3UCC6_MOUSE</t>
  </si>
  <si>
    <t>Succinyl-CoA ligase subunit beta (EC 6.2.1.-) (Fragment)</t>
  </si>
  <si>
    <t>I6L9E0</t>
  </si>
  <si>
    <t>I6L9E0_MOUSE</t>
  </si>
  <si>
    <t>Surf1 protein</t>
  </si>
  <si>
    <t>A2AQF0</t>
  </si>
  <si>
    <t>A2AQF0_MOUSE</t>
  </si>
  <si>
    <t>A0A087WNR5</t>
  </si>
  <si>
    <t>A0A087WNR5_MOUSE</t>
  </si>
  <si>
    <t>SLIT-ROBO Rho GTPase-activating protein 2 (Fragment)</t>
  </si>
  <si>
    <t>A0A087WSQ1</t>
  </si>
  <si>
    <t>A0A087WSQ1_MOUSE</t>
  </si>
  <si>
    <t>Q9D2W7</t>
  </si>
  <si>
    <t>Q9D2W7_MOUSE</t>
  </si>
  <si>
    <t>Hao2 Hao3</t>
  </si>
  <si>
    <t>D3Z412</t>
  </si>
  <si>
    <t>D3Z412_MOUSE</t>
  </si>
  <si>
    <t>D3Z105</t>
  </si>
  <si>
    <t>D3Z105_MOUSE</t>
  </si>
  <si>
    <t>D3Z269</t>
  </si>
  <si>
    <t>D3Z269_MOUSE</t>
  </si>
  <si>
    <t>Acyl-protein thioesterase 1 (Fragment)</t>
  </si>
  <si>
    <t>A0A087WNM1</t>
  </si>
  <si>
    <t>A0A087WNM1_MOUSE</t>
  </si>
  <si>
    <t>SLIT-ROBO Rho GTPase-activating protein 2</t>
  </si>
  <si>
    <t>A3R414</t>
  </si>
  <si>
    <t>A3R414_MOUSE</t>
  </si>
  <si>
    <t>M0QWC9</t>
  </si>
  <si>
    <t>M0QWC9_MOUSE</t>
  </si>
  <si>
    <t>A0A0G2JDI9</t>
  </si>
  <si>
    <t>A0A0G2JDI9_MOUSE</t>
  </si>
  <si>
    <t>A0A0G2JFR1</t>
  </si>
  <si>
    <t>A0A0G2JFR1_MOUSE</t>
  </si>
  <si>
    <t>Putative ATP-dependent RNA helicase DHX30 (Fragment)</t>
  </si>
  <si>
    <t>F6X1P1</t>
  </si>
  <si>
    <t>F6X1P1_MOUSE</t>
  </si>
  <si>
    <t>F7ALR2</t>
  </si>
  <si>
    <t>F7ALR2_MOUSE</t>
  </si>
  <si>
    <t>A2AJX3</t>
  </si>
  <si>
    <t>A2AJX3_MOUSE</t>
  </si>
  <si>
    <t>NADH dehydrogenase [ubiquinone] 1 alpha subcomplex assembly factor 4 (Fragment)</t>
  </si>
  <si>
    <t>A2AUG4</t>
  </si>
  <si>
    <t>A2AUG4_MOUSE</t>
  </si>
  <si>
    <t>Threonine synthase-like 1 (Fragment)</t>
  </si>
  <si>
    <t>V9TP20</t>
  </si>
  <si>
    <t>V9TP20_MOUSE</t>
  </si>
  <si>
    <t>E0CZG7</t>
  </si>
  <si>
    <t>E0CZG7_MOUSE</t>
  </si>
  <si>
    <t>D6REF3</t>
  </si>
  <si>
    <t>D6REF3_MOUSE</t>
  </si>
  <si>
    <t>Q3UZW5</t>
  </si>
  <si>
    <t>Q3UZW5_MOUSE</t>
  </si>
  <si>
    <t>Q3UA58</t>
  </si>
  <si>
    <t>Q3UA58_MOUSE</t>
  </si>
  <si>
    <t>Q3U0M2</t>
  </si>
  <si>
    <t>Q3U0M2_MOUSE</t>
  </si>
  <si>
    <t>Q3UBH0</t>
  </si>
  <si>
    <t>Q3UBH0_MOUSE</t>
  </si>
  <si>
    <t>F8WGE3</t>
  </si>
  <si>
    <t>F8WGE3_MOUSE</t>
  </si>
  <si>
    <t>D3Z7C8</t>
  </si>
  <si>
    <t>D3Z7C8_MOUSE</t>
  </si>
  <si>
    <t>F7C189</t>
  </si>
  <si>
    <t>F7C189_MOUSE</t>
  </si>
  <si>
    <t>Mitochondrial import inner membrane translocase subunit TIM44 (Fragment)</t>
  </si>
  <si>
    <t>E0CXN3</t>
  </si>
  <si>
    <t>E0CXN3_MOUSE</t>
  </si>
  <si>
    <t>Protein Ddx23 (Fragment)</t>
  </si>
  <si>
    <t>Ddx23</t>
  </si>
  <si>
    <t>E9QLL2</t>
  </si>
  <si>
    <t>E9QLL2_MOUSE</t>
  </si>
  <si>
    <t>F6TCT7</t>
  </si>
  <si>
    <t>F6TCT7_MOUSE</t>
  </si>
  <si>
    <t>Q3U6M7</t>
  </si>
  <si>
    <t>Q3U6M7_MOUSE</t>
  </si>
  <si>
    <t>Q8R1G5</t>
  </si>
  <si>
    <t>Q8R1G5_MOUSE</t>
  </si>
  <si>
    <t>Mthfsl 100039707 Gm2382</t>
  </si>
  <si>
    <t>D3YXU2</t>
  </si>
  <si>
    <t>D3YXU2_MOUSE</t>
  </si>
  <si>
    <t>D3Z092</t>
  </si>
  <si>
    <t>D3Z092_MOUSE</t>
  </si>
  <si>
    <t>tRNA pseudouridine synthase (EC 5.4.99.-) (Fragment)</t>
  </si>
  <si>
    <t>Q9CY89</t>
  </si>
  <si>
    <t>Q9CY89_MOUSE</t>
  </si>
  <si>
    <t>D3Z0Y2</t>
  </si>
  <si>
    <t>D3Z0Y2_MOUSE</t>
  </si>
  <si>
    <t>Q9CX78</t>
  </si>
  <si>
    <t>Q9CX78_MOUSE</t>
  </si>
  <si>
    <t>Q8BXX7</t>
  </si>
  <si>
    <t>Q8BXX7_MOUSE</t>
  </si>
  <si>
    <t>Q8BQ53</t>
  </si>
  <si>
    <t>Q8BQ53_MOUSE</t>
  </si>
  <si>
    <t>Sox4</t>
  </si>
  <si>
    <t>Q91XI2</t>
  </si>
  <si>
    <t>Q91XI2_MOUSE</t>
  </si>
  <si>
    <t>Cat Cas1</t>
  </si>
  <si>
    <t>E0CYT4</t>
  </si>
  <si>
    <t>E0CYT4_MOUSE</t>
  </si>
  <si>
    <t>F7B327</t>
  </si>
  <si>
    <t>F7B327_MOUSE</t>
  </si>
  <si>
    <t>Q3UNU6</t>
  </si>
  <si>
    <t>Q3UNU6_MOUSE</t>
  </si>
  <si>
    <t>G3UWY7</t>
  </si>
  <si>
    <t>G3UWY7_MOUSE</t>
  </si>
  <si>
    <t>Probable N-acetyltransferase CML1 (Fragment)</t>
  </si>
  <si>
    <t>Q3TB22</t>
  </si>
  <si>
    <t>Q3TB22_MOUSE</t>
  </si>
  <si>
    <t>A0A087WRS9</t>
  </si>
  <si>
    <t>A0A087WRS9_MOUSE</t>
  </si>
  <si>
    <t>Q8C4N2</t>
  </si>
  <si>
    <t>Q8C4N2_MOUSE</t>
  </si>
  <si>
    <t>D3Z502</t>
  </si>
  <si>
    <t>D3Z502_MOUSE</t>
  </si>
  <si>
    <t>F8WIR1</t>
  </si>
  <si>
    <t>F8WIR1_MOUSE</t>
  </si>
  <si>
    <t>E0CYK6</t>
  </si>
  <si>
    <t>E0CYK6_MOUSE</t>
  </si>
  <si>
    <t>D6RG86</t>
  </si>
  <si>
    <t>D6RG86_MOUSE</t>
  </si>
  <si>
    <t>tRNA (guanine(26)-N(2))-dimethyltransferase</t>
  </si>
  <si>
    <t>S4R1D5</t>
  </si>
  <si>
    <t>S4R1D5_MOUSE</t>
  </si>
  <si>
    <t>Nitric oxide synthase, brain (Fragment)</t>
  </si>
  <si>
    <t>Q3U2Z6</t>
  </si>
  <si>
    <t>Q3U2Z6_MOUSE</t>
  </si>
  <si>
    <t>A0A0A6YVY3</t>
  </si>
  <si>
    <t>A0A0A6YVY3_MOUSE</t>
  </si>
  <si>
    <t>Surfeit locus protein 1 (Fragment)</t>
  </si>
  <si>
    <t>F6WP10</t>
  </si>
  <si>
    <t>F6WP10_MOUSE</t>
  </si>
  <si>
    <t>Peptidyl-prolyl cis-trans isomerase FKBP8 (Fragment)</t>
  </si>
  <si>
    <t>Q3UYW4</t>
  </si>
  <si>
    <t>Q3UYW4_MOUSE</t>
  </si>
  <si>
    <t>Q3UGW8</t>
  </si>
  <si>
    <t>Q3UGW8_MOUSE</t>
  </si>
  <si>
    <t>Q3U890</t>
  </si>
  <si>
    <t>Q3U890_MOUSE</t>
  </si>
  <si>
    <t>Q3U2U4</t>
  </si>
  <si>
    <t>Q3U2U4_MOUSE</t>
  </si>
  <si>
    <t>Q9CT71</t>
  </si>
  <si>
    <t>Q9CT71_MOUSE</t>
  </si>
  <si>
    <t>Q9CRS6</t>
  </si>
  <si>
    <t>Q9CRS6_MOUSE</t>
  </si>
  <si>
    <t>Q3U6C7</t>
  </si>
  <si>
    <t>Q3U6C7_MOUSE</t>
  </si>
  <si>
    <t>A2A817</t>
  </si>
  <si>
    <t>A2A817_MOUSE</t>
  </si>
  <si>
    <t>S4R2Q1</t>
  </si>
  <si>
    <t>S4R2Q1_MOUSE</t>
  </si>
  <si>
    <t>E9Q8N3</t>
  </si>
  <si>
    <t>E9Q8N3_MOUSE</t>
  </si>
  <si>
    <t>G3UZC0</t>
  </si>
  <si>
    <t>G3UZC0_MOUSE</t>
  </si>
  <si>
    <t>E9PUH6</t>
  </si>
  <si>
    <t>E9PUH6_MOUSE</t>
  </si>
  <si>
    <t>Cardiolipin synthase (CMP-forming) (Fragment)</t>
  </si>
  <si>
    <t>K9JA74</t>
  </si>
  <si>
    <t>K9JA74_MOUSE</t>
  </si>
  <si>
    <t>Glutathione S-transferase pi 2 (Fragment)</t>
  </si>
  <si>
    <t>Gstp2</t>
  </si>
  <si>
    <t>A0A023NDQ1</t>
  </si>
  <si>
    <t>A0A023NDQ1_MOUSE</t>
  </si>
  <si>
    <t>Q571M0</t>
  </si>
  <si>
    <t>Q571M0_MOUSE</t>
  </si>
  <si>
    <t>MKIAA4032 protein (Fragment)</t>
  </si>
  <si>
    <t>Mfn1 mKIAA4032</t>
  </si>
  <si>
    <t>A2A813</t>
  </si>
  <si>
    <t>A2A813_MOUSE</t>
  </si>
  <si>
    <t>Protein deglycase DJ-1</t>
  </si>
  <si>
    <t>D6RHM0</t>
  </si>
  <si>
    <t>D6RHM0_MOUSE</t>
  </si>
  <si>
    <t>Protein Tcaim</t>
  </si>
  <si>
    <t>Tcaim D9Ertd402e</t>
  </si>
  <si>
    <t>Q3UJ63</t>
  </si>
  <si>
    <t>Q3UJ63_MOUSE</t>
  </si>
  <si>
    <t>R9TNV1</t>
  </si>
  <si>
    <t>R9TNV1_MOUSE</t>
  </si>
  <si>
    <t>Q4FZG2</t>
  </si>
  <si>
    <t>Q4FZG2_MOUSE</t>
  </si>
  <si>
    <t>Fdx1 protein (Fragment)</t>
  </si>
  <si>
    <t>Q3UNS0</t>
  </si>
  <si>
    <t>Q3UNS0_MOUSE</t>
  </si>
  <si>
    <t>F7B693</t>
  </si>
  <si>
    <t>F7B693_MOUSE</t>
  </si>
  <si>
    <t>Ribosome-releasing factor 2, mitochondrial (Fragment)</t>
  </si>
  <si>
    <t>B0QZJ6</t>
  </si>
  <si>
    <t>B0QZJ6_MOUSE</t>
  </si>
  <si>
    <t>Q9CTT4</t>
  </si>
  <si>
    <t>Q9CTT4_MOUSE</t>
  </si>
  <si>
    <t>B2KFA9</t>
  </si>
  <si>
    <t>B2KFA9_MOUSE</t>
  </si>
  <si>
    <t>F2Z433</t>
  </si>
  <si>
    <t>F2Z433_MOUSE</t>
  </si>
  <si>
    <t>DNA repair protein RAD51 homolog 3</t>
  </si>
  <si>
    <t>Rad51c</t>
  </si>
  <si>
    <t>E9Q3E9</t>
  </si>
  <si>
    <t>E9Q3E9_MOUSE</t>
  </si>
  <si>
    <t>G3XA75</t>
  </si>
  <si>
    <t>G3XA75_MOUSE</t>
  </si>
  <si>
    <t>Q3TLI6</t>
  </si>
  <si>
    <t>Q3TLI6_MOUSE</t>
  </si>
  <si>
    <t>Q3TLY7</t>
  </si>
  <si>
    <t>Q3TLY7_MOUSE</t>
  </si>
  <si>
    <t>Q8BRB4</t>
  </si>
  <si>
    <t>Q8BRB4_MOUSE</t>
  </si>
  <si>
    <t>Q7TPP1</t>
  </si>
  <si>
    <t>Q7TPP1_MOUSE</t>
  </si>
  <si>
    <t>Q8BPH1</t>
  </si>
  <si>
    <t>Q8BPH1_MOUSE</t>
  </si>
  <si>
    <t>D3YZN4</t>
  </si>
  <si>
    <t>D3YZN4_MOUSE</t>
  </si>
  <si>
    <t>A0A0A6YX50</t>
  </si>
  <si>
    <t>A0A0A6YX50_MOUSE</t>
  </si>
  <si>
    <t>Protoporphyrinogen oxidase (Fragment)</t>
  </si>
  <si>
    <t>A0A075DCI0</t>
  </si>
  <si>
    <t>A0A075DCI0_MOUSE</t>
  </si>
  <si>
    <t>A3R3Q8</t>
  </si>
  <si>
    <t>A3R3Q8_MOUSE</t>
  </si>
  <si>
    <t>M4WIN7</t>
  </si>
  <si>
    <t>M4WIN7_MOUSE</t>
  </si>
  <si>
    <t>D6RHP8</t>
  </si>
  <si>
    <t>D6RHP8_MOUSE</t>
  </si>
  <si>
    <t>Signal recognition particle 19 kDa protein</t>
  </si>
  <si>
    <t>Q3TW74</t>
  </si>
  <si>
    <t>Q3TW74_MOUSE</t>
  </si>
  <si>
    <t>Q8BWK8</t>
  </si>
  <si>
    <t>Q8BWK8_MOUSE</t>
  </si>
  <si>
    <t>Q5SWG2</t>
  </si>
  <si>
    <t>Q5SWG2_MOUSE</t>
  </si>
  <si>
    <t>Ribosomal protein S6 kinase beta-1 (Fragment)</t>
  </si>
  <si>
    <t>E9Q6U4</t>
  </si>
  <si>
    <t>E9Q6U4_MOUSE</t>
  </si>
  <si>
    <t>E9Q802</t>
  </si>
  <si>
    <t>E9Q802_MOUSE</t>
  </si>
  <si>
    <t>Cytochrome b-245 heavy chain</t>
  </si>
  <si>
    <t>Q3U9P5</t>
  </si>
  <si>
    <t>Q3U9P5_MOUSE</t>
  </si>
  <si>
    <t>Q3UQD0</t>
  </si>
  <si>
    <t>Q3UQD0_MOUSE</t>
  </si>
  <si>
    <t>Q3U3D3</t>
  </si>
  <si>
    <t>Q3U3D3_MOUSE</t>
  </si>
  <si>
    <t>G3UYP3</t>
  </si>
  <si>
    <t>G3UYP3_MOUSE</t>
  </si>
  <si>
    <t>Q7TPU5</t>
  </si>
  <si>
    <t>Q7TPU5_MOUSE</t>
  </si>
  <si>
    <t>TBC1 domain family, member 15</t>
  </si>
  <si>
    <t>Q62428</t>
  </si>
  <si>
    <t>Q62428_MOUSE</t>
  </si>
  <si>
    <t>TAP1-f</t>
  </si>
  <si>
    <t>B1ATP7</t>
  </si>
  <si>
    <t>B1ATP7_MOUSE</t>
  </si>
  <si>
    <t>D3Z7V2</t>
  </si>
  <si>
    <t>D3Z7V2_MOUSE</t>
  </si>
  <si>
    <t>Caseinolytic peptidase B protein homolog (Fragment)</t>
  </si>
  <si>
    <t>Q3U4N4</t>
  </si>
  <si>
    <t>Q3U4N4_MOUSE</t>
  </si>
  <si>
    <t>A2AKV1_MOUSE</t>
  </si>
  <si>
    <t>Q91XI5</t>
  </si>
  <si>
    <t>Q91XI5_MOUSE</t>
  </si>
  <si>
    <t>Deoxyguanosine kinase 3</t>
  </si>
  <si>
    <t>Dguok Dgk3</t>
  </si>
  <si>
    <t>D3Z1G1</t>
  </si>
  <si>
    <t>D3Z1G1_MOUSE</t>
  </si>
  <si>
    <t>A1A4A7</t>
  </si>
  <si>
    <t>A1A4A7_MOUSE</t>
  </si>
  <si>
    <t>Pgam5 protein (Fragment)</t>
  </si>
  <si>
    <t>E9Q4W0</t>
  </si>
  <si>
    <t>E9Q4W0_MOUSE</t>
  </si>
  <si>
    <t>G3UWK8</t>
  </si>
  <si>
    <t>G3UWK8_MOUSE</t>
  </si>
  <si>
    <t>A0A075DCI1</t>
  </si>
  <si>
    <t>A0A075DCI1_MOUSE</t>
  </si>
  <si>
    <t>Q53YN4</t>
  </si>
  <si>
    <t>Q53YN4_MOUSE</t>
  </si>
  <si>
    <t>Q3TCV4</t>
  </si>
  <si>
    <t>Q3TCV4_MOUSE</t>
  </si>
  <si>
    <t>Q5HZJ8</t>
  </si>
  <si>
    <t>Q5HZJ8_MOUSE</t>
  </si>
  <si>
    <t>Q9D037</t>
  </si>
  <si>
    <t>Q9D037_MOUSE</t>
  </si>
  <si>
    <t>Q8BMY1</t>
  </si>
  <si>
    <t>Q8BMY1_MOUSE</t>
  </si>
  <si>
    <t>Noa1 2610024G14Rik</t>
  </si>
  <si>
    <t>Q14BL1</t>
  </si>
  <si>
    <t>Q14BL1_MOUSE</t>
  </si>
  <si>
    <t>1110020G09Rik protein (Fragment)</t>
  </si>
  <si>
    <t>Nadk2 1110020G09Rik Nadkd1</t>
  </si>
  <si>
    <t>A0A0G2JEE6</t>
  </si>
  <si>
    <t>A0A0G2JEE6_MOUSE</t>
  </si>
  <si>
    <t>F6QFE9</t>
  </si>
  <si>
    <t>F6QFE9_MOUSE</t>
  </si>
  <si>
    <t>Uncharacterized aarF domain-containing protein kinase 2 (Fragment)</t>
  </si>
  <si>
    <t>Q3TN44</t>
  </si>
  <si>
    <t>Q3TN44_MOUSE</t>
  </si>
  <si>
    <t>A0A0G2JFL8</t>
  </si>
  <si>
    <t>A0A0G2JFL8_MOUSE</t>
  </si>
  <si>
    <t>D6RI16</t>
  </si>
  <si>
    <t>D6RI16_MOUSE</t>
  </si>
  <si>
    <t>F7D1J2</t>
  </si>
  <si>
    <t>F7D1J2_MOUSE</t>
  </si>
  <si>
    <t>Receptor-interacting serine/threonine-protein kinase 1 (Fragment)</t>
  </si>
  <si>
    <t>Ripk1</t>
  </si>
  <si>
    <t>Q3TD78</t>
  </si>
  <si>
    <t>Q3TD78_MOUSE</t>
  </si>
  <si>
    <t>E9PZP1</t>
  </si>
  <si>
    <t>E9PZP1_MOUSE</t>
  </si>
  <si>
    <t>G-protein-coupled receptor family C group 5 member C</t>
  </si>
  <si>
    <t>Gprc5c</t>
  </si>
  <si>
    <t>Q05CL1</t>
  </si>
  <si>
    <t>Q05CL1_MOUSE</t>
  </si>
  <si>
    <t>G3UX99</t>
  </si>
  <si>
    <t>G3UX99_MOUSE</t>
  </si>
  <si>
    <t>Thioredoxin, mitochondrial (Fragment)</t>
  </si>
  <si>
    <t>A0A0G2JEH8</t>
  </si>
  <si>
    <t>A0A0G2JEH8_MOUSE</t>
  </si>
  <si>
    <t>Nucleoside diphosphate kinase 6</t>
  </si>
  <si>
    <t>Q3THL7</t>
  </si>
  <si>
    <t>Q3THL7_MOUSE</t>
  </si>
  <si>
    <t>A0A0G2JEX4</t>
  </si>
  <si>
    <t>A0A0G2JEX4_MOUSE</t>
  </si>
  <si>
    <t>Mitochondrial sodium/hydrogen exchanger 9B2 (Fragment)</t>
  </si>
  <si>
    <t>Slc9b2</t>
  </si>
  <si>
    <t>A0A0G2JFT6</t>
  </si>
  <si>
    <t>A0A0G2JFT6_MOUSE</t>
  </si>
  <si>
    <t>Uricase (Fragment)</t>
  </si>
  <si>
    <t>Q3TIC8</t>
  </si>
  <si>
    <t>Q3TIC8_MOUSE</t>
  </si>
  <si>
    <t>F6ZFB8</t>
  </si>
  <si>
    <t>F6ZFB8_MOUSE</t>
  </si>
  <si>
    <t>V-type proton ATPase subunit a (Fragment)</t>
  </si>
  <si>
    <t>Q9Z153</t>
  </si>
  <si>
    <t>Q9Z153_MOUSE</t>
  </si>
  <si>
    <t>NRD convertase (Fragment)</t>
  </si>
  <si>
    <t>Q3V2T7</t>
  </si>
  <si>
    <t>Q3V2T7_MOUSE</t>
  </si>
  <si>
    <t>Q9CVQ6</t>
  </si>
  <si>
    <t>Q9CVQ6_MOUSE</t>
  </si>
  <si>
    <t>D3YV58</t>
  </si>
  <si>
    <t>D3YV58_MOUSE</t>
  </si>
  <si>
    <t>D3Z143</t>
  </si>
  <si>
    <t>D3Z143_MOUSE</t>
  </si>
  <si>
    <t>E9Q1R1</t>
  </si>
  <si>
    <t>E9Q1R1_MOUSE</t>
  </si>
  <si>
    <t>Q91Z57</t>
  </si>
  <si>
    <t>Q91Z57_MOUSE</t>
  </si>
  <si>
    <t>Gsr protein (Fragment)</t>
  </si>
  <si>
    <t>Q9CUB4</t>
  </si>
  <si>
    <t>Q9CUB4_MOUSE</t>
  </si>
  <si>
    <t>A2AWE5</t>
  </si>
  <si>
    <t>A2AWE5_MOUSE</t>
  </si>
  <si>
    <t>Carnitine O-acetyltransferase (Fragment)</t>
  </si>
  <si>
    <t>Q56A16</t>
  </si>
  <si>
    <t>Q56A16_MOUSE</t>
  </si>
  <si>
    <t>Lonp1 protein (Fragment)</t>
  </si>
  <si>
    <t>D6RDT7</t>
  </si>
  <si>
    <t>D6RDT7_MOUSE</t>
  </si>
  <si>
    <t>Putative methyltransferase NSUN3</t>
  </si>
  <si>
    <t>A2AFQ2</t>
  </si>
  <si>
    <t>A2AFQ2_MOUSE</t>
  </si>
  <si>
    <t>F6Z9G5</t>
  </si>
  <si>
    <t>F6Z9G5_MOUSE</t>
  </si>
  <si>
    <t>F7C846</t>
  </si>
  <si>
    <t>F7C846_MOUSE</t>
  </si>
  <si>
    <t>F6X5P5</t>
  </si>
  <si>
    <t>F6X5P5_MOUSE</t>
  </si>
  <si>
    <t>Mycophenolic acid acyl-glucuronide esterase, mitochondrial (Fragment)</t>
  </si>
  <si>
    <t>A6QRH3</t>
  </si>
  <si>
    <t>A6QRH3_MOUSE</t>
  </si>
  <si>
    <t>A2AFM5</t>
  </si>
  <si>
    <t>A2AFM5_MOUSE</t>
  </si>
  <si>
    <t>DNA-(apurinic or apyrimidinic site) lyase 2</t>
  </si>
  <si>
    <t>F6YAQ3</t>
  </si>
  <si>
    <t>F6YAQ3_MOUSE</t>
  </si>
  <si>
    <t>NAD-dependent protein deacetylase sirtuin-1 (Fragment)</t>
  </si>
  <si>
    <t>Q3UVI9</t>
  </si>
  <si>
    <t>Q3UVI9_MOUSE</t>
  </si>
  <si>
    <t>Q3UJ74</t>
  </si>
  <si>
    <t>Q3UJ74_MOUSE</t>
  </si>
  <si>
    <t>E9Q3D6</t>
  </si>
  <si>
    <t>E9Q3D6_MOUSE</t>
  </si>
  <si>
    <t>E9Q3C2</t>
  </si>
  <si>
    <t>E9Q3C2_MOUSE</t>
  </si>
  <si>
    <t>25-hydroxyvitamin D-1 alpha hydroxylase, mitochondrial</t>
  </si>
  <si>
    <t>Cyp27b1</t>
  </si>
  <si>
    <t>Q6PDX4</t>
  </si>
  <si>
    <t>Q6PDX4_MOUSE</t>
  </si>
  <si>
    <t>V9GX65</t>
  </si>
  <si>
    <t>V9GX65_MOUSE</t>
  </si>
  <si>
    <t>H3BK61</t>
  </si>
  <si>
    <t>H3BK61_MOUSE</t>
  </si>
  <si>
    <t>Q8BSH1</t>
  </si>
  <si>
    <t>Q8BSH1_MOUSE</t>
  </si>
  <si>
    <t>Q9D2V3</t>
  </si>
  <si>
    <t>Q9D2V3_MOUSE</t>
  </si>
  <si>
    <t>Q80VI7</t>
  </si>
  <si>
    <t>Q80VI7_MOUSE</t>
  </si>
  <si>
    <t>D3YTT4_MOUSE</t>
  </si>
  <si>
    <t>D3Z099</t>
  </si>
  <si>
    <t>D3Z099_MOUSE</t>
  </si>
  <si>
    <t>Dihydropteridine reductase (Fragment)</t>
  </si>
  <si>
    <t>A0A0A0MQL9</t>
  </si>
  <si>
    <t>A0A0A0MQL9_MOUSE</t>
  </si>
  <si>
    <t>Q3TN22</t>
  </si>
  <si>
    <t>Q3TN22_MOUSE</t>
  </si>
  <si>
    <t>Bcl2a1d</t>
  </si>
  <si>
    <t>G3UYQ9</t>
  </si>
  <si>
    <t>G3UYQ9_MOUSE</t>
  </si>
  <si>
    <t>28S ribosomal protein S18b, mitochondrial (Fragment)</t>
  </si>
  <si>
    <t>Q3TWR6</t>
  </si>
  <si>
    <t>Q3TWR6_MOUSE</t>
  </si>
  <si>
    <t>Q3V3N1</t>
  </si>
  <si>
    <t>Q3V3N1_MOUSE</t>
  </si>
  <si>
    <t>Q3TN29</t>
  </si>
  <si>
    <t>Q3TN29_MOUSE</t>
  </si>
  <si>
    <t>E9QAC6</t>
  </si>
  <si>
    <t>E9QAC6_MOUSE</t>
  </si>
  <si>
    <t>E9Q6C3</t>
  </si>
  <si>
    <t>E9Q6C3_MOUSE</t>
  </si>
  <si>
    <t>Apoptogenic protein 1, mitochondrial</t>
  </si>
  <si>
    <t>Q3TM45</t>
  </si>
  <si>
    <t>Q3TM45_MOUSE</t>
  </si>
  <si>
    <t>Q3TNR7</t>
  </si>
  <si>
    <t>Q3TNR7_MOUSE</t>
  </si>
  <si>
    <t>Q3TLU4</t>
  </si>
  <si>
    <t>Q3TLU4_MOUSE</t>
  </si>
  <si>
    <t>F6T0A8</t>
  </si>
  <si>
    <t>F6T0A8_MOUSE</t>
  </si>
  <si>
    <t>Q3UGQ1</t>
  </si>
  <si>
    <t>Q3UGQ1_MOUSE</t>
  </si>
  <si>
    <t>D3Z0B3</t>
  </si>
  <si>
    <t>D3Z0B3_MOUSE</t>
  </si>
  <si>
    <t>Acetyl-CoA carboxylase 2 (Fragment)</t>
  </si>
  <si>
    <t>Q9R0Z4</t>
  </si>
  <si>
    <t>Q9R0Z4_MOUSE</t>
  </si>
  <si>
    <t>L-specific multifunctional beta-oxdiation protein</t>
  </si>
  <si>
    <t>B3DFI8</t>
  </si>
  <si>
    <t>B3DFI8_MOUSE</t>
  </si>
  <si>
    <t>Cisd3 protein (Fragment)</t>
  </si>
  <si>
    <t>Q8CE56</t>
  </si>
  <si>
    <t>Q8CE56_MOUSE</t>
  </si>
  <si>
    <t>Q8K147</t>
  </si>
  <si>
    <t>Q8K147_MOUSE</t>
  </si>
  <si>
    <t>A8DUU6</t>
  </si>
  <si>
    <t>A8DUU6_MOUSE</t>
  </si>
  <si>
    <t>P97345</t>
  </si>
  <si>
    <t>P97345_MOUSE</t>
  </si>
  <si>
    <t>Rab 11 (Fragment)</t>
  </si>
  <si>
    <t>Q6TDG9</t>
  </si>
  <si>
    <t>Q6TDG9_MOUSE</t>
  </si>
  <si>
    <t>Tumor supressor p53 (Fragment)</t>
  </si>
  <si>
    <t>F6RBR6</t>
  </si>
  <si>
    <t>F6RBR6_MOUSE</t>
  </si>
  <si>
    <t>NADH dehydrogenase [ubiquinone] 1 alpha subcomplex subunit 12 (Fragment)</t>
  </si>
  <si>
    <t>Q9CU17</t>
  </si>
  <si>
    <t>Q9CU17_MOUSE</t>
  </si>
  <si>
    <t>A0A0G2JE08</t>
  </si>
  <si>
    <t>A0A0G2JE08_MOUSE</t>
  </si>
  <si>
    <t>B1AX77</t>
  </si>
  <si>
    <t>B1AX77_MOUSE</t>
  </si>
  <si>
    <t>Hydroxysteroid dehydrogenase-like protein 2 (Fragment)</t>
  </si>
  <si>
    <t>Q3T9D8</t>
  </si>
  <si>
    <t>Q3T9D8_MOUSE</t>
  </si>
  <si>
    <t>A0A0G2JGJ8</t>
  </si>
  <si>
    <t>A0A0G2JGJ8_MOUSE</t>
  </si>
  <si>
    <t>D3Z186</t>
  </si>
  <si>
    <t>D3Z186_MOUSE</t>
  </si>
  <si>
    <t>Malsu1 2410003K15Rik</t>
  </si>
  <si>
    <t>D3YZC0</t>
  </si>
  <si>
    <t>D3YZC0_MOUSE</t>
  </si>
  <si>
    <t>D3YZY5</t>
  </si>
  <si>
    <t>D3YZY5_MOUSE</t>
  </si>
  <si>
    <t>D3Z2H1</t>
  </si>
  <si>
    <t>D3Z2H1_MOUSE</t>
  </si>
  <si>
    <t>Protein CLN8 (Fragment)</t>
  </si>
  <si>
    <t>Q3TJT6</t>
  </si>
  <si>
    <t>Q3TJT6_MOUSE</t>
  </si>
  <si>
    <t>Q4QRK2</t>
  </si>
  <si>
    <t>Q4QRK2_MOUSE</t>
  </si>
  <si>
    <t>Fech protein (Fragment)</t>
  </si>
  <si>
    <t>C7C6B3</t>
  </si>
  <si>
    <t>C7C6B3_MOUSE</t>
  </si>
  <si>
    <t>Elk3 transcript variant c (Fragment)</t>
  </si>
  <si>
    <t>Q569V6</t>
  </si>
  <si>
    <t>Q569V6_MOUSE</t>
  </si>
  <si>
    <t>Mlycd protein (Fragment)</t>
  </si>
  <si>
    <t>Q9CSU4</t>
  </si>
  <si>
    <t>Q9CSU4_MOUSE</t>
  </si>
  <si>
    <t>A0A0A0MQ70</t>
  </si>
  <si>
    <t>A0A0A0MQ70_MOUSE</t>
  </si>
  <si>
    <t>Q8N7N8</t>
  </si>
  <si>
    <t>Q8N7N8_MOUSE</t>
  </si>
  <si>
    <t>cDNA fis, clone TRACH2006528,highly similar to HYDROXYMETHYLGLUTARYL-COA SYNTHASE, MITOCHONDRIAL (EC 4.1.3.5)</t>
  </si>
  <si>
    <t>Q0P6A9</t>
  </si>
  <si>
    <t>Q0P6A9_MOUSE</t>
  </si>
  <si>
    <t>Mfsd7b protein</t>
  </si>
  <si>
    <t>Mfsd7b Flvcr1</t>
  </si>
  <si>
    <t>A0A0G2JEN9</t>
  </si>
  <si>
    <t>A0A0G2JEN9_MOUSE</t>
  </si>
  <si>
    <t>F6XLU3</t>
  </si>
  <si>
    <t>F6XLU3_MOUSE</t>
  </si>
  <si>
    <t>A2AWJ5</t>
  </si>
  <si>
    <t>A2AWJ5_MOUSE</t>
  </si>
  <si>
    <t>F6V2A3</t>
  </si>
  <si>
    <t>F6V2A3_MOUSE</t>
  </si>
  <si>
    <t>Leucine-rich PPR motif-containing protein, mitochondrial (Fragment)</t>
  </si>
  <si>
    <t>Q8BJQ7</t>
  </si>
  <si>
    <t>Q8BJQ7_MOUSE</t>
  </si>
  <si>
    <t>Q3UM69</t>
  </si>
  <si>
    <t>Q3UM69_MOUSE</t>
  </si>
  <si>
    <t>B2ZUN4</t>
  </si>
  <si>
    <t>B2ZUN4_MOUSE</t>
  </si>
  <si>
    <t>Isl1 (Fragment)</t>
  </si>
  <si>
    <t>G3UYZ7</t>
  </si>
  <si>
    <t>G3UYZ7_MOUSE</t>
  </si>
  <si>
    <t>Q9DBH2</t>
  </si>
  <si>
    <t>Q9DBH2_MOUSE</t>
  </si>
  <si>
    <t>A1E285</t>
  </si>
  <si>
    <t>A1E285_MOUSE</t>
  </si>
  <si>
    <t>Succinyl-CoA:3-ketoacid CoA transferase (Fragment)</t>
  </si>
  <si>
    <t>Oxct1 Oxct2a</t>
  </si>
  <si>
    <t>Q6A0D0</t>
  </si>
  <si>
    <t>Q6A0D0_MOUSE</t>
  </si>
  <si>
    <t>MKIAA0106 protein (Fragment)</t>
  </si>
  <si>
    <t>Prdx6 mKIAA0106</t>
  </si>
  <si>
    <t>A0A0G2JFB9</t>
  </si>
  <si>
    <t>A0A0G2JFB9_MOUSE</t>
  </si>
  <si>
    <t>A0A0J9YTZ6</t>
  </si>
  <si>
    <t>A0A0J9YTZ6_MOUSE</t>
  </si>
  <si>
    <t>Q9D9X9</t>
  </si>
  <si>
    <t>Q9D9X9_MOUSE</t>
  </si>
  <si>
    <t>Pdha2</t>
  </si>
  <si>
    <t>B7ZNW4</t>
  </si>
  <si>
    <t>B7ZNW4_MOUSE</t>
  </si>
  <si>
    <t>Cox18 protein</t>
  </si>
  <si>
    <t>Q3URF5</t>
  </si>
  <si>
    <t>Q3URF5_MOUSE</t>
  </si>
  <si>
    <t>Q3UNW7</t>
  </si>
  <si>
    <t>Q3UNW7_MOUSE</t>
  </si>
  <si>
    <t>Q3TF25</t>
  </si>
  <si>
    <t>Q3TF25_MOUSE</t>
  </si>
  <si>
    <t>Q6IWE1</t>
  </si>
  <si>
    <t>Q6IWE1_MOUSE</t>
  </si>
  <si>
    <t>Succinate dehydrogenase subunit A (Fragment)</t>
  </si>
  <si>
    <t>H3BL14</t>
  </si>
  <si>
    <t>H3BL14_MOUSE</t>
  </si>
  <si>
    <t>Mitochondrial Rho GTPase 2 (Fragment)</t>
  </si>
  <si>
    <t>Q8C140</t>
  </si>
  <si>
    <t>Q8C140_MOUSE</t>
  </si>
  <si>
    <t>F7AT35</t>
  </si>
  <si>
    <t>F7AT35_MOUSE</t>
  </si>
  <si>
    <t>J3QMF8</t>
  </si>
  <si>
    <t>J3QMF8_MOUSE</t>
  </si>
  <si>
    <t>E3 ubiquitin-protein ligase parkin</t>
  </si>
  <si>
    <t>Q8BZL2</t>
  </si>
  <si>
    <t>Q8BZL2_MOUSE</t>
  </si>
  <si>
    <t>A2AH28</t>
  </si>
  <si>
    <t>A2AH28_MOUSE</t>
  </si>
  <si>
    <t>B1AWZ5</t>
  </si>
  <si>
    <t>B1AWZ5_MOUSE</t>
  </si>
  <si>
    <t>A2APS4</t>
  </si>
  <si>
    <t>A2APS4_MOUSE</t>
  </si>
  <si>
    <t>A5YMU1</t>
  </si>
  <si>
    <t>A5YMU1_MOUSE</t>
  </si>
  <si>
    <t>Q3UKS0</t>
  </si>
  <si>
    <t>Q3UKS0_MOUSE</t>
  </si>
  <si>
    <t>Acsl5</t>
  </si>
  <si>
    <t>A0A087WNN7</t>
  </si>
  <si>
    <t>A0A087WNN7_MOUSE</t>
  </si>
  <si>
    <t>Q8BK02</t>
  </si>
  <si>
    <t>Q8BK02_MOUSE</t>
  </si>
  <si>
    <t>Slc35f6 4930471M23Rik</t>
  </si>
  <si>
    <t>V9GWS0</t>
  </si>
  <si>
    <t>V9GWS0_MOUSE</t>
  </si>
  <si>
    <t>Acetyl-CoA carboxylase 1 (Fragment)</t>
  </si>
  <si>
    <t>Q8C292</t>
  </si>
  <si>
    <t>Q8C292_MOUSE</t>
  </si>
  <si>
    <t>Q8CFZ3</t>
  </si>
  <si>
    <t>Q8CFZ3_MOUSE</t>
  </si>
  <si>
    <t>Propionyl Coenzyme A carboxylase, beta polypeptide</t>
  </si>
  <si>
    <t>D3Z4L5</t>
  </si>
  <si>
    <t>D3Z4L5_MOUSE</t>
  </si>
  <si>
    <t>Mitofusin-1 (Fragment)</t>
  </si>
  <si>
    <t>D3YX87</t>
  </si>
  <si>
    <t>D3YX87_MOUSE</t>
  </si>
  <si>
    <t>D3Z3F4</t>
  </si>
  <si>
    <t>D3Z3F4_MOUSE</t>
  </si>
  <si>
    <t>D3YVM8</t>
  </si>
  <si>
    <t>D3YVM8_MOUSE</t>
  </si>
  <si>
    <t>Biogenesis of lysosome-related organelles complex 1 subunit 1</t>
  </si>
  <si>
    <t>Bloc1s1</t>
  </si>
  <si>
    <t>Q8C454</t>
  </si>
  <si>
    <t>Q8C454_MOUSE</t>
  </si>
  <si>
    <t>E0CZ05</t>
  </si>
  <si>
    <t>E0CZ05_MOUSE</t>
  </si>
  <si>
    <t>Q8CIC4</t>
  </si>
  <si>
    <t>Q8CIC4_MOUSE</t>
  </si>
  <si>
    <t>Fbxl4 protein</t>
  </si>
  <si>
    <t>A3KGH7</t>
  </si>
  <si>
    <t>A3KGH7_MOUSE</t>
  </si>
  <si>
    <t>Q3UQS9</t>
  </si>
  <si>
    <t>Q3UQS9_MOUSE</t>
  </si>
  <si>
    <t>Q3USQ6</t>
  </si>
  <si>
    <t>Q3USQ6_MOUSE</t>
  </si>
  <si>
    <t>Q3TXP9</t>
  </si>
  <si>
    <t>Q3TXP9_MOUSE</t>
  </si>
  <si>
    <t>E9Q8U8</t>
  </si>
  <si>
    <t>E9Q8U8_MOUSE</t>
  </si>
  <si>
    <t>E9PXG4</t>
  </si>
  <si>
    <t>E9PXG4_MOUSE</t>
  </si>
  <si>
    <t>Protein Fndc1 (Fragment)</t>
  </si>
  <si>
    <t>Fndc1</t>
  </si>
  <si>
    <t>C9W8L2</t>
  </si>
  <si>
    <t>C9W8L2_MOUSE</t>
  </si>
  <si>
    <t>Telomerase reverse transcriptase (Fragment)</t>
  </si>
  <si>
    <t>Q4KL59</t>
  </si>
  <si>
    <t>Q4KL59_MOUSE</t>
  </si>
  <si>
    <t>Pak7 protein</t>
  </si>
  <si>
    <t>F6VSQ9</t>
  </si>
  <si>
    <t>F6VSQ9_MOUSE</t>
  </si>
  <si>
    <t>B0QZX9</t>
  </si>
  <si>
    <t>B0QZX9_MOUSE</t>
  </si>
  <si>
    <t>Dephospho-CoA kinase domain-containing protein (Fragment)</t>
  </si>
  <si>
    <t>Q3TM68</t>
  </si>
  <si>
    <t>Q3TM68_MOUSE</t>
  </si>
  <si>
    <t>Q3UM21</t>
  </si>
  <si>
    <t>Q3UM21_MOUSE</t>
  </si>
  <si>
    <t>E9Q4A5</t>
  </si>
  <si>
    <t>E9Q4A5_MOUSE</t>
  </si>
  <si>
    <t>Gm1818</t>
  </si>
  <si>
    <t>E9PVL9</t>
  </si>
  <si>
    <t>E9PVL9_MOUSE</t>
  </si>
  <si>
    <t>E0CXA4</t>
  </si>
  <si>
    <t>E0CXA4_MOUSE</t>
  </si>
  <si>
    <t>Glutaminase liver isoform, mitochondrial (Fragment)</t>
  </si>
  <si>
    <t>Q3UBL0</t>
  </si>
  <si>
    <t>Q3UBL0_MOUSE</t>
  </si>
  <si>
    <t>Q3UZX3</t>
  </si>
  <si>
    <t>Q3UZX3_MOUSE</t>
  </si>
  <si>
    <t>Q3V1S0</t>
  </si>
  <si>
    <t>Q3V1S0_MOUSE</t>
  </si>
  <si>
    <t>Q3UF86</t>
  </si>
  <si>
    <t>Q3UF86_MOUSE</t>
  </si>
  <si>
    <t>Q9CTC7</t>
  </si>
  <si>
    <t>Q9CTC7_MOUSE</t>
  </si>
  <si>
    <t>Q80TQ7</t>
  </si>
  <si>
    <t>Q80TQ7_MOUSE</t>
  </si>
  <si>
    <t>MKIAA0837 protein (Fragment)</t>
  </si>
  <si>
    <t>Acsl6 mKIAA0837</t>
  </si>
  <si>
    <t>Q05BF9</t>
  </si>
  <si>
    <t>Q05BF9_MOUSE</t>
  </si>
  <si>
    <t>Ppm2c protein</t>
  </si>
  <si>
    <t>D3Z5H4</t>
  </si>
  <si>
    <t>D3Z5H4_MOUSE</t>
  </si>
  <si>
    <t>D3Z0F3</t>
  </si>
  <si>
    <t>D3Z0F3_MOUSE</t>
  </si>
  <si>
    <t>Transcription factor A, mitochondrial (Fragment)</t>
  </si>
  <si>
    <t>Q3U8W3</t>
  </si>
  <si>
    <t>Q3U8W3_MOUSE</t>
  </si>
  <si>
    <t>A2AL49</t>
  </si>
  <si>
    <t>A2AL49_MOUSE</t>
  </si>
  <si>
    <t>D6RGR0</t>
  </si>
  <si>
    <t>D6RGR0_MOUSE</t>
  </si>
  <si>
    <t>Calpain-10</t>
  </si>
  <si>
    <t>A2ABZ0</t>
  </si>
  <si>
    <t>A2ABZ0_MOUSE</t>
  </si>
  <si>
    <t>Pyrroline-5-carboxylate reductase 1, mitochondrial (Fragment)</t>
  </si>
  <si>
    <t>F6X4L9</t>
  </si>
  <si>
    <t>F6X4L9_MOUSE</t>
  </si>
  <si>
    <t>2-methoxy-6-polyprenyl-1,4-benzoquinol methylase, mitochondrial (Fragment)</t>
  </si>
  <si>
    <t>Q05C75</t>
  </si>
  <si>
    <t>Q05C75_MOUSE</t>
  </si>
  <si>
    <t>ENSMUSG00000053178 protein (Fragment)</t>
  </si>
  <si>
    <t>Mterf1b Gm9897</t>
  </si>
  <si>
    <t>A2A7Y8</t>
  </si>
  <si>
    <t>A2A7Y8_MOUSE</t>
  </si>
  <si>
    <t>Q8C952</t>
  </si>
  <si>
    <t>Q8C952_MOUSE</t>
  </si>
  <si>
    <t>F2Z482</t>
  </si>
  <si>
    <t>F2Z482_MOUSE</t>
  </si>
  <si>
    <t>Q3TZK4</t>
  </si>
  <si>
    <t>Q3TZK4_MOUSE</t>
  </si>
  <si>
    <t>D3YVK5</t>
  </si>
  <si>
    <t>D3YVK5_MOUSE</t>
  </si>
  <si>
    <t>Timm10b Fxc1</t>
  </si>
  <si>
    <t>D3Z111</t>
  </si>
  <si>
    <t>D3Z111_MOUSE</t>
  </si>
  <si>
    <t>S4R2D9</t>
  </si>
  <si>
    <t>S4R2D9_MOUSE</t>
  </si>
  <si>
    <t>Cytosolic 5'-nucleotidase 3A</t>
  </si>
  <si>
    <t>Nt5c3</t>
  </si>
  <si>
    <t>Q3TSU8</t>
  </si>
  <si>
    <t>Q3TSU8_MOUSE</t>
  </si>
  <si>
    <t>DNA ligase (EC 6.5.1.1) (Fragment)</t>
  </si>
  <si>
    <t>G8JL76</t>
  </si>
  <si>
    <t>G8JL76_MOUSE</t>
  </si>
  <si>
    <t>Q8CI22</t>
  </si>
  <si>
    <t>Q8CI22_MOUSE</t>
  </si>
  <si>
    <t>2310005E10Rik protein</t>
  </si>
  <si>
    <t>Akr1b10 2310005E10Rik</t>
  </si>
  <si>
    <t>Q8BKU0</t>
  </si>
  <si>
    <t>Q8BKU0_MOUSE</t>
  </si>
  <si>
    <t>D3YYR4</t>
  </si>
  <si>
    <t>D3YYR4_MOUSE</t>
  </si>
  <si>
    <t>Q9CTX4</t>
  </si>
  <si>
    <t>Q9CTX4_MOUSE</t>
  </si>
  <si>
    <t>4930425F17Rik</t>
  </si>
  <si>
    <t>Q05CB9</t>
  </si>
  <si>
    <t>Q05CB9_MOUSE</t>
  </si>
  <si>
    <t>Mrpl13 protein</t>
  </si>
  <si>
    <t>O35843</t>
  </si>
  <si>
    <t>O35843_MOUSE</t>
  </si>
  <si>
    <t>Bcl-x-gamma</t>
  </si>
  <si>
    <t>Q8BKQ0</t>
  </si>
  <si>
    <t>Q8BKQ0_MOUSE</t>
  </si>
  <si>
    <t>Q9JL11</t>
  </si>
  <si>
    <t>Q9JL11_MOUSE</t>
  </si>
  <si>
    <t>Q9DA85</t>
  </si>
  <si>
    <t>Q9DA85_MOUSE</t>
  </si>
  <si>
    <t>A0A0G2JEN0</t>
  </si>
  <si>
    <t>A0A0G2JEN0_MOUSE</t>
  </si>
  <si>
    <t>D6RGR8</t>
  </si>
  <si>
    <t>D6RGR8_MOUSE</t>
  </si>
  <si>
    <t>Q3TXH7</t>
  </si>
  <si>
    <t>Q3TXH7_MOUSE</t>
  </si>
  <si>
    <t>Q05C68</t>
  </si>
  <si>
    <t>Q05C68_MOUSE</t>
  </si>
  <si>
    <t>Mtch2 protein (Fragment)</t>
  </si>
  <si>
    <t>F7BP45</t>
  </si>
  <si>
    <t>F7BP45_MOUSE</t>
  </si>
  <si>
    <t>D3Z4L7</t>
  </si>
  <si>
    <t>D3Z4L7_MOUSE</t>
  </si>
  <si>
    <t>D3Z1A1</t>
  </si>
  <si>
    <t>D3Z1A1_MOUSE</t>
  </si>
  <si>
    <t>A0A0A6YW82</t>
  </si>
  <si>
    <t>A0A0A6YW82_MOUSE</t>
  </si>
  <si>
    <t>Q5NC79</t>
  </si>
  <si>
    <t>Q5NC79_MOUSE</t>
  </si>
  <si>
    <t>Nucleoside diphosphate kinase A</t>
  </si>
  <si>
    <t>E0CXJ9</t>
  </si>
  <si>
    <t>E0CXJ9_MOUSE</t>
  </si>
  <si>
    <t>KIF1-binding protein (Fragment)</t>
  </si>
  <si>
    <t>Q3V2R9</t>
  </si>
  <si>
    <t>Q3V2R9_MOUSE</t>
  </si>
  <si>
    <t>Q3U8C4</t>
  </si>
  <si>
    <t>Q3U8C4_MOUSE</t>
  </si>
  <si>
    <t>Q3UDG0</t>
  </si>
  <si>
    <t>Q3UDG0_MOUSE</t>
  </si>
  <si>
    <t>H3BJH0</t>
  </si>
  <si>
    <t>H3BJH0_MOUSE</t>
  </si>
  <si>
    <t>Low-density lipoprotein receptor-related protein 5</t>
  </si>
  <si>
    <t>A0A0G2JGF0</t>
  </si>
  <si>
    <t>A0A0G2JGF0_MOUSE</t>
  </si>
  <si>
    <t>Q5F2D0</t>
  </si>
  <si>
    <t>Q5F2D0_MOUSE</t>
  </si>
  <si>
    <t>Q6A0C9</t>
  </si>
  <si>
    <t>Q6A0C9_MOUSE</t>
  </si>
  <si>
    <t>MKIAA0109 protein (Fragment)</t>
  </si>
  <si>
    <t>Ap2m1 mKIAA0109</t>
  </si>
  <si>
    <t>Q6A096</t>
  </si>
  <si>
    <t>Q6A096_MOUSE</t>
  </si>
  <si>
    <t>MKIAA0264 protein (Fragment)</t>
  </si>
  <si>
    <t>Mrps27 mKIAA0264</t>
  </si>
  <si>
    <t>A0A0J9YV64</t>
  </si>
  <si>
    <t>A0A0J9YV64_MOUSE</t>
  </si>
  <si>
    <t>A2AKV6</t>
  </si>
  <si>
    <t>A2AKV6_MOUSE</t>
  </si>
  <si>
    <t>Alpha-ketoglutarate-dependent dioxygenase alkB homolog 3</t>
  </si>
  <si>
    <t>A0A0G2JDR5</t>
  </si>
  <si>
    <t>A0A0G2JDR5_MOUSE</t>
  </si>
  <si>
    <t>A0A0G2JDA6</t>
  </si>
  <si>
    <t>A0A0G2JDA6_MOUSE</t>
  </si>
  <si>
    <t>Cytochrome c oxidase subunit 6C (Fragment)</t>
  </si>
  <si>
    <t>A0A0G2JFG7</t>
  </si>
  <si>
    <t>A0A0G2JFG7_MOUSE</t>
  </si>
  <si>
    <t>A0A0G2JFT3</t>
  </si>
  <si>
    <t>A0A0G2JFT3_MOUSE</t>
  </si>
  <si>
    <t>B8JJA9</t>
  </si>
  <si>
    <t>B8JJA9_MOUSE</t>
  </si>
  <si>
    <t>F6ZFC5</t>
  </si>
  <si>
    <t>F6ZFC5_MOUSE</t>
  </si>
  <si>
    <t>F6YFQ5</t>
  </si>
  <si>
    <t>F6YFQ5_MOUSE</t>
  </si>
  <si>
    <t>Proline dehydrogenase 1, mitochondrial (Fragment)</t>
  </si>
  <si>
    <t>Q3TXL5</t>
  </si>
  <si>
    <t>Q3TXL5_MOUSE</t>
  </si>
  <si>
    <t>Q3UT78</t>
  </si>
  <si>
    <t>Q3UT78_MOUSE</t>
  </si>
  <si>
    <t>F6WHR9</t>
  </si>
  <si>
    <t>F6WHR9_MOUSE</t>
  </si>
  <si>
    <t>Calcium/calmodulin-dependent protein kinase type II subunit alpha (Fragment)</t>
  </si>
  <si>
    <t>Q3UFD0</t>
  </si>
  <si>
    <t>Q3UFD0_MOUSE</t>
  </si>
  <si>
    <t>E9Q197</t>
  </si>
  <si>
    <t>E9Q197_MOUSE</t>
  </si>
  <si>
    <t>Q3UN79</t>
  </si>
  <si>
    <t>Q3UN79_MOUSE</t>
  </si>
  <si>
    <t>Myoc</t>
  </si>
  <si>
    <t>O55107</t>
  </si>
  <si>
    <t>O55107_MOUSE</t>
  </si>
  <si>
    <t>Q4FZJ9</t>
  </si>
  <si>
    <t>Q4FZJ9_MOUSE</t>
  </si>
  <si>
    <t>Tpo protein</t>
  </si>
  <si>
    <t>Q9CUP5</t>
  </si>
  <si>
    <t>Q9CUP5_MOUSE</t>
  </si>
  <si>
    <t>4930423O20Rik</t>
  </si>
  <si>
    <t>A2AGJ2</t>
  </si>
  <si>
    <t>A2AGJ2_MOUSE</t>
  </si>
  <si>
    <t>E9PUB7</t>
  </si>
  <si>
    <t>E9PUB7_MOUSE</t>
  </si>
  <si>
    <t>E0CYL3</t>
  </si>
  <si>
    <t>E0CYL3_MOUSE</t>
  </si>
  <si>
    <t>Q3V442</t>
  </si>
  <si>
    <t>Q3V442_MOUSE</t>
  </si>
  <si>
    <t>Q3UG21</t>
  </si>
  <si>
    <t>Q3UG21_MOUSE</t>
  </si>
  <si>
    <t>Q5M9K5</t>
  </si>
  <si>
    <t>Q5M9K5_MOUSE</t>
  </si>
  <si>
    <t>NADH dehydrogenase (Ubiquinone) 1 alpha subcomplex, 12</t>
  </si>
  <si>
    <t>Q3V3N8</t>
  </si>
  <si>
    <t>Q3V3N8_MOUSE</t>
  </si>
  <si>
    <t>Q9QZZ3</t>
  </si>
  <si>
    <t>Q9QZZ3_MOUSE</t>
  </si>
  <si>
    <t>Carnitine octanoyltransferase (Fragment)</t>
  </si>
  <si>
    <t>Q8CFK5</t>
  </si>
  <si>
    <t>Q8CFK5_MOUSE</t>
  </si>
  <si>
    <t>E0CXW2</t>
  </si>
  <si>
    <t>E0CXW2_MOUSE</t>
  </si>
  <si>
    <t>Q8C2H6</t>
  </si>
  <si>
    <t>Q8C2H6_MOUSE</t>
  </si>
  <si>
    <t>E9Q800</t>
  </si>
  <si>
    <t>E9Q800_MOUSE</t>
  </si>
  <si>
    <t>G3UYW2</t>
  </si>
  <si>
    <t>G3UYW2_MOUSE</t>
  </si>
  <si>
    <t>A0A023UL25</t>
  </si>
  <si>
    <t>A0A023UL25_MOUSE</t>
  </si>
  <si>
    <t>E9Q858</t>
  </si>
  <si>
    <t>E9Q858_MOUSE</t>
  </si>
  <si>
    <t>Q3TQD9</t>
  </si>
  <si>
    <t>Q3TQD9_MOUSE</t>
  </si>
  <si>
    <t>Z4YLR9</t>
  </si>
  <si>
    <t>Z4YLR9_MOUSE</t>
  </si>
  <si>
    <t>Calcium-binding mitochondrial carrier protein SCaMC-2 (Fragment)</t>
  </si>
  <si>
    <t>F6WNE9</t>
  </si>
  <si>
    <t>F6WNE9_MOUSE</t>
  </si>
  <si>
    <t>AF4/FMR2 family member 4 (Fragment)</t>
  </si>
  <si>
    <t>Aff4</t>
  </si>
  <si>
    <t>B1ATI0</t>
  </si>
  <si>
    <t>B1ATI0_MOUSE</t>
  </si>
  <si>
    <t>A2ARF6</t>
  </si>
  <si>
    <t>A2ARF6_MOUSE</t>
  </si>
  <si>
    <t>A2ALN0</t>
  </si>
  <si>
    <t>A2ALN0_MOUSE</t>
  </si>
  <si>
    <t>ATP-binding cassette sub-family D member 1</t>
  </si>
  <si>
    <t>Abcd1</t>
  </si>
  <si>
    <t>Q3TJA2</t>
  </si>
  <si>
    <t>Q3TJA2_MOUSE</t>
  </si>
  <si>
    <t>D3YTK6</t>
  </si>
  <si>
    <t>D3YTK6_MOUSE</t>
  </si>
  <si>
    <t>Q6IS32</t>
  </si>
  <si>
    <t>Q6IS32_MOUSE</t>
  </si>
  <si>
    <t>Dnajc30 protein (Fragment)</t>
  </si>
  <si>
    <t>A0A0A6YVV2</t>
  </si>
  <si>
    <t>A0A0A6YVV2_MOUSE</t>
  </si>
  <si>
    <t>Q8BIS4</t>
  </si>
  <si>
    <t>Q8BIS4_MOUSE</t>
  </si>
  <si>
    <t>Q9TDS6</t>
  </si>
  <si>
    <t>Q9TDS6_MOUSE</t>
  </si>
  <si>
    <t>A0A075DCV7</t>
  </si>
  <si>
    <t>A0A075DCV7_MOUSE</t>
  </si>
  <si>
    <t>Q9CV73</t>
  </si>
  <si>
    <t>Q9CV73_MOUSE</t>
  </si>
  <si>
    <t>A5YMZ5</t>
  </si>
  <si>
    <t>A5YMZ5_MOUSE</t>
  </si>
  <si>
    <t>Q3UYS0</t>
  </si>
  <si>
    <t>Q3UYS0_MOUSE</t>
  </si>
  <si>
    <t>E0CXH2</t>
  </si>
  <si>
    <t>E0CXH2_MOUSE</t>
  </si>
  <si>
    <t>E0CXR0</t>
  </si>
  <si>
    <t>E0CXR0_MOUSE</t>
  </si>
  <si>
    <t>Bax inhibitor 1 (Fragment)</t>
  </si>
  <si>
    <t>Tmbim6</t>
  </si>
  <si>
    <t>E9PWN2</t>
  </si>
  <si>
    <t>E9PWN2_MOUSE</t>
  </si>
  <si>
    <t>Q3UGM1</t>
  </si>
  <si>
    <t>Q3UGM1_MOUSE</t>
  </si>
  <si>
    <t>Q3UQ68</t>
  </si>
  <si>
    <t>Q3UQ68_MOUSE</t>
  </si>
  <si>
    <t>Q3UTB8</t>
  </si>
  <si>
    <t>Q3UTB8_MOUSE</t>
  </si>
  <si>
    <t>Q3U4P3</t>
  </si>
  <si>
    <t>Q3U4P3_MOUSE</t>
  </si>
  <si>
    <t>Dnm1l</t>
  </si>
  <si>
    <t>Q3U7I9</t>
  </si>
  <si>
    <t>Q3U7I9_MOUSE</t>
  </si>
  <si>
    <t>Q3TMB3</t>
  </si>
  <si>
    <t>Q3TMB3_MOUSE</t>
  </si>
  <si>
    <t>Q3TEN9</t>
  </si>
  <si>
    <t>Q3TEN9_MOUSE</t>
  </si>
  <si>
    <t>Q8C1W2</t>
  </si>
  <si>
    <t>Q8C1W2_MOUSE</t>
  </si>
  <si>
    <t>O55108</t>
  </si>
  <si>
    <t>O55108_MOUSE</t>
  </si>
  <si>
    <t>Q66JY8</t>
  </si>
  <si>
    <t>Q66JY8_MOUSE</t>
  </si>
  <si>
    <t>Cytochrome P450, family 27, subfamily b, polypeptide 1</t>
  </si>
  <si>
    <t>D3YZF1</t>
  </si>
  <si>
    <t>D3YZF1_MOUSE</t>
  </si>
  <si>
    <t>D3YXL4</t>
  </si>
  <si>
    <t>D3YXL4_MOUSE</t>
  </si>
  <si>
    <t>Tumor necrosis factor receptor superfamily member 1A (Fragment)</t>
  </si>
  <si>
    <t>F8WJ64</t>
  </si>
  <si>
    <t>F8WJ64_MOUSE</t>
  </si>
  <si>
    <t>Acyl carrier protein (Fragment)</t>
  </si>
  <si>
    <t>Q6P200</t>
  </si>
  <si>
    <t>Q6P200_MOUSE</t>
  </si>
  <si>
    <t>Cytochrome P450, family 17, subfamily a, polypeptide 1</t>
  </si>
  <si>
    <t>A0A0G2JE53</t>
  </si>
  <si>
    <t>A0A0G2JE53_MOUSE</t>
  </si>
  <si>
    <t>A0A0G2JGV4</t>
  </si>
  <si>
    <t>A0A0G2JGV4_MOUSE</t>
  </si>
  <si>
    <t>A0A0G2JF49</t>
  </si>
  <si>
    <t>A0A0G2JF49_MOUSE</t>
  </si>
  <si>
    <t>Multidrug resistance protein 1B (Fragment)</t>
  </si>
  <si>
    <t>Q3TG52</t>
  </si>
  <si>
    <t>Q3TG52_MOUSE</t>
  </si>
  <si>
    <t>Q8CIJ0</t>
  </si>
  <si>
    <t>Q8CIJ0_MOUSE</t>
  </si>
  <si>
    <t>Nrd1 protein (Fragment)</t>
  </si>
  <si>
    <t>Q8BVB0</t>
  </si>
  <si>
    <t>Q8BVB0_MOUSE</t>
  </si>
  <si>
    <t>Non-specific serine/threonine protein kinase (EC 2.7.11.1)</t>
  </si>
  <si>
    <t>Q91W09</t>
  </si>
  <si>
    <t>Q91W09_MOUSE</t>
  </si>
  <si>
    <t>Q8BPJ2</t>
  </si>
  <si>
    <t>Q8BPJ2_MOUSE</t>
  </si>
  <si>
    <t>Q4VAE8</t>
  </si>
  <si>
    <t>Q4VAE8_MOUSE</t>
  </si>
  <si>
    <t>Ndufb4 protein (Fragment)</t>
  </si>
  <si>
    <t>Q8R0F7</t>
  </si>
  <si>
    <t>Q8R0F7_MOUSE</t>
  </si>
  <si>
    <t>Kynu protein</t>
  </si>
  <si>
    <t>Q810V2</t>
  </si>
  <si>
    <t>Q810V2_MOUSE</t>
  </si>
  <si>
    <t>Q8BMZ3</t>
  </si>
  <si>
    <t>Q8BMZ3_MOUSE</t>
  </si>
  <si>
    <t>D6RD03</t>
  </si>
  <si>
    <t>D6RD03_MOUSE</t>
  </si>
  <si>
    <t>D3YX28</t>
  </si>
  <si>
    <t>D3YX28_MOUSE</t>
  </si>
  <si>
    <t>Q6PB45</t>
  </si>
  <si>
    <t>Q6PB45_MOUSE</t>
  </si>
  <si>
    <t>Kif1b protein (Fragment)</t>
  </si>
  <si>
    <t>Q8C1P9</t>
  </si>
  <si>
    <t>Q8C1P9_MOUSE</t>
  </si>
  <si>
    <t>Q9D375</t>
  </si>
  <si>
    <t>Q9D375_MOUSE</t>
  </si>
  <si>
    <t>Q8CCT5</t>
  </si>
  <si>
    <t>Q8CCT5_MOUSE</t>
  </si>
  <si>
    <t>D3YXF4</t>
  </si>
  <si>
    <t>D3YXF4_MOUSE</t>
  </si>
  <si>
    <t>14-3-3 protein zeta/delta (Fragment)</t>
  </si>
  <si>
    <t>D3Z331</t>
  </si>
  <si>
    <t>D3Z331_MOUSE</t>
  </si>
  <si>
    <t>A0A0A6YW30</t>
  </si>
  <si>
    <t>A0A0A6YW30_MOUSE</t>
  </si>
  <si>
    <t>V9GXL0</t>
  </si>
  <si>
    <t>V9GXL0_MOUSE</t>
  </si>
  <si>
    <t>Q3UVI0</t>
  </si>
  <si>
    <t>Q3UVI0_MOUSE</t>
  </si>
  <si>
    <t>D6RJ32</t>
  </si>
  <si>
    <t>D6RJ32_MOUSE</t>
  </si>
  <si>
    <t>Q1L6K5</t>
  </si>
  <si>
    <t>Q1L6K5_MOUSE</t>
  </si>
  <si>
    <t>Apoptosis-inducing factor short isoform 2</t>
  </si>
  <si>
    <t>Aifm1 Pdcd8</t>
  </si>
  <si>
    <t>F6YIW9</t>
  </si>
  <si>
    <t>F6YIW9_MOUSE</t>
  </si>
  <si>
    <t>Leucine-rich repeat serine/threonine-protein kinase 1 (Fragment)</t>
  </si>
  <si>
    <t>F6UAF9</t>
  </si>
  <si>
    <t>F6UAF9_MOUSE</t>
  </si>
  <si>
    <t>B1AZS9</t>
  </si>
  <si>
    <t>B1AZS9_MOUSE</t>
  </si>
  <si>
    <t>Peroxiredoxin-4 (Fragment)</t>
  </si>
  <si>
    <t>B1B0X2</t>
  </si>
  <si>
    <t>B1B0X2_MOUSE</t>
  </si>
  <si>
    <t>A0A0G2JF69</t>
  </si>
  <si>
    <t>A0A0G2JF69_MOUSE</t>
  </si>
  <si>
    <t>Solute carrier family 25 member 40 (Fragment)</t>
  </si>
  <si>
    <t>F6V339</t>
  </si>
  <si>
    <t>F6V339_MOUSE</t>
  </si>
  <si>
    <t>Glucokinase (Fragment)</t>
  </si>
  <si>
    <t>Gck</t>
  </si>
  <si>
    <t>Q3UQ58</t>
  </si>
  <si>
    <t>Q3UQ58_MOUSE</t>
  </si>
  <si>
    <t>Q3U9R7</t>
  </si>
  <si>
    <t>Q3U9R7_MOUSE</t>
  </si>
  <si>
    <t>Q3UGS8</t>
  </si>
  <si>
    <t>Q3UGS8_MOUSE</t>
  </si>
  <si>
    <t>Akr1b7</t>
  </si>
  <si>
    <t>B9EJ17</t>
  </si>
  <si>
    <t>B9EJ17_MOUSE</t>
  </si>
  <si>
    <t>E9Q6L3</t>
  </si>
  <si>
    <t>E9Q6L3_MOUSE</t>
  </si>
  <si>
    <t>Q3TUU3</t>
  </si>
  <si>
    <t>Q3TUU3_MOUSE</t>
  </si>
  <si>
    <t>Acaa1b Acaa1 Acaa1a</t>
  </si>
  <si>
    <t>Q3TM26</t>
  </si>
  <si>
    <t>Q3TM26_MOUSE</t>
  </si>
  <si>
    <t>D3Z2D6</t>
  </si>
  <si>
    <t>D3Z2D6_MOUSE</t>
  </si>
  <si>
    <t>Spartin (Fragment)</t>
  </si>
  <si>
    <t>Q3TGP3</t>
  </si>
  <si>
    <t>Q3TGP3_MOUSE</t>
  </si>
  <si>
    <t>D3YWU8</t>
  </si>
  <si>
    <t>D3YWU8_MOUSE</t>
  </si>
  <si>
    <t>E9QAD6</t>
  </si>
  <si>
    <t>E9QAD6_MOUSE</t>
  </si>
  <si>
    <t>ATP synthase-coupling factor 6, mitochondrial (Fragment)</t>
  </si>
  <si>
    <t>F7ARZ1</t>
  </si>
  <si>
    <t>F7ARZ1_MOUSE</t>
  </si>
  <si>
    <t>28S ribosomal protein S23, mitochondrial (Fragment)</t>
  </si>
  <si>
    <t>J3QPG5</t>
  </si>
  <si>
    <t>J3QPG5_MOUSE</t>
  </si>
  <si>
    <t>Q99M32</t>
  </si>
  <si>
    <t>Q99M32_MOUSE</t>
  </si>
  <si>
    <t>Tspo Bzrp</t>
  </si>
  <si>
    <t>A5YMZ4</t>
  </si>
  <si>
    <t>A5YMZ4_MOUSE</t>
  </si>
  <si>
    <t>Q3UJ26</t>
  </si>
  <si>
    <t>Q3UJ26_MOUSE</t>
  </si>
  <si>
    <t>E0CY15</t>
  </si>
  <si>
    <t>E0CY15_MOUSE</t>
  </si>
  <si>
    <t>DNA-directed RNA polymerase, mitochondrial</t>
  </si>
  <si>
    <t>A2AQF1</t>
  </si>
  <si>
    <t>A2AQF1_MOUSE</t>
  </si>
  <si>
    <t>H6AWM9</t>
  </si>
  <si>
    <t>H6AWM9_LIOSE</t>
  </si>
  <si>
    <t>Q8K4T9</t>
  </si>
  <si>
    <t>Q8K4T9_MOUSE</t>
  </si>
  <si>
    <t>TISP10 protein (Fragment)</t>
  </si>
  <si>
    <t>Oxct2a TISP10</t>
  </si>
  <si>
    <t>B7ZNV0</t>
  </si>
  <si>
    <t>B7ZNV0_MOUSE</t>
  </si>
  <si>
    <t>Nthl1 protein (Fragment)</t>
  </si>
  <si>
    <t>Nthl1</t>
  </si>
  <si>
    <t>D6RFD7</t>
  </si>
  <si>
    <t>D6RFD7_MOUSE</t>
  </si>
  <si>
    <t>Medium-chain-specific acyl-CoA dehydrogenase, mitochondrial</t>
  </si>
  <si>
    <t>D6RHP7</t>
  </si>
  <si>
    <t>D6RHP7_MOUSE</t>
  </si>
  <si>
    <t>F6W0G8</t>
  </si>
  <si>
    <t>F6W0G8_MOUSE</t>
  </si>
  <si>
    <t>Methionine--tRNA ligase, cytoplasmic (Fragment)</t>
  </si>
  <si>
    <t>A2A9Q2</t>
  </si>
  <si>
    <t>A2A9Q2_MOUSE</t>
  </si>
  <si>
    <t>F6WV49</t>
  </si>
  <si>
    <t>F6WV49_MOUSE</t>
  </si>
  <si>
    <t>Peripheral-type benzodiazepine receptor-associated protein 1 (Fragment)</t>
  </si>
  <si>
    <t>F7C106</t>
  </si>
  <si>
    <t>F7C106_MOUSE</t>
  </si>
  <si>
    <t>Cytochrome c oxidase subunit 5B, mitochondrial (Fragment)</t>
  </si>
  <si>
    <t>B1ATP9</t>
  </si>
  <si>
    <t>B1ATP9_MOUSE</t>
  </si>
  <si>
    <t>Zinc phosphodiesterase ELAC protein 2 (Fragment)</t>
  </si>
  <si>
    <t>F6V7B7</t>
  </si>
  <si>
    <t>F6V7B7_MOUSE</t>
  </si>
  <si>
    <t>Q4QXK6</t>
  </si>
  <si>
    <t>Q4QXK6_AKOAZ</t>
  </si>
  <si>
    <t>D3Z413</t>
  </si>
  <si>
    <t>D3Z413_MOUSE</t>
  </si>
  <si>
    <t>D3YWF8</t>
  </si>
  <si>
    <t>D3YWF8_MOUSE</t>
  </si>
  <si>
    <t>F8WHN1</t>
  </si>
  <si>
    <t>F8WHN1_MOUSE</t>
  </si>
  <si>
    <t>Q3U897</t>
  </si>
  <si>
    <t>Q3U897_MOUSE</t>
  </si>
  <si>
    <t>B0LAA8</t>
  </si>
  <si>
    <t>B0LAA8_MOUSE</t>
  </si>
  <si>
    <t>Q9CTR5</t>
  </si>
  <si>
    <t>Q9CTR5_MOUSE</t>
  </si>
  <si>
    <t>Q8BUP4</t>
  </si>
  <si>
    <t>Q8BUP4_MOUSE</t>
  </si>
  <si>
    <t>Q5SV64</t>
  </si>
  <si>
    <t>Q5SV64_MOUSE</t>
  </si>
  <si>
    <t>Q2TGE7</t>
  </si>
  <si>
    <t>Q2TGE7_MOUSE</t>
  </si>
  <si>
    <t>Palmitoyltransferase (EC 2.3.1.225)</t>
  </si>
  <si>
    <t>D3YVF4</t>
  </si>
  <si>
    <t>D3YVF4_MOUSE</t>
  </si>
  <si>
    <t>E9PVM6</t>
  </si>
  <si>
    <t>E9PVM6_MOUSE</t>
  </si>
  <si>
    <t>Q3TXN0</t>
  </si>
  <si>
    <t>Q3TXN0_MOUSE</t>
  </si>
  <si>
    <t>Q9CVH5</t>
  </si>
  <si>
    <t>Q9CVH5_MOUSE</t>
  </si>
  <si>
    <t>A5YMZ3</t>
  </si>
  <si>
    <t>A5YMZ3_MOUSE</t>
  </si>
  <si>
    <t>Q3URR8</t>
  </si>
  <si>
    <t>Q3URR8_MOUSE</t>
  </si>
  <si>
    <t>Q8BLZ1</t>
  </si>
  <si>
    <t>Q8BLZ1_MOUSE</t>
  </si>
  <si>
    <t>Acad12 9330129D05Rik</t>
  </si>
  <si>
    <t>E9PXB9</t>
  </si>
  <si>
    <t>E9PXB9_MOUSE</t>
  </si>
  <si>
    <t>D3YXD4</t>
  </si>
  <si>
    <t>D3YXD4_MOUSE</t>
  </si>
  <si>
    <t>D3Z4U2</t>
  </si>
  <si>
    <t>D3Z4U2_MOUSE</t>
  </si>
  <si>
    <t>D3YZ32</t>
  </si>
  <si>
    <t>D3YZ32_MOUSE</t>
  </si>
  <si>
    <t>D3Z0X1</t>
  </si>
  <si>
    <t>D3Z0X1_MOUSE</t>
  </si>
  <si>
    <t>Presenilin-2 (Fragment)</t>
  </si>
  <si>
    <t>Q5ICG6</t>
  </si>
  <si>
    <t>Q5ICG6_MOUSE</t>
  </si>
  <si>
    <t>Long chain acyl-CoA synthetase 6 isoform 2</t>
  </si>
  <si>
    <t>Q3KQN1</t>
  </si>
  <si>
    <t>Q3KQN1_MOUSE</t>
  </si>
  <si>
    <t>Ndfip2 protein (Fragment)</t>
  </si>
  <si>
    <t>Ndfip2</t>
  </si>
  <si>
    <t>Q80XJ6</t>
  </si>
  <si>
    <t>Q80XJ6_MOUSE</t>
  </si>
  <si>
    <t>Solute carrier family 25 (Mitochondrial thiamine pyrophosphate carrier), member 19</t>
  </si>
  <si>
    <t>A0A023NDP5</t>
  </si>
  <si>
    <t>A0A023NDP5_MOUSE</t>
  </si>
  <si>
    <t>H3BLC9</t>
  </si>
  <si>
    <t>H3BLC9_MOUSE</t>
  </si>
  <si>
    <t>G3KJB8</t>
  </si>
  <si>
    <t>G3KJB8_ACOWI</t>
  </si>
  <si>
    <t>Q6QHF1</t>
  </si>
  <si>
    <t>Q6QHF1_MOUSE</t>
  </si>
  <si>
    <t>TNF receptor superfamily, member 1A (Fragment)</t>
  </si>
  <si>
    <t>A0A0G2JF32</t>
  </si>
  <si>
    <t>A0A0G2JF32_MOUSE</t>
  </si>
  <si>
    <t>A0A0G2JE30</t>
  </si>
  <si>
    <t>A0A0G2JE30_MOUSE</t>
  </si>
  <si>
    <t>A0A0G2JDJ4</t>
  </si>
  <si>
    <t>A0A0G2JDJ4_MOUSE</t>
  </si>
  <si>
    <t>Nucleoside diphosphate kinase 6 (Fragment)</t>
  </si>
  <si>
    <t>Q9CTE2</t>
  </si>
  <si>
    <t>Q9CTE2_MOUSE</t>
  </si>
  <si>
    <t>Q9CWR5</t>
  </si>
  <si>
    <t>Q9CWR5_MOUSE</t>
  </si>
  <si>
    <t>Q4FJY6</t>
  </si>
  <si>
    <t>Q4FJY6_MOUSE</t>
  </si>
  <si>
    <t>Ifit3 protein</t>
  </si>
  <si>
    <t>Ifit3</t>
  </si>
  <si>
    <t>F6WKU5</t>
  </si>
  <si>
    <t>F6WKU5_MOUSE</t>
  </si>
  <si>
    <t>Multidrug resistance-associated protein 9 (Fragment)</t>
  </si>
  <si>
    <t>F2Z456</t>
  </si>
  <si>
    <t>F2Z456_MOUSE</t>
  </si>
  <si>
    <t>NADH-cytochrome b5 reductase (EC 1.6.2.2)</t>
  </si>
  <si>
    <t>H7BX21</t>
  </si>
  <si>
    <t>H7BX21_MOUSE</t>
  </si>
  <si>
    <t>Thioredoxin domain-containing protein 2</t>
  </si>
  <si>
    <t>Txndc2</t>
  </si>
  <si>
    <t>Q3UGT1</t>
  </si>
  <si>
    <t>Q3UGT1_MOUSE</t>
  </si>
  <si>
    <t>Q3TYN8</t>
  </si>
  <si>
    <t>Q3TYN8_MOUSE</t>
  </si>
  <si>
    <t>Q3TQW1</t>
  </si>
  <si>
    <t>Q3TQW1_MOUSE</t>
  </si>
  <si>
    <t>F7BP55</t>
  </si>
  <si>
    <t>F7BP55_MOUSE</t>
  </si>
  <si>
    <t>Adenylate kinase 2, mitochondrial (Fragment)</t>
  </si>
  <si>
    <t>F6U775</t>
  </si>
  <si>
    <t>F6U775_MOUSE</t>
  </si>
  <si>
    <t>Dynamin-like 120 kDa protein, mitochondrial (Fragment)</t>
  </si>
  <si>
    <t>F6WSS0</t>
  </si>
  <si>
    <t>F6WSS0_MOUSE</t>
  </si>
  <si>
    <t>A2A715</t>
  </si>
  <si>
    <t>A2A715_MOUSE</t>
  </si>
  <si>
    <t>Q8R2K9</t>
  </si>
  <si>
    <t>Q8R2K9_MOUSE</t>
  </si>
  <si>
    <t>Gtpbp5 protein</t>
  </si>
  <si>
    <t>E9PUC4</t>
  </si>
  <si>
    <t>E9PUC4_MOUSE</t>
  </si>
  <si>
    <t>A-kinase anchor protein SPHKAP</t>
  </si>
  <si>
    <t>Sphkap</t>
  </si>
  <si>
    <t>Q3UDU4</t>
  </si>
  <si>
    <t>Q3UDU4_MOUSE</t>
  </si>
  <si>
    <t>F6XMC0</t>
  </si>
  <si>
    <t>F6XMC0_MOUSE</t>
  </si>
  <si>
    <t>F7BX34</t>
  </si>
  <si>
    <t>F7BX34_MOUSE</t>
  </si>
  <si>
    <t>Q3U543</t>
  </si>
  <si>
    <t>Q3U543_MOUSE</t>
  </si>
  <si>
    <t>A2A4J8</t>
  </si>
  <si>
    <t>A2A4J8_MOUSE</t>
  </si>
  <si>
    <t>A6PWX5</t>
  </si>
  <si>
    <t>A6PWX5_MOUSE</t>
  </si>
  <si>
    <t>Q3THQ7</t>
  </si>
  <si>
    <t>Q3THQ7_MOUSE</t>
  </si>
  <si>
    <t>Q3TFD0</t>
  </si>
  <si>
    <t>Q3TFD0_MOUSE</t>
  </si>
  <si>
    <t>E9PUP0</t>
  </si>
  <si>
    <t>E9PUP0_MOUSE</t>
  </si>
  <si>
    <t>I6VCI0</t>
  </si>
  <si>
    <t>I6VCI0_MOUSE</t>
  </si>
  <si>
    <t>E9PUR5</t>
  </si>
  <si>
    <t>E9PUR5_MOUSE</t>
  </si>
  <si>
    <t>H6B4S1</t>
  </si>
  <si>
    <t>H6B4S1_BOLUR</t>
  </si>
  <si>
    <t>A0JLN8</t>
  </si>
  <si>
    <t>A0JLN8_MOUSE</t>
  </si>
  <si>
    <t>Slmo2 protein (Fragment)</t>
  </si>
  <si>
    <t>E9Q7A8</t>
  </si>
  <si>
    <t>E9Q7A8_MOUSE</t>
  </si>
  <si>
    <t>E9Q9B8</t>
  </si>
  <si>
    <t>E9Q9B8_MOUSE</t>
  </si>
  <si>
    <t>G3UZY2</t>
  </si>
  <si>
    <t>G3UZY2_MOUSE</t>
  </si>
  <si>
    <t>Q3TDP3</t>
  </si>
  <si>
    <t>Q3TDP3_MOUSE</t>
  </si>
  <si>
    <t>Q3TET0</t>
  </si>
  <si>
    <t>Q3TET0_MOUSE</t>
  </si>
  <si>
    <t>E9Q2Z9</t>
  </si>
  <si>
    <t>E9Q2Z9_MOUSE</t>
  </si>
  <si>
    <t>Q3U9U5</t>
  </si>
  <si>
    <t>Q3U9U5_MOUSE</t>
  </si>
  <si>
    <t>Bcap31</t>
  </si>
  <si>
    <t>Q3UG89</t>
  </si>
  <si>
    <t>Q3UG89_MOUSE</t>
  </si>
  <si>
    <t>Q3TJ98</t>
  </si>
  <si>
    <t>Q3TJ98_MOUSE</t>
  </si>
  <si>
    <t>Q3UXD8</t>
  </si>
  <si>
    <t>Q3UXD8_MOUSE</t>
  </si>
  <si>
    <t>Q3TVC5</t>
  </si>
  <si>
    <t>Q3TVC5_MOUSE</t>
  </si>
  <si>
    <t>E9PZL5</t>
  </si>
  <si>
    <t>E9PZL5_MOUSE</t>
  </si>
  <si>
    <t>X2CUM2</t>
  </si>
  <si>
    <t>X2CUM2_MOUSE</t>
  </si>
  <si>
    <t>Akt1m protein (Fragment)</t>
  </si>
  <si>
    <t>Q3U4K3</t>
  </si>
  <si>
    <t>Q3U4K3_MOUSE</t>
  </si>
  <si>
    <t>Q3UHW2</t>
  </si>
  <si>
    <t>Q3UHW2_MOUSE</t>
  </si>
  <si>
    <t>E9Q1V3</t>
  </si>
  <si>
    <t>E9Q1V3_MOUSE</t>
  </si>
  <si>
    <t>E9Q7F8</t>
  </si>
  <si>
    <t>E9Q7F8_MOUSE</t>
  </si>
  <si>
    <t>Q3TQL4</t>
  </si>
  <si>
    <t>Q3TQL4_MOUSE</t>
  </si>
  <si>
    <t>V9GWS1</t>
  </si>
  <si>
    <t>V9GWS1_MOUSE</t>
  </si>
  <si>
    <t>E9Q3P9</t>
  </si>
  <si>
    <t>E9Q3P9_MOUSE</t>
  </si>
  <si>
    <t>D3Z466</t>
  </si>
  <si>
    <t>D3Z466_MOUSE</t>
  </si>
  <si>
    <t>Glutamate decarboxylase 1 (Fragment)</t>
  </si>
  <si>
    <t>D3Z1B9</t>
  </si>
  <si>
    <t>D3Z1B9_MOUSE</t>
  </si>
  <si>
    <t>D3Z492</t>
  </si>
  <si>
    <t>D3Z492_MOUSE</t>
  </si>
  <si>
    <t>D3YZT5</t>
  </si>
  <si>
    <t>D3YZT5_MOUSE</t>
  </si>
  <si>
    <t>A0A087WQ36</t>
  </si>
  <si>
    <t>A0A087WQ36_MOUSE</t>
  </si>
  <si>
    <t>Zinc finger homeobox protein 3 (Fragment)</t>
  </si>
  <si>
    <t>Zfhx3</t>
  </si>
  <si>
    <t>Q3TA69</t>
  </si>
  <si>
    <t>Q3TA69_MOUSE</t>
  </si>
  <si>
    <t>Q9D6H6</t>
  </si>
  <si>
    <t>Q9D6H6_MOUSE</t>
  </si>
  <si>
    <t>Q8VDV6</t>
  </si>
  <si>
    <t>Q8VDV6_MOUSE</t>
  </si>
  <si>
    <t>Tyms protein</t>
  </si>
  <si>
    <t>D3Z0A8</t>
  </si>
  <si>
    <t>D3Z0A8_MOUSE</t>
  </si>
  <si>
    <t>Q8BMU6</t>
  </si>
  <si>
    <t>Q8BMU6_MOUSE</t>
  </si>
  <si>
    <t>O55124</t>
  </si>
  <si>
    <t>O55124_MOUSE</t>
  </si>
  <si>
    <t>M-protein</t>
  </si>
  <si>
    <t>D3YWI0</t>
  </si>
  <si>
    <t>D3YWI0_MOUSE</t>
  </si>
  <si>
    <t>D3Z1A8</t>
  </si>
  <si>
    <t>D3Z1A8_MOUSE</t>
  </si>
  <si>
    <t>Succinate dehydrogenase cytochrome b560 subunit, mitochondrial (Fragment)</t>
  </si>
  <si>
    <t>D3Z7F0</t>
  </si>
  <si>
    <t>D3Z7F0_MOUSE</t>
  </si>
  <si>
    <t>L-lactate dehydrogenase (EC 1.1.1.27) (Fragment)</t>
  </si>
  <si>
    <t>Q3UF16</t>
  </si>
  <si>
    <t>Q3UF16_MOUSE</t>
  </si>
  <si>
    <t>Q8CEU2</t>
  </si>
  <si>
    <t>Q8CEU2_MOUSE</t>
  </si>
  <si>
    <t>D3YXX3</t>
  </si>
  <si>
    <t>D3YXX3_MOUSE</t>
  </si>
  <si>
    <t>RAC-alpha serine/threonine-protein kinase (Fragment)</t>
  </si>
  <si>
    <t>Q8C9F8</t>
  </si>
  <si>
    <t>Q8C9F8_MOUSE</t>
  </si>
  <si>
    <t>Q8R3X4</t>
  </si>
  <si>
    <t>Q8R3X4_MOUSE</t>
  </si>
  <si>
    <t>A2AKU9_MOUSE</t>
  </si>
  <si>
    <t>H3BKK0</t>
  </si>
  <si>
    <t>H3BKK0_MOUSE</t>
  </si>
  <si>
    <t>D3Z7U9</t>
  </si>
  <si>
    <t>D3Z7U9_MOUSE</t>
  </si>
  <si>
    <t>M0QWY3</t>
  </si>
  <si>
    <t>M0QWY3_MOUSE</t>
  </si>
  <si>
    <t>Q66JX2</t>
  </si>
  <si>
    <t>Q66JX2_MOUSE</t>
  </si>
  <si>
    <t>Araf protein</t>
  </si>
  <si>
    <t>A0PJE6</t>
  </si>
  <si>
    <t>A0PJE6_MOUSE</t>
  </si>
  <si>
    <t>Pccb protein (Fragment)</t>
  </si>
  <si>
    <t>H3BK68</t>
  </si>
  <si>
    <t>H3BK68_MOUSE</t>
  </si>
  <si>
    <t>Q76CU3</t>
  </si>
  <si>
    <t>Q76CU3_MOUSE</t>
  </si>
  <si>
    <t>3beta-hydroxysteroid dehydrogenase VI</t>
  </si>
  <si>
    <t>Hsd3b6 3beta-Hsd VI</t>
  </si>
  <si>
    <t>H3BLE8</t>
  </si>
  <si>
    <t>H3BLE8_MOUSE</t>
  </si>
  <si>
    <t>S4R1F5</t>
  </si>
  <si>
    <t>S4R1F5_MOUSE</t>
  </si>
  <si>
    <t>Deoxyguanosine kinase, mitochondrial (Fragment)</t>
  </si>
  <si>
    <t>A0A0G2JGD9</t>
  </si>
  <si>
    <t>A0A0G2JGD9_MOUSE</t>
  </si>
  <si>
    <t>A0A0G2JG90</t>
  </si>
  <si>
    <t>A0A0G2JG90_MOUSE</t>
  </si>
  <si>
    <t>Trifunctional enzyme subunit alpha, mitochondrial (Fragment)</t>
  </si>
  <si>
    <t>A0A0G2JGY7</t>
  </si>
  <si>
    <t>A0A0G2JGY7_MOUSE</t>
  </si>
  <si>
    <t>A0A0G2JFQ0</t>
  </si>
  <si>
    <t>A0A0G2JFQ0_MOUSE</t>
  </si>
  <si>
    <t>A0A0G2JFE0</t>
  </si>
  <si>
    <t>A0A0G2JFE0_MOUSE</t>
  </si>
  <si>
    <t>A0A0G2JGY4</t>
  </si>
  <si>
    <t>A0A0G2JGY4_MOUSE</t>
  </si>
  <si>
    <t>Malate dehydrogenase (EC 1.1.1.37) (Fragment)</t>
  </si>
  <si>
    <t>A0A0G2JF64</t>
  </si>
  <si>
    <t>A0A0G2JF64_MOUSE</t>
  </si>
  <si>
    <t>Methylcrotonoyl-CoA carboxylase subunit alpha, mitochondrial (Fragment)</t>
  </si>
  <si>
    <t>B7ZNM9</t>
  </si>
  <si>
    <t>B7ZNM9_MOUSE</t>
  </si>
  <si>
    <t>Top1mt protein</t>
  </si>
  <si>
    <t>D6RI54</t>
  </si>
  <si>
    <t>D6RI54_MOUSE</t>
  </si>
  <si>
    <t>Calcium uniporter regulatory subunit MCUb, mitochondrial</t>
  </si>
  <si>
    <t>Ccdc109b</t>
  </si>
  <si>
    <t>Q9CUF2</t>
  </si>
  <si>
    <t>Q9CUF2_MOUSE</t>
  </si>
  <si>
    <t>D6RFQ8</t>
  </si>
  <si>
    <t>D6RFQ8_MOUSE</t>
  </si>
  <si>
    <t>Q9JJU6</t>
  </si>
  <si>
    <t>Q9JJU6_MOUSE</t>
  </si>
  <si>
    <t>B-Raf protein (Fragment)</t>
  </si>
  <si>
    <t>Q3TRI5</t>
  </si>
  <si>
    <t>Q3TRI5_MOUSE</t>
  </si>
  <si>
    <t>D6RFP5</t>
  </si>
  <si>
    <t>D6RFP5_MOUSE</t>
  </si>
  <si>
    <t>Q9CTT7</t>
  </si>
  <si>
    <t>Q9CTT7_MOUSE</t>
  </si>
  <si>
    <t>Q9CRJ4</t>
  </si>
  <si>
    <t>Q9CRJ4_MOUSE</t>
  </si>
  <si>
    <t>S4R2K0_MOUSE</t>
  </si>
  <si>
    <t>Peptide deformylase (EC 3.5.1.88)</t>
  </si>
  <si>
    <t>D6RET3</t>
  </si>
  <si>
    <t>D6RET3_MOUSE</t>
  </si>
  <si>
    <t>F6VT60</t>
  </si>
  <si>
    <t>F6VT60_MOUSE</t>
  </si>
  <si>
    <t>D6RJ54</t>
  </si>
  <si>
    <t>D6RJ54_MOUSE</t>
  </si>
  <si>
    <t>B1ARG5</t>
  </si>
  <si>
    <t>B1ARG5_MOUSE</t>
  </si>
  <si>
    <t>A2ABZ3</t>
  </si>
  <si>
    <t>A2ABZ3_MOUSE</t>
  </si>
  <si>
    <t>B1ARD1</t>
  </si>
  <si>
    <t>B1ARD1_MOUSE</t>
  </si>
  <si>
    <t>Phosphatidylethanolamine N-methyltransferase (Fragment)</t>
  </si>
  <si>
    <t>Pemt</t>
  </si>
  <si>
    <t>A2A439</t>
  </si>
  <si>
    <t>A2A439_MOUSE</t>
  </si>
  <si>
    <t>Q3TKB7</t>
  </si>
  <si>
    <t>Q3TKB7_MOUSE</t>
  </si>
  <si>
    <t>E9QN59</t>
  </si>
  <si>
    <t>E9QN59_MOUSE</t>
  </si>
  <si>
    <t>A2AWH7</t>
  </si>
  <si>
    <t>A2AWH7_MOUSE</t>
  </si>
  <si>
    <t>Pyruvate dehydrogenase protein X component, mitochondrial (Fragment)</t>
  </si>
  <si>
    <t>Q3UAJ3</t>
  </si>
  <si>
    <t>Q3UAJ3_MOUSE</t>
  </si>
  <si>
    <t>B0QZI7</t>
  </si>
  <si>
    <t>B0QZI7_MOUSE</t>
  </si>
  <si>
    <t>Q3UYN1</t>
  </si>
  <si>
    <t>Q3UYN1_MOUSE</t>
  </si>
  <si>
    <t>Q3UHC8</t>
  </si>
  <si>
    <t>Q3UHC8_MOUSE</t>
  </si>
  <si>
    <t>A2ALR9</t>
  </si>
  <si>
    <t>A2ALR9_MOUSE</t>
  </si>
  <si>
    <t>Ubiquitin carboxyl-terminal hydrolase 48</t>
  </si>
  <si>
    <t>J3QPY0</t>
  </si>
  <si>
    <t>J3QPY0_MOUSE</t>
  </si>
  <si>
    <t>Protein 1600014C10Rik</t>
  </si>
  <si>
    <t>1600014C10Rik</t>
  </si>
  <si>
    <t>Q3UF01</t>
  </si>
  <si>
    <t>Q3UF01_MOUSE</t>
  </si>
  <si>
    <t>Q3UKH3</t>
  </si>
  <si>
    <t>Q3UKH3_MOUSE</t>
  </si>
  <si>
    <t>Q3V3C2</t>
  </si>
  <si>
    <t>Q3V3C2_MOUSE</t>
  </si>
  <si>
    <t>Q3U8W5</t>
  </si>
  <si>
    <t>Q3U8W5_MOUSE</t>
  </si>
  <si>
    <t>F6W3U3</t>
  </si>
  <si>
    <t>F6W3U3_MOUSE</t>
  </si>
  <si>
    <t>F7BBH5</t>
  </si>
  <si>
    <t>F7BBH5_MOUSE</t>
  </si>
  <si>
    <t>F7CD74</t>
  </si>
  <si>
    <t>F7CD74_MOUSE</t>
  </si>
  <si>
    <t>E9QNY3</t>
  </si>
  <si>
    <t>E9QNY3_MOUSE</t>
  </si>
  <si>
    <t>F6S0R8</t>
  </si>
  <si>
    <t>F6S0R8_MOUSE</t>
  </si>
  <si>
    <t>Saccharopine dehydrogenase-like oxidoreductase (Fragment)</t>
  </si>
  <si>
    <t>F7CPY7</t>
  </si>
  <si>
    <t>F7CPY7_MOUSE</t>
  </si>
  <si>
    <t>DNA-(apurinic or apyrimidinic site) lyase 2 (Fragment)</t>
  </si>
  <si>
    <t>J3QPR5</t>
  </si>
  <si>
    <t>J3QPR5_MOUSE</t>
  </si>
  <si>
    <t>Mitochondria-eating protein (Fragment)</t>
  </si>
  <si>
    <t>E9Q579</t>
  </si>
  <si>
    <t>E9Q579_MOUSE</t>
  </si>
  <si>
    <t>A0A087WS73</t>
  </si>
  <si>
    <t>A0A087WS73_MOUSE</t>
  </si>
  <si>
    <t>Q3TYQ2</t>
  </si>
  <si>
    <t>Q3TYQ2_MOUSE</t>
  </si>
  <si>
    <t>Q3TIU1</t>
  </si>
  <si>
    <t>Q3TIU1_MOUSE</t>
  </si>
  <si>
    <t>E9Q8B3</t>
  </si>
  <si>
    <t>E9Q8B3_MOUSE</t>
  </si>
  <si>
    <t>E9QAP8</t>
  </si>
  <si>
    <t>E9QAP8_MOUSE</t>
  </si>
  <si>
    <t>Mitochondria-eating protein</t>
  </si>
  <si>
    <t>E9Q6M6</t>
  </si>
  <si>
    <t>E9Q6M6_MOUSE</t>
  </si>
  <si>
    <t>E9PZS5</t>
  </si>
  <si>
    <t>E9PZS5_MOUSE</t>
  </si>
  <si>
    <t>Q3TDW2</t>
  </si>
  <si>
    <t>Q3TDW2_MOUSE</t>
  </si>
  <si>
    <t>Psen1</t>
  </si>
  <si>
    <t>Q3TIR0</t>
  </si>
  <si>
    <t>Q3TIR0_MOUSE</t>
  </si>
  <si>
    <t>A0A023NDP0</t>
  </si>
  <si>
    <t>A0A023NDP0_MOUSE</t>
  </si>
  <si>
    <t>Q3TIU7</t>
  </si>
  <si>
    <t>Q3TIU7_MOUSE</t>
  </si>
  <si>
    <t>Q3TN61</t>
  </si>
  <si>
    <t>Q3TN61_MOUSE</t>
  </si>
  <si>
    <t>D3YW45</t>
  </si>
  <si>
    <t>D3YW45_MOUSE</t>
  </si>
  <si>
    <t>Q6P063</t>
  </si>
  <si>
    <t>Q6P063_MOUSE</t>
  </si>
  <si>
    <t>Acly protein</t>
  </si>
  <si>
    <t>D3YZA6</t>
  </si>
  <si>
    <t>D3YZA6_MOUSE</t>
  </si>
  <si>
    <t>D3YVJ8</t>
  </si>
  <si>
    <t>D3YVJ8_MOUSE</t>
  </si>
  <si>
    <t>Retinol dehydrogenase 13 (Fragment)</t>
  </si>
  <si>
    <t>E9QLN8</t>
  </si>
  <si>
    <t>E9QLN8_MOUSE</t>
  </si>
  <si>
    <t>Q8K2I5</t>
  </si>
  <si>
    <t>Q8K2I5_MOUSE</t>
  </si>
  <si>
    <t>Cltc protein (Fragment)</t>
  </si>
  <si>
    <t>Q8VCK2</t>
  </si>
  <si>
    <t>Q8VCK2_MOUSE</t>
  </si>
  <si>
    <t>Ctsd protein (Fragment)</t>
  </si>
  <si>
    <t>Q922X7</t>
  </si>
  <si>
    <t>Q922X7_MOUSE</t>
  </si>
  <si>
    <t>Mapk1 protein (Fragment)</t>
  </si>
  <si>
    <t>D3Z5S3</t>
  </si>
  <si>
    <t>D3Z5S3_MOUSE</t>
  </si>
  <si>
    <t>D3YXY8</t>
  </si>
  <si>
    <t>D3YXY8_MOUSE</t>
  </si>
  <si>
    <t>Mpv17-like protein (Fragment)</t>
  </si>
  <si>
    <t>D3Z736</t>
  </si>
  <si>
    <t>D3Z736_MOUSE</t>
  </si>
  <si>
    <t>Q8VE66</t>
  </si>
  <si>
    <t>Q8VE66_MOUSE</t>
  </si>
  <si>
    <t>1110002N22Rik protein (Fragment)</t>
  </si>
  <si>
    <t>D3Z7U4</t>
  </si>
  <si>
    <t>D3Z7U4_MOUSE</t>
  </si>
  <si>
    <t>Methyl-CpG-binding protein 2</t>
  </si>
  <si>
    <t>Q8CEY5</t>
  </si>
  <si>
    <t>Q8CEY5_MOUSE</t>
  </si>
  <si>
    <t>Q3TR91</t>
  </si>
  <si>
    <t>Q3TR91_MOUSE</t>
  </si>
  <si>
    <t>A0A023NCS0</t>
  </si>
  <si>
    <t>A0A023NCS0_MOUSE</t>
  </si>
  <si>
    <t>D9D7N3</t>
  </si>
  <si>
    <t>D9D7N3_AKOAZ</t>
  </si>
  <si>
    <t>Q05CX3</t>
  </si>
  <si>
    <t>Q05CX3_MOUSE</t>
  </si>
  <si>
    <t>mt-Atp6 Gm10925</t>
  </si>
  <si>
    <t>D3Z6E1</t>
  </si>
  <si>
    <t>D3Z6E1_MOUSE</t>
  </si>
  <si>
    <t>Q8CBR9</t>
  </si>
  <si>
    <t>Q8CBR9_MOUSE</t>
  </si>
  <si>
    <t>S4R2G7</t>
  </si>
  <si>
    <t>S4R2G7_MOUSE</t>
  </si>
  <si>
    <t>Estrogen receptor beta</t>
  </si>
  <si>
    <t>Esr2</t>
  </si>
  <si>
    <t>A0A068BFR3</t>
  </si>
  <si>
    <t>A0A068BFR3_MOUSE</t>
  </si>
  <si>
    <t>RAS oncogene family protein</t>
  </si>
  <si>
    <t>A2ALS8</t>
  </si>
  <si>
    <t>A2ALS8_MOUSE</t>
  </si>
  <si>
    <t>A2A8D1</t>
  </si>
  <si>
    <t>A2A8D1_MOUSE</t>
  </si>
  <si>
    <t>DnaJ homolog subfamily C member 11 (Fragment)</t>
  </si>
  <si>
    <t>Q5SX48</t>
  </si>
  <si>
    <t>Q5SX48_MOUSE</t>
  </si>
  <si>
    <t>A0A0A0MQM3</t>
  </si>
  <si>
    <t>A0A0A0MQM3_MOUSE</t>
  </si>
  <si>
    <t>NADH-cytochrome b5 reductase 3 (Fragment)</t>
  </si>
  <si>
    <t>Q8CES4</t>
  </si>
  <si>
    <t>Q8CES4_MOUSE</t>
  </si>
  <si>
    <t>F6WI02</t>
  </si>
  <si>
    <t>F6WI02_MOUSE</t>
  </si>
  <si>
    <t>Q3U4M2</t>
  </si>
  <si>
    <t>Q3U4M2_MOUSE</t>
  </si>
  <si>
    <t>A0A0G2JGS0</t>
  </si>
  <si>
    <t>A0A0G2JGS0_MOUSE</t>
  </si>
  <si>
    <t>Q3UZ37</t>
  </si>
  <si>
    <t>Q3UZ37_MOUSE</t>
  </si>
  <si>
    <t>Q3UE20</t>
  </si>
  <si>
    <t>Q3UE20_MOUSE</t>
  </si>
  <si>
    <t>Q3U868</t>
  </si>
  <si>
    <t>Q3U868_MOUSE</t>
  </si>
  <si>
    <t>Poly [ADP-ribose] polymerase (PARP) (EC 2.4.2.30) (Fragment)</t>
  </si>
  <si>
    <t>Q3TNP9</t>
  </si>
  <si>
    <t>Q3TNP9_MOUSE</t>
  </si>
  <si>
    <t>Casp8ap2</t>
  </si>
  <si>
    <t>V9GXY1</t>
  </si>
  <si>
    <t>V9GXY1_MOUSE</t>
  </si>
  <si>
    <t>B2RWR9</t>
  </si>
  <si>
    <t>B2RWR9_MOUSE</t>
  </si>
  <si>
    <t>Teashirt zinc finger family member 3</t>
  </si>
  <si>
    <t>Tshz3</t>
  </si>
  <si>
    <t>Q99L68</t>
  </si>
  <si>
    <t>Q99L68_MOUSE</t>
  </si>
  <si>
    <t>Stom protein</t>
  </si>
  <si>
    <t>Stom Epb7.2</t>
  </si>
  <si>
    <t>Q6IS31</t>
  </si>
  <si>
    <t>Q6IS31_MOUSE</t>
  </si>
  <si>
    <t>Pink1 protein (Fragment)</t>
  </si>
  <si>
    <t>Q4FK51</t>
  </si>
  <si>
    <t>Q4FK51_MOUSE</t>
  </si>
  <si>
    <t>Lypla1 protein</t>
  </si>
  <si>
    <t>F8WGF2</t>
  </si>
  <si>
    <t>F8WGF2_MOUSE</t>
  </si>
  <si>
    <t>Nitric oxide synthase, brain</t>
  </si>
  <si>
    <t>Q8C1V4</t>
  </si>
  <si>
    <t>Q8C1V4_MOUSE</t>
  </si>
  <si>
    <t>Q8VHN9</t>
  </si>
  <si>
    <t>Q8VHN9_MOUSE</t>
  </si>
  <si>
    <t>NUANCE (Fragment)</t>
  </si>
  <si>
    <t>Syne2 Nua</t>
  </si>
  <si>
    <t>Q8R1G3</t>
  </si>
  <si>
    <t>Q8R1G3_MOUSE</t>
  </si>
  <si>
    <t>D3YZQ9</t>
  </si>
  <si>
    <t>D3YZQ9_MOUSE</t>
  </si>
  <si>
    <t>D3YW66</t>
  </si>
  <si>
    <t>D3YW66_MOUSE</t>
  </si>
  <si>
    <t>D3YWH3</t>
  </si>
  <si>
    <t>D3YWH3_MOUSE</t>
  </si>
  <si>
    <t>D3Z1Z4</t>
  </si>
  <si>
    <t>D3Z1Z4_MOUSE</t>
  </si>
  <si>
    <t>Mitogen-activated protein kinase 8</t>
  </si>
  <si>
    <t>F2Z3X8</t>
  </si>
  <si>
    <t>F2Z3X8_MOUSE</t>
  </si>
  <si>
    <t>B1AV14</t>
  </si>
  <si>
    <t>B1AV14_MOUSE</t>
  </si>
  <si>
    <t>Q3TZ45</t>
  </si>
  <si>
    <t>Q3TZ45_MOUSE</t>
  </si>
  <si>
    <t>F6R307</t>
  </si>
  <si>
    <t>F6R307_MOUSE</t>
  </si>
  <si>
    <t>Methylglutaconyl-CoA hydratase, mitochondrial (Fragment)</t>
  </si>
  <si>
    <t>Q3UKG1</t>
  </si>
  <si>
    <t>Q3UKG1_MOUSE</t>
  </si>
  <si>
    <t>Q3UM85</t>
  </si>
  <si>
    <t>Q3UM85_MOUSE</t>
  </si>
  <si>
    <t>Rab11fip5</t>
  </si>
  <si>
    <t>Q3U561</t>
  </si>
  <si>
    <t>Q3U561_MOUSE</t>
  </si>
  <si>
    <t>Q3U6T3</t>
  </si>
  <si>
    <t>Q3U6T3_MOUSE</t>
  </si>
  <si>
    <t>Q3UBR8</t>
  </si>
  <si>
    <t>Q3UBR8_MOUSE</t>
  </si>
  <si>
    <t>E9Q3X6</t>
  </si>
  <si>
    <t>E9Q3X6_MOUSE</t>
  </si>
  <si>
    <t>B1ASZ3</t>
  </si>
  <si>
    <t>B1ASZ3_MOUSE</t>
  </si>
  <si>
    <t>D6RHT6</t>
  </si>
  <si>
    <t>D6RHT6_MOUSE</t>
  </si>
  <si>
    <t>F6XXP5</t>
  </si>
  <si>
    <t>F6XXP5_MOUSE</t>
  </si>
  <si>
    <t>GTP-binding protein 8 (Fragment)</t>
  </si>
  <si>
    <t>Q3TET5</t>
  </si>
  <si>
    <t>Q3TET5_MOUSE</t>
  </si>
  <si>
    <t>Q8BY63</t>
  </si>
  <si>
    <t>Q8BY63_MOUSE</t>
  </si>
  <si>
    <t>A8IP90</t>
  </si>
  <si>
    <t>A8IP90_MOUSE</t>
  </si>
  <si>
    <t>Long-chain acyl-CoA synthetase</t>
  </si>
  <si>
    <t>Acsl6 lacs</t>
  </si>
  <si>
    <t>Q3UPJ8</t>
  </si>
  <si>
    <t>Q3UPJ8_MOUSE</t>
  </si>
  <si>
    <t>Q501J4</t>
  </si>
  <si>
    <t>Q501J4_MOUSE</t>
  </si>
  <si>
    <t>Mrps10 protein (Fragment)</t>
  </si>
  <si>
    <t>Q3TKK3</t>
  </si>
  <si>
    <t>Q3TKK3_MOUSE</t>
  </si>
  <si>
    <t>Q9CSI4</t>
  </si>
  <si>
    <t>Q9CSI4_MOUSE</t>
  </si>
  <si>
    <t>Q9CTD1</t>
  </si>
  <si>
    <t>Q9CTD1_MOUSE</t>
  </si>
  <si>
    <t>A0A0A6YY89</t>
  </si>
  <si>
    <t>A0A0A6YY89_MOUSE</t>
  </si>
  <si>
    <t>E0CXT4</t>
  </si>
  <si>
    <t>E0CXT4_MOUSE</t>
  </si>
  <si>
    <t>E9Q1G1</t>
  </si>
  <si>
    <t>E9Q1G1_MOUSE</t>
  </si>
  <si>
    <t>Alpha-aminoadipic semialdehyde dehydrogenase (Fragment)</t>
  </si>
  <si>
    <t>Q3V377</t>
  </si>
  <si>
    <t>Q3V377_MOUSE</t>
  </si>
  <si>
    <t>G3UYH1</t>
  </si>
  <si>
    <t>G3UYH1_MOUSE</t>
  </si>
  <si>
    <t>Aldehyde dehydrogenase X, mitochondrial (Fragment)</t>
  </si>
  <si>
    <t>A8Y5N1</t>
  </si>
  <si>
    <t>A8Y5N1_MOUSE</t>
  </si>
  <si>
    <t>A/G-specific adenine DNA glycosylase (Fragment)</t>
  </si>
  <si>
    <t>A2A9V5</t>
  </si>
  <si>
    <t>A2A9V5_MOUSE</t>
  </si>
  <si>
    <t>D6RG60</t>
  </si>
  <si>
    <t>D6RG60_MOUSE</t>
  </si>
  <si>
    <t>A2AWH8</t>
  </si>
  <si>
    <t>A2AWH8_MOUSE</t>
  </si>
  <si>
    <t>F6YNX9</t>
  </si>
  <si>
    <t>F6YNX9_MOUSE</t>
  </si>
  <si>
    <t>Carbonyl reductase [NADPH] 2 (Fragment)</t>
  </si>
  <si>
    <t>Q3TVU9</t>
  </si>
  <si>
    <t>Q3TVU9_MOUSE</t>
  </si>
  <si>
    <t>Q8R320</t>
  </si>
  <si>
    <t>Q8R320_MOUSE</t>
  </si>
  <si>
    <t>Nardilysin, N-arginine dibasic convertase, NRD convertase 1</t>
  </si>
  <si>
    <t>Q5SP86</t>
  </si>
  <si>
    <t>Q5SP86_MOUSE</t>
  </si>
  <si>
    <t>Serine/threonine-protein kinase VRK2 (Fragment)</t>
  </si>
  <si>
    <t>E9QP94</t>
  </si>
  <si>
    <t>E9QP94_MOUSE</t>
  </si>
  <si>
    <t>A2A5J6</t>
  </si>
  <si>
    <t>A2A5J6_MOUSE</t>
  </si>
  <si>
    <t>E9Q242</t>
  </si>
  <si>
    <t>E9Q242_MOUSE</t>
  </si>
  <si>
    <t>A0A0A6YVR0</t>
  </si>
  <si>
    <t>A0A0A6YVR0_MOUSE</t>
  </si>
  <si>
    <t>Q3TEY5</t>
  </si>
  <si>
    <t>Q3TEY5_MOUSE</t>
  </si>
  <si>
    <t>Q8CE37</t>
  </si>
  <si>
    <t>Q8CE37_MOUSE</t>
  </si>
  <si>
    <t>H3BL70</t>
  </si>
  <si>
    <t>H3BL70_MOUSE</t>
  </si>
  <si>
    <t>D3Z0X7</t>
  </si>
  <si>
    <t>D3Z0X7_MOUSE</t>
  </si>
  <si>
    <t>Phosphatidylserine decarboxylase proenzyme (Fragment)</t>
  </si>
  <si>
    <t>D3YXB7</t>
  </si>
  <si>
    <t>D3YXB7_MOUSE</t>
  </si>
  <si>
    <t>D3Z1T9</t>
  </si>
  <si>
    <t>D3Z1T9_MOUSE</t>
  </si>
  <si>
    <t>Mitochondrial-processing peptidase subunit beta (Fragment)</t>
  </si>
  <si>
    <t>Q3TE45</t>
  </si>
  <si>
    <t>Q3TE45_MOUSE</t>
  </si>
  <si>
    <t>Succinate dehydrogenase [ubiquinone] iron-sulfur subunit, mitochondrial (EC 1.3.5.1)</t>
  </si>
  <si>
    <t>B7ZWF9</t>
  </si>
  <si>
    <t>B7ZWF9_MOUSE</t>
  </si>
  <si>
    <t>G3UWV0</t>
  </si>
  <si>
    <t>G3UWV0_MOUSE</t>
  </si>
  <si>
    <t>Q3UF85</t>
  </si>
  <si>
    <t>Q3UF85_MOUSE</t>
  </si>
  <si>
    <t>Q3TVD9</t>
  </si>
  <si>
    <t>Q3TVD9_MOUSE</t>
  </si>
  <si>
    <t>B2RY90</t>
  </si>
  <si>
    <t>B2RY90_MOUSE</t>
  </si>
  <si>
    <t>Isoc2a protein</t>
  </si>
  <si>
    <t>B7ZDD7</t>
  </si>
  <si>
    <t>B7ZDD7_MOUSE</t>
  </si>
  <si>
    <t>A0A0A6YVX3</t>
  </si>
  <si>
    <t>A0A0A6YVX3_MOUSE</t>
  </si>
  <si>
    <t>Q3TEL3</t>
  </si>
  <si>
    <t>Q3TEL3_MOUSE</t>
  </si>
  <si>
    <t>Q923F9</t>
  </si>
  <si>
    <t>Q923F9_MOUSE</t>
  </si>
  <si>
    <t>NADH dehydrogenase (Ubiquinone) Fe-S protein 4</t>
  </si>
  <si>
    <t>Q8K359</t>
  </si>
  <si>
    <t>Q8K359_MOUSE</t>
  </si>
  <si>
    <t>Coq7 protein (Fragment)</t>
  </si>
  <si>
    <t>H3BKS8</t>
  </si>
  <si>
    <t>H3BKS8_MOUSE</t>
  </si>
  <si>
    <t>Q78KL9</t>
  </si>
  <si>
    <t>Q78KL9_MOUSE</t>
  </si>
  <si>
    <t>Rexo2 protein</t>
  </si>
  <si>
    <t>Q5SXC9</t>
  </si>
  <si>
    <t>Q5SXC9_MOUSE</t>
  </si>
  <si>
    <t>S4R1A8</t>
  </si>
  <si>
    <t>S4R1A8_MOUSE</t>
  </si>
  <si>
    <t>F6TNF2</t>
  </si>
  <si>
    <t>F6TNF2_MOUSE</t>
  </si>
  <si>
    <t>Q8BWD7</t>
  </si>
  <si>
    <t>Q8BWD7_MOUSE</t>
  </si>
  <si>
    <t>Q8VDM8</t>
  </si>
  <si>
    <t>Q8VDM8_MOUSE</t>
  </si>
  <si>
    <t>Acly protein (Fragment)</t>
  </si>
  <si>
    <t>F6TEU8</t>
  </si>
  <si>
    <t>F6TEU8_MOUSE</t>
  </si>
  <si>
    <t>D3YZC8</t>
  </si>
  <si>
    <t>D3YZC8_MOUSE</t>
  </si>
  <si>
    <t>E9PUY1</t>
  </si>
  <si>
    <t>E9PUY1_MOUSE</t>
  </si>
  <si>
    <t>28S ribosomal protein S12, mitochondrial (Fragment)</t>
  </si>
  <si>
    <t>D3Z4A4</t>
  </si>
  <si>
    <t>D3Z4A4_MOUSE</t>
  </si>
  <si>
    <t>Peroxiredoxin-2 (Fragment)</t>
  </si>
  <si>
    <t>Q3TDQ9</t>
  </si>
  <si>
    <t>Q3TDQ9_MOUSE</t>
  </si>
  <si>
    <t>Q64451</t>
  </si>
  <si>
    <t>Q64451_MOUSE</t>
  </si>
  <si>
    <t>Q8C6Z0</t>
  </si>
  <si>
    <t>Q8C6Z0_MOUSE</t>
  </si>
  <si>
    <t>A0A087WR38</t>
  </si>
  <si>
    <t>A0A087WR38_MOUSE</t>
  </si>
  <si>
    <t>NADH dehydrogenase [ubiquinone] 1 alpha subcomplex subunit 10, mitochondrial (Fragment)</t>
  </si>
  <si>
    <t>D3Z3D7</t>
  </si>
  <si>
    <t>D3Z3D7_MOUSE</t>
  </si>
  <si>
    <t>Branched-chain-amino-acid aminotransferase, mitochondrial (Fragment)</t>
  </si>
  <si>
    <t>A0A0G2JF23</t>
  </si>
  <si>
    <t>A0A0G2JF23_MOUSE</t>
  </si>
  <si>
    <t>E0CY79</t>
  </si>
  <si>
    <t>E0CY79_MOUSE</t>
  </si>
  <si>
    <t>V9GX56</t>
  </si>
  <si>
    <t>V9GX56_MOUSE</t>
  </si>
  <si>
    <t>Protein Pank2</t>
  </si>
  <si>
    <t>Q8BMY6</t>
  </si>
  <si>
    <t>Q8BMY6_MOUSE</t>
  </si>
  <si>
    <t>Q99L69</t>
  </si>
  <si>
    <t>Q99L69_MOUSE</t>
  </si>
  <si>
    <t>Branched chain ketoacid dehydrogenase E1, alpha polypeptide</t>
  </si>
  <si>
    <t>Q8BKV8</t>
  </si>
  <si>
    <t>Q8BKV8_MOUSE</t>
  </si>
  <si>
    <t>F6T5L3</t>
  </si>
  <si>
    <t>F6T5L3_MOUSE</t>
  </si>
  <si>
    <t>Ataxin-3 (Fragment)</t>
  </si>
  <si>
    <t>Atxn3</t>
  </si>
  <si>
    <t>Q8R225</t>
  </si>
  <si>
    <t>Q8R225_MOUSE</t>
  </si>
  <si>
    <t>Slc25a24 protein (Fragment)</t>
  </si>
  <si>
    <t>A0A0G2JGK6</t>
  </si>
  <si>
    <t>A0A0G2JGK6_MOUSE</t>
  </si>
  <si>
    <t>Nuclear factor NF-kappa-B p105 subunit</t>
  </si>
  <si>
    <t>H3BKJ1</t>
  </si>
  <si>
    <t>H3BKJ1_MOUSE</t>
  </si>
  <si>
    <t>Protein Gm20683 (Fragment)</t>
  </si>
  <si>
    <t>Gm20683</t>
  </si>
  <si>
    <t>Q9CTA9</t>
  </si>
  <si>
    <t>Q9CTA9_MOUSE</t>
  </si>
  <si>
    <t>L0L4R1</t>
  </si>
  <si>
    <t>L0L4R1_MOUSE</t>
  </si>
  <si>
    <t>A4FUQ9</t>
  </si>
  <si>
    <t>A4FUQ9_MOUSE</t>
  </si>
  <si>
    <t>Akt1 protein (Fragment)</t>
  </si>
  <si>
    <t>M0QWU8</t>
  </si>
  <si>
    <t>M0QWU8_MOUSE</t>
  </si>
  <si>
    <t>Q3US29</t>
  </si>
  <si>
    <t>Q3US29_MOUSE</t>
  </si>
  <si>
    <t>D3Z227</t>
  </si>
  <si>
    <t>D3Z227_MOUSE</t>
  </si>
  <si>
    <t>Catechol O-methyltransferase (Fragment)</t>
  </si>
  <si>
    <t>D3Z6M3</t>
  </si>
  <si>
    <t>D3Z6M3_MOUSE</t>
  </si>
  <si>
    <t>Q8BLJ4</t>
  </si>
  <si>
    <t>Q8BLJ4_MOUSE</t>
  </si>
  <si>
    <t>D3Z6B9</t>
  </si>
  <si>
    <t>D3Z6B9_MOUSE</t>
  </si>
  <si>
    <t>Q812D0</t>
  </si>
  <si>
    <t>Q812D0_MOUSE</t>
  </si>
  <si>
    <t>ATP synthase coupling factor VI (Fragment)</t>
  </si>
  <si>
    <t>Q5SXR6</t>
  </si>
  <si>
    <t>Q5SXR6_MOUSE</t>
  </si>
  <si>
    <t>Clathrin heavy chain</t>
  </si>
  <si>
    <t>Q8BLI1</t>
  </si>
  <si>
    <t>Q8BLI1_MOUSE</t>
  </si>
  <si>
    <t>A0A0G2JGL1</t>
  </si>
  <si>
    <t>A0A0G2JGL1_MOUSE</t>
  </si>
  <si>
    <t>Q9CXF3</t>
  </si>
  <si>
    <t>Q9CXF3_MOUSE</t>
  </si>
  <si>
    <t>Q8CIF2</t>
  </si>
  <si>
    <t>Q8CIF2_MOUSE</t>
  </si>
  <si>
    <t>10-formyltetrahydrofolate dehydrogenase (EC 1.5.1.6)</t>
  </si>
  <si>
    <t>S4R1N0</t>
  </si>
  <si>
    <t>S4R1N0_MOUSE</t>
  </si>
  <si>
    <t>Cytochrome c oxidase subunit 6B2</t>
  </si>
  <si>
    <t>A0A0G2JG95</t>
  </si>
  <si>
    <t>A0A0G2JG95_MOUSE</t>
  </si>
  <si>
    <t>D6RE47</t>
  </si>
  <si>
    <t>D6RE47_MOUSE</t>
  </si>
  <si>
    <t>F6XQ75</t>
  </si>
  <si>
    <t>F6XQ75_MOUSE</t>
  </si>
  <si>
    <t>F6XRI9</t>
  </si>
  <si>
    <t>F6XRI9_MOUSE</t>
  </si>
  <si>
    <t>B7ZCA9</t>
  </si>
  <si>
    <t>B7ZCA9_MOUSE</t>
  </si>
  <si>
    <t>Transcription elongation factor, mitochondrial (Fragment)</t>
  </si>
  <si>
    <t>Q8BRZ3</t>
  </si>
  <si>
    <t>Q8BRZ3_MOUSE</t>
  </si>
  <si>
    <t>B1ATQ7</t>
  </si>
  <si>
    <t>B1ATQ7_MOUSE</t>
  </si>
  <si>
    <t>Serine/threonine-protein kinase/endoribonuclease IRE1</t>
  </si>
  <si>
    <t>Ern1</t>
  </si>
  <si>
    <t>A0A0A6YWC1</t>
  </si>
  <si>
    <t>A0A0A6YWC1_MOUSE</t>
  </si>
  <si>
    <t>Q8BVD4</t>
  </si>
  <si>
    <t>Q8BVD4_MOUSE</t>
  </si>
  <si>
    <t>F6TRN1</t>
  </si>
  <si>
    <t>F6TRN1_MOUSE</t>
  </si>
  <si>
    <t>Q3UYE0</t>
  </si>
  <si>
    <t>Q3UYE0_MOUSE</t>
  </si>
  <si>
    <t>D6RDD2</t>
  </si>
  <si>
    <t>D6RDD2_MOUSE</t>
  </si>
  <si>
    <t>Q6NZC5</t>
  </si>
  <si>
    <t>Q6NZC5_MOUSE</t>
  </si>
  <si>
    <t>Ubiquitin B</t>
  </si>
  <si>
    <t>A0A0G2JG44</t>
  </si>
  <si>
    <t>A0A0G2JG44_MOUSE</t>
  </si>
  <si>
    <t>Uricase (EC 1.7.3.3) (Fragment)</t>
  </si>
  <si>
    <t>D6RIL6</t>
  </si>
  <si>
    <t>D6RIL6_MOUSE</t>
  </si>
  <si>
    <t>D6RI93</t>
  </si>
  <si>
    <t>D6RI93_MOUSE</t>
  </si>
  <si>
    <t>Q3U0M8</t>
  </si>
  <si>
    <t>Q3U0M8_MOUSE</t>
  </si>
  <si>
    <t>F6RYA6</t>
  </si>
  <si>
    <t>F6RYA6_MOUSE</t>
  </si>
  <si>
    <t>5-aminolevulinate synthase, nonspecific, mitochondrial (Fragment)</t>
  </si>
  <si>
    <t>Q62043</t>
  </si>
  <si>
    <t>Q62043_MOUSE</t>
  </si>
  <si>
    <t>Pyruvate carboxylase (Fragment)</t>
  </si>
  <si>
    <t>Q3UAQ1</t>
  </si>
  <si>
    <t>Q3UAQ1_MOUSE</t>
  </si>
  <si>
    <t>Q3V453</t>
  </si>
  <si>
    <t>Q3V453_MOUSE</t>
  </si>
  <si>
    <t>Q3TVS6</t>
  </si>
  <si>
    <t>Q3TVS6_MOUSE</t>
  </si>
  <si>
    <t>H3BIZ3</t>
  </si>
  <si>
    <t>H3BIZ3_MOUSE</t>
  </si>
  <si>
    <t>Q7TNT9</t>
  </si>
  <si>
    <t>Q7TNT9_MOUSE</t>
  </si>
  <si>
    <t>Q8BPC3</t>
  </si>
  <si>
    <t>Q8BPC3_MOUSE</t>
  </si>
  <si>
    <t>D3Z093</t>
  </si>
  <si>
    <t>D3Z093_MOUSE</t>
  </si>
  <si>
    <t>Q8C6E3</t>
  </si>
  <si>
    <t>Q8C6E3_MOUSE</t>
  </si>
  <si>
    <t>D3Z307</t>
  </si>
  <si>
    <t>D3Z307_MOUSE</t>
  </si>
  <si>
    <t>Tyrosine aminotransferase (Fragment)</t>
  </si>
  <si>
    <t>Q7YBV2</t>
  </si>
  <si>
    <t>Q7YBV2_MOUSE</t>
  </si>
  <si>
    <t>Q8BVI9</t>
  </si>
  <si>
    <t>Q8BVI9_MOUSE</t>
  </si>
  <si>
    <t>A2CEE7</t>
  </si>
  <si>
    <t>A2CEE7_MOUSE</t>
  </si>
  <si>
    <t>A2A9V7</t>
  </si>
  <si>
    <t>A2A9V7_MOUSE</t>
  </si>
  <si>
    <t>Mitochondrial thiamine pyrophosphate carrier (Fragment)</t>
  </si>
  <si>
    <t>Q5EBH4</t>
  </si>
  <si>
    <t>Q5EBH4_MOUSE</t>
  </si>
  <si>
    <t>Dimethylglycine dehydrogenase</t>
  </si>
  <si>
    <t>Q8K0B7</t>
  </si>
  <si>
    <t>Q8K0B7_MOUSE</t>
  </si>
  <si>
    <t>Solute carrier family 25, member 32</t>
  </si>
  <si>
    <t>Q8BU72</t>
  </si>
  <si>
    <t>Q8BU72_MOUSE</t>
  </si>
  <si>
    <t>Q3UNL5</t>
  </si>
  <si>
    <t>Q3UNL5_MOUSE</t>
  </si>
  <si>
    <t>Q8BU74</t>
  </si>
  <si>
    <t>Q8BU74_MOUSE</t>
  </si>
  <si>
    <t>Q8BQY2</t>
  </si>
  <si>
    <t>Q8BQY2_MOUSE</t>
  </si>
  <si>
    <t>Q8BPA1</t>
  </si>
  <si>
    <t>Q8BPA1_MOUSE</t>
  </si>
  <si>
    <t>Q9CUI0</t>
  </si>
  <si>
    <t>Q9CUI0_MOUSE</t>
  </si>
  <si>
    <t>Q6NV85</t>
  </si>
  <si>
    <t>Q6NV85_MOUSE</t>
  </si>
  <si>
    <t>Ptcd3 protein</t>
  </si>
  <si>
    <t>F2Z459</t>
  </si>
  <si>
    <t>F2Z459_MOUSE</t>
  </si>
  <si>
    <t>Protein Acat3</t>
  </si>
  <si>
    <t>B1ATQ3</t>
  </si>
  <si>
    <t>B1ATQ3_MOUSE</t>
  </si>
  <si>
    <t>Malate dehydrogenase, cytoplasmic (Fragment)</t>
  </si>
  <si>
    <t>F6QAU7</t>
  </si>
  <si>
    <t>F6QAU7_MOUSE</t>
  </si>
  <si>
    <t>39S ribosomal protein L45, mitochondrial (Fragment)</t>
  </si>
  <si>
    <t>G3XA70</t>
  </si>
  <si>
    <t>G3XA70_MOUSE</t>
  </si>
  <si>
    <t>Bcl-2-like protein 2</t>
  </si>
  <si>
    <t>Bcl2l2</t>
  </si>
  <si>
    <t>H7BWY3</t>
  </si>
  <si>
    <t>H7BWY3_MOUSE</t>
  </si>
  <si>
    <t>Q3U2P5</t>
  </si>
  <si>
    <t>Q3U2P5_MOUSE</t>
  </si>
  <si>
    <t>Q3UJT4</t>
  </si>
  <si>
    <t>Q3UJT4_MOUSE</t>
  </si>
  <si>
    <t>Cdk7 Gm10746</t>
  </si>
  <si>
    <t>E9Q5H8</t>
  </si>
  <si>
    <t>E9Q5H8_MOUSE</t>
  </si>
  <si>
    <t>Q3TI19</t>
  </si>
  <si>
    <t>Q3TI19_MOUSE</t>
  </si>
  <si>
    <t>Q3T9B4</t>
  </si>
  <si>
    <t>Q3T9B4_MOUSE</t>
  </si>
  <si>
    <t>Q3TSG8</t>
  </si>
  <si>
    <t>Q3TSG8_MOUSE</t>
  </si>
  <si>
    <t>D3YUF9</t>
  </si>
  <si>
    <t>D3YUF9_MOUSE</t>
  </si>
  <si>
    <t>UDP-glucuronic acid decarboxylase 1 (Fragment)</t>
  </si>
  <si>
    <t>D3Z0L4</t>
  </si>
  <si>
    <t>D3Z0L4_MOUSE</t>
  </si>
  <si>
    <t>Q8BPC9</t>
  </si>
  <si>
    <t>Q8BPC9_MOUSE</t>
  </si>
  <si>
    <t>Q541Q1</t>
  </si>
  <si>
    <t>Q541Q1_MOUSE</t>
  </si>
  <si>
    <t>3 beta-hydroxysteroid dehydrogenase isomerase VI</t>
  </si>
  <si>
    <t>F6SJZ7</t>
  </si>
  <si>
    <t>F6SJZ7_MOUSE</t>
  </si>
  <si>
    <t>Q497V8</t>
  </si>
  <si>
    <t>Q497V8_MOUSE</t>
  </si>
  <si>
    <t>2310061I04Rik protein</t>
  </si>
  <si>
    <t>Q7TMQ1</t>
  </si>
  <si>
    <t>Q7TMQ1_MOUSE</t>
  </si>
  <si>
    <t>Gap junction protein</t>
  </si>
  <si>
    <t>Q811H6</t>
  </si>
  <si>
    <t>Q811H6_MOUSE</t>
  </si>
  <si>
    <t>Q8C715</t>
  </si>
  <si>
    <t>Q8C715_MOUSE</t>
  </si>
  <si>
    <t>A0A087WQY7</t>
  </si>
  <si>
    <t>A0A087WQY7_MOUSE</t>
  </si>
  <si>
    <t>Protein 1810043H04Rik</t>
  </si>
  <si>
    <t>1810043H04Rik</t>
  </si>
  <si>
    <t>S4R2M9</t>
  </si>
  <si>
    <t>S4R2M9_MOUSE</t>
  </si>
  <si>
    <t>A0A0J9YU03</t>
  </si>
  <si>
    <t>A0A0J9YU03_MOUSE</t>
  </si>
  <si>
    <t>Q921V3</t>
  </si>
  <si>
    <t>Q921V3_MOUSE</t>
  </si>
  <si>
    <t>Nitrogen fixation gene 1 (S. cerevisiae)</t>
  </si>
  <si>
    <t>E0CYD3</t>
  </si>
  <si>
    <t>E0CYD3_MOUSE</t>
  </si>
  <si>
    <t>Atypical kinase ADCK3, mitochondrial</t>
  </si>
  <si>
    <t>F7BB55</t>
  </si>
  <si>
    <t>F7BB55_MOUSE</t>
  </si>
  <si>
    <t>F6W8T3</t>
  </si>
  <si>
    <t>F6W8T3_MOUSE</t>
  </si>
  <si>
    <t>E3 ubiquitin-protein ligase MARCH5 (Fragment)</t>
  </si>
  <si>
    <t>B2KFA8</t>
  </si>
  <si>
    <t>B2KFA8_MOUSE</t>
  </si>
  <si>
    <t>A1E283</t>
  </si>
  <si>
    <t>A1E283_MOUSE</t>
  </si>
  <si>
    <t>3-hydroxybutyrate dehydrogenase (Fragment)</t>
  </si>
  <si>
    <t>V9GXS4</t>
  </si>
  <si>
    <t>V9GXS4_MOUSE</t>
  </si>
  <si>
    <t>Cysteine desulfurase, mitochondrial (Fragment)</t>
  </si>
  <si>
    <t>Q8BU20</t>
  </si>
  <si>
    <t>Q8BU20_MOUSE</t>
  </si>
  <si>
    <t>Q9CTZ6</t>
  </si>
  <si>
    <t>Q9CTZ6_MOUSE</t>
  </si>
  <si>
    <t>Q9Z1Z5</t>
  </si>
  <si>
    <t>Q9Z1Z5_MOUSE</t>
  </si>
  <si>
    <t>Succinate dehydrogenase Ip subunit (Fragment)</t>
  </si>
  <si>
    <t>Q8C9V6</t>
  </si>
  <si>
    <t>Q8C9V6_MOUSE</t>
  </si>
  <si>
    <t>Q8R0T1</t>
  </si>
  <si>
    <t>Q8R0T1_MOUSE</t>
  </si>
  <si>
    <t>9130208E07Rik protein (Fragment)</t>
  </si>
  <si>
    <t>A0A0G2JDJ7</t>
  </si>
  <si>
    <t>A0A0G2JDJ7_MOUSE</t>
  </si>
  <si>
    <t>Cold shock domain-containing protein E1 (Fragment)</t>
  </si>
  <si>
    <t>Q08EC2</t>
  </si>
  <si>
    <t>Q08EC2_MOUSE</t>
  </si>
  <si>
    <t>Q3UAZ3</t>
  </si>
  <si>
    <t>Q3UAZ3_MOUSE</t>
  </si>
  <si>
    <t>Q3U6K8</t>
  </si>
  <si>
    <t>Q3U6K8_MOUSE</t>
  </si>
  <si>
    <t>Q3UJ53</t>
  </si>
  <si>
    <t>Q3UJ53_MOUSE</t>
  </si>
  <si>
    <t>Q3UMV5</t>
  </si>
  <si>
    <t>Q3UMV5_MOUSE</t>
  </si>
  <si>
    <t>A0A075DCA9</t>
  </si>
  <si>
    <t>A0A075DCA9_MOUSE</t>
  </si>
  <si>
    <t>Q3TDV7</t>
  </si>
  <si>
    <t>Q3TDV7_MOUSE</t>
  </si>
  <si>
    <t>D3YY53</t>
  </si>
  <si>
    <t>D3YY53_MOUSE</t>
  </si>
  <si>
    <t>D3Z0K8</t>
  </si>
  <si>
    <t>D3Z0K8_MOUSE</t>
  </si>
  <si>
    <t>Q9CW65</t>
  </si>
  <si>
    <t>Q9CW65_MOUSE</t>
  </si>
  <si>
    <t>Q6PDS4</t>
  </si>
  <si>
    <t>Q6PDS4_MOUSE</t>
  </si>
  <si>
    <t>Fxn protein</t>
  </si>
  <si>
    <t>Q7TMH5</t>
  </si>
  <si>
    <t>Q7TMH5_MOUSE</t>
  </si>
  <si>
    <t>Mrpl13 protein (Fragment)</t>
  </si>
  <si>
    <t>Q8C137</t>
  </si>
  <si>
    <t>Q8C137_MOUSE</t>
  </si>
  <si>
    <t>Q8CHW3</t>
  </si>
  <si>
    <t>Q8CHW3_MOUSE</t>
  </si>
  <si>
    <t>Mitochondrial ribosomal protein L23</t>
  </si>
  <si>
    <t>Q9D9C1</t>
  </si>
  <si>
    <t>Q9D9C1_MOUSE</t>
  </si>
  <si>
    <t>V9GXE6</t>
  </si>
  <si>
    <t>V9GXE6_MOUSE</t>
  </si>
  <si>
    <t>A2A845</t>
  </si>
  <si>
    <t>A2A845_MOUSE</t>
  </si>
  <si>
    <t>Trans-2-enoyl-CoA reductase, mitochondrial (Fragment)</t>
  </si>
  <si>
    <t>Q3TI65</t>
  </si>
  <si>
    <t>Q3TI65_MOUSE</t>
  </si>
  <si>
    <t>Q35042</t>
  </si>
  <si>
    <t>Q35042_MOUSE</t>
  </si>
  <si>
    <t>Cytochrome oxidase subunit 1 (Fragment)</t>
  </si>
  <si>
    <t>A0A087WPC2</t>
  </si>
  <si>
    <t>A0A087WPC2_MOUSE</t>
  </si>
  <si>
    <t>D3Z2Y8</t>
  </si>
  <si>
    <t>D3Z2Y8_MOUSE</t>
  </si>
  <si>
    <t>D-beta-hydroxybutyrate dehydrogenase, mitochondrial (Fragment)</t>
  </si>
  <si>
    <t>D3YZG5</t>
  </si>
  <si>
    <t>D3YZG5_MOUSE</t>
  </si>
  <si>
    <t>D3YUX8</t>
  </si>
  <si>
    <t>D3YUX8_MOUSE</t>
  </si>
  <si>
    <t>Q3TTB4</t>
  </si>
  <si>
    <t>Q3TTB4_MOUSE</t>
  </si>
  <si>
    <t>Hexokinase (EC 2.7.1.1) (Fragment)</t>
  </si>
  <si>
    <t>D3Z786</t>
  </si>
  <si>
    <t>D3Z786_MOUSE</t>
  </si>
  <si>
    <t>Mitochondrial pyruvate carrier 1 (Fragment)</t>
  </si>
  <si>
    <t>Q9D3V2</t>
  </si>
  <si>
    <t>Q9D3V2_MOUSE</t>
  </si>
  <si>
    <t>E0CYI3</t>
  </si>
  <si>
    <t>E0CYI3_MOUSE</t>
  </si>
  <si>
    <t>D6RJ16</t>
  </si>
  <si>
    <t>D6RJ16_MOUSE</t>
  </si>
  <si>
    <t>A5YMZ7</t>
  </si>
  <si>
    <t>A5YMZ7_MOUSE</t>
  </si>
  <si>
    <t>E0CZE8</t>
  </si>
  <si>
    <t>E0CZE8_MOUSE</t>
  </si>
  <si>
    <t>A2ABZ2</t>
  </si>
  <si>
    <t>A2ABZ2_MOUSE</t>
  </si>
  <si>
    <t>A2AH27</t>
  </si>
  <si>
    <t>A2AH27_MOUSE</t>
  </si>
  <si>
    <t>Q8BN53</t>
  </si>
  <si>
    <t>Q8BN53_MOUSE</t>
  </si>
  <si>
    <t>F6SFF5</t>
  </si>
  <si>
    <t>F6SFF5_MOUSE</t>
  </si>
  <si>
    <t>Ubiquinone biosynthesis protein COQ9, mitochondrial (Fragment)</t>
  </si>
  <si>
    <t>Q3U8W4</t>
  </si>
  <si>
    <t>Q3U8W4_MOUSE</t>
  </si>
  <si>
    <t>Q3UZH4</t>
  </si>
  <si>
    <t>Q3UZH4_MOUSE</t>
  </si>
  <si>
    <t>A0A0G2JEY7</t>
  </si>
  <si>
    <t>A0A0G2JEY7_MOUSE</t>
  </si>
  <si>
    <t>Q9DCZ0</t>
  </si>
  <si>
    <t>Q9DCZ0_MOUSE</t>
  </si>
  <si>
    <t>Q3TML3</t>
  </si>
  <si>
    <t>Q3TML3_MOUSE</t>
  </si>
  <si>
    <t>F6YWH6</t>
  </si>
  <si>
    <t>F6YWH6_MOUSE</t>
  </si>
  <si>
    <t>B1ARJ5</t>
  </si>
  <si>
    <t>B1ARJ5_MOUSE</t>
  </si>
  <si>
    <t>A2AGK3</t>
  </si>
  <si>
    <t>A2AGK3_MOUSE</t>
  </si>
  <si>
    <t>Gamma-butyrobetaine dioxygenase (Fragment)</t>
  </si>
  <si>
    <t>F2Z466</t>
  </si>
  <si>
    <t>F2Z466_MOUSE</t>
  </si>
  <si>
    <t>Q3TSN4</t>
  </si>
  <si>
    <t>Q3TSN4_MOUSE</t>
  </si>
  <si>
    <t>Q3TCQ3</t>
  </si>
  <si>
    <t>Q3TCQ3_MOUSE</t>
  </si>
  <si>
    <t>F6XRE6</t>
  </si>
  <si>
    <t>F6XRE6_MOUSE</t>
  </si>
  <si>
    <t>B2FDG7</t>
  </si>
  <si>
    <t>B2FDG7_MOUSE</t>
  </si>
  <si>
    <t>28S ribosomal protein S5, mitochondrial (Fragment)</t>
  </si>
  <si>
    <t>Q3TNI1</t>
  </si>
  <si>
    <t>Q3TNI1_MOUSE</t>
  </si>
  <si>
    <t>Q80VE1</t>
  </si>
  <si>
    <t>Q80VE1_MOUSE</t>
  </si>
  <si>
    <t>Trak1 protein</t>
  </si>
  <si>
    <t>A2AKV9</t>
  </si>
  <si>
    <t>A2AKV9_MOUSE</t>
  </si>
  <si>
    <t>Solute carrier family 25 member 51 (Fragment)</t>
  </si>
  <si>
    <t>D6REH1</t>
  </si>
  <si>
    <t>D6REH1_MOUSE</t>
  </si>
  <si>
    <t>F6VCV9</t>
  </si>
  <si>
    <t>F6VCV9_MOUSE</t>
  </si>
  <si>
    <t>F6W695</t>
  </si>
  <si>
    <t>F6W695_MOUSE</t>
  </si>
  <si>
    <t>J3QMX8</t>
  </si>
  <si>
    <t>J3QMX8_MOUSE</t>
  </si>
  <si>
    <t>Zinc transporter 6</t>
  </si>
  <si>
    <t>Slc30a6</t>
  </si>
  <si>
    <t>Q5M8R7</t>
  </si>
  <si>
    <t>Q5M8R7_MOUSE</t>
  </si>
  <si>
    <t>Ldhb protein</t>
  </si>
  <si>
    <t>Ldhb Ldh2</t>
  </si>
  <si>
    <t>Q3THU8</t>
  </si>
  <si>
    <t>Q3THU8_MOUSE</t>
  </si>
  <si>
    <t>Q05DC5</t>
  </si>
  <si>
    <t>Q05DC5_MOUSE</t>
  </si>
  <si>
    <t>Mrpl3 protein</t>
  </si>
  <si>
    <t>Q9JK98</t>
  </si>
  <si>
    <t>Q9JK98_MOUSE</t>
  </si>
  <si>
    <t>B3IYS1</t>
  </si>
  <si>
    <t>B3IYS1_MOUSE</t>
  </si>
  <si>
    <t>E0CXN5</t>
  </si>
  <si>
    <t>E0CXN5_MOUSE</t>
  </si>
  <si>
    <t>Glycerol-3-phosphate dehydrogenase [NAD(+)] (EC 1.1.1.8)</t>
  </si>
  <si>
    <t>E9PY23</t>
  </si>
  <si>
    <t>E9PY23_MOUSE</t>
  </si>
  <si>
    <t>G3UYX8</t>
  </si>
  <si>
    <t>G3UYX8_MOUSE</t>
  </si>
  <si>
    <t>A0A087WSU3</t>
  </si>
  <si>
    <t>A0A087WSU3_MOUSE</t>
  </si>
  <si>
    <t>Q8BI94</t>
  </si>
  <si>
    <t>Q8BI94_MOUSE</t>
  </si>
  <si>
    <t>Q8BMR7</t>
  </si>
  <si>
    <t>Q8BMR7_MOUSE</t>
  </si>
  <si>
    <t>Q8R069</t>
  </si>
  <si>
    <t>Q8R069_MOUSE</t>
  </si>
  <si>
    <t>Fen1 protein</t>
  </si>
  <si>
    <t>Q9CTQ1</t>
  </si>
  <si>
    <t>Q9CTQ1_MOUSE</t>
  </si>
  <si>
    <t>D3Z7P4</t>
  </si>
  <si>
    <t>D3Z7P4_MOUSE</t>
  </si>
  <si>
    <t>E0CX98</t>
  </si>
  <si>
    <t>E0CX98_MOUSE</t>
  </si>
  <si>
    <t>Q3UQ59</t>
  </si>
  <si>
    <t>Q3UQ59_MOUSE</t>
  </si>
  <si>
    <t>Q3UGW4</t>
  </si>
  <si>
    <t>Q3UGW4_MOUSE</t>
  </si>
  <si>
    <t>ATP-dependent Clp protease proteolytic subunit (EC 3.4.21.92) (Fragment)</t>
  </si>
  <si>
    <t>Q3U7H9</t>
  </si>
  <si>
    <t>Q3U7H9_MOUSE</t>
  </si>
  <si>
    <t>Q3TAM0</t>
  </si>
  <si>
    <t>Q3TAM0_MOUSE</t>
  </si>
  <si>
    <t>D6RH79</t>
  </si>
  <si>
    <t>D6RH79_MOUSE</t>
  </si>
  <si>
    <t>F7CPA3</t>
  </si>
  <si>
    <t>F7CPA3_MOUSE</t>
  </si>
  <si>
    <t>Long-chain fatty acid transport protein 3 (Fragment)</t>
  </si>
  <si>
    <t>Q8R581</t>
  </si>
  <si>
    <t>Q8R581_MOUSE</t>
  </si>
  <si>
    <t>Arht2 protein (Fragment)</t>
  </si>
  <si>
    <t>A2A9V3</t>
  </si>
  <si>
    <t>A2A9V3_MOUSE</t>
  </si>
  <si>
    <t>F6SQH7</t>
  </si>
  <si>
    <t>F6SQH7_MOUSE</t>
  </si>
  <si>
    <t>Polymerase delta-interacting protein 2 (Fragment)</t>
  </si>
  <si>
    <t>Q8BT83</t>
  </si>
  <si>
    <t>Q8BT83_MOUSE</t>
  </si>
  <si>
    <t>A0A068BER1</t>
  </si>
  <si>
    <t>A0A068BER1_MOUSE</t>
  </si>
  <si>
    <t>Transporter 1 ATP-binding cassette sub-family B</t>
  </si>
  <si>
    <t>H3BK90</t>
  </si>
  <si>
    <t>H3BK90_MOUSE</t>
  </si>
  <si>
    <t>A0A0G2JGT3</t>
  </si>
  <si>
    <t>A0A0G2JGT3_MOUSE</t>
  </si>
  <si>
    <t>Q3V4C2</t>
  </si>
  <si>
    <t>Q3V4C2_MOUSE</t>
  </si>
  <si>
    <t>E9PY58</t>
  </si>
  <si>
    <t>E9PY58_MOUSE</t>
  </si>
  <si>
    <t>Q9D857</t>
  </si>
  <si>
    <t>Q9D857_MOUSE</t>
  </si>
  <si>
    <t>D3YXT0</t>
  </si>
  <si>
    <t>D3YXT0_MOUSE</t>
  </si>
  <si>
    <t>D3Z7C0</t>
  </si>
  <si>
    <t>D3Z7C0_MOUSE</t>
  </si>
  <si>
    <t>D3YX27</t>
  </si>
  <si>
    <t>D3YX27_MOUSE</t>
  </si>
  <si>
    <t>V9GWT5</t>
  </si>
  <si>
    <t>V9GWT5_MOUSE</t>
  </si>
  <si>
    <t>Q3UK51</t>
  </si>
  <si>
    <t>Q3UK51_MOUSE</t>
  </si>
  <si>
    <t>E9PUD2</t>
  </si>
  <si>
    <t>E9PUD2_MOUSE</t>
  </si>
  <si>
    <t>Dynamin-1-like protein</t>
  </si>
  <si>
    <t>Q3TW77</t>
  </si>
  <si>
    <t>Q3TW77_MOUSE</t>
  </si>
  <si>
    <t>E9PWN3</t>
  </si>
  <si>
    <t>E9PWN3_MOUSE</t>
  </si>
  <si>
    <t>Q3V4A6</t>
  </si>
  <si>
    <t>Q3V4A6_MOUSE</t>
  </si>
  <si>
    <t>Q3TEP1</t>
  </si>
  <si>
    <t>Q3TEP1_MOUSE</t>
  </si>
  <si>
    <t>Q3TVZ1</t>
  </si>
  <si>
    <t>Q3TVZ1_MOUSE</t>
  </si>
  <si>
    <t>M0QWK1</t>
  </si>
  <si>
    <t>M0QWK1_MOUSE</t>
  </si>
  <si>
    <t>NEDD4 family-interacting protein 2</t>
  </si>
  <si>
    <t>R4GML7</t>
  </si>
  <si>
    <t>R4GML7_MOUSE</t>
  </si>
  <si>
    <t>Gm1305</t>
  </si>
  <si>
    <t>Q8C1H5</t>
  </si>
  <si>
    <t>Q8C1H5_MOUSE</t>
  </si>
  <si>
    <t>Q9CU20</t>
  </si>
  <si>
    <t>Q9CU20_MOUSE</t>
  </si>
  <si>
    <t>Q6QN84</t>
  </si>
  <si>
    <t>Q6QN84_MOUSE</t>
  </si>
  <si>
    <t>A0A0G2JGW2</t>
  </si>
  <si>
    <t>A0A0G2JGW2_MOUSE</t>
  </si>
  <si>
    <t>Q3UE51</t>
  </si>
  <si>
    <t>Q3UE51_MOUSE</t>
  </si>
  <si>
    <t>H3BJR0</t>
  </si>
  <si>
    <t>H3BJR0_MOUSE</t>
  </si>
  <si>
    <t>Q640L6</t>
  </si>
  <si>
    <t>Q640L6_MOUSE</t>
  </si>
  <si>
    <t>D6RCK1</t>
  </si>
  <si>
    <t>D6RCK1_MOUSE</t>
  </si>
  <si>
    <t>DNA repair protein RAD51 homolog 1</t>
  </si>
  <si>
    <t>Q8K164</t>
  </si>
  <si>
    <t>Q8K164_MOUSE</t>
  </si>
  <si>
    <t>Bcl2a1a protein</t>
  </si>
  <si>
    <t>Bcl2a1a Bcl2a1d</t>
  </si>
  <si>
    <t>A0A0G2JE62</t>
  </si>
  <si>
    <t>A0A0G2JE62_MOUSE</t>
  </si>
  <si>
    <t>Q9D927</t>
  </si>
  <si>
    <t>Q9D927_MOUSE</t>
  </si>
  <si>
    <t>1810009N02Rik</t>
  </si>
  <si>
    <t>A0A0G2JG24</t>
  </si>
  <si>
    <t>A0A0G2JG24_MOUSE</t>
  </si>
  <si>
    <t>D6RG80</t>
  </si>
  <si>
    <t>D6RG80_MOUSE</t>
  </si>
  <si>
    <t>E0CYB9</t>
  </si>
  <si>
    <t>E0CYB9_MOUSE</t>
  </si>
  <si>
    <t>Q8C3K0</t>
  </si>
  <si>
    <t>Q8C3K0_MOUSE</t>
  </si>
  <si>
    <t>D6RGT4</t>
  </si>
  <si>
    <t>D6RGT4_MOUSE</t>
  </si>
  <si>
    <t>Q9D094</t>
  </si>
  <si>
    <t>Q9D094_MOUSE</t>
  </si>
  <si>
    <t>A0A0J9YUA1</t>
  </si>
  <si>
    <t>A0A0J9YUA1_MOUSE</t>
  </si>
  <si>
    <t>V9TP30</t>
  </si>
  <si>
    <t>V9TP30_MOUSE</t>
  </si>
  <si>
    <t>A0A0A6YXW5</t>
  </si>
  <si>
    <t>A0A0A6YXW5_MOUSE</t>
  </si>
  <si>
    <t>U6C6V9</t>
  </si>
  <si>
    <t>U6C6V9_MOUSE</t>
  </si>
  <si>
    <t>Q3UQ95</t>
  </si>
  <si>
    <t>Q3UQ95_MOUSE</t>
  </si>
  <si>
    <t>Q3UVY4</t>
  </si>
  <si>
    <t>Q3UVY4_MOUSE</t>
  </si>
  <si>
    <t>Q3TWT4</t>
  </si>
  <si>
    <t>Q3TWT4_MOUSE</t>
  </si>
  <si>
    <t>Q8C1H6</t>
  </si>
  <si>
    <t>Q8C1H6_MOUSE</t>
  </si>
  <si>
    <t>mt-Nd5</t>
  </si>
  <si>
    <t>V9GWR9</t>
  </si>
  <si>
    <t>V9GWR9_MOUSE</t>
  </si>
  <si>
    <t>Q8BJY8</t>
  </si>
  <si>
    <t>Q8BJY8_MOUSE</t>
  </si>
  <si>
    <t>D3Z1Z0</t>
  </si>
  <si>
    <t>D3Z1Z0_MOUSE</t>
  </si>
  <si>
    <t>Mitochondrial import inner membrane translocase subunit Tim17-A (Fragment)</t>
  </si>
  <si>
    <t>Q8BKS7</t>
  </si>
  <si>
    <t>Q8BKS7_MOUSE</t>
  </si>
  <si>
    <t>D3YX99</t>
  </si>
  <si>
    <t>D3YX99_MOUSE</t>
  </si>
  <si>
    <t>NADH dehydrogenase [ubiquinone] 1 beta subcomplex subunit 5, mitochondrial (Fragment)</t>
  </si>
  <si>
    <t>A0A0G2JGU3</t>
  </si>
  <si>
    <t>A0A0G2JGU3_MOUSE</t>
  </si>
  <si>
    <t>F7ANR8</t>
  </si>
  <si>
    <t>F7ANR8_MOUSE</t>
  </si>
  <si>
    <t>A2AFS1</t>
  </si>
  <si>
    <t>A2AFS1_MOUSE</t>
  </si>
  <si>
    <t>E9Q690</t>
  </si>
  <si>
    <t>E9Q690_MOUSE</t>
  </si>
  <si>
    <t>E9Q5B5</t>
  </si>
  <si>
    <t>E9Q5B5_MOUSE</t>
  </si>
  <si>
    <t>Q9CVT6</t>
  </si>
  <si>
    <t>Q9CVT6_MOUSE</t>
  </si>
  <si>
    <t>Timm21 1700034H14Rik</t>
  </si>
  <si>
    <t>A0A0G2JE45</t>
  </si>
  <si>
    <t>A0A0G2JE45_MOUSE</t>
  </si>
  <si>
    <t>A0A0G2JFE5</t>
  </si>
  <si>
    <t>A0A0G2JFE5_MOUSE</t>
  </si>
  <si>
    <t>F8WJI3</t>
  </si>
  <si>
    <t>F8WJI3_MOUSE</t>
  </si>
  <si>
    <t>V9GWZ4</t>
  </si>
  <si>
    <t>V9GWZ4_MOUSE</t>
  </si>
  <si>
    <t>Q99KM7</t>
  </si>
  <si>
    <t>Q99KM7_MOUSE</t>
  </si>
  <si>
    <t>Slc25a36 protein (Fragment)</t>
  </si>
  <si>
    <t>Q78E61</t>
  </si>
  <si>
    <t>Q78E61_MOUSE</t>
  </si>
  <si>
    <t>TAP1-g7</t>
  </si>
  <si>
    <t>F6ZFT1</t>
  </si>
  <si>
    <t>F6ZFT1_MOUSE</t>
  </si>
  <si>
    <t>Q3U0J6</t>
  </si>
  <si>
    <t>Q3U0J6_MOUSE</t>
  </si>
  <si>
    <t>Q3TRK9</t>
  </si>
  <si>
    <t>Q3TRK9_MOUSE</t>
  </si>
  <si>
    <t>G3UWR5</t>
  </si>
  <si>
    <t>G3UWR5_MOUSE</t>
  </si>
  <si>
    <t>O88459</t>
  </si>
  <si>
    <t>O88459_MOUSE</t>
  </si>
  <si>
    <t>EGF-like growth factor receptor ErbB4 extracellular domain (Fragment)</t>
  </si>
  <si>
    <t>Q9D6Q7</t>
  </si>
  <si>
    <t>Q9D6Q7_MOUSE</t>
  </si>
  <si>
    <t>D3Z1U9</t>
  </si>
  <si>
    <t>D3Z1U9_MOUSE</t>
  </si>
  <si>
    <t>D3Z1J5</t>
  </si>
  <si>
    <t>D3Z1J5_MOUSE</t>
  </si>
  <si>
    <t>Palladin (Fragment)</t>
  </si>
  <si>
    <t>Q9D6H0</t>
  </si>
  <si>
    <t>Q9D6H0_MOUSE</t>
  </si>
  <si>
    <t>Q9D0C5</t>
  </si>
  <si>
    <t>Q9D0C5_MOUSE</t>
  </si>
  <si>
    <t>Q5M8R9</t>
  </si>
  <si>
    <t>Q5M8R9_MOUSE</t>
  </si>
  <si>
    <t>Farnesyl diphosphate synthetase</t>
  </si>
  <si>
    <t>Q8BKC4</t>
  </si>
  <si>
    <t>Q8BKC4_MOUSE</t>
  </si>
  <si>
    <t>Q3TLJ6</t>
  </si>
  <si>
    <t>Q3TLJ6_MOUSE</t>
  </si>
  <si>
    <t>Q5MCM2</t>
  </si>
  <si>
    <t>Q5MCM2_MOUSE</t>
  </si>
  <si>
    <t>Q8CDX7</t>
  </si>
  <si>
    <t>Q8CDX7_MOUSE</t>
  </si>
  <si>
    <t>F6RPJ9</t>
  </si>
  <si>
    <t>F6RPJ9_MOUSE</t>
  </si>
  <si>
    <t>Insulin-degrading enzyme (Fragment)</t>
  </si>
  <si>
    <t>A0A068BGR9</t>
  </si>
  <si>
    <t>A0A068BGR9_MOUSE</t>
  </si>
  <si>
    <t>NADH dehydrogenase</t>
  </si>
  <si>
    <t>A0A075DC90</t>
  </si>
  <si>
    <t>A0A075DC90_MOUSE</t>
  </si>
  <si>
    <t>H3BKN2</t>
  </si>
  <si>
    <t>H3BKN2_MOUSE</t>
  </si>
  <si>
    <t>Q3UV00</t>
  </si>
  <si>
    <t>Q3UV00_MOUSE</t>
  </si>
  <si>
    <t>E9Q179</t>
  </si>
  <si>
    <t>E9Q179_MOUSE</t>
  </si>
  <si>
    <t>G3V019</t>
  </si>
  <si>
    <t>G3V019_MOUSE</t>
  </si>
  <si>
    <t>Q3TML7</t>
  </si>
  <si>
    <t>Q3TML7_MOUSE</t>
  </si>
  <si>
    <t>Q3TS65</t>
  </si>
  <si>
    <t>Q3TS65_MOUSE</t>
  </si>
  <si>
    <t>Q3THM1</t>
  </si>
  <si>
    <t>Q3THM1_MOUSE</t>
  </si>
  <si>
    <t>Q3TED3</t>
  </si>
  <si>
    <t>Q3TED3_MOUSE</t>
  </si>
  <si>
    <t>Q7TMI2</t>
  </si>
  <si>
    <t>Q7TMI2_MOUSE</t>
  </si>
  <si>
    <t>D6RCZ6</t>
  </si>
  <si>
    <t>D6RCZ6_MOUSE</t>
  </si>
  <si>
    <t>Presenilins-associated rhomboid-like protein, mitochondrial</t>
  </si>
  <si>
    <t>D3Z6K5</t>
  </si>
  <si>
    <t>D3Z6K5_MOUSE</t>
  </si>
  <si>
    <t>28S ribosomal protein S10, mitochondrial (Fragment)</t>
  </si>
  <si>
    <t>F6SP57</t>
  </si>
  <si>
    <t>F6SP57_MOUSE</t>
  </si>
  <si>
    <t>A0A096P6K7</t>
  </si>
  <si>
    <t>A0A096P6K7_MOUSE</t>
  </si>
  <si>
    <t>Transcription termination factor 1b, mitochondrial</t>
  </si>
  <si>
    <t>Mterf1b</t>
  </si>
  <si>
    <t>Q3UN55</t>
  </si>
  <si>
    <t>Q3UN55_MOUSE</t>
  </si>
  <si>
    <t>Q3U8E7</t>
  </si>
  <si>
    <t>Q3U8E7_MOUSE</t>
  </si>
  <si>
    <t>Mthfd2</t>
  </si>
  <si>
    <t>E9PUI9</t>
  </si>
  <si>
    <t>E9PUI9_MOUSE</t>
  </si>
  <si>
    <t>E9PYC6</t>
  </si>
  <si>
    <t>E9PYC6_MOUSE</t>
  </si>
  <si>
    <t>Q8BS26</t>
  </si>
  <si>
    <t>Q8BS26_MOUSE</t>
  </si>
  <si>
    <t>Q3TB79</t>
  </si>
  <si>
    <t>Q3TB79_MOUSE</t>
  </si>
  <si>
    <t>Q3TGF1</t>
  </si>
  <si>
    <t>Q3TGF1_MOUSE</t>
  </si>
  <si>
    <t>Q3TR86</t>
  </si>
  <si>
    <t>Q3TR86_MOUSE</t>
  </si>
  <si>
    <t>Q80V84</t>
  </si>
  <si>
    <t>Q80V84_MOUSE</t>
  </si>
  <si>
    <t>HtrA serine peptidase 2</t>
  </si>
  <si>
    <t>Htra2 Prss25</t>
  </si>
  <si>
    <t>Q9D0G5</t>
  </si>
  <si>
    <t>Q9D0G5_MOUSE</t>
  </si>
  <si>
    <t>Q8K3J2</t>
  </si>
  <si>
    <t>Q8K3J2_MOUSE</t>
  </si>
  <si>
    <t>Bcl2-associated X protein kappa isoform</t>
  </si>
  <si>
    <t>Q6PB65</t>
  </si>
  <si>
    <t>Q6PB65_MOUSE</t>
  </si>
  <si>
    <t>Q8K1C4</t>
  </si>
  <si>
    <t>Q8K1C4_MOUSE</t>
  </si>
  <si>
    <t>D2Ertd391e protein</t>
  </si>
  <si>
    <t>Atg13 D2Ertd391e Harbi1</t>
  </si>
  <si>
    <t>Q3TXD4</t>
  </si>
  <si>
    <t>Q3TXD4_MOUSE</t>
  </si>
  <si>
    <t>A0A0G2JG69</t>
  </si>
  <si>
    <t>A0A0G2JG69_MOUSE</t>
  </si>
  <si>
    <t>A0A0G2JGC8</t>
  </si>
  <si>
    <t>A0A0G2JGC8_MOUSE</t>
  </si>
  <si>
    <t>Q61829</t>
  </si>
  <si>
    <t>Q61829_MOUSE</t>
  </si>
  <si>
    <t>MOD-1 null malic enzyme (Fragment)</t>
  </si>
  <si>
    <t>Q9JL12</t>
  </si>
  <si>
    <t>Q9JL12_MOUSE</t>
  </si>
  <si>
    <t>Q9DBN7</t>
  </si>
  <si>
    <t>Q9DBN7_MOUSE</t>
  </si>
  <si>
    <t>F7DE82</t>
  </si>
  <si>
    <t>F7DE82_MOUSE</t>
  </si>
  <si>
    <t>SRA stem-loop-interacting RNA-binding protein, mitochondrial (Fragment)</t>
  </si>
  <si>
    <t>Slirp 1810035L17Rik</t>
  </si>
  <si>
    <t>F6V317</t>
  </si>
  <si>
    <t>F6V317_MOUSE</t>
  </si>
  <si>
    <t>A-kinase anchor protein 1, mitochondrial (Fragment)</t>
  </si>
  <si>
    <t>A0A0A6YWJ7</t>
  </si>
  <si>
    <t>A0A0A6YWJ7_MOUSE</t>
  </si>
  <si>
    <t>Feline leukemia virus subgroup C receptor-related protein 1</t>
  </si>
  <si>
    <t>A0A0A6YXI0</t>
  </si>
  <si>
    <t>A0A0A6YXI0_MOUSE</t>
  </si>
  <si>
    <t>Q3TWI5</t>
  </si>
  <si>
    <t>Q3TWI5_MOUSE</t>
  </si>
  <si>
    <t>Q3UIM5</t>
  </si>
  <si>
    <t>Q3UIM5_MOUSE</t>
  </si>
  <si>
    <t>Q3UIC3</t>
  </si>
  <si>
    <t>Q3UIC3_MOUSE</t>
  </si>
  <si>
    <t>E9PXS9</t>
  </si>
  <si>
    <t>E9PXS9_MOUSE</t>
  </si>
  <si>
    <t>Q05DJ3</t>
  </si>
  <si>
    <t>Q05DJ3_MOUSE</t>
  </si>
  <si>
    <t>Slc25a44 protein</t>
  </si>
  <si>
    <t>Z4YJV4</t>
  </si>
  <si>
    <t>Z4YJV4_MOUSE</t>
  </si>
  <si>
    <t>A0A087WQJ2</t>
  </si>
  <si>
    <t>A0A087WQJ2_MOUSE</t>
  </si>
  <si>
    <t>E3 ubiquitin-protein ligase parkin (Fragment)</t>
  </si>
  <si>
    <t>Q3TGE4</t>
  </si>
  <si>
    <t>Q3TGE4_MOUSE</t>
  </si>
  <si>
    <t>Q3TH64</t>
  </si>
  <si>
    <t>Q3TH64_MOUSE</t>
  </si>
  <si>
    <t>Q3V2F9</t>
  </si>
  <si>
    <t>Q3V2F9_MOUSE</t>
  </si>
  <si>
    <t>F6XVM5</t>
  </si>
  <si>
    <t>F6XVM5_MOUSE</t>
  </si>
  <si>
    <t>Q3V250</t>
  </si>
  <si>
    <t>Q3V250_MOUSE</t>
  </si>
  <si>
    <t>Q9D736</t>
  </si>
  <si>
    <t>Q9D736_MOUSE</t>
  </si>
  <si>
    <t>B1ARN9</t>
  </si>
  <si>
    <t>B1ARN9_MOUSE</t>
  </si>
  <si>
    <t>F6RT43</t>
  </si>
  <si>
    <t>F6RT43_MOUSE</t>
  </si>
  <si>
    <t>NEDD4 family-interacting protein 2 (Fragment)</t>
  </si>
  <si>
    <t>F6QHF1</t>
  </si>
  <si>
    <t>F6QHF1_MOUSE</t>
  </si>
  <si>
    <t>Antigen peptide transporter 1 (Fragment)</t>
  </si>
  <si>
    <t>Q8BW44</t>
  </si>
  <si>
    <t>Q8BW44_MOUSE</t>
  </si>
  <si>
    <t>Q3UF58</t>
  </si>
  <si>
    <t>Q3UF58_MOUSE</t>
  </si>
  <si>
    <t>Q9WU64</t>
  </si>
  <si>
    <t>Q9WU64_MOUSE</t>
  </si>
  <si>
    <t>Glycerol kinase-like protein 1</t>
  </si>
  <si>
    <t>Gykl1 Gk-rs1 Gkrs1</t>
  </si>
  <si>
    <t>Q3V1C4</t>
  </si>
  <si>
    <t>Q3V1C4_MOUSE</t>
  </si>
  <si>
    <t>Q3U5A1</t>
  </si>
  <si>
    <t>Q3U5A1_MOUSE</t>
  </si>
  <si>
    <t>A2AH29</t>
  </si>
  <si>
    <t>A2AH29_MOUSE</t>
  </si>
  <si>
    <t>D3YXH5</t>
  </si>
  <si>
    <t>D3YXH5_MOUSE</t>
  </si>
  <si>
    <t>D3YVT4</t>
  </si>
  <si>
    <t>D3YVT4_MOUSE</t>
  </si>
  <si>
    <t>E0CX76</t>
  </si>
  <si>
    <t>E0CX76_MOUSE</t>
  </si>
  <si>
    <t>BAG family molecular chaperone regulator 5 (Fragment)</t>
  </si>
  <si>
    <t>B0R0E9</t>
  </si>
  <si>
    <t>B0R0E9_MOUSE</t>
  </si>
  <si>
    <t>Creatine kinase U-type, mitochondrial (Fragment)</t>
  </si>
  <si>
    <t>Q3TJ51</t>
  </si>
  <si>
    <t>Q3TJ51_MOUSE</t>
  </si>
  <si>
    <t>Q8C7K4</t>
  </si>
  <si>
    <t>Q8C7K4_MOUSE</t>
  </si>
  <si>
    <t>H3BKZ8</t>
  </si>
  <si>
    <t>H3BKZ8_MOUSE</t>
  </si>
  <si>
    <t>Q8BTB8</t>
  </si>
  <si>
    <t>Q8BTB8_MOUSE</t>
  </si>
  <si>
    <t>Q762D1</t>
  </si>
  <si>
    <t>Q762D1_MOUSE</t>
  </si>
  <si>
    <t>MutY homolog beta</t>
  </si>
  <si>
    <t>A0A087WR00</t>
  </si>
  <si>
    <t>A0A087WR00_MOUSE</t>
  </si>
  <si>
    <t>Bcl-2-related ovarian killer protein (Fragment)</t>
  </si>
  <si>
    <t>Bok</t>
  </si>
  <si>
    <t>D3YVK4</t>
  </si>
  <si>
    <t>D3YVK4_MOUSE</t>
  </si>
  <si>
    <t>D3YZE5</t>
  </si>
  <si>
    <t>D3YZE5_MOUSE</t>
  </si>
  <si>
    <t>Q6P0X6</t>
  </si>
  <si>
    <t>Q6P0X6_MOUSE</t>
  </si>
  <si>
    <t>Glrx2 protein (Fragment)</t>
  </si>
  <si>
    <t>H3BJQ7</t>
  </si>
  <si>
    <t>H3BJQ7_MOUSE</t>
  </si>
  <si>
    <t>D3Z0H9</t>
  </si>
  <si>
    <t>D3Z0H9_MOUSE</t>
  </si>
  <si>
    <t>D3Z2A4</t>
  </si>
  <si>
    <t>D3Z2A4_MOUSE</t>
  </si>
  <si>
    <t>D3Z3T9</t>
  </si>
  <si>
    <t>D3Z3T9_MOUSE</t>
  </si>
  <si>
    <t>A0A0G2JF59</t>
  </si>
  <si>
    <t>A0A0G2JF59_MOUSE</t>
  </si>
  <si>
    <t>A7LP29</t>
  </si>
  <si>
    <t>A7LP29_MOUSE</t>
  </si>
  <si>
    <t>Mitochondrial smARF variant</t>
  </si>
  <si>
    <t>Q91VG6</t>
  </si>
  <si>
    <t>Q91VG6_MOUSE</t>
  </si>
  <si>
    <t>Chchd3 protein (Fragment)</t>
  </si>
  <si>
    <t>D3YUW4</t>
  </si>
  <si>
    <t>D3YUW4_MOUSE</t>
  </si>
  <si>
    <t>E0CY50</t>
  </si>
  <si>
    <t>E0CY50_MOUSE</t>
  </si>
  <si>
    <t>Inhibitor of nuclear factor kappa-B kinase subunit epsilon (Fragment)</t>
  </si>
  <si>
    <t>Q5NC80</t>
  </si>
  <si>
    <t>Q5NC80_MOUSE</t>
  </si>
  <si>
    <t>F6RC04</t>
  </si>
  <si>
    <t>F6RC04_MOUSE</t>
  </si>
  <si>
    <t>F7CFA5</t>
  </si>
  <si>
    <t>F7CFA5_MOUSE</t>
  </si>
  <si>
    <t>Glutamate dehydrogenase 1, mitochondrial (Fragment)</t>
  </si>
  <si>
    <t>F6U6Z2</t>
  </si>
  <si>
    <t>F6U6Z2_MOUSE</t>
  </si>
  <si>
    <t>Phytanoyl-CoA hydroxylase-interacting protein-like (Fragment)</t>
  </si>
  <si>
    <t>B1B1D8</t>
  </si>
  <si>
    <t>B1B1D8_MOUSE</t>
  </si>
  <si>
    <t>F6Z2T3</t>
  </si>
  <si>
    <t>F6Z2T3_MOUSE</t>
  </si>
  <si>
    <t>Q8BQ99</t>
  </si>
  <si>
    <t>Q8BQ99_MOUSE</t>
  </si>
  <si>
    <t>Q5DU46</t>
  </si>
  <si>
    <t>Q5DU46_MOUSE</t>
  </si>
  <si>
    <t>MKIAA0151 protein (Fragment)</t>
  </si>
  <si>
    <t>Ikbke mKIAA0151</t>
  </si>
  <si>
    <t>E0CXZ8</t>
  </si>
  <si>
    <t>E0CXZ8_MOUSE</t>
  </si>
  <si>
    <t>G8XNZ6</t>
  </si>
  <si>
    <t>G8XNZ6_ACOWI</t>
  </si>
  <si>
    <t>Q3UZH3</t>
  </si>
  <si>
    <t>Q3UZH3_MOUSE</t>
  </si>
  <si>
    <t>Q3UXX9</t>
  </si>
  <si>
    <t>Q3UXX9_MOUSE</t>
  </si>
  <si>
    <t>Q3TI40</t>
  </si>
  <si>
    <t>Q3TI40_MOUSE</t>
  </si>
  <si>
    <t>Q3THT9</t>
  </si>
  <si>
    <t>Q3THT9_MOUSE</t>
  </si>
  <si>
    <t>Q99LN0</t>
  </si>
  <si>
    <t>Q99LN0_MOUSE</t>
  </si>
  <si>
    <t>Dnajc4 protein (Fragment)</t>
  </si>
  <si>
    <t>Dnajc4</t>
  </si>
  <si>
    <t>Q8CF45</t>
  </si>
  <si>
    <t>Q8CF45_MOUSE</t>
  </si>
  <si>
    <t>Q3THH3</t>
  </si>
  <si>
    <t>Q3THH3_MOUSE</t>
  </si>
  <si>
    <t>Q3TBS9</t>
  </si>
  <si>
    <t>Q3TBS9_MOUSE</t>
  </si>
  <si>
    <t>Q9D9D7</t>
  </si>
  <si>
    <t>Q9D9D7_MOUSE</t>
  </si>
  <si>
    <t>A0A087WS59</t>
  </si>
  <si>
    <t>A0A087WS59_MOUSE</t>
  </si>
  <si>
    <t>F6WQ99</t>
  </si>
  <si>
    <t>F6WQ99_MOUSE</t>
  </si>
  <si>
    <t>Protein MTO1 homolog, mitochondrial (Fragment)</t>
  </si>
  <si>
    <t>B0QZV3</t>
  </si>
  <si>
    <t>B0QZV3_MOUSE</t>
  </si>
  <si>
    <t>A0A0G2JGZ2</t>
  </si>
  <si>
    <t>A0A0G2JGZ2_MOUSE</t>
  </si>
  <si>
    <t>Q3V1N7</t>
  </si>
  <si>
    <t>Q3V1N7_MOUSE</t>
  </si>
  <si>
    <t>E9Q3U7</t>
  </si>
  <si>
    <t>E9Q3U7_MOUSE</t>
  </si>
  <si>
    <t>Q3U645</t>
  </si>
  <si>
    <t>Q3U645_MOUSE</t>
  </si>
  <si>
    <t>Q3UGH6</t>
  </si>
  <si>
    <t>Q3UGH6_MOUSE</t>
  </si>
  <si>
    <t>D3Z296</t>
  </si>
  <si>
    <t>D3Z296_MOUSE</t>
  </si>
  <si>
    <t>D3Z1R1</t>
  </si>
  <si>
    <t>D3Z1R1_MOUSE</t>
  </si>
  <si>
    <t>D3YUG4</t>
  </si>
  <si>
    <t>D3YUG4_MOUSE</t>
  </si>
  <si>
    <t>D3YUN1</t>
  </si>
  <si>
    <t>D3YUN1_MOUSE</t>
  </si>
  <si>
    <t>G-rich sequence factor 1 (Fragment)</t>
  </si>
  <si>
    <t>D3Z1G7</t>
  </si>
  <si>
    <t>D3Z1G7_MOUSE</t>
  </si>
  <si>
    <t>D3Z2Y2</t>
  </si>
  <si>
    <t>D3Z2Y2_MOUSE</t>
  </si>
  <si>
    <t>Q3UMP2</t>
  </si>
  <si>
    <t>Q3UMP2_MOUSE</t>
  </si>
  <si>
    <t>Q3V2F1</t>
  </si>
  <si>
    <t>Q3V2F1_MOUSE</t>
  </si>
  <si>
    <t>B1AWG6</t>
  </si>
  <si>
    <t>B1AWG6_MOUSE</t>
  </si>
  <si>
    <t>Protein FAM110B (Fragment)</t>
  </si>
  <si>
    <t>Q99KH0</t>
  </si>
  <si>
    <t>Q99KH0_MOUSE</t>
  </si>
  <si>
    <t>Hars2 protein (Fragment)</t>
  </si>
  <si>
    <t>D6RCZ1</t>
  </si>
  <si>
    <t>D6RCZ1_MOUSE</t>
  </si>
  <si>
    <t>V9GXN3</t>
  </si>
  <si>
    <t>V9GXN3_MOUSE</t>
  </si>
  <si>
    <t>D3Z4I2</t>
  </si>
  <si>
    <t>D3Z4I2_MOUSE</t>
  </si>
  <si>
    <t>Glutaryl-CoA dehydrogenase, mitochondrial (Fragment)</t>
  </si>
  <si>
    <t>D3Z792</t>
  </si>
  <si>
    <t>D3Z792_MOUSE</t>
  </si>
  <si>
    <t>E9QPQ8</t>
  </si>
  <si>
    <t>E9QPQ8_MOUSE</t>
  </si>
  <si>
    <t>E9Q4K3</t>
  </si>
  <si>
    <t>E9Q4K3_MOUSE</t>
  </si>
  <si>
    <t>E0CXD1</t>
  </si>
  <si>
    <t>E0CXD1_MOUSE</t>
  </si>
  <si>
    <t>Dynamin-like 120 kDa protein, mitochondrial</t>
  </si>
  <si>
    <t>H7BX01</t>
  </si>
  <si>
    <t>H7BX01_MOUSE</t>
  </si>
  <si>
    <t>E9Q8E7</t>
  </si>
  <si>
    <t>E9Q8E7_MOUSE</t>
  </si>
  <si>
    <t>E9Q0P8</t>
  </si>
  <si>
    <t>E9Q0P8_MOUSE</t>
  </si>
  <si>
    <t>Serine/threonine-protein kinase A-Raf</t>
  </si>
  <si>
    <t>E9Q717</t>
  </si>
  <si>
    <t>E9Q717_MOUSE</t>
  </si>
  <si>
    <t>Ataxin-3</t>
  </si>
  <si>
    <t>Q6P910</t>
  </si>
  <si>
    <t>Q6P910_MOUSE</t>
  </si>
  <si>
    <t>Star protein</t>
  </si>
  <si>
    <t>A0A0G2JF25</t>
  </si>
  <si>
    <t>A0A0G2JF25_MOUSE</t>
  </si>
  <si>
    <t>Acyl-CoA dehydrogenase family member 9, mitochondrial (Fragment)</t>
  </si>
  <si>
    <t>Q3TSX8</t>
  </si>
  <si>
    <t>Q3TSX8_MOUSE</t>
  </si>
  <si>
    <t>B8YP89</t>
  </si>
  <si>
    <t>B8YP89_MOUSE</t>
  </si>
  <si>
    <t>Truncated parkin variant SV3DEL (EC 6.3.2.19)</t>
  </si>
  <si>
    <t>Q8C298</t>
  </si>
  <si>
    <t>Q8C298_MOUSE</t>
  </si>
  <si>
    <t>Q3UZI3</t>
  </si>
  <si>
    <t>Q3UZI3_MOUSE</t>
  </si>
  <si>
    <t>A1A4A8</t>
  </si>
  <si>
    <t>A1A4A8_MOUSE</t>
  </si>
  <si>
    <t>Q3V2U3</t>
  </si>
  <si>
    <t>Q3V2U3_MOUSE</t>
  </si>
  <si>
    <t>E0CYG7</t>
  </si>
  <si>
    <t>E0CYG7_MOUSE</t>
  </si>
  <si>
    <t>Q9CY59</t>
  </si>
  <si>
    <t>Q9CY59_MOUSE</t>
  </si>
  <si>
    <t>E9Q7Y2</t>
  </si>
  <si>
    <t>E9Q7Y2_MOUSE</t>
  </si>
  <si>
    <t>Q3UG34</t>
  </si>
  <si>
    <t>Q3UG34_MOUSE</t>
  </si>
  <si>
    <t>F2Z4A1</t>
  </si>
  <si>
    <t>F2Z4A1_MOUSE</t>
  </si>
  <si>
    <t>E9Q876</t>
  </si>
  <si>
    <t>E9Q876_MOUSE</t>
  </si>
  <si>
    <t>Protein Abca12</t>
  </si>
  <si>
    <t>Q99K20</t>
  </si>
  <si>
    <t>Q99K20_MOUSE</t>
  </si>
  <si>
    <t>E9QAY6</t>
  </si>
  <si>
    <t>E9QAY6_MOUSE</t>
  </si>
  <si>
    <t>Q2V056</t>
  </si>
  <si>
    <t>Q2V056_MOUSE</t>
  </si>
  <si>
    <t>A0A0G2JFR0</t>
  </si>
  <si>
    <t>A0A0G2JFR0_MOUSE</t>
  </si>
  <si>
    <t>A0A0G2JFR5</t>
  </si>
  <si>
    <t>A0A0G2JFR5_MOUSE</t>
  </si>
  <si>
    <t>A0A0G2JDX2</t>
  </si>
  <si>
    <t>A0A0G2JDX2_MOUSE</t>
  </si>
  <si>
    <t>Alcohol dehydrogenase class-3</t>
  </si>
  <si>
    <t>Adh5</t>
  </si>
  <si>
    <t>E0CYC1</t>
  </si>
  <si>
    <t>E0CYC1_MOUSE</t>
  </si>
  <si>
    <t>Q3V245</t>
  </si>
  <si>
    <t>Q3V245_MOUSE</t>
  </si>
  <si>
    <t>Q05BF3</t>
  </si>
  <si>
    <t>Q05BF3_MOUSE</t>
  </si>
  <si>
    <t>Ctsd protein</t>
  </si>
  <si>
    <t>Q5DU52</t>
  </si>
  <si>
    <t>Q5DU52_MOUSE</t>
  </si>
  <si>
    <t>MFLJ00387 protein (Fragment)</t>
  </si>
  <si>
    <t>Pink1 mFLJ00387</t>
  </si>
  <si>
    <t>Q3TTC9</t>
  </si>
  <si>
    <t>Q3TTC9_MOUSE</t>
  </si>
  <si>
    <t>D3K2X3</t>
  </si>
  <si>
    <t>D3K2X3_MOUSE</t>
  </si>
  <si>
    <t>Truncated DJ-1 variant SV4,5DEL</t>
  </si>
  <si>
    <t>Park7 Dj1</t>
  </si>
  <si>
    <t>Q2TBF9</t>
  </si>
  <si>
    <t>Q2TBF9_MOUSE</t>
  </si>
  <si>
    <t>Microtubule-associated protein 1 light chain 3 beta</t>
  </si>
  <si>
    <t>Map1lc3b</t>
  </si>
  <si>
    <t>A0A0G2JF03</t>
  </si>
  <si>
    <t>A0A0G2JF03_MOUSE</t>
  </si>
  <si>
    <t>Q3UQM5</t>
  </si>
  <si>
    <t>Q3UQM5_MOUSE</t>
  </si>
  <si>
    <t>Q3U2X5</t>
  </si>
  <si>
    <t>Q3U2X5_MOUSE</t>
  </si>
  <si>
    <t>Q5ND45</t>
  </si>
  <si>
    <t>Q5ND45_MOUSE</t>
  </si>
  <si>
    <t>Unconventional myosin-Ic (Fragment)</t>
  </si>
  <si>
    <t>Q3U9K2</t>
  </si>
  <si>
    <t>Q3U9K2_MOUSE</t>
  </si>
  <si>
    <t>E9Q1H3</t>
  </si>
  <si>
    <t>E9Q1H3_MOUSE</t>
  </si>
  <si>
    <t>E9PVN6_MOUSE</t>
  </si>
  <si>
    <t>Protein Gm20498</t>
  </si>
  <si>
    <t>Q3TWL8</t>
  </si>
  <si>
    <t>Q3TWL8_MOUSE</t>
  </si>
  <si>
    <t>Q8C6S5</t>
  </si>
  <si>
    <t>Q8C6S5_MOUSE</t>
  </si>
  <si>
    <t>D3Z2K0</t>
  </si>
  <si>
    <t>D3Z2K0_MOUSE</t>
  </si>
  <si>
    <t>D3YZC1</t>
  </si>
  <si>
    <t>D3YZC1_MOUSE</t>
  </si>
  <si>
    <t>Propionyl-CoA carboxylase beta chain, mitochondrial (Fragment)</t>
  </si>
  <si>
    <t>D3YXN6</t>
  </si>
  <si>
    <t>D3YXN6_MOUSE</t>
  </si>
  <si>
    <t>A0A087WRV4</t>
  </si>
  <si>
    <t>A0A087WRV4_MOUSE</t>
  </si>
  <si>
    <t>D3YWY6</t>
  </si>
  <si>
    <t>D3YWY6_MOUSE</t>
  </si>
  <si>
    <t>Q3TV00</t>
  </si>
  <si>
    <t>Q3TV00_MOUSE</t>
  </si>
  <si>
    <t>Phb Gm7666</t>
  </si>
  <si>
    <t>A2AUG6</t>
  </si>
  <si>
    <t>A2AUG6_MOUSE</t>
  </si>
  <si>
    <t>H6AZK6</t>
  </si>
  <si>
    <t>H6AZK6_MOUSE</t>
  </si>
  <si>
    <t>Q4VBC9</t>
  </si>
  <si>
    <t>Q4VBC9_MOUSE</t>
  </si>
  <si>
    <t>Ndufb11 protein (Fragment)</t>
  </si>
  <si>
    <t>E9QMD3</t>
  </si>
  <si>
    <t>E9QMD3_MOUSE</t>
  </si>
  <si>
    <t>Zinc finger homeobox protein 3</t>
  </si>
  <si>
    <t>A2AUE1</t>
  </si>
  <si>
    <t>A2AUE1_MOUSE</t>
  </si>
  <si>
    <t>DnaJ homolog subfamily C member 5 (Fragment)</t>
  </si>
  <si>
    <t>F6XX36</t>
  </si>
  <si>
    <t>F6XX36_MOUSE</t>
  </si>
  <si>
    <t>H3BL52</t>
  </si>
  <si>
    <t>H3BL52_MOUSE</t>
  </si>
  <si>
    <t>F6R114</t>
  </si>
  <si>
    <t>F6R114_MOUSE</t>
  </si>
  <si>
    <t>Solute carrier family 25 member 36 (Fragment)</t>
  </si>
  <si>
    <t>F6SJS2</t>
  </si>
  <si>
    <t>F6SJS2_MOUSE</t>
  </si>
  <si>
    <t>Host cell factor 1 (Fragment)</t>
  </si>
  <si>
    <t>E9PY03_MOUSE</t>
  </si>
  <si>
    <t>Protein Tstd1</t>
  </si>
  <si>
    <t>Q3UGC5</t>
  </si>
  <si>
    <t>Q3UGC5_MOUSE</t>
  </si>
  <si>
    <t>Q3UAS7</t>
  </si>
  <si>
    <t>Q3UAS7_MOUSE</t>
  </si>
  <si>
    <t>F6RT60</t>
  </si>
  <si>
    <t>F6RT60_MOUSE</t>
  </si>
  <si>
    <t>D6RCG6</t>
  </si>
  <si>
    <t>D6RCG6_MOUSE</t>
  </si>
  <si>
    <t>Q3UAK4</t>
  </si>
  <si>
    <t>Q3UAK4_MOUSE</t>
  </si>
  <si>
    <t>Q8R1Q7</t>
  </si>
  <si>
    <t>Q8R1Q7_MOUSE</t>
  </si>
  <si>
    <t>Arginase (EC 3.5.3.1)</t>
  </si>
  <si>
    <t>Q99PG9</t>
  </si>
  <si>
    <t>Q99PG9_MOUSE</t>
  </si>
  <si>
    <t>Zinc finger 202 m1</t>
  </si>
  <si>
    <t>H3BKL2</t>
  </si>
  <si>
    <t>H3BKL2_MOUSE</t>
  </si>
  <si>
    <t>Q8BNI3</t>
  </si>
  <si>
    <t>Q8BNI3_MOUSE</t>
  </si>
  <si>
    <t>D3YVK9</t>
  </si>
  <si>
    <t>D3YVK9_MOUSE</t>
  </si>
  <si>
    <t>Q810B1</t>
  </si>
  <si>
    <t>Q810B1_MOUSE</t>
  </si>
  <si>
    <t>Mitochondrial ribosomal protein L43 (Fragment)</t>
  </si>
  <si>
    <t>E9PZ00</t>
  </si>
  <si>
    <t>E9PZ00_MOUSE</t>
  </si>
  <si>
    <t>D3Z332</t>
  </si>
  <si>
    <t>D3Z332_MOUSE</t>
  </si>
  <si>
    <t>Q9D9L2</t>
  </si>
  <si>
    <t>Q9D9L2_MOUSE</t>
  </si>
  <si>
    <t>F8WHP8</t>
  </si>
  <si>
    <t>F8WHP8_MOUSE</t>
  </si>
  <si>
    <t>Q6PD20</t>
  </si>
  <si>
    <t>Q6PD20_MOUSE</t>
  </si>
  <si>
    <t>Mccc2 protein (Fragment)</t>
  </si>
  <si>
    <t>Q6QHF0</t>
  </si>
  <si>
    <t>Q6QHF0_MOUSE</t>
  </si>
  <si>
    <t>Q8VDE3</t>
  </si>
  <si>
    <t>Q8VDE3_MOUSE</t>
  </si>
  <si>
    <t>Translation elongation factor (Fragment)</t>
  </si>
  <si>
    <t>Tsfm EF-Ts</t>
  </si>
  <si>
    <t>Q9D0H1</t>
  </si>
  <si>
    <t>Q9D0H1_MOUSE</t>
  </si>
  <si>
    <t>F8WJ30</t>
  </si>
  <si>
    <t>F8WJ30_MOUSE</t>
  </si>
  <si>
    <t>Prefoldin subunit 2 (Fragment)</t>
  </si>
  <si>
    <t>Pfdn2</t>
  </si>
  <si>
    <t>Z4YJE9</t>
  </si>
  <si>
    <t>Z4YJE9_MOUSE</t>
  </si>
  <si>
    <t>Q8C0Y3</t>
  </si>
  <si>
    <t>Q8C0Y3_MOUSE</t>
  </si>
  <si>
    <t>Tomm40l Nr1i3</t>
  </si>
  <si>
    <t>F7B257</t>
  </si>
  <si>
    <t>F7B257_MOUSE</t>
  </si>
  <si>
    <t>Protein Gm10242</t>
  </si>
  <si>
    <t>Gm10242</t>
  </si>
  <si>
    <t>D6RFC0</t>
  </si>
  <si>
    <t>D6RFC0_MOUSE</t>
  </si>
  <si>
    <t>Q3TIV3</t>
  </si>
  <si>
    <t>Q3TIV3_MOUSE</t>
  </si>
  <si>
    <t>D6RD07</t>
  </si>
  <si>
    <t>D6RD07_MOUSE</t>
  </si>
  <si>
    <t>Q8BNW2</t>
  </si>
  <si>
    <t>Q8BNW2_MOUSE</t>
  </si>
  <si>
    <t>Q6PGG8</t>
  </si>
  <si>
    <t>Q6PGG8_MOUSE</t>
  </si>
  <si>
    <t>Tdrkh protein</t>
  </si>
  <si>
    <t>Q3V021</t>
  </si>
  <si>
    <t>Q3V021_MOUSE</t>
  </si>
  <si>
    <t>A9UIZ8</t>
  </si>
  <si>
    <t>A9UIZ8_MOUSE</t>
  </si>
  <si>
    <t>H3BLF0</t>
  </si>
  <si>
    <t>H3BLF0_MOUSE</t>
  </si>
  <si>
    <t>D3Z597</t>
  </si>
  <si>
    <t>D3Z597_MOUSE</t>
  </si>
  <si>
    <t>A0A0G2JFW1</t>
  </si>
  <si>
    <t>A0A0G2JFW1_MOUSE</t>
  </si>
  <si>
    <t>H3BKV3</t>
  </si>
  <si>
    <t>H3BKV3_MOUSE</t>
  </si>
  <si>
    <t>Q8C1M1</t>
  </si>
  <si>
    <t>Q8C1M1_MOUSE</t>
  </si>
  <si>
    <t>A0A0A6YXF6</t>
  </si>
  <si>
    <t>A0A0A6YXF6_MOUSE</t>
  </si>
  <si>
    <t>Q8VDX8</t>
  </si>
  <si>
    <t>Q8VDX8_MOUSE</t>
  </si>
  <si>
    <t>Hars protein</t>
  </si>
  <si>
    <t>D3Z4B2</t>
  </si>
  <si>
    <t>D3Z4B2_MOUSE</t>
  </si>
  <si>
    <t>Gamma-soluble NSF attachment protein (Fragment)</t>
  </si>
  <si>
    <t>D3YXU1</t>
  </si>
  <si>
    <t>D3YXU1_MOUSE</t>
  </si>
  <si>
    <t>Trifunctional enzyme subunit beta, mitochondrial (Fragment)</t>
  </si>
  <si>
    <t>Q6GXA5</t>
  </si>
  <si>
    <t>Q6GXA5_MOUSE</t>
  </si>
  <si>
    <t>Matrix metalloproteinase 2 (Fragment)</t>
  </si>
  <si>
    <t>Q7TMY2</t>
  </si>
  <si>
    <t>Q7TMY2_MOUSE</t>
  </si>
  <si>
    <t>Acyl-Coenzyme A dehydrogenase, short/branched chain</t>
  </si>
  <si>
    <t>J3QMC8</t>
  </si>
  <si>
    <t>J3QMC8_MOUSE</t>
  </si>
  <si>
    <t>E9Q2P9</t>
  </si>
  <si>
    <t>E9Q2P9_MOUSE</t>
  </si>
  <si>
    <t>Frataxin, mitochondrial</t>
  </si>
  <si>
    <t>G3UXX9</t>
  </si>
  <si>
    <t>G3UXX9_MOUSE</t>
  </si>
  <si>
    <t>D6RJ83</t>
  </si>
  <si>
    <t>D6RJ83_MOUSE</t>
  </si>
  <si>
    <t>F7AUI0</t>
  </si>
  <si>
    <t>F7AUI0_MOUSE</t>
  </si>
  <si>
    <t>A0A0G2JGE0</t>
  </si>
  <si>
    <t>A0A0G2JGE0_MOUSE</t>
  </si>
  <si>
    <t>BRI3-binding protein (Fragment)</t>
  </si>
  <si>
    <t>Q35034</t>
  </si>
  <si>
    <t>Q35034_MOUSE</t>
  </si>
  <si>
    <t>Mitochondrial maternally transmitted antigen-beta (Mta-beta) (Fragment)</t>
  </si>
  <si>
    <t>A0A0A0MQ94</t>
  </si>
  <si>
    <t>A0A0A0MQ94_MOUSE</t>
  </si>
  <si>
    <t>D6RIP0</t>
  </si>
  <si>
    <t>D6RIP0_MOUSE</t>
  </si>
  <si>
    <t>F8VPM9</t>
  </si>
  <si>
    <t>F8VPM9_MOUSE</t>
  </si>
  <si>
    <t>Zinc finger protein 40</t>
  </si>
  <si>
    <t>B8JJ67</t>
  </si>
  <si>
    <t>B8JJ67_MOUSE</t>
  </si>
  <si>
    <t>Q3T9W4</t>
  </si>
  <si>
    <t>Q3T9W4_MOUSE</t>
  </si>
  <si>
    <t>H3BJP9</t>
  </si>
  <si>
    <t>H3BJP9_MOUSE</t>
  </si>
  <si>
    <t>E9QPD7</t>
  </si>
  <si>
    <t>E9QPD7_MOUSE</t>
  </si>
  <si>
    <t>O89063</t>
  </si>
  <si>
    <t>O89063_MOUSE</t>
  </si>
  <si>
    <t>Hexokinase type I (EC 2.7.1.1) (Fragment)</t>
  </si>
  <si>
    <t>Q3THG0</t>
  </si>
  <si>
    <t>Q3THG0_MOUSE</t>
  </si>
  <si>
    <t>Q922Z3</t>
  </si>
  <si>
    <t>Q922Z3_MOUSE</t>
  </si>
  <si>
    <t>Trap1 protein (Fragment)</t>
  </si>
  <si>
    <t>Q8C550</t>
  </si>
  <si>
    <t>Q8C550_MOUSE</t>
  </si>
  <si>
    <t>F6ZGG4</t>
  </si>
  <si>
    <t>F6ZGG4_MOUSE</t>
  </si>
  <si>
    <t>H3BK99</t>
  </si>
  <si>
    <t>H3BK99_MOUSE</t>
  </si>
  <si>
    <t>WW domain-containing transcription regulator protein 1</t>
  </si>
  <si>
    <t>Q6IQY0</t>
  </si>
  <si>
    <t>Q6IQY0_MOUSE</t>
  </si>
  <si>
    <t>NADPH:adrenodoxin oxidoreductase, mitochondrial (EC 1.18.1.6)</t>
  </si>
  <si>
    <t>Q3T9I0</t>
  </si>
  <si>
    <t>Q3T9I0_MOUSE</t>
  </si>
  <si>
    <t>Q8CC11</t>
  </si>
  <si>
    <t>Q8CC11_MOUSE</t>
  </si>
  <si>
    <t>F6Z2B2</t>
  </si>
  <si>
    <t>F6Z2B2_MOUSE</t>
  </si>
  <si>
    <t>Q3UDG8</t>
  </si>
  <si>
    <t>Q3UDG8_MOUSE</t>
  </si>
  <si>
    <t>O70366</t>
  </si>
  <si>
    <t>O70366_MOUSE</t>
  </si>
  <si>
    <t>Q3U4R7</t>
  </si>
  <si>
    <t>Q3U4R7_MOUSE</t>
  </si>
  <si>
    <t>Q99JH2</t>
  </si>
  <si>
    <t>Q99JH2_MOUSE</t>
  </si>
  <si>
    <t>Q8C5D4</t>
  </si>
  <si>
    <t>Q8C5D4_MOUSE</t>
  </si>
  <si>
    <t>D3Z3Y3</t>
  </si>
  <si>
    <t>D3Z3Y3_MOUSE</t>
  </si>
  <si>
    <t>Single-stranded DNA-binding protein, mitochondrial (Fragment)</t>
  </si>
  <si>
    <t>Q8BPK5</t>
  </si>
  <si>
    <t>Q8BPK5_MOUSE</t>
  </si>
  <si>
    <t>F6VVY4</t>
  </si>
  <si>
    <t>F6VVY4_MOUSE</t>
  </si>
  <si>
    <t>Tricarboxylate transport protein, mitochondrial (Fragment)</t>
  </si>
  <si>
    <t>A2AVQ7</t>
  </si>
  <si>
    <t>A2AVQ7_MOUSE</t>
  </si>
  <si>
    <t>Probable proline--tRNA ligase, mitochondrial (Fragment)</t>
  </si>
  <si>
    <t>A2AEP7</t>
  </si>
  <si>
    <t>A2AEP7_MOUSE</t>
  </si>
  <si>
    <t>3 beta-hydroxysteroid dehydrogenase/Delta 5--&gt;4-isomerase type 1 (Fragment)</t>
  </si>
  <si>
    <t>Hsd3b1</t>
  </si>
  <si>
    <t>Q5M6W9</t>
  </si>
  <si>
    <t>Q5M6W9_MOUSE</t>
  </si>
  <si>
    <t>Q3TW01</t>
  </si>
  <si>
    <t>Q3TW01_MOUSE</t>
  </si>
  <si>
    <t>F7A4X5</t>
  </si>
  <si>
    <t>F7A4X5_MOUSE</t>
  </si>
  <si>
    <t>B2RQY8</t>
  </si>
  <si>
    <t>B2RQY8_MOUSE</t>
  </si>
  <si>
    <t>Spastic paraplegia 7 homolog (Human)</t>
  </si>
  <si>
    <t>D3Z5E7</t>
  </si>
  <si>
    <t>D3Z5E7_MOUSE</t>
  </si>
  <si>
    <t>Sodium/potassium/calcium exchanger 6, mitochondrial (Fragment)</t>
  </si>
  <si>
    <t>Slc8b1 Slc24a6</t>
  </si>
  <si>
    <t>Q9CTB2</t>
  </si>
  <si>
    <t>Q9CTB2_MOUSE</t>
  </si>
  <si>
    <t>F6Y7H0</t>
  </si>
  <si>
    <t>F6Y7H0_MOUSE</t>
  </si>
  <si>
    <t>F6UDW0</t>
  </si>
  <si>
    <t>F6UDW0_MOUSE</t>
  </si>
  <si>
    <t>F6XLJ8</t>
  </si>
  <si>
    <t>F6XLJ8_MOUSE</t>
  </si>
  <si>
    <t>A0A0A6YXD9</t>
  </si>
  <si>
    <t>A0A0A6YXD9_MOUSE</t>
  </si>
  <si>
    <t>F6Y6V5</t>
  </si>
  <si>
    <t>F6Y6V5_MOUSE</t>
  </si>
  <si>
    <t>F7ASU3</t>
  </si>
  <si>
    <t>F7ASU3_MOUSE</t>
  </si>
  <si>
    <t>Mitochondrial Rho GTPase 1 (Fragment)</t>
  </si>
  <si>
    <t>Q3UEA1</t>
  </si>
  <si>
    <t>Q3UEA1_MOUSE</t>
  </si>
  <si>
    <t>Q3TB65</t>
  </si>
  <si>
    <t>Q3TB65_MOUSE</t>
  </si>
  <si>
    <t>E9Q2R6</t>
  </si>
  <si>
    <t>E9Q2R6_MOUSE</t>
  </si>
  <si>
    <t>E9Q3T7</t>
  </si>
  <si>
    <t>E9Q3T7_MOUSE</t>
  </si>
  <si>
    <t>Q3UFA8</t>
  </si>
  <si>
    <t>Q3UFA8_MOUSE</t>
  </si>
  <si>
    <t>Q3UJR3</t>
  </si>
  <si>
    <t>Q3UJR3_MOUSE</t>
  </si>
  <si>
    <t>E9PYA9</t>
  </si>
  <si>
    <t>E9PYA9_MOUSE</t>
  </si>
  <si>
    <t>V9GWS6</t>
  </si>
  <si>
    <t>V9GWS6_MOUSE</t>
  </si>
  <si>
    <t>Q8C2R3</t>
  </si>
  <si>
    <t>Q8C2R3_MOUSE</t>
  </si>
  <si>
    <t>D3YVM0</t>
  </si>
  <si>
    <t>D3YVM0_MOUSE</t>
  </si>
  <si>
    <t>Q8R5F1</t>
  </si>
  <si>
    <t>Q8R5F1_MOUSE</t>
  </si>
  <si>
    <t>Afg3l2 protein (Fragment)</t>
  </si>
  <si>
    <t>Q8BTD7</t>
  </si>
  <si>
    <t>Q8BTD7_MOUSE</t>
  </si>
  <si>
    <t>A0A0G2JDU9</t>
  </si>
  <si>
    <t>A0A0G2JDU9_MOUSE</t>
  </si>
  <si>
    <t>Q05BC6</t>
  </si>
  <si>
    <t>Q05BC6_MOUSE</t>
  </si>
  <si>
    <t>Sucla2 protein</t>
  </si>
  <si>
    <t>Q69Z91</t>
  </si>
  <si>
    <t>Q69Z91_MOUSE</t>
  </si>
  <si>
    <t>Acetyl-coenzyme A synthetase (EC 6.2.1.1) (Fragment)</t>
  </si>
  <si>
    <t>Acss1 Acas2l mKIAA1846</t>
  </si>
  <si>
    <t>Q8R1H1</t>
  </si>
  <si>
    <t>Q8R1H1_MOUSE</t>
  </si>
  <si>
    <t>Q8R206</t>
  </si>
  <si>
    <t>Q8R206_MOUSE</t>
  </si>
  <si>
    <t>Slc25a30 protein</t>
  </si>
  <si>
    <t>D6RGN4</t>
  </si>
  <si>
    <t>D6RGN4_MOUSE</t>
  </si>
  <si>
    <t>H6AWN3</t>
  </si>
  <si>
    <t>H6AWN3_MOUSE</t>
  </si>
  <si>
    <t>Q9D9V9</t>
  </si>
  <si>
    <t>Q9D9V9_MOUSE</t>
  </si>
  <si>
    <t>Q91WS8</t>
  </si>
  <si>
    <t>Q91WS8_MOUSE</t>
  </si>
  <si>
    <t>Acyl-Coenzyme A dehydrogenase, medium chain</t>
  </si>
  <si>
    <t>Q99LF5</t>
  </si>
  <si>
    <t>Q99LF5_MOUSE</t>
  </si>
  <si>
    <t>Me1 protein</t>
  </si>
  <si>
    <t>Q3U5Q6</t>
  </si>
  <si>
    <t>Q3U5Q6_MOUSE</t>
  </si>
  <si>
    <t>Q53Z05</t>
  </si>
  <si>
    <t>Q53Z05_MOUSE</t>
  </si>
  <si>
    <t>Sir2alpha</t>
  </si>
  <si>
    <t>I2CD21</t>
  </si>
  <si>
    <t>I2CD21_MOUSE</t>
  </si>
  <si>
    <t>Q3V3E7</t>
  </si>
  <si>
    <t>Q3V3E7_MOUSE</t>
  </si>
  <si>
    <t>F6TQ32</t>
  </si>
  <si>
    <t>F6TQ32_MOUSE</t>
  </si>
  <si>
    <t>E0CX19</t>
  </si>
  <si>
    <t>E0CX19_MOUSE</t>
  </si>
  <si>
    <t>E9PUW6</t>
  </si>
  <si>
    <t>E9PUW6_MOUSE</t>
  </si>
  <si>
    <t>E9Q8V0</t>
  </si>
  <si>
    <t>E9Q8V0_MOUSE</t>
  </si>
  <si>
    <t>G3UYJ5</t>
  </si>
  <si>
    <t>G3UYJ5_MOUSE</t>
  </si>
  <si>
    <t>G3UZ22</t>
  </si>
  <si>
    <t>G3UZ22_MOUSE</t>
  </si>
  <si>
    <t>Q3TPB2</t>
  </si>
  <si>
    <t>Q3TPB2_MOUSE</t>
  </si>
  <si>
    <t>Q3TNW8</t>
  </si>
  <si>
    <t>Q3TNW8_MOUSE</t>
  </si>
  <si>
    <t>Q3TCI7</t>
  </si>
  <si>
    <t>Q3TCI7_MOUSE</t>
  </si>
  <si>
    <t>D3Z3E5</t>
  </si>
  <si>
    <t>D3Z3E5_MOUSE</t>
  </si>
  <si>
    <t>D3YYG8</t>
  </si>
  <si>
    <t>D3YYG8_MOUSE</t>
  </si>
  <si>
    <t>E9Q6B3</t>
  </si>
  <si>
    <t>E9Q6B3_MOUSE</t>
  </si>
  <si>
    <t>Q2YDW0</t>
  </si>
  <si>
    <t>Q2YDW0_MOUSE</t>
  </si>
  <si>
    <t>D3Z226</t>
  </si>
  <si>
    <t>D3Z226_MOUSE</t>
  </si>
  <si>
    <t>Sodium/potassium/calcium exchanger 6, mitochondrial</t>
  </si>
  <si>
    <t>Q499X6</t>
  </si>
  <si>
    <t>Q499X6_MOUSE</t>
  </si>
  <si>
    <t>Eukaryotic elongation factor, selenocysteine-tRNA-specific</t>
  </si>
  <si>
    <t>D3Z1M5</t>
  </si>
  <si>
    <t>D3Z1M5_MOUSE</t>
  </si>
  <si>
    <t>D6RFQ0</t>
  </si>
  <si>
    <t>D6RFQ0_MOUSE</t>
  </si>
  <si>
    <t>A0A0A6YWV6</t>
  </si>
  <si>
    <t>A0A0A6YWV6_MOUSE</t>
  </si>
  <si>
    <t>Protein BC026585</t>
  </si>
  <si>
    <t>A8Y5T6</t>
  </si>
  <si>
    <t>A8Y5T6_MOUSE</t>
  </si>
  <si>
    <t>A0A0A6YX96</t>
  </si>
  <si>
    <t>A0A0A6YX96_MOUSE</t>
  </si>
  <si>
    <t>Folylpolyglutamate synthase, mitochondrial</t>
  </si>
  <si>
    <t>F1JVR2</t>
  </si>
  <si>
    <t>F1JVR2_MOUSE</t>
  </si>
  <si>
    <t>G8XNZ5</t>
  </si>
  <si>
    <t>G8XNZ5_ACOWI</t>
  </si>
  <si>
    <t>F6R6K0</t>
  </si>
  <si>
    <t>F6R6K0_MOUSE</t>
  </si>
  <si>
    <t>A0A087WSI8</t>
  </si>
  <si>
    <t>A0A087WSI8_MOUSE</t>
  </si>
  <si>
    <t>Acyl-CoA dehydrogenase family member 11 (Fragment)</t>
  </si>
  <si>
    <t>D3YWD6</t>
  </si>
  <si>
    <t>D3YWD6_MOUSE</t>
  </si>
  <si>
    <t>Q3T9S7</t>
  </si>
  <si>
    <t>Q3T9S7_MOUSE</t>
  </si>
  <si>
    <t>Q9EPK3</t>
  </si>
  <si>
    <t>Q9EPK3_MOUSE</t>
  </si>
  <si>
    <t>B22 subunit of NADH-ubiquinone oxidoreductase (Fragment)</t>
  </si>
  <si>
    <t>Ndufb9 B22</t>
  </si>
  <si>
    <t>Q3UJK5</t>
  </si>
  <si>
    <t>Q3UJK5_MOUSE</t>
  </si>
  <si>
    <t>W5VJU6</t>
  </si>
  <si>
    <t>W5VJU6_MOUSE</t>
  </si>
  <si>
    <t>Q3UI55</t>
  </si>
  <si>
    <t>Q3UI55_MOUSE</t>
  </si>
  <si>
    <t>Q3TMK0</t>
  </si>
  <si>
    <t>Q3TMK0_MOUSE</t>
  </si>
  <si>
    <t>D3Z254</t>
  </si>
  <si>
    <t>D3Z254_MOUSE</t>
  </si>
  <si>
    <t>Ceramide kinase</t>
  </si>
  <si>
    <t>Q1LZK2</t>
  </si>
  <si>
    <t>Q1LZK2_MOUSE</t>
  </si>
  <si>
    <t>Aldh6a1 protein (Fragment)</t>
  </si>
  <si>
    <t>A0A0G2JFP5</t>
  </si>
  <si>
    <t>A0A0G2JFP5_MOUSE</t>
  </si>
  <si>
    <t>B1AR28</t>
  </si>
  <si>
    <t>B1AR28_MOUSE</t>
  </si>
  <si>
    <t>Very long-chain-specific acyl-CoA dehydrogenase, mitochondrial</t>
  </si>
  <si>
    <t>E0CZH6</t>
  </si>
  <si>
    <t>E0CZH6_MOUSE</t>
  </si>
  <si>
    <t>Mitochondrial amidoxime reducing component 2 (Fragment)</t>
  </si>
  <si>
    <t>Marc2 Mosc2</t>
  </si>
  <si>
    <t>F6Z939</t>
  </si>
  <si>
    <t>F6Z939_MOUSE</t>
  </si>
  <si>
    <t>Valine--tRNA ligase, mitochondrial (Fragment)</t>
  </si>
  <si>
    <t>A0A0G2JFB2</t>
  </si>
  <si>
    <t>A0A0G2JFB2_MOUSE</t>
  </si>
  <si>
    <t>Q9ESC5</t>
  </si>
  <si>
    <t>Q9ESC5_MOUSE</t>
  </si>
  <si>
    <t>GTPase ERA-W</t>
  </si>
  <si>
    <t>Q3V2Y4</t>
  </si>
  <si>
    <t>Q3V2Y4_MOUSE</t>
  </si>
  <si>
    <t>Q3U7R2</t>
  </si>
  <si>
    <t>Q3U7R2_MOUSE</t>
  </si>
  <si>
    <t>E9Q5R5</t>
  </si>
  <si>
    <t>E9Q5R5_MOUSE</t>
  </si>
  <si>
    <t>E9Q9E0</t>
  </si>
  <si>
    <t>E9Q9E0_MOUSE</t>
  </si>
  <si>
    <t>Calcium uptake protein 1, mitochondrial (Fragment)</t>
  </si>
  <si>
    <t>G3X983</t>
  </si>
  <si>
    <t>G3X983_MOUSE</t>
  </si>
  <si>
    <t>Q3UAF0</t>
  </si>
  <si>
    <t>Q3UAF0_MOUSE</t>
  </si>
  <si>
    <t>Q3TQP7</t>
  </si>
  <si>
    <t>Q3TQP7_MOUSE</t>
  </si>
  <si>
    <t>G3UX46</t>
  </si>
  <si>
    <t>G3UX46_MOUSE</t>
  </si>
  <si>
    <t>Q3U3J6</t>
  </si>
  <si>
    <t>Q3U3J6_MOUSE</t>
  </si>
  <si>
    <t>Q3TYX5</t>
  </si>
  <si>
    <t>Q3TYX5_MOUSE</t>
  </si>
  <si>
    <t>Mthfs Gm2382</t>
  </si>
  <si>
    <t>A0A0G2JFQ9</t>
  </si>
  <si>
    <t>A0A0G2JFQ9_MOUSE</t>
  </si>
  <si>
    <t>A0A0G2JGL8</t>
  </si>
  <si>
    <t>A0A0G2JGL8_MOUSE</t>
  </si>
  <si>
    <t>Q3UG70</t>
  </si>
  <si>
    <t>Q3UG70_MOUSE</t>
  </si>
  <si>
    <t>Q3U1F0</t>
  </si>
  <si>
    <t>Q3U1F0_MOUSE</t>
  </si>
  <si>
    <t>D6RFN4</t>
  </si>
  <si>
    <t>D6RFN4_MOUSE</t>
  </si>
  <si>
    <t>B0QZI6</t>
  </si>
  <si>
    <t>B0QZI6_MOUSE</t>
  </si>
  <si>
    <t>F6ZM03</t>
  </si>
  <si>
    <t>F6ZM03_MOUSE</t>
  </si>
  <si>
    <t>B0QZV0</t>
  </si>
  <si>
    <t>B0QZV0_MOUSE</t>
  </si>
  <si>
    <t>A8Y5Q0</t>
  </si>
  <si>
    <t>A8Y5Q0_MOUSE</t>
  </si>
  <si>
    <t>A2A9X5</t>
  </si>
  <si>
    <t>A2A9X5_MOUSE</t>
  </si>
  <si>
    <t>5'(3')-deoxyribonucleotidase, cytosolic type</t>
  </si>
  <si>
    <t>Nt5c</t>
  </si>
  <si>
    <t>Q3UDB1</t>
  </si>
  <si>
    <t>Q3UDB1_MOUSE</t>
  </si>
  <si>
    <t>Q3UKR3</t>
  </si>
  <si>
    <t>Q3UKR3_MOUSE</t>
  </si>
  <si>
    <t>Q8BJ91</t>
  </si>
  <si>
    <t>Q8BJ91_MOUSE</t>
  </si>
  <si>
    <t>Q80UY0</t>
  </si>
  <si>
    <t>Q80UY0_MOUSE</t>
  </si>
  <si>
    <t>Cpt1c protein</t>
  </si>
  <si>
    <t>Q80TP8</t>
  </si>
  <si>
    <t>Q80TP8_MOUSE</t>
  </si>
  <si>
    <t>MKIAA0885 protein (Fragment)</t>
  </si>
  <si>
    <t>Csde1 D3Jfr1 mKIAA0885</t>
  </si>
  <si>
    <t>F2Z427</t>
  </si>
  <si>
    <t>F2Z427_MOUSE</t>
  </si>
  <si>
    <t>CDP-diacylglycerol--glycerol-3-phosphate 3-phosphatidyltransferase, mitochondrial</t>
  </si>
  <si>
    <t>Q8BW53</t>
  </si>
  <si>
    <t>Q8BW53_MOUSE</t>
  </si>
  <si>
    <t>Q3TI99</t>
  </si>
  <si>
    <t>Q3TI99_MOUSE</t>
  </si>
  <si>
    <t>Q3UPJ3</t>
  </si>
  <si>
    <t>Q3UPJ3_MOUSE</t>
  </si>
  <si>
    <t>Q3TRZ4</t>
  </si>
  <si>
    <t>Q3TRZ4_MOUSE</t>
  </si>
  <si>
    <t>Q3UG56</t>
  </si>
  <si>
    <t>Q3UG56_MOUSE</t>
  </si>
  <si>
    <t>Q3U4S2</t>
  </si>
  <si>
    <t>Q3U4S2_MOUSE</t>
  </si>
  <si>
    <t>G3UX29</t>
  </si>
  <si>
    <t>G3UX29_MOUSE</t>
  </si>
  <si>
    <t>E3 ubiquitin-protein ligase TRIM39 (Fragment)</t>
  </si>
  <si>
    <t>E9QMT1</t>
  </si>
  <si>
    <t>E9QMT1_MOUSE</t>
  </si>
  <si>
    <t>B1ARC9</t>
  </si>
  <si>
    <t>B1ARC9_MOUSE</t>
  </si>
  <si>
    <t>Q3TXU0</t>
  </si>
  <si>
    <t>Q3TXU0_MOUSE</t>
  </si>
  <si>
    <t>Q4TVN0</t>
  </si>
  <si>
    <t>Q4TVN0_MOUSE</t>
  </si>
  <si>
    <t>TBC1 domain family member 15</t>
  </si>
  <si>
    <t>Tbc1d15 Tbc1D15</t>
  </si>
  <si>
    <t>E9Q2G2</t>
  </si>
  <si>
    <t>E9Q2G2_MOUSE</t>
  </si>
  <si>
    <t>D3Z121</t>
  </si>
  <si>
    <t>D3Z121_MOUSE</t>
  </si>
  <si>
    <t>Q99K05</t>
  </si>
  <si>
    <t>Q99K05_MOUSE</t>
  </si>
  <si>
    <t>D3Z7J9</t>
  </si>
  <si>
    <t>D3Z7J9_MOUSE</t>
  </si>
  <si>
    <t>D3Z365</t>
  </si>
  <si>
    <t>D3Z365_MOUSE</t>
  </si>
  <si>
    <t>Q542K4</t>
  </si>
  <si>
    <t>Q542K4_MOUSE</t>
  </si>
  <si>
    <t>Q62268</t>
  </si>
  <si>
    <t>Q62268_MOUSE</t>
  </si>
  <si>
    <t>Fast skeletal muscle SR calcium ATPase</t>
  </si>
  <si>
    <t>B0R0F0</t>
  </si>
  <si>
    <t>B0R0F0_MOUSE</t>
  </si>
  <si>
    <t>Q5FW73</t>
  </si>
  <si>
    <t>Q5FW73_MOUSE</t>
  </si>
  <si>
    <t>Hydroxy-delta-5-steroid dehydrogenase, 3 beta-and steroid delta-isomerase 3</t>
  </si>
  <si>
    <t>E9QP46</t>
  </si>
  <si>
    <t>E9QP46_MOUSE</t>
  </si>
  <si>
    <t>Q8BMJ0</t>
  </si>
  <si>
    <t>Q8BMJ0_MOUSE</t>
  </si>
  <si>
    <t>Q6PBG3</t>
  </si>
  <si>
    <t>Q6PBG3_MOUSE</t>
  </si>
  <si>
    <t>Cytochrome c, testis</t>
  </si>
  <si>
    <t>Q9TET3</t>
  </si>
  <si>
    <t>Q9TET3_MOUSE</t>
  </si>
  <si>
    <t>Q922R9</t>
  </si>
  <si>
    <t>Q922R9_MOUSE</t>
  </si>
  <si>
    <t>Q7TMS4</t>
  </si>
  <si>
    <t>Q7TMS4_MOUSE</t>
  </si>
  <si>
    <t>Mpo protein</t>
  </si>
  <si>
    <t>S4R1E5</t>
  </si>
  <si>
    <t>S4R1E5_MOUSE</t>
  </si>
  <si>
    <t>Q3UKS5</t>
  </si>
  <si>
    <t>Q3UKS5_MOUSE</t>
  </si>
  <si>
    <t>Q3UJ12</t>
  </si>
  <si>
    <t>Q3UJ12_MOUSE</t>
  </si>
  <si>
    <t>Q3U6P9</t>
  </si>
  <si>
    <t>Q3U6P9_MOUSE</t>
  </si>
  <si>
    <t>Q3TTT2</t>
  </si>
  <si>
    <t>Q3TTT2_MOUSE</t>
  </si>
  <si>
    <t>Q3TMT4</t>
  </si>
  <si>
    <t>Q3TMT4_MOUSE</t>
  </si>
  <si>
    <t>Q3KNM9</t>
  </si>
  <si>
    <t>Q3KNM9_MOUSE</t>
  </si>
  <si>
    <t>Apoo protein</t>
  </si>
  <si>
    <t>Q0QEZ4</t>
  </si>
  <si>
    <t>Q0QEZ4_MOUSE</t>
  </si>
  <si>
    <t>Succinate dehydrogenase [ubiquinone] iron-sulfur subunit, mitochondrial (EC 1.3.5.1) (Fragment)</t>
  </si>
  <si>
    <t>Sdhb SDHB</t>
  </si>
  <si>
    <t>Q3U4S7</t>
  </si>
  <si>
    <t>Q3U4S7_MOUSE</t>
  </si>
  <si>
    <t>E9PX91</t>
  </si>
  <si>
    <t>E9PX91_MOUSE</t>
  </si>
  <si>
    <t>Q3TTH1</t>
  </si>
  <si>
    <t>Q3TTH1_MOUSE</t>
  </si>
  <si>
    <t>E9PV48</t>
  </si>
  <si>
    <t>E9PV48_MOUSE</t>
  </si>
  <si>
    <t>Protein Ifit3b</t>
  </si>
  <si>
    <t>Ifit3b I830012O16Rik</t>
  </si>
  <si>
    <t>S4R238</t>
  </si>
  <si>
    <t>S4R238_MOUSE</t>
  </si>
  <si>
    <t>D3Z117</t>
  </si>
  <si>
    <t>D3Z117_MOUSE</t>
  </si>
  <si>
    <t>Q8BFP4</t>
  </si>
  <si>
    <t>Q8BFP4_MOUSE</t>
  </si>
  <si>
    <t>D3YXB1</t>
  </si>
  <si>
    <t>D3YXB1_MOUSE</t>
  </si>
  <si>
    <t>D3Z4M7</t>
  </si>
  <si>
    <t>D3Z4M7_MOUSE</t>
  </si>
  <si>
    <t>Q8BW08</t>
  </si>
  <si>
    <t>Q8BW08_MOUSE</t>
  </si>
  <si>
    <t>Gk2</t>
  </si>
  <si>
    <t>A0A075DC92</t>
  </si>
  <si>
    <t>A0A075DC92_MOUSE</t>
  </si>
  <si>
    <t>Q9CRF4</t>
  </si>
  <si>
    <t>Q9CRF4_MOUSE</t>
  </si>
  <si>
    <t>Q9JJU4</t>
  </si>
  <si>
    <t>Q9JJU4_MOUSE</t>
  </si>
  <si>
    <t>A0A023NE65</t>
  </si>
  <si>
    <t>A0A023NE65_MOUSE</t>
  </si>
  <si>
    <t>Q9JL40</t>
  </si>
  <si>
    <t>Q9JL40_MOUSE</t>
  </si>
  <si>
    <t>ATP-binding cassette protein (Fragment)</t>
  </si>
  <si>
    <t>Q8R2L0</t>
  </si>
  <si>
    <t>Q8R2L0_MOUSE</t>
  </si>
  <si>
    <t>Q5ND09</t>
  </si>
  <si>
    <t>Q5ND09_MOUSE</t>
  </si>
  <si>
    <t>Q8BPS5</t>
  </si>
  <si>
    <t>Q8BPS5_MOUSE</t>
  </si>
  <si>
    <t>Q7TNG0</t>
  </si>
  <si>
    <t>Q7TNG0_MOUSE</t>
  </si>
  <si>
    <t>Spg7 protein (Fragment)</t>
  </si>
  <si>
    <t>C7SDC6</t>
  </si>
  <si>
    <t>C7SDC6_MOUSE</t>
  </si>
  <si>
    <t>Telomerase reverse transcriptase beta variant (Fragment)</t>
  </si>
  <si>
    <t>Q8CC34</t>
  </si>
  <si>
    <t>Q8CC34_MOUSE</t>
  </si>
  <si>
    <t>Q8R2U8</t>
  </si>
  <si>
    <t>Q8R2U8_MOUSE</t>
  </si>
  <si>
    <t>Pdk1 protein</t>
  </si>
  <si>
    <t>Q3UK61</t>
  </si>
  <si>
    <t>Q3UK61_MOUSE</t>
  </si>
  <si>
    <t>C6EQH3</t>
  </si>
  <si>
    <t>C6EQH3_MOUSE</t>
  </si>
  <si>
    <t>Succinyl-CoA ligase subunit beta (EC 6.2.1.-)</t>
  </si>
  <si>
    <t>E0CYW3</t>
  </si>
  <si>
    <t>E0CYW3_MOUSE</t>
  </si>
  <si>
    <t>D3Z106</t>
  </si>
  <si>
    <t>D3Z106_MOUSE</t>
  </si>
  <si>
    <t>Acyl-coenzyme A synthetase ACSM1, mitochondrial (Fragment)</t>
  </si>
  <si>
    <t>D3YV36</t>
  </si>
  <si>
    <t>D3YV36_MOUSE</t>
  </si>
  <si>
    <t>V9GXV0</t>
  </si>
  <si>
    <t>V9GXV0_MOUSE</t>
  </si>
  <si>
    <t>Protein Idh3b (Fragment)</t>
  </si>
  <si>
    <t>Q8BQK4</t>
  </si>
  <si>
    <t>Q8BQK4_MOUSE</t>
  </si>
  <si>
    <t>Bcl2</t>
  </si>
  <si>
    <t>D3YZ87</t>
  </si>
  <si>
    <t>D3YZ87_MOUSE</t>
  </si>
  <si>
    <t>ATP-dependent DNA helicase PIF1 (Fragment)</t>
  </si>
  <si>
    <t>F6WN43</t>
  </si>
  <si>
    <t>F6WN43_MOUSE</t>
  </si>
  <si>
    <t>G8XNZ8</t>
  </si>
  <si>
    <t>G8XNZ8_ACOWI</t>
  </si>
  <si>
    <t>D3YY81</t>
  </si>
  <si>
    <t>D3YY81_MOUSE</t>
  </si>
  <si>
    <t>F2Z449</t>
  </si>
  <si>
    <t>F2Z449_MOUSE</t>
  </si>
  <si>
    <t>Q3UY61</t>
  </si>
  <si>
    <t>Q3UY61_MOUSE</t>
  </si>
  <si>
    <t>Kinesin-like protein (Fragment)</t>
  </si>
  <si>
    <t>H3BJM5</t>
  </si>
  <si>
    <t>H3BJM5_MOUSE</t>
  </si>
  <si>
    <t>Q8BQV0</t>
  </si>
  <si>
    <t>Q8BQV0_MOUSE</t>
  </si>
  <si>
    <t>Q3UQU1</t>
  </si>
  <si>
    <t>Q3UQU1_MOUSE</t>
  </si>
  <si>
    <t>Q3UNR3</t>
  </si>
  <si>
    <t>Q3UNR3_MOUSE</t>
  </si>
  <si>
    <t>B7ZP01</t>
  </si>
  <si>
    <t>B7ZP01_MOUSE</t>
  </si>
  <si>
    <t>Stap1 protein</t>
  </si>
  <si>
    <t>D3YWL1</t>
  </si>
  <si>
    <t>D3YWL1_MOUSE</t>
  </si>
  <si>
    <t>Ras-related protein Rab-3D (Fragment)</t>
  </si>
  <si>
    <t>D3YV12</t>
  </si>
  <si>
    <t>D3YV12_MOUSE</t>
  </si>
  <si>
    <t>A0A0A6YVX0</t>
  </si>
  <si>
    <t>A0A0A6YVX0_MOUSE</t>
  </si>
  <si>
    <t>A0A0G2JFQ5</t>
  </si>
  <si>
    <t>A0A0G2JFQ5_MOUSE</t>
  </si>
  <si>
    <t>D6RG54</t>
  </si>
  <si>
    <t>D6RG54_MOUSE</t>
  </si>
  <si>
    <t>DNA polymerase delta subunit 3</t>
  </si>
  <si>
    <t>V9GXP9</t>
  </si>
  <si>
    <t>V9GXP9_MOUSE</t>
  </si>
  <si>
    <t>A2BDP2</t>
  </si>
  <si>
    <t>A2BDP2_MOUSE</t>
  </si>
  <si>
    <t>F6VRG5</t>
  </si>
  <si>
    <t>F6VRG5_MOUSE</t>
  </si>
  <si>
    <t>Proline-rich protein 5-like (Fragment)</t>
  </si>
  <si>
    <t>Prr5l</t>
  </si>
  <si>
    <t>F6YJY2</t>
  </si>
  <si>
    <t>F6YJY2_MOUSE</t>
  </si>
  <si>
    <t>B2KF34</t>
  </si>
  <si>
    <t>B2KF34_MOUSE</t>
  </si>
  <si>
    <t>Mitogen-activated protein kinase 14 (Fragment)</t>
  </si>
  <si>
    <t>G8XP01</t>
  </si>
  <si>
    <t>G8XP01_ACOWI</t>
  </si>
  <si>
    <t>Q8BN72</t>
  </si>
  <si>
    <t>Q8BN72_MOUSE</t>
  </si>
  <si>
    <t>Q8R318</t>
  </si>
  <si>
    <t>Q8R318_MOUSE</t>
  </si>
  <si>
    <t>A0A087WQV1</t>
  </si>
  <si>
    <t>A0A087WQV1_MOUSE</t>
  </si>
  <si>
    <t>Q8C3G7</t>
  </si>
  <si>
    <t>Q8C3G7_MOUSE</t>
  </si>
  <si>
    <t>F6RQN3</t>
  </si>
  <si>
    <t>F6RQN3_MOUSE</t>
  </si>
  <si>
    <t>Sarcoplasmic/endoplasmic reticulum calcium ATPase 1 (Fragment)</t>
  </si>
  <si>
    <t>Q35035</t>
  </si>
  <si>
    <t>Q35035_MOUSE</t>
  </si>
  <si>
    <t>Mitochondrial maternally transmitted antigen-gamma (Mta-gamma) (Fragment)</t>
  </si>
  <si>
    <t>Q3UBW3</t>
  </si>
  <si>
    <t>Q3UBW3_MOUSE</t>
  </si>
  <si>
    <t>A0A0J9YTR4</t>
  </si>
  <si>
    <t>A0A0J9YTR4_MOUSE</t>
  </si>
  <si>
    <t>Q8C894</t>
  </si>
  <si>
    <t>Q8C894_MOUSE</t>
  </si>
  <si>
    <t>Lipt1 EG623661</t>
  </si>
  <si>
    <t>E0CXI5</t>
  </si>
  <si>
    <t>E0CXI5_MOUSE</t>
  </si>
  <si>
    <t>E0CXR1</t>
  </si>
  <si>
    <t>E0CXR1_MOUSE</t>
  </si>
  <si>
    <t>Q3V3U1</t>
  </si>
  <si>
    <t>Q3V3U1_MOUSE</t>
  </si>
  <si>
    <t>Q3UFK2</t>
  </si>
  <si>
    <t>Q3UFK2_MOUSE</t>
  </si>
  <si>
    <t>Q3V3C0</t>
  </si>
  <si>
    <t>Q3V3C0_MOUSE</t>
  </si>
  <si>
    <t>E9PWD9</t>
  </si>
  <si>
    <t>E9PWD9_MOUSE</t>
  </si>
  <si>
    <t>Q3TSE1</t>
  </si>
  <si>
    <t>Q3TSE1_MOUSE</t>
  </si>
  <si>
    <t>Q3TFU7</t>
  </si>
  <si>
    <t>Q3TFU7_MOUSE</t>
  </si>
  <si>
    <t>Bad</t>
  </si>
  <si>
    <t>Q4FK02</t>
  </si>
  <si>
    <t>Q4FK02_MOUSE</t>
  </si>
  <si>
    <t>Bcl2a1a Bcl2a1b</t>
  </si>
  <si>
    <t>F7DC05</t>
  </si>
  <si>
    <t>F7DC05_MOUSE</t>
  </si>
  <si>
    <t>B2FDE8</t>
  </si>
  <si>
    <t>B2FDE8_MOUSE</t>
  </si>
  <si>
    <t>Putative transferase CAF17 homolog, mitochondrial (Fragment)</t>
  </si>
  <si>
    <t>F7AJL7</t>
  </si>
  <si>
    <t>F7AJL7_MOUSE</t>
  </si>
  <si>
    <t>D6RIQ2</t>
  </si>
  <si>
    <t>D6RIQ2_MOUSE</t>
  </si>
  <si>
    <t>A2AHX8</t>
  </si>
  <si>
    <t>A2AHX8_MOUSE</t>
  </si>
  <si>
    <t>A2AJQ0</t>
  </si>
  <si>
    <t>A2AJQ0_MOUSE</t>
  </si>
  <si>
    <t>J3QNN5</t>
  </si>
  <si>
    <t>J3QNN5_MOUSE</t>
  </si>
  <si>
    <t>J3QMN4</t>
  </si>
  <si>
    <t>J3QMN4_MOUSE</t>
  </si>
  <si>
    <t>Q9CX10</t>
  </si>
  <si>
    <t>Q9CX10_MOUSE</t>
  </si>
  <si>
    <t>Slc25a27</t>
  </si>
  <si>
    <t>Q3TGQ4</t>
  </si>
  <si>
    <t>Q3TGQ4_MOUSE</t>
  </si>
  <si>
    <t>B2RY11</t>
  </si>
  <si>
    <t>B2RY11_MOUSE</t>
  </si>
  <si>
    <t>Q3UB63</t>
  </si>
  <si>
    <t>Q3UB63_MOUSE</t>
  </si>
  <si>
    <t>Q78HN8</t>
  </si>
  <si>
    <t>Q78HN8_MOUSE</t>
  </si>
  <si>
    <t>H3BJV5</t>
  </si>
  <si>
    <t>H3BJV5_MOUSE</t>
  </si>
  <si>
    <t>Q8BY61</t>
  </si>
  <si>
    <t>Q8BY61_MOUSE</t>
  </si>
  <si>
    <t>A0PJL3</t>
  </si>
  <si>
    <t>A0PJL3_MOUSE</t>
  </si>
  <si>
    <t>Sarm1 protein (Fragment)</t>
  </si>
  <si>
    <t>Sarm1</t>
  </si>
  <si>
    <t>U6C7E5</t>
  </si>
  <si>
    <t>U6C7E5_MOUSE</t>
  </si>
  <si>
    <t>Q3TB71</t>
  </si>
  <si>
    <t>Q3TB71_MOUSE</t>
  </si>
  <si>
    <t>Q3V1C8</t>
  </si>
  <si>
    <t>Q3V1C8_MOUSE</t>
  </si>
  <si>
    <t>Q3TX66</t>
  </si>
  <si>
    <t>Q3TX66_MOUSE</t>
  </si>
  <si>
    <t>Q3UD20</t>
  </si>
  <si>
    <t>Q3UD20_MOUSE</t>
  </si>
  <si>
    <t>E9Q2D3</t>
  </si>
  <si>
    <t>E9Q2D3_MOUSE</t>
  </si>
  <si>
    <t>Protein Zfp202</t>
  </si>
  <si>
    <t>Zfp202</t>
  </si>
  <si>
    <t>A0A0A6YVR9</t>
  </si>
  <si>
    <t>A0A0A6YVR9_MOUSE</t>
  </si>
  <si>
    <t>G3UYJ3</t>
  </si>
  <si>
    <t>G3UYJ3_MOUSE</t>
  </si>
  <si>
    <t>D3Z411</t>
  </si>
  <si>
    <t>D3Z411_MOUSE</t>
  </si>
  <si>
    <t>D3YTU0</t>
  </si>
  <si>
    <t>D3YTU0_MOUSE</t>
  </si>
  <si>
    <t>Vesicle-associated membrane protein 1</t>
  </si>
  <si>
    <t>D3Z2K2</t>
  </si>
  <si>
    <t>D3Z2K2_MOUSE</t>
  </si>
  <si>
    <t>D3YWL4</t>
  </si>
  <si>
    <t>D3YWL4_MOUSE</t>
  </si>
  <si>
    <t>D3Z6F9</t>
  </si>
  <si>
    <t>D3Z6F9_MOUSE</t>
  </si>
  <si>
    <t>3-oxoacyl-[acyl-carrier-protein] synthase, mitochondrial (Fragment)</t>
  </si>
  <si>
    <t>F8WGD7</t>
  </si>
  <si>
    <t>F8WGD7_MOUSE</t>
  </si>
  <si>
    <t>Adenosine 3'-phospho 5'-phosphosulfate transporter 2</t>
  </si>
  <si>
    <t>F8WHU8</t>
  </si>
  <si>
    <t>F8WHU8_MOUSE</t>
  </si>
  <si>
    <t>S4R2E5</t>
  </si>
  <si>
    <t>S4R2E5_MOUSE</t>
  </si>
  <si>
    <t>D6RHK7</t>
  </si>
  <si>
    <t>D6RHK7_MOUSE</t>
  </si>
  <si>
    <t>J3QMG3</t>
  </si>
  <si>
    <t>J3QMG3_MOUSE</t>
  </si>
  <si>
    <t>A0A0A6YY34</t>
  </si>
  <si>
    <t>A0A0A6YY34_MOUSE</t>
  </si>
  <si>
    <t>F7A8L1</t>
  </si>
  <si>
    <t>F7A8L1_MOUSE</t>
  </si>
  <si>
    <t>Q5MCM5</t>
  </si>
  <si>
    <t>Q5MCM5_MOUSE</t>
  </si>
  <si>
    <t>A0A0G2JFF0</t>
  </si>
  <si>
    <t>A0A0G2JFF0_MOUSE</t>
  </si>
  <si>
    <t>Q3UIJ0</t>
  </si>
  <si>
    <t>Q3UIJ0_MOUSE</t>
  </si>
  <si>
    <t>Q91YQ8</t>
  </si>
  <si>
    <t>Q91YQ8_MOUSE</t>
  </si>
  <si>
    <t>Amacr protein</t>
  </si>
  <si>
    <t>F6SD17</t>
  </si>
  <si>
    <t>F6SD17_MOUSE</t>
  </si>
  <si>
    <t>Calcium uniporter regulatory subunit MCUb, mitochondrial (Fragment)</t>
  </si>
  <si>
    <t>B8JJ69</t>
  </si>
  <si>
    <t>B8JJ69_MOUSE</t>
  </si>
  <si>
    <t>Protein 2310061I04Rik</t>
  </si>
  <si>
    <t>E9PWD4</t>
  </si>
  <si>
    <t>E9PWD4_MOUSE</t>
  </si>
  <si>
    <t>Q3UY81</t>
  </si>
  <si>
    <t>Q3UY81_MOUSE</t>
  </si>
  <si>
    <t>Q3U4P0</t>
  </si>
  <si>
    <t>Q3U4P0_MOUSE</t>
  </si>
  <si>
    <t>E9PYC9</t>
  </si>
  <si>
    <t>E9PYC9_MOUSE</t>
  </si>
  <si>
    <t>Q3UA17</t>
  </si>
  <si>
    <t>Q3UA17_MOUSE</t>
  </si>
  <si>
    <t>E9PYF8</t>
  </si>
  <si>
    <t>E9PYF8_MOUSE</t>
  </si>
  <si>
    <t>G3UY72</t>
  </si>
  <si>
    <t>G3UY72_MOUSE</t>
  </si>
  <si>
    <t>E9PZS8</t>
  </si>
  <si>
    <t>E9PZS8_MOUSE</t>
  </si>
  <si>
    <t>Q8BUT2</t>
  </si>
  <si>
    <t>Q8BUT2_MOUSE</t>
  </si>
  <si>
    <t>Q8BMR9</t>
  </si>
  <si>
    <t>Q8BMR9_MOUSE</t>
  </si>
  <si>
    <t>Q8CA04</t>
  </si>
  <si>
    <t>Q8CA04_MOUSE</t>
  </si>
  <si>
    <t>D3Z1K5</t>
  </si>
  <si>
    <t>D3Z1K5_MOUSE</t>
  </si>
  <si>
    <t>D3Z2H6</t>
  </si>
  <si>
    <t>D3Z2H6_MOUSE</t>
  </si>
  <si>
    <t>Q9DA27</t>
  </si>
  <si>
    <t>Q9DA27_MOUSE</t>
  </si>
  <si>
    <t>A0A0G2JF70</t>
  </si>
  <si>
    <t>A0A0G2JF70_MOUSE</t>
  </si>
  <si>
    <t>B1P8W3</t>
  </si>
  <si>
    <t>B1P8W3_MOUSE</t>
  </si>
  <si>
    <t>Q8BK99</t>
  </si>
  <si>
    <t>Q8BK99_MOUSE</t>
  </si>
  <si>
    <t>D3YYP9</t>
  </si>
  <si>
    <t>D3YYP9_MOUSE</t>
  </si>
  <si>
    <t>A2A697</t>
  </si>
  <si>
    <t>A2A697_MOUSE</t>
  </si>
  <si>
    <t>A0A0A0MQ81</t>
  </si>
  <si>
    <t>A0A0A0MQ81_MOUSE</t>
  </si>
  <si>
    <t>5-methylcytosine rRNA methyltransferase NSUN4 (Fragment)</t>
  </si>
  <si>
    <t>Q8CCZ4</t>
  </si>
  <si>
    <t>Q8CCZ4_MOUSE</t>
  </si>
  <si>
    <t>F7CXG9</t>
  </si>
  <si>
    <t>F7CXG9_MOUSE</t>
  </si>
  <si>
    <t>39S ribosomal protein L13, mitochondrial (Fragment)</t>
  </si>
  <si>
    <t>Q6VEU5</t>
  </si>
  <si>
    <t>Q6VEU5_MOUSE</t>
  </si>
  <si>
    <t>H+ transporting F1 ATP synthase epsilon subunit</t>
  </si>
  <si>
    <t>Q8C094</t>
  </si>
  <si>
    <t>Q8C094_MOUSE</t>
  </si>
  <si>
    <t>Mapk9</t>
  </si>
  <si>
    <t>E9Q4Q8</t>
  </si>
  <si>
    <t>E9Q4Q8_MOUSE</t>
  </si>
  <si>
    <t>Q3UFS6</t>
  </si>
  <si>
    <t>Q3UFS6_MOUSE</t>
  </si>
  <si>
    <t>Q3UBS1</t>
  </si>
  <si>
    <t>Q3UBS1_MOUSE</t>
  </si>
  <si>
    <t>A0A087WPT4</t>
  </si>
  <si>
    <t>A0A087WPT4_MOUSE</t>
  </si>
  <si>
    <t>Q14DP3</t>
  </si>
  <si>
    <t>Q14DP3_MOUSE</t>
  </si>
  <si>
    <t>K3W4M4</t>
  </si>
  <si>
    <t>K3W4M4_MOUSE</t>
  </si>
  <si>
    <t>D3Z0K1</t>
  </si>
  <si>
    <t>D3Z0K1_MOUSE</t>
  </si>
  <si>
    <t>D6RJ47</t>
  </si>
  <si>
    <t>D6RJ47_MOUSE</t>
  </si>
  <si>
    <t>Cmc2 2310061C15Rik</t>
  </si>
  <si>
    <t>B7ZNK5</t>
  </si>
  <si>
    <t>B7ZNK5_MOUSE</t>
  </si>
  <si>
    <t>Usp48 protein</t>
  </si>
  <si>
    <t>D6RFA3</t>
  </si>
  <si>
    <t>D6RFA3_MOUSE</t>
  </si>
  <si>
    <t>B7ZCV4</t>
  </si>
  <si>
    <t>B7ZCV4_MOUSE</t>
  </si>
  <si>
    <t>Ubiquinone biosynthesis protein COQ4 homolog, mitochondrial (Fragment)</t>
  </si>
  <si>
    <t>B1AXW4</t>
  </si>
  <si>
    <t>B1AXW4_MOUSE</t>
  </si>
  <si>
    <t>F7AGB5</t>
  </si>
  <si>
    <t>F7AGB5_MOUSE</t>
  </si>
  <si>
    <t>Methyltransferase-like protein 17, mitochondrial (Fragment)</t>
  </si>
  <si>
    <t>G3UXE8</t>
  </si>
  <si>
    <t>G3UXE8_MOUSE</t>
  </si>
  <si>
    <t>Protein-glutamine gamma-glutamyltransferase 2</t>
  </si>
  <si>
    <t>Q3TGH1</t>
  </si>
  <si>
    <t>Q3TGH1_MOUSE</t>
  </si>
  <si>
    <t>M0QWD2</t>
  </si>
  <si>
    <t>M0QWD2_MOUSE</t>
  </si>
  <si>
    <t>Probable tRNA N6-adenosine threonylcarbamoyltransferase, mitochondrial</t>
  </si>
  <si>
    <t>H3BKI6</t>
  </si>
  <si>
    <t>H3BKI6_MOUSE</t>
  </si>
  <si>
    <t>Q9D6E8</t>
  </si>
  <si>
    <t>Q9D6E8_MOUSE</t>
  </si>
  <si>
    <t>Sco2 Ecgf1 Tymp</t>
  </si>
  <si>
    <t>Q9CT20</t>
  </si>
  <si>
    <t>Q9CT20_MOUSE</t>
  </si>
  <si>
    <t>Gap junction protein (Fragment)</t>
  </si>
  <si>
    <t>M1VMU3</t>
  </si>
  <si>
    <t>M1VMU3_MOUSE</t>
  </si>
  <si>
    <t>Q9CRF7</t>
  </si>
  <si>
    <t>Q9CRF7_MOUSE</t>
  </si>
  <si>
    <t>F6PYI8</t>
  </si>
  <si>
    <t>F6PYI8_MOUSE</t>
  </si>
  <si>
    <t>Q3UTV3</t>
  </si>
  <si>
    <t>Q3UTV3_MOUSE</t>
  </si>
  <si>
    <t>B7ZN55</t>
  </si>
  <si>
    <t>B7ZN55_MOUSE</t>
  </si>
  <si>
    <t>Asah2 protein</t>
  </si>
  <si>
    <t>E9Q4M5</t>
  </si>
  <si>
    <t>E9Q4M5_MOUSE</t>
  </si>
  <si>
    <t>G3UZJ4</t>
  </si>
  <si>
    <t>G3UZJ4_MOUSE</t>
  </si>
  <si>
    <t>Q3TLE8</t>
  </si>
  <si>
    <t>Q3TLE8_MOUSE</t>
  </si>
  <si>
    <t>Q8C337</t>
  </si>
  <si>
    <t>Q8C337_MOUSE</t>
  </si>
  <si>
    <t>Q9JJK6</t>
  </si>
  <si>
    <t>Q9JJK6_MOUSE</t>
  </si>
  <si>
    <t>Lao1 mLAO</t>
  </si>
  <si>
    <t>F7CXS7</t>
  </si>
  <si>
    <t>F7CXS7_MOUSE</t>
  </si>
  <si>
    <t>Protein Gm6434</t>
  </si>
  <si>
    <t>Gm6434</t>
  </si>
  <si>
    <t>A2ANX6</t>
  </si>
  <si>
    <t>A2ANX6_MOUSE</t>
  </si>
  <si>
    <t>A7M7Q8</t>
  </si>
  <si>
    <t>A7M7Q8_MOUSE</t>
  </si>
  <si>
    <t>F6VTU3</t>
  </si>
  <si>
    <t>F6VTU3_MOUSE</t>
  </si>
  <si>
    <t>Q78IX0</t>
  </si>
  <si>
    <t>Q78IX0_MOUSE</t>
  </si>
  <si>
    <t>Mrps9 protein</t>
  </si>
  <si>
    <t>A2AKV0</t>
  </si>
  <si>
    <t>A2AKV0_MOUSE</t>
  </si>
  <si>
    <t>Q3TSW9</t>
  </si>
  <si>
    <t>Q3TSW9_MOUSE</t>
  </si>
  <si>
    <t>Q8BPD3</t>
  </si>
  <si>
    <t>Q8BPD3_MOUSE</t>
  </si>
  <si>
    <t>Q8BLI3</t>
  </si>
  <si>
    <t>Q8BLI3_MOUSE</t>
  </si>
  <si>
    <t>B2GVN8</t>
  </si>
  <si>
    <t>B2GVN8_MOUSE</t>
  </si>
  <si>
    <t>B2KF83</t>
  </si>
  <si>
    <t>B2KF83_MOUSE</t>
  </si>
  <si>
    <t>Q3UF04</t>
  </si>
  <si>
    <t>Q3UF04_MOUSE</t>
  </si>
  <si>
    <t>Q3UVA0</t>
  </si>
  <si>
    <t>Q3UVA0_MOUSE</t>
  </si>
  <si>
    <t>Q3TX36</t>
  </si>
  <si>
    <t>Q3TX36_MOUSE</t>
  </si>
  <si>
    <t>Q3TWM9</t>
  </si>
  <si>
    <t>Q3TWM9_MOUSE</t>
  </si>
  <si>
    <t>Q3TQI2</t>
  </si>
  <si>
    <t>Q3TQI2_MOUSE</t>
  </si>
  <si>
    <t>Q3TNL0</t>
  </si>
  <si>
    <t>Q3TNL0_MOUSE</t>
  </si>
  <si>
    <t>Q3TAF0</t>
  </si>
  <si>
    <t>Q3TAF0_MOUSE</t>
  </si>
  <si>
    <t>A2A5J8</t>
  </si>
  <si>
    <t>A2A5J8_MOUSE</t>
  </si>
  <si>
    <t>Q692V2</t>
  </si>
  <si>
    <t>Q692V2_MOUSE</t>
  </si>
  <si>
    <t>Grp94 neighboring nucleotidase variant 4 (Fragment)</t>
  </si>
  <si>
    <t>Nt5dc3 BC030307 Gnn</t>
  </si>
  <si>
    <t>D6RHL1</t>
  </si>
  <si>
    <t>D6RHL1_MOUSE</t>
  </si>
  <si>
    <t>A0A023NCR8</t>
  </si>
  <si>
    <t>A0A023NCR8_MOUSE</t>
  </si>
  <si>
    <t>Q9D6J9</t>
  </si>
  <si>
    <t>Q9D6J9_MOUSE</t>
  </si>
  <si>
    <t>Q9DBI3</t>
  </si>
  <si>
    <t>Q9DBI3_MOUSE</t>
  </si>
  <si>
    <t>Q3TAN1</t>
  </si>
  <si>
    <t>Q3TAN1_MOUSE</t>
  </si>
  <si>
    <t>D6RCK0</t>
  </si>
  <si>
    <t>D6RCK0_MOUSE</t>
  </si>
  <si>
    <t>Q8BJT5</t>
  </si>
  <si>
    <t>Q8BJT5_MOUSE</t>
  </si>
  <si>
    <t>Q9D8W6</t>
  </si>
  <si>
    <t>Q9D8W6_MOUSE</t>
  </si>
  <si>
    <t>GTP:AMP phosphotransferase AK3, mitochondrial (EC 2.7.4.10) (Adenylate kinase 3) (Adenylate kinase 3 alpha-like 1)</t>
  </si>
  <si>
    <t>F8WHJ2</t>
  </si>
  <si>
    <t>F8WHJ2_MOUSE</t>
  </si>
  <si>
    <t>B1B0X3</t>
  </si>
  <si>
    <t>B1B0X3_MOUSE</t>
  </si>
  <si>
    <t>Q8BK51</t>
  </si>
  <si>
    <t>Q8BK51_MOUSE</t>
  </si>
  <si>
    <t>Q91YK1</t>
  </si>
  <si>
    <t>Q91YK1_MOUSE</t>
  </si>
  <si>
    <t>Slc25a13 protein</t>
  </si>
  <si>
    <t>Q3UZ58</t>
  </si>
  <si>
    <t>Q3UZ58_MOUSE</t>
  </si>
  <si>
    <t>Q3UFU2</t>
  </si>
  <si>
    <t>Q3UFU2_MOUSE</t>
  </si>
  <si>
    <t>Q3TWE9</t>
  </si>
  <si>
    <t>Q3TWE9_MOUSE</t>
  </si>
  <si>
    <t>Q3U6V4</t>
  </si>
  <si>
    <t>Q3U6V4_MOUSE</t>
  </si>
  <si>
    <t>E9Q912</t>
  </si>
  <si>
    <t>E9Q912_MOUSE</t>
  </si>
  <si>
    <t>Q3UWS9</t>
  </si>
  <si>
    <t>Q3UWS9_MOUSE</t>
  </si>
  <si>
    <t>D3Z2A5</t>
  </si>
  <si>
    <t>D3Z2A5_MOUSE</t>
  </si>
  <si>
    <t>Medium-chain-specific acyl-CoA dehydrogenase, mitochondrial (Fragment)</t>
  </si>
  <si>
    <t>D3Z2N6</t>
  </si>
  <si>
    <t>D3Z2N6_MOUSE</t>
  </si>
  <si>
    <t>Peroxisomal acyl-coenzyme A oxidase 3 (Fragment)</t>
  </si>
  <si>
    <t>C7C6B2</t>
  </si>
  <si>
    <t>C7C6B2_MOUSE</t>
  </si>
  <si>
    <t>Elk3 transcript variant b (Fragment)</t>
  </si>
  <si>
    <t>D3Z5P8</t>
  </si>
  <si>
    <t>D3Z5P8_MOUSE</t>
  </si>
  <si>
    <t>D3YUN8</t>
  </si>
  <si>
    <t>D3YUN8_MOUSE</t>
  </si>
  <si>
    <t>E0CY52</t>
  </si>
  <si>
    <t>E0CY52_MOUSE</t>
  </si>
  <si>
    <t>Protein Slc25a54</t>
  </si>
  <si>
    <t>A0A0A6YWN6</t>
  </si>
  <si>
    <t>A0A0A6YWN6_MOUSE</t>
  </si>
  <si>
    <t>E0CYM9</t>
  </si>
  <si>
    <t>E0CYM9_MOUSE</t>
  </si>
  <si>
    <t>Q6P9K2</t>
  </si>
  <si>
    <t>Q6P9K2_MOUSE</t>
  </si>
  <si>
    <t>Q3TA47</t>
  </si>
  <si>
    <t>Q3TA47_MOUSE</t>
  </si>
  <si>
    <t>Q6P8Z3</t>
  </si>
  <si>
    <t>Q6P8Z3_MOUSE</t>
  </si>
  <si>
    <t>DnaJ (Hsp40) homolog, subfamily C, member 30</t>
  </si>
  <si>
    <t>Q8BU44</t>
  </si>
  <si>
    <t>Q8BU44_MOUSE</t>
  </si>
  <si>
    <t>E3VQ38</t>
  </si>
  <si>
    <t>E3VQ38_MOUSE</t>
  </si>
  <si>
    <t>B1ASE2</t>
  </si>
  <si>
    <t>B1ASE2_MOUSE</t>
  </si>
  <si>
    <t>ATP synthase subunit d, mitochondrial (Fragment)</t>
  </si>
  <si>
    <t>B0R0E8</t>
  </si>
  <si>
    <t>B0R0E8_MOUSE</t>
  </si>
  <si>
    <t>Q7TPT7</t>
  </si>
  <si>
    <t>Q7TPT7_MOUSE</t>
  </si>
  <si>
    <t>Valyl-tRNA synthetase</t>
  </si>
  <si>
    <t>Q9D2D1</t>
  </si>
  <si>
    <t>Q9D2D1_MOUSE</t>
  </si>
  <si>
    <t>Q8BW14</t>
  </si>
  <si>
    <t>Q8BW14_MOUSE</t>
  </si>
  <si>
    <t>Coa5 6330578E17Rik</t>
  </si>
  <si>
    <t>Q8JZR9</t>
  </si>
  <si>
    <t>Q8JZR9_MOUSE</t>
  </si>
  <si>
    <t>Hydroxyacid oxidase (Glycolate oxidase) 3</t>
  </si>
  <si>
    <t>Q3UY05</t>
  </si>
  <si>
    <t>Q3UY05_MOUSE</t>
  </si>
  <si>
    <t>D3Z0F6</t>
  </si>
  <si>
    <t>D3Z0F6_MOUSE</t>
  </si>
  <si>
    <t>Serine dehydratase-like (Fragment)</t>
  </si>
  <si>
    <t>Sdsl</t>
  </si>
  <si>
    <t>D3YUM1</t>
  </si>
  <si>
    <t>D3YUM1_MOUSE</t>
  </si>
  <si>
    <t>D6RDC5</t>
  </si>
  <si>
    <t>D6RDC5_MOUSE</t>
  </si>
  <si>
    <t>Mitochondrial sodium/hydrogen exchanger 9B2</t>
  </si>
  <si>
    <t>Slc9b2 Nhedc2</t>
  </si>
  <si>
    <t>A0A0G2JGS3</t>
  </si>
  <si>
    <t>A0A0G2JGS3_MOUSE</t>
  </si>
  <si>
    <t>A2A9V4</t>
  </si>
  <si>
    <t>A2A9V4_MOUSE</t>
  </si>
  <si>
    <t>F6W6X9</t>
  </si>
  <si>
    <t>F6W6X9_MOUSE</t>
  </si>
  <si>
    <t>RNA pseudouridylate synthase domain-containing protein 4 (Fragment)</t>
  </si>
  <si>
    <t>H3BJ14</t>
  </si>
  <si>
    <t>H3BJ14_MOUSE</t>
  </si>
  <si>
    <t>Q3TRV5</t>
  </si>
  <si>
    <t>Q3TRV5_MOUSE</t>
  </si>
  <si>
    <t>Q3UQM8</t>
  </si>
  <si>
    <t>Q3UQM8_MOUSE</t>
  </si>
  <si>
    <t>Q7TND9</t>
  </si>
  <si>
    <t>Q7TND9_MOUSE</t>
  </si>
  <si>
    <t>Dihydrolipoamide branched chain transacylase E2</t>
  </si>
  <si>
    <t>F6SMJ7</t>
  </si>
  <si>
    <t>F6SMJ7_MOUSE</t>
  </si>
  <si>
    <t>G3UXB4</t>
  </si>
  <si>
    <t>G3UXB4_MOUSE</t>
  </si>
  <si>
    <t>Q3TWH2</t>
  </si>
  <si>
    <t>Q3TWH2_MOUSE</t>
  </si>
  <si>
    <t>Q3UDS4</t>
  </si>
  <si>
    <t>Q3UDS4_MOUSE</t>
  </si>
  <si>
    <t>Q3UU50</t>
  </si>
  <si>
    <t>Q3UU50_MOUSE</t>
  </si>
  <si>
    <t>E9Q1J7</t>
  </si>
  <si>
    <t>E9Q1J7_MOUSE</t>
  </si>
  <si>
    <t>F6R2Z5</t>
  </si>
  <si>
    <t>F6R2Z5_MOUSE</t>
  </si>
  <si>
    <t>D6RHN4</t>
  </si>
  <si>
    <t>D6RHN4_MOUSE</t>
  </si>
  <si>
    <t>D6RGU5</t>
  </si>
  <si>
    <t>D6RGU5_MOUSE</t>
  </si>
  <si>
    <t>S4R1F8</t>
  </si>
  <si>
    <t>S4R1F8_MOUSE</t>
  </si>
  <si>
    <t>Q91XH8</t>
  </si>
  <si>
    <t>Q91XH8_MOUSE</t>
  </si>
  <si>
    <t>D6RI32</t>
  </si>
  <si>
    <t>D6RI32_MOUSE</t>
  </si>
  <si>
    <t>Myotonin-protein kinase</t>
  </si>
  <si>
    <t>A2ARP5</t>
  </si>
  <si>
    <t>A2ARP5_MOUSE</t>
  </si>
  <si>
    <t>V9TN76</t>
  </si>
  <si>
    <t>V9TN76_MOUSE</t>
  </si>
  <si>
    <t>Q3U7K4</t>
  </si>
  <si>
    <t>Q3U7K4_MOUSE</t>
  </si>
  <si>
    <t>B8JJX0</t>
  </si>
  <si>
    <t>B8JJX0_MOUSE</t>
  </si>
  <si>
    <t>Q3UTX4</t>
  </si>
  <si>
    <t>Q3UTX4_MOUSE</t>
  </si>
  <si>
    <t>E9Q6J9</t>
  </si>
  <si>
    <t>E9Q6J9_MOUSE</t>
  </si>
  <si>
    <t>Q3UWE4</t>
  </si>
  <si>
    <t>Q3UWE4_MOUSE</t>
  </si>
  <si>
    <t>E9Q043</t>
  </si>
  <si>
    <t>E9Q043_MOUSE</t>
  </si>
  <si>
    <t>Protein Fndc1</t>
  </si>
  <si>
    <t>E9PWQ5</t>
  </si>
  <si>
    <t>E9PWQ5_MOUSE</t>
  </si>
  <si>
    <t>Q3TT11</t>
  </si>
  <si>
    <t>Q3TT11_MOUSE</t>
  </si>
  <si>
    <t>Q8BW46</t>
  </si>
  <si>
    <t>Q8BW46_MOUSE</t>
  </si>
  <si>
    <t>Q3TJG2</t>
  </si>
  <si>
    <t>Q3TJG2_MOUSE</t>
  </si>
  <si>
    <t>Q8C7M8</t>
  </si>
  <si>
    <t>Q8C7M8_MOUSE</t>
  </si>
  <si>
    <t>Calsequestrin</t>
  </si>
  <si>
    <t>Q99KM8</t>
  </si>
  <si>
    <t>Q99KM8_MOUSE</t>
  </si>
  <si>
    <t>Acss1 protein (Fragment)</t>
  </si>
  <si>
    <t>Acss1 Acas2l</t>
  </si>
  <si>
    <t>E9Q8Y5</t>
  </si>
  <si>
    <t>E9Q8Y5_MOUSE</t>
  </si>
  <si>
    <t>Q7M753</t>
  </si>
  <si>
    <t>Q7M753_MOUSE</t>
  </si>
  <si>
    <t>Pantothenate kinase 2</t>
  </si>
  <si>
    <t>M0QWT8</t>
  </si>
  <si>
    <t>M0QWT8_MOUSE</t>
  </si>
  <si>
    <t>Microtubule-associated proteins 1A/1B light chain 3B</t>
  </si>
  <si>
    <t>A9UIY5</t>
  </si>
  <si>
    <t>A9UIY5_MOUSE</t>
  </si>
  <si>
    <t>A0A0A6YXW4</t>
  </si>
  <si>
    <t>A0A0A6YXW4_MOUSE</t>
  </si>
  <si>
    <t>39S ribosomal protein L30, mitochondrial (Fragment)</t>
  </si>
  <si>
    <t>S4R1W7</t>
  </si>
  <si>
    <t>S4R1W7_MOUSE</t>
  </si>
  <si>
    <t>A0A0A6YXP0</t>
  </si>
  <si>
    <t>A0A0A6YXP0_MOUSE</t>
  </si>
  <si>
    <t>39S ribosomal protein L24, mitochondrial (Fragment)</t>
  </si>
  <si>
    <t>F6WLR1</t>
  </si>
  <si>
    <t>F6WLR1_MOUSE</t>
  </si>
  <si>
    <t>A2AKW0</t>
  </si>
  <si>
    <t>A2AKW0_MOUSE</t>
  </si>
  <si>
    <t>Q8C1M4</t>
  </si>
  <si>
    <t>Q8C1M4_MOUSE</t>
  </si>
  <si>
    <t>Trit1</t>
  </si>
  <si>
    <t>Q8C355</t>
  </si>
  <si>
    <t>Q8C355_MOUSE</t>
  </si>
  <si>
    <t>Q8C8D6</t>
  </si>
  <si>
    <t>Q8C8D6_MOUSE</t>
  </si>
  <si>
    <t>Guf1 AA407526</t>
  </si>
  <si>
    <t>Q9D1Y5</t>
  </si>
  <si>
    <t>Q9D1Y5_MOUSE</t>
  </si>
  <si>
    <t>Q149C8</t>
  </si>
  <si>
    <t>Q149C8_MOUSE</t>
  </si>
  <si>
    <t>Q3UQD8</t>
  </si>
  <si>
    <t>Q3UQD8_MOUSE</t>
  </si>
  <si>
    <t>Q3U258</t>
  </si>
  <si>
    <t>Q3U258_MOUSE</t>
  </si>
  <si>
    <t>E9Q5L3</t>
  </si>
  <si>
    <t>E9Q5L3_MOUSE</t>
  </si>
  <si>
    <t>Short/branched chain-specific acyl-CoA dehydrogenase, mitochondrial</t>
  </si>
  <si>
    <t>Q3TC17</t>
  </si>
  <si>
    <t>Q3TC17_MOUSE</t>
  </si>
  <si>
    <t>Q35036</t>
  </si>
  <si>
    <t>Q35036_MOUSE</t>
  </si>
  <si>
    <t>Mitochondrial maternally transmitted antigen-delta (Mta-delta) (Fragment)</t>
  </si>
  <si>
    <t>Q8C243</t>
  </si>
  <si>
    <t>Q8C243_MOUSE</t>
  </si>
  <si>
    <t>Q8K133</t>
  </si>
  <si>
    <t>Q8K133_MOUSE</t>
  </si>
  <si>
    <t>Rab24 protein</t>
  </si>
  <si>
    <t>Q3UC13</t>
  </si>
  <si>
    <t>Q3UC13_MOUSE</t>
  </si>
  <si>
    <t>G3UXB5</t>
  </si>
  <si>
    <t>G3UXB5_MOUSE</t>
  </si>
  <si>
    <t>Q3V3G5</t>
  </si>
  <si>
    <t>Q3V3G5_MOUSE</t>
  </si>
  <si>
    <t>E9Q393</t>
  </si>
  <si>
    <t>E9Q393_MOUSE</t>
  </si>
  <si>
    <t>Carnitine O-palmitoyltransferase 1, muscle isoform (Fragment)</t>
  </si>
  <si>
    <t>Q3U7N2</t>
  </si>
  <si>
    <t>Q3U7N2_MOUSE</t>
  </si>
  <si>
    <t>A0A087WQR0</t>
  </si>
  <si>
    <t>A0A087WQR0_MOUSE</t>
  </si>
  <si>
    <t>K4DI59</t>
  </si>
  <si>
    <t>K4DI59_MOUSE</t>
  </si>
  <si>
    <t>Q3U029</t>
  </si>
  <si>
    <t>Q3U029_MOUSE</t>
  </si>
  <si>
    <t>C7C6B4</t>
  </si>
  <si>
    <t>C7C6B4_MOUSE</t>
  </si>
  <si>
    <t>Elk3 transcript variant d (Fragment)</t>
  </si>
  <si>
    <t>A0A0A0MQD1</t>
  </si>
  <si>
    <t>A0A0A0MQD1_MOUSE</t>
  </si>
  <si>
    <t>Tudor domain-containing protein 7</t>
  </si>
  <si>
    <t>Tdrd7</t>
  </si>
  <si>
    <t>B0R102</t>
  </si>
  <si>
    <t>B0R102_MOUSE</t>
  </si>
  <si>
    <t>B0R105</t>
  </si>
  <si>
    <t>B0R105_MOUSE</t>
  </si>
  <si>
    <t>G3UX09</t>
  </si>
  <si>
    <t>G3UX09_MOUSE</t>
  </si>
  <si>
    <t>V9GWS2</t>
  </si>
  <si>
    <t>V9GWS2_MOUSE</t>
  </si>
  <si>
    <t>G3UYY1</t>
  </si>
  <si>
    <t>G3UYY1_MOUSE</t>
  </si>
  <si>
    <t>Serine hydroxymethyltransferase (EC 2.1.2.1) (Fragment)</t>
  </si>
  <si>
    <t>A0A087WQ40</t>
  </si>
  <si>
    <t>A0A087WQ40_MOUSE</t>
  </si>
  <si>
    <t>Q810L5</t>
  </si>
  <si>
    <t>Q810L5_MOUSE</t>
  </si>
  <si>
    <t>Rai1 protein (Fragment)</t>
  </si>
  <si>
    <t>Z4YLG9</t>
  </si>
  <si>
    <t>Z4YLG9_MOUSE</t>
  </si>
  <si>
    <t>D3YW54</t>
  </si>
  <si>
    <t>D3YW54_MOUSE</t>
  </si>
  <si>
    <t>Mitochondrial fission regulator 1-like (Fragment)</t>
  </si>
  <si>
    <t>D6REE9</t>
  </si>
  <si>
    <t>D6REE9_MOUSE</t>
  </si>
  <si>
    <t>F7B1A4</t>
  </si>
  <si>
    <t>F7B1A4_MOUSE</t>
  </si>
  <si>
    <t>Q64218</t>
  </si>
  <si>
    <t>Q64218_MOUSE</t>
  </si>
  <si>
    <t>ATP synthase b chain homolog (Fragment)</t>
  </si>
  <si>
    <t>G3UZR5</t>
  </si>
  <si>
    <t>G3UZR5_MOUSE</t>
  </si>
  <si>
    <t>G3UZM5</t>
  </si>
  <si>
    <t>G3UZM5_MOUSE</t>
  </si>
  <si>
    <t>D3Z330</t>
  </si>
  <si>
    <t>D3Z330_MOUSE</t>
  </si>
  <si>
    <t>Q6P3C3</t>
  </si>
  <si>
    <t>Q6P3C3_MOUSE</t>
  </si>
  <si>
    <t>I6L967</t>
  </si>
  <si>
    <t>I6L967_MOUSE</t>
  </si>
  <si>
    <t>Rap1gds1 protein</t>
  </si>
  <si>
    <t>B9EIE8</t>
  </si>
  <si>
    <t>B9EIE8_MOUSE</t>
  </si>
  <si>
    <t>LYR motif containing 7</t>
  </si>
  <si>
    <t>D6RJ76</t>
  </si>
  <si>
    <t>D6RJ76_MOUSE</t>
  </si>
  <si>
    <t>A0A075DCG5</t>
  </si>
  <si>
    <t>A0A075DCG5_MOUSE</t>
  </si>
  <si>
    <t>J3QPU6</t>
  </si>
  <si>
    <t>J3QPU6_MOUSE</t>
  </si>
  <si>
    <t>E9Q7K0</t>
  </si>
  <si>
    <t>E9Q7K0_MOUSE</t>
  </si>
  <si>
    <t>B7ZDD8</t>
  </si>
  <si>
    <t>B7ZDD8_MOUSE</t>
  </si>
  <si>
    <t>E9Q8Q4</t>
  </si>
  <si>
    <t>E9Q8Q4_MOUSE</t>
  </si>
  <si>
    <t>Protein Ncoa4</t>
  </si>
  <si>
    <t>F6R782</t>
  </si>
  <si>
    <t>F6R782_MOUSE</t>
  </si>
  <si>
    <t>F6Z1Z9</t>
  </si>
  <si>
    <t>F6Z1Z9_MOUSE</t>
  </si>
  <si>
    <t>D6RFU7</t>
  </si>
  <si>
    <t>D6RFU7_MOUSE</t>
  </si>
  <si>
    <t>H3BL74</t>
  </si>
  <si>
    <t>H3BL74_MOUSE</t>
  </si>
  <si>
    <t>S4R1W6</t>
  </si>
  <si>
    <t>S4R1W6_MOUSE</t>
  </si>
  <si>
    <t>G3UYP8</t>
  </si>
  <si>
    <t>G3UYP8_MOUSE</t>
  </si>
  <si>
    <t>D3Z463</t>
  </si>
  <si>
    <t>D3Z463_MOUSE</t>
  </si>
  <si>
    <t>BH3-interacting domain death agonist (Fragment)</t>
  </si>
  <si>
    <t>A6PWX8</t>
  </si>
  <si>
    <t>A6PWX8_MOUSE</t>
  </si>
  <si>
    <t>D3Z2Q3</t>
  </si>
  <si>
    <t>D3Z2Q3_MOUSE</t>
  </si>
  <si>
    <t>D3Z3K5</t>
  </si>
  <si>
    <t>D3Z3K5_MOUSE</t>
  </si>
  <si>
    <t>I7HPX6</t>
  </si>
  <si>
    <t>I7HPX6_MOUSE</t>
  </si>
  <si>
    <t>Q7TPS3</t>
  </si>
  <si>
    <t>Q7TPS3_MOUSE</t>
  </si>
  <si>
    <t>Diablo homolog (Drosophila)</t>
  </si>
  <si>
    <t>B1AXC5</t>
  </si>
  <si>
    <t>B1AXC5_MOUSE</t>
  </si>
  <si>
    <t>E9QAH3</t>
  </si>
  <si>
    <t>E9QAH3_MOUSE</t>
  </si>
  <si>
    <t>E3 ubiquitin-protein ligase TTC3</t>
  </si>
  <si>
    <t>F7B227</t>
  </si>
  <si>
    <t>F7B227_MOUSE</t>
  </si>
  <si>
    <t>Delta(3,5)-Delta(2,4)-dienoyl-CoA isomerase, mitochondrial (Fragment)</t>
  </si>
  <si>
    <t>F6XUL3</t>
  </si>
  <si>
    <t>F6XUL3_MOUSE</t>
  </si>
  <si>
    <t>Q9ER89</t>
  </si>
  <si>
    <t>Q9ER89_MOUSE</t>
  </si>
  <si>
    <t>Muscle protein 637</t>
  </si>
  <si>
    <t>Mrps9 mg637</t>
  </si>
  <si>
    <t>Q91X73</t>
  </si>
  <si>
    <t>Q91X73_MOUSE</t>
  </si>
  <si>
    <t>Aurkaip1 protein</t>
  </si>
  <si>
    <t>D6RCX5</t>
  </si>
  <si>
    <t>D6RCX5_MOUSE</t>
  </si>
  <si>
    <t>G3UZ58</t>
  </si>
  <si>
    <t>G3UZ58_MOUSE</t>
  </si>
  <si>
    <t>D3YW24</t>
  </si>
  <si>
    <t>D3YW24_MOUSE</t>
  </si>
  <si>
    <t>Q9ET53</t>
  </si>
  <si>
    <t>Q9ET53_MOUSE</t>
  </si>
  <si>
    <t>90 kDa actin-associated protein palladin (Fragment)</t>
  </si>
  <si>
    <t>D6RG68</t>
  </si>
  <si>
    <t>D6RG68_MOUSE</t>
  </si>
  <si>
    <t>Q8CJ24</t>
  </si>
  <si>
    <t>Q8CJ24_MOUSE</t>
  </si>
  <si>
    <t>Brain mitochondrial carrier protein short-inserted form</t>
  </si>
  <si>
    <t>Slc25a14 Tm4sf10</t>
  </si>
  <si>
    <t>G3UWL8</t>
  </si>
  <si>
    <t>G3UWL8_MOUSE</t>
  </si>
  <si>
    <t>Phosphatidate cytidylyltransferase, mitochondrial (Fragment)</t>
  </si>
  <si>
    <t>Tamm41 1500001M20Rik</t>
  </si>
  <si>
    <t>Q99KF9</t>
  </si>
  <si>
    <t>Q99KF9_MOUSE</t>
  </si>
  <si>
    <t>Lrpprc protein</t>
  </si>
  <si>
    <t>E9Q4B5</t>
  </si>
  <si>
    <t>E9Q4B5_MOUSE</t>
  </si>
  <si>
    <t>D3YUK4</t>
  </si>
  <si>
    <t>D3YUK4_MOUSE</t>
  </si>
  <si>
    <t>NADH dehydrogenase [ubiquinone] 1 beta subcomplex subunit 10 (Fragment)</t>
  </si>
  <si>
    <t>A0A0A6YVT9</t>
  </si>
  <si>
    <t>A0A0A6YVT9_MOUSE</t>
  </si>
  <si>
    <t>Q7TMP4</t>
  </si>
  <si>
    <t>Q7TMP4_MOUSE</t>
  </si>
  <si>
    <t>Glod4 protein (Fragment)</t>
  </si>
  <si>
    <t>E0CXL8</t>
  </si>
  <si>
    <t>E0CXL8_MOUSE</t>
  </si>
  <si>
    <t>G3UXP6</t>
  </si>
  <si>
    <t>G3UXP6_MOUSE</t>
  </si>
  <si>
    <t>E9Q4P9</t>
  </si>
  <si>
    <t>E9Q4P9_MOUSE</t>
  </si>
  <si>
    <t>M0QWY0</t>
  </si>
  <si>
    <t>M0QWY0_MOUSE</t>
  </si>
  <si>
    <t>Q62081</t>
  </si>
  <si>
    <t>Q62081_MOUSE</t>
  </si>
  <si>
    <t>Myosin light chain 2 (Fragment)</t>
  </si>
  <si>
    <t>Myl10 Mylc2pl</t>
  </si>
  <si>
    <t>D3YVK6</t>
  </si>
  <si>
    <t>D3YVK6_MOUSE</t>
  </si>
  <si>
    <t>E9PV44</t>
  </si>
  <si>
    <t>E9PV44_MOUSE</t>
  </si>
  <si>
    <t>E6Y2W9</t>
  </si>
  <si>
    <t>E6Y2W9_MOUSE</t>
  </si>
  <si>
    <t>Taraco (Fragment)</t>
  </si>
  <si>
    <t>V9GWZ7</t>
  </si>
  <si>
    <t>V9GWZ7_MOUSE</t>
  </si>
  <si>
    <t>F6ZQI5</t>
  </si>
  <si>
    <t>F6ZQI5_MOUSE</t>
  </si>
  <si>
    <t>Fibrous sheath-interacting protein 2 (Fragment)</t>
  </si>
  <si>
    <t>F6XYB0</t>
  </si>
  <si>
    <t>F6XYB0_MOUSE</t>
  </si>
  <si>
    <t>F2Z407</t>
  </si>
  <si>
    <t>F2Z407_MOUSE</t>
  </si>
  <si>
    <t>Q6PBG2</t>
  </si>
  <si>
    <t>Q6PBG2_MOUSE</t>
  </si>
  <si>
    <t>Ndufa11 protein</t>
  </si>
  <si>
    <t>Q9ER84</t>
  </si>
  <si>
    <t>Q9ER84_MOUSE</t>
  </si>
  <si>
    <t>Sr104 protein (Fragment)</t>
  </si>
  <si>
    <t>2410015M20Rik sr104</t>
  </si>
  <si>
    <t>E9PVS5_MOUSE</t>
  </si>
  <si>
    <t>MICOS complex subunit Mic60 (Fragment)</t>
  </si>
  <si>
    <t>A0A087WRY4</t>
  </si>
  <si>
    <t>A0A087WRY4_MOUSE</t>
  </si>
  <si>
    <t>B0R103</t>
  </si>
  <si>
    <t>B0R103_MOUSE</t>
  </si>
  <si>
    <t>G3UXG6</t>
  </si>
  <si>
    <t>G3UXG6_MOUSE</t>
  </si>
  <si>
    <t>Gasdermin-C (Fragment)</t>
  </si>
  <si>
    <t>Gsdmc</t>
  </si>
  <si>
    <t>H3BK16</t>
  </si>
  <si>
    <t>H3BK16_MOUSE</t>
  </si>
  <si>
    <t>F7C386</t>
  </si>
  <si>
    <t>F7C386_MOUSE</t>
  </si>
  <si>
    <t>D6RFQ6</t>
  </si>
  <si>
    <t>D6RFQ6_MOUSE</t>
  </si>
  <si>
    <t>C5NTX9</t>
  </si>
  <si>
    <t>C5NTX9_MOUSE</t>
  </si>
  <si>
    <t>Sialidase 4</t>
  </si>
  <si>
    <t>E9PWU9</t>
  </si>
  <si>
    <t>E9PWU9_MOUSE</t>
  </si>
  <si>
    <t>Protein Ncoa4 (Fragment)</t>
  </si>
  <si>
    <t>G3UZD3</t>
  </si>
  <si>
    <t>G3UZD3_MOUSE</t>
  </si>
  <si>
    <t>G3UWZ6</t>
  </si>
  <si>
    <t>G3UWZ6_MOUSE</t>
  </si>
  <si>
    <t>D3YYC9</t>
  </si>
  <si>
    <t>D3YYC9_MOUSE</t>
  </si>
  <si>
    <t>P97907</t>
  </si>
  <si>
    <t>P97907_MOUSE</t>
  </si>
  <si>
    <t>Testis-specific HMG-box protein m-tsHMG (Fragment)</t>
  </si>
  <si>
    <t>F8WI92</t>
  </si>
  <si>
    <t>F8WI92_MOUSE</t>
  </si>
  <si>
    <t>F8WI84</t>
  </si>
  <si>
    <t>F8WI84_MOUSE</t>
  </si>
  <si>
    <t>F6SGP4</t>
  </si>
  <si>
    <t>F6SGP4_MOUSE</t>
  </si>
  <si>
    <t>ATP-binding cassette sub-family B member 6, mitochondrial (Fragment)</t>
  </si>
  <si>
    <t>G3UXV8</t>
  </si>
  <si>
    <t>G3UXV8_MOUSE</t>
  </si>
  <si>
    <t>D6RET9</t>
  </si>
  <si>
    <t>D6RET9_MOUSE</t>
  </si>
  <si>
    <t>F8WGS1</t>
  </si>
  <si>
    <t>F8WGS1_MOUSE</t>
  </si>
  <si>
    <t>F2Z416</t>
  </si>
  <si>
    <t>F2Z416_MOUSE</t>
  </si>
  <si>
    <t>A0A0A6YWM1</t>
  </si>
  <si>
    <t>A0A0A6YWM1_MOUSE</t>
  </si>
  <si>
    <t>A2AP32</t>
  </si>
  <si>
    <t>A2AP32_MOUSE</t>
  </si>
  <si>
    <t>F7DEX6</t>
  </si>
  <si>
    <t>F7DEX6_MOUSE</t>
  </si>
  <si>
    <t>D3YZF3</t>
  </si>
  <si>
    <t>D3YZF3_MOUSE</t>
  </si>
  <si>
    <t>D3YVR3</t>
  </si>
  <si>
    <t>D3YVR3_MOUSE</t>
  </si>
  <si>
    <t>Microsomal glutathione S-transferase 1 (Fragment)</t>
  </si>
  <si>
    <t>G3UXZ4</t>
  </si>
  <si>
    <t>G3UXZ4_MOUSE</t>
  </si>
  <si>
    <t>D3YZS7</t>
  </si>
  <si>
    <t>D3YZS7_MOUSE</t>
  </si>
  <si>
    <t>Q8CFB9</t>
  </si>
  <si>
    <t>Q8CFB9_MOUSE</t>
  </si>
  <si>
    <t>Upstream open reading frame</t>
  </si>
  <si>
    <t>D3Z0X8</t>
  </si>
  <si>
    <t>D3Z0X8_MOUSE</t>
  </si>
  <si>
    <t>D3YZ03</t>
  </si>
  <si>
    <t>D3YZ03_MOUSE</t>
  </si>
  <si>
    <t>A0A0A6YWP5</t>
  </si>
  <si>
    <t>A0A0A6YWP5_MOUSE</t>
  </si>
  <si>
    <t>Tusc2</t>
  </si>
  <si>
    <t>A2A8E9</t>
  </si>
  <si>
    <t>A2A8E9_MOUSE</t>
  </si>
  <si>
    <t>Carnitine O-palmitoyltransferase 2, mitochondrial (Fragment)</t>
  </si>
  <si>
    <t>Q80X51</t>
  </si>
  <si>
    <t>Q80X51_MOUSE</t>
  </si>
  <si>
    <t>Fancg protein</t>
  </si>
  <si>
    <t>B1AU85</t>
  </si>
  <si>
    <t>B1AU85_MOUSE</t>
  </si>
  <si>
    <t>Retinoic acid-induced protein 1 (Fragment)</t>
  </si>
  <si>
    <t>A2A8E8</t>
  </si>
  <si>
    <t>A2A8E8_MOUSE</t>
  </si>
  <si>
    <t>E0CXV3</t>
  </si>
  <si>
    <t>E0CXV3_MOUSE</t>
  </si>
  <si>
    <t>S4R1U1</t>
  </si>
  <si>
    <t>S4R1U1_MOUSE</t>
  </si>
  <si>
    <t>Transmembrane protein 143 (Fragment)</t>
  </si>
  <si>
    <t>Q8CHS5</t>
  </si>
  <si>
    <t>Q8CHS5_MOUSE</t>
  </si>
  <si>
    <t>Coq4 protein</t>
  </si>
  <si>
    <t>D3YXS8</t>
  </si>
  <si>
    <t>D3YXS8_MOUSE</t>
  </si>
  <si>
    <t>D6RH68</t>
  </si>
  <si>
    <t>D6RH68_MOUSE</t>
  </si>
  <si>
    <t>E9Q2H3</t>
  </si>
  <si>
    <t>E9Q2H3_MOUSE</t>
  </si>
  <si>
    <t>A2A9V2</t>
  </si>
  <si>
    <t>A2A9V2_MOUSE</t>
  </si>
  <si>
    <t>Q0P6A6</t>
  </si>
  <si>
    <t>Q0P6A6_MOUSE</t>
  </si>
  <si>
    <t>Caprin2 protein</t>
  </si>
  <si>
    <t>Caprin2 C1qdc1</t>
  </si>
  <si>
    <t>A2A5J7</t>
  </si>
  <si>
    <t>A2A5J7_MOUSE</t>
  </si>
  <si>
    <t>E9Q0D2</t>
  </si>
  <si>
    <t>E9Q0D2_MOUSE</t>
  </si>
  <si>
    <t>F6QXT4</t>
  </si>
  <si>
    <t>F6QXT4_MOUSE</t>
  </si>
  <si>
    <t>D6RI81</t>
  </si>
  <si>
    <t>D6RI81_MOUSE</t>
  </si>
  <si>
    <t>D6RFP9</t>
  </si>
  <si>
    <t>D6RFP9_MOUSE</t>
  </si>
  <si>
    <t>D3YZR8</t>
  </si>
  <si>
    <t>D3YZR8_MOUSE</t>
  </si>
  <si>
    <t>Bcl2-associated agonist of cell death</t>
  </si>
  <si>
    <t>D3Z4D6</t>
  </si>
  <si>
    <t>D3Z4D6_MOUSE</t>
  </si>
  <si>
    <t>Uqcc2 2900010M23Rik Mnf1</t>
  </si>
  <si>
    <t>F6RR02</t>
  </si>
  <si>
    <t>F6RR02_MOUSE</t>
  </si>
  <si>
    <t>S4R289</t>
  </si>
  <si>
    <t>S4R289_MOUSE</t>
  </si>
  <si>
    <t>F6VAL0</t>
  </si>
  <si>
    <t>F6VAL0_MOUSE</t>
  </si>
  <si>
    <t>F6S493</t>
  </si>
  <si>
    <t>F6S493_MOUSE</t>
  </si>
  <si>
    <t>Bcl2-associated agonist of cell death (Fragment)</t>
  </si>
  <si>
    <t>D6RD13</t>
  </si>
  <si>
    <t>D6RD13_MOUSE</t>
  </si>
  <si>
    <t>E9Q9J5</t>
  </si>
  <si>
    <t>E9Q9J5_MOUSE</t>
  </si>
  <si>
    <t>D3YXH6</t>
  </si>
  <si>
    <t>D3YXH6_MOUSE</t>
  </si>
  <si>
    <t>V9GWV4</t>
  </si>
  <si>
    <t>V9GWV4_MOUSE</t>
  </si>
  <si>
    <t>Q5SWP1</t>
  </si>
  <si>
    <t>Q5SWP1_MOUSE</t>
  </si>
  <si>
    <t>Protein TBRG4 (Fragment)</t>
  </si>
  <si>
    <t>E9Q489</t>
  </si>
  <si>
    <t>E9Q489_MOUSE</t>
  </si>
  <si>
    <t>Calsequestrin (Fragment)</t>
  </si>
  <si>
    <t>F6V305</t>
  </si>
  <si>
    <t>F6V305_MOUSE</t>
  </si>
  <si>
    <t>J3JS81</t>
  </si>
  <si>
    <t>J3JS81_MOUSE</t>
  </si>
  <si>
    <t>B0QZS8</t>
  </si>
  <si>
    <t>B0QZS8_MOUSE</t>
  </si>
  <si>
    <t>Q9WV42</t>
  </si>
  <si>
    <t>Q9WV42_MOUSE</t>
  </si>
  <si>
    <t>RFG</t>
  </si>
  <si>
    <t>Ncoa4 Rfg</t>
  </si>
  <si>
    <t>D6RGT1</t>
  </si>
  <si>
    <t>D6RGT1_MOUSE</t>
  </si>
  <si>
    <t>A2AV98</t>
  </si>
  <si>
    <t>A2AV98_MOUSE</t>
  </si>
  <si>
    <t>Thioredoxin domain-containing protein 8 (Fragment)</t>
  </si>
  <si>
    <t>D3YW30</t>
  </si>
  <si>
    <t>D3YW30_MOUSE</t>
  </si>
  <si>
    <t>F6WNS2</t>
  </si>
  <si>
    <t>F6WNS2_MOUSE</t>
  </si>
  <si>
    <t>Serine/threonine-protein kinase STK11 (Fragment)</t>
  </si>
  <si>
    <t>A2AF73</t>
  </si>
  <si>
    <t>A2AF73_MOUSE</t>
  </si>
  <si>
    <t>Protein Gm595</t>
  </si>
  <si>
    <t>Gm595</t>
  </si>
  <si>
    <t>Z4YN74</t>
  </si>
  <si>
    <t>Z4YN74_MOUSE</t>
  </si>
  <si>
    <t>Transmembrane protein 11, mitochondrial (Fragment)</t>
  </si>
  <si>
    <t>B1AX75</t>
  </si>
  <si>
    <t>B1AX75_MOUSE</t>
  </si>
  <si>
    <t>CASP8-associated protein 2</t>
  </si>
  <si>
    <t>Z4YK42</t>
  </si>
  <si>
    <t>Z4YK42_MOUSE</t>
  </si>
  <si>
    <t>F6XUR8</t>
  </si>
  <si>
    <t>F6XUR8_MOUSE</t>
  </si>
  <si>
    <t>E9PWW7</t>
  </si>
  <si>
    <t>E9PWW7_MOUSE</t>
  </si>
  <si>
    <t>D6RHR8</t>
  </si>
  <si>
    <t>D6RHR8_MOUSE</t>
  </si>
  <si>
    <t>Q6R5D0</t>
  </si>
  <si>
    <t>Q6R5D0_MOUSE</t>
  </si>
  <si>
    <t>A0A087WP77</t>
  </si>
  <si>
    <t>A0A087WP77_MOUSE</t>
  </si>
  <si>
    <t>F7BGZ6</t>
  </si>
  <si>
    <t>F7BGZ6_MOUSE</t>
  </si>
  <si>
    <t>F8WGG3</t>
  </si>
  <si>
    <t>F8WGG3_MOUSE</t>
  </si>
  <si>
    <t>UPF0160 protein MYG1, mitochondrial (Fragment)</t>
  </si>
  <si>
    <t>F7BPA5</t>
  </si>
  <si>
    <t>F7BPA5_MOUSE</t>
  </si>
  <si>
    <t>Q8K161</t>
  </si>
  <si>
    <t>Q8K161_MOUSE</t>
  </si>
  <si>
    <t>G3UYJ1</t>
  </si>
  <si>
    <t>G3UYJ1_MOUSE</t>
  </si>
  <si>
    <t>Q80W36</t>
  </si>
  <si>
    <t>Q80W36_MOUSE</t>
  </si>
  <si>
    <t>Atp5f1 protein</t>
  </si>
  <si>
    <t>D6RD08</t>
  </si>
  <si>
    <t>D6RD08_MOUSE</t>
  </si>
  <si>
    <t>Q9QXE6</t>
  </si>
  <si>
    <t>Q9QXE6_MOUSE</t>
  </si>
  <si>
    <t>Malonyl-CoA decarboxylase</t>
  </si>
  <si>
    <t>G3UYM6</t>
  </si>
  <si>
    <t>G3UYM6_MOUSE</t>
  </si>
  <si>
    <t>E6Y2W8</t>
  </si>
  <si>
    <t>E6Y2W8_MOUSE</t>
  </si>
  <si>
    <t>B7ZNX0</t>
  </si>
  <si>
    <t>B7ZNX0_MOUSE</t>
  </si>
  <si>
    <t>Aff4 protein</t>
  </si>
  <si>
    <t>D3Z5B1</t>
  </si>
  <si>
    <t>D3Z5B1_MOUSE</t>
  </si>
  <si>
    <t>Protein Zbed5 (Fragment)</t>
  </si>
  <si>
    <t>Zbed5 2410018M08Rik</t>
  </si>
  <si>
    <t>V9GXI7</t>
  </si>
  <si>
    <t>V9GXI7_MOUSE</t>
  </si>
  <si>
    <t>E9PUT1</t>
  </si>
  <si>
    <t>E9PUT1_MOUSE</t>
  </si>
  <si>
    <t>G3UXH6</t>
  </si>
  <si>
    <t>G3UXH6_MOUSE</t>
  </si>
  <si>
    <t>Protein Smpd5 (Fragment)</t>
  </si>
  <si>
    <t>Smpd5 Gm10345</t>
  </si>
  <si>
    <t>B7ZDD9</t>
  </si>
  <si>
    <t>B7ZDD9_MOUSE</t>
  </si>
  <si>
    <t>Q8K1C3</t>
  </si>
  <si>
    <t>Q8K1C3_MOUSE</t>
  </si>
  <si>
    <t>G3UY41</t>
  </si>
  <si>
    <t>G3UY41_MOUSE</t>
  </si>
  <si>
    <t>Q8R5I5</t>
  </si>
  <si>
    <t>Q8R5I5_MOUSE</t>
  </si>
  <si>
    <t>HAX1XS</t>
  </si>
  <si>
    <t>D6REV7</t>
  </si>
  <si>
    <t>D6REV7_MOUSE</t>
  </si>
  <si>
    <t>E9PX16</t>
  </si>
  <si>
    <t>E9PX16_MOUSE</t>
  </si>
  <si>
    <t>D3YV30</t>
  </si>
  <si>
    <t>D3YV30_MOUSE</t>
  </si>
  <si>
    <t>F7C9G3</t>
  </si>
  <si>
    <t>F7C9G3_MOUSE</t>
  </si>
  <si>
    <t>Q5FWC8</t>
  </si>
  <si>
    <t>Q5FWC8_MOUSE</t>
  </si>
  <si>
    <t>Nif3l1 protein</t>
  </si>
  <si>
    <t>E9Q6Q4</t>
  </si>
  <si>
    <t>E9Q6Q4_MOUSE</t>
  </si>
  <si>
    <t>F6VXF9</t>
  </si>
  <si>
    <t>F6VXF9_MOUSE</t>
  </si>
  <si>
    <t>Q5SWP0</t>
  </si>
  <si>
    <t>Q5SWP0_MOUSE</t>
  </si>
  <si>
    <t>S4R2R8</t>
  </si>
  <si>
    <t>S4R2R8_MOUSE</t>
  </si>
  <si>
    <t>Protein Pdf (Fragment)</t>
  </si>
  <si>
    <t>B0LAC9</t>
  </si>
  <si>
    <t>B0LAC9_MOUSE</t>
  </si>
  <si>
    <t>Transmembrane protein 126A (Fragment)</t>
  </si>
  <si>
    <t>F6QPR1</t>
  </si>
  <si>
    <t>F6QPR1_MOUSE</t>
  </si>
  <si>
    <t>D3Z4C9</t>
  </si>
  <si>
    <t>D3Z4C9_MOUSE</t>
  </si>
  <si>
    <t>D6RG99</t>
  </si>
  <si>
    <t>D6RG99_MOUSE</t>
  </si>
  <si>
    <t>F7BF80</t>
  </si>
  <si>
    <t>F7BF80_MOUSE</t>
  </si>
  <si>
    <t>F6TLB0</t>
  </si>
  <si>
    <t>F6TLB0_MOUSE</t>
  </si>
  <si>
    <t>DNA-directed RNA polymerase, mitochondrial (Fragment)</t>
  </si>
  <si>
    <t>D3YZZ0</t>
  </si>
  <si>
    <t>D3YZZ0_MOUSE</t>
  </si>
  <si>
    <t>D6RE23</t>
  </si>
  <si>
    <t>D6RE23_MOUSE</t>
  </si>
  <si>
    <t>E0CXW9</t>
  </si>
  <si>
    <t>E0CXW9_MOUSE</t>
  </si>
  <si>
    <t>D3YXL5</t>
  </si>
  <si>
    <t>D3YXL5_MOUSE</t>
  </si>
  <si>
    <t>DNA-directed primase/polymerase protein (Fragment)</t>
  </si>
  <si>
    <t>F6T4Z4</t>
  </si>
  <si>
    <t>F6T4Z4_MOUSE</t>
  </si>
  <si>
    <t>Decaprenyl-diphosphate synthase subunit 2 (Fragment)</t>
  </si>
  <si>
    <t>F6W7C7</t>
  </si>
  <si>
    <t>F6W7C7_MOUSE</t>
  </si>
  <si>
    <t>E0CZF0</t>
  </si>
  <si>
    <t>E0CZF0_MOUSE</t>
  </si>
  <si>
    <t>Smdt1 1500032L24Rik</t>
  </si>
  <si>
    <t>G3UZX1</t>
  </si>
  <si>
    <t>G3UZX1_MOUSE</t>
  </si>
  <si>
    <t>A0A087WRD4</t>
  </si>
  <si>
    <t>A0A087WRD4_MOUSE</t>
  </si>
  <si>
    <t>Q8CGA8</t>
  </si>
  <si>
    <t>Q8CGA8_MOUSE</t>
  </si>
  <si>
    <t>M0QWP2</t>
  </si>
  <si>
    <t>M0QWP2_MOUSE</t>
  </si>
  <si>
    <t>G3UY39</t>
  </si>
  <si>
    <t>G3UY39_MOUSE</t>
  </si>
  <si>
    <t>Negative elongation factor E (Fragment)</t>
  </si>
  <si>
    <t>Q9JJU5</t>
  </si>
  <si>
    <t>Q9JJU5_MOUSE</t>
  </si>
  <si>
    <t>E9Q2U7</t>
  </si>
  <si>
    <t>E9Q2U7_MOUSE</t>
  </si>
  <si>
    <t>D3YVZ9</t>
  </si>
  <si>
    <t>D3YVZ9_MOUSE</t>
  </si>
  <si>
    <t>28S ribosomal protein S21, mitochondrial (Fragment)</t>
  </si>
  <si>
    <t>A0A0A6YVW1</t>
  </si>
  <si>
    <t>A0A0A6YVW1_MOUSE</t>
  </si>
  <si>
    <t>NADH dehydrogenase [ubiquinone] 1 alpha subcomplex assembly factor 3 (Fragment)</t>
  </si>
  <si>
    <t>F7ABX5</t>
  </si>
  <si>
    <t>F7ABX5_MOUSE</t>
  </si>
  <si>
    <t>E9PYZ3</t>
  </si>
  <si>
    <t>E9PYZ3_MOUSE</t>
  </si>
  <si>
    <t>Q61723</t>
  </si>
  <si>
    <t>Q61723_MOUSE</t>
  </si>
  <si>
    <t>NF-kappa-B DNA-binding subunit (Fragment)</t>
  </si>
  <si>
    <t>Nfkb1 NF-kappa-B</t>
  </si>
  <si>
    <t>E0CXP9</t>
  </si>
  <si>
    <t>E0CXP9_MOUSE</t>
  </si>
  <si>
    <t>Q62218</t>
  </si>
  <si>
    <t>Q62218_MOUSE</t>
  </si>
  <si>
    <t>Spr Gm10328</t>
  </si>
  <si>
    <t>D3YYG5</t>
  </si>
  <si>
    <t>D3YYG5_MOUSE</t>
  </si>
  <si>
    <t>Myotonin-protein kinase (Fragment)</t>
  </si>
  <si>
    <t>F8WIP1</t>
  </si>
  <si>
    <t>F8WIP1_MOUSE</t>
  </si>
  <si>
    <t>M0QWX2</t>
  </si>
  <si>
    <t>M0QWX2_MOUSE</t>
  </si>
  <si>
    <t>D6RJ48</t>
  </si>
  <si>
    <t>D6RJ48_MOUSE</t>
  </si>
  <si>
    <t>D6RGL7</t>
  </si>
  <si>
    <t>D6RGL7_MOUSE</t>
  </si>
  <si>
    <t>F7A3N3</t>
  </si>
  <si>
    <t>F7A3N3_MOUSE</t>
  </si>
  <si>
    <t>F7CPB7</t>
  </si>
  <si>
    <t>F7CPB7_MOUSE</t>
  </si>
  <si>
    <t>E9QL72</t>
  </si>
  <si>
    <t>E9QL72_MOUSE</t>
  </si>
  <si>
    <t>J3QN06</t>
  </si>
  <si>
    <t>J3QN06_MOUSE</t>
  </si>
  <si>
    <t>Q91WP8</t>
  </si>
  <si>
    <t>Q91WP8_MOUSE</t>
  </si>
  <si>
    <t>NADH dehydrogenase (Ubiquinone) flavoprotein 3</t>
  </si>
  <si>
    <t>S4R266</t>
  </si>
  <si>
    <t>S4R266_MOUSE</t>
  </si>
  <si>
    <t>Acyl-coenzyme A thioesterase 9, mitochondrial</t>
  </si>
  <si>
    <t>Acot9</t>
  </si>
  <si>
    <t>G3UX79</t>
  </si>
  <si>
    <t>G3UX79_MOUSE</t>
  </si>
  <si>
    <t>B7ZC42</t>
  </si>
  <si>
    <t>B7ZC42_MOUSE</t>
  </si>
  <si>
    <t>D6REF1</t>
  </si>
  <si>
    <t>D6REF1_MOUSE</t>
  </si>
  <si>
    <t>A2AT41</t>
  </si>
  <si>
    <t>A2AT41_MOUSE</t>
  </si>
  <si>
    <t>Probable arginine--tRNA ligase, mitochondrial (Fragment)</t>
  </si>
  <si>
    <t>A0A0A6YVZ0</t>
  </si>
  <si>
    <t>A0A0A6YVZ0_MOUSE</t>
  </si>
  <si>
    <t>G3UZ26</t>
  </si>
  <si>
    <t>G3UZ26_MOUSE</t>
  </si>
  <si>
    <t>F6ZZX2</t>
  </si>
  <si>
    <t>F6ZZX2_MOUSE</t>
  </si>
  <si>
    <t>D3Z2M0</t>
  </si>
  <si>
    <t>D3Z2M0_MOUSE</t>
  </si>
  <si>
    <t>E9QJW0</t>
  </si>
  <si>
    <t>E9QJW0_MOUSE</t>
  </si>
  <si>
    <t>Q811S2</t>
  </si>
  <si>
    <t>Q811S2_MOUSE</t>
  </si>
  <si>
    <t>HCFC1 protein (Fragment)</t>
  </si>
  <si>
    <t>D3YWW5</t>
  </si>
  <si>
    <t>D3YWW5_MOUSE</t>
  </si>
  <si>
    <t>Protein Gm16314</t>
  </si>
  <si>
    <t>Gm16314</t>
  </si>
  <si>
    <t>A2A6R7</t>
  </si>
  <si>
    <t>A2A6R7_MOUSE</t>
  </si>
  <si>
    <t>E9PVM8</t>
  </si>
  <si>
    <t>E9PVM8_MOUSE</t>
  </si>
  <si>
    <t>F6ZAS5</t>
  </si>
  <si>
    <t>F6ZAS5_MOUSE</t>
  </si>
  <si>
    <t>F6S0J8</t>
  </si>
  <si>
    <t>F6S0J8_MOUSE</t>
  </si>
  <si>
    <t>F6ZBG7</t>
  </si>
  <si>
    <t>F6ZBG7_MOUSE</t>
  </si>
  <si>
    <t>B7ZP16</t>
  </si>
  <si>
    <t>B7ZP16_MOUSE</t>
  </si>
  <si>
    <t>Agxt2 protein</t>
  </si>
  <si>
    <t>Q6LE83</t>
  </si>
  <si>
    <t>Q6LE83_MOUSE</t>
  </si>
  <si>
    <t>Q5SVG6</t>
  </si>
  <si>
    <t>Q5SVG6_MOUSE</t>
  </si>
  <si>
    <t>Protein NipSnap homolog 1 (Fragment)</t>
  </si>
  <si>
    <t>A6PWX7</t>
  </si>
  <si>
    <t>A6PWX7_MOUSE</t>
  </si>
  <si>
    <t>Q80TQ3</t>
  </si>
  <si>
    <t>Q80TQ3_MOUSE</t>
  </si>
  <si>
    <t>MKIAA0845 protein (Fragment)</t>
  </si>
  <si>
    <t>Nefh mKIAA0845</t>
  </si>
  <si>
    <t>D6RFN1</t>
  </si>
  <si>
    <t>D6RFN1_MOUSE</t>
  </si>
  <si>
    <t>Protein Tcirg1</t>
  </si>
  <si>
    <t>A6PWX9</t>
  </si>
  <si>
    <t>A6PWX9_MOUSE</t>
  </si>
  <si>
    <t>E9PZ59</t>
  </si>
  <si>
    <t>E9PZ59_MOUSE</t>
  </si>
  <si>
    <t>F6USF4</t>
  </si>
  <si>
    <t>F6USF4_MOUSE</t>
  </si>
  <si>
    <t>ATP synthase subunit f, mitochondrial (Fragment)</t>
  </si>
  <si>
    <t>D3Z2D4</t>
  </si>
  <si>
    <t>D3Z2D4_MOUSE</t>
  </si>
  <si>
    <t>Caprin-2 (Fragment)</t>
  </si>
  <si>
    <t>Caprin2</t>
  </si>
  <si>
    <t>F7CCK8</t>
  </si>
  <si>
    <t>F7CCK8_MOUSE</t>
  </si>
  <si>
    <t>A0A087WQI8</t>
  </si>
  <si>
    <t>A0A087WQI8_MOUSE</t>
  </si>
  <si>
    <t>NAD kinase 2, mitochondrial (Fragment)</t>
  </si>
  <si>
    <t>F8WHQ0</t>
  </si>
  <si>
    <t>F8WHQ0_MOUSE</t>
  </si>
  <si>
    <t>F7CTF8</t>
  </si>
  <si>
    <t>F7CTF8_MOUSE</t>
  </si>
  <si>
    <t>Q8R4I8</t>
  </si>
  <si>
    <t>Q8R4I8_MOUSE</t>
  </si>
  <si>
    <t>D6RGT3</t>
  </si>
  <si>
    <t>D6RGT3_MOUSE</t>
  </si>
  <si>
    <t>D3Z5W5</t>
  </si>
  <si>
    <t>D3Z5W5_MOUSE</t>
  </si>
  <si>
    <t>Mitochondrial fission regulator 1 (Fragment)</t>
  </si>
  <si>
    <t>D6RI88</t>
  </si>
  <si>
    <t>D6RI88_MOUSE</t>
  </si>
  <si>
    <t>D6RIL8</t>
  </si>
  <si>
    <t>D6RIL8_MOUSE</t>
  </si>
  <si>
    <t>F6T930</t>
  </si>
  <si>
    <t>F6T930_MOUSE</t>
  </si>
  <si>
    <t>Enoyl-CoA hydratase, mitochondrial (Fragment)</t>
  </si>
  <si>
    <t>F6WPK7</t>
  </si>
  <si>
    <t>F6WPK7_MOUSE</t>
  </si>
  <si>
    <t>B0R106</t>
  </si>
  <si>
    <t>B0R106_MOUSE</t>
  </si>
  <si>
    <t>Q8CJ23</t>
  </si>
  <si>
    <t>Q8CJ23_MOUSE</t>
  </si>
  <si>
    <t>Brain mitochondrial carrier protein long-inserted form</t>
  </si>
  <si>
    <t>E9Q933</t>
  </si>
  <si>
    <t>E9Q933_MOUSE</t>
  </si>
  <si>
    <t>D3YZ89</t>
  </si>
  <si>
    <t>D3YZ89_MOUSE</t>
  </si>
  <si>
    <t>E9Q6W2</t>
  </si>
  <si>
    <t>E9Q6W2_MOUSE</t>
  </si>
  <si>
    <t>S4R1P4</t>
  </si>
  <si>
    <t>S4R1P4_MOUSE</t>
  </si>
  <si>
    <t>Heat shock protein 75 kDa, mitochondrial (Fragment)</t>
  </si>
  <si>
    <t>A0PJ57</t>
  </si>
  <si>
    <t>A0PJ57_MOUSE</t>
  </si>
  <si>
    <t>Cd3eap protein (Fragment)</t>
  </si>
  <si>
    <t>Cd3eap</t>
  </si>
  <si>
    <t>E2EB88</t>
  </si>
  <si>
    <t>E2EB88_HETGU</t>
  </si>
  <si>
    <t>E2EB90</t>
  </si>
  <si>
    <t>E2EB90_HETGU</t>
  </si>
  <si>
    <t>E2EB89</t>
  </si>
  <si>
    <t>E2EB89_HETGU</t>
  </si>
  <si>
    <t>B0FT49</t>
  </si>
  <si>
    <t>B0FT49_ARCLU</t>
  </si>
  <si>
    <t>B0FT50</t>
  </si>
  <si>
    <t>B0FT50_ARCLU</t>
  </si>
  <si>
    <t>B1P8T5</t>
  </si>
  <si>
    <t>B1P8T5_ARCLU</t>
  </si>
  <si>
    <t>H6AUX6</t>
  </si>
  <si>
    <t>H6AUX6_HETGU</t>
  </si>
  <si>
    <t>A8BVK3</t>
  </si>
  <si>
    <t>A8BVK3_HETGU</t>
  </si>
  <si>
    <t>H6AUY3</t>
  </si>
  <si>
    <t>H6AUY3_HETGU</t>
  </si>
  <si>
    <t>E9NPJ2</t>
  </si>
  <si>
    <t>E9NPJ2_CHARD</t>
  </si>
  <si>
    <t>A0A0A0QQF1</t>
  </si>
  <si>
    <t>A0A0A0QQF1_9RODE</t>
  </si>
  <si>
    <t>A0A0A0QNT7</t>
  </si>
  <si>
    <t>A0A0A0QNT7_9RODE</t>
  </si>
  <si>
    <t>A0A0A0QQE8</t>
  </si>
  <si>
    <t>A0A0A0QQE8_9RODE</t>
  </si>
  <si>
    <t>A0A0A0QMP4</t>
  </si>
  <si>
    <t>A0A0A0QMP4_9RODE</t>
  </si>
  <si>
    <t>A0A0A0QR89</t>
  </si>
  <si>
    <t>A0A0A0QR89_9RODE</t>
  </si>
  <si>
    <t>S5FJK5</t>
  </si>
  <si>
    <t>S5FJK5_9RODE</t>
  </si>
  <si>
    <t>A0A0A0QMA3</t>
  </si>
  <si>
    <t>A0A0A0QMA3_9RODE</t>
  </si>
  <si>
    <t>A0A097CTM6</t>
  </si>
  <si>
    <t>A0A097CTM6_9RODE</t>
  </si>
  <si>
    <t>S5FRM9</t>
  </si>
  <si>
    <t>S5FRM9_9RODE</t>
  </si>
  <si>
    <t>S5FSX2</t>
  </si>
  <si>
    <t>S5FSX2_9RODE</t>
  </si>
  <si>
    <t>S5FWR1</t>
  </si>
  <si>
    <t>S5FWR1_9RODE</t>
  </si>
  <si>
    <t>A0A0B4PKU5</t>
  </si>
  <si>
    <t>A0A0B4PKU5_9RODE</t>
  </si>
  <si>
    <t>S5G0K3</t>
  </si>
  <si>
    <t>S5G0K3_9RODE</t>
  </si>
  <si>
    <t>A0A0A0QMA1</t>
  </si>
  <si>
    <t>A0A0A0QMA1_9RODE</t>
  </si>
  <si>
    <t>A0A0A0QMP3</t>
  </si>
  <si>
    <t>A0A0A0QMP3_9RODE</t>
  </si>
  <si>
    <t>A0A0A0QR92</t>
  </si>
  <si>
    <t>A0A0A0QR92_9RODE</t>
  </si>
  <si>
    <t>A0A0A0QNT5</t>
  </si>
  <si>
    <t>A0A0A0QNT5_9RODE</t>
  </si>
  <si>
    <t>A0A0A0QQE4</t>
  </si>
  <si>
    <t>A0A0A0QQE4_9RODE</t>
  </si>
  <si>
    <t>Q8M7D9</t>
  </si>
  <si>
    <t>Q8M7D9_CALCL</t>
  </si>
  <si>
    <t>A0A0A0QMP5</t>
  </si>
  <si>
    <t>A0A0A0QMP5_9RODE</t>
  </si>
  <si>
    <t>Q38S44</t>
  </si>
  <si>
    <t>Q38S44_URARU</t>
  </si>
  <si>
    <t>Uranomys ruddi (White-bellied brush-furred rat) (Rudd's mouse)</t>
  </si>
  <si>
    <t>Q69FC3</t>
  </si>
  <si>
    <t>Q69FC3_PHYLI</t>
  </si>
  <si>
    <t>Q9MNT4</t>
  </si>
  <si>
    <t>Q9MNT4_TAPPR</t>
  </si>
  <si>
    <t>Tapecomys primus (Leaf-eared mouse)</t>
  </si>
  <si>
    <t>Q69FC6</t>
  </si>
  <si>
    <t>Q69FC6_PHYLI</t>
  </si>
  <si>
    <t>Q9MNT3</t>
  </si>
  <si>
    <t>Q9MNT3_TAPPR</t>
  </si>
  <si>
    <t>Q8M7D6</t>
  </si>
  <si>
    <t>Q8M7D6_CALCL</t>
  </si>
  <si>
    <t>Q38S45</t>
  </si>
  <si>
    <t>Q38S45_URARU</t>
  </si>
  <si>
    <t>Q69FC5</t>
  </si>
  <si>
    <t>Q69FC5_PHYLI</t>
  </si>
  <si>
    <t>Q69FC7</t>
  </si>
  <si>
    <t>Q69FC7_PHYLI</t>
  </si>
  <si>
    <t>O21555</t>
  </si>
  <si>
    <t>O21555_CALCL</t>
  </si>
  <si>
    <t>Q8M7D7</t>
  </si>
  <si>
    <t>Q8M7D7_CALCL</t>
  </si>
  <si>
    <t>O21556</t>
  </si>
  <si>
    <t>O21556_CALCL</t>
  </si>
  <si>
    <t>Q8SFJ9</t>
  </si>
  <si>
    <t>Q8SFJ9_CALCL</t>
  </si>
  <si>
    <t>Q8M7D5</t>
  </si>
  <si>
    <t>Q8M7D5_CALCL</t>
  </si>
  <si>
    <t>Q9MNS8</t>
  </si>
  <si>
    <t>Q9MNS8_CALCL</t>
  </si>
  <si>
    <t>Q8M7D8</t>
  </si>
  <si>
    <t>Q8M7D8_CALCL</t>
  </si>
  <si>
    <t>Q9ZZG5</t>
  </si>
  <si>
    <t>Q9ZZG5_PHYLI</t>
  </si>
  <si>
    <t>Q5VJ80</t>
  </si>
  <si>
    <t>Q5VJ80_CALCL</t>
  </si>
  <si>
    <t>Q6WQS7</t>
  </si>
  <si>
    <t>Q6WQS7_CALCL</t>
  </si>
  <si>
    <t>A0A024B7Y4</t>
  </si>
  <si>
    <t>A0A024B7Y4_CALCL</t>
  </si>
  <si>
    <t>Q38S43</t>
  </si>
  <si>
    <t>Q38S43_URARU</t>
  </si>
  <si>
    <t>E0ADN9</t>
  </si>
  <si>
    <t>E0ADN9_URARU</t>
  </si>
  <si>
    <t>Q9ZZG4</t>
  </si>
  <si>
    <t>Q9ZZG4_PHYLI</t>
  </si>
  <si>
    <t>Q8SG22</t>
  </si>
  <si>
    <t>Q8SG22_PHYLI</t>
  </si>
  <si>
    <t>C7SI82</t>
  </si>
  <si>
    <t>C7SI82_URARU</t>
  </si>
  <si>
    <t>I7D545</t>
  </si>
  <si>
    <t>I7D545_9CHON</t>
  </si>
  <si>
    <t>NADH2</t>
  </si>
  <si>
    <t>Galeus murinus (mouse catshark)</t>
  </si>
  <si>
    <t>D3YQG2</t>
  </si>
  <si>
    <t>D3YQG2_9PASS</t>
  </si>
  <si>
    <t>Crateroscelis robusta (Mountain mouse-warbler)</t>
  </si>
  <si>
    <t>D2DVW8</t>
  </si>
  <si>
    <t>D2DVW8_9PASS</t>
  </si>
  <si>
    <t>Cyt-b</t>
  </si>
  <si>
    <t>Q8HJF5</t>
  </si>
  <si>
    <t>Q8HJF5_ANTMU</t>
  </si>
  <si>
    <t>Anthoscopus musculus (Mouse-colored penduline-tit)</t>
  </si>
  <si>
    <t>Mitochondrial Protein</t>
  </si>
  <si>
    <t>Singel ID</t>
  </si>
  <si>
    <t>Mitochondrial</t>
  </si>
  <si>
    <t>Other</t>
  </si>
  <si>
    <t>Q62261</t>
  </si>
  <si>
    <t>A6PWS5</t>
  </si>
  <si>
    <t>P11881</t>
  </si>
  <si>
    <t>Q6P5E4</t>
  </si>
  <si>
    <t>Q62468</t>
  </si>
  <si>
    <t>Q8VDD5</t>
  </si>
  <si>
    <t>E9QN70</t>
  </si>
  <si>
    <t>E9Q007</t>
  </si>
  <si>
    <t>A6PWP7</t>
  </si>
  <si>
    <t>Q8R420</t>
  </si>
  <si>
    <t>Q9DD18</t>
  </si>
  <si>
    <t>D3Z1D6</t>
  </si>
  <si>
    <t>E0CYX9</t>
  </si>
  <si>
    <t>F2Z429</t>
  </si>
  <si>
    <t>Q5H8C4</t>
  </si>
  <si>
    <t>A2ARV4</t>
  </si>
  <si>
    <t>P16546</t>
  </si>
  <si>
    <t>B1ART1</t>
  </si>
  <si>
    <t>F8WIX8</t>
  </si>
  <si>
    <t>Q9JIL4</t>
  </si>
  <si>
    <t>F6RCU2</t>
  </si>
  <si>
    <t>Q8CGP4</t>
  </si>
  <si>
    <t>B7FAV1</t>
  </si>
  <si>
    <t>B1B0P8</t>
  </si>
  <si>
    <t>Q32ME1</t>
  </si>
  <si>
    <t>P14148</t>
  </si>
  <si>
    <t>G5E8J8</t>
  </si>
  <si>
    <t>P06745</t>
  </si>
  <si>
    <t>B1B0C7</t>
  </si>
  <si>
    <t>Q61598</t>
  </si>
  <si>
    <t>Q9DC51</t>
  </si>
  <si>
    <t>Q9D710</t>
  </si>
  <si>
    <t>E9PYT3</t>
  </si>
  <si>
    <t>E9QMV2</t>
  </si>
  <si>
    <t>Q02248</t>
  </si>
  <si>
    <t>E9Q9J0</t>
  </si>
  <si>
    <t>P26039</t>
  </si>
  <si>
    <t>I7HJR1</t>
  </si>
  <si>
    <t>A2AN84</t>
  </si>
  <si>
    <t>F8VQJ3</t>
  </si>
  <si>
    <t>E9QAW9</t>
  </si>
  <si>
    <t>E9PWQ3</t>
  </si>
  <si>
    <t>P09470</t>
  </si>
  <si>
    <t>E9Q557</t>
  </si>
  <si>
    <t>Q6ZWY9</t>
  </si>
  <si>
    <t>P49935</t>
  </si>
  <si>
    <t>Q9DCL9</t>
  </si>
  <si>
    <t>E9QPA6</t>
  </si>
  <si>
    <t>F8WHM5</t>
  </si>
  <si>
    <t>Q68FL0</t>
  </si>
  <si>
    <t>P01027</t>
  </si>
  <si>
    <t>P97821</t>
  </si>
  <si>
    <t>A2ACU7</t>
  </si>
  <si>
    <t>P24549</t>
  </si>
  <si>
    <t>Q9WU78</t>
  </si>
  <si>
    <t>Q8K2I3</t>
  </si>
  <si>
    <t>Q8R123</t>
  </si>
  <si>
    <t>E9Q3T0</t>
  </si>
  <si>
    <t>Q9WV54</t>
  </si>
  <si>
    <t>Q9JKR6</t>
  </si>
  <si>
    <t>Q61735</t>
  </si>
  <si>
    <t>Q91WH7</t>
  </si>
  <si>
    <t>D3YUA0</t>
  </si>
  <si>
    <t>P48758</t>
  </si>
  <si>
    <t>P10649</t>
  </si>
  <si>
    <t>E0CZ27</t>
  </si>
  <si>
    <t>Q922J9</t>
  </si>
  <si>
    <t>E9Q1L7</t>
  </si>
  <si>
    <t>O88343</t>
  </si>
  <si>
    <t>H3BJS9</t>
  </si>
  <si>
    <t>Q9EQ06</t>
  </si>
  <si>
    <t>E9PZ91</t>
  </si>
  <si>
    <t>D3Z6Y2</t>
  </si>
  <si>
    <t>P16406</t>
  </si>
  <si>
    <t>G3XA09</t>
  </si>
  <si>
    <t>D3Z2J3</t>
  </si>
  <si>
    <t>D3Z4X1</t>
  </si>
  <si>
    <t>A1BN54</t>
  </si>
  <si>
    <t>Q8VDN2</t>
  </si>
  <si>
    <t>D3YYT0</t>
  </si>
  <si>
    <t>P10852</t>
  </si>
  <si>
    <t>Q64310</t>
  </si>
  <si>
    <t>P17047</t>
  </si>
  <si>
    <t>Q9JJW0</t>
  </si>
  <si>
    <t>I7HJR3</t>
  </si>
  <si>
    <t>Q60605</t>
  </si>
  <si>
    <t>B0V2N8</t>
  </si>
  <si>
    <t>E9Q705</t>
  </si>
  <si>
    <t>E9QNW6</t>
  </si>
  <si>
    <t>F6UXY4</t>
  </si>
  <si>
    <t>Q5SW88</t>
  </si>
  <si>
    <t>Q99J47</t>
  </si>
  <si>
    <t>G3X9J6</t>
  </si>
  <si>
    <t>G5E8X1</t>
  </si>
  <si>
    <t>P18760</t>
  </si>
  <si>
    <t>O88848</t>
  </si>
  <si>
    <t>Q3TQC7</t>
  </si>
  <si>
    <t>Q8K5C8</t>
  </si>
  <si>
    <t>Q8R1G2</t>
  </si>
  <si>
    <t>Q9ES97</t>
  </si>
  <si>
    <t>Q9DBN5</t>
  </si>
  <si>
    <t>Q8BP67</t>
  </si>
  <si>
    <t>D3Z0H7</t>
  </si>
  <si>
    <t>P12658</t>
  </si>
  <si>
    <t>Q8BP65</t>
  </si>
  <si>
    <t>Q5M8N4</t>
  </si>
  <si>
    <t>Q9DBC0</t>
  </si>
  <si>
    <t>Q8VCR3</t>
  </si>
  <si>
    <t>Q8C7X2</t>
  </si>
  <si>
    <t>Q9DBG6</t>
  </si>
  <si>
    <t>A2AL13</t>
  </si>
  <si>
    <t>Q8VCT4</t>
  </si>
  <si>
    <t>P51410</t>
  </si>
  <si>
    <t>P47911</t>
  </si>
  <si>
    <t>Q5IRJ6</t>
  </si>
  <si>
    <t>Q9Z1Q2</t>
  </si>
  <si>
    <t>P55258</t>
  </si>
  <si>
    <t>Q8BFZ9</t>
  </si>
  <si>
    <t>P09055</t>
  </si>
  <si>
    <t>Q8BKC5</t>
  </si>
  <si>
    <t>E9Q3G7</t>
  </si>
  <si>
    <t>Q5RKZ7</t>
  </si>
  <si>
    <t>Q8C779</t>
  </si>
  <si>
    <t>Q3TML0</t>
  </si>
  <si>
    <t>D3YZ54</t>
  </si>
  <si>
    <t>P16858</t>
  </si>
  <si>
    <t>Q11011</t>
  </si>
  <si>
    <t>Q5SVG5</t>
  </si>
  <si>
    <t>Q9CYV5</t>
  </si>
  <si>
    <t>P57780</t>
  </si>
  <si>
    <t>P62204</t>
  </si>
  <si>
    <t>Q61133</t>
  </si>
  <si>
    <t>Q9QXD6</t>
  </si>
  <si>
    <t>A8DUK4</t>
  </si>
  <si>
    <t>F7D432</t>
  </si>
  <si>
    <t>P35980</t>
  </si>
  <si>
    <t>G3UW46</t>
  </si>
  <si>
    <t>P14869</t>
  </si>
  <si>
    <t>E9PWU7</t>
  </si>
  <si>
    <t>P34914</t>
  </si>
  <si>
    <t>Q8R0I0</t>
  </si>
  <si>
    <t>Q6P9J9</t>
  </si>
  <si>
    <t>E9Q8R5</t>
  </si>
  <si>
    <t>Q6P6M5</t>
  </si>
  <si>
    <t>Q5I0W6</t>
  </si>
  <si>
    <t>P62827</t>
  </si>
  <si>
    <t>P05064</t>
  </si>
  <si>
    <t>Q8BHN3</t>
  </si>
  <si>
    <t>Q8BLF1</t>
  </si>
  <si>
    <t>D3Z2Y7</t>
  </si>
  <si>
    <t>P17182</t>
  </si>
  <si>
    <t>P68373</t>
  </si>
  <si>
    <t>P18894</t>
  </si>
  <si>
    <t>E9Q175</t>
  </si>
  <si>
    <t>P10648</t>
  </si>
  <si>
    <t>Q8C6B0</t>
  </si>
  <si>
    <t>Q8K1N1</t>
  </si>
  <si>
    <t>P17742</t>
  </si>
  <si>
    <t>P68037</t>
  </si>
  <si>
    <t>Q8K1C0</t>
  </si>
  <si>
    <t>P17427</t>
  </si>
  <si>
    <t>Q9Z2G9</t>
  </si>
  <si>
    <t>Q9QXD1</t>
  </si>
  <si>
    <t>P70245</t>
  </si>
  <si>
    <t>P09103</t>
  </si>
  <si>
    <t>J3KMM5</t>
  </si>
  <si>
    <t>A2AQU8</t>
  </si>
  <si>
    <t>Q8BH80</t>
  </si>
  <si>
    <t>D3Z4X7</t>
  </si>
  <si>
    <t>P47199</t>
  </si>
  <si>
    <t>E9QM21</t>
  </si>
  <si>
    <t>Q5BL07</t>
  </si>
  <si>
    <t>Q0VG49</t>
  </si>
  <si>
    <t>Q9R0A0</t>
  </si>
  <si>
    <t>Q9D9V3</t>
  </si>
  <si>
    <t>Q91Z53</t>
  </si>
  <si>
    <t>Q3TDN2</t>
  </si>
  <si>
    <t>Q9QYR7</t>
  </si>
  <si>
    <t>Q8VHG0</t>
  </si>
  <si>
    <t>Q6ZQM8</t>
  </si>
  <si>
    <t>Q8JZV9</t>
  </si>
  <si>
    <t>E9PZF0</t>
  </si>
  <si>
    <t>B1ASQ2</t>
  </si>
  <si>
    <t>Q9JIY8</t>
  </si>
  <si>
    <t>Q9DCF9</t>
  </si>
  <si>
    <t>F6TVX7</t>
  </si>
  <si>
    <t>Q3ULJ0</t>
  </si>
  <si>
    <t>G3XA48</t>
  </si>
  <si>
    <t>D5MCW4</t>
  </si>
  <si>
    <t>Q5SX49</t>
  </si>
  <si>
    <t>Q9Z0S1</t>
  </si>
  <si>
    <t>P63260</t>
  </si>
  <si>
    <t>Q3U7R1</t>
  </si>
  <si>
    <t>F6TRQ3</t>
  </si>
  <si>
    <t>Q3UE92</t>
  </si>
  <si>
    <t>P63001</t>
  </si>
  <si>
    <t>P53994</t>
  </si>
  <si>
    <t>Q8CBM2</t>
  </si>
  <si>
    <t>Q91Y97</t>
  </si>
  <si>
    <t>Q60766</t>
  </si>
  <si>
    <t>H3BKM0</t>
  </si>
  <si>
    <t>Q60928</t>
  </si>
  <si>
    <t>O88952</t>
  </si>
  <si>
    <t>P35278</t>
  </si>
  <si>
    <t>D3YXL1</t>
  </si>
  <si>
    <t>Q3TXV4</t>
  </si>
  <si>
    <t>Q91VB8</t>
  </si>
  <si>
    <t>Q64462</t>
  </si>
  <si>
    <t>Q5SZ93</t>
  </si>
  <si>
    <t>P35285</t>
  </si>
  <si>
    <t>Q61847</t>
  </si>
  <si>
    <t>K3W4L7</t>
  </si>
  <si>
    <t>Q61411</t>
  </si>
  <si>
    <t>E9QN99</t>
  </si>
  <si>
    <t>Q9DB60</t>
  </si>
  <si>
    <t>Q3TJI8</t>
  </si>
  <si>
    <t>Q9QXY9</t>
  </si>
  <si>
    <t>Q78JN3</t>
  </si>
  <si>
    <t>P50285</t>
  </si>
  <si>
    <t>Q8CFZ5</t>
  </si>
  <si>
    <t>E9Q7G1</t>
  </si>
  <si>
    <t>P17751</t>
  </si>
  <si>
    <t>P08113</t>
  </si>
  <si>
    <t>D3Z7P2</t>
  </si>
  <si>
    <t>P60766</t>
  </si>
  <si>
    <t>E9QLB2</t>
  </si>
  <si>
    <t>Q641P0</t>
  </si>
  <si>
    <t>O88576</t>
  </si>
  <si>
    <t>P63242</t>
  </si>
  <si>
    <t>A2AKK5</t>
  </si>
  <si>
    <t>P61358</t>
  </si>
  <si>
    <t>Q8BGI5</t>
  </si>
  <si>
    <t>E0CXB9</t>
  </si>
  <si>
    <t>Q3UGR5</t>
  </si>
  <si>
    <t>Q91V41</t>
  </si>
  <si>
    <t>Q91WG3</t>
  </si>
  <si>
    <t>P62880</t>
  </si>
  <si>
    <t>Q62433</t>
  </si>
  <si>
    <t>Q9JII6</t>
  </si>
  <si>
    <t>E9Q0W2</t>
  </si>
  <si>
    <t>P61027</t>
  </si>
  <si>
    <t>E9QN44</t>
  </si>
  <si>
    <t>P84078</t>
  </si>
  <si>
    <t>P10126</t>
  </si>
  <si>
    <t>O08547</t>
  </si>
  <si>
    <t>A2ALA6</t>
  </si>
  <si>
    <t>Q9D1D4</t>
  </si>
  <si>
    <t>E9Q4F9</t>
  </si>
  <si>
    <t>Q9R0M6</t>
  </si>
  <si>
    <t>Q9DBN4</t>
  </si>
  <si>
    <t>Q9D8L3</t>
  </si>
  <si>
    <t>D3Z712</t>
  </si>
  <si>
    <t>Q9DCN1</t>
  </si>
  <si>
    <t>P12815</t>
  </si>
  <si>
    <t>F7CJS8</t>
  </si>
  <si>
    <t>Q9JIW9</t>
  </si>
  <si>
    <t>Q3THE2</t>
  </si>
  <si>
    <t>Q91WU0</t>
  </si>
  <si>
    <t>E9PYL9</t>
  </si>
  <si>
    <t>F6QKK2</t>
  </si>
  <si>
    <t>P27773</t>
  </si>
  <si>
    <t>H7BWY6</t>
  </si>
  <si>
    <t>D3YYM6</t>
  </si>
  <si>
    <t>Q9D2V6</t>
  </si>
  <si>
    <t>P62814</t>
  </si>
  <si>
    <t>Q99P30</t>
  </si>
  <si>
    <t>E9Q7E1</t>
  </si>
  <si>
    <t>P35979</t>
  </si>
  <si>
    <t>Q0VDM6</t>
  </si>
  <si>
    <t>B8QI35</t>
  </si>
  <si>
    <t>H3BKH6</t>
  </si>
  <si>
    <t>O88623</t>
  </si>
  <si>
    <t>P62874</t>
  </si>
  <si>
    <t>Q564G0</t>
  </si>
  <si>
    <t>P63017</t>
  </si>
  <si>
    <t>Q8BH78</t>
  </si>
  <si>
    <t>Q6ZQI3</t>
  </si>
  <si>
    <t>Q9DCL4</t>
  </si>
  <si>
    <t>Q9CR67</t>
  </si>
  <si>
    <t>D3Z0M4</t>
  </si>
  <si>
    <t>Q9ERI2</t>
  </si>
  <si>
    <t>P26043</t>
  </si>
  <si>
    <t>E9QAZ2</t>
  </si>
  <si>
    <t>Q91WR5</t>
  </si>
  <si>
    <t>D3Z2F7</t>
  </si>
  <si>
    <t>G3UW41</t>
  </si>
  <si>
    <t>P62717</t>
  </si>
  <si>
    <t>Q923I7</t>
  </si>
  <si>
    <t>Q6ZWR6</t>
  </si>
  <si>
    <t>B8JI96</t>
  </si>
  <si>
    <t>Q8BGG9</t>
  </si>
  <si>
    <t>Q04646</t>
  </si>
  <si>
    <t>Q9CQM8</t>
  </si>
  <si>
    <t>Q58EV3</t>
  </si>
  <si>
    <t>E9QNH7</t>
  </si>
  <si>
    <t>P59999</t>
  </si>
  <si>
    <t>Q5RI75</t>
  </si>
  <si>
    <t>Q91WG0</t>
  </si>
  <si>
    <t>Q6ZWZ7</t>
  </si>
  <si>
    <t>P97298</t>
  </si>
  <si>
    <t>F8WHQ8</t>
  </si>
  <si>
    <t>P61750</t>
  </si>
  <si>
    <t>P62911</t>
  </si>
  <si>
    <t>Q9JM62</t>
  </si>
  <si>
    <t>Q91ZU6</t>
  </si>
  <si>
    <t>Q8BZN7</t>
  </si>
  <si>
    <t>B0R029</t>
  </si>
  <si>
    <t>Q9WVL3</t>
  </si>
  <si>
    <t>B8JKU6</t>
  </si>
  <si>
    <t>P15864</t>
  </si>
  <si>
    <t>E9QPE7</t>
  </si>
  <si>
    <t>P09242</t>
  </si>
  <si>
    <t>B2KF92</t>
  </si>
  <si>
    <t>Q8K2I4</t>
  </si>
  <si>
    <t>Q62470</t>
  </si>
  <si>
    <t>J3QM82</t>
  </si>
  <si>
    <t>D3Z7J3</t>
  </si>
  <si>
    <t>J3QJX3</t>
  </si>
  <si>
    <t>Q9D1K2</t>
  </si>
  <si>
    <t>G5E8U1</t>
  </si>
  <si>
    <t>A2AC16</t>
  </si>
  <si>
    <t>Q9Z0S6</t>
  </si>
  <si>
    <t>E9Q9C5</t>
  </si>
  <si>
    <t>Q3SXD2</t>
  </si>
  <si>
    <t>O70577</t>
  </si>
  <si>
    <t>Q3THW5</t>
  </si>
  <si>
    <t>Q99MV7</t>
  </si>
  <si>
    <t>E0CYS0</t>
  </si>
  <si>
    <t>Q9QYE3</t>
  </si>
  <si>
    <t>A2AFF6</t>
  </si>
  <si>
    <t>Q8C4G3</t>
  </si>
  <si>
    <t>A2ATM9</t>
  </si>
  <si>
    <t>F6QQP6</t>
  </si>
  <si>
    <t>E9QAT6</t>
  </si>
  <si>
    <t>D3YYT1</t>
  </si>
  <si>
    <t>D3Z3F7</t>
  </si>
  <si>
    <t>D3Z4B4</t>
  </si>
  <si>
    <t>D6RHN2</t>
  </si>
  <si>
    <t>D6RI20</t>
  </si>
  <si>
    <t>E9QMW9</t>
  </si>
  <si>
    <t>E9QND8</t>
  </si>
  <si>
    <t>F7CCJ3</t>
  </si>
  <si>
    <t>O70250</t>
  </si>
  <si>
    <t>P56371</t>
  </si>
  <si>
    <t>Q6IR34</t>
  </si>
  <si>
    <t>Q6P264</t>
  </si>
  <si>
    <t>Q9WVJ3</t>
  </si>
  <si>
    <t>E9Q7X4</t>
  </si>
  <si>
    <t>Q3TQN1</t>
  </si>
  <si>
    <t>Uniprot_ID</t>
  </si>
  <si>
    <t>Gene</t>
  </si>
  <si>
    <t>qvalue</t>
  </si>
  <si>
    <t>minuslogpvalue</t>
  </si>
  <si>
    <t>log2FC</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</si>
</sst>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4"/>
      <color theme="1"/>
      <name val="Calibri"/>
      <family val="2"/>
      <scheme val="minor"/>
    </font>
    <font>
      <b/>
      <vertAlign val="subscript"/>
      <sz val="14"/>
      <color theme="1"/>
      <name val="Calibri"/>
      <family val="2"/>
      <scheme val="minor"/>
    </font>
    <font>
      <b/>
      <sz val="14"/>
      <color theme="0"/>
      <name val="Calibri"/>
      <family val="2"/>
      <scheme val="minor"/>
    </font>
    <font>
      <b/>
      <sz val="14"/>
      <name val="Calibri"/>
      <family val="2"/>
      <scheme val="minor"/>
    </font>
  </fonts>
  <fills count="6">
    <fill>
      <patternFill patternType="none"/>
    </fill>
    <fill>
      <patternFill patternType="gray125"/>
    </fill>
    <fill>
      <patternFill patternType="solid">
        <fgColor rgb="FF92D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FF0000"/>
        <bgColor indexed="64"/>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
    <xf numFmtId="0" fontId="0" fillId="0" borderId="0"/>
  </cellStyleXfs>
  <cellXfs count="37">
    <xf numFmtId="0" fontId="0" fillId="0" borderId="0" xfId="0"/>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4" xfId="0" applyBorder="1"/>
    <xf numFmtId="0" fontId="0" fillId="0" borderId="0" xfId="0" applyBorder="1"/>
    <xf numFmtId="0" fontId="0" fillId="0" borderId="5" xfId="0" applyBorder="1"/>
    <xf numFmtId="17" fontId="0" fillId="0" borderId="0" xfId="0" applyNumberFormat="1" applyBorder="1"/>
    <xf numFmtId="0" fontId="0" fillId="0" borderId="6" xfId="0" applyBorder="1"/>
    <xf numFmtId="0" fontId="0" fillId="0" borderId="7" xfId="0" applyBorder="1"/>
    <xf numFmtId="0" fontId="0" fillId="0" borderId="8" xfId="0" applyBorder="1"/>
    <xf numFmtId="0" fontId="0" fillId="3" borderId="0" xfId="0" applyFill="1"/>
    <xf numFmtId="0" fontId="1" fillId="3" borderId="0" xfId="0" applyFont="1" applyFill="1" applyAlignment="1">
      <alignment horizontal="center" vertical="center" wrapText="1"/>
    </xf>
    <xf numFmtId="0" fontId="1" fillId="2" borderId="2" xfId="0" quotePrefix="1" applyFont="1" applyFill="1" applyBorder="1" applyAlignment="1">
      <alignment horizontal="center" vertical="center" wrapText="1"/>
    </xf>
    <xf numFmtId="0" fontId="0" fillId="0" borderId="0" xfId="0" applyFill="1" applyBorder="1"/>
    <xf numFmtId="0" fontId="1" fillId="4" borderId="0" xfId="0" applyFont="1" applyFill="1" applyBorder="1"/>
    <xf numFmtId="0" fontId="1" fillId="4" borderId="5" xfId="0" applyFont="1" applyFill="1" applyBorder="1"/>
    <xf numFmtId="0" fontId="3" fillId="4" borderId="4" xfId="0" applyFont="1" applyFill="1" applyBorder="1"/>
    <xf numFmtId="0" fontId="4" fillId="5" borderId="1" xfId="0" applyFont="1" applyFill="1" applyBorder="1"/>
    <xf numFmtId="0" fontId="4" fillId="5" borderId="2" xfId="0" applyFont="1" applyFill="1" applyBorder="1"/>
    <xf numFmtId="0" fontId="4" fillId="5" borderId="3" xfId="0" applyFont="1" applyFill="1" applyBorder="1"/>
    <xf numFmtId="0" fontId="3" fillId="4" borderId="1" xfId="0" applyFont="1" applyFill="1" applyBorder="1"/>
    <xf numFmtId="0" fontId="1" fillId="4" borderId="2" xfId="0" applyFont="1" applyFill="1" applyBorder="1"/>
    <xf numFmtId="0" fontId="1" fillId="4" borderId="3" xfId="0" applyFont="1" applyFill="1" applyBorder="1"/>
    <xf numFmtId="0" fontId="4" fillId="2" borderId="1" xfId="0" applyFont="1" applyFill="1" applyBorder="1"/>
    <xf numFmtId="0" fontId="4" fillId="2" borderId="2" xfId="0" applyFont="1" applyFill="1" applyBorder="1"/>
    <xf numFmtId="0" fontId="4" fillId="2" borderId="3" xfId="0" applyFont="1" applyFill="1" applyBorder="1"/>
    <xf numFmtId="11" fontId="0" fillId="0" borderId="0" xfId="0" applyNumberFormat="1"/>
    <xf numFmtId="0" fontId="0" fillId="0" borderId="7" xfId="0" applyFill="1" applyBorder="1"/>
    <xf numFmtId="0" fontId="0" fillId="0" borderId="9" xfId="0" applyBorder="1"/>
    <xf numFmtId="0" fontId="0" fillId="0" borderId="10" xfId="0" applyBorder="1"/>
    <xf numFmtId="0" fontId="0" fillId="0" borderId="10" xfId="0" applyFill="1" applyBorder="1"/>
    <xf numFmtId="0" fontId="0" fillId="0" borderId="11" xfId="0" applyBorder="1"/>
    <xf numFmtId="17" fontId="0" fillId="0" borderId="0" xfId="0" applyNumberFormat="1"/>
    <xf numFmtId="0" fontId="3" fillId="4" borderId="2" xfId="0" applyFont="1" applyFill="1" applyBorder="1"/>
    <xf numFmtId="0" fontId="3" fillId="4"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80"/>
  <sheetViews>
    <sheetView topLeftCell="A1560" workbookViewId="0">
      <selection activeCell="C4" sqref="C4"/>
    </sheetView>
  </sheetViews>
  <sheetFormatPr baseColWidth="10" defaultColWidth="0" defaultRowHeight="15" zeroHeight="1" x14ac:dyDescent="0.2"/>
  <cols>
    <col min="1" max="1" width="4.1640625" style="12" customWidth="1"/>
    <col min="2" max="6" width="11.5" customWidth="1"/>
    <col min="7" max="7" width="12.5" customWidth="1"/>
    <col min="8" max="10" width="11.5" customWidth="1"/>
    <col min="11" max="11" width="12.1640625" customWidth="1"/>
    <col min="12" max="41" width="11.5" customWidth="1"/>
    <col min="42" max="42" width="11.5" style="12" customWidth="1"/>
    <col min="43" max="43" width="0" hidden="1" customWidth="1"/>
    <col min="44" max="16384" width="11.5" hidden="1"/>
  </cols>
  <sheetData>
    <row r="1" spans="1:42" s="12" customFormat="1" ht="16" thickBot="1" x14ac:dyDescent="0.25"/>
    <row r="2" spans="1:42" s="1" customFormat="1" ht="58" thickBot="1" x14ac:dyDescent="0.25">
      <c r="A2" s="13"/>
      <c r="B2" s="2" t="s">
        <v>0</v>
      </c>
      <c r="C2" s="3"/>
      <c r="D2" s="3" t="s">
        <v>1</v>
      </c>
      <c r="E2" s="3" t="s">
        <v>2</v>
      </c>
      <c r="F2" s="3" t="s">
        <v>3</v>
      </c>
      <c r="G2" s="3" t="s">
        <v>41217</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6201</v>
      </c>
      <c r="AH2" s="3" t="s">
        <v>6202</v>
      </c>
      <c r="AI2" s="3" t="s">
        <v>6203</v>
      </c>
      <c r="AJ2" s="14" t="s">
        <v>6204</v>
      </c>
      <c r="AK2" s="14" t="s">
        <v>6216</v>
      </c>
      <c r="AL2" s="14" t="s">
        <v>6205</v>
      </c>
      <c r="AM2" s="14" t="s">
        <v>6206</v>
      </c>
      <c r="AN2" s="3" t="s">
        <v>29</v>
      </c>
      <c r="AO2" s="4" t="s">
        <v>30</v>
      </c>
      <c r="AP2" s="13"/>
    </row>
    <row r="3" spans="1:42" ht="20" thickBot="1" x14ac:dyDescent="0.3">
      <c r="B3" s="19" t="s">
        <v>6208</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1"/>
    </row>
    <row r="4" spans="1:42" x14ac:dyDescent="0.2">
      <c r="B4" s="5" t="s">
        <v>4103</v>
      </c>
      <c r="C4" s="6" t="str">
        <f>LEFT(B4,6)</f>
        <v>Q8VCX5</v>
      </c>
      <c r="D4" s="6" t="s">
        <v>4104</v>
      </c>
      <c r="E4" s="6" t="s">
        <v>4105</v>
      </c>
      <c r="F4" s="6" t="s">
        <v>4106</v>
      </c>
      <c r="G4" s="6">
        <f>IFERROR(VLOOKUP(C4,Tabelle3!A:H,8,FALSE),"")</f>
        <v>1</v>
      </c>
      <c r="H4" s="6">
        <v>5</v>
      </c>
      <c r="I4" s="6">
        <v>12</v>
      </c>
      <c r="J4" s="6">
        <v>12</v>
      </c>
      <c r="K4" s="6">
        <v>34.200000000000003</v>
      </c>
      <c r="L4" s="6">
        <v>54.351999999999997</v>
      </c>
      <c r="M4" s="6">
        <v>477</v>
      </c>
      <c r="N4" s="6">
        <v>0</v>
      </c>
      <c r="O4" s="6">
        <v>168.79</v>
      </c>
      <c r="P4" s="6">
        <v>84396000</v>
      </c>
      <c r="Q4" s="6">
        <v>617140</v>
      </c>
      <c r="R4" s="6">
        <v>471080</v>
      </c>
      <c r="S4" s="6">
        <v>0</v>
      </c>
      <c r="T4" s="6">
        <v>739870</v>
      </c>
      <c r="U4" s="6">
        <v>20027000</v>
      </c>
      <c r="V4" s="6">
        <v>4065100</v>
      </c>
      <c r="W4" s="6">
        <v>19920000</v>
      </c>
      <c r="X4" s="6">
        <v>38556000</v>
      </c>
      <c r="Y4" s="6">
        <v>105500</v>
      </c>
      <c r="Z4" s="6">
        <v>233390</v>
      </c>
      <c r="AA4" s="6">
        <v>0</v>
      </c>
      <c r="AB4" s="6">
        <v>876980</v>
      </c>
      <c r="AC4" s="6">
        <v>4754000</v>
      </c>
      <c r="AD4" s="6">
        <v>5909900</v>
      </c>
      <c r="AE4" s="6">
        <v>1750200</v>
      </c>
      <c r="AF4" s="6">
        <v>6544400</v>
      </c>
      <c r="AG4" s="6">
        <f>AVERAGE(Y4:AB4)/AVERAGE(AC4:AF4)</f>
        <v>6.4133238389113056E-2</v>
      </c>
      <c r="AH4" s="6">
        <f t="shared" ref="AH4:AH45" si="0">LOG(AG4,2)</f>
        <v>-3.9627839322956335</v>
      </c>
      <c r="AI4" s="6">
        <f t="shared" ref="AI4:AI45" si="1">TTEST(Y4:AB4,AC4:AF4,2,3)</f>
        <v>2.3059232490625168E-2</v>
      </c>
      <c r="AJ4" s="6">
        <f t="shared" ref="AJ4:AJ45" si="2">-LOG(AI4,2)</f>
        <v>5.4385116950155794</v>
      </c>
      <c r="AK4" s="6" t="str">
        <f>VLOOKUP(AO4,'NoMV-SigB'!F:H,3,FALSE)</f>
        <v>+</v>
      </c>
      <c r="AL4" s="15">
        <v>27</v>
      </c>
      <c r="AM4" s="6" t="s">
        <v>4105</v>
      </c>
      <c r="AN4" s="6">
        <v>33</v>
      </c>
      <c r="AO4" s="7">
        <v>1074</v>
      </c>
    </row>
    <row r="5" spans="1:42" x14ac:dyDescent="0.2">
      <c r="B5" s="5" t="s">
        <v>4111</v>
      </c>
      <c r="C5" s="6" t="str">
        <f t="shared" ref="C5:C71" si="3">LEFT(B5,6)</f>
        <v>Q8VDC0</v>
      </c>
      <c r="D5" s="6" t="s">
        <v>4112</v>
      </c>
      <c r="E5" s="6" t="s">
        <v>4113</v>
      </c>
      <c r="F5" s="6" t="s">
        <v>4114</v>
      </c>
      <c r="G5" s="6">
        <f>IFERROR(VLOOKUP(C5,Tabelle3!A:H,8,FALSE),"")</f>
        <v>1</v>
      </c>
      <c r="H5" s="6">
        <v>1</v>
      </c>
      <c r="I5" s="6">
        <v>45</v>
      </c>
      <c r="J5" s="6">
        <v>45</v>
      </c>
      <c r="K5" s="6">
        <v>61.3</v>
      </c>
      <c r="L5" s="6">
        <v>101.48</v>
      </c>
      <c r="M5" s="6">
        <v>902</v>
      </c>
      <c r="N5" s="6">
        <v>0</v>
      </c>
      <c r="O5" s="6">
        <v>323.31</v>
      </c>
      <c r="P5" s="6">
        <v>1797100000</v>
      </c>
      <c r="Q5" s="6">
        <v>8128700</v>
      </c>
      <c r="R5" s="6">
        <v>27445000</v>
      </c>
      <c r="S5" s="6">
        <v>51645000</v>
      </c>
      <c r="T5" s="6">
        <v>16934000</v>
      </c>
      <c r="U5" s="6">
        <v>383260000</v>
      </c>
      <c r="V5" s="6">
        <v>57673000</v>
      </c>
      <c r="W5" s="6">
        <v>600090000</v>
      </c>
      <c r="X5" s="6">
        <v>651950000</v>
      </c>
      <c r="Y5" s="6">
        <v>4447800</v>
      </c>
      <c r="Z5" s="6">
        <v>18802000</v>
      </c>
      <c r="AA5" s="6">
        <v>25065000</v>
      </c>
      <c r="AB5" s="6">
        <v>16014000</v>
      </c>
      <c r="AC5" s="6">
        <v>102730000</v>
      </c>
      <c r="AD5" s="6">
        <v>89809000</v>
      </c>
      <c r="AE5" s="6">
        <v>89940000</v>
      </c>
      <c r="AF5" s="6">
        <v>98803000</v>
      </c>
      <c r="AG5" s="6">
        <f t="shared" ref="AG5:AG45" si="4">AVERAGE(Y5:AB5)/AVERAGE(AC5:AF5)</f>
        <v>0.16871711751407095</v>
      </c>
      <c r="AH5" s="6">
        <f t="shared" si="0"/>
        <v>-2.5673217424837964</v>
      </c>
      <c r="AI5" s="6">
        <f t="shared" si="1"/>
        <v>1.1521256137101573E-5</v>
      </c>
      <c r="AJ5" s="6">
        <f t="shared" si="2"/>
        <v>16.405342455228443</v>
      </c>
      <c r="AK5" s="6" t="str">
        <f>VLOOKUP(AO5,'NoMV-SigB'!F:H,3,FALSE)</f>
        <v>+</v>
      </c>
      <c r="AL5" s="15">
        <v>27</v>
      </c>
      <c r="AM5" s="6" t="s">
        <v>4113</v>
      </c>
      <c r="AN5" s="6">
        <v>233</v>
      </c>
      <c r="AO5" s="7">
        <v>1076</v>
      </c>
    </row>
    <row r="6" spans="1:42" x14ac:dyDescent="0.2">
      <c r="B6" s="5" t="s">
        <v>3805</v>
      </c>
      <c r="C6" s="6" t="str">
        <f t="shared" si="3"/>
        <v>Q8K009</v>
      </c>
      <c r="D6" s="6" t="s">
        <v>3806</v>
      </c>
      <c r="E6" s="6" t="s">
        <v>3807</v>
      </c>
      <c r="F6" s="6" t="s">
        <v>3808</v>
      </c>
      <c r="G6" s="6">
        <f>IFERROR(VLOOKUP(C6,Tabelle3!A:H,8,FALSE),"")</f>
        <v>1</v>
      </c>
      <c r="H6" s="6">
        <v>2</v>
      </c>
      <c r="I6" s="6">
        <v>26</v>
      </c>
      <c r="J6" s="6">
        <v>23</v>
      </c>
      <c r="K6" s="6">
        <v>36.700000000000003</v>
      </c>
      <c r="L6" s="6">
        <v>101.59</v>
      </c>
      <c r="M6" s="6">
        <v>923</v>
      </c>
      <c r="N6" s="6">
        <v>0</v>
      </c>
      <c r="O6" s="6">
        <v>323.31</v>
      </c>
      <c r="P6" s="6">
        <v>173200000</v>
      </c>
      <c r="Q6" s="6">
        <v>3083300</v>
      </c>
      <c r="R6" s="6">
        <v>10802000</v>
      </c>
      <c r="S6" s="6">
        <v>2156100</v>
      </c>
      <c r="T6" s="6">
        <v>1013100</v>
      </c>
      <c r="U6" s="6">
        <v>32465000</v>
      </c>
      <c r="V6" s="6">
        <v>18919000</v>
      </c>
      <c r="W6" s="6">
        <v>52533000</v>
      </c>
      <c r="X6" s="6">
        <v>52227000</v>
      </c>
      <c r="Y6" s="6">
        <v>3335800</v>
      </c>
      <c r="Z6" s="6">
        <v>5712200</v>
      </c>
      <c r="AA6" s="6">
        <v>565980</v>
      </c>
      <c r="AB6" s="6">
        <v>925380</v>
      </c>
      <c r="AC6" s="6">
        <v>8710700</v>
      </c>
      <c r="AD6" s="6">
        <v>26202000</v>
      </c>
      <c r="AE6" s="6">
        <v>15796000</v>
      </c>
      <c r="AF6" s="6">
        <v>11313000</v>
      </c>
      <c r="AG6" s="6">
        <f t="shared" si="4"/>
        <v>0.1699302018487078</v>
      </c>
      <c r="AH6" s="6">
        <f t="shared" si="0"/>
        <v>-2.5569858080799057</v>
      </c>
      <c r="AI6" s="6">
        <f t="shared" si="1"/>
        <v>3.8966223014418454E-2</v>
      </c>
      <c r="AJ6" s="6">
        <f t="shared" si="2"/>
        <v>4.6816320915355805</v>
      </c>
      <c r="AK6" s="6" t="str">
        <f>VLOOKUP(AO6,'NoMV-SigB'!F:H,3,FALSE)</f>
        <v>+</v>
      </c>
      <c r="AL6" s="15">
        <v>27</v>
      </c>
      <c r="AM6" s="6" t="s">
        <v>3807</v>
      </c>
      <c r="AN6" s="6">
        <v>72</v>
      </c>
      <c r="AO6" s="7">
        <v>999</v>
      </c>
    </row>
    <row r="7" spans="1:42" x14ac:dyDescent="0.2">
      <c r="B7" s="5" t="s">
        <v>5540</v>
      </c>
      <c r="C7" s="6" t="str">
        <f t="shared" si="3"/>
        <v>Q9DBA6</v>
      </c>
      <c r="D7" s="6" t="s">
        <v>5541</v>
      </c>
      <c r="E7" s="6" t="s">
        <v>5542</v>
      </c>
      <c r="F7" s="6" t="s">
        <v>5543</v>
      </c>
      <c r="G7" s="6" t="str">
        <f>IFERROR(VLOOKUP(C7,Tabelle3!A:H,8,FALSE),"")</f>
        <v/>
      </c>
      <c r="H7" s="6">
        <v>1</v>
      </c>
      <c r="I7" s="6">
        <v>5</v>
      </c>
      <c r="J7" s="6">
        <v>5</v>
      </c>
      <c r="K7" s="6">
        <v>15.8</v>
      </c>
      <c r="L7" s="6">
        <v>59.064999999999998</v>
      </c>
      <c r="M7" s="6">
        <v>568</v>
      </c>
      <c r="N7" s="6">
        <v>0</v>
      </c>
      <c r="O7" s="6">
        <v>22.638999999999999</v>
      </c>
      <c r="P7" s="6">
        <v>84742000</v>
      </c>
      <c r="Q7" s="6">
        <v>1814200</v>
      </c>
      <c r="R7" s="6">
        <v>0</v>
      </c>
      <c r="S7" s="6">
        <v>2167800</v>
      </c>
      <c r="T7" s="6">
        <v>753550</v>
      </c>
      <c r="U7" s="6">
        <v>1721500</v>
      </c>
      <c r="V7" s="6">
        <v>24549000</v>
      </c>
      <c r="W7" s="6">
        <v>38280000</v>
      </c>
      <c r="X7" s="6">
        <v>15456000</v>
      </c>
      <c r="Y7" s="6">
        <v>595310</v>
      </c>
      <c r="Z7" s="6">
        <v>0</v>
      </c>
      <c r="AA7" s="6">
        <v>349840</v>
      </c>
      <c r="AB7" s="6">
        <v>424940</v>
      </c>
      <c r="AC7" s="6">
        <v>1715000</v>
      </c>
      <c r="AD7" s="6">
        <v>1267100</v>
      </c>
      <c r="AE7" s="6">
        <v>3370000</v>
      </c>
      <c r="AF7" s="6">
        <v>1683000</v>
      </c>
      <c r="AG7" s="6">
        <f t="shared" si="4"/>
        <v>0.17051312366989832</v>
      </c>
      <c r="AH7" s="6">
        <f t="shared" si="0"/>
        <v>-2.5520453132634384</v>
      </c>
      <c r="AI7" s="6">
        <f t="shared" si="1"/>
        <v>3.2931871855765966E-2</v>
      </c>
      <c r="AJ7" s="6">
        <f t="shared" si="2"/>
        <v>4.9243716723668109</v>
      </c>
      <c r="AK7" s="6" t="str">
        <f>VLOOKUP(AO7,'NoMV-SigB'!F:H,3,FALSE)</f>
        <v>+</v>
      </c>
      <c r="AL7" s="15">
        <v>27</v>
      </c>
      <c r="AM7" s="6" t="s">
        <v>5542</v>
      </c>
      <c r="AN7" s="6">
        <v>19</v>
      </c>
      <c r="AO7" s="7">
        <v>1438</v>
      </c>
    </row>
    <row r="8" spans="1:42" x14ac:dyDescent="0.2">
      <c r="B8" s="5" t="s">
        <v>2960</v>
      </c>
      <c r="C8" s="6" t="str">
        <f t="shared" si="3"/>
        <v>Q62261</v>
      </c>
      <c r="D8" s="6" t="s">
        <v>2961</v>
      </c>
      <c r="E8" s="6" t="s">
        <v>2962</v>
      </c>
      <c r="F8" s="6" t="s">
        <v>2963</v>
      </c>
      <c r="G8" s="6" t="str">
        <f>IFERROR(VLOOKUP(C8,Tabelle3!A:H,8,FALSE),"")</f>
        <v/>
      </c>
      <c r="H8" s="6">
        <v>6</v>
      </c>
      <c r="I8" s="6">
        <v>66</v>
      </c>
      <c r="J8" s="6">
        <v>65</v>
      </c>
      <c r="K8" s="6">
        <v>39.4</v>
      </c>
      <c r="L8" s="6">
        <v>274.22000000000003</v>
      </c>
      <c r="M8" s="6">
        <v>2363</v>
      </c>
      <c r="N8" s="6">
        <v>0</v>
      </c>
      <c r="O8" s="6">
        <v>323.31</v>
      </c>
      <c r="P8" s="6">
        <v>490190000</v>
      </c>
      <c r="Q8" s="6">
        <v>5531000</v>
      </c>
      <c r="R8" s="6">
        <v>55435000</v>
      </c>
      <c r="S8" s="6">
        <v>1117800</v>
      </c>
      <c r="T8" s="6">
        <v>1289000</v>
      </c>
      <c r="U8" s="6">
        <v>58502000</v>
      </c>
      <c r="V8" s="6">
        <v>42545000</v>
      </c>
      <c r="W8" s="6">
        <v>169830000</v>
      </c>
      <c r="X8" s="6">
        <v>155940000</v>
      </c>
      <c r="Y8" s="6">
        <v>4416900</v>
      </c>
      <c r="Z8" s="6">
        <v>27381000</v>
      </c>
      <c r="AA8" s="6">
        <v>533700</v>
      </c>
      <c r="AB8" s="6">
        <v>529390</v>
      </c>
      <c r="AC8" s="6">
        <v>70690000</v>
      </c>
      <c r="AD8" s="6">
        <v>30930000</v>
      </c>
      <c r="AE8" s="6">
        <v>39521000</v>
      </c>
      <c r="AF8" s="6">
        <v>45827000</v>
      </c>
      <c r="AG8" s="6">
        <f t="shared" si="4"/>
        <v>0.17575729536605195</v>
      </c>
      <c r="AH8" s="6">
        <f t="shared" si="0"/>
        <v>-2.5083435206963225</v>
      </c>
      <c r="AI8" s="6">
        <f t="shared" si="1"/>
        <v>1.2903510405455582E-2</v>
      </c>
      <c r="AJ8" s="6">
        <f t="shared" si="2"/>
        <v>6.2760925849333544</v>
      </c>
      <c r="AK8" s="6" t="str">
        <f>VLOOKUP(AO8,'NoMV-SigB'!F:H,3,FALSE)</f>
        <v>+</v>
      </c>
      <c r="AL8" s="15">
        <v>27</v>
      </c>
      <c r="AM8" s="6" t="s">
        <v>2962</v>
      </c>
      <c r="AN8" s="6">
        <v>172</v>
      </c>
      <c r="AO8" s="7">
        <v>782</v>
      </c>
    </row>
    <row r="9" spans="1:42" x14ac:dyDescent="0.2">
      <c r="B9" s="5" t="s">
        <v>1865</v>
      </c>
      <c r="C9" s="6" t="str">
        <f t="shared" si="3"/>
        <v>P48036</v>
      </c>
      <c r="D9" s="6" t="s">
        <v>1866</v>
      </c>
      <c r="E9" s="6" t="s">
        <v>1867</v>
      </c>
      <c r="F9" s="6" t="s">
        <v>1868</v>
      </c>
      <c r="G9" s="6" t="str">
        <f>IFERROR(VLOOKUP(C9,Tabelle3!A:H,8,FALSE),"")</f>
        <v/>
      </c>
      <c r="H9" s="6">
        <v>1</v>
      </c>
      <c r="I9" s="6">
        <v>2</v>
      </c>
      <c r="J9" s="6">
        <v>2</v>
      </c>
      <c r="K9" s="6">
        <v>9.6999999999999993</v>
      </c>
      <c r="L9" s="6">
        <v>35.752000000000002</v>
      </c>
      <c r="M9" s="6">
        <v>319</v>
      </c>
      <c r="N9" s="6">
        <v>0</v>
      </c>
      <c r="O9" s="6">
        <v>119.64</v>
      </c>
      <c r="P9" s="6">
        <v>7404600</v>
      </c>
      <c r="Q9" s="6">
        <v>0</v>
      </c>
      <c r="R9" s="6">
        <v>0</v>
      </c>
      <c r="S9" s="6">
        <v>234960</v>
      </c>
      <c r="T9" s="6">
        <v>0</v>
      </c>
      <c r="U9" s="6">
        <v>1287700</v>
      </c>
      <c r="V9" s="6">
        <v>1789600</v>
      </c>
      <c r="W9" s="6">
        <v>2633500</v>
      </c>
      <c r="X9" s="6">
        <v>1458800</v>
      </c>
      <c r="Y9" s="6">
        <v>0</v>
      </c>
      <c r="Z9" s="6">
        <v>0</v>
      </c>
      <c r="AA9" s="6">
        <v>98881</v>
      </c>
      <c r="AB9" s="6">
        <v>0</v>
      </c>
      <c r="AC9" s="6">
        <v>122690</v>
      </c>
      <c r="AD9" s="6">
        <v>242210</v>
      </c>
      <c r="AE9" s="6">
        <v>166960</v>
      </c>
      <c r="AF9" s="6">
        <v>93481</v>
      </c>
      <c r="AG9" s="6">
        <f t="shared" si="4"/>
        <v>0.15812332791229106</v>
      </c>
      <c r="AH9" s="6">
        <f t="shared" si="0"/>
        <v>-2.6608778708932221</v>
      </c>
      <c r="AI9" s="6">
        <f t="shared" si="1"/>
        <v>1.9646155350852876E-2</v>
      </c>
      <c r="AJ9" s="6">
        <f t="shared" si="2"/>
        <v>5.6696091774918012</v>
      </c>
      <c r="AK9" s="6">
        <f>VLOOKUP(AO9,'NoMV-SigB'!F:H,3,FALSE)</f>
        <v>0</v>
      </c>
      <c r="AL9" s="15">
        <v>28</v>
      </c>
      <c r="AM9" s="6"/>
      <c r="AN9" s="6">
        <v>5</v>
      </c>
      <c r="AO9" s="7">
        <v>504</v>
      </c>
    </row>
    <row r="10" spans="1:42" x14ac:dyDescent="0.2">
      <c r="B10" s="5" t="s">
        <v>170</v>
      </c>
      <c r="C10" s="6" t="str">
        <f t="shared" si="3"/>
        <v>A6PWS5</v>
      </c>
      <c r="D10" s="6" t="s">
        <v>171</v>
      </c>
      <c r="E10" s="6" t="s">
        <v>172</v>
      </c>
      <c r="F10" s="6" t="s">
        <v>173</v>
      </c>
      <c r="G10" s="6" t="str">
        <f>IFERROR(VLOOKUP(C10,Tabelle3!A:H,8,FALSE),"")</f>
        <v/>
      </c>
      <c r="H10" s="6">
        <v>4</v>
      </c>
      <c r="I10" s="6">
        <v>2</v>
      </c>
      <c r="J10" s="6">
        <v>2</v>
      </c>
      <c r="K10" s="6">
        <v>13.9</v>
      </c>
      <c r="L10" s="6">
        <v>28.059000000000001</v>
      </c>
      <c r="M10" s="6">
        <v>251</v>
      </c>
      <c r="N10" s="6">
        <v>8.5190000000000005E-3</v>
      </c>
      <c r="O10" s="6">
        <v>1.4498</v>
      </c>
      <c r="P10" s="6">
        <v>4317600</v>
      </c>
      <c r="Q10" s="6">
        <v>0</v>
      </c>
      <c r="R10" s="6">
        <v>0</v>
      </c>
      <c r="S10" s="6">
        <v>386030</v>
      </c>
      <c r="T10" s="6">
        <v>0</v>
      </c>
      <c r="U10" s="6">
        <v>1299700</v>
      </c>
      <c r="V10" s="6">
        <v>51443</v>
      </c>
      <c r="W10" s="6">
        <v>1477000</v>
      </c>
      <c r="X10" s="6">
        <v>1103400</v>
      </c>
      <c r="Y10" s="6">
        <v>0</v>
      </c>
      <c r="Z10" s="6">
        <v>0</v>
      </c>
      <c r="AA10" s="6">
        <v>131610</v>
      </c>
      <c r="AB10" s="6">
        <v>0</v>
      </c>
      <c r="AC10" s="6">
        <v>344260</v>
      </c>
      <c r="AD10" s="6">
        <v>129570</v>
      </c>
      <c r="AE10" s="6">
        <v>197740</v>
      </c>
      <c r="AF10" s="6">
        <v>155330</v>
      </c>
      <c r="AG10" s="6">
        <f t="shared" si="4"/>
        <v>0.15916072076430041</v>
      </c>
      <c r="AH10" s="6">
        <f t="shared" si="0"/>
        <v>-2.6514437574386802</v>
      </c>
      <c r="AI10" s="6">
        <f t="shared" si="1"/>
        <v>2.8270005706407621E-2</v>
      </c>
      <c r="AJ10" s="6">
        <f t="shared" si="2"/>
        <v>5.1445840153921543</v>
      </c>
      <c r="AK10" s="6">
        <f>VLOOKUP(AO10,'NoMV-SigB'!F:H,3,FALSE)</f>
        <v>0</v>
      </c>
      <c r="AL10" s="15">
        <v>28</v>
      </c>
      <c r="AM10" s="6"/>
      <c r="AN10" s="6">
        <v>2</v>
      </c>
      <c r="AO10" s="7">
        <v>36</v>
      </c>
    </row>
    <row r="11" spans="1:42" x14ac:dyDescent="0.2">
      <c r="B11" s="5" t="s">
        <v>1444</v>
      </c>
      <c r="C11" s="6" t="str">
        <f t="shared" si="3"/>
        <v>P11881</v>
      </c>
      <c r="D11" s="6" t="s">
        <v>1445</v>
      </c>
      <c r="E11" s="6" t="s">
        <v>1446</v>
      </c>
      <c r="F11" s="6" t="s">
        <v>1447</v>
      </c>
      <c r="G11" s="6" t="str">
        <f>IFERROR(VLOOKUP(C11,Tabelle3!A:H,8,FALSE),"")</f>
        <v/>
      </c>
      <c r="H11" s="6">
        <v>8</v>
      </c>
      <c r="I11" s="6">
        <v>9</v>
      </c>
      <c r="J11" s="6">
        <v>8</v>
      </c>
      <c r="K11" s="6">
        <v>5</v>
      </c>
      <c r="L11" s="6">
        <v>306.86</v>
      </c>
      <c r="M11" s="6">
        <v>2694</v>
      </c>
      <c r="N11" s="6">
        <v>0</v>
      </c>
      <c r="O11" s="6">
        <v>23.36</v>
      </c>
      <c r="P11" s="6">
        <v>13563000</v>
      </c>
      <c r="Q11" s="6">
        <v>0</v>
      </c>
      <c r="R11" s="6">
        <v>1058200</v>
      </c>
      <c r="S11" s="6">
        <v>0</v>
      </c>
      <c r="T11" s="6">
        <v>0</v>
      </c>
      <c r="U11" s="6">
        <v>3204400</v>
      </c>
      <c r="V11" s="6">
        <v>1117700</v>
      </c>
      <c r="W11" s="6">
        <v>3836000</v>
      </c>
      <c r="X11" s="6">
        <v>4346400</v>
      </c>
      <c r="Y11" s="6">
        <v>0</v>
      </c>
      <c r="Z11" s="6">
        <v>1053600</v>
      </c>
      <c r="AA11" s="6">
        <v>0</v>
      </c>
      <c r="AB11" s="6">
        <v>0</v>
      </c>
      <c r="AC11" s="6">
        <v>2366300</v>
      </c>
      <c r="AD11" s="6">
        <v>879130</v>
      </c>
      <c r="AE11" s="6">
        <v>1290400</v>
      </c>
      <c r="AF11" s="6">
        <v>1087800</v>
      </c>
      <c r="AG11" s="6">
        <f t="shared" si="4"/>
        <v>0.18735229735953468</v>
      </c>
      <c r="AH11" s="6">
        <f t="shared" si="0"/>
        <v>-2.4161744264336433</v>
      </c>
      <c r="AI11" s="6">
        <f t="shared" si="1"/>
        <v>3.7308250598707078E-2</v>
      </c>
      <c r="AJ11" s="6">
        <f t="shared" si="2"/>
        <v>4.7443614766782254</v>
      </c>
      <c r="AK11" s="6">
        <f>VLOOKUP(AO11,'NoMV-SigB'!F:H,3,FALSE)</f>
        <v>0</v>
      </c>
      <c r="AL11" s="15">
        <v>28</v>
      </c>
      <c r="AM11" s="6"/>
      <c r="AN11" s="6">
        <v>14</v>
      </c>
      <c r="AO11" s="7">
        <v>398</v>
      </c>
    </row>
    <row r="12" spans="1:42" x14ac:dyDescent="0.2">
      <c r="B12" s="5" t="s">
        <v>6040</v>
      </c>
      <c r="C12" s="6" t="str">
        <f t="shared" si="3"/>
        <v>Q9WV27</v>
      </c>
      <c r="D12" s="6" t="s">
        <v>6041</v>
      </c>
      <c r="E12" s="6" t="s">
        <v>6042</v>
      </c>
      <c r="F12" s="6" t="s">
        <v>6043</v>
      </c>
      <c r="G12" s="6" t="str">
        <f>IFERROR(VLOOKUP(C12,Tabelle3!A:H,8,FALSE),"")</f>
        <v/>
      </c>
      <c r="H12" s="6">
        <v>1</v>
      </c>
      <c r="I12" s="6">
        <v>13</v>
      </c>
      <c r="J12" s="6">
        <v>1</v>
      </c>
      <c r="K12" s="6">
        <v>10.8</v>
      </c>
      <c r="L12" s="6">
        <v>114.89</v>
      </c>
      <c r="M12" s="6">
        <v>1032</v>
      </c>
      <c r="N12" s="6">
        <v>4.0241000000000001E-3</v>
      </c>
      <c r="O12" s="6">
        <v>1.7910999999999999</v>
      </c>
      <c r="P12" s="6">
        <v>4012600</v>
      </c>
      <c r="Q12" s="6">
        <v>0</v>
      </c>
      <c r="R12" s="6">
        <v>514020</v>
      </c>
      <c r="S12" s="6">
        <v>0</v>
      </c>
      <c r="T12" s="6">
        <v>0</v>
      </c>
      <c r="U12" s="6">
        <v>755440</v>
      </c>
      <c r="V12" s="6">
        <v>479850</v>
      </c>
      <c r="W12" s="6">
        <v>1924800</v>
      </c>
      <c r="X12" s="6">
        <v>338480</v>
      </c>
      <c r="Y12" s="6">
        <v>0</v>
      </c>
      <c r="Z12" s="6">
        <v>227970</v>
      </c>
      <c r="AA12" s="6">
        <v>0</v>
      </c>
      <c r="AB12" s="6">
        <v>0</v>
      </c>
      <c r="AC12" s="6">
        <v>367810</v>
      </c>
      <c r="AD12" s="6">
        <v>299310</v>
      </c>
      <c r="AE12" s="6">
        <v>337210</v>
      </c>
      <c r="AF12" s="6">
        <v>154400</v>
      </c>
      <c r="AG12" s="6">
        <f t="shared" si="4"/>
        <v>0.19674125982756985</v>
      </c>
      <c r="AH12" s="6">
        <f t="shared" si="0"/>
        <v>-2.3456285490326283</v>
      </c>
      <c r="AI12" s="6">
        <f t="shared" si="1"/>
        <v>2.0899013986660827E-2</v>
      </c>
      <c r="AJ12" s="6">
        <f t="shared" si="2"/>
        <v>5.5804213120671902</v>
      </c>
      <c r="AK12" s="6">
        <f>VLOOKUP(AO12,'NoMV-SigB'!F:H,3,FALSE)</f>
        <v>0</v>
      </c>
      <c r="AL12" s="15">
        <v>28</v>
      </c>
      <c r="AM12" s="6"/>
      <c r="AN12" s="6">
        <v>2</v>
      </c>
      <c r="AO12" s="7">
        <v>1565</v>
      </c>
    </row>
    <row r="13" spans="1:42" x14ac:dyDescent="0.2">
      <c r="B13" s="5" t="s">
        <v>2447</v>
      </c>
      <c r="C13" s="6" t="str">
        <f t="shared" si="3"/>
        <v>Q04857</v>
      </c>
      <c r="D13" s="6" t="s">
        <v>2448</v>
      </c>
      <c r="E13" s="6" t="s">
        <v>2449</v>
      </c>
      <c r="F13" s="6" t="s">
        <v>2450</v>
      </c>
      <c r="G13" s="6" t="str">
        <f>IFERROR(VLOOKUP(C13,Tabelle3!A:H,8,FALSE),"")</f>
        <v/>
      </c>
      <c r="H13" s="6">
        <v>1</v>
      </c>
      <c r="I13" s="6">
        <v>4</v>
      </c>
      <c r="J13" s="6">
        <v>4</v>
      </c>
      <c r="K13" s="6">
        <v>5.9</v>
      </c>
      <c r="L13" s="6">
        <v>108.49</v>
      </c>
      <c r="M13" s="6">
        <v>1025</v>
      </c>
      <c r="N13" s="6">
        <v>0</v>
      </c>
      <c r="O13" s="6">
        <v>188.56</v>
      </c>
      <c r="P13" s="6">
        <v>162610000</v>
      </c>
      <c r="Q13" s="6">
        <v>3373600</v>
      </c>
      <c r="R13" s="6">
        <v>1234900</v>
      </c>
      <c r="S13" s="6">
        <v>0</v>
      </c>
      <c r="T13" s="6">
        <v>1083400</v>
      </c>
      <c r="U13" s="6">
        <v>8601300</v>
      </c>
      <c r="V13" s="6">
        <v>3798400</v>
      </c>
      <c r="W13" s="6">
        <v>64276000</v>
      </c>
      <c r="X13" s="6">
        <v>80238000</v>
      </c>
      <c r="Y13" s="6">
        <v>1121000</v>
      </c>
      <c r="Z13" s="6">
        <v>761580</v>
      </c>
      <c r="AA13" s="6">
        <v>0</v>
      </c>
      <c r="AB13" s="6">
        <v>342780</v>
      </c>
      <c r="AC13" s="6">
        <v>1433200</v>
      </c>
      <c r="AD13" s="6">
        <v>2208400</v>
      </c>
      <c r="AE13" s="6">
        <v>2271000</v>
      </c>
      <c r="AF13" s="6">
        <v>4152300</v>
      </c>
      <c r="AG13" s="6">
        <f t="shared" si="4"/>
        <v>0.22110105415851125</v>
      </c>
      <c r="AH13" s="6">
        <f t="shared" si="0"/>
        <v>-2.1772221912817038</v>
      </c>
      <c r="AI13" s="6">
        <f t="shared" si="1"/>
        <v>3.489020047032354E-2</v>
      </c>
      <c r="AJ13" s="6">
        <f t="shared" si="2"/>
        <v>4.8410343028554861</v>
      </c>
      <c r="AK13" s="6">
        <f>VLOOKUP(AO13,'NoMV-SigB'!F:H,3,FALSE)</f>
        <v>0</v>
      </c>
      <c r="AL13" s="15">
        <v>28</v>
      </c>
      <c r="AM13" s="6"/>
      <c r="AN13" s="6">
        <v>24</v>
      </c>
      <c r="AO13" s="7">
        <v>650</v>
      </c>
    </row>
    <row r="14" spans="1:42" x14ac:dyDescent="0.2">
      <c r="B14" s="5" t="s">
        <v>3082</v>
      </c>
      <c r="C14" s="6" t="str">
        <f t="shared" si="3"/>
        <v>Q6P5E4</v>
      </c>
      <c r="D14" s="6" t="s">
        <v>3083</v>
      </c>
      <c r="E14" s="6" t="s">
        <v>3084</v>
      </c>
      <c r="F14" s="6" t="s">
        <v>3085</v>
      </c>
      <c r="G14" s="6" t="str">
        <f>IFERROR(VLOOKUP(C14,Tabelle3!A:H,8,FALSE),"")</f>
        <v/>
      </c>
      <c r="H14" s="6">
        <v>2</v>
      </c>
      <c r="I14" s="6">
        <v>7</v>
      </c>
      <c r="J14" s="6">
        <v>7</v>
      </c>
      <c r="K14" s="6">
        <v>8.8000000000000007</v>
      </c>
      <c r="L14" s="6">
        <v>176.43</v>
      </c>
      <c r="M14" s="6">
        <v>1551</v>
      </c>
      <c r="N14" s="6">
        <v>0</v>
      </c>
      <c r="O14" s="6">
        <v>30.43</v>
      </c>
      <c r="P14" s="6">
        <v>22893000</v>
      </c>
      <c r="Q14" s="6">
        <v>1023100</v>
      </c>
      <c r="R14" s="6">
        <v>4589000</v>
      </c>
      <c r="S14" s="6">
        <v>0</v>
      </c>
      <c r="T14" s="6">
        <v>111010</v>
      </c>
      <c r="U14" s="6">
        <v>2620900</v>
      </c>
      <c r="V14" s="6">
        <v>2078900</v>
      </c>
      <c r="W14" s="6">
        <v>9147400</v>
      </c>
      <c r="X14" s="6">
        <v>3322700</v>
      </c>
      <c r="Y14" s="6">
        <v>579240</v>
      </c>
      <c r="Z14" s="6">
        <v>1227700</v>
      </c>
      <c r="AA14" s="6">
        <v>0</v>
      </c>
      <c r="AB14" s="6">
        <v>184510</v>
      </c>
      <c r="AC14" s="6">
        <v>2451000</v>
      </c>
      <c r="AD14" s="6">
        <v>676540</v>
      </c>
      <c r="AE14" s="6">
        <v>3291900</v>
      </c>
      <c r="AF14" s="6">
        <v>2494300</v>
      </c>
      <c r="AG14" s="6">
        <f t="shared" si="4"/>
        <v>0.22341351666079559</v>
      </c>
      <c r="AH14" s="6">
        <f t="shared" si="0"/>
        <v>-2.1622116224520194</v>
      </c>
      <c r="AI14" s="6">
        <f t="shared" si="1"/>
        <v>4.3575245002759104E-2</v>
      </c>
      <c r="AJ14" s="6">
        <f t="shared" si="2"/>
        <v>4.5203474138168369</v>
      </c>
      <c r="AK14" s="6">
        <f>VLOOKUP(AO14,'NoMV-SigB'!F:H,3,FALSE)</f>
        <v>0</v>
      </c>
      <c r="AL14" s="15">
        <v>28</v>
      </c>
      <c r="AM14" s="6"/>
      <c r="AN14" s="6">
        <v>20</v>
      </c>
      <c r="AO14" s="7">
        <v>813</v>
      </c>
    </row>
    <row r="15" spans="1:42" x14ac:dyDescent="0.2">
      <c r="B15" s="5" t="s">
        <v>2976</v>
      </c>
      <c r="C15" s="6" t="str">
        <f t="shared" si="3"/>
        <v>Q62468</v>
      </c>
      <c r="D15" s="6" t="s">
        <v>2977</v>
      </c>
      <c r="E15" s="6" t="s">
        <v>2978</v>
      </c>
      <c r="F15" s="6" t="s">
        <v>2979</v>
      </c>
      <c r="G15" s="6" t="str">
        <f>IFERROR(VLOOKUP(C15,Tabelle3!A:H,8,FALSE),"")</f>
        <v/>
      </c>
      <c r="H15" s="6">
        <v>2</v>
      </c>
      <c r="I15" s="6">
        <v>15</v>
      </c>
      <c r="J15" s="6">
        <v>15</v>
      </c>
      <c r="K15" s="6">
        <v>22.1</v>
      </c>
      <c r="L15" s="6">
        <v>92.774000000000001</v>
      </c>
      <c r="M15" s="6">
        <v>827</v>
      </c>
      <c r="N15" s="6">
        <v>0</v>
      </c>
      <c r="O15" s="6">
        <v>43.957000000000001</v>
      </c>
      <c r="P15" s="6">
        <v>116150000</v>
      </c>
      <c r="Q15" s="6">
        <v>133370</v>
      </c>
      <c r="R15" s="6">
        <v>190290</v>
      </c>
      <c r="S15" s="6">
        <v>3755600</v>
      </c>
      <c r="T15" s="6">
        <v>3204000</v>
      </c>
      <c r="U15" s="6">
        <v>8822500</v>
      </c>
      <c r="V15" s="6">
        <v>3601800</v>
      </c>
      <c r="W15" s="6">
        <v>60700000</v>
      </c>
      <c r="X15" s="6">
        <v>35738000</v>
      </c>
      <c r="Y15" s="6">
        <v>229310</v>
      </c>
      <c r="Z15" s="6">
        <v>157430</v>
      </c>
      <c r="AA15" s="6">
        <v>1103400</v>
      </c>
      <c r="AB15" s="6">
        <v>3714500</v>
      </c>
      <c r="AC15" s="6">
        <v>3152300</v>
      </c>
      <c r="AD15" s="6">
        <v>8239700</v>
      </c>
      <c r="AE15" s="6">
        <v>7867000</v>
      </c>
      <c r="AF15" s="6">
        <v>3331100</v>
      </c>
      <c r="AG15" s="6">
        <f t="shared" si="4"/>
        <v>0.23039473043501357</v>
      </c>
      <c r="AH15" s="6">
        <f t="shared" si="0"/>
        <v>-2.1178203749049378</v>
      </c>
      <c r="AI15" s="6">
        <f t="shared" si="1"/>
        <v>4.4683109620100962E-2</v>
      </c>
      <c r="AJ15" s="6">
        <f t="shared" si="2"/>
        <v>4.4841265993565758</v>
      </c>
      <c r="AK15" s="6">
        <f>VLOOKUP(AO15,'NoMV-SigB'!F:H,3,FALSE)</f>
        <v>0</v>
      </c>
      <c r="AL15" s="15">
        <v>28</v>
      </c>
      <c r="AM15" s="6"/>
      <c r="AN15" s="6">
        <v>36</v>
      </c>
      <c r="AO15" s="7">
        <v>786</v>
      </c>
    </row>
    <row r="16" spans="1:42" x14ac:dyDescent="0.2">
      <c r="B16" s="5" t="s">
        <v>115</v>
      </c>
      <c r="C16" s="6" t="str">
        <f t="shared" si="3"/>
        <v>A2APT9</v>
      </c>
      <c r="D16" s="6" t="s">
        <v>116</v>
      </c>
      <c r="E16" s="6" t="s">
        <v>117</v>
      </c>
      <c r="F16" s="6" t="s">
        <v>118</v>
      </c>
      <c r="G16" s="6" t="str">
        <f>IFERROR(VLOOKUP(C16,Tabelle3!A:H,8,FALSE),"")</f>
        <v/>
      </c>
      <c r="H16" s="6">
        <v>1</v>
      </c>
      <c r="I16" s="6">
        <v>4</v>
      </c>
      <c r="J16" s="6">
        <v>4</v>
      </c>
      <c r="K16" s="6">
        <v>7.2</v>
      </c>
      <c r="L16" s="6">
        <v>83.588999999999999</v>
      </c>
      <c r="M16" s="6">
        <v>773</v>
      </c>
      <c r="N16" s="6">
        <v>0</v>
      </c>
      <c r="O16" s="6">
        <v>4.2034000000000002</v>
      </c>
      <c r="P16" s="6">
        <v>5866000</v>
      </c>
      <c r="Q16" s="6">
        <v>0</v>
      </c>
      <c r="R16" s="6">
        <v>30969</v>
      </c>
      <c r="S16" s="6">
        <v>0</v>
      </c>
      <c r="T16" s="6">
        <v>0</v>
      </c>
      <c r="U16" s="6">
        <v>1939000</v>
      </c>
      <c r="V16" s="6">
        <v>417770</v>
      </c>
      <c r="W16" s="6">
        <v>244520</v>
      </c>
      <c r="X16" s="6">
        <v>3233700</v>
      </c>
      <c r="Y16" s="6">
        <v>0</v>
      </c>
      <c r="Z16" s="6">
        <v>359870</v>
      </c>
      <c r="AA16" s="6">
        <v>0</v>
      </c>
      <c r="AB16" s="6">
        <v>0</v>
      </c>
      <c r="AC16" s="6">
        <v>511170</v>
      </c>
      <c r="AD16" s="6">
        <v>462710</v>
      </c>
      <c r="AE16" s="6">
        <v>338960</v>
      </c>
      <c r="AF16" s="6">
        <v>204130</v>
      </c>
      <c r="AG16" s="6">
        <f t="shared" si="4"/>
        <v>0.23722947718148679</v>
      </c>
      <c r="AH16" s="6">
        <f t="shared" si="0"/>
        <v>-2.0756448103771823</v>
      </c>
      <c r="AI16" s="6">
        <f t="shared" si="1"/>
        <v>4.583930704922172E-2</v>
      </c>
      <c r="AJ16" s="6">
        <f t="shared" si="2"/>
        <v>4.4472709546722218</v>
      </c>
      <c r="AK16" s="6">
        <f>VLOOKUP(AO16,'NoMV-SigB'!F:H,3,FALSE)</f>
        <v>0</v>
      </c>
      <c r="AL16" s="15">
        <v>28</v>
      </c>
      <c r="AM16" s="6"/>
      <c r="AN16" s="6">
        <v>6</v>
      </c>
      <c r="AO16" s="7">
        <v>22</v>
      </c>
    </row>
    <row r="17" spans="2:41" x14ac:dyDescent="0.2">
      <c r="B17" s="5" t="s">
        <v>1765</v>
      </c>
      <c r="C17" s="6" t="str">
        <f t="shared" si="3"/>
        <v>P35564</v>
      </c>
      <c r="D17" s="6" t="s">
        <v>1766</v>
      </c>
      <c r="E17" s="6" t="s">
        <v>1767</v>
      </c>
      <c r="F17" s="6" t="s">
        <v>1768</v>
      </c>
      <c r="G17" s="6" t="str">
        <f>IFERROR(VLOOKUP(C17,Tabelle3!A:H,8,FALSE),"")</f>
        <v/>
      </c>
      <c r="H17" s="6">
        <v>1</v>
      </c>
      <c r="I17" s="6">
        <v>8</v>
      </c>
      <c r="J17" s="6">
        <v>8</v>
      </c>
      <c r="K17" s="6">
        <v>19.8</v>
      </c>
      <c r="L17" s="6">
        <v>67.277000000000001</v>
      </c>
      <c r="M17" s="6">
        <v>591</v>
      </c>
      <c r="N17" s="6">
        <v>0</v>
      </c>
      <c r="O17" s="6">
        <v>23.358000000000001</v>
      </c>
      <c r="P17" s="6">
        <v>139110000</v>
      </c>
      <c r="Q17" s="6">
        <v>1479900</v>
      </c>
      <c r="R17" s="6">
        <v>333140</v>
      </c>
      <c r="S17" s="6">
        <v>3497800</v>
      </c>
      <c r="T17" s="6">
        <v>2324100</v>
      </c>
      <c r="U17" s="6">
        <v>28758000</v>
      </c>
      <c r="V17" s="6">
        <v>1644100</v>
      </c>
      <c r="W17" s="6">
        <v>56376000</v>
      </c>
      <c r="X17" s="6">
        <v>44692000</v>
      </c>
      <c r="Y17" s="6">
        <v>492320</v>
      </c>
      <c r="Z17" s="6">
        <v>559660</v>
      </c>
      <c r="AA17" s="6">
        <v>1705000</v>
      </c>
      <c r="AB17" s="6">
        <v>2414900</v>
      </c>
      <c r="AC17" s="6">
        <v>3888600</v>
      </c>
      <c r="AD17" s="6">
        <v>5994100</v>
      </c>
      <c r="AE17" s="6">
        <v>5459600</v>
      </c>
      <c r="AF17" s="6">
        <v>5840500</v>
      </c>
      <c r="AG17" s="6">
        <f t="shared" si="4"/>
        <v>0.2441546915421946</v>
      </c>
      <c r="AH17" s="6">
        <f t="shared" si="0"/>
        <v>-2.0341325946116444</v>
      </c>
      <c r="AI17" s="6">
        <f t="shared" si="1"/>
        <v>9.9645197769353288E-4</v>
      </c>
      <c r="AJ17" s="6">
        <f t="shared" si="2"/>
        <v>9.9709121010408808</v>
      </c>
      <c r="AK17" s="6">
        <f>VLOOKUP(AO17,'NoMV-SigB'!F:H,3,FALSE)</f>
        <v>0</v>
      </c>
      <c r="AL17" s="15">
        <v>28</v>
      </c>
      <c r="AM17" s="6"/>
      <c r="AN17" s="6">
        <v>32</v>
      </c>
      <c r="AO17" s="7">
        <v>479</v>
      </c>
    </row>
    <row r="18" spans="2:41" x14ac:dyDescent="0.2">
      <c r="B18" s="5" t="s">
        <v>2097</v>
      </c>
      <c r="C18" s="6" t="str">
        <f t="shared" si="3"/>
        <v>P59158</v>
      </c>
      <c r="D18" s="6" t="s">
        <v>2098</v>
      </c>
      <c r="E18" s="6" t="s">
        <v>2099</v>
      </c>
      <c r="F18" s="6" t="s">
        <v>2100</v>
      </c>
      <c r="G18" s="6" t="str">
        <f>IFERROR(VLOOKUP(C18,Tabelle3!A:H,8,FALSE),"")</f>
        <v/>
      </c>
      <c r="H18" s="6">
        <v>1</v>
      </c>
      <c r="I18" s="6">
        <v>2</v>
      </c>
      <c r="J18" s="6">
        <v>2</v>
      </c>
      <c r="K18" s="6">
        <v>2.5</v>
      </c>
      <c r="L18" s="6">
        <v>110.69</v>
      </c>
      <c r="M18" s="6">
        <v>1002</v>
      </c>
      <c r="N18" s="6">
        <v>0</v>
      </c>
      <c r="O18" s="6">
        <v>2.3416000000000001</v>
      </c>
      <c r="P18" s="6">
        <v>6392800</v>
      </c>
      <c r="Q18" s="6">
        <v>137500</v>
      </c>
      <c r="R18" s="6">
        <v>711790</v>
      </c>
      <c r="S18" s="6">
        <v>0</v>
      </c>
      <c r="T18" s="6">
        <v>0</v>
      </c>
      <c r="U18" s="6">
        <v>462530</v>
      </c>
      <c r="V18" s="6">
        <v>626450</v>
      </c>
      <c r="W18" s="6">
        <v>2146800</v>
      </c>
      <c r="X18" s="6">
        <v>2307700</v>
      </c>
      <c r="Y18" s="6">
        <v>298670</v>
      </c>
      <c r="Z18" s="6">
        <v>302400</v>
      </c>
      <c r="AA18" s="6">
        <v>0</v>
      </c>
      <c r="AB18" s="6">
        <v>0</v>
      </c>
      <c r="AC18" s="6">
        <v>428790</v>
      </c>
      <c r="AD18" s="6">
        <v>396320</v>
      </c>
      <c r="AE18" s="6">
        <v>595430</v>
      </c>
      <c r="AF18" s="6">
        <v>756060</v>
      </c>
      <c r="AG18" s="6">
        <f t="shared" si="4"/>
        <v>0.27615087751539097</v>
      </c>
      <c r="AH18" s="6">
        <f t="shared" si="0"/>
        <v>-1.8564713830674093</v>
      </c>
      <c r="AI18" s="6">
        <f t="shared" si="1"/>
        <v>1.6865451644512957E-2</v>
      </c>
      <c r="AJ18" s="6">
        <f t="shared" si="2"/>
        <v>5.8897852365788079</v>
      </c>
      <c r="AK18" s="6">
        <f>VLOOKUP(AO18,'NoMV-SigB'!F:H,3,FALSE)</f>
        <v>0</v>
      </c>
      <c r="AL18" s="15">
        <v>28</v>
      </c>
      <c r="AM18" s="6"/>
      <c r="AN18" s="6">
        <v>4</v>
      </c>
      <c r="AO18" s="7">
        <v>562</v>
      </c>
    </row>
    <row r="19" spans="2:41" x14ac:dyDescent="0.2">
      <c r="B19" s="5" t="s">
        <v>3365</v>
      </c>
      <c r="C19" s="6" t="str">
        <f t="shared" si="3"/>
        <v>Q8BGT5</v>
      </c>
      <c r="D19" s="6" t="s">
        <v>3366</v>
      </c>
      <c r="E19" s="6" t="s">
        <v>3367</v>
      </c>
      <c r="F19" s="6" t="s">
        <v>3368</v>
      </c>
      <c r="G19" s="6">
        <f>IFERROR(VLOOKUP(C19,Tabelle3!A:H,8,FALSE),"")</f>
        <v>1</v>
      </c>
      <c r="H19" s="6">
        <v>1</v>
      </c>
      <c r="I19" s="6">
        <v>2</v>
      </c>
      <c r="J19" s="6">
        <v>2</v>
      </c>
      <c r="K19" s="6">
        <v>6.9</v>
      </c>
      <c r="L19" s="6">
        <v>57.942999999999998</v>
      </c>
      <c r="M19" s="6">
        <v>522</v>
      </c>
      <c r="N19" s="6">
        <v>0</v>
      </c>
      <c r="O19" s="6">
        <v>5.8978000000000002</v>
      </c>
      <c r="P19" s="6">
        <v>20329000</v>
      </c>
      <c r="Q19" s="6">
        <v>0</v>
      </c>
      <c r="R19" s="6">
        <v>649000</v>
      </c>
      <c r="S19" s="6">
        <v>1200900</v>
      </c>
      <c r="T19" s="6">
        <v>270680</v>
      </c>
      <c r="U19" s="6">
        <v>1648000</v>
      </c>
      <c r="V19" s="6">
        <v>4914500</v>
      </c>
      <c r="W19" s="6">
        <v>4663000</v>
      </c>
      <c r="X19" s="6">
        <v>6983000</v>
      </c>
      <c r="Y19" s="6">
        <v>0</v>
      </c>
      <c r="Z19" s="6">
        <v>0</v>
      </c>
      <c r="AA19" s="6">
        <v>188850</v>
      </c>
      <c r="AB19" s="6">
        <v>63770</v>
      </c>
      <c r="AC19" s="6">
        <v>315080</v>
      </c>
      <c r="AD19" s="6">
        <v>231480</v>
      </c>
      <c r="AE19" s="6">
        <v>143360</v>
      </c>
      <c r="AF19" s="6">
        <v>191240</v>
      </c>
      <c r="AG19" s="6">
        <f t="shared" si="4"/>
        <v>0.2866902719142948</v>
      </c>
      <c r="AH19" s="6">
        <f t="shared" si="0"/>
        <v>-1.8024351435670922</v>
      </c>
      <c r="AI19" s="6">
        <f t="shared" si="1"/>
        <v>3.5400171396324669E-2</v>
      </c>
      <c r="AJ19" s="6">
        <f t="shared" si="2"/>
        <v>4.8200998443808869</v>
      </c>
      <c r="AK19" s="6">
        <f>VLOOKUP(AO19,'NoMV-SigB'!F:H,3,FALSE)</f>
        <v>0</v>
      </c>
      <c r="AL19" s="15">
        <v>28</v>
      </c>
      <c r="AM19" s="6"/>
      <c r="AN19" s="6">
        <v>3</v>
      </c>
      <c r="AO19" s="7">
        <v>885</v>
      </c>
    </row>
    <row r="20" spans="2:41" x14ac:dyDescent="0.2">
      <c r="B20" s="5" t="s">
        <v>4115</v>
      </c>
      <c r="C20" s="6" t="str">
        <f t="shared" si="3"/>
        <v>Q8VDD5</v>
      </c>
      <c r="D20" s="6" t="s">
        <v>4116</v>
      </c>
      <c r="E20" s="6" t="s">
        <v>4117</v>
      </c>
      <c r="F20" s="6" t="s">
        <v>4118</v>
      </c>
      <c r="G20" s="6" t="str">
        <f>IFERROR(VLOOKUP(C20,Tabelle3!A:H,8,FALSE),"")</f>
        <v/>
      </c>
      <c r="H20" s="6">
        <v>2</v>
      </c>
      <c r="I20" s="6">
        <v>36</v>
      </c>
      <c r="J20" s="6">
        <v>31</v>
      </c>
      <c r="K20" s="6">
        <v>25.4</v>
      </c>
      <c r="L20" s="6">
        <v>226.37</v>
      </c>
      <c r="M20" s="6">
        <v>1960</v>
      </c>
      <c r="N20" s="6">
        <v>0</v>
      </c>
      <c r="O20" s="6">
        <v>323.31</v>
      </c>
      <c r="P20" s="6">
        <v>172410000</v>
      </c>
      <c r="Q20" s="6">
        <v>5601800</v>
      </c>
      <c r="R20" s="6">
        <v>26444000</v>
      </c>
      <c r="S20" s="6">
        <v>1253800</v>
      </c>
      <c r="T20" s="6">
        <v>1081300</v>
      </c>
      <c r="U20" s="6">
        <v>20144000</v>
      </c>
      <c r="V20" s="6">
        <v>23407000</v>
      </c>
      <c r="W20" s="6">
        <v>34133000</v>
      </c>
      <c r="X20" s="6">
        <v>60343000</v>
      </c>
      <c r="Y20" s="6">
        <v>4266500</v>
      </c>
      <c r="Z20" s="6">
        <v>12475000</v>
      </c>
      <c r="AA20" s="6">
        <v>1905600</v>
      </c>
      <c r="AB20" s="6">
        <v>734320</v>
      </c>
      <c r="AC20" s="6">
        <v>15722000</v>
      </c>
      <c r="AD20" s="6">
        <v>18487000</v>
      </c>
      <c r="AE20" s="6">
        <v>10542000</v>
      </c>
      <c r="AF20" s="6">
        <v>20932000</v>
      </c>
      <c r="AG20" s="6">
        <f t="shared" si="4"/>
        <v>0.29507513359621212</v>
      </c>
      <c r="AH20" s="6">
        <f t="shared" si="0"/>
        <v>-1.7608457469706804</v>
      </c>
      <c r="AI20" s="6">
        <f t="shared" si="1"/>
        <v>1.6206271225900449E-2</v>
      </c>
      <c r="AJ20" s="6">
        <f t="shared" si="2"/>
        <v>5.9473039991485255</v>
      </c>
      <c r="AK20" s="6">
        <f>VLOOKUP(AO20,'NoMV-SigB'!F:H,3,FALSE)</f>
        <v>0</v>
      </c>
      <c r="AL20" s="15">
        <v>28</v>
      </c>
      <c r="AM20" s="6"/>
      <c r="AN20" s="6">
        <v>69</v>
      </c>
      <c r="AO20" s="7">
        <v>1077</v>
      </c>
    </row>
    <row r="21" spans="2:41" x14ac:dyDescent="0.2">
      <c r="B21" s="5" t="s">
        <v>698</v>
      </c>
      <c r="C21" s="6" t="str">
        <f t="shared" si="3"/>
        <v>E9QN70</v>
      </c>
      <c r="D21" s="6" t="s">
        <v>699</v>
      </c>
      <c r="E21" s="6" t="s">
        <v>700</v>
      </c>
      <c r="F21" s="6" t="s">
        <v>701</v>
      </c>
      <c r="G21" s="6" t="str">
        <f>IFERROR(VLOOKUP(C21,Tabelle3!A:H,8,FALSE),"")</f>
        <v/>
      </c>
      <c r="H21" s="6">
        <v>2</v>
      </c>
      <c r="I21" s="6">
        <v>3</v>
      </c>
      <c r="J21" s="6">
        <v>3</v>
      </c>
      <c r="K21" s="6">
        <v>2.8</v>
      </c>
      <c r="L21" s="6">
        <v>202.44</v>
      </c>
      <c r="M21" s="6">
        <v>1834</v>
      </c>
      <c r="N21" s="6">
        <v>0</v>
      </c>
      <c r="O21" s="6">
        <v>45.46</v>
      </c>
      <c r="P21" s="6">
        <v>5087300</v>
      </c>
      <c r="Q21" s="6">
        <v>108040</v>
      </c>
      <c r="R21" s="6">
        <v>1045000</v>
      </c>
      <c r="S21" s="6">
        <v>0</v>
      </c>
      <c r="T21" s="6">
        <v>0</v>
      </c>
      <c r="U21" s="6">
        <v>576640</v>
      </c>
      <c r="V21" s="6">
        <v>1067100</v>
      </c>
      <c r="W21" s="6">
        <v>1193200</v>
      </c>
      <c r="X21" s="6">
        <v>1097400</v>
      </c>
      <c r="Y21" s="6">
        <v>260360</v>
      </c>
      <c r="Z21" s="6">
        <v>366590</v>
      </c>
      <c r="AA21" s="6">
        <v>0</v>
      </c>
      <c r="AB21" s="6">
        <v>0</v>
      </c>
      <c r="AC21" s="6">
        <v>489500</v>
      </c>
      <c r="AD21" s="6">
        <v>545050</v>
      </c>
      <c r="AE21" s="6">
        <v>431790</v>
      </c>
      <c r="AF21" s="6">
        <v>500260</v>
      </c>
      <c r="AG21" s="6">
        <f t="shared" si="4"/>
        <v>0.31879894233702838</v>
      </c>
      <c r="AH21" s="6">
        <f t="shared" si="0"/>
        <v>-1.6492812519067042</v>
      </c>
      <c r="AI21" s="6">
        <f t="shared" si="1"/>
        <v>3.2983146799221826E-2</v>
      </c>
      <c r="AJ21" s="6">
        <f t="shared" si="2"/>
        <v>4.9221271422710551</v>
      </c>
      <c r="AK21" s="6">
        <f>VLOOKUP(AO21,'NoMV-SigB'!F:H,3,FALSE)</f>
        <v>0</v>
      </c>
      <c r="AL21" s="15">
        <v>28</v>
      </c>
      <c r="AM21" s="6"/>
      <c r="AN21" s="6">
        <v>10</v>
      </c>
      <c r="AO21" s="7">
        <v>209</v>
      </c>
    </row>
    <row r="22" spans="2:41" x14ac:dyDescent="0.2">
      <c r="B22" s="5" t="s">
        <v>3078</v>
      </c>
      <c r="C22" s="6" t="str">
        <f t="shared" si="3"/>
        <v>Q6P3B9</v>
      </c>
      <c r="D22" s="6" t="s">
        <v>3079</v>
      </c>
      <c r="E22" s="6" t="s">
        <v>3080</v>
      </c>
      <c r="F22" s="6" t="s">
        <v>3081</v>
      </c>
      <c r="G22" s="6">
        <f>IFERROR(VLOOKUP(C22,Tabelle3!A:H,8,FALSE),"")</f>
        <v>1</v>
      </c>
      <c r="H22" s="6">
        <v>1</v>
      </c>
      <c r="I22" s="6">
        <v>2</v>
      </c>
      <c r="J22" s="6">
        <v>2</v>
      </c>
      <c r="K22" s="6">
        <v>11.1</v>
      </c>
      <c r="L22" s="6">
        <v>39.317</v>
      </c>
      <c r="M22" s="6">
        <v>350</v>
      </c>
      <c r="N22" s="6">
        <v>0</v>
      </c>
      <c r="O22" s="6">
        <v>2.4081000000000001</v>
      </c>
      <c r="P22" s="6">
        <v>15298000</v>
      </c>
      <c r="Q22" s="6">
        <v>490030</v>
      </c>
      <c r="R22" s="6">
        <v>0</v>
      </c>
      <c r="S22" s="6">
        <v>1154600</v>
      </c>
      <c r="T22" s="6">
        <v>0</v>
      </c>
      <c r="U22" s="6">
        <v>3333500</v>
      </c>
      <c r="V22" s="6">
        <v>243830</v>
      </c>
      <c r="W22" s="6">
        <v>2903600</v>
      </c>
      <c r="X22" s="6">
        <v>7172500</v>
      </c>
      <c r="Y22" s="6">
        <v>76153</v>
      </c>
      <c r="Z22" s="6">
        <v>0</v>
      </c>
      <c r="AA22" s="6">
        <v>109930</v>
      </c>
      <c r="AB22" s="6">
        <v>0</v>
      </c>
      <c r="AC22" s="6">
        <v>127090</v>
      </c>
      <c r="AD22" s="6">
        <v>101290</v>
      </c>
      <c r="AE22" s="6">
        <v>134300</v>
      </c>
      <c r="AF22" s="6">
        <v>211130</v>
      </c>
      <c r="AG22" s="6">
        <f t="shared" si="4"/>
        <v>0.32429375577281677</v>
      </c>
      <c r="AH22" s="6">
        <f t="shared" si="0"/>
        <v>-1.6246268497008578</v>
      </c>
      <c r="AI22" s="6">
        <f t="shared" si="1"/>
        <v>3.8432892419640166E-2</v>
      </c>
      <c r="AJ22" s="6">
        <f t="shared" si="2"/>
        <v>4.7015146335550186</v>
      </c>
      <c r="AK22" s="6">
        <f>VLOOKUP(AO22,'NoMV-SigB'!F:H,3,FALSE)</f>
        <v>0</v>
      </c>
      <c r="AL22" s="15">
        <v>28</v>
      </c>
      <c r="AM22" s="6"/>
      <c r="AN22" s="6">
        <v>7</v>
      </c>
      <c r="AO22" s="7">
        <v>812</v>
      </c>
    </row>
    <row r="23" spans="2:41" x14ac:dyDescent="0.2">
      <c r="B23" s="5" t="s">
        <v>3738</v>
      </c>
      <c r="C23" s="6" t="str">
        <f t="shared" si="3"/>
        <v>Q8CFV9</v>
      </c>
      <c r="D23" s="6" t="s">
        <v>3739</v>
      </c>
      <c r="E23" s="6" t="s">
        <v>3740</v>
      </c>
      <c r="F23" s="6" t="s">
        <v>3741</v>
      </c>
      <c r="G23" s="6">
        <f>IFERROR(VLOOKUP(C23,Tabelle3!A:H,8,FALSE),"")</f>
        <v>1</v>
      </c>
      <c r="H23" s="6">
        <v>1</v>
      </c>
      <c r="I23" s="6">
        <v>6</v>
      </c>
      <c r="J23" s="6">
        <v>6</v>
      </c>
      <c r="K23" s="6">
        <v>64.5</v>
      </c>
      <c r="L23" s="6">
        <v>17.437000000000001</v>
      </c>
      <c r="M23" s="6">
        <v>155</v>
      </c>
      <c r="N23" s="6">
        <v>0</v>
      </c>
      <c r="O23" s="6">
        <v>77.210999999999999</v>
      </c>
      <c r="P23" s="6">
        <v>86206000</v>
      </c>
      <c r="Q23" s="6">
        <v>2552400</v>
      </c>
      <c r="R23" s="6">
        <v>5094400</v>
      </c>
      <c r="S23" s="6">
        <v>2831700</v>
      </c>
      <c r="T23" s="6">
        <v>84940</v>
      </c>
      <c r="U23" s="6">
        <v>15014000</v>
      </c>
      <c r="V23" s="6">
        <v>1586100</v>
      </c>
      <c r="W23" s="6">
        <v>30300000</v>
      </c>
      <c r="X23" s="6">
        <v>28743000</v>
      </c>
      <c r="Y23" s="6">
        <v>3221300</v>
      </c>
      <c r="Z23" s="6">
        <v>5023200</v>
      </c>
      <c r="AA23" s="6">
        <v>4849200</v>
      </c>
      <c r="AB23" s="6">
        <v>731200</v>
      </c>
      <c r="AC23" s="6">
        <v>10865000</v>
      </c>
      <c r="AD23" s="6">
        <v>8095800</v>
      </c>
      <c r="AE23" s="6">
        <v>11929000</v>
      </c>
      <c r="AF23" s="6">
        <v>10660000</v>
      </c>
      <c r="AG23" s="6">
        <f t="shared" si="4"/>
        <v>0.332730843469764</v>
      </c>
      <c r="AH23" s="6">
        <f t="shared" si="0"/>
        <v>-1.5875724875833712</v>
      </c>
      <c r="AI23" s="6">
        <f t="shared" si="1"/>
        <v>1.8919254211014064E-3</v>
      </c>
      <c r="AJ23" s="6">
        <f t="shared" si="2"/>
        <v>9.0459290652912259</v>
      </c>
      <c r="AK23" s="6">
        <f>VLOOKUP(AO23,'NoMV-SigB'!F:H,3,FALSE)</f>
        <v>0</v>
      </c>
      <c r="AL23" s="15">
        <v>28</v>
      </c>
      <c r="AM23" s="6"/>
      <c r="AN23" s="6">
        <v>42</v>
      </c>
      <c r="AO23" s="7">
        <v>982</v>
      </c>
    </row>
    <row r="24" spans="2:41" x14ac:dyDescent="0.2">
      <c r="B24" s="5" t="s">
        <v>4358</v>
      </c>
      <c r="C24" s="6" t="str">
        <f t="shared" si="3"/>
        <v>Q920A7</v>
      </c>
      <c r="D24" s="6" t="s">
        <v>4359</v>
      </c>
      <c r="E24" s="6" t="s">
        <v>4360</v>
      </c>
      <c r="F24" s="6" t="s">
        <v>4361</v>
      </c>
      <c r="G24" s="6">
        <f>IFERROR(VLOOKUP(C24,Tabelle3!A:H,8,FALSE),"")</f>
        <v>1</v>
      </c>
      <c r="H24" s="6">
        <v>2</v>
      </c>
      <c r="I24" s="6">
        <v>22</v>
      </c>
      <c r="J24" s="6">
        <v>19</v>
      </c>
      <c r="K24" s="6">
        <v>36.4</v>
      </c>
      <c r="L24" s="6">
        <v>87.046000000000006</v>
      </c>
      <c r="M24" s="6">
        <v>789</v>
      </c>
      <c r="N24" s="6">
        <v>0</v>
      </c>
      <c r="O24" s="6">
        <v>131.69999999999999</v>
      </c>
      <c r="P24" s="6">
        <v>405270000</v>
      </c>
      <c r="Q24" s="6">
        <v>1301700</v>
      </c>
      <c r="R24" s="6">
        <v>777120</v>
      </c>
      <c r="S24" s="6">
        <v>22307000</v>
      </c>
      <c r="T24" s="6">
        <v>4495700</v>
      </c>
      <c r="U24" s="6">
        <v>77844000</v>
      </c>
      <c r="V24" s="6">
        <v>6268500</v>
      </c>
      <c r="W24" s="6">
        <v>108470000</v>
      </c>
      <c r="X24" s="6">
        <v>183810000</v>
      </c>
      <c r="Y24" s="6">
        <v>273040</v>
      </c>
      <c r="Z24" s="6">
        <v>783140</v>
      </c>
      <c r="AA24" s="6">
        <v>7420100</v>
      </c>
      <c r="AB24" s="6">
        <v>3170600</v>
      </c>
      <c r="AC24" s="6">
        <v>10617000</v>
      </c>
      <c r="AD24" s="6">
        <v>8634300</v>
      </c>
      <c r="AE24" s="6">
        <v>5563900</v>
      </c>
      <c r="AF24" s="6">
        <v>8212200</v>
      </c>
      <c r="AG24" s="6">
        <f t="shared" si="4"/>
        <v>0.35264295705989573</v>
      </c>
      <c r="AH24" s="6">
        <f t="shared" si="0"/>
        <v>-1.5037198682086657</v>
      </c>
      <c r="AI24" s="6">
        <f t="shared" si="1"/>
        <v>3.8826550891018809E-2</v>
      </c>
      <c r="AJ24" s="6">
        <f t="shared" si="2"/>
        <v>4.6868126368789671</v>
      </c>
      <c r="AK24" s="6">
        <f>VLOOKUP(AO24,'NoMV-SigB'!F:H,3,FALSE)</f>
        <v>0</v>
      </c>
      <c r="AL24" s="15">
        <v>28</v>
      </c>
      <c r="AM24" s="6"/>
      <c r="AN24" s="6">
        <v>55</v>
      </c>
      <c r="AO24" s="7">
        <v>1139</v>
      </c>
    </row>
    <row r="25" spans="2:41" x14ac:dyDescent="0.2">
      <c r="B25" s="5" t="s">
        <v>570</v>
      </c>
      <c r="C25" s="6" t="str">
        <f t="shared" si="3"/>
        <v>E9Q007</v>
      </c>
      <c r="D25" s="6"/>
      <c r="E25" s="6" t="s">
        <v>571</v>
      </c>
      <c r="F25" s="6" t="s">
        <v>572</v>
      </c>
      <c r="G25" s="6" t="str">
        <f>IFERROR(VLOOKUP(C25,Tabelle3!A:H,8,FALSE),"")</f>
        <v/>
      </c>
      <c r="H25" s="6">
        <v>4</v>
      </c>
      <c r="I25" s="6">
        <v>29</v>
      </c>
      <c r="J25" s="6">
        <v>3</v>
      </c>
      <c r="K25" s="6">
        <v>72.400000000000006</v>
      </c>
      <c r="L25" s="6">
        <v>41.707999999999998</v>
      </c>
      <c r="M25" s="6">
        <v>373</v>
      </c>
      <c r="N25" s="6">
        <v>0</v>
      </c>
      <c r="O25" s="6">
        <v>47.725000000000001</v>
      </c>
      <c r="P25" s="6">
        <v>352570000</v>
      </c>
      <c r="Q25" s="6">
        <v>7883400</v>
      </c>
      <c r="R25" s="6">
        <v>547710</v>
      </c>
      <c r="S25" s="6">
        <v>14349000</v>
      </c>
      <c r="T25" s="6">
        <v>2608600</v>
      </c>
      <c r="U25" s="6">
        <v>33003000</v>
      </c>
      <c r="V25" s="6">
        <v>6231800</v>
      </c>
      <c r="W25" s="6">
        <v>123760000</v>
      </c>
      <c r="X25" s="6">
        <v>164190000</v>
      </c>
      <c r="Y25" s="6">
        <v>1293900</v>
      </c>
      <c r="Z25" s="6">
        <v>204490</v>
      </c>
      <c r="AA25" s="6">
        <v>2160500</v>
      </c>
      <c r="AB25" s="6">
        <v>405150</v>
      </c>
      <c r="AC25" s="6">
        <v>2073300</v>
      </c>
      <c r="AD25" s="6">
        <v>1787700</v>
      </c>
      <c r="AE25" s="6">
        <v>3687600</v>
      </c>
      <c r="AF25" s="6">
        <v>3483900</v>
      </c>
      <c r="AG25" s="6">
        <f t="shared" si="4"/>
        <v>0.36836981645139361</v>
      </c>
      <c r="AH25" s="6">
        <f t="shared" si="0"/>
        <v>-1.4407732404067237</v>
      </c>
      <c r="AI25" s="6">
        <f t="shared" si="1"/>
        <v>3.8666952973978277E-2</v>
      </c>
      <c r="AJ25" s="6">
        <f t="shared" si="2"/>
        <v>4.6927551078606005</v>
      </c>
      <c r="AK25" s="6">
        <f>VLOOKUP(AO25,'NoMV-SigB'!F:H,3,FALSE)</f>
        <v>0</v>
      </c>
      <c r="AL25" s="15">
        <v>28</v>
      </c>
      <c r="AM25" s="6"/>
      <c r="AN25" s="6">
        <v>35</v>
      </c>
      <c r="AO25" s="7">
        <v>175</v>
      </c>
    </row>
    <row r="26" spans="2:41" x14ac:dyDescent="0.2">
      <c r="B26" s="5" t="s">
        <v>3786</v>
      </c>
      <c r="C26" s="6" t="str">
        <f t="shared" si="3"/>
        <v>Q8JZU0</v>
      </c>
      <c r="D26" s="6" t="s">
        <v>3787</v>
      </c>
      <c r="E26" s="6" t="s">
        <v>3788</v>
      </c>
      <c r="F26" s="6" t="s">
        <v>3789</v>
      </c>
      <c r="G26" s="6">
        <f>IFERROR(VLOOKUP(C26,Tabelle3!A:H,8,FALSE),"")</f>
        <v>1</v>
      </c>
      <c r="H26" s="6">
        <v>1</v>
      </c>
      <c r="I26" s="6">
        <v>3</v>
      </c>
      <c r="J26" s="6">
        <v>3</v>
      </c>
      <c r="K26" s="6">
        <v>14.8</v>
      </c>
      <c r="L26" s="6">
        <v>39.136000000000003</v>
      </c>
      <c r="M26" s="6">
        <v>352</v>
      </c>
      <c r="N26" s="6">
        <v>0</v>
      </c>
      <c r="O26" s="6">
        <v>185.73</v>
      </c>
      <c r="P26" s="6">
        <v>37245000</v>
      </c>
      <c r="Q26" s="6">
        <v>2089600</v>
      </c>
      <c r="R26" s="6">
        <v>0</v>
      </c>
      <c r="S26" s="6">
        <v>466310</v>
      </c>
      <c r="T26" s="6">
        <v>367870</v>
      </c>
      <c r="U26" s="6">
        <v>10454000</v>
      </c>
      <c r="V26" s="6">
        <v>647330</v>
      </c>
      <c r="W26" s="6">
        <v>11802000</v>
      </c>
      <c r="X26" s="6">
        <v>11419000</v>
      </c>
      <c r="Y26" s="6">
        <v>181940</v>
      </c>
      <c r="Z26" s="6">
        <v>0</v>
      </c>
      <c r="AA26" s="6">
        <v>179700</v>
      </c>
      <c r="AB26" s="6">
        <v>148620</v>
      </c>
      <c r="AC26" s="6">
        <v>476980</v>
      </c>
      <c r="AD26" s="6">
        <v>405930</v>
      </c>
      <c r="AE26" s="6">
        <v>225860</v>
      </c>
      <c r="AF26" s="6">
        <v>221580</v>
      </c>
      <c r="AG26" s="6">
        <f t="shared" si="4"/>
        <v>0.38355320028563911</v>
      </c>
      <c r="AH26" s="6">
        <f t="shared" si="0"/>
        <v>-1.3825013959984314</v>
      </c>
      <c r="AI26" s="6">
        <f t="shared" si="1"/>
        <v>4.3866352451798332E-2</v>
      </c>
      <c r="AJ26" s="6">
        <f t="shared" si="2"/>
        <v>4.5107414405290394</v>
      </c>
      <c r="AK26" s="6">
        <f>VLOOKUP(AO26,'NoMV-SigB'!F:H,3,FALSE)</f>
        <v>0</v>
      </c>
      <c r="AL26" s="15">
        <v>28</v>
      </c>
      <c r="AM26" s="6"/>
      <c r="AN26" s="6">
        <v>15</v>
      </c>
      <c r="AO26" s="7">
        <v>994</v>
      </c>
    </row>
    <row r="27" spans="2:41" x14ac:dyDescent="0.2">
      <c r="B27" s="5" t="s">
        <v>2924</v>
      </c>
      <c r="C27" s="6" t="str">
        <f t="shared" si="3"/>
        <v>Q61586</v>
      </c>
      <c r="D27" s="6" t="s">
        <v>2925</v>
      </c>
      <c r="E27" s="6" t="s">
        <v>2926</v>
      </c>
      <c r="F27" s="6" t="s">
        <v>2927</v>
      </c>
      <c r="G27" s="6">
        <f>IFERROR(VLOOKUP(C27,Tabelle3!A:H,8,FALSE),"")</f>
        <v>1</v>
      </c>
      <c r="H27" s="6">
        <v>1</v>
      </c>
      <c r="I27" s="6">
        <v>29</v>
      </c>
      <c r="J27" s="6">
        <v>29</v>
      </c>
      <c r="K27" s="6">
        <v>53.3</v>
      </c>
      <c r="L27" s="6">
        <v>93.703000000000003</v>
      </c>
      <c r="M27" s="6">
        <v>827</v>
      </c>
      <c r="N27" s="6">
        <v>0</v>
      </c>
      <c r="O27" s="6">
        <v>323.31</v>
      </c>
      <c r="P27" s="6">
        <v>893790000</v>
      </c>
      <c r="Q27" s="6">
        <v>9051700</v>
      </c>
      <c r="R27" s="6">
        <v>65969000</v>
      </c>
      <c r="S27" s="6">
        <v>39111000</v>
      </c>
      <c r="T27" s="6">
        <v>11365000</v>
      </c>
      <c r="U27" s="6">
        <v>222500000</v>
      </c>
      <c r="V27" s="6">
        <v>39162000</v>
      </c>
      <c r="W27" s="6">
        <v>188710000</v>
      </c>
      <c r="X27" s="6">
        <v>317930000</v>
      </c>
      <c r="Y27" s="6">
        <v>12472000</v>
      </c>
      <c r="Z27" s="6">
        <v>31578000</v>
      </c>
      <c r="AA27" s="6">
        <v>12828000</v>
      </c>
      <c r="AB27" s="6">
        <v>11833000</v>
      </c>
      <c r="AC27" s="6">
        <v>54997000</v>
      </c>
      <c r="AD27" s="6">
        <v>57443000</v>
      </c>
      <c r="AE27" s="6">
        <v>27510000</v>
      </c>
      <c r="AF27" s="6">
        <v>35902000</v>
      </c>
      <c r="AG27" s="6">
        <f t="shared" si="4"/>
        <v>0.39073197916429725</v>
      </c>
      <c r="AH27" s="6">
        <f t="shared" si="0"/>
        <v>-1.3557487582454759</v>
      </c>
      <c r="AI27" s="6">
        <f t="shared" si="1"/>
        <v>2.6606581107506699E-2</v>
      </c>
      <c r="AJ27" s="6">
        <f t="shared" si="2"/>
        <v>5.2320730509341278</v>
      </c>
      <c r="AK27" s="6">
        <f>VLOOKUP(AO27,'NoMV-SigB'!F:H,3,FALSE)</f>
        <v>0</v>
      </c>
      <c r="AL27" s="15">
        <v>28</v>
      </c>
      <c r="AM27" s="6"/>
      <c r="AN27" s="6">
        <v>200</v>
      </c>
      <c r="AO27" s="7">
        <v>773</v>
      </c>
    </row>
    <row r="28" spans="2:41" x14ac:dyDescent="0.2">
      <c r="B28" s="5" t="s">
        <v>4549</v>
      </c>
      <c r="C28" s="6" t="str">
        <f t="shared" si="3"/>
        <v>Q99LB7</v>
      </c>
      <c r="D28" s="6" t="s">
        <v>4550</v>
      </c>
      <c r="E28" s="6" t="s">
        <v>4551</v>
      </c>
      <c r="F28" s="6" t="s">
        <v>4552</v>
      </c>
      <c r="G28" s="6">
        <f>IFERROR(VLOOKUP(C28,Tabelle3!A:H,8,FALSE),"")</f>
        <v>1</v>
      </c>
      <c r="H28" s="6">
        <v>3</v>
      </c>
      <c r="I28" s="6">
        <v>77</v>
      </c>
      <c r="J28" s="6">
        <v>77</v>
      </c>
      <c r="K28" s="6">
        <v>80.3</v>
      </c>
      <c r="L28" s="6">
        <v>101.68</v>
      </c>
      <c r="M28" s="6">
        <v>919</v>
      </c>
      <c r="N28" s="6">
        <v>0</v>
      </c>
      <c r="O28" s="6">
        <v>323.31</v>
      </c>
      <c r="P28" s="6">
        <v>50363000000</v>
      </c>
      <c r="Q28" s="6">
        <v>842160000</v>
      </c>
      <c r="R28" s="6">
        <v>2895300000</v>
      </c>
      <c r="S28" s="6">
        <v>2740400000</v>
      </c>
      <c r="T28" s="6">
        <v>1310000000</v>
      </c>
      <c r="U28" s="6">
        <v>8987300000</v>
      </c>
      <c r="V28" s="6">
        <v>1552300000</v>
      </c>
      <c r="W28" s="6">
        <v>15580000000</v>
      </c>
      <c r="X28" s="6">
        <v>16455000000</v>
      </c>
      <c r="Y28" s="6">
        <v>673130000</v>
      </c>
      <c r="Z28" s="6">
        <v>1255800000</v>
      </c>
      <c r="AA28" s="6">
        <v>1124300000</v>
      </c>
      <c r="AB28" s="6">
        <v>886790000</v>
      </c>
      <c r="AC28" s="6">
        <v>2633100000</v>
      </c>
      <c r="AD28" s="6">
        <v>2496200000</v>
      </c>
      <c r="AE28" s="6">
        <v>2368700000</v>
      </c>
      <c r="AF28" s="6">
        <v>2173100000</v>
      </c>
      <c r="AG28" s="6">
        <f t="shared" si="4"/>
        <v>0.40740143313583771</v>
      </c>
      <c r="AH28" s="6">
        <f t="shared" si="0"/>
        <v>-1.2954770395361157</v>
      </c>
      <c r="AI28" s="6">
        <f t="shared" si="1"/>
        <v>1.6996224942174127E-4</v>
      </c>
      <c r="AJ28" s="6">
        <f t="shared" si="2"/>
        <v>12.522498036833413</v>
      </c>
      <c r="AK28" s="6">
        <f>VLOOKUP(AO28,'NoMV-SigB'!F:H,3,FALSE)</f>
        <v>0</v>
      </c>
      <c r="AL28" s="15">
        <v>28</v>
      </c>
      <c r="AM28" s="6"/>
      <c r="AN28" s="6">
        <v>1736</v>
      </c>
      <c r="AO28" s="7">
        <v>1187</v>
      </c>
    </row>
    <row r="29" spans="2:41" x14ac:dyDescent="0.2">
      <c r="B29" s="5" t="s">
        <v>4826</v>
      </c>
      <c r="C29" s="6" t="str">
        <f t="shared" si="3"/>
        <v>Q9CQE3</v>
      </c>
      <c r="D29" s="6" t="s">
        <v>4827</v>
      </c>
      <c r="E29" s="6" t="s">
        <v>4828</v>
      </c>
      <c r="F29" s="6" t="s">
        <v>4829</v>
      </c>
      <c r="G29" s="6">
        <f>IFERROR(VLOOKUP(C29,Tabelle3!A:H,8,FALSE),"")</f>
        <v>1</v>
      </c>
      <c r="H29" s="6">
        <v>2</v>
      </c>
      <c r="I29" s="6">
        <v>9</v>
      </c>
      <c r="J29" s="6">
        <v>9</v>
      </c>
      <c r="K29" s="6">
        <v>61.7</v>
      </c>
      <c r="L29" s="6">
        <v>13.382</v>
      </c>
      <c r="M29" s="6">
        <v>120</v>
      </c>
      <c r="N29" s="6">
        <v>0</v>
      </c>
      <c r="O29" s="6">
        <v>71.510000000000005</v>
      </c>
      <c r="P29" s="6">
        <v>230200000</v>
      </c>
      <c r="Q29" s="6">
        <v>8367400</v>
      </c>
      <c r="R29" s="6">
        <v>12361000</v>
      </c>
      <c r="S29" s="6">
        <v>8484000</v>
      </c>
      <c r="T29" s="6">
        <v>1575100</v>
      </c>
      <c r="U29" s="6">
        <v>25516000</v>
      </c>
      <c r="V29" s="6">
        <v>8914900</v>
      </c>
      <c r="W29" s="6">
        <v>75859000</v>
      </c>
      <c r="X29" s="6">
        <v>89119000</v>
      </c>
      <c r="Y29" s="6">
        <v>10173000</v>
      </c>
      <c r="Z29" s="6">
        <v>14449000</v>
      </c>
      <c r="AA29" s="6">
        <v>12500000</v>
      </c>
      <c r="AB29" s="6">
        <v>10950000</v>
      </c>
      <c r="AC29" s="6">
        <v>18912000</v>
      </c>
      <c r="AD29" s="6">
        <v>23144000</v>
      </c>
      <c r="AE29" s="6">
        <v>37376000</v>
      </c>
      <c r="AF29" s="6">
        <v>31700000</v>
      </c>
      <c r="AG29" s="6">
        <f t="shared" si="4"/>
        <v>0.43256667746463667</v>
      </c>
      <c r="AH29" s="6">
        <f t="shared" si="0"/>
        <v>-1.2090055625235732</v>
      </c>
      <c r="AI29" s="6">
        <f t="shared" si="1"/>
        <v>2.9093168752693611E-2</v>
      </c>
      <c r="AJ29" s="6">
        <f t="shared" si="2"/>
        <v>5.1031757501660868</v>
      </c>
      <c r="AK29" s="6">
        <f>VLOOKUP(AO29,'NoMV-SigB'!F:H,3,FALSE)</f>
        <v>0</v>
      </c>
      <c r="AL29" s="15">
        <v>28</v>
      </c>
      <c r="AM29" s="6"/>
      <c r="AN29" s="6">
        <v>54</v>
      </c>
      <c r="AO29" s="7">
        <v>1257</v>
      </c>
    </row>
    <row r="30" spans="2:41" x14ac:dyDescent="0.2">
      <c r="B30" s="5" t="s">
        <v>4346</v>
      </c>
      <c r="C30" s="6" t="str">
        <f t="shared" si="3"/>
        <v>Q91ZE0</v>
      </c>
      <c r="D30" s="6" t="s">
        <v>4347</v>
      </c>
      <c r="E30" s="6" t="s">
        <v>4348</v>
      </c>
      <c r="F30" s="6" t="s">
        <v>4349</v>
      </c>
      <c r="G30" s="6">
        <f>IFERROR(VLOOKUP(C30,Tabelle3!A:H,8,FALSE),"")</f>
        <v>1</v>
      </c>
      <c r="H30" s="6">
        <v>1</v>
      </c>
      <c r="I30" s="6">
        <v>13</v>
      </c>
      <c r="J30" s="6">
        <v>13</v>
      </c>
      <c r="K30" s="6">
        <v>38.700000000000003</v>
      </c>
      <c r="L30" s="6">
        <v>49.609000000000002</v>
      </c>
      <c r="M30" s="6">
        <v>421</v>
      </c>
      <c r="N30" s="6">
        <v>0</v>
      </c>
      <c r="O30" s="6">
        <v>202.49</v>
      </c>
      <c r="P30" s="6">
        <v>466770000</v>
      </c>
      <c r="Q30" s="6">
        <v>17441000</v>
      </c>
      <c r="R30" s="6">
        <v>3965000</v>
      </c>
      <c r="S30" s="6">
        <v>20351000</v>
      </c>
      <c r="T30" s="6">
        <v>993490</v>
      </c>
      <c r="U30" s="6">
        <v>73560000</v>
      </c>
      <c r="V30" s="6">
        <v>15073000</v>
      </c>
      <c r="W30" s="6">
        <v>167210000</v>
      </c>
      <c r="X30" s="6">
        <v>168180000</v>
      </c>
      <c r="Y30" s="6">
        <v>2659500</v>
      </c>
      <c r="Z30" s="6">
        <v>1829500</v>
      </c>
      <c r="AA30" s="6">
        <v>3702700</v>
      </c>
      <c r="AB30" s="6">
        <v>258590</v>
      </c>
      <c r="AC30" s="6">
        <v>5228900</v>
      </c>
      <c r="AD30" s="6">
        <v>4647700</v>
      </c>
      <c r="AE30" s="6">
        <v>3865200</v>
      </c>
      <c r="AF30" s="6">
        <v>3936300</v>
      </c>
      <c r="AG30" s="6">
        <f t="shared" si="4"/>
        <v>0.47800894892550672</v>
      </c>
      <c r="AH30" s="6">
        <f t="shared" si="0"/>
        <v>-1.0648904673725559</v>
      </c>
      <c r="AI30" s="6">
        <f t="shared" si="1"/>
        <v>4.2366303526821511E-2</v>
      </c>
      <c r="AJ30" s="6">
        <f t="shared" si="2"/>
        <v>4.5609389311735704</v>
      </c>
      <c r="AK30" s="6">
        <f>VLOOKUP(AO30,'NoMV-SigB'!F:H,3,FALSE)</f>
        <v>0</v>
      </c>
      <c r="AL30" s="15">
        <v>28</v>
      </c>
      <c r="AM30" s="6"/>
      <c r="AN30" s="6">
        <v>63</v>
      </c>
      <c r="AO30" s="7">
        <v>1136</v>
      </c>
    </row>
    <row r="31" spans="2:41" x14ac:dyDescent="0.2">
      <c r="B31" s="5" t="s">
        <v>984</v>
      </c>
      <c r="C31" s="6" t="str">
        <f t="shared" si="3"/>
        <v>O08600</v>
      </c>
      <c r="D31" s="6" t="s">
        <v>985</v>
      </c>
      <c r="E31" s="6" t="s">
        <v>986</v>
      </c>
      <c r="F31" s="6" t="s">
        <v>987</v>
      </c>
      <c r="G31" s="6">
        <f>IFERROR(VLOOKUP(C31,Tabelle3!A:H,8,FALSE),"")</f>
        <v>1</v>
      </c>
      <c r="H31" s="6">
        <v>1</v>
      </c>
      <c r="I31" s="6">
        <v>14</v>
      </c>
      <c r="J31" s="6">
        <v>14</v>
      </c>
      <c r="K31" s="6">
        <v>70.7</v>
      </c>
      <c r="L31" s="6">
        <v>32.19</v>
      </c>
      <c r="M31" s="6">
        <v>294</v>
      </c>
      <c r="N31" s="6">
        <v>0</v>
      </c>
      <c r="O31" s="6">
        <v>96.503</v>
      </c>
      <c r="P31" s="6">
        <v>533070000</v>
      </c>
      <c r="Q31" s="6">
        <v>29407000</v>
      </c>
      <c r="R31" s="6">
        <v>42932000</v>
      </c>
      <c r="S31" s="6">
        <v>20281000</v>
      </c>
      <c r="T31" s="6">
        <v>6163000</v>
      </c>
      <c r="U31" s="6">
        <v>35449000</v>
      </c>
      <c r="V31" s="6">
        <v>19279000</v>
      </c>
      <c r="W31" s="6">
        <v>262390000</v>
      </c>
      <c r="X31" s="6">
        <v>117170000</v>
      </c>
      <c r="Y31" s="6">
        <v>4530000</v>
      </c>
      <c r="Z31" s="6">
        <v>2981600</v>
      </c>
      <c r="AA31" s="6">
        <v>5539800</v>
      </c>
      <c r="AB31" s="6">
        <v>3839100</v>
      </c>
      <c r="AC31" s="6">
        <v>9598200</v>
      </c>
      <c r="AD31" s="6">
        <v>5661600</v>
      </c>
      <c r="AE31" s="6">
        <v>10756000</v>
      </c>
      <c r="AF31" s="6">
        <v>8213500</v>
      </c>
      <c r="AG31" s="6">
        <f t="shared" si="4"/>
        <v>0.49345151668307563</v>
      </c>
      <c r="AH31" s="6">
        <f t="shared" si="0"/>
        <v>-1.0190197530162866</v>
      </c>
      <c r="AI31" s="6">
        <f t="shared" si="1"/>
        <v>2.0540356086158711E-2</v>
      </c>
      <c r="AJ31" s="6">
        <f t="shared" si="2"/>
        <v>5.6053949974427484</v>
      </c>
      <c r="AK31" s="6">
        <f>VLOOKUP(AO31,'NoMV-SigB'!F:H,3,FALSE)</f>
        <v>0</v>
      </c>
      <c r="AL31" s="15">
        <v>28</v>
      </c>
      <c r="AM31" s="6"/>
      <c r="AN31" s="6">
        <v>74</v>
      </c>
      <c r="AO31" s="7">
        <v>283</v>
      </c>
    </row>
    <row r="32" spans="2:41" x14ac:dyDescent="0.2">
      <c r="B32" s="5" t="s">
        <v>3153</v>
      </c>
      <c r="C32" s="6" t="str">
        <f t="shared" si="3"/>
        <v>Q71RI9</v>
      </c>
      <c r="D32" s="6" t="s">
        <v>3154</v>
      </c>
      <c r="E32" s="6" t="s">
        <v>3155</v>
      </c>
      <c r="F32" s="6" t="s">
        <v>3156</v>
      </c>
      <c r="G32" s="6">
        <f>IFERROR(VLOOKUP(C32,Tabelle3!A:H,8,FALSE),"")</f>
        <v>1</v>
      </c>
      <c r="H32" s="6">
        <v>3</v>
      </c>
      <c r="I32" s="6">
        <v>25</v>
      </c>
      <c r="J32" s="6">
        <v>25</v>
      </c>
      <c r="K32" s="6">
        <v>71</v>
      </c>
      <c r="L32" s="6">
        <v>47.32</v>
      </c>
      <c r="M32" s="6">
        <v>420</v>
      </c>
      <c r="N32" s="6">
        <v>0</v>
      </c>
      <c r="O32" s="6">
        <v>323.31</v>
      </c>
      <c r="P32" s="6">
        <v>5429000000</v>
      </c>
      <c r="Q32" s="6">
        <v>272460000</v>
      </c>
      <c r="R32" s="6">
        <v>126940000</v>
      </c>
      <c r="S32" s="6">
        <v>70170000</v>
      </c>
      <c r="T32" s="6">
        <v>61776000</v>
      </c>
      <c r="U32" s="6">
        <v>604220000</v>
      </c>
      <c r="V32" s="6">
        <v>872970000</v>
      </c>
      <c r="W32" s="6">
        <v>1402100000</v>
      </c>
      <c r="X32" s="6">
        <v>2018400000</v>
      </c>
      <c r="Y32" s="6">
        <v>30636000</v>
      </c>
      <c r="Z32" s="6">
        <v>33411000</v>
      </c>
      <c r="AA32" s="6">
        <v>16131000</v>
      </c>
      <c r="AB32" s="6">
        <v>20114000</v>
      </c>
      <c r="AC32" s="6">
        <v>58136000</v>
      </c>
      <c r="AD32" s="6">
        <v>52963000</v>
      </c>
      <c r="AE32" s="6">
        <v>36589000</v>
      </c>
      <c r="AF32" s="6">
        <v>49006000</v>
      </c>
      <c r="AG32" s="6">
        <f t="shared" si="4"/>
        <v>0.50988845618066636</v>
      </c>
      <c r="AH32" s="6">
        <f t="shared" si="0"/>
        <v>-0.97174641901037606</v>
      </c>
      <c r="AI32" s="6">
        <f t="shared" si="1"/>
        <v>8.1516464045905991E-3</v>
      </c>
      <c r="AJ32" s="6">
        <f t="shared" si="2"/>
        <v>6.9386928118393563</v>
      </c>
      <c r="AK32" s="6">
        <f>VLOOKUP(AO32,'NoMV-SigB'!F:H,3,FALSE)</f>
        <v>0</v>
      </c>
      <c r="AL32" s="15">
        <v>28</v>
      </c>
      <c r="AM32" s="6"/>
      <c r="AN32" s="6">
        <v>278</v>
      </c>
      <c r="AO32" s="7">
        <v>831</v>
      </c>
    </row>
    <row r="33" spans="2:41" x14ac:dyDescent="0.2">
      <c r="B33" s="5" t="s">
        <v>2800</v>
      </c>
      <c r="C33" s="6" t="str">
        <f t="shared" si="3"/>
        <v>Q5SUD5</v>
      </c>
      <c r="D33" s="6" t="s">
        <v>2801</v>
      </c>
      <c r="E33" s="6" t="s">
        <v>2802</v>
      </c>
      <c r="F33" s="6" t="s">
        <v>2803</v>
      </c>
      <c r="G33" s="6">
        <f>IFERROR(VLOOKUP(C33,Tabelle3!A:H,8,FALSE),"")</f>
        <v>1</v>
      </c>
      <c r="H33" s="6">
        <v>2</v>
      </c>
      <c r="I33" s="6">
        <v>11</v>
      </c>
      <c r="J33" s="6">
        <v>11</v>
      </c>
      <c r="K33" s="6">
        <v>58.1</v>
      </c>
      <c r="L33" s="6">
        <v>32.118000000000002</v>
      </c>
      <c r="M33" s="6">
        <v>289</v>
      </c>
      <c r="N33" s="6">
        <v>0</v>
      </c>
      <c r="O33" s="6">
        <v>126.51</v>
      </c>
      <c r="P33" s="6">
        <v>596590000</v>
      </c>
      <c r="Q33" s="6">
        <v>58271000</v>
      </c>
      <c r="R33" s="6">
        <v>12244000</v>
      </c>
      <c r="S33" s="6">
        <v>63538000</v>
      </c>
      <c r="T33" s="6">
        <v>15358000</v>
      </c>
      <c r="U33" s="6">
        <v>53759000</v>
      </c>
      <c r="V33" s="6">
        <v>49392000</v>
      </c>
      <c r="W33" s="6">
        <v>187590000</v>
      </c>
      <c r="X33" s="6">
        <v>156450000</v>
      </c>
      <c r="Y33" s="6">
        <v>9400900</v>
      </c>
      <c r="Z33" s="6">
        <v>6554100</v>
      </c>
      <c r="AA33" s="6">
        <v>10596000</v>
      </c>
      <c r="AB33" s="6">
        <v>6539200</v>
      </c>
      <c r="AC33" s="6">
        <v>13065000</v>
      </c>
      <c r="AD33" s="6">
        <v>19786000</v>
      </c>
      <c r="AE33" s="6">
        <v>13078000</v>
      </c>
      <c r="AF33" s="6">
        <v>18602000</v>
      </c>
      <c r="AG33" s="6">
        <f t="shared" si="4"/>
        <v>0.51277990423207453</v>
      </c>
      <c r="AH33" s="6">
        <f t="shared" si="0"/>
        <v>-0.96358837082622106</v>
      </c>
      <c r="AI33" s="6">
        <f t="shared" si="1"/>
        <v>1.3426013883985686E-2</v>
      </c>
      <c r="AJ33" s="6">
        <f t="shared" si="2"/>
        <v>6.2188251503411749</v>
      </c>
      <c r="AK33" s="6">
        <f>VLOOKUP(AO33,'NoMV-SigB'!F:H,3,FALSE)</f>
        <v>0</v>
      </c>
      <c r="AL33" s="15">
        <v>28</v>
      </c>
      <c r="AM33" s="6"/>
      <c r="AN33" s="6">
        <v>101</v>
      </c>
      <c r="AO33" s="7">
        <v>741</v>
      </c>
    </row>
    <row r="34" spans="2:41" x14ac:dyDescent="0.2">
      <c r="B34" s="5" t="s">
        <v>1695</v>
      </c>
      <c r="C34" s="6" t="str">
        <f t="shared" si="3"/>
        <v>P30275</v>
      </c>
      <c r="D34" s="6" t="s">
        <v>1696</v>
      </c>
      <c r="E34" s="6" t="s">
        <v>1697</v>
      </c>
      <c r="F34" s="6" t="s">
        <v>1698</v>
      </c>
      <c r="G34" s="6">
        <f>IFERROR(VLOOKUP(C34,Tabelle3!A:H,8,FALSE),"")</f>
        <v>1</v>
      </c>
      <c r="H34" s="6">
        <v>6</v>
      </c>
      <c r="I34" s="6">
        <v>34</v>
      </c>
      <c r="J34" s="6">
        <v>34</v>
      </c>
      <c r="K34" s="6">
        <v>74.599999999999994</v>
      </c>
      <c r="L34" s="6">
        <v>47.003</v>
      </c>
      <c r="M34" s="6">
        <v>418</v>
      </c>
      <c r="N34" s="6">
        <v>0</v>
      </c>
      <c r="O34" s="6">
        <v>323.31</v>
      </c>
      <c r="P34" s="6">
        <v>3690400000</v>
      </c>
      <c r="Q34" s="6">
        <v>156770000</v>
      </c>
      <c r="R34" s="6">
        <v>26419000</v>
      </c>
      <c r="S34" s="6">
        <v>154740000</v>
      </c>
      <c r="T34" s="6">
        <v>225500000</v>
      </c>
      <c r="U34" s="6">
        <v>652950000</v>
      </c>
      <c r="V34" s="6">
        <v>182670000</v>
      </c>
      <c r="W34" s="6">
        <v>1134700000</v>
      </c>
      <c r="X34" s="6">
        <v>1156600000</v>
      </c>
      <c r="Y34" s="6">
        <v>20486000</v>
      </c>
      <c r="Z34" s="6">
        <v>8891500</v>
      </c>
      <c r="AA34" s="6">
        <v>31567000</v>
      </c>
      <c r="AB34" s="6">
        <v>18961000</v>
      </c>
      <c r="AC34" s="6">
        <v>33386000</v>
      </c>
      <c r="AD34" s="6">
        <v>52023000</v>
      </c>
      <c r="AE34" s="6">
        <v>42352000</v>
      </c>
      <c r="AF34" s="6">
        <v>27732000</v>
      </c>
      <c r="AG34" s="6">
        <f t="shared" si="4"/>
        <v>0.5138848694153435</v>
      </c>
      <c r="AH34" s="6">
        <f t="shared" si="0"/>
        <v>-0.96048292015391723</v>
      </c>
      <c r="AI34" s="6">
        <f t="shared" si="1"/>
        <v>3.731458249588903E-2</v>
      </c>
      <c r="AJ34" s="6">
        <f t="shared" si="2"/>
        <v>4.7441166455372219</v>
      </c>
      <c r="AK34" s="6">
        <f>VLOOKUP(AO34,'NoMV-SigB'!F:H,3,FALSE)</f>
        <v>0</v>
      </c>
      <c r="AL34" s="15">
        <v>28</v>
      </c>
      <c r="AM34" s="6"/>
      <c r="AN34" s="6">
        <v>250</v>
      </c>
      <c r="AO34" s="7">
        <v>461</v>
      </c>
    </row>
    <row r="35" spans="2:41" x14ac:dyDescent="0.2">
      <c r="B35" s="5" t="s">
        <v>2085</v>
      </c>
      <c r="C35" s="6" t="str">
        <f t="shared" si="3"/>
        <v>P58281</v>
      </c>
      <c r="D35" s="6" t="s">
        <v>2086</v>
      </c>
      <c r="E35" s="6" t="s">
        <v>2087</v>
      </c>
      <c r="F35" s="6" t="s">
        <v>2088</v>
      </c>
      <c r="G35" s="6">
        <f>IFERROR(VLOOKUP(C35,Tabelle3!A:H,8,FALSE),"")</f>
        <v>1</v>
      </c>
      <c r="H35" s="6">
        <v>5</v>
      </c>
      <c r="I35" s="6">
        <v>89</v>
      </c>
      <c r="J35" s="6">
        <v>88</v>
      </c>
      <c r="K35" s="6">
        <v>75.8</v>
      </c>
      <c r="L35" s="6">
        <v>115.59</v>
      </c>
      <c r="M35" s="6">
        <v>997</v>
      </c>
      <c r="N35" s="6">
        <v>0</v>
      </c>
      <c r="O35" s="6">
        <v>323.31</v>
      </c>
      <c r="P35" s="6">
        <v>7561000000</v>
      </c>
      <c r="Q35" s="6">
        <v>130800000</v>
      </c>
      <c r="R35" s="6">
        <v>201710000</v>
      </c>
      <c r="S35" s="6">
        <v>327920000</v>
      </c>
      <c r="T35" s="6">
        <v>126930000</v>
      </c>
      <c r="U35" s="6">
        <v>1623700000</v>
      </c>
      <c r="V35" s="6">
        <v>267030000</v>
      </c>
      <c r="W35" s="6">
        <v>2366400000</v>
      </c>
      <c r="X35" s="6">
        <v>2516500000</v>
      </c>
      <c r="Y35" s="6">
        <v>96294000</v>
      </c>
      <c r="Z35" s="6">
        <v>136760000</v>
      </c>
      <c r="AA35" s="6">
        <v>151100000</v>
      </c>
      <c r="AB35" s="6">
        <v>138950000</v>
      </c>
      <c r="AC35" s="6">
        <v>326990000</v>
      </c>
      <c r="AD35" s="6">
        <v>304770000</v>
      </c>
      <c r="AE35" s="6">
        <v>182310000</v>
      </c>
      <c r="AF35" s="6">
        <v>194480000</v>
      </c>
      <c r="AG35" s="6">
        <f t="shared" si="4"/>
        <v>0.51866937682811953</v>
      </c>
      <c r="AH35" s="6">
        <f t="shared" si="0"/>
        <v>-0.94711290197878728</v>
      </c>
      <c r="AI35" s="6">
        <f t="shared" si="1"/>
        <v>4.1218703233635086E-2</v>
      </c>
      <c r="AJ35" s="6">
        <f t="shared" si="2"/>
        <v>4.6005570722782547</v>
      </c>
      <c r="AK35" s="6">
        <f>VLOOKUP(AO35,'NoMV-SigB'!F:H,3,FALSE)</f>
        <v>0</v>
      </c>
      <c r="AL35" s="15">
        <v>28</v>
      </c>
      <c r="AM35" s="6"/>
      <c r="AN35" s="6">
        <v>940</v>
      </c>
      <c r="AO35" s="7">
        <v>559</v>
      </c>
    </row>
    <row r="36" spans="2:41" x14ac:dyDescent="0.2">
      <c r="B36" s="5" t="s">
        <v>151</v>
      </c>
      <c r="C36" s="6" t="str">
        <f t="shared" si="3"/>
        <v>A2ATU0</v>
      </c>
      <c r="D36" s="6" t="s">
        <v>152</v>
      </c>
      <c r="E36" s="6" t="s">
        <v>153</v>
      </c>
      <c r="F36" s="6" t="s">
        <v>154</v>
      </c>
      <c r="G36" s="6">
        <f>IFERROR(VLOOKUP(C36,Tabelle3!A:H,8,FALSE),"")</f>
        <v>1</v>
      </c>
      <c r="H36" s="6">
        <v>1</v>
      </c>
      <c r="I36" s="6">
        <v>37</v>
      </c>
      <c r="J36" s="6">
        <v>37</v>
      </c>
      <c r="K36" s="6">
        <v>61.8</v>
      </c>
      <c r="L36" s="6">
        <v>102.79</v>
      </c>
      <c r="M36" s="6">
        <v>921</v>
      </c>
      <c r="N36" s="6">
        <v>0</v>
      </c>
      <c r="O36" s="6">
        <v>323.31</v>
      </c>
      <c r="P36" s="6">
        <v>2198600000</v>
      </c>
      <c r="Q36" s="6">
        <v>41741000</v>
      </c>
      <c r="R36" s="6">
        <v>210890000</v>
      </c>
      <c r="S36" s="6">
        <v>82084000</v>
      </c>
      <c r="T36" s="6">
        <v>33628000</v>
      </c>
      <c r="U36" s="6">
        <v>369290000</v>
      </c>
      <c r="V36" s="6">
        <v>209070000</v>
      </c>
      <c r="W36" s="6">
        <v>609620000</v>
      </c>
      <c r="X36" s="6">
        <v>642280000</v>
      </c>
      <c r="Y36" s="6">
        <v>55138000</v>
      </c>
      <c r="Z36" s="6">
        <v>110090000</v>
      </c>
      <c r="AA36" s="6">
        <v>53383000</v>
      </c>
      <c r="AB36" s="6">
        <v>34975000</v>
      </c>
      <c r="AC36" s="6">
        <v>104500000</v>
      </c>
      <c r="AD36" s="6">
        <v>165640000</v>
      </c>
      <c r="AE36" s="6">
        <v>92131000</v>
      </c>
      <c r="AF36" s="6">
        <v>116870000</v>
      </c>
      <c r="AG36" s="6">
        <f t="shared" si="4"/>
        <v>0.52925130598299874</v>
      </c>
      <c r="AH36" s="6">
        <f t="shared" si="0"/>
        <v>-0.91797517064907286</v>
      </c>
      <c r="AI36" s="6">
        <f t="shared" si="1"/>
        <v>4.8614173293883255E-2</v>
      </c>
      <c r="AJ36" s="6">
        <f t="shared" si="2"/>
        <v>4.3624792018742307</v>
      </c>
      <c r="AK36" s="6">
        <f>VLOOKUP(AO36,'NoMV-SigB'!F:H,3,FALSE)</f>
        <v>0</v>
      </c>
      <c r="AL36" s="15">
        <v>28</v>
      </c>
      <c r="AM36" s="6"/>
      <c r="AN36" s="6">
        <v>342</v>
      </c>
      <c r="AO36" s="7">
        <v>31</v>
      </c>
    </row>
    <row r="37" spans="2:41" x14ac:dyDescent="0.2">
      <c r="B37" s="5" t="s">
        <v>3608</v>
      </c>
      <c r="C37" s="6" t="str">
        <f t="shared" si="3"/>
        <v>Q8BYK4</v>
      </c>
      <c r="D37" s="6" t="s">
        <v>3609</v>
      </c>
      <c r="E37" s="6" t="s">
        <v>3610</v>
      </c>
      <c r="F37" s="6" t="s">
        <v>3611</v>
      </c>
      <c r="G37" s="6" t="str">
        <f>IFERROR(VLOOKUP(C37,Tabelle3!A:H,8,FALSE),"")</f>
        <v/>
      </c>
      <c r="H37" s="6">
        <v>1</v>
      </c>
      <c r="I37" s="6">
        <v>1</v>
      </c>
      <c r="J37" s="6">
        <v>1</v>
      </c>
      <c r="K37" s="6">
        <v>2.5</v>
      </c>
      <c r="L37" s="6">
        <v>35.292000000000002</v>
      </c>
      <c r="M37" s="6">
        <v>316</v>
      </c>
      <c r="N37" s="6">
        <v>9.7339000000000002E-3</v>
      </c>
      <c r="O37" s="6">
        <v>1.3527</v>
      </c>
      <c r="P37" s="6">
        <v>56637000</v>
      </c>
      <c r="Q37" s="6">
        <v>805900</v>
      </c>
      <c r="R37" s="6">
        <v>7675200</v>
      </c>
      <c r="S37" s="6">
        <v>1259500</v>
      </c>
      <c r="T37" s="6">
        <v>4418900</v>
      </c>
      <c r="U37" s="6">
        <v>3975200</v>
      </c>
      <c r="V37" s="6">
        <v>4481700</v>
      </c>
      <c r="W37" s="6">
        <v>17036000</v>
      </c>
      <c r="X37" s="6">
        <v>16985000</v>
      </c>
      <c r="Y37" s="6">
        <v>246060</v>
      </c>
      <c r="Z37" s="6">
        <v>571090</v>
      </c>
      <c r="AA37" s="6">
        <v>441140</v>
      </c>
      <c r="AB37" s="6">
        <v>397470</v>
      </c>
      <c r="AC37" s="6">
        <v>459970</v>
      </c>
      <c r="AD37" s="6">
        <v>788840</v>
      </c>
      <c r="AE37" s="6">
        <v>898900</v>
      </c>
      <c r="AF37" s="6">
        <v>905810</v>
      </c>
      <c r="AG37" s="6">
        <f t="shared" si="4"/>
        <v>0.54224632555214969</v>
      </c>
      <c r="AH37" s="6">
        <f t="shared" si="0"/>
        <v>-0.88297972315514772</v>
      </c>
      <c r="AI37" s="6">
        <f t="shared" si="1"/>
        <v>3.6568340745194286E-2</v>
      </c>
      <c r="AJ37" s="6">
        <f t="shared" si="2"/>
        <v>4.7732610225700718</v>
      </c>
      <c r="AK37" s="6">
        <f>VLOOKUP(AO37,'NoMV-SigB'!F:H,3,FALSE)</f>
        <v>0</v>
      </c>
      <c r="AL37" s="15">
        <v>28</v>
      </c>
      <c r="AM37" s="6"/>
      <c r="AN37" s="6">
        <v>8</v>
      </c>
      <c r="AO37" s="7">
        <v>947</v>
      </c>
    </row>
    <row r="38" spans="2:41" x14ac:dyDescent="0.2">
      <c r="B38" s="5" t="s">
        <v>4790</v>
      </c>
      <c r="C38" s="6" t="str">
        <f t="shared" si="3"/>
        <v>Q9CQ92</v>
      </c>
      <c r="D38" s="6" t="s">
        <v>4791</v>
      </c>
      <c r="E38" s="6" t="s">
        <v>4792</v>
      </c>
      <c r="F38" s="6" t="s">
        <v>4793</v>
      </c>
      <c r="G38" s="6">
        <f>IFERROR(VLOOKUP(C38,Tabelle3!A:H,8,FALSE),"")</f>
        <v>1</v>
      </c>
      <c r="H38" s="6">
        <v>3</v>
      </c>
      <c r="I38" s="6">
        <v>14</v>
      </c>
      <c r="J38" s="6">
        <v>14</v>
      </c>
      <c r="K38" s="6">
        <v>86.8</v>
      </c>
      <c r="L38" s="6">
        <v>17.007999999999999</v>
      </c>
      <c r="M38" s="6">
        <v>152</v>
      </c>
      <c r="N38" s="6">
        <v>0</v>
      </c>
      <c r="O38" s="6">
        <v>323.31</v>
      </c>
      <c r="P38" s="6">
        <v>943490000</v>
      </c>
      <c r="Q38" s="6">
        <v>26515000</v>
      </c>
      <c r="R38" s="6">
        <v>29560000</v>
      </c>
      <c r="S38" s="6">
        <v>29082000</v>
      </c>
      <c r="T38" s="6">
        <v>8346500</v>
      </c>
      <c r="U38" s="6">
        <v>64215000</v>
      </c>
      <c r="V38" s="6">
        <v>24307000</v>
      </c>
      <c r="W38" s="6">
        <v>366320000</v>
      </c>
      <c r="X38" s="6">
        <v>395150000</v>
      </c>
      <c r="Y38" s="6">
        <v>49543000</v>
      </c>
      <c r="Z38" s="6">
        <v>54012000</v>
      </c>
      <c r="AA38" s="6">
        <v>52489000</v>
      </c>
      <c r="AB38" s="6">
        <v>31412000</v>
      </c>
      <c r="AC38" s="6">
        <v>57251000</v>
      </c>
      <c r="AD38" s="6">
        <v>76889000</v>
      </c>
      <c r="AE38" s="6">
        <v>100380000</v>
      </c>
      <c r="AF38" s="6">
        <v>102190000</v>
      </c>
      <c r="AG38" s="6">
        <f t="shared" si="4"/>
        <v>0.5567283418965876</v>
      </c>
      <c r="AH38" s="6">
        <f t="shared" si="0"/>
        <v>-0.84495456517228418</v>
      </c>
      <c r="AI38" s="6">
        <f t="shared" si="1"/>
        <v>3.0881607138918479E-2</v>
      </c>
      <c r="AJ38" s="6">
        <f t="shared" si="2"/>
        <v>5.0171083545581698</v>
      </c>
      <c r="AK38" s="6">
        <f>VLOOKUP(AO38,'NoMV-SigB'!F:H,3,FALSE)</f>
        <v>0</v>
      </c>
      <c r="AL38" s="15">
        <v>28</v>
      </c>
      <c r="AM38" s="6"/>
      <c r="AN38" s="6">
        <v>181</v>
      </c>
      <c r="AO38" s="7">
        <v>1248</v>
      </c>
    </row>
    <row r="39" spans="2:41" x14ac:dyDescent="0.2">
      <c r="B39" s="5" t="s">
        <v>4256</v>
      </c>
      <c r="C39" s="6" t="str">
        <f t="shared" si="3"/>
        <v>Q91WM2</v>
      </c>
      <c r="D39" s="6" t="s">
        <v>4257</v>
      </c>
      <c r="E39" s="6" t="s">
        <v>4258</v>
      </c>
      <c r="F39" s="6" t="s">
        <v>4259</v>
      </c>
      <c r="G39" s="6">
        <f>IFERROR(VLOOKUP(C39,Tabelle3!A:H,8,FALSE),"")</f>
        <v>1</v>
      </c>
      <c r="H39" s="6">
        <v>1</v>
      </c>
      <c r="I39" s="6">
        <v>12</v>
      </c>
      <c r="J39" s="6">
        <v>12</v>
      </c>
      <c r="K39" s="6">
        <v>42</v>
      </c>
      <c r="L39" s="6">
        <v>46.305999999999997</v>
      </c>
      <c r="M39" s="6">
        <v>419</v>
      </c>
      <c r="N39" s="6">
        <v>0</v>
      </c>
      <c r="O39" s="6">
        <v>212.33</v>
      </c>
      <c r="P39" s="6">
        <v>766160000</v>
      </c>
      <c r="Q39" s="6">
        <v>52731000</v>
      </c>
      <c r="R39" s="6">
        <v>11049000</v>
      </c>
      <c r="S39" s="6">
        <v>19713000</v>
      </c>
      <c r="T39" s="6">
        <v>10545000</v>
      </c>
      <c r="U39" s="6">
        <v>78594000</v>
      </c>
      <c r="V39" s="6">
        <v>19518000</v>
      </c>
      <c r="W39" s="6">
        <v>167710000</v>
      </c>
      <c r="X39" s="6">
        <v>406300000</v>
      </c>
      <c r="Y39" s="6">
        <v>5414600</v>
      </c>
      <c r="Z39" s="6">
        <v>2094400</v>
      </c>
      <c r="AA39" s="6">
        <v>3852400</v>
      </c>
      <c r="AB39" s="6">
        <v>2767200</v>
      </c>
      <c r="AC39" s="6">
        <v>5668200</v>
      </c>
      <c r="AD39" s="6">
        <v>5228700</v>
      </c>
      <c r="AE39" s="6">
        <v>5624700</v>
      </c>
      <c r="AF39" s="6">
        <v>6812200</v>
      </c>
      <c r="AG39" s="6">
        <f t="shared" si="4"/>
        <v>0.6054993185850569</v>
      </c>
      <c r="AH39" s="6">
        <f t="shared" si="0"/>
        <v>-0.7238027585425103</v>
      </c>
      <c r="AI39" s="6">
        <f t="shared" si="1"/>
        <v>4.1944660449541225E-2</v>
      </c>
      <c r="AJ39" s="6">
        <f t="shared" si="2"/>
        <v>4.5753690223340362</v>
      </c>
      <c r="AK39" s="6">
        <f>VLOOKUP(AO39,'NoMV-SigB'!F:H,3,FALSE)</f>
        <v>0</v>
      </c>
      <c r="AL39" s="15">
        <v>28</v>
      </c>
      <c r="AM39" s="6"/>
      <c r="AN39" s="6">
        <v>60</v>
      </c>
      <c r="AO39" s="7">
        <v>1113</v>
      </c>
    </row>
    <row r="40" spans="2:41" x14ac:dyDescent="0.2">
      <c r="B40" s="5" t="s">
        <v>3157</v>
      </c>
      <c r="C40" s="6" t="str">
        <f t="shared" si="3"/>
        <v>Q78IK2</v>
      </c>
      <c r="D40" s="6" t="s">
        <v>3158</v>
      </c>
      <c r="E40" s="6" t="s">
        <v>3159</v>
      </c>
      <c r="F40" s="6" t="s">
        <v>3160</v>
      </c>
      <c r="G40" s="6">
        <f>IFERROR(VLOOKUP(C40,Tabelle3!A:H,8,FALSE),"")</f>
        <v>1</v>
      </c>
      <c r="H40" s="6">
        <v>1</v>
      </c>
      <c r="I40" s="6">
        <v>7</v>
      </c>
      <c r="J40" s="6">
        <v>7</v>
      </c>
      <c r="K40" s="6">
        <v>84.5</v>
      </c>
      <c r="L40" s="6">
        <v>6.3814000000000002</v>
      </c>
      <c r="M40" s="6">
        <v>58</v>
      </c>
      <c r="N40" s="6">
        <v>0</v>
      </c>
      <c r="O40" s="6">
        <v>321.57</v>
      </c>
      <c r="P40" s="6">
        <v>2023400000</v>
      </c>
      <c r="Q40" s="6">
        <v>167870000</v>
      </c>
      <c r="R40" s="6">
        <v>124820000</v>
      </c>
      <c r="S40" s="6">
        <v>76803000</v>
      </c>
      <c r="T40" s="6">
        <v>154570000</v>
      </c>
      <c r="U40" s="6">
        <v>279240000</v>
      </c>
      <c r="V40" s="6">
        <v>166490000</v>
      </c>
      <c r="W40" s="6">
        <v>605980000</v>
      </c>
      <c r="X40" s="6">
        <v>447650000</v>
      </c>
      <c r="Y40" s="6">
        <v>168950000</v>
      </c>
      <c r="Z40" s="6">
        <v>348820000</v>
      </c>
      <c r="AA40" s="6">
        <v>228990000</v>
      </c>
      <c r="AB40" s="6">
        <v>254920000</v>
      </c>
      <c r="AC40" s="6">
        <v>373110000</v>
      </c>
      <c r="AD40" s="6">
        <v>433380000</v>
      </c>
      <c r="AE40" s="6">
        <v>407000000</v>
      </c>
      <c r="AF40" s="6">
        <v>378520000</v>
      </c>
      <c r="AG40" s="6">
        <f t="shared" si="4"/>
        <v>0.62919202768826832</v>
      </c>
      <c r="AH40" s="6">
        <f t="shared" si="0"/>
        <v>-0.66842770399305429</v>
      </c>
      <c r="AI40" s="6">
        <f t="shared" si="1"/>
        <v>2.2698100175044797E-2</v>
      </c>
      <c r="AJ40" s="6">
        <f t="shared" si="2"/>
        <v>5.4612846403970012</v>
      </c>
      <c r="AK40" s="6">
        <f>VLOOKUP(AO40,'NoMV-SigB'!F:H,3,FALSE)</f>
        <v>0</v>
      </c>
      <c r="AL40" s="15">
        <v>28</v>
      </c>
      <c r="AM40" s="6"/>
      <c r="AN40" s="6">
        <v>145</v>
      </c>
      <c r="AO40" s="7">
        <v>832</v>
      </c>
    </row>
    <row r="41" spans="2:41" x14ac:dyDescent="0.2">
      <c r="B41" s="5" t="s">
        <v>4587</v>
      </c>
      <c r="C41" s="6" t="str">
        <f t="shared" si="3"/>
        <v>Q99MB2</v>
      </c>
      <c r="D41" s="6" t="s">
        <v>4588</v>
      </c>
      <c r="E41" s="6" t="s">
        <v>4589</v>
      </c>
      <c r="F41" s="6" t="s">
        <v>4590</v>
      </c>
      <c r="G41" s="6">
        <f>IFERROR(VLOOKUP(C41,Tabelle3!A:H,8,FALSE),"")</f>
        <v>1</v>
      </c>
      <c r="H41" s="6">
        <v>2</v>
      </c>
      <c r="I41" s="6">
        <v>2</v>
      </c>
      <c r="J41" s="6">
        <v>2</v>
      </c>
      <c r="K41" s="6">
        <v>9.8000000000000007</v>
      </c>
      <c r="L41" s="6">
        <v>35.905000000000001</v>
      </c>
      <c r="M41" s="6">
        <v>328</v>
      </c>
      <c r="N41" s="6">
        <v>0</v>
      </c>
      <c r="O41" s="6">
        <v>17.385999999999999</v>
      </c>
      <c r="P41" s="6">
        <v>15955000</v>
      </c>
      <c r="Q41" s="6">
        <v>709540</v>
      </c>
      <c r="R41" s="6">
        <v>401960</v>
      </c>
      <c r="S41" s="6">
        <v>1104000</v>
      </c>
      <c r="T41" s="6">
        <v>820590</v>
      </c>
      <c r="U41" s="6">
        <v>553560</v>
      </c>
      <c r="V41" s="6">
        <v>1080100</v>
      </c>
      <c r="W41" s="6">
        <v>6257800</v>
      </c>
      <c r="X41" s="6">
        <v>5027000</v>
      </c>
      <c r="Y41" s="6">
        <v>265400</v>
      </c>
      <c r="Z41" s="6">
        <v>383930</v>
      </c>
      <c r="AA41" s="6">
        <v>210890</v>
      </c>
      <c r="AB41" s="6">
        <v>375500</v>
      </c>
      <c r="AC41" s="6">
        <v>436080</v>
      </c>
      <c r="AD41" s="6">
        <v>560280</v>
      </c>
      <c r="AE41" s="6">
        <v>425340</v>
      </c>
      <c r="AF41" s="6">
        <v>435440</v>
      </c>
      <c r="AG41" s="6">
        <f t="shared" si="4"/>
        <v>0.66538871598263993</v>
      </c>
      <c r="AH41" s="6">
        <f t="shared" si="0"/>
        <v>-0.58773069445246129</v>
      </c>
      <c r="AI41" s="6">
        <f t="shared" si="1"/>
        <v>2.8863501755133667E-2</v>
      </c>
      <c r="AJ41" s="6">
        <f t="shared" si="2"/>
        <v>5.1146098498105443</v>
      </c>
      <c r="AK41" s="6">
        <f>VLOOKUP(AO41,'NoMV-SigB'!F:H,3,FALSE)</f>
        <v>0</v>
      </c>
      <c r="AL41" s="15">
        <v>28</v>
      </c>
      <c r="AM41" s="6"/>
      <c r="AN41" s="6">
        <v>3</v>
      </c>
      <c r="AO41" s="7">
        <v>1197</v>
      </c>
    </row>
    <row r="42" spans="2:41" x14ac:dyDescent="0.2">
      <c r="B42" s="5" t="s">
        <v>5731</v>
      </c>
      <c r="C42" s="6" t="str">
        <f t="shared" si="3"/>
        <v>Q9EP89</v>
      </c>
      <c r="D42" s="6" t="s">
        <v>5732</v>
      </c>
      <c r="E42" s="6" t="s">
        <v>5733</v>
      </c>
      <c r="F42" s="6" t="s">
        <v>5734</v>
      </c>
      <c r="G42" s="6">
        <f>IFERROR(VLOOKUP(C42,Tabelle3!A:H,8,FALSE),"")</f>
        <v>1</v>
      </c>
      <c r="H42" s="6">
        <v>1</v>
      </c>
      <c r="I42" s="6">
        <v>31</v>
      </c>
      <c r="J42" s="6">
        <v>31</v>
      </c>
      <c r="K42" s="6">
        <v>63</v>
      </c>
      <c r="L42" s="6">
        <v>60.704999999999998</v>
      </c>
      <c r="M42" s="6">
        <v>551</v>
      </c>
      <c r="N42" s="6">
        <v>0</v>
      </c>
      <c r="O42" s="6">
        <v>323.31</v>
      </c>
      <c r="P42" s="6">
        <v>2977700000</v>
      </c>
      <c r="Q42" s="6">
        <v>274250000</v>
      </c>
      <c r="R42" s="6">
        <v>139840000</v>
      </c>
      <c r="S42" s="6">
        <v>144950000</v>
      </c>
      <c r="T42" s="6">
        <v>134660000</v>
      </c>
      <c r="U42" s="6">
        <v>117390000</v>
      </c>
      <c r="V42" s="6">
        <v>516090000</v>
      </c>
      <c r="W42" s="6">
        <v>888070000</v>
      </c>
      <c r="X42" s="6">
        <v>762440000</v>
      </c>
      <c r="Y42" s="6">
        <v>46063000</v>
      </c>
      <c r="Z42" s="6">
        <v>40658000</v>
      </c>
      <c r="AA42" s="6">
        <v>32662000</v>
      </c>
      <c r="AB42" s="6">
        <v>39618000</v>
      </c>
      <c r="AC42" s="6">
        <v>51456000</v>
      </c>
      <c r="AD42" s="6">
        <v>48250000</v>
      </c>
      <c r="AE42" s="6">
        <v>73090000</v>
      </c>
      <c r="AF42" s="6">
        <v>63400000</v>
      </c>
      <c r="AG42" s="6">
        <f t="shared" si="4"/>
        <v>0.67317397415705604</v>
      </c>
      <c r="AH42" s="6">
        <f t="shared" si="0"/>
        <v>-0.57094869373993618</v>
      </c>
      <c r="AI42" s="6">
        <f t="shared" si="1"/>
        <v>3.441646496842523E-2</v>
      </c>
      <c r="AJ42" s="6">
        <f t="shared" si="2"/>
        <v>4.8607572688763021</v>
      </c>
      <c r="AK42" s="6">
        <f>VLOOKUP(AO42,'NoMV-SigB'!F:H,3,FALSE)</f>
        <v>0</v>
      </c>
      <c r="AL42" s="15">
        <v>28</v>
      </c>
      <c r="AM42" s="6"/>
      <c r="AN42" s="6">
        <v>384</v>
      </c>
      <c r="AO42" s="7">
        <v>1486</v>
      </c>
    </row>
    <row r="43" spans="2:41" x14ac:dyDescent="0.2">
      <c r="B43" s="5" t="s">
        <v>5624</v>
      </c>
      <c r="C43" s="6" t="str">
        <f t="shared" si="3"/>
        <v>Q9DCB8</v>
      </c>
      <c r="D43" s="6" t="s">
        <v>5625</v>
      </c>
      <c r="E43" s="6" t="s">
        <v>5626</v>
      </c>
      <c r="F43" s="6" t="s">
        <v>5627</v>
      </c>
      <c r="G43" s="6">
        <f>IFERROR(VLOOKUP(C43,Tabelle3!A:H,8,FALSE),"")</f>
        <v>1</v>
      </c>
      <c r="H43" s="6">
        <v>1</v>
      </c>
      <c r="I43" s="6">
        <v>8</v>
      </c>
      <c r="J43" s="6">
        <v>8</v>
      </c>
      <c r="K43" s="6">
        <v>61.7</v>
      </c>
      <c r="L43" s="6">
        <v>16.718</v>
      </c>
      <c r="M43" s="6">
        <v>154</v>
      </c>
      <c r="N43" s="6">
        <v>0</v>
      </c>
      <c r="O43" s="6">
        <v>104.22</v>
      </c>
      <c r="P43" s="6">
        <v>167340000</v>
      </c>
      <c r="Q43" s="6">
        <v>18516000</v>
      </c>
      <c r="R43" s="6">
        <v>4516400</v>
      </c>
      <c r="S43" s="6">
        <v>5886000</v>
      </c>
      <c r="T43" s="6">
        <v>9400700</v>
      </c>
      <c r="U43" s="6">
        <v>12547000</v>
      </c>
      <c r="V43" s="6">
        <v>8788500</v>
      </c>
      <c r="W43" s="6">
        <v>42364000</v>
      </c>
      <c r="X43" s="6">
        <v>65325000</v>
      </c>
      <c r="Y43" s="6">
        <v>16271000</v>
      </c>
      <c r="Z43" s="6">
        <v>11593000</v>
      </c>
      <c r="AA43" s="6">
        <v>14279000</v>
      </c>
      <c r="AB43" s="6">
        <v>13524000</v>
      </c>
      <c r="AC43" s="6">
        <v>18137000</v>
      </c>
      <c r="AD43" s="6">
        <v>19417000</v>
      </c>
      <c r="AE43" s="6">
        <v>23171000</v>
      </c>
      <c r="AF43" s="6">
        <v>18839000</v>
      </c>
      <c r="AG43" s="6">
        <f t="shared" si="4"/>
        <v>0.6996505957468202</v>
      </c>
      <c r="AH43" s="6">
        <f t="shared" si="0"/>
        <v>-0.51529347230354272</v>
      </c>
      <c r="AI43" s="6">
        <f t="shared" si="1"/>
        <v>7.2153037158778919E-3</v>
      </c>
      <c r="AJ43" s="6">
        <f t="shared" si="2"/>
        <v>7.1147241608854968</v>
      </c>
      <c r="AK43" s="6">
        <f>VLOOKUP(AO43,'NoMV-SigB'!F:H,3,FALSE)</f>
        <v>0</v>
      </c>
      <c r="AL43" s="15">
        <v>28</v>
      </c>
      <c r="AM43" s="6"/>
      <c r="AN43" s="6">
        <v>40</v>
      </c>
      <c r="AO43" s="7">
        <v>1459</v>
      </c>
    </row>
    <row r="44" spans="2:41" x14ac:dyDescent="0.2">
      <c r="B44" s="5" t="s">
        <v>2307</v>
      </c>
      <c r="C44" s="6" t="str">
        <f t="shared" si="3"/>
        <v>P67778</v>
      </c>
      <c r="D44" s="6" t="s">
        <v>2308</v>
      </c>
      <c r="E44" s="6" t="s">
        <v>2309</v>
      </c>
      <c r="F44" s="6" t="s">
        <v>2310</v>
      </c>
      <c r="G44" s="6">
        <f>IFERROR(VLOOKUP(C44,Tabelle3!A:H,8,FALSE),"")</f>
        <v>1</v>
      </c>
      <c r="H44" s="6">
        <v>2</v>
      </c>
      <c r="I44" s="6">
        <v>36</v>
      </c>
      <c r="J44" s="6">
        <v>36</v>
      </c>
      <c r="K44" s="6">
        <v>94.9</v>
      </c>
      <c r="L44" s="6">
        <v>29.82</v>
      </c>
      <c r="M44" s="6">
        <v>272</v>
      </c>
      <c r="N44" s="6">
        <v>0</v>
      </c>
      <c r="O44" s="6">
        <v>323.31</v>
      </c>
      <c r="P44" s="6">
        <v>22606000000</v>
      </c>
      <c r="Q44" s="6">
        <v>2665100000</v>
      </c>
      <c r="R44" s="6">
        <v>524300000</v>
      </c>
      <c r="S44" s="6">
        <v>1397800000</v>
      </c>
      <c r="T44" s="6">
        <v>536300000</v>
      </c>
      <c r="U44" s="6">
        <v>1391600000</v>
      </c>
      <c r="V44" s="6">
        <v>1660000000</v>
      </c>
      <c r="W44" s="6">
        <v>8714600000</v>
      </c>
      <c r="X44" s="6">
        <v>5715900000</v>
      </c>
      <c r="Y44" s="6">
        <v>307250000</v>
      </c>
      <c r="Z44" s="6">
        <v>319570000</v>
      </c>
      <c r="AA44" s="6">
        <v>318630000</v>
      </c>
      <c r="AB44" s="6">
        <v>314270000</v>
      </c>
      <c r="AC44" s="6">
        <v>436550000</v>
      </c>
      <c r="AD44" s="6">
        <v>323510000</v>
      </c>
      <c r="AE44" s="6">
        <v>426040000</v>
      </c>
      <c r="AF44" s="6">
        <v>446410000</v>
      </c>
      <c r="AG44" s="6">
        <f t="shared" si="4"/>
        <v>0.77164611549086992</v>
      </c>
      <c r="AH44" s="6">
        <f t="shared" si="0"/>
        <v>-0.37398872988042647</v>
      </c>
      <c r="AI44" s="6">
        <f t="shared" si="1"/>
        <v>4.6096663906378038E-2</v>
      </c>
      <c r="AJ44" s="6">
        <f t="shared" si="2"/>
        <v>4.4391938456251312</v>
      </c>
      <c r="AK44" s="6">
        <f>VLOOKUP(AO44,'NoMV-SigB'!F:H,3,FALSE)</f>
        <v>0</v>
      </c>
      <c r="AL44" s="15">
        <v>28</v>
      </c>
      <c r="AM44" s="6"/>
      <c r="AN44" s="6">
        <v>757</v>
      </c>
      <c r="AO44" s="7">
        <v>615</v>
      </c>
    </row>
    <row r="45" spans="2:41" ht="16" thickBot="1" x14ac:dyDescent="0.25">
      <c r="B45" s="5" t="s">
        <v>5379</v>
      </c>
      <c r="C45" s="6" t="str">
        <f t="shared" si="3"/>
        <v>Q9D6S7</v>
      </c>
      <c r="D45" s="6" t="s">
        <v>5380</v>
      </c>
      <c r="E45" s="6" t="s">
        <v>5381</v>
      </c>
      <c r="F45" s="6" t="s">
        <v>5382</v>
      </c>
      <c r="G45" s="6">
        <f>IFERROR(VLOOKUP(C45,Tabelle3!A:H,8,FALSE),"")</f>
        <v>1</v>
      </c>
      <c r="H45" s="6">
        <v>1</v>
      </c>
      <c r="I45" s="6">
        <v>11</v>
      </c>
      <c r="J45" s="6">
        <v>11</v>
      </c>
      <c r="K45" s="6">
        <v>48.9</v>
      </c>
      <c r="L45" s="6">
        <v>29.05</v>
      </c>
      <c r="M45" s="6">
        <v>262</v>
      </c>
      <c r="N45" s="6">
        <v>0</v>
      </c>
      <c r="O45" s="6">
        <v>158.03</v>
      </c>
      <c r="P45" s="6">
        <v>402810000</v>
      </c>
      <c r="Q45" s="6">
        <v>30665000</v>
      </c>
      <c r="R45" s="6">
        <v>14261000</v>
      </c>
      <c r="S45" s="6">
        <v>21128000</v>
      </c>
      <c r="T45" s="6">
        <v>41666000</v>
      </c>
      <c r="U45" s="6">
        <v>21017000</v>
      </c>
      <c r="V45" s="6">
        <v>29476000</v>
      </c>
      <c r="W45" s="6">
        <v>124070000</v>
      </c>
      <c r="X45" s="6">
        <v>120530000</v>
      </c>
      <c r="Y45" s="6">
        <v>11835000</v>
      </c>
      <c r="Z45" s="6">
        <v>10359000</v>
      </c>
      <c r="AA45" s="6">
        <v>9431500</v>
      </c>
      <c r="AB45" s="6">
        <v>11360000</v>
      </c>
      <c r="AC45" s="6">
        <v>15458000</v>
      </c>
      <c r="AD45" s="6">
        <v>11669000</v>
      </c>
      <c r="AE45" s="6">
        <v>13485000</v>
      </c>
      <c r="AF45" s="6">
        <v>15051000</v>
      </c>
      <c r="AG45" s="6">
        <f t="shared" si="4"/>
        <v>0.77224547724700432</v>
      </c>
      <c r="AH45" s="6">
        <f t="shared" si="0"/>
        <v>-0.37286857833509696</v>
      </c>
      <c r="AI45" s="6">
        <f t="shared" si="1"/>
        <v>2.5972426289893918E-2</v>
      </c>
      <c r="AJ45" s="6">
        <f t="shared" si="2"/>
        <v>5.2668753959011552</v>
      </c>
      <c r="AK45" s="6">
        <f>VLOOKUP(AO45,'NoMV-SigB'!F:H,3,FALSE)</f>
        <v>0</v>
      </c>
      <c r="AL45" s="15">
        <v>28</v>
      </c>
      <c r="AM45" s="6"/>
      <c r="AN45" s="6">
        <v>88</v>
      </c>
      <c r="AO45" s="7">
        <v>1397</v>
      </c>
    </row>
    <row r="46" spans="2:41" ht="20" thickBot="1" x14ac:dyDescent="0.3">
      <c r="B46" s="25" t="s">
        <v>6209</v>
      </c>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7"/>
    </row>
    <row r="47" spans="2:41" x14ac:dyDescent="0.2">
      <c r="B47" s="5" t="s">
        <v>54</v>
      </c>
      <c r="C47" s="6" t="str">
        <f t="shared" si="3"/>
        <v>A6PWP7</v>
      </c>
      <c r="D47" s="6" t="s">
        <v>55</v>
      </c>
      <c r="E47" s="6" t="s">
        <v>56</v>
      </c>
      <c r="F47" s="6" t="s">
        <v>57</v>
      </c>
      <c r="G47" s="6" t="str">
        <f>IFERROR(VLOOKUP(C47,Tabelle3!A:H,8,FALSE),"")</f>
        <v/>
      </c>
      <c r="H47" s="6">
        <v>28</v>
      </c>
      <c r="I47" s="6">
        <v>1</v>
      </c>
      <c r="J47" s="6">
        <v>1</v>
      </c>
      <c r="K47" s="6">
        <v>6.8</v>
      </c>
      <c r="L47" s="6">
        <v>29.645</v>
      </c>
      <c r="M47" s="6">
        <v>263</v>
      </c>
      <c r="N47" s="6">
        <v>1</v>
      </c>
      <c r="O47" s="6">
        <v>-2</v>
      </c>
      <c r="P47" s="6">
        <v>9947500</v>
      </c>
      <c r="Q47" s="6">
        <v>0</v>
      </c>
      <c r="R47" s="6">
        <v>0</v>
      </c>
      <c r="S47" s="6">
        <v>0</v>
      </c>
      <c r="T47" s="6">
        <v>0</v>
      </c>
      <c r="U47" s="6">
        <v>1124500</v>
      </c>
      <c r="V47" s="6">
        <v>1113400</v>
      </c>
      <c r="W47" s="6">
        <v>2529600</v>
      </c>
      <c r="X47" s="6">
        <v>5180000</v>
      </c>
      <c r="Y47" s="6">
        <v>0</v>
      </c>
      <c r="Z47" s="6">
        <v>0</v>
      </c>
      <c r="AA47" s="6">
        <v>0</v>
      </c>
      <c r="AB47" s="6">
        <v>0</v>
      </c>
      <c r="AC47" s="6">
        <v>144190</v>
      </c>
      <c r="AD47" s="6">
        <v>198030</v>
      </c>
      <c r="AE47" s="6">
        <v>146040</v>
      </c>
      <c r="AF47" s="6">
        <v>210100</v>
      </c>
      <c r="AG47" s="6">
        <f t="shared" ref="AG47:AG68" si="5">AVERAGE(Y47:AB47)/AVERAGE(AC47:AF47)</f>
        <v>0</v>
      </c>
      <c r="AH47" s="6" t="e">
        <f t="shared" ref="AH47:AH68" si="6">LOG(AG47,2)</f>
        <v>#NUM!</v>
      </c>
      <c r="AI47" s="6">
        <f t="shared" ref="AI47:AI68" si="7">TTEST(Y47:AB47,AC47:AF47,2,3)</f>
        <v>2.0368181272693024E-3</v>
      </c>
      <c r="AJ47" s="6">
        <f t="shared" ref="AJ47:AJ68" si="8">-LOG(AI47,2)</f>
        <v>8.9394671205590228</v>
      </c>
      <c r="AK47" s="6">
        <f>VLOOKUP(AO47,'NoMV-SigB'!F:H,3,FALSE)</f>
        <v>0</v>
      </c>
      <c r="AL47" s="15">
        <v>26</v>
      </c>
      <c r="AM47" s="6"/>
      <c r="AN47" s="6">
        <v>1</v>
      </c>
      <c r="AO47" s="7">
        <v>6</v>
      </c>
    </row>
    <row r="48" spans="2:41" x14ac:dyDescent="0.2">
      <c r="B48" s="5" t="s">
        <v>666</v>
      </c>
      <c r="C48" s="6" t="str">
        <f t="shared" si="3"/>
        <v>E9QL72</v>
      </c>
      <c r="D48" s="6" t="s">
        <v>667</v>
      </c>
      <c r="E48" s="6" t="s">
        <v>668</v>
      </c>
      <c r="F48" s="6" t="s">
        <v>669</v>
      </c>
      <c r="G48" s="6">
        <f>IFERROR(VLOOKUP(C48,Tabelle3!A:H,8,FALSE),"")</f>
        <v>1</v>
      </c>
      <c r="H48" s="6">
        <v>3</v>
      </c>
      <c r="I48" s="6">
        <v>2</v>
      </c>
      <c r="J48" s="6">
        <v>2</v>
      </c>
      <c r="K48" s="6">
        <v>5.0999999999999996</v>
      </c>
      <c r="L48" s="6">
        <v>63.237000000000002</v>
      </c>
      <c r="M48" s="6">
        <v>568</v>
      </c>
      <c r="N48" s="6">
        <v>0</v>
      </c>
      <c r="O48" s="6">
        <v>6.7747999999999999</v>
      </c>
      <c r="P48" s="6">
        <v>39551000</v>
      </c>
      <c r="Q48" s="6">
        <v>17654000</v>
      </c>
      <c r="R48" s="6">
        <v>1667600</v>
      </c>
      <c r="S48" s="6">
        <v>15779000</v>
      </c>
      <c r="T48" s="6">
        <v>3079200</v>
      </c>
      <c r="U48" s="6">
        <v>0</v>
      </c>
      <c r="V48" s="6">
        <v>1370600</v>
      </c>
      <c r="W48" s="6">
        <v>0</v>
      </c>
      <c r="X48" s="6">
        <v>0</v>
      </c>
      <c r="Y48" s="6">
        <v>1110100</v>
      </c>
      <c r="Z48" s="6">
        <v>710710</v>
      </c>
      <c r="AA48" s="6">
        <v>1556200</v>
      </c>
      <c r="AB48" s="6">
        <v>849950</v>
      </c>
      <c r="AC48" s="6">
        <v>0</v>
      </c>
      <c r="AD48" s="6">
        <v>0</v>
      </c>
      <c r="AE48" s="6">
        <v>0</v>
      </c>
      <c r="AF48" s="6">
        <v>0</v>
      </c>
      <c r="AG48" s="6" t="e">
        <f t="shared" si="5"/>
        <v>#DIV/0!</v>
      </c>
      <c r="AH48" s="6" t="e">
        <f t="shared" si="6"/>
        <v>#DIV/0!</v>
      </c>
      <c r="AI48" s="6">
        <f t="shared" si="7"/>
        <v>1.0793579896927764E-2</v>
      </c>
      <c r="AJ48" s="6">
        <f t="shared" si="8"/>
        <v>6.533682748214388</v>
      </c>
      <c r="AK48" s="6">
        <f>VLOOKUP(AO48,'NoMV-SigB'!F:H,3,FALSE)</f>
        <v>0</v>
      </c>
      <c r="AL48" s="15">
        <v>26</v>
      </c>
      <c r="AM48" s="6"/>
      <c r="AN48" s="6">
        <v>3</v>
      </c>
      <c r="AO48" s="7">
        <v>201</v>
      </c>
    </row>
    <row r="49" spans="2:41" x14ac:dyDescent="0.2">
      <c r="B49" s="5" t="s">
        <v>4028</v>
      </c>
      <c r="C49" s="6" t="str">
        <f t="shared" si="3"/>
        <v>Q8R420</v>
      </c>
      <c r="D49" s="6" t="s">
        <v>4029</v>
      </c>
      <c r="E49" s="6" t="s">
        <v>4030</v>
      </c>
      <c r="F49" s="6" t="s">
        <v>4031</v>
      </c>
      <c r="G49" s="6" t="str">
        <f>IFERROR(VLOOKUP(C49,Tabelle3!A:H,8,FALSE),"")</f>
        <v/>
      </c>
      <c r="H49" s="6">
        <v>2</v>
      </c>
      <c r="I49" s="6">
        <v>3</v>
      </c>
      <c r="J49" s="6">
        <v>3</v>
      </c>
      <c r="K49" s="6">
        <v>3.5</v>
      </c>
      <c r="L49" s="6">
        <v>191.97</v>
      </c>
      <c r="M49" s="6">
        <v>1704</v>
      </c>
      <c r="N49" s="6">
        <v>0</v>
      </c>
      <c r="O49" s="6">
        <v>15.625</v>
      </c>
      <c r="P49" s="6">
        <v>1637500</v>
      </c>
      <c r="Q49" s="6">
        <v>0</v>
      </c>
      <c r="R49" s="6">
        <v>0</v>
      </c>
      <c r="S49" s="6">
        <v>0</v>
      </c>
      <c r="T49" s="6">
        <v>292010</v>
      </c>
      <c r="U49" s="6">
        <v>502060</v>
      </c>
      <c r="V49" s="6">
        <v>117870</v>
      </c>
      <c r="W49" s="6">
        <v>364790</v>
      </c>
      <c r="X49" s="6">
        <v>360720</v>
      </c>
      <c r="Y49" s="6">
        <v>0</v>
      </c>
      <c r="Z49" s="6">
        <v>0</v>
      </c>
      <c r="AA49" s="6">
        <v>0</v>
      </c>
      <c r="AB49" s="6">
        <v>0</v>
      </c>
      <c r="AC49" s="6">
        <v>387870</v>
      </c>
      <c r="AD49" s="6">
        <v>109580</v>
      </c>
      <c r="AE49" s="6">
        <v>131850</v>
      </c>
      <c r="AF49" s="6">
        <v>188840</v>
      </c>
      <c r="AG49" s="6">
        <f t="shared" si="5"/>
        <v>0</v>
      </c>
      <c r="AH49" s="6" t="e">
        <f t="shared" si="6"/>
        <v>#NUM!</v>
      </c>
      <c r="AI49" s="6">
        <f t="shared" si="7"/>
        <v>4.8264060693615121E-2</v>
      </c>
      <c r="AJ49" s="6">
        <f t="shared" si="8"/>
        <v>4.3729068880609159</v>
      </c>
      <c r="AK49" s="6">
        <f>VLOOKUP(AO49,'NoMV-SigB'!F:H,3,FALSE)</f>
        <v>0</v>
      </c>
      <c r="AL49" s="15">
        <v>26</v>
      </c>
      <c r="AM49" s="6"/>
      <c r="AN49" s="6">
        <v>4</v>
      </c>
      <c r="AO49" s="7">
        <v>1055</v>
      </c>
    </row>
    <row r="50" spans="2:41" x14ac:dyDescent="0.2">
      <c r="B50" s="5" t="s">
        <v>5719</v>
      </c>
      <c r="C50" s="6" t="str">
        <f t="shared" si="3"/>
        <v>Q9DD18</v>
      </c>
      <c r="D50" s="6" t="s">
        <v>5720</v>
      </c>
      <c r="E50" s="6" t="s">
        <v>5721</v>
      </c>
      <c r="F50" s="6" t="s">
        <v>5722</v>
      </c>
      <c r="G50" s="6" t="str">
        <f>IFERROR(VLOOKUP(C50,Tabelle3!A:H,8,FALSE),"")</f>
        <v/>
      </c>
      <c r="H50" s="6">
        <v>2</v>
      </c>
      <c r="I50" s="6">
        <v>3</v>
      </c>
      <c r="J50" s="6">
        <v>3</v>
      </c>
      <c r="K50" s="6">
        <v>20.6</v>
      </c>
      <c r="L50" s="6">
        <v>23.384</v>
      </c>
      <c r="M50" s="6">
        <v>209</v>
      </c>
      <c r="N50" s="6">
        <v>0</v>
      </c>
      <c r="O50" s="6">
        <v>10.840999999999999</v>
      </c>
      <c r="P50" s="6">
        <v>6214400</v>
      </c>
      <c r="Q50" s="6">
        <v>1084100</v>
      </c>
      <c r="R50" s="6">
        <v>773650</v>
      </c>
      <c r="S50" s="6">
        <v>1199500</v>
      </c>
      <c r="T50" s="6">
        <v>1344400</v>
      </c>
      <c r="U50" s="6">
        <v>0</v>
      </c>
      <c r="V50" s="6">
        <v>1048000</v>
      </c>
      <c r="W50" s="6">
        <v>764890</v>
      </c>
      <c r="X50" s="6">
        <v>0</v>
      </c>
      <c r="Y50" s="6">
        <v>437460</v>
      </c>
      <c r="Z50" s="6">
        <v>698690</v>
      </c>
      <c r="AA50" s="6">
        <v>516400</v>
      </c>
      <c r="AB50" s="6">
        <v>584390</v>
      </c>
      <c r="AC50" s="6">
        <v>0</v>
      </c>
      <c r="AD50" s="6">
        <v>381160</v>
      </c>
      <c r="AE50" s="6">
        <v>0</v>
      </c>
      <c r="AF50" s="6">
        <v>0</v>
      </c>
      <c r="AG50" s="6">
        <f t="shared" si="5"/>
        <v>5.8687690208836187</v>
      </c>
      <c r="AH50" s="6">
        <f t="shared" si="6"/>
        <v>2.5530579285985744</v>
      </c>
      <c r="AI50" s="6">
        <f t="shared" si="7"/>
        <v>9.118543081545508E-3</v>
      </c>
      <c r="AJ50" s="6">
        <f t="shared" si="8"/>
        <v>6.776980948971123</v>
      </c>
      <c r="AK50" s="6">
        <f>VLOOKUP(AO50,'NoMV-SigB'!F:H,3,FALSE)</f>
        <v>0</v>
      </c>
      <c r="AL50" s="15">
        <v>26</v>
      </c>
      <c r="AM50" s="6"/>
      <c r="AN50" s="6">
        <v>8</v>
      </c>
      <c r="AO50" s="7">
        <v>1483</v>
      </c>
    </row>
    <row r="51" spans="2:41" x14ac:dyDescent="0.2">
      <c r="B51" s="5" t="s">
        <v>911</v>
      </c>
      <c r="C51" s="6" t="str">
        <f t="shared" si="3"/>
        <v>H3BKT3</v>
      </c>
      <c r="D51" s="6"/>
      <c r="E51" s="6" t="s">
        <v>912</v>
      </c>
      <c r="F51" s="6" t="s">
        <v>913</v>
      </c>
      <c r="G51" s="6" t="str">
        <f>IFERROR(VLOOKUP(C51,Tabelle3!A:H,8,FALSE),"")</f>
        <v/>
      </c>
      <c r="H51" s="6">
        <v>1</v>
      </c>
      <c r="I51" s="6">
        <v>1</v>
      </c>
      <c r="J51" s="6">
        <v>1</v>
      </c>
      <c r="K51" s="6">
        <v>10.9</v>
      </c>
      <c r="L51" s="6">
        <v>14.183999999999999</v>
      </c>
      <c r="M51" s="6">
        <v>128</v>
      </c>
      <c r="N51" s="6">
        <v>1</v>
      </c>
      <c r="O51" s="6">
        <v>-2</v>
      </c>
      <c r="P51" s="6">
        <v>26743000</v>
      </c>
      <c r="Q51" s="6">
        <v>3535300</v>
      </c>
      <c r="R51" s="6">
        <v>1327700</v>
      </c>
      <c r="S51" s="6">
        <v>4463100</v>
      </c>
      <c r="T51" s="6">
        <v>4582800</v>
      </c>
      <c r="U51" s="6">
        <v>2222700</v>
      </c>
      <c r="V51" s="6">
        <v>6364100</v>
      </c>
      <c r="W51" s="6">
        <v>1909600</v>
      </c>
      <c r="X51" s="6">
        <v>2338000</v>
      </c>
      <c r="Y51" s="6">
        <v>831070</v>
      </c>
      <c r="Z51" s="6">
        <v>1345900</v>
      </c>
      <c r="AA51" s="6">
        <v>878650</v>
      </c>
      <c r="AB51" s="6">
        <v>1222000</v>
      </c>
      <c r="AC51" s="6">
        <v>175980</v>
      </c>
      <c r="AD51" s="6">
        <v>439280</v>
      </c>
      <c r="AE51" s="6">
        <v>69000</v>
      </c>
      <c r="AF51" s="6">
        <v>77807</v>
      </c>
      <c r="AG51" s="6">
        <f t="shared" si="5"/>
        <v>5.6131809932722447</v>
      </c>
      <c r="AH51" s="6">
        <f t="shared" si="6"/>
        <v>2.4888185787879107</v>
      </c>
      <c r="AI51" s="6">
        <f t="shared" si="7"/>
        <v>1.8814883198186453E-3</v>
      </c>
      <c r="AJ51" s="6">
        <f t="shared" si="8"/>
        <v>9.0539099514040586</v>
      </c>
      <c r="AK51" s="6">
        <f>VLOOKUP(AO51,'NoMV-SigB'!F:H,3,FALSE)</f>
        <v>0</v>
      </c>
      <c r="AL51" s="15">
        <v>26</v>
      </c>
      <c r="AM51" s="6"/>
      <c r="AN51" s="6">
        <v>6</v>
      </c>
      <c r="AO51" s="7">
        <v>264</v>
      </c>
    </row>
    <row r="52" spans="2:41" x14ac:dyDescent="0.2">
      <c r="B52" s="5" t="s">
        <v>496</v>
      </c>
      <c r="C52" s="6" t="str">
        <f t="shared" si="3"/>
        <v>E9PUW6</v>
      </c>
      <c r="D52" s="6" t="s">
        <v>497</v>
      </c>
      <c r="E52" s="6" t="s">
        <v>498</v>
      </c>
      <c r="F52" s="6" t="s">
        <v>499</v>
      </c>
      <c r="G52" s="6">
        <f>IFERROR(VLOOKUP(C52,Tabelle3!A:H,8,FALSE),"")</f>
        <v>1</v>
      </c>
      <c r="H52" s="6">
        <v>3</v>
      </c>
      <c r="I52" s="6">
        <v>1</v>
      </c>
      <c r="J52" s="6">
        <v>1</v>
      </c>
      <c r="K52" s="6">
        <v>13</v>
      </c>
      <c r="L52" s="6">
        <v>15.869</v>
      </c>
      <c r="M52" s="6">
        <v>154</v>
      </c>
      <c r="N52" s="6">
        <v>0</v>
      </c>
      <c r="O52" s="6">
        <v>28.440999999999999</v>
      </c>
      <c r="P52" s="6">
        <v>9613800</v>
      </c>
      <c r="Q52" s="6">
        <v>1506000</v>
      </c>
      <c r="R52" s="6">
        <v>1368800</v>
      </c>
      <c r="S52" s="6">
        <v>1645600</v>
      </c>
      <c r="T52" s="6">
        <v>2406100</v>
      </c>
      <c r="U52" s="6">
        <v>1192000</v>
      </c>
      <c r="V52" s="6">
        <v>887010</v>
      </c>
      <c r="W52" s="6">
        <v>195700</v>
      </c>
      <c r="X52" s="6">
        <v>412520</v>
      </c>
      <c r="Y52" s="6">
        <v>687320</v>
      </c>
      <c r="Z52" s="6">
        <v>917940</v>
      </c>
      <c r="AA52" s="6">
        <v>676340</v>
      </c>
      <c r="AB52" s="6">
        <v>1275200</v>
      </c>
      <c r="AC52" s="6">
        <v>534750</v>
      </c>
      <c r="AD52" s="6">
        <v>396010</v>
      </c>
      <c r="AE52" s="6">
        <v>81243</v>
      </c>
      <c r="AF52" s="6">
        <v>131070</v>
      </c>
      <c r="AG52" s="6">
        <f t="shared" si="5"/>
        <v>3.1116122942279278</v>
      </c>
      <c r="AH52" s="6">
        <f t="shared" si="6"/>
        <v>1.6376623122392395</v>
      </c>
      <c r="AI52" s="6">
        <f t="shared" si="7"/>
        <v>1.5802516877425031E-2</v>
      </c>
      <c r="AJ52" s="6">
        <f t="shared" si="8"/>
        <v>5.983701834068456</v>
      </c>
      <c r="AK52" s="6">
        <f>VLOOKUP(AO52,'NoMV-SigB'!F:H,3,FALSE)</f>
        <v>0</v>
      </c>
      <c r="AL52" s="15">
        <v>26</v>
      </c>
      <c r="AM52" s="6"/>
      <c r="AN52" s="6">
        <v>9</v>
      </c>
      <c r="AO52" s="7">
        <v>155</v>
      </c>
    </row>
    <row r="53" spans="2:41" x14ac:dyDescent="0.2">
      <c r="B53" s="5" t="s">
        <v>507</v>
      </c>
      <c r="C53" s="6" t="str">
        <f t="shared" si="3"/>
        <v>E9PV44</v>
      </c>
      <c r="D53" s="6" t="s">
        <v>508</v>
      </c>
      <c r="E53" s="6" t="s">
        <v>509</v>
      </c>
      <c r="F53" s="6" t="s">
        <v>510</v>
      </c>
      <c r="G53" s="6">
        <f>IFERROR(VLOOKUP(C53,Tabelle3!A:H,8,FALSE),"")</f>
        <v>1</v>
      </c>
      <c r="H53" s="6">
        <v>2</v>
      </c>
      <c r="I53" s="6">
        <v>8</v>
      </c>
      <c r="J53" s="6">
        <v>8</v>
      </c>
      <c r="K53" s="6">
        <v>73</v>
      </c>
      <c r="L53" s="6">
        <v>8.7887000000000004</v>
      </c>
      <c r="M53" s="6">
        <v>74</v>
      </c>
      <c r="N53" s="6">
        <v>0</v>
      </c>
      <c r="O53" s="6">
        <v>103.07</v>
      </c>
      <c r="P53" s="6">
        <v>215790000</v>
      </c>
      <c r="Q53" s="6">
        <v>39234000</v>
      </c>
      <c r="R53" s="6">
        <v>34781000</v>
      </c>
      <c r="S53" s="6">
        <v>17632000</v>
      </c>
      <c r="T53" s="6">
        <v>66346000</v>
      </c>
      <c r="U53" s="6">
        <v>20272000</v>
      </c>
      <c r="V53" s="6">
        <v>15531000</v>
      </c>
      <c r="W53" s="6">
        <v>3557500</v>
      </c>
      <c r="X53" s="6">
        <v>18436000</v>
      </c>
      <c r="Y53" s="6">
        <v>48406000</v>
      </c>
      <c r="Z53" s="6">
        <v>81235000</v>
      </c>
      <c r="AA53" s="6">
        <v>49470000</v>
      </c>
      <c r="AB53" s="6">
        <v>90115000</v>
      </c>
      <c r="AC53" s="6">
        <v>38370000</v>
      </c>
      <c r="AD53" s="6">
        <v>40979000</v>
      </c>
      <c r="AE53" s="6">
        <v>1653000</v>
      </c>
      <c r="AF53" s="6">
        <v>7278100</v>
      </c>
      <c r="AG53" s="6">
        <f t="shared" si="5"/>
        <v>3.0496793728144849</v>
      </c>
      <c r="AH53" s="6">
        <f t="shared" si="6"/>
        <v>1.6086575733097521</v>
      </c>
      <c r="AI53" s="6">
        <f t="shared" si="7"/>
        <v>2.2727884038535061E-2</v>
      </c>
      <c r="AJ53" s="6">
        <f t="shared" si="8"/>
        <v>5.4593928139872023</v>
      </c>
      <c r="AK53" s="6">
        <f>VLOOKUP(AO53,'NoMV-SigB'!F:H,3,FALSE)</f>
        <v>0</v>
      </c>
      <c r="AL53" s="15">
        <v>26</v>
      </c>
      <c r="AM53" s="6"/>
      <c r="AN53" s="6">
        <v>35</v>
      </c>
      <c r="AO53" s="7">
        <v>158</v>
      </c>
    </row>
    <row r="54" spans="2:41" x14ac:dyDescent="0.2">
      <c r="B54" s="5" t="s">
        <v>3044</v>
      </c>
      <c r="C54" s="6" t="str">
        <f t="shared" si="3"/>
        <v>Q69ZP3</v>
      </c>
      <c r="D54" s="6" t="s">
        <v>3045</v>
      </c>
      <c r="E54" s="6" t="s">
        <v>3046</v>
      </c>
      <c r="F54" s="6" t="s">
        <v>3047</v>
      </c>
      <c r="G54" s="6">
        <f>IFERROR(VLOOKUP(C54,Tabelle3!A:H,8,FALSE),"")</f>
        <v>1</v>
      </c>
      <c r="H54" s="6">
        <v>1</v>
      </c>
      <c r="I54" s="6">
        <v>2</v>
      </c>
      <c r="J54" s="6">
        <v>1</v>
      </c>
      <c r="K54" s="6">
        <v>22.5</v>
      </c>
      <c r="L54" s="6">
        <v>15.586</v>
      </c>
      <c r="M54" s="6">
        <v>142</v>
      </c>
      <c r="N54" s="6">
        <v>0</v>
      </c>
      <c r="O54" s="6">
        <v>6.4646999999999997</v>
      </c>
      <c r="P54" s="6">
        <v>40150000</v>
      </c>
      <c r="Q54" s="6">
        <v>5951000</v>
      </c>
      <c r="R54" s="6">
        <v>7283800</v>
      </c>
      <c r="S54" s="6">
        <v>5688400</v>
      </c>
      <c r="T54" s="6">
        <v>4742100</v>
      </c>
      <c r="U54" s="6">
        <v>9489100</v>
      </c>
      <c r="V54" s="6">
        <v>1248200</v>
      </c>
      <c r="W54" s="6">
        <v>1437600</v>
      </c>
      <c r="X54" s="6">
        <v>4309400</v>
      </c>
      <c r="Y54" s="6">
        <v>17794000</v>
      </c>
      <c r="Z54" s="6">
        <v>13643000</v>
      </c>
      <c r="AA54" s="6">
        <v>5600600</v>
      </c>
      <c r="AB54" s="6">
        <v>11066000</v>
      </c>
      <c r="AC54" s="6">
        <v>8869700</v>
      </c>
      <c r="AD54" s="6">
        <v>4696400</v>
      </c>
      <c r="AE54" s="6">
        <v>959820</v>
      </c>
      <c r="AF54" s="6">
        <v>1608900</v>
      </c>
      <c r="AG54" s="6">
        <f t="shared" si="5"/>
        <v>2.9813533711562941</v>
      </c>
      <c r="AH54" s="6">
        <f t="shared" si="6"/>
        <v>1.5759673839170134</v>
      </c>
      <c r="AI54" s="6">
        <f t="shared" si="7"/>
        <v>4.7333752618069838E-2</v>
      </c>
      <c r="AJ54" s="6">
        <f t="shared" si="8"/>
        <v>4.4009868863574848</v>
      </c>
      <c r="AK54" s="6">
        <f>VLOOKUP(AO54,'NoMV-SigB'!F:H,3,FALSE)</f>
        <v>0</v>
      </c>
      <c r="AL54" s="15">
        <v>26</v>
      </c>
      <c r="AM54" s="6"/>
      <c r="AN54" s="6">
        <v>12</v>
      </c>
      <c r="AO54" s="7">
        <v>803</v>
      </c>
    </row>
    <row r="55" spans="2:41" x14ac:dyDescent="0.2">
      <c r="B55" s="5" t="s">
        <v>1112</v>
      </c>
      <c r="C55" s="6" t="str">
        <f t="shared" si="3"/>
        <v>O55003</v>
      </c>
      <c r="D55" s="6" t="s">
        <v>1113</v>
      </c>
      <c r="E55" s="6" t="s">
        <v>1114</v>
      </c>
      <c r="F55" s="6" t="s">
        <v>1115</v>
      </c>
      <c r="G55" s="6">
        <f>IFERROR(VLOOKUP(C55,Tabelle3!A:H,8,FALSE),"")</f>
        <v>1</v>
      </c>
      <c r="H55" s="6">
        <v>1</v>
      </c>
      <c r="I55" s="6">
        <v>5</v>
      </c>
      <c r="J55" s="6">
        <v>5</v>
      </c>
      <c r="K55" s="6">
        <v>27.3</v>
      </c>
      <c r="L55" s="6">
        <v>20.978000000000002</v>
      </c>
      <c r="M55" s="6">
        <v>187</v>
      </c>
      <c r="N55" s="6">
        <v>0</v>
      </c>
      <c r="O55" s="6">
        <v>39.076999999999998</v>
      </c>
      <c r="P55" s="6">
        <v>19684000</v>
      </c>
      <c r="Q55" s="6">
        <v>3465200</v>
      </c>
      <c r="R55" s="6">
        <v>793290</v>
      </c>
      <c r="S55" s="6">
        <v>5176900</v>
      </c>
      <c r="T55" s="6">
        <v>1694300</v>
      </c>
      <c r="U55" s="6">
        <v>1061800</v>
      </c>
      <c r="V55" s="6">
        <v>2248900</v>
      </c>
      <c r="W55" s="6">
        <v>2718000</v>
      </c>
      <c r="X55" s="6">
        <v>2525700</v>
      </c>
      <c r="Y55" s="6">
        <v>2188400</v>
      </c>
      <c r="Z55" s="6">
        <v>1597200</v>
      </c>
      <c r="AA55" s="6">
        <v>2388900</v>
      </c>
      <c r="AB55" s="6">
        <v>2338600</v>
      </c>
      <c r="AC55" s="6">
        <v>1456800</v>
      </c>
      <c r="AD55" s="6">
        <v>1025700</v>
      </c>
      <c r="AE55" s="6">
        <v>203180</v>
      </c>
      <c r="AF55" s="6">
        <v>198840</v>
      </c>
      <c r="AG55" s="6">
        <f t="shared" si="5"/>
        <v>2.9513055898381708</v>
      </c>
      <c r="AH55" s="6">
        <f t="shared" si="6"/>
        <v>1.5613533108473259</v>
      </c>
      <c r="AI55" s="6">
        <f t="shared" si="7"/>
        <v>1.2401058762808642E-2</v>
      </c>
      <c r="AJ55" s="6">
        <f t="shared" si="8"/>
        <v>6.3333928912072261</v>
      </c>
      <c r="AK55" s="6">
        <f>VLOOKUP(AO55,'NoMV-SigB'!F:H,3,FALSE)</f>
        <v>0</v>
      </c>
      <c r="AL55" s="15">
        <v>26</v>
      </c>
      <c r="AM55" s="6"/>
      <c r="AN55" s="6">
        <v>14</v>
      </c>
      <c r="AO55" s="7">
        <v>315</v>
      </c>
    </row>
    <row r="56" spans="2:41" x14ac:dyDescent="0.2">
      <c r="B56" s="5" t="s">
        <v>3345</v>
      </c>
      <c r="C56" s="6" t="str">
        <f t="shared" si="3"/>
        <v>Q8BGF6</v>
      </c>
      <c r="D56" s="6" t="s">
        <v>3346</v>
      </c>
      <c r="E56" s="6" t="s">
        <v>3347</v>
      </c>
      <c r="F56" s="6" t="s">
        <v>3348</v>
      </c>
      <c r="G56" s="6" t="str">
        <f>IFERROR(VLOOKUP(C56,Tabelle3!A:H,8,FALSE),"")</f>
        <v/>
      </c>
      <c r="H56" s="6">
        <v>1</v>
      </c>
      <c r="I56" s="6">
        <v>2</v>
      </c>
      <c r="J56" s="6">
        <v>2</v>
      </c>
      <c r="K56" s="6">
        <v>6.8</v>
      </c>
      <c r="L56" s="6">
        <v>34.747</v>
      </c>
      <c r="M56" s="6">
        <v>293</v>
      </c>
      <c r="N56" s="6">
        <v>0</v>
      </c>
      <c r="O56" s="6">
        <v>3.3557000000000001</v>
      </c>
      <c r="P56" s="6">
        <v>11534000</v>
      </c>
      <c r="Q56" s="6">
        <v>2762100</v>
      </c>
      <c r="R56" s="6">
        <v>2251200</v>
      </c>
      <c r="S56" s="6">
        <v>1714700</v>
      </c>
      <c r="T56" s="6">
        <v>453020</v>
      </c>
      <c r="U56" s="6">
        <v>44051</v>
      </c>
      <c r="V56" s="6">
        <v>347920</v>
      </c>
      <c r="W56" s="6">
        <v>2811800</v>
      </c>
      <c r="X56" s="6">
        <v>1149500</v>
      </c>
      <c r="Y56" s="6">
        <v>633100</v>
      </c>
      <c r="Z56" s="6">
        <v>356420</v>
      </c>
      <c r="AA56" s="6">
        <v>636400</v>
      </c>
      <c r="AB56" s="6">
        <v>719920</v>
      </c>
      <c r="AC56" s="6">
        <v>100170</v>
      </c>
      <c r="AD56" s="6">
        <v>385630</v>
      </c>
      <c r="AE56" s="6">
        <v>148070</v>
      </c>
      <c r="AF56" s="6">
        <v>310080</v>
      </c>
      <c r="AG56" s="6">
        <f t="shared" si="5"/>
        <v>2.4851316277345199</v>
      </c>
      <c r="AH56" s="6">
        <f t="shared" si="6"/>
        <v>1.3133222677435574</v>
      </c>
      <c r="AI56" s="6">
        <f t="shared" si="7"/>
        <v>1.558871025421649E-2</v>
      </c>
      <c r="AJ56" s="6">
        <f t="shared" si="8"/>
        <v>6.0033546194566343</v>
      </c>
      <c r="AK56" s="6">
        <f>VLOOKUP(AO56,'NoMV-SigB'!F:H,3,FALSE)</f>
        <v>0</v>
      </c>
      <c r="AL56" s="15">
        <v>26</v>
      </c>
      <c r="AM56" s="6"/>
      <c r="AN56" s="6">
        <v>6</v>
      </c>
      <c r="AO56" s="7">
        <v>880</v>
      </c>
    </row>
    <row r="57" spans="2:41" x14ac:dyDescent="0.2">
      <c r="B57" s="5" t="s">
        <v>4926</v>
      </c>
      <c r="C57" s="6" t="str">
        <f t="shared" si="3"/>
        <v>Q9CQW2</v>
      </c>
      <c r="D57" s="6" t="s">
        <v>4927</v>
      </c>
      <c r="E57" s="6" t="s">
        <v>4928</v>
      </c>
      <c r="F57" s="6" t="s">
        <v>4929</v>
      </c>
      <c r="G57" s="6" t="str">
        <f>IFERROR(VLOOKUP(C57,Tabelle3!A:H,8,FALSE),"")</f>
        <v/>
      </c>
      <c r="H57" s="6">
        <v>1</v>
      </c>
      <c r="I57" s="6">
        <v>5</v>
      </c>
      <c r="J57" s="6">
        <v>2</v>
      </c>
      <c r="K57" s="6">
        <v>33.9</v>
      </c>
      <c r="L57" s="6">
        <v>21.539000000000001</v>
      </c>
      <c r="M57" s="6">
        <v>186</v>
      </c>
      <c r="N57" s="6">
        <v>0</v>
      </c>
      <c r="O57" s="6">
        <v>32.308999999999997</v>
      </c>
      <c r="P57" s="6">
        <v>49026000</v>
      </c>
      <c r="Q57" s="6">
        <v>5519900</v>
      </c>
      <c r="R57" s="6">
        <v>3558300</v>
      </c>
      <c r="S57" s="6">
        <v>3255600</v>
      </c>
      <c r="T57" s="6">
        <v>746450</v>
      </c>
      <c r="U57" s="6">
        <v>3876400</v>
      </c>
      <c r="V57" s="6">
        <v>9025400</v>
      </c>
      <c r="W57" s="6">
        <v>8772000</v>
      </c>
      <c r="X57" s="6">
        <v>14272000</v>
      </c>
      <c r="Y57" s="6">
        <v>4569400</v>
      </c>
      <c r="Z57" s="6">
        <v>4504500</v>
      </c>
      <c r="AA57" s="6">
        <v>8845500</v>
      </c>
      <c r="AB57" s="6">
        <v>5858100</v>
      </c>
      <c r="AC57" s="6">
        <v>1979400</v>
      </c>
      <c r="AD57" s="6">
        <v>4948200</v>
      </c>
      <c r="AE57" s="6">
        <v>1730000</v>
      </c>
      <c r="AF57" s="6">
        <v>2384600</v>
      </c>
      <c r="AG57" s="6">
        <f t="shared" si="5"/>
        <v>2.1533299523645648</v>
      </c>
      <c r="AH57" s="6">
        <f t="shared" si="6"/>
        <v>1.1065693990073142</v>
      </c>
      <c r="AI57" s="6">
        <f t="shared" si="7"/>
        <v>4.8230070493895098E-2</v>
      </c>
      <c r="AJ57" s="6">
        <f t="shared" si="8"/>
        <v>4.3739232710056539</v>
      </c>
      <c r="AK57" s="6">
        <f>VLOOKUP(AO57,'NoMV-SigB'!F:H,3,FALSE)</f>
        <v>0</v>
      </c>
      <c r="AL57" s="15">
        <v>26</v>
      </c>
      <c r="AM57" s="6"/>
      <c r="AN57" s="6">
        <v>24</v>
      </c>
      <c r="AO57" s="7">
        <v>1282</v>
      </c>
    </row>
    <row r="58" spans="2:41" x14ac:dyDescent="0.2">
      <c r="B58" s="5" t="s">
        <v>369</v>
      </c>
      <c r="C58" s="6" t="str">
        <f t="shared" si="3"/>
        <v>D3Z1D6</v>
      </c>
      <c r="D58" s="6" t="s">
        <v>370</v>
      </c>
      <c r="E58" s="6" t="s">
        <v>371</v>
      </c>
      <c r="F58" s="6" t="s">
        <v>372</v>
      </c>
      <c r="G58" s="6" t="str">
        <f>IFERROR(VLOOKUP(C58,Tabelle3!A:H,8,FALSE),"")</f>
        <v/>
      </c>
      <c r="H58" s="6">
        <v>4</v>
      </c>
      <c r="I58" s="6">
        <v>4</v>
      </c>
      <c r="J58" s="6">
        <v>4</v>
      </c>
      <c r="K58" s="6">
        <v>18.600000000000001</v>
      </c>
      <c r="L58" s="6">
        <v>17.725000000000001</v>
      </c>
      <c r="M58" s="6">
        <v>156</v>
      </c>
      <c r="N58" s="6">
        <v>0</v>
      </c>
      <c r="O58" s="6">
        <v>3.0135000000000001</v>
      </c>
      <c r="P58" s="6">
        <v>11098000</v>
      </c>
      <c r="Q58" s="6">
        <v>1302900</v>
      </c>
      <c r="R58" s="6">
        <v>1309300</v>
      </c>
      <c r="S58" s="6">
        <v>1103400</v>
      </c>
      <c r="T58" s="6">
        <v>445270</v>
      </c>
      <c r="U58" s="6">
        <v>1176300</v>
      </c>
      <c r="V58" s="6">
        <v>2117700</v>
      </c>
      <c r="W58" s="6">
        <v>1738100</v>
      </c>
      <c r="X58" s="6">
        <v>1905300</v>
      </c>
      <c r="Y58" s="6">
        <v>1279100</v>
      </c>
      <c r="Z58" s="6">
        <v>2012200</v>
      </c>
      <c r="AA58" s="6">
        <v>1873300</v>
      </c>
      <c r="AB58" s="6">
        <v>1296400</v>
      </c>
      <c r="AC58" s="6">
        <v>486890</v>
      </c>
      <c r="AD58" s="6">
        <v>1168200</v>
      </c>
      <c r="AE58" s="6">
        <v>729430</v>
      </c>
      <c r="AF58" s="6">
        <v>620890</v>
      </c>
      <c r="AG58" s="6">
        <f t="shared" si="5"/>
        <v>2.1497898789183507</v>
      </c>
      <c r="AH58" s="6">
        <f t="shared" si="6"/>
        <v>1.1041956572768168</v>
      </c>
      <c r="AI58" s="6">
        <f t="shared" si="7"/>
        <v>1.2992236502241461E-2</v>
      </c>
      <c r="AJ58" s="6">
        <f t="shared" si="8"/>
        <v>6.2662063900157383</v>
      </c>
      <c r="AK58" s="6">
        <f>VLOOKUP(AO58,'NoMV-SigB'!F:H,3,FALSE)</f>
        <v>0</v>
      </c>
      <c r="AL58" s="15">
        <v>26</v>
      </c>
      <c r="AM58" s="6"/>
      <c r="AN58" s="6">
        <v>12</v>
      </c>
      <c r="AO58" s="7">
        <v>122</v>
      </c>
    </row>
    <row r="59" spans="2:41" x14ac:dyDescent="0.2">
      <c r="B59" s="5" t="s">
        <v>4934</v>
      </c>
      <c r="C59" s="6" t="str">
        <f t="shared" si="3"/>
        <v>Q9CQX8</v>
      </c>
      <c r="D59" s="6" t="s">
        <v>4935</v>
      </c>
      <c r="E59" s="6" t="s">
        <v>4936</v>
      </c>
      <c r="F59" s="6" t="s">
        <v>4937</v>
      </c>
      <c r="G59" s="6">
        <f>IFERROR(VLOOKUP(C59,Tabelle3!A:H,8,FALSE),"")</f>
        <v>1</v>
      </c>
      <c r="H59" s="6">
        <v>1</v>
      </c>
      <c r="I59" s="6">
        <v>8</v>
      </c>
      <c r="J59" s="6">
        <v>2</v>
      </c>
      <c r="K59" s="6">
        <v>78.400000000000006</v>
      </c>
      <c r="L59" s="6">
        <v>11.101000000000001</v>
      </c>
      <c r="M59" s="6">
        <v>102</v>
      </c>
      <c r="N59" s="6">
        <v>0</v>
      </c>
      <c r="O59" s="6">
        <v>114.25</v>
      </c>
      <c r="P59" s="6">
        <v>761270000</v>
      </c>
      <c r="Q59" s="6">
        <v>173390000</v>
      </c>
      <c r="R59" s="6">
        <v>70553000</v>
      </c>
      <c r="S59" s="6">
        <v>46173000</v>
      </c>
      <c r="T59" s="6">
        <v>168430000</v>
      </c>
      <c r="U59" s="6">
        <v>74600000</v>
      </c>
      <c r="V59" s="6">
        <v>53777000</v>
      </c>
      <c r="W59" s="6">
        <v>97774000</v>
      </c>
      <c r="X59" s="6">
        <v>76577000</v>
      </c>
      <c r="Y59" s="6">
        <v>178110000</v>
      </c>
      <c r="Z59" s="6">
        <v>187130000</v>
      </c>
      <c r="AA59" s="6">
        <v>109050000</v>
      </c>
      <c r="AB59" s="6">
        <v>207700000</v>
      </c>
      <c r="AC59" s="6">
        <v>114730000</v>
      </c>
      <c r="AD59" s="6">
        <v>124050000</v>
      </c>
      <c r="AE59" s="6">
        <v>54323000</v>
      </c>
      <c r="AF59" s="6">
        <v>40186000</v>
      </c>
      <c r="AG59" s="6">
        <f t="shared" si="5"/>
        <v>2.0462421502059773</v>
      </c>
      <c r="AH59" s="6">
        <f t="shared" si="6"/>
        <v>1.0329768822434089</v>
      </c>
      <c r="AI59" s="6">
        <f t="shared" si="7"/>
        <v>2.7329517438918892E-2</v>
      </c>
      <c r="AJ59" s="6">
        <f t="shared" si="8"/>
        <v>5.1933962035552055</v>
      </c>
      <c r="AK59" s="6">
        <f>VLOOKUP(AO59,'NoMV-SigB'!F:H,3,FALSE)</f>
        <v>0</v>
      </c>
      <c r="AL59" s="15">
        <v>26</v>
      </c>
      <c r="AM59" s="6"/>
      <c r="AN59" s="6">
        <v>85</v>
      </c>
      <c r="AO59" s="7">
        <v>1284</v>
      </c>
    </row>
    <row r="60" spans="2:41" x14ac:dyDescent="0.2">
      <c r="B60" s="5" t="s">
        <v>4798</v>
      </c>
      <c r="C60" s="6" t="str">
        <f t="shared" si="3"/>
        <v>Q9CQA6</v>
      </c>
      <c r="D60" s="6" t="s">
        <v>4799</v>
      </c>
      <c r="E60" s="6" t="s">
        <v>4800</v>
      </c>
      <c r="F60" s="6" t="s">
        <v>4801</v>
      </c>
      <c r="G60" s="6">
        <f>IFERROR(VLOOKUP(C60,Tabelle3!A:H,8,FALSE),"")</f>
        <v>1</v>
      </c>
      <c r="H60" s="6">
        <v>1</v>
      </c>
      <c r="I60" s="6">
        <v>2</v>
      </c>
      <c r="J60" s="6">
        <v>2</v>
      </c>
      <c r="K60" s="6">
        <v>22.9</v>
      </c>
      <c r="L60" s="6">
        <v>13.608000000000001</v>
      </c>
      <c r="M60" s="6">
        <v>118</v>
      </c>
      <c r="N60" s="6">
        <v>0</v>
      </c>
      <c r="O60" s="6">
        <v>167.5</v>
      </c>
      <c r="P60" s="6">
        <v>35843000</v>
      </c>
      <c r="Q60" s="6">
        <v>6823500</v>
      </c>
      <c r="R60" s="6">
        <v>1924700</v>
      </c>
      <c r="S60" s="6">
        <v>1669000</v>
      </c>
      <c r="T60" s="6">
        <v>5847800</v>
      </c>
      <c r="U60" s="6">
        <v>2267300</v>
      </c>
      <c r="V60" s="6">
        <v>1968600</v>
      </c>
      <c r="W60" s="6">
        <v>8424800</v>
      </c>
      <c r="X60" s="6">
        <v>6916900</v>
      </c>
      <c r="Y60" s="6">
        <v>8273200</v>
      </c>
      <c r="Z60" s="6">
        <v>6027200</v>
      </c>
      <c r="AA60" s="6">
        <v>5629400</v>
      </c>
      <c r="AB60" s="6">
        <v>9389500</v>
      </c>
      <c r="AC60" s="6">
        <v>4208600</v>
      </c>
      <c r="AD60" s="6">
        <v>3826200</v>
      </c>
      <c r="AE60" s="6">
        <v>3702500</v>
      </c>
      <c r="AF60" s="6">
        <v>2816200</v>
      </c>
      <c r="AG60" s="6">
        <f t="shared" si="5"/>
        <v>2.0145875562579447</v>
      </c>
      <c r="AH60" s="6">
        <f t="shared" si="6"/>
        <v>1.0104845080102922</v>
      </c>
      <c r="AI60" s="6">
        <f t="shared" si="7"/>
        <v>2.1045481873688678E-2</v>
      </c>
      <c r="AJ60" s="6">
        <f t="shared" si="8"/>
        <v>5.5703456466520862</v>
      </c>
      <c r="AK60" s="6">
        <f>VLOOKUP(AO60,'NoMV-SigB'!F:H,3,FALSE)</f>
        <v>0</v>
      </c>
      <c r="AL60" s="15">
        <v>26</v>
      </c>
      <c r="AM60" s="6"/>
      <c r="AN60" s="6">
        <v>19</v>
      </c>
      <c r="AO60" s="7">
        <v>1250</v>
      </c>
    </row>
    <row r="61" spans="2:41" x14ac:dyDescent="0.2">
      <c r="B61" s="5" t="s">
        <v>4782</v>
      </c>
      <c r="C61" s="6" t="str">
        <f t="shared" si="3"/>
        <v>Q9CQ85</v>
      </c>
      <c r="D61" s="6" t="s">
        <v>4783</v>
      </c>
      <c r="E61" s="6" t="s">
        <v>4784</v>
      </c>
      <c r="F61" s="6" t="s">
        <v>4785</v>
      </c>
      <c r="G61" s="6">
        <f>IFERROR(VLOOKUP(C61,Tabelle3!A:H,8,FALSE),"")</f>
        <v>1</v>
      </c>
      <c r="H61" s="6">
        <v>3</v>
      </c>
      <c r="I61" s="6">
        <v>12</v>
      </c>
      <c r="J61" s="6">
        <v>12</v>
      </c>
      <c r="K61" s="6">
        <v>67.5</v>
      </c>
      <c r="L61" s="6">
        <v>20.114000000000001</v>
      </c>
      <c r="M61" s="6">
        <v>194</v>
      </c>
      <c r="N61" s="6">
        <v>0</v>
      </c>
      <c r="O61" s="6">
        <v>153.88999999999999</v>
      </c>
      <c r="P61" s="6">
        <v>490810000</v>
      </c>
      <c r="Q61" s="6">
        <v>56142000</v>
      </c>
      <c r="R61" s="6">
        <v>47267000</v>
      </c>
      <c r="S61" s="6">
        <v>54430000</v>
      </c>
      <c r="T61" s="6">
        <v>11083000</v>
      </c>
      <c r="U61" s="6">
        <v>50206000</v>
      </c>
      <c r="V61" s="6">
        <v>68714000</v>
      </c>
      <c r="W61" s="6">
        <v>73347000</v>
      </c>
      <c r="X61" s="6">
        <v>129620000</v>
      </c>
      <c r="Y61" s="6">
        <v>65022000</v>
      </c>
      <c r="Z61" s="6">
        <v>73778000</v>
      </c>
      <c r="AA61" s="6">
        <v>80497000</v>
      </c>
      <c r="AB61" s="6">
        <v>43214000</v>
      </c>
      <c r="AC61" s="6">
        <v>42935000</v>
      </c>
      <c r="AD61" s="6">
        <v>43910000</v>
      </c>
      <c r="AE61" s="6">
        <v>20268000</v>
      </c>
      <c r="AF61" s="6">
        <v>28481000</v>
      </c>
      <c r="AG61" s="6">
        <f t="shared" si="5"/>
        <v>1.9360074929569155</v>
      </c>
      <c r="AH61" s="6">
        <f t="shared" si="6"/>
        <v>0.95308453630613577</v>
      </c>
      <c r="AI61" s="6">
        <f t="shared" si="7"/>
        <v>2.1757660725741299E-2</v>
      </c>
      <c r="AJ61" s="6">
        <f t="shared" si="8"/>
        <v>5.5223327361639427</v>
      </c>
      <c r="AK61" s="6">
        <f>VLOOKUP(AO61,'NoMV-SigB'!F:H,3,FALSE)</f>
        <v>0</v>
      </c>
      <c r="AL61" s="15">
        <v>26</v>
      </c>
      <c r="AM61" s="6"/>
      <c r="AN61" s="6">
        <v>95</v>
      </c>
      <c r="AO61" s="7">
        <v>1246</v>
      </c>
    </row>
    <row r="62" spans="2:41" x14ac:dyDescent="0.2">
      <c r="B62" s="5" t="s">
        <v>488</v>
      </c>
      <c r="C62" s="6" t="str">
        <f t="shared" si="3"/>
        <v>E0CYX9</v>
      </c>
      <c r="D62" s="6" t="s">
        <v>489</v>
      </c>
      <c r="E62" s="6" t="s">
        <v>490</v>
      </c>
      <c r="F62" s="6" t="s">
        <v>491</v>
      </c>
      <c r="G62" s="6" t="str">
        <f>IFERROR(VLOOKUP(C62,Tabelle3!A:H,8,FALSE),"")</f>
        <v/>
      </c>
      <c r="H62" s="6">
        <v>4</v>
      </c>
      <c r="I62" s="6">
        <v>8</v>
      </c>
      <c r="J62" s="6">
        <v>8</v>
      </c>
      <c r="K62" s="6">
        <v>38.700000000000003</v>
      </c>
      <c r="L62" s="6">
        <v>27.734999999999999</v>
      </c>
      <c r="M62" s="6">
        <v>238</v>
      </c>
      <c r="N62" s="6">
        <v>0</v>
      </c>
      <c r="O62" s="6">
        <v>70.27</v>
      </c>
      <c r="P62" s="6">
        <v>44729000</v>
      </c>
      <c r="Q62" s="6">
        <v>9081900</v>
      </c>
      <c r="R62" s="6">
        <v>2310900</v>
      </c>
      <c r="S62" s="6">
        <v>2637900</v>
      </c>
      <c r="T62" s="6">
        <v>2127500</v>
      </c>
      <c r="U62" s="6">
        <v>3212200</v>
      </c>
      <c r="V62" s="6">
        <v>4606900</v>
      </c>
      <c r="W62" s="6">
        <v>9978400</v>
      </c>
      <c r="X62" s="6">
        <v>10773000</v>
      </c>
      <c r="Y62" s="6">
        <v>1064100</v>
      </c>
      <c r="Z62" s="6">
        <v>949720</v>
      </c>
      <c r="AA62" s="6">
        <v>904350</v>
      </c>
      <c r="AB62" s="6">
        <v>1609200</v>
      </c>
      <c r="AC62" s="6">
        <v>930930</v>
      </c>
      <c r="AD62" s="6">
        <v>603470</v>
      </c>
      <c r="AE62" s="6">
        <v>375650</v>
      </c>
      <c r="AF62" s="6">
        <v>496420</v>
      </c>
      <c r="AG62" s="6">
        <f t="shared" si="5"/>
        <v>1.8813324080499654</v>
      </c>
      <c r="AH62" s="6">
        <f t="shared" si="6"/>
        <v>0.9117547776629642</v>
      </c>
      <c r="AI62" s="6">
        <f t="shared" si="7"/>
        <v>4.2438486706055066E-2</v>
      </c>
      <c r="AJ62" s="6">
        <f t="shared" si="8"/>
        <v>4.5584829769856317</v>
      </c>
      <c r="AK62" s="6">
        <f>VLOOKUP(AO62,'NoMV-SigB'!F:H,3,FALSE)</f>
        <v>0</v>
      </c>
      <c r="AL62" s="15">
        <v>26</v>
      </c>
      <c r="AM62" s="6"/>
      <c r="AN62" s="6">
        <v>26</v>
      </c>
      <c r="AO62" s="7">
        <v>153</v>
      </c>
    </row>
    <row r="63" spans="2:41" x14ac:dyDescent="0.2">
      <c r="B63" s="5" t="s">
        <v>6056</v>
      </c>
      <c r="C63" s="6" t="str">
        <f t="shared" si="3"/>
        <v>Q9WV84</v>
      </c>
      <c r="D63" s="6" t="s">
        <v>6057</v>
      </c>
      <c r="E63" s="6" t="s">
        <v>6058</v>
      </c>
      <c r="F63" s="6" t="s">
        <v>6059</v>
      </c>
      <c r="G63" s="6">
        <f>IFERROR(VLOOKUP(C63,Tabelle3!A:H,8,FALSE),"")</f>
        <v>1</v>
      </c>
      <c r="H63" s="6">
        <v>1</v>
      </c>
      <c r="I63" s="6">
        <v>2</v>
      </c>
      <c r="J63" s="6">
        <v>2</v>
      </c>
      <c r="K63" s="6">
        <v>14</v>
      </c>
      <c r="L63" s="6">
        <v>20.547999999999998</v>
      </c>
      <c r="M63" s="6">
        <v>186</v>
      </c>
      <c r="N63" s="6">
        <v>0</v>
      </c>
      <c r="O63" s="6">
        <v>3.2581000000000002</v>
      </c>
      <c r="P63" s="6">
        <v>5465900</v>
      </c>
      <c r="Q63" s="6">
        <v>315380</v>
      </c>
      <c r="R63" s="6">
        <v>791620</v>
      </c>
      <c r="S63" s="6">
        <v>365050</v>
      </c>
      <c r="T63" s="6">
        <v>303530</v>
      </c>
      <c r="U63" s="6">
        <v>1005200</v>
      </c>
      <c r="V63" s="6">
        <v>233550</v>
      </c>
      <c r="W63" s="6">
        <v>939740</v>
      </c>
      <c r="X63" s="6">
        <v>1511800</v>
      </c>
      <c r="Y63" s="6">
        <v>1102400</v>
      </c>
      <c r="Z63" s="6">
        <v>876410</v>
      </c>
      <c r="AA63" s="6">
        <v>681580</v>
      </c>
      <c r="AB63" s="6">
        <v>1060400</v>
      </c>
      <c r="AC63" s="6">
        <v>597620</v>
      </c>
      <c r="AD63" s="6">
        <v>771120</v>
      </c>
      <c r="AE63" s="6">
        <v>315760</v>
      </c>
      <c r="AF63" s="6">
        <v>411770</v>
      </c>
      <c r="AG63" s="6">
        <f t="shared" si="5"/>
        <v>1.774957424377585</v>
      </c>
      <c r="AH63" s="6">
        <f t="shared" si="6"/>
        <v>0.82778441933506919</v>
      </c>
      <c r="AI63" s="6">
        <f t="shared" si="7"/>
        <v>2.7055766869575056E-2</v>
      </c>
      <c r="AJ63" s="6">
        <f t="shared" si="8"/>
        <v>5.207920056077592</v>
      </c>
      <c r="AK63" s="6">
        <f>VLOOKUP(AO63,'NoMV-SigB'!F:H,3,FALSE)</f>
        <v>0</v>
      </c>
      <c r="AL63" s="15">
        <v>26</v>
      </c>
      <c r="AM63" s="6"/>
      <c r="AN63" s="6">
        <v>3</v>
      </c>
      <c r="AO63" s="7">
        <v>1569</v>
      </c>
    </row>
    <row r="64" spans="2:41" x14ac:dyDescent="0.2">
      <c r="B64" s="5" t="s">
        <v>4965</v>
      </c>
      <c r="C64" s="6" t="str">
        <f t="shared" si="3"/>
        <v>Q9CR58</v>
      </c>
      <c r="D64" s="6" t="s">
        <v>4966</v>
      </c>
      <c r="E64" s="6" t="s">
        <v>4967</v>
      </c>
      <c r="F64" s="6" t="s">
        <v>4968</v>
      </c>
      <c r="G64" s="6">
        <f>IFERROR(VLOOKUP(C64,Tabelle3!A:H,8,FALSE),"")</f>
        <v>1</v>
      </c>
      <c r="H64" s="6">
        <v>3</v>
      </c>
      <c r="I64" s="6">
        <v>6</v>
      </c>
      <c r="J64" s="6">
        <v>6</v>
      </c>
      <c r="K64" s="6">
        <v>35.4</v>
      </c>
      <c r="L64" s="6">
        <v>32.280999999999999</v>
      </c>
      <c r="M64" s="6">
        <v>291</v>
      </c>
      <c r="N64" s="6">
        <v>0</v>
      </c>
      <c r="O64" s="6">
        <v>65.367999999999995</v>
      </c>
      <c r="P64" s="6">
        <v>54544000</v>
      </c>
      <c r="Q64" s="6">
        <v>9161000</v>
      </c>
      <c r="R64" s="6">
        <v>1559300</v>
      </c>
      <c r="S64" s="6">
        <v>3813400</v>
      </c>
      <c r="T64" s="6">
        <v>1449400</v>
      </c>
      <c r="U64" s="6">
        <v>2490800</v>
      </c>
      <c r="V64" s="6">
        <v>2188200</v>
      </c>
      <c r="W64" s="6">
        <v>22996000</v>
      </c>
      <c r="X64" s="6">
        <v>10885000</v>
      </c>
      <c r="Y64" s="6">
        <v>1152300</v>
      </c>
      <c r="Z64" s="6">
        <v>822570</v>
      </c>
      <c r="AA64" s="6">
        <v>1299600</v>
      </c>
      <c r="AB64" s="6">
        <v>1065700</v>
      </c>
      <c r="AC64" s="6">
        <v>749700</v>
      </c>
      <c r="AD64" s="6">
        <v>455130</v>
      </c>
      <c r="AE64" s="6">
        <v>876020</v>
      </c>
      <c r="AF64" s="6">
        <v>375770</v>
      </c>
      <c r="AG64" s="6">
        <f t="shared" si="5"/>
        <v>1.7667241982887056</v>
      </c>
      <c r="AH64" s="6">
        <f t="shared" si="6"/>
        <v>0.82107683965338596</v>
      </c>
      <c r="AI64" s="6">
        <f t="shared" si="7"/>
        <v>2.3791464065548631E-2</v>
      </c>
      <c r="AJ64" s="6">
        <f t="shared" si="8"/>
        <v>5.3934121355351943</v>
      </c>
      <c r="AK64" s="6">
        <f>VLOOKUP(AO64,'NoMV-SigB'!F:H,3,FALSE)</f>
        <v>0</v>
      </c>
      <c r="AL64" s="15">
        <v>26</v>
      </c>
      <c r="AM64" s="6"/>
      <c r="AN64" s="6">
        <v>19</v>
      </c>
      <c r="AO64" s="7">
        <v>1292</v>
      </c>
    </row>
    <row r="65" spans="2:41" x14ac:dyDescent="0.2">
      <c r="B65" s="5" t="s">
        <v>5029</v>
      </c>
      <c r="C65" s="6" t="str">
        <f t="shared" si="3"/>
        <v>Q9CWE0</v>
      </c>
      <c r="D65" s="6" t="s">
        <v>5030</v>
      </c>
      <c r="E65" s="6" t="s">
        <v>5031</v>
      </c>
      <c r="F65" s="6" t="s">
        <v>5032</v>
      </c>
      <c r="G65" s="6">
        <f>IFERROR(VLOOKUP(C65,Tabelle3!A:H,8,FALSE),"")</f>
        <v>1</v>
      </c>
      <c r="H65" s="6">
        <v>5</v>
      </c>
      <c r="I65" s="6">
        <v>10</v>
      </c>
      <c r="J65" s="6">
        <v>10</v>
      </c>
      <c r="K65" s="6">
        <v>40.1</v>
      </c>
      <c r="L65" s="6">
        <v>31.725999999999999</v>
      </c>
      <c r="M65" s="6">
        <v>289</v>
      </c>
      <c r="N65" s="6">
        <v>0</v>
      </c>
      <c r="O65" s="6">
        <v>29.459</v>
      </c>
      <c r="P65" s="6">
        <v>125030000</v>
      </c>
      <c r="Q65" s="6">
        <v>11317000</v>
      </c>
      <c r="R65" s="6">
        <v>19751000</v>
      </c>
      <c r="S65" s="6">
        <v>5245100</v>
      </c>
      <c r="T65" s="6">
        <v>9871100</v>
      </c>
      <c r="U65" s="6">
        <v>14989000</v>
      </c>
      <c r="V65" s="6">
        <v>16211000</v>
      </c>
      <c r="W65" s="6">
        <v>31278000</v>
      </c>
      <c r="X65" s="6">
        <v>16365000</v>
      </c>
      <c r="Y65" s="6">
        <v>4893800</v>
      </c>
      <c r="Z65" s="6">
        <v>4303100</v>
      </c>
      <c r="AA65" s="6">
        <v>3820500</v>
      </c>
      <c r="AB65" s="6">
        <v>6705200</v>
      </c>
      <c r="AC65" s="6">
        <v>3317300</v>
      </c>
      <c r="AD65" s="6">
        <v>3694200</v>
      </c>
      <c r="AE65" s="6">
        <v>2092800</v>
      </c>
      <c r="AF65" s="6">
        <v>2835400</v>
      </c>
      <c r="AG65" s="6">
        <f t="shared" si="5"/>
        <v>1.6518505490087692</v>
      </c>
      <c r="AH65" s="6">
        <f t="shared" si="6"/>
        <v>0.72408316499140468</v>
      </c>
      <c r="AI65" s="6">
        <f t="shared" si="7"/>
        <v>4.5864681815707561E-2</v>
      </c>
      <c r="AJ65" s="6">
        <f t="shared" si="8"/>
        <v>4.4464725586338325</v>
      </c>
      <c r="AK65" s="6">
        <f>VLOOKUP(AO65,'NoMV-SigB'!F:H,3,FALSE)</f>
        <v>0</v>
      </c>
      <c r="AL65" s="15">
        <v>26</v>
      </c>
      <c r="AM65" s="6"/>
      <c r="AN65" s="6">
        <v>51</v>
      </c>
      <c r="AO65" s="7">
        <v>1309</v>
      </c>
    </row>
    <row r="66" spans="2:41" x14ac:dyDescent="0.2">
      <c r="B66" s="5" t="s">
        <v>5389</v>
      </c>
      <c r="C66" s="6" t="str">
        <f t="shared" si="3"/>
        <v>Q9D6Y7</v>
      </c>
      <c r="D66" s="6" t="s">
        <v>5390</v>
      </c>
      <c r="E66" s="6" t="s">
        <v>5391</v>
      </c>
      <c r="F66" s="6" t="s">
        <v>5392</v>
      </c>
      <c r="G66" s="6">
        <f>IFERROR(VLOOKUP(C66,Tabelle3!A:H,8,FALSE),"")</f>
        <v>1</v>
      </c>
      <c r="H66" s="6">
        <v>4</v>
      </c>
      <c r="I66" s="6">
        <v>22</v>
      </c>
      <c r="J66" s="6">
        <v>22</v>
      </c>
      <c r="K66" s="6">
        <v>97.2</v>
      </c>
      <c r="L66" s="6">
        <v>23.779</v>
      </c>
      <c r="M66" s="6">
        <v>213</v>
      </c>
      <c r="N66" s="6">
        <v>0</v>
      </c>
      <c r="O66" s="6">
        <v>323.31</v>
      </c>
      <c r="P66" s="6">
        <v>6391800000</v>
      </c>
      <c r="Q66" s="6">
        <v>1011800000</v>
      </c>
      <c r="R66" s="6">
        <v>319090000</v>
      </c>
      <c r="S66" s="6">
        <v>834240000</v>
      </c>
      <c r="T66" s="6">
        <v>791770000</v>
      </c>
      <c r="U66" s="6">
        <v>448440000</v>
      </c>
      <c r="V66" s="6">
        <v>372040000</v>
      </c>
      <c r="W66" s="6">
        <v>1281500000</v>
      </c>
      <c r="X66" s="6">
        <v>1332900000</v>
      </c>
      <c r="Y66" s="6">
        <v>399600000</v>
      </c>
      <c r="Z66" s="6">
        <v>236200000</v>
      </c>
      <c r="AA66" s="6">
        <v>297860000</v>
      </c>
      <c r="AB66" s="6">
        <v>351760000</v>
      </c>
      <c r="AC66" s="6">
        <v>250630000</v>
      </c>
      <c r="AD66" s="6">
        <v>209710000</v>
      </c>
      <c r="AE66" s="6">
        <v>204290000</v>
      </c>
      <c r="AF66" s="6">
        <v>190950000</v>
      </c>
      <c r="AG66" s="6">
        <f t="shared" si="5"/>
        <v>1.5023960354379484</v>
      </c>
      <c r="AH66" s="6">
        <f t="shared" si="6"/>
        <v>0.58726516108784643</v>
      </c>
      <c r="AI66" s="6">
        <f t="shared" si="7"/>
        <v>4.8553312992978152E-2</v>
      </c>
      <c r="AJ66" s="6">
        <f t="shared" si="8"/>
        <v>4.3642864497333651</v>
      </c>
      <c r="AK66" s="6">
        <f>VLOOKUP(AO66,'NoMV-SigB'!F:H,3,FALSE)</f>
        <v>0</v>
      </c>
      <c r="AL66" s="15">
        <v>26</v>
      </c>
      <c r="AM66" s="6"/>
      <c r="AN66" s="6">
        <v>366</v>
      </c>
      <c r="AO66" s="7">
        <v>1400</v>
      </c>
    </row>
    <row r="67" spans="2:41" x14ac:dyDescent="0.2">
      <c r="B67" s="5" t="s">
        <v>2494</v>
      </c>
      <c r="C67" s="6" t="str">
        <f t="shared" si="3"/>
        <v>Q14DH7</v>
      </c>
      <c r="D67" s="6" t="s">
        <v>2495</v>
      </c>
      <c r="E67" s="6" t="s">
        <v>2496</v>
      </c>
      <c r="F67" s="6" t="s">
        <v>2497</v>
      </c>
      <c r="G67" s="6">
        <f>IFERROR(VLOOKUP(C67,Tabelle3!A:H,8,FALSE),"")</f>
        <v>1</v>
      </c>
      <c r="H67" s="6">
        <v>2</v>
      </c>
      <c r="I67" s="6">
        <v>22</v>
      </c>
      <c r="J67" s="6">
        <v>22</v>
      </c>
      <c r="K67" s="6">
        <v>45.2</v>
      </c>
      <c r="L67" s="6">
        <v>74.516999999999996</v>
      </c>
      <c r="M67" s="6">
        <v>682</v>
      </c>
      <c r="N67" s="6">
        <v>0</v>
      </c>
      <c r="O67" s="6">
        <v>211.87</v>
      </c>
      <c r="P67" s="6">
        <v>920240000</v>
      </c>
      <c r="Q67" s="6">
        <v>45301000</v>
      </c>
      <c r="R67" s="6">
        <v>8929200</v>
      </c>
      <c r="S67" s="6">
        <v>35855000</v>
      </c>
      <c r="T67" s="6">
        <v>66099000</v>
      </c>
      <c r="U67" s="6">
        <v>57733000</v>
      </c>
      <c r="V67" s="6">
        <v>147980000</v>
      </c>
      <c r="W67" s="6">
        <v>174140000</v>
      </c>
      <c r="X67" s="6">
        <v>384200000</v>
      </c>
      <c r="Y67" s="6">
        <v>14496000</v>
      </c>
      <c r="Z67" s="6">
        <v>16676000</v>
      </c>
      <c r="AA67" s="6">
        <v>11868000</v>
      </c>
      <c r="AB67" s="6">
        <v>18751000</v>
      </c>
      <c r="AC67" s="6">
        <v>9110300</v>
      </c>
      <c r="AD67" s="6">
        <v>12310000</v>
      </c>
      <c r="AE67" s="6">
        <v>9453600</v>
      </c>
      <c r="AF67" s="6">
        <v>12274000</v>
      </c>
      <c r="AG67" s="6">
        <f t="shared" si="5"/>
        <v>1.4320743303845611</v>
      </c>
      <c r="AH67" s="6">
        <f t="shared" si="6"/>
        <v>0.51810637618747313</v>
      </c>
      <c r="AI67" s="6">
        <f t="shared" si="7"/>
        <v>4.3033164299662363E-2</v>
      </c>
      <c r="AJ67" s="6">
        <f t="shared" si="8"/>
        <v>4.5384072618383442</v>
      </c>
      <c r="AK67" s="6">
        <f>VLOOKUP(AO67,'NoMV-SigB'!F:H,3,FALSE)</f>
        <v>0</v>
      </c>
      <c r="AL67" s="15">
        <v>26</v>
      </c>
      <c r="AM67" s="6"/>
      <c r="AN67" s="6">
        <v>110</v>
      </c>
      <c r="AO67" s="7">
        <v>662</v>
      </c>
    </row>
    <row r="68" spans="2:41" ht="16" thickBot="1" x14ac:dyDescent="0.25">
      <c r="B68" s="5" t="s">
        <v>1128</v>
      </c>
      <c r="C68" s="6" t="str">
        <f t="shared" si="3"/>
        <v>O55137</v>
      </c>
      <c r="D68" s="6" t="s">
        <v>1129</v>
      </c>
      <c r="E68" s="6" t="s">
        <v>1130</v>
      </c>
      <c r="F68" s="6" t="s">
        <v>1131</v>
      </c>
      <c r="G68" s="6">
        <f>IFERROR(VLOOKUP(C68,Tabelle3!A:H,8,FALSE),"")</f>
        <v>1</v>
      </c>
      <c r="H68" s="6">
        <v>1</v>
      </c>
      <c r="I68" s="6">
        <v>23</v>
      </c>
      <c r="J68" s="6">
        <v>1</v>
      </c>
      <c r="K68" s="6">
        <v>57.8</v>
      </c>
      <c r="L68" s="6">
        <v>46.134999999999998</v>
      </c>
      <c r="M68" s="6">
        <v>419</v>
      </c>
      <c r="N68" s="6">
        <v>0</v>
      </c>
      <c r="O68" s="6">
        <v>51.72</v>
      </c>
      <c r="P68" s="6">
        <v>218000000</v>
      </c>
      <c r="Q68" s="6">
        <v>46614000</v>
      </c>
      <c r="R68" s="6">
        <v>6801100</v>
      </c>
      <c r="S68" s="6">
        <v>4310200</v>
      </c>
      <c r="T68" s="6">
        <v>7483900</v>
      </c>
      <c r="U68" s="6">
        <v>20531000</v>
      </c>
      <c r="V68" s="6">
        <v>68075000</v>
      </c>
      <c r="W68" s="6">
        <v>38092000</v>
      </c>
      <c r="X68" s="6">
        <v>26091000</v>
      </c>
      <c r="Y68" s="6">
        <v>2381600</v>
      </c>
      <c r="Z68" s="6">
        <v>2304600</v>
      </c>
      <c r="AA68" s="6">
        <v>2471200</v>
      </c>
      <c r="AB68" s="6">
        <v>2423800</v>
      </c>
      <c r="AC68" s="6">
        <v>2108800</v>
      </c>
      <c r="AD68" s="6">
        <v>2238500</v>
      </c>
      <c r="AE68" s="6">
        <v>1845100</v>
      </c>
      <c r="AF68" s="6">
        <v>2079000</v>
      </c>
      <c r="AG68" s="6">
        <f t="shared" si="5"/>
        <v>1.1583528785937085</v>
      </c>
      <c r="AH68" s="6">
        <f t="shared" si="6"/>
        <v>0.21207482037742267</v>
      </c>
      <c r="AI68" s="6">
        <f t="shared" si="7"/>
        <v>2.0670905702357002E-2</v>
      </c>
      <c r="AJ68" s="6">
        <f t="shared" si="8"/>
        <v>5.5962545874809893</v>
      </c>
      <c r="AK68" s="6">
        <f>VLOOKUP(AO68,'NoMV-SigB'!F:H,3,FALSE)</f>
        <v>0</v>
      </c>
      <c r="AL68" s="15">
        <v>26</v>
      </c>
      <c r="AM68" s="6"/>
      <c r="AN68" s="6">
        <v>32</v>
      </c>
      <c r="AO68" s="7">
        <v>319</v>
      </c>
    </row>
    <row r="69" spans="2:41" ht="20" thickBot="1" x14ac:dyDescent="0.3">
      <c r="B69" s="22" t="s">
        <v>6207</v>
      </c>
      <c r="C69" s="35"/>
      <c r="D69" s="23"/>
      <c r="E69" s="23"/>
      <c r="F69" s="23"/>
      <c r="G69" s="23"/>
      <c r="H69" s="23"/>
      <c r="I69" s="23"/>
      <c r="J69" s="23"/>
      <c r="K69" s="23"/>
      <c r="L69" s="23"/>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4"/>
    </row>
    <row r="70" spans="2:41" x14ac:dyDescent="0.2">
      <c r="B70" s="30" t="s">
        <v>5854</v>
      </c>
      <c r="C70" s="6" t="str">
        <f t="shared" si="3"/>
        <v>Q9JLB4</v>
      </c>
      <c r="D70" s="31" t="s">
        <v>5855</v>
      </c>
      <c r="E70" s="31" t="s">
        <v>5856</v>
      </c>
      <c r="F70" s="31" t="s">
        <v>5857</v>
      </c>
      <c r="G70" s="6" t="str">
        <f>IFERROR(VLOOKUP(C70,Tabelle3!A:H,8,FALSE),"")</f>
        <v/>
      </c>
      <c r="H70" s="31">
        <v>1</v>
      </c>
      <c r="I70" s="31">
        <v>22</v>
      </c>
      <c r="J70" s="31">
        <v>22</v>
      </c>
      <c r="K70" s="31">
        <v>8.4</v>
      </c>
      <c r="L70" s="31">
        <v>399.09</v>
      </c>
      <c r="M70" s="31">
        <v>3623</v>
      </c>
      <c r="N70" s="31">
        <v>0</v>
      </c>
      <c r="O70" s="31">
        <v>14.93</v>
      </c>
      <c r="P70" s="31">
        <v>101370000</v>
      </c>
      <c r="Q70" s="31">
        <v>185500</v>
      </c>
      <c r="R70" s="31">
        <v>58481</v>
      </c>
      <c r="S70" s="31">
        <v>1174200</v>
      </c>
      <c r="T70" s="31">
        <v>70439</v>
      </c>
      <c r="U70" s="31">
        <v>648410</v>
      </c>
      <c r="V70" s="31">
        <v>1008400</v>
      </c>
      <c r="W70" s="31">
        <v>72079000</v>
      </c>
      <c r="X70" s="31">
        <v>26144000</v>
      </c>
      <c r="Y70" s="31">
        <v>61591</v>
      </c>
      <c r="Z70" s="31">
        <v>16454</v>
      </c>
      <c r="AA70" s="31">
        <v>124240</v>
      </c>
      <c r="AB70" s="31">
        <v>41821</v>
      </c>
      <c r="AC70" s="31">
        <v>204540</v>
      </c>
      <c r="AD70" s="31">
        <v>103600</v>
      </c>
      <c r="AE70" s="31">
        <v>26390000</v>
      </c>
      <c r="AF70" s="31">
        <v>5516100</v>
      </c>
      <c r="AG70" s="31">
        <f t="shared" ref="AG70:AG133" si="9">AVERAGE(Y70:AB70)/AVERAGE(AC70:AF70)</f>
        <v>7.5775805978970786E-3</v>
      </c>
      <c r="AH70" s="31">
        <f t="shared" ref="AH70:AH133" si="10">LOG(AG70,2)</f>
        <v>-7.0440469925428788</v>
      </c>
      <c r="AI70" s="31">
        <f t="shared" ref="AI70:AI133" si="11">TTEST(Y70:AB70,AC70:AF70,2,3)</f>
        <v>0.29038118373818728</v>
      </c>
      <c r="AJ70" s="31">
        <f t="shared" ref="AJ70:AJ133" si="12">-LOG(AI70,2)</f>
        <v>1.7839801229831074</v>
      </c>
      <c r="AK70" s="31" t="str">
        <f>VLOOKUP(AO70,'NoMV-SigB'!F:H,3,FALSE)</f>
        <v>+</v>
      </c>
      <c r="AL70" s="32">
        <v>19</v>
      </c>
      <c r="AM70" s="31"/>
      <c r="AN70" s="31">
        <v>29</v>
      </c>
      <c r="AO70" s="33">
        <v>1517</v>
      </c>
    </row>
    <row r="71" spans="2:41" x14ac:dyDescent="0.2">
      <c r="B71" s="5" t="s">
        <v>2731</v>
      </c>
      <c r="C71" s="6" t="str">
        <f t="shared" si="3"/>
        <v>Q571E4</v>
      </c>
      <c r="D71" s="6" t="s">
        <v>2732</v>
      </c>
      <c r="E71" s="6" t="s">
        <v>2733</v>
      </c>
      <c r="F71" s="6" t="s">
        <v>2734</v>
      </c>
      <c r="G71" s="6" t="str">
        <f>IFERROR(VLOOKUP(C71,Tabelle3!A:H,8,FALSE),"")</f>
        <v/>
      </c>
      <c r="H71" s="6">
        <v>1</v>
      </c>
      <c r="I71" s="6">
        <v>7</v>
      </c>
      <c r="J71" s="6">
        <v>7</v>
      </c>
      <c r="K71" s="6">
        <v>11.9</v>
      </c>
      <c r="L71" s="6">
        <v>57.673000000000002</v>
      </c>
      <c r="M71" s="6">
        <v>520</v>
      </c>
      <c r="N71" s="6">
        <v>0</v>
      </c>
      <c r="O71" s="6">
        <v>171.38</v>
      </c>
      <c r="P71" s="6">
        <v>29648000</v>
      </c>
      <c r="Q71" s="6">
        <v>0</v>
      </c>
      <c r="R71" s="6">
        <v>0</v>
      </c>
      <c r="S71" s="6">
        <v>207930</v>
      </c>
      <c r="T71" s="6">
        <v>0</v>
      </c>
      <c r="U71" s="6">
        <v>28222000</v>
      </c>
      <c r="V71" s="6">
        <v>0</v>
      </c>
      <c r="W71" s="6">
        <v>0</v>
      </c>
      <c r="X71" s="6">
        <v>1218600</v>
      </c>
      <c r="Y71" s="6">
        <v>0</v>
      </c>
      <c r="Z71" s="6">
        <v>0</v>
      </c>
      <c r="AA71" s="6">
        <v>122180</v>
      </c>
      <c r="AB71" s="6">
        <v>0</v>
      </c>
      <c r="AC71" s="6">
        <v>7485100</v>
      </c>
      <c r="AD71" s="6">
        <v>0</v>
      </c>
      <c r="AE71" s="6">
        <v>0</v>
      </c>
      <c r="AF71" s="6">
        <v>51324</v>
      </c>
      <c r="AG71" s="6">
        <f t="shared" si="9"/>
        <v>1.6211932874265037E-2</v>
      </c>
      <c r="AH71" s="6">
        <f t="shared" si="10"/>
        <v>-5.9468000827639749</v>
      </c>
      <c r="AI71" s="6">
        <f t="shared" si="11"/>
        <v>0.39401750466183794</v>
      </c>
      <c r="AJ71" s="6">
        <f t="shared" si="12"/>
        <v>1.3436683704649701</v>
      </c>
      <c r="AK71" s="6" t="str">
        <f>VLOOKUP(AO71,'NoMV-SigB'!F:H,3,FALSE)</f>
        <v>+</v>
      </c>
      <c r="AL71" s="15">
        <v>19</v>
      </c>
      <c r="AM71" s="6"/>
      <c r="AN71" s="6">
        <v>9</v>
      </c>
      <c r="AO71" s="7">
        <v>723</v>
      </c>
    </row>
    <row r="72" spans="2:41" x14ac:dyDescent="0.2">
      <c r="B72" s="5" t="s">
        <v>554</v>
      </c>
      <c r="C72" s="6" t="str">
        <f t="shared" ref="C72:C135" si="13">LEFT(B72,6)</f>
        <v>F2Z429</v>
      </c>
      <c r="D72" s="6" t="s">
        <v>555</v>
      </c>
      <c r="E72" s="6" t="s">
        <v>556</v>
      </c>
      <c r="F72" s="6" t="s">
        <v>557</v>
      </c>
      <c r="G72" s="6" t="str">
        <f>IFERROR(VLOOKUP(C72,Tabelle3!A:H,8,FALSE),"")</f>
        <v/>
      </c>
      <c r="H72" s="6">
        <v>3</v>
      </c>
      <c r="I72" s="6">
        <v>2</v>
      </c>
      <c r="J72" s="6">
        <v>2</v>
      </c>
      <c r="K72" s="6">
        <v>1.5</v>
      </c>
      <c r="L72" s="6">
        <v>238.01</v>
      </c>
      <c r="M72" s="6">
        <v>2134</v>
      </c>
      <c r="N72" s="6">
        <v>1</v>
      </c>
      <c r="O72" s="6">
        <v>-2</v>
      </c>
      <c r="P72" s="6">
        <v>20780000</v>
      </c>
      <c r="Q72" s="6">
        <v>1435800</v>
      </c>
      <c r="R72" s="6">
        <v>0</v>
      </c>
      <c r="S72" s="6">
        <v>122730</v>
      </c>
      <c r="T72" s="6">
        <v>156910</v>
      </c>
      <c r="U72" s="6">
        <v>0</v>
      </c>
      <c r="V72" s="6">
        <v>18161000</v>
      </c>
      <c r="W72" s="6">
        <v>903540</v>
      </c>
      <c r="X72" s="6">
        <v>0</v>
      </c>
      <c r="Y72" s="6">
        <v>19133</v>
      </c>
      <c r="Z72" s="6">
        <v>0</v>
      </c>
      <c r="AA72" s="6">
        <v>16926</v>
      </c>
      <c r="AB72" s="6">
        <v>22586</v>
      </c>
      <c r="AC72" s="6">
        <v>0</v>
      </c>
      <c r="AD72" s="6">
        <v>3428300</v>
      </c>
      <c r="AE72" s="6">
        <v>17825</v>
      </c>
      <c r="AF72" s="6">
        <v>0</v>
      </c>
      <c r="AG72" s="6">
        <f t="shared" si="9"/>
        <v>1.701766476839929E-2</v>
      </c>
      <c r="AH72" s="6">
        <f t="shared" si="10"/>
        <v>-5.876823111516698</v>
      </c>
      <c r="AI72" s="6">
        <f t="shared" si="11"/>
        <v>0.39524536299333279</v>
      </c>
      <c r="AJ72" s="6">
        <f t="shared" si="12"/>
        <v>1.3391795578590999</v>
      </c>
      <c r="AK72" s="6" t="str">
        <f>VLOOKUP(AO72,'NoMV-SigB'!F:H,3,FALSE)</f>
        <v>+</v>
      </c>
      <c r="AL72" s="15">
        <v>19</v>
      </c>
      <c r="AM72" s="6"/>
      <c r="AN72" s="6">
        <v>2</v>
      </c>
      <c r="AO72" s="7">
        <v>171</v>
      </c>
    </row>
    <row r="73" spans="2:41" x14ac:dyDescent="0.2">
      <c r="B73" s="5" t="s">
        <v>2319</v>
      </c>
      <c r="C73" s="6" t="str">
        <f t="shared" si="13"/>
        <v>P70158</v>
      </c>
      <c r="D73" s="6" t="s">
        <v>2320</v>
      </c>
      <c r="E73" s="6" t="s">
        <v>2321</v>
      </c>
      <c r="F73" s="6" t="s">
        <v>2322</v>
      </c>
      <c r="G73" s="6" t="str">
        <f>IFERROR(VLOOKUP(C73,Tabelle3!A:H,8,FALSE),"")</f>
        <v/>
      </c>
      <c r="H73" s="6">
        <v>1</v>
      </c>
      <c r="I73" s="6">
        <v>5</v>
      </c>
      <c r="J73" s="6">
        <v>5</v>
      </c>
      <c r="K73" s="6">
        <v>18.2</v>
      </c>
      <c r="L73" s="6">
        <v>49.856999999999999</v>
      </c>
      <c r="M73" s="6">
        <v>445</v>
      </c>
      <c r="N73" s="6">
        <v>0</v>
      </c>
      <c r="O73" s="6">
        <v>134.6</v>
      </c>
      <c r="P73" s="6">
        <v>78501000</v>
      </c>
      <c r="Q73" s="6">
        <v>0</v>
      </c>
      <c r="R73" s="6">
        <v>0</v>
      </c>
      <c r="S73" s="6">
        <v>673010</v>
      </c>
      <c r="T73" s="6">
        <v>0</v>
      </c>
      <c r="U73" s="6">
        <v>29165000</v>
      </c>
      <c r="V73" s="6">
        <v>0</v>
      </c>
      <c r="W73" s="6">
        <v>17567000</v>
      </c>
      <c r="X73" s="6">
        <v>31095000</v>
      </c>
      <c r="Y73" s="6">
        <v>0</v>
      </c>
      <c r="Z73" s="6">
        <v>0</v>
      </c>
      <c r="AA73" s="6">
        <v>180610</v>
      </c>
      <c r="AB73" s="6">
        <v>0</v>
      </c>
      <c r="AC73" s="6">
        <v>5511600</v>
      </c>
      <c r="AD73" s="6">
        <v>0</v>
      </c>
      <c r="AE73" s="6">
        <v>682240</v>
      </c>
      <c r="AF73" s="6">
        <v>880010</v>
      </c>
      <c r="AG73" s="6">
        <f t="shared" si="9"/>
        <v>2.5532065282696127E-2</v>
      </c>
      <c r="AH73" s="6">
        <f t="shared" si="10"/>
        <v>-5.2915459480503744</v>
      </c>
      <c r="AI73" s="6">
        <f t="shared" si="11"/>
        <v>0.26544661914720308</v>
      </c>
      <c r="AJ73" s="6">
        <f t="shared" si="12"/>
        <v>1.9135063281502436</v>
      </c>
      <c r="AK73" s="6" t="str">
        <f>VLOOKUP(AO73,'NoMV-SigB'!F:H,3,FALSE)</f>
        <v>+</v>
      </c>
      <c r="AL73" s="15">
        <v>19</v>
      </c>
      <c r="AM73" s="6"/>
      <c r="AN73" s="6">
        <v>11</v>
      </c>
      <c r="AO73" s="7">
        <v>618</v>
      </c>
    </row>
    <row r="74" spans="2:41" x14ac:dyDescent="0.2">
      <c r="B74" s="5" t="s">
        <v>3530</v>
      </c>
      <c r="C74" s="6" t="str">
        <f t="shared" si="13"/>
        <v>Q8BT35</v>
      </c>
      <c r="D74" s="6" t="s">
        <v>3531</v>
      </c>
      <c r="E74" s="6"/>
      <c r="F74" s="6" t="s">
        <v>3532</v>
      </c>
      <c r="G74" s="6" t="str">
        <f>IFERROR(VLOOKUP(C74,Tabelle3!A:H,8,FALSE),"")</f>
        <v/>
      </c>
      <c r="H74" s="6">
        <v>1</v>
      </c>
      <c r="I74" s="6">
        <v>4</v>
      </c>
      <c r="J74" s="6">
        <v>4</v>
      </c>
      <c r="K74" s="6">
        <v>69.599999999999994</v>
      </c>
      <c r="L74" s="6">
        <v>6.5286</v>
      </c>
      <c r="M74" s="6">
        <v>56</v>
      </c>
      <c r="N74" s="6">
        <v>0</v>
      </c>
      <c r="O74" s="6">
        <v>25.631</v>
      </c>
      <c r="P74" s="6">
        <v>9068400</v>
      </c>
      <c r="Q74" s="6">
        <v>75006</v>
      </c>
      <c r="R74" s="6">
        <v>37705</v>
      </c>
      <c r="S74" s="6">
        <v>451610</v>
      </c>
      <c r="T74" s="6">
        <v>122200</v>
      </c>
      <c r="U74" s="6">
        <v>81910</v>
      </c>
      <c r="V74" s="6">
        <v>84781</v>
      </c>
      <c r="W74" s="6">
        <v>5172200</v>
      </c>
      <c r="X74" s="6">
        <v>3042900</v>
      </c>
      <c r="Y74" s="6">
        <v>27110</v>
      </c>
      <c r="Z74" s="6">
        <v>42208</v>
      </c>
      <c r="AA74" s="6">
        <v>213760</v>
      </c>
      <c r="AB74" s="6">
        <v>188400</v>
      </c>
      <c r="AC74" s="6">
        <v>46651</v>
      </c>
      <c r="AD74" s="6">
        <v>67767</v>
      </c>
      <c r="AE74" s="6">
        <v>7121400</v>
      </c>
      <c r="AF74" s="6">
        <v>6960700</v>
      </c>
      <c r="AG74" s="6">
        <f t="shared" si="9"/>
        <v>3.321081972354066E-2</v>
      </c>
      <c r="AH74" s="6">
        <f t="shared" si="10"/>
        <v>-4.9122028572836358</v>
      </c>
      <c r="AI74" s="6">
        <f t="shared" si="11"/>
        <v>0.18734865618666077</v>
      </c>
      <c r="AJ74" s="6">
        <f t="shared" si="12"/>
        <v>2.4162024653377276</v>
      </c>
      <c r="AK74" s="6" t="str">
        <f>VLOOKUP(AO74,'NoMV-SigB'!F:H,3,FALSE)</f>
        <v>+</v>
      </c>
      <c r="AL74" s="15">
        <v>19</v>
      </c>
      <c r="AM74" s="6"/>
      <c r="AN74" s="6">
        <v>9</v>
      </c>
      <c r="AO74" s="7">
        <v>927</v>
      </c>
    </row>
    <row r="75" spans="2:41" x14ac:dyDescent="0.2">
      <c r="B75" s="5" t="s">
        <v>2757</v>
      </c>
      <c r="C75" s="6" t="str">
        <f t="shared" si="13"/>
        <v>Q5H8C4</v>
      </c>
      <c r="D75" s="6" t="s">
        <v>2758</v>
      </c>
      <c r="E75" s="6" t="s">
        <v>2759</v>
      </c>
      <c r="F75" s="6" t="s">
        <v>2760</v>
      </c>
      <c r="G75" s="6" t="str">
        <f>IFERROR(VLOOKUP(C75,Tabelle3!A:H,8,FALSE),"")</f>
        <v/>
      </c>
      <c r="H75" s="6">
        <v>2</v>
      </c>
      <c r="I75" s="6">
        <v>61</v>
      </c>
      <c r="J75" s="6">
        <v>61</v>
      </c>
      <c r="K75" s="6">
        <v>28.8</v>
      </c>
      <c r="L75" s="6">
        <v>359.4</v>
      </c>
      <c r="M75" s="6">
        <v>3166</v>
      </c>
      <c r="N75" s="6">
        <v>0</v>
      </c>
      <c r="O75" s="6">
        <v>323.31</v>
      </c>
      <c r="P75" s="6">
        <v>418330000</v>
      </c>
      <c r="Q75" s="6">
        <v>9377600</v>
      </c>
      <c r="R75" s="6">
        <v>24150000</v>
      </c>
      <c r="S75" s="6">
        <v>1632500</v>
      </c>
      <c r="T75" s="6">
        <v>872910</v>
      </c>
      <c r="U75" s="6">
        <v>33570000</v>
      </c>
      <c r="V75" s="6">
        <v>6112300</v>
      </c>
      <c r="W75" s="6">
        <v>162000000</v>
      </c>
      <c r="X75" s="6">
        <v>180610000</v>
      </c>
      <c r="Y75" s="6">
        <v>7056600</v>
      </c>
      <c r="Z75" s="6">
        <v>6108900</v>
      </c>
      <c r="AA75" s="6">
        <v>361190</v>
      </c>
      <c r="AB75" s="6">
        <v>353150</v>
      </c>
      <c r="AC75" s="6">
        <v>28418000</v>
      </c>
      <c r="AD75" s="6">
        <v>3086100</v>
      </c>
      <c r="AE75" s="6">
        <v>53348000</v>
      </c>
      <c r="AF75" s="6">
        <v>68695000</v>
      </c>
      <c r="AG75" s="6">
        <f t="shared" si="9"/>
        <v>9.0394673686445395E-2</v>
      </c>
      <c r="AH75" s="6">
        <f t="shared" si="10"/>
        <v>-3.4676184223614288</v>
      </c>
      <c r="AI75" s="6">
        <f t="shared" si="11"/>
        <v>9.2721078689191105E-2</v>
      </c>
      <c r="AJ75" s="6">
        <f t="shared" si="12"/>
        <v>3.4309588394517556</v>
      </c>
      <c r="AK75" s="6" t="str">
        <f>VLOOKUP(AO75,'NoMV-SigB'!F:H,3,FALSE)</f>
        <v>+</v>
      </c>
      <c r="AL75" s="15">
        <v>19</v>
      </c>
      <c r="AM75" s="6"/>
      <c r="AN75" s="6">
        <v>136</v>
      </c>
      <c r="AO75" s="7">
        <v>730</v>
      </c>
    </row>
    <row r="76" spans="2:41" x14ac:dyDescent="0.2">
      <c r="B76" s="5" t="s">
        <v>3238</v>
      </c>
      <c r="C76" s="6" t="str">
        <f t="shared" si="13"/>
        <v>Q7TSQ8</v>
      </c>
      <c r="D76" s="6" t="s">
        <v>3239</v>
      </c>
      <c r="E76" s="6" t="s">
        <v>3240</v>
      </c>
      <c r="F76" s="6" t="s">
        <v>3241</v>
      </c>
      <c r="G76" s="6">
        <f>IFERROR(VLOOKUP(C76,Tabelle3!A:H,8,FALSE),"")</f>
        <v>1</v>
      </c>
      <c r="H76" s="6">
        <v>3</v>
      </c>
      <c r="I76" s="6">
        <v>22</v>
      </c>
      <c r="J76" s="6">
        <v>22</v>
      </c>
      <c r="K76" s="6">
        <v>27.7</v>
      </c>
      <c r="L76" s="6">
        <v>99.228999999999999</v>
      </c>
      <c r="M76" s="6">
        <v>878</v>
      </c>
      <c r="N76" s="6">
        <v>0</v>
      </c>
      <c r="O76" s="6">
        <v>125.05</v>
      </c>
      <c r="P76" s="6">
        <v>170570000</v>
      </c>
      <c r="Q76" s="6">
        <v>1114500</v>
      </c>
      <c r="R76" s="6">
        <v>777930</v>
      </c>
      <c r="S76" s="6">
        <v>7198700</v>
      </c>
      <c r="T76" s="6">
        <v>947280</v>
      </c>
      <c r="U76" s="6">
        <v>60399000</v>
      </c>
      <c r="V76" s="6">
        <v>8756100</v>
      </c>
      <c r="W76" s="6">
        <v>45001000</v>
      </c>
      <c r="X76" s="6">
        <v>46373000</v>
      </c>
      <c r="Y76" s="6">
        <v>332900</v>
      </c>
      <c r="Z76" s="6">
        <v>203740</v>
      </c>
      <c r="AA76" s="6">
        <v>2043500</v>
      </c>
      <c r="AB76" s="6">
        <v>1279600</v>
      </c>
      <c r="AC76" s="6">
        <v>18333000</v>
      </c>
      <c r="AD76" s="6">
        <v>14762000</v>
      </c>
      <c r="AE76" s="6">
        <v>4683300</v>
      </c>
      <c r="AF76" s="6">
        <v>2275400</v>
      </c>
      <c r="AG76" s="6">
        <f t="shared" si="9"/>
        <v>9.636413115392585E-2</v>
      </c>
      <c r="AH76" s="6">
        <f t="shared" si="10"/>
        <v>-3.3753599461824955</v>
      </c>
      <c r="AI76" s="6">
        <f t="shared" si="11"/>
        <v>0.10080768141037121</v>
      </c>
      <c r="AJ76" s="6">
        <f t="shared" si="12"/>
        <v>3.3103225204302409</v>
      </c>
      <c r="AK76" s="6" t="str">
        <f>VLOOKUP(AO76,'NoMV-SigB'!F:H,3,FALSE)</f>
        <v>+</v>
      </c>
      <c r="AL76" s="15">
        <v>19</v>
      </c>
      <c r="AM76" s="6"/>
      <c r="AN76" s="6">
        <v>49</v>
      </c>
      <c r="AO76" s="7">
        <v>853</v>
      </c>
    </row>
    <row r="77" spans="2:41" x14ac:dyDescent="0.2">
      <c r="B77" s="5" t="s">
        <v>135</v>
      </c>
      <c r="C77" s="6" t="str">
        <f t="shared" si="13"/>
        <v>A2ARV4</v>
      </c>
      <c r="D77" s="6" t="s">
        <v>136</v>
      </c>
      <c r="E77" s="6" t="s">
        <v>137</v>
      </c>
      <c r="F77" s="6" t="s">
        <v>138</v>
      </c>
      <c r="G77" s="6" t="str">
        <f>IFERROR(VLOOKUP(C77,Tabelle3!A:H,8,FALSE),"")</f>
        <v/>
      </c>
      <c r="H77" s="6">
        <v>3</v>
      </c>
      <c r="I77" s="6">
        <v>95</v>
      </c>
      <c r="J77" s="6">
        <v>95</v>
      </c>
      <c r="K77" s="6">
        <v>28.5</v>
      </c>
      <c r="L77" s="6">
        <v>519.20000000000005</v>
      </c>
      <c r="M77" s="6">
        <v>4660</v>
      </c>
      <c r="N77" s="6">
        <v>0</v>
      </c>
      <c r="O77" s="6">
        <v>323.31</v>
      </c>
      <c r="P77" s="6">
        <v>1921000000</v>
      </c>
      <c r="Q77" s="6">
        <v>9230900</v>
      </c>
      <c r="R77" s="6">
        <v>73598000</v>
      </c>
      <c r="S77" s="6">
        <v>11917000</v>
      </c>
      <c r="T77" s="6">
        <v>18626000</v>
      </c>
      <c r="U77" s="6">
        <v>48597000</v>
      </c>
      <c r="V77" s="6">
        <v>58618000</v>
      </c>
      <c r="W77" s="6">
        <v>1247300000</v>
      </c>
      <c r="X77" s="6">
        <v>453180000</v>
      </c>
      <c r="Y77" s="6">
        <v>10469000</v>
      </c>
      <c r="Z77" s="6">
        <v>32089000</v>
      </c>
      <c r="AA77" s="6">
        <v>4133400</v>
      </c>
      <c r="AB77" s="6">
        <v>15546000</v>
      </c>
      <c r="AC77" s="6">
        <v>65249000</v>
      </c>
      <c r="AD77" s="6">
        <v>26309000</v>
      </c>
      <c r="AE77" s="6">
        <v>314840000</v>
      </c>
      <c r="AF77" s="6">
        <v>184170000</v>
      </c>
      <c r="AG77" s="6">
        <f t="shared" si="9"/>
        <v>0.10538566261632869</v>
      </c>
      <c r="AH77" s="6">
        <f t="shared" si="10"/>
        <v>-3.246249488626527</v>
      </c>
      <c r="AI77" s="6">
        <f t="shared" si="11"/>
        <v>0.1349351176191862</v>
      </c>
      <c r="AJ77" s="6">
        <f t="shared" si="12"/>
        <v>2.8896622282788758</v>
      </c>
      <c r="AK77" s="6" t="str">
        <f>VLOOKUP(AO77,'NoMV-SigB'!F:H,3,FALSE)</f>
        <v>+</v>
      </c>
      <c r="AL77" s="15">
        <v>19</v>
      </c>
      <c r="AM77" s="6"/>
      <c r="AN77" s="6">
        <v>289</v>
      </c>
      <c r="AO77" s="7">
        <v>27</v>
      </c>
    </row>
    <row r="78" spans="2:41" x14ac:dyDescent="0.2">
      <c r="B78" s="5" t="s">
        <v>4726</v>
      </c>
      <c r="C78" s="6" t="str">
        <f t="shared" si="13"/>
        <v>Q9CPX8</v>
      </c>
      <c r="D78" s="6" t="s">
        <v>4727</v>
      </c>
      <c r="E78" s="6" t="s">
        <v>4728</v>
      </c>
      <c r="F78" s="6" t="s">
        <v>4729</v>
      </c>
      <c r="G78" s="6">
        <f>IFERROR(VLOOKUP(C78,Tabelle3!A:H,8,FALSE),"")</f>
        <v>1</v>
      </c>
      <c r="H78" s="6">
        <v>1</v>
      </c>
      <c r="I78" s="6">
        <v>2</v>
      </c>
      <c r="J78" s="6">
        <v>2</v>
      </c>
      <c r="K78" s="6">
        <v>64.3</v>
      </c>
      <c r="L78" s="6">
        <v>6.5385999999999997</v>
      </c>
      <c r="M78" s="6">
        <v>56</v>
      </c>
      <c r="N78" s="6">
        <v>0</v>
      </c>
      <c r="O78" s="6">
        <v>3.6406999999999998</v>
      </c>
      <c r="P78" s="6">
        <v>64890000</v>
      </c>
      <c r="Q78" s="6">
        <v>2604400</v>
      </c>
      <c r="R78" s="6">
        <v>2005300</v>
      </c>
      <c r="S78" s="6">
        <v>1272500</v>
      </c>
      <c r="T78" s="6">
        <v>893480</v>
      </c>
      <c r="U78" s="6">
        <v>1119500</v>
      </c>
      <c r="V78" s="6">
        <v>632250</v>
      </c>
      <c r="W78" s="6">
        <v>35877000</v>
      </c>
      <c r="X78" s="6">
        <v>20485000</v>
      </c>
      <c r="Y78" s="6">
        <v>2888000</v>
      </c>
      <c r="Z78" s="6">
        <v>5357800</v>
      </c>
      <c r="AA78" s="6">
        <v>2699600</v>
      </c>
      <c r="AB78" s="6">
        <v>1202100</v>
      </c>
      <c r="AC78" s="6">
        <v>1581400</v>
      </c>
      <c r="AD78" s="6">
        <v>1653300</v>
      </c>
      <c r="AE78" s="6">
        <v>53855000</v>
      </c>
      <c r="AF78" s="6">
        <v>42432000</v>
      </c>
      <c r="AG78" s="6">
        <f t="shared" si="9"/>
        <v>0.12205880727519727</v>
      </c>
      <c r="AH78" s="6">
        <f t="shared" si="10"/>
        <v>-3.0343516969102446</v>
      </c>
      <c r="AI78" s="6">
        <f t="shared" si="11"/>
        <v>0.20736215353031923</v>
      </c>
      <c r="AJ78" s="6">
        <f t="shared" si="12"/>
        <v>2.2697754885690715</v>
      </c>
      <c r="AK78" s="6" t="str">
        <f>VLOOKUP(AO78,'NoMV-SigB'!F:H,3,FALSE)</f>
        <v>+</v>
      </c>
      <c r="AL78" s="15">
        <v>19</v>
      </c>
      <c r="AM78" s="6"/>
      <c r="AN78" s="6">
        <v>9</v>
      </c>
      <c r="AO78" s="7">
        <v>1232</v>
      </c>
    </row>
    <row r="79" spans="2:41" x14ac:dyDescent="0.2">
      <c r="B79" s="5" t="s">
        <v>2618</v>
      </c>
      <c r="C79" s="6" t="str">
        <f t="shared" si="13"/>
        <v>Q5SV64</v>
      </c>
      <c r="D79" s="6" t="s">
        <v>2619</v>
      </c>
      <c r="E79" s="6" t="s">
        <v>2620</v>
      </c>
      <c r="F79" s="6" t="s">
        <v>2621</v>
      </c>
      <c r="G79" s="6">
        <f>IFERROR(VLOOKUP(C79,Tabelle3!A:H,8,FALSE),"")</f>
        <v>1</v>
      </c>
      <c r="H79" s="6">
        <v>3</v>
      </c>
      <c r="I79" s="6">
        <v>6</v>
      </c>
      <c r="J79" s="6">
        <v>2</v>
      </c>
      <c r="K79" s="6">
        <v>4.4000000000000004</v>
      </c>
      <c r="L79" s="6">
        <v>232.47</v>
      </c>
      <c r="M79" s="6">
        <v>2007</v>
      </c>
      <c r="N79" s="6">
        <v>9.1264999999999992E-3</v>
      </c>
      <c r="O79" s="6">
        <v>1.3882000000000001</v>
      </c>
      <c r="P79" s="6">
        <v>110670000</v>
      </c>
      <c r="Q79" s="6">
        <v>0</v>
      </c>
      <c r="R79" s="6">
        <v>1004200</v>
      </c>
      <c r="S79" s="6">
        <v>192360</v>
      </c>
      <c r="T79" s="6">
        <v>0</v>
      </c>
      <c r="U79" s="6">
        <v>0</v>
      </c>
      <c r="V79" s="6">
        <v>59411000</v>
      </c>
      <c r="W79" s="6">
        <v>48616000</v>
      </c>
      <c r="X79" s="6">
        <v>1443500</v>
      </c>
      <c r="Y79" s="6">
        <v>0</v>
      </c>
      <c r="Z79" s="6">
        <v>4771100</v>
      </c>
      <c r="AA79" s="6">
        <v>526740</v>
      </c>
      <c r="AB79" s="6">
        <v>0</v>
      </c>
      <c r="AC79" s="6">
        <v>0</v>
      </c>
      <c r="AD79" s="6">
        <v>32502000</v>
      </c>
      <c r="AE79" s="6">
        <v>3215400</v>
      </c>
      <c r="AF79" s="6">
        <v>6907100</v>
      </c>
      <c r="AG79" s="6">
        <f t="shared" si="9"/>
        <v>0.12429095942474398</v>
      </c>
      <c r="AH79" s="6">
        <f t="shared" si="10"/>
        <v>-3.00820673226547</v>
      </c>
      <c r="AI79" s="6">
        <f t="shared" si="11"/>
        <v>0.29844052645013491</v>
      </c>
      <c r="AJ79" s="6">
        <f t="shared" si="12"/>
        <v>1.7444846365773945</v>
      </c>
      <c r="AK79" s="6" t="str">
        <f>VLOOKUP(AO79,'NoMV-SigB'!F:H,3,FALSE)</f>
        <v>+</v>
      </c>
      <c r="AL79" s="15">
        <v>19</v>
      </c>
      <c r="AM79" s="6"/>
      <c r="AN79" s="6">
        <v>2</v>
      </c>
      <c r="AO79" s="7">
        <v>694</v>
      </c>
    </row>
    <row r="80" spans="2:41" x14ac:dyDescent="0.2">
      <c r="B80" s="5" t="s">
        <v>2113</v>
      </c>
      <c r="C80" s="6" t="str">
        <f t="shared" si="13"/>
        <v>P60603</v>
      </c>
      <c r="D80" s="6" t="s">
        <v>2114</v>
      </c>
      <c r="E80" s="6" t="s">
        <v>2115</v>
      </c>
      <c r="F80" s="6" t="s">
        <v>2116</v>
      </c>
      <c r="G80" s="6">
        <f>IFERROR(VLOOKUP(C80,Tabelle3!A:H,8,FALSE),"")</f>
        <v>1</v>
      </c>
      <c r="H80" s="6">
        <v>1</v>
      </c>
      <c r="I80" s="6">
        <v>8</v>
      </c>
      <c r="J80" s="6">
        <v>8</v>
      </c>
      <c r="K80" s="6">
        <v>93.7</v>
      </c>
      <c r="L80" s="6">
        <v>8.1828000000000003</v>
      </c>
      <c r="M80" s="6">
        <v>79</v>
      </c>
      <c r="N80" s="6">
        <v>0</v>
      </c>
      <c r="O80" s="6">
        <v>113.65</v>
      </c>
      <c r="P80" s="6">
        <v>132680000</v>
      </c>
      <c r="Q80" s="6">
        <v>3743600</v>
      </c>
      <c r="R80" s="6">
        <v>3391000</v>
      </c>
      <c r="S80" s="6">
        <v>613600</v>
      </c>
      <c r="T80" s="6">
        <v>2154400</v>
      </c>
      <c r="U80" s="6">
        <v>1239700</v>
      </c>
      <c r="V80" s="6">
        <v>2398700</v>
      </c>
      <c r="W80" s="6">
        <v>77353000</v>
      </c>
      <c r="X80" s="6">
        <v>41790000</v>
      </c>
      <c r="Y80" s="6">
        <v>5335100</v>
      </c>
      <c r="Z80" s="6">
        <v>11365000</v>
      </c>
      <c r="AA80" s="6">
        <v>1984100</v>
      </c>
      <c r="AB80" s="6">
        <v>3860800</v>
      </c>
      <c r="AC80" s="6">
        <v>2099500</v>
      </c>
      <c r="AD80" s="6">
        <v>8158000</v>
      </c>
      <c r="AE80" s="6">
        <v>87117000</v>
      </c>
      <c r="AF80" s="6">
        <v>45704000</v>
      </c>
      <c r="AG80" s="6">
        <f t="shared" si="9"/>
        <v>0.15757084397725724</v>
      </c>
      <c r="AH80" s="6">
        <f t="shared" si="10"/>
        <v>-2.6659274835750311</v>
      </c>
      <c r="AI80" s="6">
        <f t="shared" si="11"/>
        <v>0.22263918346430367</v>
      </c>
      <c r="AJ80" s="6">
        <f t="shared" si="12"/>
        <v>2.1672205722216256</v>
      </c>
      <c r="AK80" s="6" t="str">
        <f>VLOOKUP(AO80,'NoMV-SigB'!F:H,3,FALSE)</f>
        <v>+</v>
      </c>
      <c r="AL80" s="15">
        <v>19</v>
      </c>
      <c r="AM80" s="6"/>
      <c r="AN80" s="6">
        <v>79</v>
      </c>
      <c r="AO80" s="7">
        <v>566</v>
      </c>
    </row>
    <row r="81" spans="2:41" x14ac:dyDescent="0.2">
      <c r="B81" s="5" t="s">
        <v>1520</v>
      </c>
      <c r="C81" s="6" t="str">
        <f t="shared" si="13"/>
        <v>P16546</v>
      </c>
      <c r="D81" s="6" t="s">
        <v>1521</v>
      </c>
      <c r="E81" s="6" t="s">
        <v>1522</v>
      </c>
      <c r="F81" s="6" t="s">
        <v>1523</v>
      </c>
      <c r="G81" s="6" t="str">
        <f>IFERROR(VLOOKUP(C81,Tabelle3!A:H,8,FALSE),"")</f>
        <v/>
      </c>
      <c r="H81" s="6">
        <v>7</v>
      </c>
      <c r="I81" s="6">
        <v>111</v>
      </c>
      <c r="J81" s="6">
        <v>111</v>
      </c>
      <c r="K81" s="6">
        <v>58.2</v>
      </c>
      <c r="L81" s="6">
        <v>282.33999999999997</v>
      </c>
      <c r="M81" s="6">
        <v>2452</v>
      </c>
      <c r="N81" s="6">
        <v>0</v>
      </c>
      <c r="O81" s="6">
        <v>323.31</v>
      </c>
      <c r="P81" s="6">
        <v>882510000</v>
      </c>
      <c r="Q81" s="6">
        <v>9503100</v>
      </c>
      <c r="R81" s="6">
        <v>94941000</v>
      </c>
      <c r="S81" s="6">
        <v>747770</v>
      </c>
      <c r="T81" s="6">
        <v>2904600</v>
      </c>
      <c r="U81" s="6">
        <v>139430000</v>
      </c>
      <c r="V81" s="6">
        <v>35761000</v>
      </c>
      <c r="W81" s="6">
        <v>336720000</v>
      </c>
      <c r="X81" s="6">
        <v>262500000</v>
      </c>
      <c r="Y81" s="6">
        <v>7575700</v>
      </c>
      <c r="Z81" s="6">
        <v>47759000</v>
      </c>
      <c r="AA81" s="6">
        <v>148070</v>
      </c>
      <c r="AB81" s="6">
        <v>1156100</v>
      </c>
      <c r="AC81" s="6">
        <v>140840000</v>
      </c>
      <c r="AD81" s="6">
        <v>14260000</v>
      </c>
      <c r="AE81" s="6">
        <v>96031000</v>
      </c>
      <c r="AF81" s="6">
        <v>96019000</v>
      </c>
      <c r="AG81" s="6">
        <f t="shared" si="9"/>
        <v>0.16315388160737435</v>
      </c>
      <c r="AH81" s="6">
        <f t="shared" si="10"/>
        <v>-2.6156947837732805</v>
      </c>
      <c r="AI81" s="6">
        <f t="shared" si="11"/>
        <v>6.3644617817471119E-2</v>
      </c>
      <c r="AJ81" s="6">
        <f t="shared" si="12"/>
        <v>3.9738176737055326</v>
      </c>
      <c r="AK81" s="6" t="str">
        <f>VLOOKUP(AO81,'NoMV-SigB'!F:H,3,FALSE)</f>
        <v>+</v>
      </c>
      <c r="AL81" s="15">
        <v>19</v>
      </c>
      <c r="AM81" s="6"/>
      <c r="AN81" s="6">
        <v>287</v>
      </c>
      <c r="AO81" s="7">
        <v>417</v>
      </c>
    </row>
    <row r="82" spans="2:41" x14ac:dyDescent="0.2">
      <c r="B82" s="5" t="s">
        <v>1288</v>
      </c>
      <c r="C82" s="6" t="str">
        <f t="shared" si="13"/>
        <v>Q7JCY6</v>
      </c>
      <c r="D82" s="6" t="s">
        <v>1289</v>
      </c>
      <c r="E82" s="6" t="s">
        <v>1290</v>
      </c>
      <c r="F82" s="6" t="s">
        <v>1291</v>
      </c>
      <c r="G82" s="6">
        <f>IFERROR(VLOOKUP(C82,Tabelle3!A:H,8,FALSE),"")</f>
        <v>1</v>
      </c>
      <c r="H82" s="6">
        <v>2</v>
      </c>
      <c r="I82" s="6">
        <v>9</v>
      </c>
      <c r="J82" s="6">
        <v>9</v>
      </c>
      <c r="K82" s="6">
        <v>24</v>
      </c>
      <c r="L82" s="6">
        <v>51.881</v>
      </c>
      <c r="M82" s="6">
        <v>459</v>
      </c>
      <c r="N82" s="6">
        <v>0</v>
      </c>
      <c r="O82" s="6">
        <v>232.1</v>
      </c>
      <c r="P82" s="6">
        <v>6328100000</v>
      </c>
      <c r="Q82" s="6">
        <v>71499000</v>
      </c>
      <c r="R82" s="6">
        <v>247320000</v>
      </c>
      <c r="S82" s="6">
        <v>30980000</v>
      </c>
      <c r="T82" s="6">
        <v>59832000</v>
      </c>
      <c r="U82" s="6">
        <v>284780000</v>
      </c>
      <c r="V82" s="6">
        <v>121430000</v>
      </c>
      <c r="W82" s="6">
        <v>2810600000</v>
      </c>
      <c r="X82" s="6">
        <v>2701600000</v>
      </c>
      <c r="Y82" s="6">
        <v>33780000</v>
      </c>
      <c r="Z82" s="6">
        <v>47597000</v>
      </c>
      <c r="AA82" s="6">
        <v>10268000</v>
      </c>
      <c r="AB82" s="6">
        <v>12131000</v>
      </c>
      <c r="AC82" s="6">
        <v>55490000</v>
      </c>
      <c r="AD82" s="6">
        <v>23831000</v>
      </c>
      <c r="AE82" s="6">
        <v>253610000</v>
      </c>
      <c r="AF82" s="6">
        <v>265580000</v>
      </c>
      <c r="AG82" s="6">
        <f t="shared" si="9"/>
        <v>0.17339029692019028</v>
      </c>
      <c r="AH82" s="6">
        <f t="shared" si="10"/>
        <v>-2.5279049286044444</v>
      </c>
      <c r="AI82" s="6">
        <f t="shared" si="11"/>
        <v>0.14746007596382618</v>
      </c>
      <c r="AJ82" s="6">
        <f t="shared" si="12"/>
        <v>2.7616036896027274</v>
      </c>
      <c r="AK82" s="6" t="str">
        <f>VLOOKUP(AO82,'NoMV-SigB'!F:H,3,FALSE)</f>
        <v>+</v>
      </c>
      <c r="AL82" s="15">
        <v>19</v>
      </c>
      <c r="AM82" s="6"/>
      <c r="AN82" s="6">
        <v>367</v>
      </c>
      <c r="AO82" s="7">
        <v>359</v>
      </c>
    </row>
    <row r="83" spans="2:41" x14ac:dyDescent="0.2">
      <c r="B83" s="5" t="s">
        <v>198</v>
      </c>
      <c r="C83" s="6" t="str">
        <f t="shared" si="13"/>
        <v>B1ART1</v>
      </c>
      <c r="D83" s="6"/>
      <c r="E83" s="6" t="s">
        <v>199</v>
      </c>
      <c r="F83" s="6" t="s">
        <v>200</v>
      </c>
      <c r="G83" s="6" t="str">
        <f>IFERROR(VLOOKUP(C83,Tabelle3!A:H,8,FALSE),"")</f>
        <v/>
      </c>
      <c r="H83" s="6">
        <v>4</v>
      </c>
      <c r="I83" s="6">
        <v>47</v>
      </c>
      <c r="J83" s="6">
        <v>47</v>
      </c>
      <c r="K83" s="6">
        <v>15.5</v>
      </c>
      <c r="L83" s="6">
        <v>487.32</v>
      </c>
      <c r="M83" s="6">
        <v>4359</v>
      </c>
      <c r="N83" s="6">
        <v>0</v>
      </c>
      <c r="O83" s="6">
        <v>289.51</v>
      </c>
      <c r="P83" s="6">
        <v>184900000</v>
      </c>
      <c r="Q83" s="6">
        <v>4641800</v>
      </c>
      <c r="R83" s="6">
        <v>13526000</v>
      </c>
      <c r="S83" s="6">
        <v>0</v>
      </c>
      <c r="T83" s="6">
        <v>620790</v>
      </c>
      <c r="U83" s="6">
        <v>26503000</v>
      </c>
      <c r="V83" s="6">
        <v>4863000</v>
      </c>
      <c r="W83" s="6">
        <v>72403000</v>
      </c>
      <c r="X83" s="6">
        <v>62342000</v>
      </c>
      <c r="Y83" s="6">
        <v>3683200</v>
      </c>
      <c r="Z83" s="6">
        <v>8120700</v>
      </c>
      <c r="AA83" s="6">
        <v>0</v>
      </c>
      <c r="AB83" s="6">
        <v>1053200</v>
      </c>
      <c r="AC83" s="6">
        <v>27920000</v>
      </c>
      <c r="AD83" s="6">
        <v>4682600</v>
      </c>
      <c r="AE83" s="6">
        <v>16747000</v>
      </c>
      <c r="AF83" s="6">
        <v>20782000</v>
      </c>
      <c r="AG83" s="6">
        <f t="shared" si="9"/>
        <v>0.1833282001266191</v>
      </c>
      <c r="AH83" s="6">
        <f t="shared" si="10"/>
        <v>-2.4474993720014888</v>
      </c>
      <c r="AI83" s="6">
        <f t="shared" si="11"/>
        <v>5.3730346713553229E-2</v>
      </c>
      <c r="AJ83" s="6">
        <f t="shared" si="12"/>
        <v>4.2181190422134094</v>
      </c>
      <c r="AK83" s="6" t="str">
        <f>VLOOKUP(AO83,'NoMV-SigB'!F:H,3,FALSE)</f>
        <v>+</v>
      </c>
      <c r="AL83" s="15">
        <v>19</v>
      </c>
      <c r="AM83" s="6"/>
      <c r="AN83" s="6">
        <v>84</v>
      </c>
      <c r="AO83" s="7">
        <v>43</v>
      </c>
    </row>
    <row r="84" spans="2:41" x14ac:dyDescent="0.2">
      <c r="B84" s="5" t="s">
        <v>798</v>
      </c>
      <c r="C84" s="6" t="str">
        <f t="shared" si="13"/>
        <v>F8WIX8</v>
      </c>
      <c r="D84" s="6" t="s">
        <v>799</v>
      </c>
      <c r="E84" s="6" t="s">
        <v>800</v>
      </c>
      <c r="F84" s="6" t="s">
        <v>801</v>
      </c>
      <c r="G84" s="6" t="str">
        <f>IFERROR(VLOOKUP(C84,Tabelle3!A:H,8,FALSE),"")</f>
        <v/>
      </c>
      <c r="H84" s="6">
        <v>4</v>
      </c>
      <c r="I84" s="6">
        <v>7</v>
      </c>
      <c r="J84" s="6">
        <v>2</v>
      </c>
      <c r="K84" s="6">
        <v>60</v>
      </c>
      <c r="L84" s="6">
        <v>13.606999999999999</v>
      </c>
      <c r="M84" s="6">
        <v>125</v>
      </c>
      <c r="N84" s="6">
        <v>0</v>
      </c>
      <c r="O84" s="6">
        <v>190.68</v>
      </c>
      <c r="P84" s="6">
        <v>293960000</v>
      </c>
      <c r="Q84" s="6">
        <v>6934400</v>
      </c>
      <c r="R84" s="6">
        <v>14382000</v>
      </c>
      <c r="S84" s="6">
        <v>10085000</v>
      </c>
      <c r="T84" s="6">
        <v>3740800</v>
      </c>
      <c r="U84" s="6">
        <v>12894000</v>
      </c>
      <c r="V84" s="6">
        <v>107140000</v>
      </c>
      <c r="W84" s="6">
        <v>42391000</v>
      </c>
      <c r="X84" s="6">
        <v>96395000</v>
      </c>
      <c r="Y84" s="6">
        <v>10748000</v>
      </c>
      <c r="Z84" s="6">
        <v>25898000</v>
      </c>
      <c r="AA84" s="6">
        <v>18083000</v>
      </c>
      <c r="AB84" s="6">
        <v>9115700</v>
      </c>
      <c r="AC84" s="6">
        <v>11876000</v>
      </c>
      <c r="AD84" s="6">
        <v>267680000</v>
      </c>
      <c r="AE84" s="6">
        <v>21498000</v>
      </c>
      <c r="AF84" s="6">
        <v>44688000</v>
      </c>
      <c r="AG84" s="6">
        <f t="shared" si="9"/>
        <v>0.18465994874791028</v>
      </c>
      <c r="AH84" s="6">
        <f t="shared" si="10"/>
        <v>-2.437057103545436</v>
      </c>
      <c r="AI84" s="6">
        <f t="shared" si="11"/>
        <v>0.33054116809686174</v>
      </c>
      <c r="AJ84" s="6">
        <f t="shared" si="12"/>
        <v>1.5970981278127785</v>
      </c>
      <c r="AK84" s="6" t="str">
        <f>VLOOKUP(AO84,'NoMV-SigB'!F:H,3,FALSE)</f>
        <v>+</v>
      </c>
      <c r="AL84" s="15">
        <v>19</v>
      </c>
      <c r="AM84" s="6"/>
      <c r="AN84" s="6">
        <v>58</v>
      </c>
      <c r="AO84" s="7">
        <v>234</v>
      </c>
    </row>
    <row r="85" spans="2:41" x14ac:dyDescent="0.2">
      <c r="B85" s="5" t="s">
        <v>1276</v>
      </c>
      <c r="C85" s="6" t="str">
        <f t="shared" si="13"/>
        <v>P03888</v>
      </c>
      <c r="D85" s="6" t="s">
        <v>1277</v>
      </c>
      <c r="E85" s="6" t="s">
        <v>1278</v>
      </c>
      <c r="F85" s="6" t="s">
        <v>1279</v>
      </c>
      <c r="G85" s="6">
        <f>IFERROR(VLOOKUP(C85,Tabelle3!A:H,8,FALSE),"")</f>
        <v>1</v>
      </c>
      <c r="H85" s="6">
        <v>1</v>
      </c>
      <c r="I85" s="6">
        <v>9</v>
      </c>
      <c r="J85" s="6">
        <v>9</v>
      </c>
      <c r="K85" s="6">
        <v>16.7</v>
      </c>
      <c r="L85" s="6">
        <v>36.058999999999997</v>
      </c>
      <c r="M85" s="6">
        <v>318</v>
      </c>
      <c r="N85" s="6">
        <v>0</v>
      </c>
      <c r="O85" s="6">
        <v>36.555999999999997</v>
      </c>
      <c r="P85" s="6">
        <v>2386300000</v>
      </c>
      <c r="Q85" s="6">
        <v>53145000</v>
      </c>
      <c r="R85" s="6">
        <v>85327000</v>
      </c>
      <c r="S85" s="6">
        <v>36348000</v>
      </c>
      <c r="T85" s="6">
        <v>37735000</v>
      </c>
      <c r="U85" s="6">
        <v>213740000</v>
      </c>
      <c r="V85" s="6">
        <v>58940000</v>
      </c>
      <c r="W85" s="6">
        <v>820860000</v>
      </c>
      <c r="X85" s="6">
        <v>1080200000</v>
      </c>
      <c r="Y85" s="6">
        <v>37717000</v>
      </c>
      <c r="Z85" s="6">
        <v>47388000</v>
      </c>
      <c r="AA85" s="6">
        <v>9290400</v>
      </c>
      <c r="AB85" s="6">
        <v>12273000</v>
      </c>
      <c r="AC85" s="6">
        <v>65403000</v>
      </c>
      <c r="AD85" s="6">
        <v>32064000</v>
      </c>
      <c r="AE85" s="6">
        <v>181090000</v>
      </c>
      <c r="AF85" s="6">
        <v>236490000</v>
      </c>
      <c r="AG85" s="6">
        <f t="shared" si="9"/>
        <v>0.20710420602391627</v>
      </c>
      <c r="AH85" s="6">
        <f t="shared" si="10"/>
        <v>-2.2715712417237772</v>
      </c>
      <c r="AI85" s="6">
        <f t="shared" si="11"/>
        <v>0.12190016629330927</v>
      </c>
      <c r="AJ85" s="6">
        <f t="shared" si="12"/>
        <v>3.0362280008376135</v>
      </c>
      <c r="AK85" s="6" t="str">
        <f>VLOOKUP(AO85,'NoMV-SigB'!F:H,3,FALSE)</f>
        <v>+</v>
      </c>
      <c r="AL85" s="15">
        <v>19</v>
      </c>
      <c r="AM85" s="6"/>
      <c r="AN85" s="6">
        <v>130</v>
      </c>
      <c r="AO85" s="7">
        <v>356</v>
      </c>
    </row>
    <row r="86" spans="2:41" x14ac:dyDescent="0.2">
      <c r="B86" s="5" t="s">
        <v>1296</v>
      </c>
      <c r="C86" s="6" t="str">
        <f t="shared" si="13"/>
        <v>Q7JCZ0</v>
      </c>
      <c r="D86" s="6" t="s">
        <v>1297</v>
      </c>
      <c r="E86" s="6" t="s">
        <v>1298</v>
      </c>
      <c r="F86" s="6" t="s">
        <v>1299</v>
      </c>
      <c r="G86" s="6">
        <f>IFERROR(VLOOKUP(C86,Tabelle3!A:H,8,FALSE),"")</f>
        <v>1</v>
      </c>
      <c r="H86" s="6">
        <v>2</v>
      </c>
      <c r="I86" s="6">
        <v>8</v>
      </c>
      <c r="J86" s="6">
        <v>8</v>
      </c>
      <c r="K86" s="6">
        <v>59.7</v>
      </c>
      <c r="L86" s="6">
        <v>7.7662000000000004</v>
      </c>
      <c r="M86" s="6">
        <v>67</v>
      </c>
      <c r="N86" s="6">
        <v>0</v>
      </c>
      <c r="O86" s="6">
        <v>17.266999999999999</v>
      </c>
      <c r="P86" s="6">
        <v>2321200000</v>
      </c>
      <c r="Q86" s="6">
        <v>197790000</v>
      </c>
      <c r="R86" s="6">
        <v>211090000</v>
      </c>
      <c r="S86" s="6">
        <v>239190000</v>
      </c>
      <c r="T86" s="6">
        <v>322950000</v>
      </c>
      <c r="U86" s="6">
        <v>375530000</v>
      </c>
      <c r="V86" s="6">
        <v>195960000</v>
      </c>
      <c r="W86" s="6">
        <v>274250000</v>
      </c>
      <c r="X86" s="6">
        <v>504390000</v>
      </c>
      <c r="Y86" s="6">
        <v>97504000</v>
      </c>
      <c r="Z86" s="6">
        <v>172610000</v>
      </c>
      <c r="AA86" s="6">
        <v>340900000</v>
      </c>
      <c r="AB86" s="6">
        <v>165480000</v>
      </c>
      <c r="AC86" s="6">
        <v>250100000</v>
      </c>
      <c r="AD86" s="6">
        <v>115420000</v>
      </c>
      <c r="AE86" s="6">
        <v>1555100000</v>
      </c>
      <c r="AF86" s="6">
        <v>1478000000</v>
      </c>
      <c r="AG86" s="6">
        <f t="shared" si="9"/>
        <v>0.22847332152461883</v>
      </c>
      <c r="AH86" s="6">
        <f t="shared" si="10"/>
        <v>-2.1299023810315374</v>
      </c>
      <c r="AI86" s="6">
        <f t="shared" si="11"/>
        <v>0.18803593836465493</v>
      </c>
      <c r="AJ86" s="6">
        <f t="shared" si="12"/>
        <v>2.4109196715726622</v>
      </c>
      <c r="AK86" s="6" t="str">
        <f>VLOOKUP(AO86,'NoMV-SigB'!F:H,3,FALSE)</f>
        <v>+</v>
      </c>
      <c r="AL86" s="15">
        <v>19</v>
      </c>
      <c r="AM86" s="6"/>
      <c r="AN86" s="6">
        <v>182</v>
      </c>
      <c r="AO86" s="7">
        <v>361</v>
      </c>
    </row>
    <row r="87" spans="2:41" x14ac:dyDescent="0.2">
      <c r="B87" s="5" t="s">
        <v>1917</v>
      </c>
      <c r="C87" s="6" t="str">
        <f t="shared" si="13"/>
        <v>P50637</v>
      </c>
      <c r="D87" s="6" t="s">
        <v>1918</v>
      </c>
      <c r="E87" s="6" t="s">
        <v>1919</v>
      </c>
      <c r="F87" s="6" t="s">
        <v>1920</v>
      </c>
      <c r="G87" s="6">
        <f>IFERROR(VLOOKUP(C87,Tabelle3!A:H,8,FALSE),"")</f>
        <v>1</v>
      </c>
      <c r="H87" s="6">
        <v>1</v>
      </c>
      <c r="I87" s="6">
        <v>6</v>
      </c>
      <c r="J87" s="6">
        <v>6</v>
      </c>
      <c r="K87" s="6">
        <v>59.2</v>
      </c>
      <c r="L87" s="6">
        <v>18.841000000000001</v>
      </c>
      <c r="M87" s="6">
        <v>169</v>
      </c>
      <c r="N87" s="6">
        <v>0</v>
      </c>
      <c r="O87" s="6">
        <v>69.841999999999999</v>
      </c>
      <c r="P87" s="6">
        <v>732000000</v>
      </c>
      <c r="Q87" s="6">
        <v>7826700</v>
      </c>
      <c r="R87" s="6">
        <v>3652200</v>
      </c>
      <c r="S87" s="6">
        <v>1632000</v>
      </c>
      <c r="T87" s="6">
        <v>352780</v>
      </c>
      <c r="U87" s="6">
        <v>6065200</v>
      </c>
      <c r="V87" s="6">
        <v>322500</v>
      </c>
      <c r="W87" s="6">
        <v>309980000</v>
      </c>
      <c r="X87" s="6">
        <v>402170000</v>
      </c>
      <c r="Y87" s="6">
        <v>34248000</v>
      </c>
      <c r="Z87" s="6">
        <v>8699400</v>
      </c>
      <c r="AA87" s="6">
        <v>2150400</v>
      </c>
      <c r="AB87" s="6">
        <v>1970000</v>
      </c>
      <c r="AC87" s="6">
        <v>11172000</v>
      </c>
      <c r="AD87" s="6">
        <v>246000</v>
      </c>
      <c r="AE87" s="6">
        <v>45744000</v>
      </c>
      <c r="AF87" s="6">
        <v>138070000</v>
      </c>
      <c r="AG87" s="6">
        <f t="shared" si="9"/>
        <v>0.24108650221275202</v>
      </c>
      <c r="AH87" s="6">
        <f t="shared" si="10"/>
        <v>-2.0523772143154067</v>
      </c>
      <c r="AI87" s="6">
        <f t="shared" si="11"/>
        <v>0.32550202611284873</v>
      </c>
      <c r="AJ87" s="6">
        <f t="shared" si="12"/>
        <v>1.6192615713002558</v>
      </c>
      <c r="AK87" s="6" t="str">
        <f>VLOOKUP(AO87,'NoMV-SigB'!F:H,3,FALSE)</f>
        <v>+</v>
      </c>
      <c r="AL87" s="15">
        <v>19</v>
      </c>
      <c r="AM87" s="6"/>
      <c r="AN87" s="6">
        <v>69</v>
      </c>
      <c r="AO87" s="7">
        <v>517</v>
      </c>
    </row>
    <row r="88" spans="2:41" x14ac:dyDescent="0.2">
      <c r="B88" s="5" t="s">
        <v>5588</v>
      </c>
      <c r="C88" s="6" t="str">
        <f t="shared" si="13"/>
        <v>Q9DBT9</v>
      </c>
      <c r="D88" s="6" t="s">
        <v>5589</v>
      </c>
      <c r="E88" s="6" t="s">
        <v>5590</v>
      </c>
      <c r="F88" s="6" t="s">
        <v>5591</v>
      </c>
      <c r="G88" s="6">
        <f>IFERROR(VLOOKUP(C88,Tabelle3!A:H,8,FALSE),"")</f>
        <v>1</v>
      </c>
      <c r="H88" s="6">
        <v>1</v>
      </c>
      <c r="I88" s="6">
        <v>81</v>
      </c>
      <c r="J88" s="6">
        <v>81</v>
      </c>
      <c r="K88" s="6">
        <v>86.8</v>
      </c>
      <c r="L88" s="6">
        <v>97.254000000000005</v>
      </c>
      <c r="M88" s="6">
        <v>869</v>
      </c>
      <c r="N88" s="6">
        <v>0</v>
      </c>
      <c r="O88" s="6">
        <v>323.31</v>
      </c>
      <c r="P88" s="6">
        <v>13707000000</v>
      </c>
      <c r="Q88" s="6">
        <v>194840000</v>
      </c>
      <c r="R88" s="6">
        <v>64362000</v>
      </c>
      <c r="S88" s="6">
        <v>983140000</v>
      </c>
      <c r="T88" s="6">
        <v>225220000</v>
      </c>
      <c r="U88" s="6">
        <v>4149400000</v>
      </c>
      <c r="V88" s="6">
        <v>202190000</v>
      </c>
      <c r="W88" s="6">
        <v>3466800000</v>
      </c>
      <c r="X88" s="6">
        <v>4421200000</v>
      </c>
      <c r="Y88" s="6">
        <v>49230000</v>
      </c>
      <c r="Z88" s="6">
        <v>44440000</v>
      </c>
      <c r="AA88" s="6">
        <v>299350000</v>
      </c>
      <c r="AB88" s="6">
        <v>173170000</v>
      </c>
      <c r="AC88" s="6">
        <v>937300000</v>
      </c>
      <c r="AD88" s="6">
        <v>426020000</v>
      </c>
      <c r="AE88" s="6">
        <v>161230000</v>
      </c>
      <c r="AF88" s="6">
        <v>212900000</v>
      </c>
      <c r="AG88" s="6">
        <f t="shared" si="9"/>
        <v>0.3258741258741259</v>
      </c>
      <c r="AH88" s="6">
        <f t="shared" si="10"/>
        <v>-1.6176132870114717</v>
      </c>
      <c r="AI88" s="6">
        <f t="shared" si="11"/>
        <v>0.19871168776671447</v>
      </c>
      <c r="AJ88" s="6">
        <f t="shared" si="12"/>
        <v>2.3312513637835259</v>
      </c>
      <c r="AK88" s="6" t="str">
        <f>VLOOKUP(AO88,'NoMV-SigB'!F:H,3,FALSE)</f>
        <v>+</v>
      </c>
      <c r="AL88" s="15">
        <v>19</v>
      </c>
      <c r="AM88" s="6"/>
      <c r="AN88" s="6">
        <v>868</v>
      </c>
      <c r="AO88" s="7">
        <v>1450</v>
      </c>
    </row>
    <row r="89" spans="2:41" x14ac:dyDescent="0.2">
      <c r="B89" s="5" t="s">
        <v>5069</v>
      </c>
      <c r="C89" s="6" t="str">
        <f t="shared" si="13"/>
        <v>Q9CXV1</v>
      </c>
      <c r="D89" s="6" t="s">
        <v>5070</v>
      </c>
      <c r="E89" s="6" t="s">
        <v>5071</v>
      </c>
      <c r="F89" s="6" t="s">
        <v>5072</v>
      </c>
      <c r="G89" s="6">
        <f>IFERROR(VLOOKUP(C89,Tabelle3!A:H,8,FALSE),"")</f>
        <v>1</v>
      </c>
      <c r="H89" s="6">
        <v>1</v>
      </c>
      <c r="I89" s="6">
        <v>4</v>
      </c>
      <c r="J89" s="6">
        <v>4</v>
      </c>
      <c r="K89" s="6">
        <v>27.7</v>
      </c>
      <c r="L89" s="6">
        <v>17.013999999999999</v>
      </c>
      <c r="M89" s="6">
        <v>159</v>
      </c>
      <c r="N89" s="6">
        <v>0</v>
      </c>
      <c r="O89" s="6">
        <v>37.808999999999997</v>
      </c>
      <c r="P89" s="6">
        <v>891610000</v>
      </c>
      <c r="Q89" s="6">
        <v>9660400</v>
      </c>
      <c r="R89" s="6">
        <v>8238600</v>
      </c>
      <c r="S89" s="6">
        <v>5849300</v>
      </c>
      <c r="T89" s="6">
        <v>13706000</v>
      </c>
      <c r="U89" s="6">
        <v>8844500</v>
      </c>
      <c r="V89" s="6">
        <v>3342100</v>
      </c>
      <c r="W89" s="6">
        <v>540530000</v>
      </c>
      <c r="X89" s="6">
        <v>301430000</v>
      </c>
      <c r="Y89" s="6">
        <v>21281000</v>
      </c>
      <c r="Z89" s="6">
        <v>63356000</v>
      </c>
      <c r="AA89" s="6">
        <v>10885000</v>
      </c>
      <c r="AB89" s="6">
        <v>88191000</v>
      </c>
      <c r="AC89" s="6">
        <v>14420000</v>
      </c>
      <c r="AD89" s="6">
        <v>19170000</v>
      </c>
      <c r="AE89" s="6">
        <v>380390000</v>
      </c>
      <c r="AF89" s="6">
        <v>132610000</v>
      </c>
      <c r="AG89" s="6">
        <f t="shared" si="9"/>
        <v>0.33610750288150165</v>
      </c>
      <c r="AH89" s="6">
        <f t="shared" si="10"/>
        <v>-1.5730053467992626</v>
      </c>
      <c r="AI89" s="6">
        <f t="shared" si="11"/>
        <v>0.37089274083995633</v>
      </c>
      <c r="AJ89" s="6">
        <f t="shared" si="12"/>
        <v>1.4309260633815231</v>
      </c>
      <c r="AK89" s="6" t="str">
        <f>VLOOKUP(AO89,'NoMV-SigB'!F:H,3,FALSE)</f>
        <v>+</v>
      </c>
      <c r="AL89" s="15">
        <v>19</v>
      </c>
      <c r="AM89" s="6"/>
      <c r="AN89" s="6">
        <v>67</v>
      </c>
      <c r="AO89" s="7">
        <v>1319</v>
      </c>
    </row>
    <row r="90" spans="2:41" x14ac:dyDescent="0.2">
      <c r="B90" s="5" t="s">
        <v>2964</v>
      </c>
      <c r="C90" s="6" t="str">
        <f t="shared" si="13"/>
        <v>Q62425</v>
      </c>
      <c r="D90" s="6" t="s">
        <v>2965</v>
      </c>
      <c r="E90" s="6" t="s">
        <v>2966</v>
      </c>
      <c r="F90" s="6" t="s">
        <v>2967</v>
      </c>
      <c r="G90" s="6">
        <f>IFERROR(VLOOKUP(C90,Tabelle3!A:H,8,FALSE),"")</f>
        <v>1</v>
      </c>
      <c r="H90" s="6">
        <v>1</v>
      </c>
      <c r="I90" s="6">
        <v>18</v>
      </c>
      <c r="J90" s="6">
        <v>18</v>
      </c>
      <c r="K90" s="6">
        <v>100</v>
      </c>
      <c r="L90" s="6">
        <v>9.3267000000000007</v>
      </c>
      <c r="M90" s="6">
        <v>82</v>
      </c>
      <c r="N90" s="6">
        <v>0</v>
      </c>
      <c r="O90" s="6">
        <v>323.31</v>
      </c>
      <c r="P90" s="6">
        <v>8096100000</v>
      </c>
      <c r="Q90" s="6">
        <v>235150000</v>
      </c>
      <c r="R90" s="6">
        <v>231310000</v>
      </c>
      <c r="S90" s="6">
        <v>316750000</v>
      </c>
      <c r="T90" s="6">
        <v>463830000</v>
      </c>
      <c r="U90" s="6">
        <v>526940000</v>
      </c>
      <c r="V90" s="6">
        <v>355060000</v>
      </c>
      <c r="W90" s="6">
        <v>3614800000</v>
      </c>
      <c r="X90" s="6">
        <v>2352200000</v>
      </c>
      <c r="Y90" s="6">
        <v>354530000</v>
      </c>
      <c r="Z90" s="6">
        <v>667260000</v>
      </c>
      <c r="AA90" s="6">
        <v>1335200000</v>
      </c>
      <c r="AB90" s="6">
        <v>697120000</v>
      </c>
      <c r="AC90" s="6">
        <v>1476400000</v>
      </c>
      <c r="AD90" s="6">
        <v>637850000</v>
      </c>
      <c r="AE90" s="6">
        <v>1917500000</v>
      </c>
      <c r="AF90" s="6">
        <v>4358400000</v>
      </c>
      <c r="AG90" s="6">
        <f t="shared" si="9"/>
        <v>0.364011370476094</v>
      </c>
      <c r="AH90" s="6">
        <f t="shared" si="10"/>
        <v>-1.457944578877495</v>
      </c>
      <c r="AI90" s="6">
        <f t="shared" si="11"/>
        <v>0.19367371668966854</v>
      </c>
      <c r="AJ90" s="6">
        <f t="shared" si="12"/>
        <v>2.3682999146907626</v>
      </c>
      <c r="AK90" s="6" t="str">
        <f>VLOOKUP(AO90,'NoMV-SigB'!F:H,3,FALSE)</f>
        <v>+</v>
      </c>
      <c r="AL90" s="15">
        <v>19</v>
      </c>
      <c r="AM90" s="6"/>
      <c r="AN90" s="6">
        <v>391</v>
      </c>
      <c r="AO90" s="7">
        <v>783</v>
      </c>
    </row>
    <row r="91" spans="2:41" x14ac:dyDescent="0.2">
      <c r="B91" s="5" t="s">
        <v>6052</v>
      </c>
      <c r="C91" s="6" t="str">
        <f t="shared" si="13"/>
        <v>Q9WV68</v>
      </c>
      <c r="D91" s="6" t="s">
        <v>6053</v>
      </c>
      <c r="E91" s="6" t="s">
        <v>6054</v>
      </c>
      <c r="F91" s="6" t="s">
        <v>6055</v>
      </c>
      <c r="G91" s="6" t="str">
        <f>IFERROR(VLOOKUP(C91,Tabelle3!A:H,8,FALSE),"")</f>
        <v/>
      </c>
      <c r="H91" s="6">
        <v>1</v>
      </c>
      <c r="I91" s="6">
        <v>15</v>
      </c>
      <c r="J91" s="6">
        <v>15</v>
      </c>
      <c r="K91" s="6">
        <v>63</v>
      </c>
      <c r="L91" s="6">
        <v>31.3</v>
      </c>
      <c r="M91" s="6">
        <v>292</v>
      </c>
      <c r="N91" s="6">
        <v>0</v>
      </c>
      <c r="O91" s="6">
        <v>269.48</v>
      </c>
      <c r="P91" s="6">
        <v>758900000</v>
      </c>
      <c r="Q91" s="6">
        <v>166570000</v>
      </c>
      <c r="R91" s="6">
        <v>30885000</v>
      </c>
      <c r="S91" s="6">
        <v>39652000</v>
      </c>
      <c r="T91" s="6">
        <v>53308000</v>
      </c>
      <c r="U91" s="6">
        <v>21797000</v>
      </c>
      <c r="V91" s="6">
        <v>32909000</v>
      </c>
      <c r="W91" s="6">
        <v>317900000</v>
      </c>
      <c r="X91" s="6">
        <v>95880000</v>
      </c>
      <c r="Y91" s="6">
        <v>21652000</v>
      </c>
      <c r="Z91" s="6">
        <v>14719000</v>
      </c>
      <c r="AA91" s="6">
        <v>11520000</v>
      </c>
      <c r="AB91" s="6">
        <v>32572000</v>
      </c>
      <c r="AC91" s="6">
        <v>7286100</v>
      </c>
      <c r="AD91" s="6">
        <v>7030500</v>
      </c>
      <c r="AE91" s="6">
        <v>11303000</v>
      </c>
      <c r="AF91" s="6">
        <v>6636600</v>
      </c>
      <c r="AG91" s="6">
        <f t="shared" si="9"/>
        <v>2.494497181937116</v>
      </c>
      <c r="AH91" s="6">
        <f t="shared" si="10"/>
        <v>1.3187490395176575</v>
      </c>
      <c r="AI91" s="6">
        <f t="shared" si="11"/>
        <v>7.8058192142408833E-2</v>
      </c>
      <c r="AJ91" s="6">
        <f t="shared" si="12"/>
        <v>3.6793061399799827</v>
      </c>
      <c r="AK91" s="6" t="str">
        <f>VLOOKUP(AO91,'NoMV-SigB'!F:H,3,FALSE)</f>
        <v>+</v>
      </c>
      <c r="AL91" s="15">
        <v>19</v>
      </c>
      <c r="AM91" s="6"/>
      <c r="AN91" s="6">
        <v>123</v>
      </c>
      <c r="AO91" s="7">
        <v>1568</v>
      </c>
    </row>
    <row r="92" spans="2:41" x14ac:dyDescent="0.2">
      <c r="B92" s="5" t="s">
        <v>2367</v>
      </c>
      <c r="C92" s="6" t="str">
        <f t="shared" si="13"/>
        <v>P97450</v>
      </c>
      <c r="D92" s="6" t="s">
        <v>2368</v>
      </c>
      <c r="E92" s="6" t="s">
        <v>2369</v>
      </c>
      <c r="F92" s="6" t="s">
        <v>2370</v>
      </c>
      <c r="G92" s="6">
        <f>IFERROR(VLOOKUP(C92,Tabelle3!A:H,8,FALSE),"")</f>
        <v>1</v>
      </c>
      <c r="H92" s="6">
        <v>2</v>
      </c>
      <c r="I92" s="6">
        <v>13</v>
      </c>
      <c r="J92" s="6">
        <v>13</v>
      </c>
      <c r="K92" s="6">
        <v>66.7</v>
      </c>
      <c r="L92" s="6">
        <v>12.496</v>
      </c>
      <c r="M92" s="6">
        <v>108</v>
      </c>
      <c r="N92" s="6">
        <v>0</v>
      </c>
      <c r="O92" s="6">
        <v>305.32</v>
      </c>
      <c r="P92" s="6">
        <v>835560000</v>
      </c>
      <c r="Q92" s="6">
        <v>200250000</v>
      </c>
      <c r="R92" s="6">
        <v>222700000</v>
      </c>
      <c r="S92" s="6">
        <v>38671000</v>
      </c>
      <c r="T92" s="6">
        <v>201000000</v>
      </c>
      <c r="U92" s="6">
        <v>101870000</v>
      </c>
      <c r="V92" s="6">
        <v>55193000</v>
      </c>
      <c r="W92" s="6">
        <v>10226000</v>
      </c>
      <c r="X92" s="6">
        <v>5658000</v>
      </c>
      <c r="Y92" s="6">
        <v>213050000</v>
      </c>
      <c r="Z92" s="6">
        <v>521370000</v>
      </c>
      <c r="AA92" s="6">
        <v>109320000</v>
      </c>
      <c r="AB92" s="6">
        <v>276360000</v>
      </c>
      <c r="AC92" s="6">
        <v>202740000</v>
      </c>
      <c r="AD92" s="6">
        <v>143450000</v>
      </c>
      <c r="AE92" s="6">
        <v>5564900</v>
      </c>
      <c r="AF92" s="6">
        <v>13101000</v>
      </c>
      <c r="AG92" s="6">
        <f t="shared" si="9"/>
        <v>3.0699791342280611</v>
      </c>
      <c r="AH92" s="6">
        <f t="shared" si="10"/>
        <v>1.6182288500423601</v>
      </c>
      <c r="AI92" s="6">
        <f t="shared" si="11"/>
        <v>0.12188964993691224</v>
      </c>
      <c r="AJ92" s="6">
        <f t="shared" si="12"/>
        <v>3.0363524678515867</v>
      </c>
      <c r="AK92" s="6" t="str">
        <f>VLOOKUP(AO92,'NoMV-SigB'!F:H,3,FALSE)</f>
        <v>+</v>
      </c>
      <c r="AL92" s="15">
        <v>19</v>
      </c>
      <c r="AM92" s="6"/>
      <c r="AN92" s="6">
        <v>97</v>
      </c>
      <c r="AO92" s="7">
        <v>630</v>
      </c>
    </row>
    <row r="93" spans="2:41" x14ac:dyDescent="0.2">
      <c r="B93" s="5" t="s">
        <v>5798</v>
      </c>
      <c r="C93" s="6" t="str">
        <f t="shared" si="13"/>
        <v>Q9JIL4</v>
      </c>
      <c r="D93" s="6" t="s">
        <v>5799</v>
      </c>
      <c r="E93" s="6" t="s">
        <v>5800</v>
      </c>
      <c r="F93" s="6" t="s">
        <v>5801</v>
      </c>
      <c r="G93" s="6" t="str">
        <f>IFERROR(VLOOKUP(C93,Tabelle3!A:H,8,FALSE),"")</f>
        <v/>
      </c>
      <c r="H93" s="6">
        <v>4</v>
      </c>
      <c r="I93" s="6">
        <v>23</v>
      </c>
      <c r="J93" s="6">
        <v>23</v>
      </c>
      <c r="K93" s="6">
        <v>55.3</v>
      </c>
      <c r="L93" s="6">
        <v>56.497999999999998</v>
      </c>
      <c r="M93" s="6">
        <v>519</v>
      </c>
      <c r="N93" s="6">
        <v>0</v>
      </c>
      <c r="O93" s="6">
        <v>323.31</v>
      </c>
      <c r="P93" s="6">
        <v>910930000</v>
      </c>
      <c r="Q93" s="6">
        <v>58663000</v>
      </c>
      <c r="R93" s="6">
        <v>94153000</v>
      </c>
      <c r="S93" s="6">
        <v>46346000</v>
      </c>
      <c r="T93" s="6">
        <v>78372000</v>
      </c>
      <c r="U93" s="6">
        <v>1645700</v>
      </c>
      <c r="V93" s="6">
        <v>93872000</v>
      </c>
      <c r="W93" s="6">
        <v>371970000</v>
      </c>
      <c r="X93" s="6">
        <v>165920000</v>
      </c>
      <c r="Y93" s="6">
        <v>6495500</v>
      </c>
      <c r="Z93" s="6">
        <v>53853000</v>
      </c>
      <c r="AA93" s="6">
        <v>7861300</v>
      </c>
      <c r="AB93" s="6">
        <v>59520000</v>
      </c>
      <c r="AC93" s="6">
        <v>316770</v>
      </c>
      <c r="AD93" s="6">
        <v>14476000</v>
      </c>
      <c r="AE93" s="6">
        <v>14673000</v>
      </c>
      <c r="AF93" s="6">
        <v>10754000</v>
      </c>
      <c r="AG93" s="6">
        <f t="shared" si="9"/>
        <v>3.1757963807351461</v>
      </c>
      <c r="AH93" s="6">
        <f t="shared" si="10"/>
        <v>1.6671184156544216</v>
      </c>
      <c r="AI93" s="6">
        <f t="shared" si="11"/>
        <v>0.22541404276238361</v>
      </c>
      <c r="AJ93" s="6">
        <f t="shared" si="12"/>
        <v>2.1493507000844998</v>
      </c>
      <c r="AK93" s="6" t="str">
        <f>VLOOKUP(AO93,'NoMV-SigB'!F:H,3,FALSE)</f>
        <v>+</v>
      </c>
      <c r="AL93" s="15">
        <v>19</v>
      </c>
      <c r="AM93" s="6"/>
      <c r="AN93" s="6">
        <v>107</v>
      </c>
      <c r="AO93" s="7">
        <v>1503</v>
      </c>
    </row>
    <row r="94" spans="2:41" x14ac:dyDescent="0.2">
      <c r="B94" s="5" t="s">
        <v>4667</v>
      </c>
      <c r="C94" s="6" t="str">
        <f t="shared" si="13"/>
        <v>Q9CPN9</v>
      </c>
      <c r="D94" s="6"/>
      <c r="E94" s="6" t="s">
        <v>4668</v>
      </c>
      <c r="F94" s="6" t="s">
        <v>4669</v>
      </c>
      <c r="G94" s="6" t="str">
        <f>IFERROR(VLOOKUP(C94,Tabelle3!A:H,8,FALSE),"")</f>
        <v/>
      </c>
      <c r="H94" s="6">
        <v>1</v>
      </c>
      <c r="I94" s="6">
        <v>1</v>
      </c>
      <c r="J94" s="6">
        <v>1</v>
      </c>
      <c r="K94" s="6">
        <v>4.9000000000000004</v>
      </c>
      <c r="L94" s="6">
        <v>26.422000000000001</v>
      </c>
      <c r="M94" s="6">
        <v>247</v>
      </c>
      <c r="N94" s="6">
        <v>0</v>
      </c>
      <c r="O94" s="6">
        <v>26.756</v>
      </c>
      <c r="P94" s="6">
        <v>5115300</v>
      </c>
      <c r="Q94" s="6">
        <v>2475800</v>
      </c>
      <c r="R94" s="6">
        <v>1730800</v>
      </c>
      <c r="S94" s="6">
        <v>0</v>
      </c>
      <c r="T94" s="6">
        <v>0</v>
      </c>
      <c r="U94" s="6">
        <v>169900</v>
      </c>
      <c r="V94" s="6">
        <v>738770</v>
      </c>
      <c r="W94" s="6">
        <v>0</v>
      </c>
      <c r="X94" s="6">
        <v>0</v>
      </c>
      <c r="Y94" s="6">
        <v>5637000</v>
      </c>
      <c r="Z94" s="6">
        <v>618640</v>
      </c>
      <c r="AA94" s="6">
        <v>0</v>
      </c>
      <c r="AB94" s="6">
        <v>0</v>
      </c>
      <c r="AC94" s="6">
        <v>234710</v>
      </c>
      <c r="AD94" s="6">
        <v>318100</v>
      </c>
      <c r="AE94" s="6">
        <v>0</v>
      </c>
      <c r="AF94" s="6">
        <v>0</v>
      </c>
      <c r="AG94" s="6">
        <f t="shared" si="9"/>
        <v>11.316076047828368</v>
      </c>
      <c r="AH94" s="6">
        <f t="shared" si="10"/>
        <v>3.5003018721615429</v>
      </c>
      <c r="AI94" s="6">
        <f t="shared" si="11"/>
        <v>0.37341547498355038</v>
      </c>
      <c r="AJ94" s="6">
        <f t="shared" si="12"/>
        <v>1.421146378305004</v>
      </c>
      <c r="AK94" s="6" t="str">
        <f>VLOOKUP(AO94,'NoMV-SigB'!F:H,3,FALSE)</f>
        <v>+</v>
      </c>
      <c r="AL94" s="15">
        <v>19</v>
      </c>
      <c r="AM94" s="6"/>
      <c r="AN94" s="6">
        <v>7</v>
      </c>
      <c r="AO94" s="7">
        <v>1217</v>
      </c>
    </row>
    <row r="95" spans="2:41" x14ac:dyDescent="0.2">
      <c r="B95" s="5" t="s">
        <v>5981</v>
      </c>
      <c r="C95" s="6" t="str">
        <f t="shared" si="13"/>
        <v>Q9R0P5</v>
      </c>
      <c r="D95" s="6" t="s">
        <v>5982</v>
      </c>
      <c r="E95" s="6" t="s">
        <v>5983</v>
      </c>
      <c r="F95" s="6" t="s">
        <v>5984</v>
      </c>
      <c r="G95" s="6" t="str">
        <f>IFERROR(VLOOKUP(C95,Tabelle3!A:H,8,FALSE),"")</f>
        <v/>
      </c>
      <c r="H95" s="6">
        <v>1</v>
      </c>
      <c r="I95" s="6">
        <v>2</v>
      </c>
      <c r="J95" s="6">
        <v>2</v>
      </c>
      <c r="K95" s="6">
        <v>16.399999999999999</v>
      </c>
      <c r="L95" s="6">
        <v>18.521000000000001</v>
      </c>
      <c r="M95" s="6">
        <v>165</v>
      </c>
      <c r="N95" s="6">
        <v>0</v>
      </c>
      <c r="O95" s="6">
        <v>2.7281</v>
      </c>
      <c r="P95" s="6">
        <v>2676400</v>
      </c>
      <c r="Q95" s="6">
        <v>197000</v>
      </c>
      <c r="R95" s="6">
        <v>188410</v>
      </c>
      <c r="S95" s="6">
        <v>335250</v>
      </c>
      <c r="T95" s="6">
        <v>796040</v>
      </c>
      <c r="U95" s="6">
        <v>0</v>
      </c>
      <c r="V95" s="6">
        <v>211490</v>
      </c>
      <c r="W95" s="6">
        <v>0</v>
      </c>
      <c r="X95" s="6">
        <v>948230</v>
      </c>
      <c r="Y95" s="6">
        <v>170360</v>
      </c>
      <c r="Z95" s="6">
        <v>202040</v>
      </c>
      <c r="AA95" s="6">
        <v>271820</v>
      </c>
      <c r="AB95" s="6">
        <v>3058100</v>
      </c>
      <c r="AC95" s="6">
        <v>0</v>
      </c>
      <c r="AD95" s="6">
        <v>133100</v>
      </c>
      <c r="AE95" s="6">
        <v>0</v>
      </c>
      <c r="AF95" s="6">
        <v>193000</v>
      </c>
      <c r="AG95" s="6">
        <f t="shared" si="9"/>
        <v>11.353327200245323</v>
      </c>
      <c r="AH95" s="6">
        <f t="shared" si="10"/>
        <v>3.5050432498363859</v>
      </c>
      <c r="AI95" s="6">
        <f t="shared" si="11"/>
        <v>0.32092793347095877</v>
      </c>
      <c r="AJ95" s="6">
        <f t="shared" si="12"/>
        <v>1.6396787280593255</v>
      </c>
      <c r="AK95" s="6" t="str">
        <f>VLOOKUP(AO95,'NoMV-SigB'!F:H,3,FALSE)</f>
        <v>+</v>
      </c>
      <c r="AL95" s="15">
        <v>19</v>
      </c>
      <c r="AM95" s="6"/>
      <c r="AN95" s="6">
        <v>3</v>
      </c>
      <c r="AO95" s="7">
        <v>1550</v>
      </c>
    </row>
    <row r="96" spans="2:41" x14ac:dyDescent="0.2">
      <c r="B96" s="5" t="s">
        <v>2872</v>
      </c>
      <c r="C96" s="6" t="str">
        <f t="shared" si="13"/>
        <v>Q60865</v>
      </c>
      <c r="D96" s="6" t="s">
        <v>2873</v>
      </c>
      <c r="E96" s="6" t="s">
        <v>2874</v>
      </c>
      <c r="F96" s="6" t="s">
        <v>2875</v>
      </c>
      <c r="G96" s="6" t="str">
        <f>IFERROR(VLOOKUP(C96,Tabelle3!A:H,8,FALSE),"")</f>
        <v/>
      </c>
      <c r="H96" s="6">
        <v>1</v>
      </c>
      <c r="I96" s="6">
        <v>1</v>
      </c>
      <c r="J96" s="6">
        <v>1</v>
      </c>
      <c r="K96" s="6">
        <v>2.1</v>
      </c>
      <c r="L96" s="6">
        <v>78.168000000000006</v>
      </c>
      <c r="M96" s="6">
        <v>707</v>
      </c>
      <c r="N96" s="6">
        <v>1</v>
      </c>
      <c r="O96" s="6">
        <v>-2</v>
      </c>
      <c r="P96" s="6">
        <v>3908500</v>
      </c>
      <c r="Q96" s="6">
        <v>0</v>
      </c>
      <c r="R96" s="6">
        <v>1483300</v>
      </c>
      <c r="S96" s="6">
        <v>0</v>
      </c>
      <c r="T96" s="6">
        <v>0</v>
      </c>
      <c r="U96" s="6">
        <v>0</v>
      </c>
      <c r="V96" s="6">
        <v>0</v>
      </c>
      <c r="W96" s="6">
        <v>0</v>
      </c>
      <c r="X96" s="6">
        <v>2425100</v>
      </c>
      <c r="Y96" s="6">
        <v>0</v>
      </c>
      <c r="Z96" s="6">
        <v>1287500</v>
      </c>
      <c r="AA96" s="6">
        <v>0</v>
      </c>
      <c r="AB96" s="6">
        <v>0</v>
      </c>
      <c r="AC96" s="6">
        <v>0</v>
      </c>
      <c r="AD96" s="6">
        <v>0</v>
      </c>
      <c r="AE96" s="6">
        <v>0</v>
      </c>
      <c r="AF96" s="6">
        <v>96297</v>
      </c>
      <c r="AG96" s="6">
        <f t="shared" si="9"/>
        <v>13.370094603154824</v>
      </c>
      <c r="AH96" s="6">
        <f t="shared" si="10"/>
        <v>3.7409377684726639</v>
      </c>
      <c r="AI96" s="6">
        <f t="shared" si="11"/>
        <v>0.42356336718589876</v>
      </c>
      <c r="AJ96" s="6">
        <f t="shared" si="12"/>
        <v>1.2393502748314174</v>
      </c>
      <c r="AK96" s="6" t="str">
        <f>VLOOKUP(AO96,'NoMV-SigB'!F:H,3,FALSE)</f>
        <v>+</v>
      </c>
      <c r="AL96" s="15">
        <v>19</v>
      </c>
      <c r="AM96" s="6"/>
      <c r="AN96" s="6">
        <v>1</v>
      </c>
      <c r="AO96" s="7">
        <v>760</v>
      </c>
    </row>
    <row r="97" spans="2:41" x14ac:dyDescent="0.2">
      <c r="B97" s="5" t="s">
        <v>926</v>
      </c>
      <c r="C97" s="6" t="str">
        <f t="shared" si="13"/>
        <v>H7BX59</v>
      </c>
      <c r="D97" s="6" t="s">
        <v>927</v>
      </c>
      <c r="E97" s="6" t="s">
        <v>928</v>
      </c>
      <c r="F97" s="6" t="s">
        <v>929</v>
      </c>
      <c r="G97" s="6">
        <f>IFERROR(VLOOKUP(C97,Tabelle3!A:H,8,FALSE),"")</f>
        <v>1</v>
      </c>
      <c r="H97" s="6">
        <v>5</v>
      </c>
      <c r="I97" s="6">
        <v>1</v>
      </c>
      <c r="J97" s="6">
        <v>1</v>
      </c>
      <c r="K97" s="6">
        <v>2.7</v>
      </c>
      <c r="L97" s="6">
        <v>49.646000000000001</v>
      </c>
      <c r="M97" s="6">
        <v>441</v>
      </c>
      <c r="N97" s="6">
        <v>0</v>
      </c>
      <c r="O97" s="6">
        <v>28.783000000000001</v>
      </c>
      <c r="P97" s="6">
        <v>1633300</v>
      </c>
      <c r="Q97" s="6">
        <v>391920</v>
      </c>
      <c r="R97" s="6">
        <v>634760</v>
      </c>
      <c r="S97" s="6">
        <v>0</v>
      </c>
      <c r="T97" s="6">
        <v>222120</v>
      </c>
      <c r="U97" s="6">
        <v>0</v>
      </c>
      <c r="V97" s="6">
        <v>144670</v>
      </c>
      <c r="W97" s="6">
        <v>239790</v>
      </c>
      <c r="X97" s="6">
        <v>0</v>
      </c>
      <c r="Y97" s="6">
        <v>74374</v>
      </c>
      <c r="Z97" s="6">
        <v>133340</v>
      </c>
      <c r="AA97" s="6">
        <v>0</v>
      </c>
      <c r="AB97" s="6">
        <v>26980</v>
      </c>
      <c r="AC97" s="6">
        <v>0</v>
      </c>
      <c r="AD97" s="6">
        <v>7922.5</v>
      </c>
      <c r="AE97" s="6">
        <v>9569.1</v>
      </c>
      <c r="AF97" s="6">
        <v>0</v>
      </c>
      <c r="AG97" s="6">
        <f t="shared" si="9"/>
        <v>13.417526126826592</v>
      </c>
      <c r="AH97" s="6">
        <f t="shared" si="10"/>
        <v>3.7460467922404832</v>
      </c>
      <c r="AI97" s="6">
        <f t="shared" si="11"/>
        <v>0.16016732752869547</v>
      </c>
      <c r="AJ97" s="6">
        <f t="shared" si="12"/>
        <v>2.6423482119326684</v>
      </c>
      <c r="AK97" s="6" t="str">
        <f>VLOOKUP(AO97,'NoMV-SigB'!F:H,3,FALSE)</f>
        <v>+</v>
      </c>
      <c r="AL97" s="15">
        <v>19</v>
      </c>
      <c r="AM97" s="6"/>
      <c r="AN97" s="6">
        <v>3</v>
      </c>
      <c r="AO97" s="7">
        <v>268</v>
      </c>
    </row>
    <row r="98" spans="2:41" x14ac:dyDescent="0.2">
      <c r="B98" s="5" t="s">
        <v>392</v>
      </c>
      <c r="C98" s="6" t="str">
        <f t="shared" si="13"/>
        <v>F6RCU2</v>
      </c>
      <c r="D98" s="6" t="s">
        <v>393</v>
      </c>
      <c r="E98" s="6" t="s">
        <v>394</v>
      </c>
      <c r="F98" s="6" t="s">
        <v>395</v>
      </c>
      <c r="G98" s="6" t="str">
        <f>IFERROR(VLOOKUP(C98,Tabelle3!A:H,8,FALSE),"")</f>
        <v/>
      </c>
      <c r="H98" s="6">
        <v>7</v>
      </c>
      <c r="I98" s="6">
        <v>3</v>
      </c>
      <c r="J98" s="6">
        <v>2</v>
      </c>
      <c r="K98" s="6">
        <v>4.5999999999999996</v>
      </c>
      <c r="L98" s="6">
        <v>121.3</v>
      </c>
      <c r="M98" s="6">
        <v>1066</v>
      </c>
      <c r="N98" s="6">
        <v>1</v>
      </c>
      <c r="O98" s="6">
        <v>-2</v>
      </c>
      <c r="P98" s="6">
        <v>36825000</v>
      </c>
      <c r="Q98" s="6">
        <v>25102000</v>
      </c>
      <c r="R98" s="6">
        <v>2958600</v>
      </c>
      <c r="S98" s="6">
        <v>0</v>
      </c>
      <c r="T98" s="6">
        <v>8464500</v>
      </c>
      <c r="U98" s="6">
        <v>0</v>
      </c>
      <c r="V98" s="6">
        <v>300600</v>
      </c>
      <c r="W98" s="6">
        <v>0</v>
      </c>
      <c r="X98" s="6">
        <v>0</v>
      </c>
      <c r="Y98" s="6">
        <v>8872700</v>
      </c>
      <c r="Z98" s="6">
        <v>8279800</v>
      </c>
      <c r="AA98" s="6">
        <v>0</v>
      </c>
      <c r="AB98" s="6">
        <v>8251700</v>
      </c>
      <c r="AC98" s="6">
        <v>0</v>
      </c>
      <c r="AD98" s="6">
        <v>1829800</v>
      </c>
      <c r="AE98" s="6">
        <v>0</v>
      </c>
      <c r="AF98" s="6">
        <v>0</v>
      </c>
      <c r="AG98" s="6">
        <f t="shared" si="9"/>
        <v>13.883593835391846</v>
      </c>
      <c r="AH98" s="6">
        <f t="shared" si="10"/>
        <v>3.7953091597331694</v>
      </c>
      <c r="AI98" s="6">
        <f t="shared" si="11"/>
        <v>6.6106220708343613E-2</v>
      </c>
      <c r="AJ98" s="6">
        <f t="shared" si="12"/>
        <v>3.9190701515848292</v>
      </c>
      <c r="AK98" s="6" t="str">
        <f>VLOOKUP(AO98,'NoMV-SigB'!F:H,3,FALSE)</f>
        <v>+</v>
      </c>
      <c r="AL98" s="15">
        <v>19</v>
      </c>
      <c r="AM98" s="6"/>
      <c r="AN98" s="6">
        <v>3</v>
      </c>
      <c r="AO98" s="7">
        <v>128</v>
      </c>
    </row>
    <row r="99" spans="2:41" x14ac:dyDescent="0.2">
      <c r="B99" s="5" t="s">
        <v>2944</v>
      </c>
      <c r="C99" s="6" t="str">
        <f t="shared" si="13"/>
        <v>Q61781</v>
      </c>
      <c r="D99" s="6" t="s">
        <v>2945</v>
      </c>
      <c r="E99" s="6" t="s">
        <v>2946</v>
      </c>
      <c r="F99" s="6" t="s">
        <v>2947</v>
      </c>
      <c r="G99" s="6" t="str">
        <f>IFERROR(VLOOKUP(C99,Tabelle3!A:H,8,FALSE),"")</f>
        <v/>
      </c>
      <c r="H99" s="6">
        <v>1</v>
      </c>
      <c r="I99" s="6">
        <v>15</v>
      </c>
      <c r="J99" s="6">
        <v>0</v>
      </c>
      <c r="K99" s="6">
        <v>29.8</v>
      </c>
      <c r="L99" s="6">
        <v>52.866</v>
      </c>
      <c r="M99" s="6">
        <v>484</v>
      </c>
      <c r="N99" s="6">
        <v>0</v>
      </c>
      <c r="O99" s="6">
        <v>28.047999999999998</v>
      </c>
      <c r="P99" s="6">
        <v>3443400</v>
      </c>
      <c r="Q99" s="6">
        <v>0</v>
      </c>
      <c r="R99" s="6">
        <v>879290</v>
      </c>
      <c r="S99" s="6">
        <v>0</v>
      </c>
      <c r="T99" s="6">
        <v>519180</v>
      </c>
      <c r="U99" s="6">
        <v>0</v>
      </c>
      <c r="V99" s="6">
        <v>0</v>
      </c>
      <c r="W99" s="6">
        <v>0</v>
      </c>
      <c r="X99" s="6">
        <v>2045000</v>
      </c>
      <c r="Y99" s="6">
        <v>0</v>
      </c>
      <c r="Z99" s="6">
        <v>457350</v>
      </c>
      <c r="AA99" s="6">
        <v>0</v>
      </c>
      <c r="AB99" s="6">
        <v>1903700</v>
      </c>
      <c r="AC99" s="6">
        <v>0</v>
      </c>
      <c r="AD99" s="6">
        <v>0</v>
      </c>
      <c r="AE99" s="6">
        <v>0</v>
      </c>
      <c r="AF99" s="6">
        <v>89793</v>
      </c>
      <c r="AG99" s="6">
        <f t="shared" si="9"/>
        <v>26.294365930529107</v>
      </c>
      <c r="AH99" s="6">
        <f t="shared" si="10"/>
        <v>4.7166818025859607</v>
      </c>
      <c r="AI99" s="6">
        <f t="shared" si="11"/>
        <v>0.29707643080106766</v>
      </c>
      <c r="AJ99" s="6">
        <f t="shared" si="12"/>
        <v>1.7510939444943749</v>
      </c>
      <c r="AK99" s="6" t="str">
        <f>VLOOKUP(AO99,'NoMV-SigB'!F:H,3,FALSE)</f>
        <v>+</v>
      </c>
      <c r="AL99" s="15">
        <v>19</v>
      </c>
      <c r="AM99" s="6"/>
      <c r="AN99" s="6">
        <v>2</v>
      </c>
      <c r="AO99" s="7">
        <v>778</v>
      </c>
    </row>
    <row r="100" spans="2:41" x14ac:dyDescent="0.2">
      <c r="B100" s="5" t="s">
        <v>3628</v>
      </c>
      <c r="C100" s="6" t="str">
        <f t="shared" si="13"/>
        <v>Q8C196</v>
      </c>
      <c r="D100" s="6" t="s">
        <v>3629</v>
      </c>
      <c r="E100" s="6" t="s">
        <v>3630</v>
      </c>
      <c r="F100" s="6" t="s">
        <v>3631</v>
      </c>
      <c r="G100" s="6">
        <f>IFERROR(VLOOKUP(C100,Tabelle3!A:H,8,FALSE),"")</f>
        <v>1</v>
      </c>
      <c r="H100" s="6">
        <v>1</v>
      </c>
      <c r="I100" s="6">
        <v>73</v>
      </c>
      <c r="J100" s="6">
        <v>72</v>
      </c>
      <c r="K100" s="6">
        <v>64</v>
      </c>
      <c r="L100" s="6">
        <v>164.62</v>
      </c>
      <c r="M100" s="6">
        <v>1500</v>
      </c>
      <c r="N100" s="6">
        <v>0</v>
      </c>
      <c r="O100" s="6">
        <v>323.31</v>
      </c>
      <c r="P100" s="6">
        <v>1147300000</v>
      </c>
      <c r="Q100" s="6">
        <v>11640000</v>
      </c>
      <c r="R100" s="6">
        <v>1055100000</v>
      </c>
      <c r="S100" s="6">
        <v>680810</v>
      </c>
      <c r="T100" s="6">
        <v>3407200</v>
      </c>
      <c r="U100" s="6">
        <v>28082000</v>
      </c>
      <c r="V100" s="6">
        <v>2151300</v>
      </c>
      <c r="W100" s="6">
        <v>19857000</v>
      </c>
      <c r="X100" s="6">
        <v>26372000</v>
      </c>
      <c r="Y100" s="6">
        <v>3742600</v>
      </c>
      <c r="Z100" s="6">
        <v>477790000</v>
      </c>
      <c r="AA100" s="6">
        <v>90810</v>
      </c>
      <c r="AB100" s="6">
        <v>165670</v>
      </c>
      <c r="AC100" s="6">
        <v>13083000</v>
      </c>
      <c r="AD100" s="6">
        <v>429720</v>
      </c>
      <c r="AE100" s="6">
        <v>413940</v>
      </c>
      <c r="AF100" s="6">
        <v>1810700</v>
      </c>
      <c r="AG100" s="6">
        <f t="shared" si="9"/>
        <v>30.614352089549964</v>
      </c>
      <c r="AH100" s="6">
        <f t="shared" si="10"/>
        <v>4.9361362456556384</v>
      </c>
      <c r="AI100" s="6">
        <f t="shared" si="11"/>
        <v>0.4001925310098654</v>
      </c>
      <c r="AJ100" s="6">
        <f t="shared" si="12"/>
        <v>1.3212338531199226</v>
      </c>
      <c r="AK100" s="6" t="str">
        <f>VLOOKUP(AO100,'NoMV-SigB'!F:H,3,FALSE)</f>
        <v>+</v>
      </c>
      <c r="AL100" s="15">
        <v>19</v>
      </c>
      <c r="AM100" s="6"/>
      <c r="AN100" s="6">
        <v>139</v>
      </c>
      <c r="AO100" s="7">
        <v>952</v>
      </c>
    </row>
    <row r="101" spans="2:41" x14ac:dyDescent="0.2">
      <c r="B101" s="5" t="s">
        <v>178</v>
      </c>
      <c r="C101" s="6" t="str">
        <f t="shared" si="13"/>
        <v>A8Y5N1</v>
      </c>
      <c r="D101" s="6" t="s">
        <v>179</v>
      </c>
      <c r="E101" s="6" t="s">
        <v>180</v>
      </c>
      <c r="F101" s="6" t="s">
        <v>181</v>
      </c>
      <c r="G101" s="6">
        <f>IFERROR(VLOOKUP(C101,Tabelle3!A:H,8,FALSE),"")</f>
        <v>1</v>
      </c>
      <c r="H101" s="6">
        <v>3</v>
      </c>
      <c r="I101" s="6">
        <v>1</v>
      </c>
      <c r="J101" s="6">
        <v>1</v>
      </c>
      <c r="K101" s="6">
        <v>27.9</v>
      </c>
      <c r="L101" s="6">
        <v>7.6737000000000002</v>
      </c>
      <c r="M101" s="6">
        <v>68</v>
      </c>
      <c r="N101" s="6">
        <v>2.0379999999999999E-3</v>
      </c>
      <c r="O101" s="6">
        <v>2.0251999999999999</v>
      </c>
      <c r="P101" s="6">
        <v>32153000</v>
      </c>
      <c r="Q101" s="6">
        <v>16797000</v>
      </c>
      <c r="R101" s="6">
        <v>12383000</v>
      </c>
      <c r="S101" s="6">
        <v>128100</v>
      </c>
      <c r="T101" s="6">
        <v>0</v>
      </c>
      <c r="U101" s="6">
        <v>0</v>
      </c>
      <c r="V101" s="6">
        <v>52654</v>
      </c>
      <c r="W101" s="6">
        <v>0</v>
      </c>
      <c r="X101" s="6">
        <v>2792200</v>
      </c>
      <c r="Y101" s="6">
        <v>10857000</v>
      </c>
      <c r="Z101" s="6">
        <v>11728000</v>
      </c>
      <c r="AA101" s="6">
        <v>118980</v>
      </c>
      <c r="AB101" s="6">
        <v>0</v>
      </c>
      <c r="AC101" s="6">
        <v>0</v>
      </c>
      <c r="AD101" s="6">
        <v>31205</v>
      </c>
      <c r="AE101" s="6">
        <v>0</v>
      </c>
      <c r="AF101" s="6">
        <v>294060</v>
      </c>
      <c r="AG101" s="6">
        <f t="shared" si="9"/>
        <v>69.801484943046432</v>
      </c>
      <c r="AH101" s="6">
        <f t="shared" si="10"/>
        <v>6.1251858232589846</v>
      </c>
      <c r="AI101" s="6">
        <f t="shared" si="11"/>
        <v>0.18340981955514127</v>
      </c>
      <c r="AJ101" s="6">
        <f t="shared" si="12"/>
        <v>2.4468572136192437</v>
      </c>
      <c r="AK101" s="6" t="str">
        <f>VLOOKUP(AO101,'NoMV-SigB'!F:H,3,FALSE)</f>
        <v>+</v>
      </c>
      <c r="AL101" s="15">
        <v>19</v>
      </c>
      <c r="AM101" s="6"/>
      <c r="AN101" s="6">
        <v>2</v>
      </c>
      <c r="AO101" s="7">
        <v>38</v>
      </c>
    </row>
    <row r="102" spans="2:41" x14ac:dyDescent="0.2">
      <c r="B102" s="5" t="s">
        <v>3722</v>
      </c>
      <c r="C102" s="6" t="str">
        <f t="shared" si="13"/>
        <v>Q8CD10</v>
      </c>
      <c r="D102" s="6" t="s">
        <v>3723</v>
      </c>
      <c r="E102" s="6" t="s">
        <v>3724</v>
      </c>
      <c r="F102" s="6" t="s">
        <v>3725</v>
      </c>
      <c r="G102" s="6">
        <f>IFERROR(VLOOKUP(C102,Tabelle3!A:H,8,FALSE),"")</f>
        <v>1</v>
      </c>
      <c r="H102" s="6">
        <v>1</v>
      </c>
      <c r="I102" s="6">
        <v>3</v>
      </c>
      <c r="J102" s="6">
        <v>3</v>
      </c>
      <c r="K102" s="6">
        <v>11.3</v>
      </c>
      <c r="L102" s="6">
        <v>49.475000000000001</v>
      </c>
      <c r="M102" s="6">
        <v>432</v>
      </c>
      <c r="N102" s="6">
        <v>0</v>
      </c>
      <c r="O102" s="6">
        <v>18.012</v>
      </c>
      <c r="P102" s="6">
        <v>11669000</v>
      </c>
      <c r="Q102" s="6">
        <v>0</v>
      </c>
      <c r="R102" s="6">
        <v>106870</v>
      </c>
      <c r="S102" s="6">
        <v>456950</v>
      </c>
      <c r="T102" s="6">
        <v>0</v>
      </c>
      <c r="U102" s="6">
        <v>4862200</v>
      </c>
      <c r="V102" s="6">
        <v>961350</v>
      </c>
      <c r="W102" s="6">
        <v>1033900</v>
      </c>
      <c r="X102" s="6">
        <v>4247900</v>
      </c>
      <c r="Y102" s="6">
        <v>0</v>
      </c>
      <c r="Z102" s="6">
        <v>44882</v>
      </c>
      <c r="AA102" s="6">
        <v>88392</v>
      </c>
      <c r="AB102" s="6">
        <v>0</v>
      </c>
      <c r="AC102" s="6">
        <v>1249700</v>
      </c>
      <c r="AD102" s="6">
        <v>1741400</v>
      </c>
      <c r="AE102" s="6">
        <v>211330</v>
      </c>
      <c r="AF102" s="6">
        <v>256850</v>
      </c>
      <c r="AG102" s="6">
        <f t="shared" si="9"/>
        <v>3.8526514187923501E-2</v>
      </c>
      <c r="AH102" s="6">
        <f t="shared" si="10"/>
        <v>-4.6980045304135274</v>
      </c>
      <c r="AI102" s="6">
        <f t="shared" si="11"/>
        <v>0.11491536511774027</v>
      </c>
      <c r="AJ102" s="6">
        <f t="shared" si="12"/>
        <v>3.1213563839604768</v>
      </c>
      <c r="AK102" s="6">
        <f>VLOOKUP(AO102,'NoMV-SigB'!F:H,3,FALSE)</f>
        <v>0</v>
      </c>
      <c r="AL102" s="15">
        <v>19</v>
      </c>
      <c r="AM102" s="6"/>
      <c r="AN102" s="6">
        <v>6</v>
      </c>
      <c r="AO102" s="7">
        <v>978</v>
      </c>
    </row>
    <row r="103" spans="2:41" x14ac:dyDescent="0.2">
      <c r="B103" s="5" t="s">
        <v>3234</v>
      </c>
      <c r="C103" s="6" t="str">
        <f t="shared" si="13"/>
        <v>Q7TS99</v>
      </c>
      <c r="D103" s="6" t="s">
        <v>3235</v>
      </c>
      <c r="E103" s="6" t="s">
        <v>3236</v>
      </c>
      <c r="F103" s="6" t="s">
        <v>3237</v>
      </c>
      <c r="G103" s="6" t="str">
        <f>IFERROR(VLOOKUP(C103,Tabelle3!A:H,8,FALSE),"")</f>
        <v/>
      </c>
      <c r="H103" s="6">
        <v>1</v>
      </c>
      <c r="I103" s="6">
        <v>1</v>
      </c>
      <c r="J103" s="6">
        <v>1</v>
      </c>
      <c r="K103" s="6">
        <v>6.2</v>
      </c>
      <c r="L103" s="6">
        <v>26.972999999999999</v>
      </c>
      <c r="M103" s="6">
        <v>240</v>
      </c>
      <c r="N103" s="6">
        <v>1</v>
      </c>
      <c r="O103" s="6">
        <v>-2</v>
      </c>
      <c r="P103" s="6">
        <v>43256000</v>
      </c>
      <c r="Q103" s="6">
        <v>785840</v>
      </c>
      <c r="R103" s="6">
        <v>0</v>
      </c>
      <c r="S103" s="6">
        <v>0</v>
      </c>
      <c r="T103" s="6">
        <v>0</v>
      </c>
      <c r="U103" s="6">
        <v>7571900</v>
      </c>
      <c r="V103" s="6">
        <v>23950000</v>
      </c>
      <c r="W103" s="6">
        <v>2902300</v>
      </c>
      <c r="X103" s="6">
        <v>8045300</v>
      </c>
      <c r="Y103" s="6">
        <v>79111</v>
      </c>
      <c r="Z103" s="6">
        <v>0</v>
      </c>
      <c r="AA103" s="6">
        <v>0</v>
      </c>
      <c r="AB103" s="6">
        <v>0</v>
      </c>
      <c r="AC103" s="6">
        <v>521570</v>
      </c>
      <c r="AD103" s="6">
        <v>1061800</v>
      </c>
      <c r="AE103" s="6">
        <v>81228</v>
      </c>
      <c r="AF103" s="6">
        <v>163360</v>
      </c>
      <c r="AG103" s="6">
        <f t="shared" si="9"/>
        <v>4.3278346657855377E-2</v>
      </c>
      <c r="AH103" s="6">
        <f t="shared" si="10"/>
        <v>-4.5302108041514479</v>
      </c>
      <c r="AI103" s="6">
        <f t="shared" si="11"/>
        <v>0.14458105585758754</v>
      </c>
      <c r="AJ103" s="6">
        <f t="shared" si="12"/>
        <v>2.7900495634197018</v>
      </c>
      <c r="AK103" s="6">
        <f>VLOOKUP(AO103,'NoMV-SigB'!F:H,3,FALSE)</f>
        <v>0</v>
      </c>
      <c r="AL103" s="15">
        <v>19</v>
      </c>
      <c r="AM103" s="6"/>
      <c r="AN103" s="6">
        <v>2</v>
      </c>
      <c r="AO103" s="7">
        <v>852</v>
      </c>
    </row>
    <row r="104" spans="2:41" x14ac:dyDescent="0.2">
      <c r="B104" s="5" t="s">
        <v>3012</v>
      </c>
      <c r="C104" s="6" t="str">
        <f t="shared" si="13"/>
        <v>Q64445</v>
      </c>
      <c r="D104" s="6" t="s">
        <v>3013</v>
      </c>
      <c r="E104" s="6" t="s">
        <v>3014</v>
      </c>
      <c r="F104" s="6" t="s">
        <v>3015</v>
      </c>
      <c r="G104" s="6">
        <f>IFERROR(VLOOKUP(C104,Tabelle3!A:H,8,FALSE),"")</f>
        <v>1</v>
      </c>
      <c r="H104" s="6">
        <v>1</v>
      </c>
      <c r="I104" s="6">
        <v>2</v>
      </c>
      <c r="J104" s="6">
        <v>2</v>
      </c>
      <c r="K104" s="6">
        <v>50.7</v>
      </c>
      <c r="L104" s="6">
        <v>7.6481000000000003</v>
      </c>
      <c r="M104" s="6">
        <v>69</v>
      </c>
      <c r="N104" s="6">
        <v>0</v>
      </c>
      <c r="O104" s="6">
        <v>13.534000000000001</v>
      </c>
      <c r="P104" s="6">
        <v>2170600</v>
      </c>
      <c r="Q104" s="6">
        <v>0</v>
      </c>
      <c r="R104" s="6">
        <v>0</v>
      </c>
      <c r="S104" s="6">
        <v>0</v>
      </c>
      <c r="T104" s="6">
        <v>130370</v>
      </c>
      <c r="U104" s="6">
        <v>0</v>
      </c>
      <c r="V104" s="6">
        <v>0</v>
      </c>
      <c r="W104" s="6">
        <v>282860</v>
      </c>
      <c r="X104" s="6">
        <v>1757400</v>
      </c>
      <c r="Y104" s="6">
        <v>0</v>
      </c>
      <c r="Z104" s="6">
        <v>0</v>
      </c>
      <c r="AA104" s="6">
        <v>0</v>
      </c>
      <c r="AB104" s="6">
        <v>201280</v>
      </c>
      <c r="AC104" s="6">
        <v>0</v>
      </c>
      <c r="AD104" s="6">
        <v>0</v>
      </c>
      <c r="AE104" s="6">
        <v>461090</v>
      </c>
      <c r="AF104" s="6">
        <v>3556100</v>
      </c>
      <c r="AG104" s="6">
        <f t="shared" si="9"/>
        <v>5.010467515850632E-2</v>
      </c>
      <c r="AH104" s="6">
        <f t="shared" si="10"/>
        <v>-4.3189109653300894</v>
      </c>
      <c r="AI104" s="6">
        <f t="shared" si="11"/>
        <v>0.34725611043267673</v>
      </c>
      <c r="AJ104" s="6">
        <f t="shared" si="12"/>
        <v>1.5259280143211271</v>
      </c>
      <c r="AK104" s="6">
        <f>VLOOKUP(AO104,'NoMV-SigB'!F:H,3,FALSE)</f>
        <v>0</v>
      </c>
      <c r="AL104" s="15">
        <v>19</v>
      </c>
      <c r="AM104" s="6"/>
      <c r="AN104" s="6">
        <v>8</v>
      </c>
      <c r="AO104" s="7">
        <v>795</v>
      </c>
    </row>
    <row r="105" spans="2:41" x14ac:dyDescent="0.2">
      <c r="B105" s="5" t="s">
        <v>1416</v>
      </c>
      <c r="C105" s="6" t="str">
        <f t="shared" si="13"/>
        <v>P11276</v>
      </c>
      <c r="D105" s="6" t="s">
        <v>1417</v>
      </c>
      <c r="E105" s="6" t="s">
        <v>1418</v>
      </c>
      <c r="F105" s="6" t="s">
        <v>1419</v>
      </c>
      <c r="G105" s="6" t="str">
        <f>IFERROR(VLOOKUP(C105,Tabelle3!A:H,8,FALSE),"")</f>
        <v/>
      </c>
      <c r="H105" s="6">
        <v>1</v>
      </c>
      <c r="I105" s="6">
        <v>7</v>
      </c>
      <c r="J105" s="6">
        <v>7</v>
      </c>
      <c r="K105" s="6">
        <v>4.5</v>
      </c>
      <c r="L105" s="6">
        <v>272.52999999999997</v>
      </c>
      <c r="M105" s="6">
        <v>2477</v>
      </c>
      <c r="N105" s="6">
        <v>0</v>
      </c>
      <c r="O105" s="6">
        <v>47.570999999999998</v>
      </c>
      <c r="P105" s="6">
        <v>10162000</v>
      </c>
      <c r="Q105" s="6">
        <v>55109</v>
      </c>
      <c r="R105" s="6">
        <v>1327300</v>
      </c>
      <c r="S105" s="6">
        <v>0</v>
      </c>
      <c r="T105" s="6">
        <v>0</v>
      </c>
      <c r="U105" s="6">
        <v>2100500</v>
      </c>
      <c r="V105" s="6">
        <v>4179700</v>
      </c>
      <c r="W105" s="6">
        <v>1067500</v>
      </c>
      <c r="X105" s="6">
        <v>1432300</v>
      </c>
      <c r="Y105" s="6">
        <v>186590</v>
      </c>
      <c r="Z105" s="6">
        <v>208490</v>
      </c>
      <c r="AA105" s="6">
        <v>0</v>
      </c>
      <c r="AB105" s="6">
        <v>0</v>
      </c>
      <c r="AC105" s="6">
        <v>2665700</v>
      </c>
      <c r="AD105" s="6">
        <v>2744500</v>
      </c>
      <c r="AE105" s="6">
        <v>281820</v>
      </c>
      <c r="AF105" s="6">
        <v>307570</v>
      </c>
      <c r="AG105" s="6">
        <f t="shared" si="9"/>
        <v>6.5851166496377248E-2</v>
      </c>
      <c r="AH105" s="6">
        <f t="shared" si="10"/>
        <v>-3.9246471929735267</v>
      </c>
      <c r="AI105" s="6">
        <f t="shared" si="11"/>
        <v>0.13726284612615064</v>
      </c>
      <c r="AJ105" s="6">
        <f t="shared" si="12"/>
        <v>2.8649869207007366</v>
      </c>
      <c r="AK105" s="6">
        <f>VLOOKUP(AO105,'NoMV-SigB'!F:H,3,FALSE)</f>
        <v>0</v>
      </c>
      <c r="AL105" s="15">
        <v>19</v>
      </c>
      <c r="AM105" s="6"/>
      <c r="AN105" s="6">
        <v>8</v>
      </c>
      <c r="AO105" s="7">
        <v>391</v>
      </c>
    </row>
    <row r="106" spans="2:41" x14ac:dyDescent="0.2">
      <c r="B106" s="5" t="s">
        <v>504</v>
      </c>
      <c r="C106" s="6" t="str">
        <f t="shared" si="13"/>
        <v>E9PUY9</v>
      </c>
      <c r="D106" s="6"/>
      <c r="E106" s="6" t="s">
        <v>505</v>
      </c>
      <c r="F106" s="6" t="s">
        <v>506</v>
      </c>
      <c r="G106" s="6">
        <f>IFERROR(VLOOKUP(C106,Tabelle3!A:H,8,FALSE),"")</f>
        <v>1</v>
      </c>
      <c r="H106" s="6">
        <v>6</v>
      </c>
      <c r="I106" s="6">
        <v>21</v>
      </c>
      <c r="J106" s="6">
        <v>1</v>
      </c>
      <c r="K106" s="6">
        <v>60.4</v>
      </c>
      <c r="L106" s="6">
        <v>22.19</v>
      </c>
      <c r="M106" s="6">
        <v>202</v>
      </c>
      <c r="N106" s="6">
        <v>0</v>
      </c>
      <c r="O106" s="6">
        <v>31.622</v>
      </c>
      <c r="P106" s="6">
        <v>2219600</v>
      </c>
      <c r="Q106" s="6">
        <v>159960</v>
      </c>
      <c r="R106" s="6">
        <v>0</v>
      </c>
      <c r="S106" s="6">
        <v>0</v>
      </c>
      <c r="T106" s="6">
        <v>0</v>
      </c>
      <c r="U106" s="6">
        <v>1283800</v>
      </c>
      <c r="V106" s="6">
        <v>775870</v>
      </c>
      <c r="W106" s="6">
        <v>0</v>
      </c>
      <c r="X106" s="6">
        <v>0</v>
      </c>
      <c r="Y106" s="6">
        <v>21982</v>
      </c>
      <c r="Z106" s="6">
        <v>0</v>
      </c>
      <c r="AA106" s="6">
        <v>0</v>
      </c>
      <c r="AB106" s="6">
        <v>0</v>
      </c>
      <c r="AC106" s="6">
        <v>75783</v>
      </c>
      <c r="AD106" s="6">
        <v>200690</v>
      </c>
      <c r="AE106" s="6">
        <v>0</v>
      </c>
      <c r="AF106" s="6">
        <v>0</v>
      </c>
      <c r="AG106" s="6">
        <f t="shared" si="9"/>
        <v>7.9508668115873884E-2</v>
      </c>
      <c r="AH106" s="6">
        <f t="shared" si="10"/>
        <v>-3.6527440367226118</v>
      </c>
      <c r="AI106" s="6">
        <f t="shared" si="11"/>
        <v>0.2720819417909725</v>
      </c>
      <c r="AJ106" s="6">
        <f t="shared" si="12"/>
        <v>1.8778868874844468</v>
      </c>
      <c r="AK106" s="6">
        <f>VLOOKUP(AO106,'NoMV-SigB'!F:H,3,FALSE)</f>
        <v>0</v>
      </c>
      <c r="AL106" s="15">
        <v>19</v>
      </c>
      <c r="AM106" s="6"/>
      <c r="AN106" s="6">
        <v>2</v>
      </c>
      <c r="AO106" s="7">
        <v>157</v>
      </c>
    </row>
    <row r="107" spans="2:41" x14ac:dyDescent="0.2">
      <c r="B107" s="5" t="s">
        <v>3266</v>
      </c>
      <c r="C107" s="6" t="str">
        <f t="shared" si="13"/>
        <v>Q80X90</v>
      </c>
      <c r="D107" s="6" t="s">
        <v>3267</v>
      </c>
      <c r="E107" s="6" t="s">
        <v>3268</v>
      </c>
      <c r="F107" s="6" t="s">
        <v>3269</v>
      </c>
      <c r="G107" s="6" t="str">
        <f>IFERROR(VLOOKUP(C107,Tabelle3!A:H,8,FALSE),"")</f>
        <v/>
      </c>
      <c r="H107" s="6">
        <v>1</v>
      </c>
      <c r="I107" s="6">
        <v>19</v>
      </c>
      <c r="J107" s="6">
        <v>18</v>
      </c>
      <c r="K107" s="6">
        <v>12.5</v>
      </c>
      <c r="L107" s="6">
        <v>277.82</v>
      </c>
      <c r="M107" s="6">
        <v>2602</v>
      </c>
      <c r="N107" s="6">
        <v>0</v>
      </c>
      <c r="O107" s="6">
        <v>242.52</v>
      </c>
      <c r="P107" s="6">
        <v>27635000</v>
      </c>
      <c r="Q107" s="6">
        <v>0</v>
      </c>
      <c r="R107" s="6">
        <v>274270</v>
      </c>
      <c r="S107" s="6">
        <v>5381700</v>
      </c>
      <c r="T107" s="6">
        <v>0</v>
      </c>
      <c r="U107" s="6">
        <v>7769900</v>
      </c>
      <c r="V107" s="6">
        <v>1024600</v>
      </c>
      <c r="W107" s="6">
        <v>5774000</v>
      </c>
      <c r="X107" s="6">
        <v>7410700</v>
      </c>
      <c r="Y107" s="6">
        <v>0</v>
      </c>
      <c r="Z107" s="6">
        <v>240520</v>
      </c>
      <c r="AA107" s="6">
        <v>1062000</v>
      </c>
      <c r="AB107" s="6">
        <v>0</v>
      </c>
      <c r="AC107" s="6">
        <v>9012400</v>
      </c>
      <c r="AD107" s="6">
        <v>793280</v>
      </c>
      <c r="AE107" s="6">
        <v>1439100</v>
      </c>
      <c r="AF107" s="6">
        <v>2643200</v>
      </c>
      <c r="AG107" s="6">
        <f t="shared" si="9"/>
        <v>9.3787577459068919E-2</v>
      </c>
      <c r="AH107" s="6">
        <f t="shared" si="10"/>
        <v>-3.4144593451264016</v>
      </c>
      <c r="AI107" s="6">
        <f t="shared" si="11"/>
        <v>0.19367410579134842</v>
      </c>
      <c r="AJ107" s="6">
        <f t="shared" si="12"/>
        <v>2.3682970162360335</v>
      </c>
      <c r="AK107" s="6">
        <f>VLOOKUP(AO107,'NoMV-SigB'!F:H,3,FALSE)</f>
        <v>0</v>
      </c>
      <c r="AL107" s="15">
        <v>19</v>
      </c>
      <c r="AM107" s="6"/>
      <c r="AN107" s="6">
        <v>23</v>
      </c>
      <c r="AO107" s="7">
        <v>860</v>
      </c>
    </row>
    <row r="108" spans="2:41" x14ac:dyDescent="0.2">
      <c r="B108" s="5" t="s">
        <v>3632</v>
      </c>
      <c r="C108" s="6" t="str">
        <f t="shared" si="13"/>
        <v>Q8C1Q4</v>
      </c>
      <c r="D108" s="6" t="s">
        <v>3633</v>
      </c>
      <c r="E108" s="6" t="s">
        <v>3634</v>
      </c>
      <c r="F108" s="6" t="s">
        <v>3635</v>
      </c>
      <c r="G108" s="6" t="str">
        <f>IFERROR(VLOOKUP(C108,Tabelle3!A:H,8,FALSE),"")</f>
        <v/>
      </c>
      <c r="H108" s="6">
        <v>1</v>
      </c>
      <c r="I108" s="6">
        <v>1</v>
      </c>
      <c r="J108" s="6">
        <v>1</v>
      </c>
      <c r="K108" s="6">
        <v>6.5</v>
      </c>
      <c r="L108" s="6">
        <v>31.469000000000001</v>
      </c>
      <c r="M108" s="6">
        <v>291</v>
      </c>
      <c r="N108" s="6">
        <v>1</v>
      </c>
      <c r="O108" s="6">
        <v>-2</v>
      </c>
      <c r="P108" s="6">
        <v>10876000</v>
      </c>
      <c r="Q108" s="6">
        <v>0</v>
      </c>
      <c r="R108" s="6">
        <v>166400</v>
      </c>
      <c r="S108" s="6">
        <v>0</v>
      </c>
      <c r="T108" s="6">
        <v>0</v>
      </c>
      <c r="U108" s="6">
        <v>0</v>
      </c>
      <c r="V108" s="6">
        <v>10710000</v>
      </c>
      <c r="W108" s="6">
        <v>0</v>
      </c>
      <c r="X108" s="6">
        <v>0</v>
      </c>
      <c r="Y108" s="6">
        <v>0</v>
      </c>
      <c r="Z108" s="6">
        <v>40921</v>
      </c>
      <c r="AA108" s="6">
        <v>0</v>
      </c>
      <c r="AB108" s="6">
        <v>0</v>
      </c>
      <c r="AC108" s="6">
        <v>0</v>
      </c>
      <c r="AD108" s="6">
        <v>436070</v>
      </c>
      <c r="AE108" s="6">
        <v>0</v>
      </c>
      <c r="AF108" s="6">
        <v>0</v>
      </c>
      <c r="AG108" s="6">
        <f t="shared" si="9"/>
        <v>9.3840438461714859E-2</v>
      </c>
      <c r="AH108" s="6">
        <f t="shared" si="10"/>
        <v>-3.413646435518876</v>
      </c>
      <c r="AI108" s="6">
        <f t="shared" si="11"/>
        <v>0.43240401080781821</v>
      </c>
      <c r="AJ108" s="6">
        <f t="shared" si="12"/>
        <v>1.2095481898866929</v>
      </c>
      <c r="AK108" s="6">
        <f>VLOOKUP(AO108,'NoMV-SigB'!F:H,3,FALSE)</f>
        <v>0</v>
      </c>
      <c r="AL108" s="15">
        <v>19</v>
      </c>
      <c r="AM108" s="6"/>
      <c r="AN108" s="6">
        <v>1</v>
      </c>
      <c r="AO108" s="7">
        <v>953</v>
      </c>
    </row>
    <row r="109" spans="2:41" x14ac:dyDescent="0.2">
      <c r="B109" s="5" t="s">
        <v>2335</v>
      </c>
      <c r="C109" s="6" t="str">
        <f t="shared" si="13"/>
        <v>P70699</v>
      </c>
      <c r="D109" s="6" t="s">
        <v>2336</v>
      </c>
      <c r="E109" s="6" t="s">
        <v>2337</v>
      </c>
      <c r="F109" s="6" t="s">
        <v>2338</v>
      </c>
      <c r="G109" s="6" t="str">
        <f>IFERROR(VLOOKUP(C109,Tabelle3!A:H,8,FALSE),"")</f>
        <v/>
      </c>
      <c r="H109" s="6">
        <v>1</v>
      </c>
      <c r="I109" s="6">
        <v>1</v>
      </c>
      <c r="J109" s="6">
        <v>1</v>
      </c>
      <c r="K109" s="6">
        <v>1.9</v>
      </c>
      <c r="L109" s="6">
        <v>106.25</v>
      </c>
      <c r="M109" s="6">
        <v>953</v>
      </c>
      <c r="N109" s="6">
        <v>0</v>
      </c>
      <c r="O109" s="6">
        <v>4.3746999999999998</v>
      </c>
      <c r="P109" s="6">
        <v>3423600</v>
      </c>
      <c r="Q109" s="6">
        <v>66395</v>
      </c>
      <c r="R109" s="6">
        <v>0</v>
      </c>
      <c r="S109" s="6">
        <v>0</v>
      </c>
      <c r="T109" s="6">
        <v>0</v>
      </c>
      <c r="U109" s="6">
        <v>1432900</v>
      </c>
      <c r="V109" s="6">
        <v>0</v>
      </c>
      <c r="W109" s="6">
        <v>715450</v>
      </c>
      <c r="X109" s="6">
        <v>1208900</v>
      </c>
      <c r="Y109" s="6">
        <v>171460</v>
      </c>
      <c r="Z109" s="6">
        <v>0</v>
      </c>
      <c r="AA109" s="6">
        <v>0</v>
      </c>
      <c r="AB109" s="6">
        <v>0</v>
      </c>
      <c r="AC109" s="6">
        <v>1228700</v>
      </c>
      <c r="AD109" s="6">
        <v>0</v>
      </c>
      <c r="AE109" s="6">
        <v>197590</v>
      </c>
      <c r="AF109" s="6">
        <v>243190</v>
      </c>
      <c r="AG109" s="6">
        <f t="shared" si="9"/>
        <v>0.10270263794714522</v>
      </c>
      <c r="AH109" s="6">
        <f t="shared" si="10"/>
        <v>-3.2834548567133561</v>
      </c>
      <c r="AI109" s="6">
        <f t="shared" si="11"/>
        <v>0.26797121124681372</v>
      </c>
      <c r="AJ109" s="6">
        <f t="shared" si="12"/>
        <v>1.899850077869943</v>
      </c>
      <c r="AK109" s="6">
        <f>VLOOKUP(AO109,'NoMV-SigB'!F:H,3,FALSE)</f>
        <v>0</v>
      </c>
      <c r="AL109" s="15">
        <v>19</v>
      </c>
      <c r="AM109" s="6"/>
      <c r="AN109" s="6">
        <v>1</v>
      </c>
      <c r="AO109" s="7">
        <v>622</v>
      </c>
    </row>
    <row r="110" spans="2:41" x14ac:dyDescent="0.2">
      <c r="B110" s="5" t="s">
        <v>1607</v>
      </c>
      <c r="C110" s="6" t="str">
        <f t="shared" si="13"/>
        <v>Q8CGP4</v>
      </c>
      <c r="D110" s="6" t="s">
        <v>1608</v>
      </c>
      <c r="E110" s="6" t="s">
        <v>1609</v>
      </c>
      <c r="F110" s="6" t="s">
        <v>1610</v>
      </c>
      <c r="G110" s="6" t="str">
        <f>IFERROR(VLOOKUP(C110,Tabelle3!A:H,8,FALSE),"")</f>
        <v/>
      </c>
      <c r="H110" s="6">
        <v>7</v>
      </c>
      <c r="I110" s="6">
        <v>6</v>
      </c>
      <c r="J110" s="6">
        <v>2</v>
      </c>
      <c r="K110" s="6">
        <v>35.700000000000003</v>
      </c>
      <c r="L110" s="6">
        <v>14.055999999999999</v>
      </c>
      <c r="M110" s="6">
        <v>129</v>
      </c>
      <c r="N110" s="6">
        <v>0</v>
      </c>
      <c r="O110" s="6">
        <v>7.2325999999999997</v>
      </c>
      <c r="P110" s="6">
        <v>30017000</v>
      </c>
      <c r="Q110" s="6">
        <v>0</v>
      </c>
      <c r="R110" s="6">
        <v>56609</v>
      </c>
      <c r="S110" s="6">
        <v>1217100</v>
      </c>
      <c r="T110" s="6">
        <v>127330</v>
      </c>
      <c r="U110" s="6">
        <v>109860</v>
      </c>
      <c r="V110" s="6">
        <v>4491300</v>
      </c>
      <c r="W110" s="6">
        <v>8742300</v>
      </c>
      <c r="X110" s="6">
        <v>15273000</v>
      </c>
      <c r="Y110" s="6">
        <v>0</v>
      </c>
      <c r="Z110" s="6">
        <v>279750</v>
      </c>
      <c r="AA110" s="6">
        <v>1329700</v>
      </c>
      <c r="AB110" s="6">
        <v>474050</v>
      </c>
      <c r="AC110" s="6">
        <v>269130</v>
      </c>
      <c r="AD110" s="6">
        <v>13029000</v>
      </c>
      <c r="AE110" s="6">
        <v>1951000</v>
      </c>
      <c r="AF110" s="6">
        <v>4975000</v>
      </c>
      <c r="AG110" s="6">
        <f t="shared" si="9"/>
        <v>0.10302050075825264</v>
      </c>
      <c r="AH110" s="6">
        <f t="shared" si="10"/>
        <v>-3.2789966370976029</v>
      </c>
      <c r="AI110" s="6">
        <f t="shared" si="11"/>
        <v>0.2073439755036619</v>
      </c>
      <c r="AJ110" s="6">
        <f t="shared" si="12"/>
        <v>2.2699019653539194</v>
      </c>
      <c r="AK110" s="6">
        <f>VLOOKUP(AO110,'NoMV-SigB'!F:H,3,FALSE)</f>
        <v>0</v>
      </c>
      <c r="AL110" s="15">
        <v>19</v>
      </c>
      <c r="AM110" s="6"/>
      <c r="AN110" s="6">
        <v>9</v>
      </c>
      <c r="AO110" s="7">
        <v>439</v>
      </c>
    </row>
    <row r="111" spans="2:41" x14ac:dyDescent="0.2">
      <c r="B111" s="5" t="s">
        <v>259</v>
      </c>
      <c r="C111" s="6" t="str">
        <f t="shared" si="13"/>
        <v>B7FAV1</v>
      </c>
      <c r="D111" s="6" t="s">
        <v>260</v>
      </c>
      <c r="E111" s="6" t="s">
        <v>261</v>
      </c>
      <c r="F111" s="6" t="s">
        <v>262</v>
      </c>
      <c r="G111" s="6" t="str">
        <f>IFERROR(VLOOKUP(C111,Tabelle3!A:H,8,FALSE),"")</f>
        <v/>
      </c>
      <c r="H111" s="6">
        <v>12</v>
      </c>
      <c r="I111" s="6">
        <v>20</v>
      </c>
      <c r="J111" s="6">
        <v>19</v>
      </c>
      <c r="K111" s="6">
        <v>13.5</v>
      </c>
      <c r="L111" s="6">
        <v>274.63</v>
      </c>
      <c r="M111" s="6">
        <v>2583</v>
      </c>
      <c r="N111" s="6">
        <v>0</v>
      </c>
      <c r="O111" s="6">
        <v>151.87</v>
      </c>
      <c r="P111" s="6">
        <v>27461000</v>
      </c>
      <c r="Q111" s="6">
        <v>521760</v>
      </c>
      <c r="R111" s="6">
        <v>6153900</v>
      </c>
      <c r="S111" s="6">
        <v>0</v>
      </c>
      <c r="T111" s="6">
        <v>882270</v>
      </c>
      <c r="U111" s="6">
        <v>11038000</v>
      </c>
      <c r="V111" s="6">
        <v>2702200</v>
      </c>
      <c r="W111" s="6">
        <v>1376700</v>
      </c>
      <c r="X111" s="6">
        <v>4786700</v>
      </c>
      <c r="Y111" s="6">
        <v>422850</v>
      </c>
      <c r="Z111" s="6">
        <v>1111200</v>
      </c>
      <c r="AA111" s="6">
        <v>0</v>
      </c>
      <c r="AB111" s="6">
        <v>282830</v>
      </c>
      <c r="AC111" s="6">
        <v>13995000</v>
      </c>
      <c r="AD111" s="6">
        <v>1093200</v>
      </c>
      <c r="AE111" s="6">
        <v>376860</v>
      </c>
      <c r="AF111" s="6">
        <v>1157700</v>
      </c>
      <c r="AG111" s="6">
        <f t="shared" si="9"/>
        <v>0.1093007418743939</v>
      </c>
      <c r="AH111" s="6">
        <f t="shared" si="10"/>
        <v>-3.193624901609688</v>
      </c>
      <c r="AI111" s="6">
        <f t="shared" si="11"/>
        <v>0.34206748352469601</v>
      </c>
      <c r="AJ111" s="6">
        <f t="shared" si="12"/>
        <v>1.5476471249156125</v>
      </c>
      <c r="AK111" s="6">
        <f>VLOOKUP(AO111,'NoMV-SigB'!F:H,3,FALSE)</f>
        <v>0</v>
      </c>
      <c r="AL111" s="15">
        <v>19</v>
      </c>
      <c r="AM111" s="6"/>
      <c r="AN111" s="6">
        <v>22</v>
      </c>
      <c r="AO111" s="7">
        <v>59</v>
      </c>
    </row>
    <row r="112" spans="2:41" x14ac:dyDescent="0.2">
      <c r="B112" s="5" t="s">
        <v>1012</v>
      </c>
      <c r="C112" s="6" t="str">
        <f t="shared" si="13"/>
        <v>O09043</v>
      </c>
      <c r="D112" s="6" t="s">
        <v>1013</v>
      </c>
      <c r="E112" s="6" t="s">
        <v>1014</v>
      </c>
      <c r="F112" s="6" t="s">
        <v>1015</v>
      </c>
      <c r="G112" s="6" t="str">
        <f>IFERROR(VLOOKUP(C112,Tabelle3!A:H,8,FALSE),"")</f>
        <v/>
      </c>
      <c r="H112" s="6">
        <v>1</v>
      </c>
      <c r="I112" s="6">
        <v>3</v>
      </c>
      <c r="J112" s="6">
        <v>3</v>
      </c>
      <c r="K112" s="6">
        <v>16.7</v>
      </c>
      <c r="L112" s="6">
        <v>45.543999999999997</v>
      </c>
      <c r="M112" s="6">
        <v>419</v>
      </c>
      <c r="N112" s="6">
        <v>0</v>
      </c>
      <c r="O112" s="6">
        <v>12.223000000000001</v>
      </c>
      <c r="P112" s="6">
        <v>53908000</v>
      </c>
      <c r="Q112" s="6">
        <v>0</v>
      </c>
      <c r="R112" s="6">
        <v>0</v>
      </c>
      <c r="S112" s="6">
        <v>0</v>
      </c>
      <c r="T112" s="6">
        <v>2677900</v>
      </c>
      <c r="U112" s="6">
        <v>34866000</v>
      </c>
      <c r="V112" s="6">
        <v>642430</v>
      </c>
      <c r="W112" s="6">
        <v>4941200</v>
      </c>
      <c r="X112" s="6">
        <v>10780000</v>
      </c>
      <c r="Y112" s="6">
        <v>0</v>
      </c>
      <c r="Z112" s="6">
        <v>0</v>
      </c>
      <c r="AA112" s="6">
        <v>0</v>
      </c>
      <c r="AB112" s="6">
        <v>293160</v>
      </c>
      <c r="AC112" s="6">
        <v>2002800</v>
      </c>
      <c r="AD112" s="6">
        <v>403410</v>
      </c>
      <c r="AE112" s="6">
        <v>0</v>
      </c>
      <c r="AF112" s="6">
        <v>0</v>
      </c>
      <c r="AG112" s="6">
        <f t="shared" si="9"/>
        <v>0.12183475257770519</v>
      </c>
      <c r="AH112" s="6">
        <f t="shared" si="10"/>
        <v>-3.0370023834809463</v>
      </c>
      <c r="AI112" s="6">
        <f t="shared" si="11"/>
        <v>0.35013815744354265</v>
      </c>
      <c r="AJ112" s="6">
        <f t="shared" si="12"/>
        <v>1.5140038021730418</v>
      </c>
      <c r="AK112" s="6">
        <f>VLOOKUP(AO112,'NoMV-SigB'!F:H,3,FALSE)</f>
        <v>0</v>
      </c>
      <c r="AL112" s="15">
        <v>19</v>
      </c>
      <c r="AM112" s="6"/>
      <c r="AN112" s="6">
        <v>10</v>
      </c>
      <c r="AO112" s="7">
        <v>290</v>
      </c>
    </row>
    <row r="113" spans="2:41" x14ac:dyDescent="0.2">
      <c r="B113" s="5" t="s">
        <v>869</v>
      </c>
      <c r="C113" s="6" t="str">
        <f t="shared" si="13"/>
        <v>G5E829</v>
      </c>
      <c r="D113" s="6" t="s">
        <v>633</v>
      </c>
      <c r="E113" s="6" t="s">
        <v>870</v>
      </c>
      <c r="F113" s="6" t="s">
        <v>871</v>
      </c>
      <c r="G113" s="6" t="str">
        <f>IFERROR(VLOOKUP(C113,Tabelle3!A:H,8,FALSE),"")</f>
        <v/>
      </c>
      <c r="H113" s="6">
        <v>1</v>
      </c>
      <c r="I113" s="6">
        <v>5</v>
      </c>
      <c r="J113" s="6">
        <v>2</v>
      </c>
      <c r="K113" s="6">
        <v>7.3</v>
      </c>
      <c r="L113" s="6">
        <v>134.75</v>
      </c>
      <c r="M113" s="6">
        <v>1220</v>
      </c>
      <c r="N113" s="6">
        <v>0</v>
      </c>
      <c r="O113" s="6">
        <v>101.1</v>
      </c>
      <c r="P113" s="6">
        <v>9898700</v>
      </c>
      <c r="Q113" s="6">
        <v>366890</v>
      </c>
      <c r="R113" s="6">
        <v>1407200</v>
      </c>
      <c r="S113" s="6">
        <v>0</v>
      </c>
      <c r="T113" s="6">
        <v>0</v>
      </c>
      <c r="U113" s="6">
        <v>4277600</v>
      </c>
      <c r="V113" s="6">
        <v>0</v>
      </c>
      <c r="W113" s="6">
        <v>1915000</v>
      </c>
      <c r="X113" s="6">
        <v>1932000</v>
      </c>
      <c r="Y113" s="6">
        <v>130740</v>
      </c>
      <c r="Z113" s="6">
        <v>562700</v>
      </c>
      <c r="AA113" s="6">
        <v>0</v>
      </c>
      <c r="AB113" s="6">
        <v>0</v>
      </c>
      <c r="AC113" s="6">
        <v>4347100</v>
      </c>
      <c r="AD113" s="6">
        <v>0</v>
      </c>
      <c r="AE113" s="6">
        <v>547500</v>
      </c>
      <c r="AF113" s="6">
        <v>610150</v>
      </c>
      <c r="AG113" s="6">
        <f t="shared" si="9"/>
        <v>0.12597120668513556</v>
      </c>
      <c r="AH113" s="6">
        <f t="shared" si="10"/>
        <v>-2.9888340811590939</v>
      </c>
      <c r="AI113" s="6">
        <f t="shared" si="11"/>
        <v>0.31610223959459732</v>
      </c>
      <c r="AJ113" s="6">
        <f t="shared" si="12"/>
        <v>1.6615368380676871</v>
      </c>
      <c r="AK113" s="6">
        <f>VLOOKUP(AO113,'NoMV-SigB'!F:H,3,FALSE)</f>
        <v>0</v>
      </c>
      <c r="AL113" s="15">
        <v>19</v>
      </c>
      <c r="AM113" s="6"/>
      <c r="AN113" s="6">
        <v>5</v>
      </c>
      <c r="AO113" s="7">
        <v>253</v>
      </c>
    </row>
    <row r="114" spans="2:41" x14ac:dyDescent="0.2">
      <c r="B114" s="5" t="s">
        <v>4465</v>
      </c>
      <c r="C114" s="6" t="str">
        <f t="shared" si="13"/>
        <v>Q93092</v>
      </c>
      <c r="D114" s="6" t="s">
        <v>4466</v>
      </c>
      <c r="E114" s="6" t="s">
        <v>4467</v>
      </c>
      <c r="F114" s="6" t="s">
        <v>4468</v>
      </c>
      <c r="G114" s="6" t="str">
        <f>IFERROR(VLOOKUP(C114,Tabelle3!A:H,8,FALSE),"")</f>
        <v/>
      </c>
      <c r="H114" s="6">
        <v>1</v>
      </c>
      <c r="I114" s="6">
        <v>2</v>
      </c>
      <c r="J114" s="6">
        <v>2</v>
      </c>
      <c r="K114" s="6">
        <v>6.8</v>
      </c>
      <c r="L114" s="6">
        <v>37.387</v>
      </c>
      <c r="M114" s="6">
        <v>337</v>
      </c>
      <c r="N114" s="6">
        <v>9.1205000000000001E-3</v>
      </c>
      <c r="O114" s="6">
        <v>1.3828</v>
      </c>
      <c r="P114" s="6">
        <v>18925000</v>
      </c>
      <c r="Q114" s="6">
        <v>1303600</v>
      </c>
      <c r="R114" s="6">
        <v>0</v>
      </c>
      <c r="S114" s="6">
        <v>0</v>
      </c>
      <c r="T114" s="6">
        <v>0</v>
      </c>
      <c r="U114" s="6">
        <v>0</v>
      </c>
      <c r="V114" s="6">
        <v>766340</v>
      </c>
      <c r="W114" s="6">
        <v>11935000</v>
      </c>
      <c r="X114" s="6">
        <v>4920400</v>
      </c>
      <c r="Y114" s="6">
        <v>188700</v>
      </c>
      <c r="Z114" s="6">
        <v>0</v>
      </c>
      <c r="AA114" s="6">
        <v>0</v>
      </c>
      <c r="AB114" s="6">
        <v>0</v>
      </c>
      <c r="AC114" s="6">
        <v>0</v>
      </c>
      <c r="AD114" s="6">
        <v>238320</v>
      </c>
      <c r="AE114" s="6">
        <v>788450</v>
      </c>
      <c r="AF114" s="6">
        <v>419150</v>
      </c>
      <c r="AG114" s="6">
        <f t="shared" si="9"/>
        <v>0.13050514551289144</v>
      </c>
      <c r="AH114" s="6">
        <f t="shared" si="10"/>
        <v>-2.9378214048769871</v>
      </c>
      <c r="AI114" s="6">
        <f t="shared" si="11"/>
        <v>0.15361067842890186</v>
      </c>
      <c r="AJ114" s="6">
        <f t="shared" si="12"/>
        <v>2.7026495846815779</v>
      </c>
      <c r="AK114" s="6">
        <f>VLOOKUP(AO114,'NoMV-SigB'!F:H,3,FALSE)</f>
        <v>0</v>
      </c>
      <c r="AL114" s="15">
        <v>19</v>
      </c>
      <c r="AM114" s="6"/>
      <c r="AN114" s="6">
        <v>7</v>
      </c>
      <c r="AO114" s="7">
        <v>1166</v>
      </c>
    </row>
    <row r="115" spans="2:41" x14ac:dyDescent="0.2">
      <c r="B115" s="5" t="s">
        <v>1392</v>
      </c>
      <c r="C115" s="6" t="str">
        <f t="shared" si="13"/>
        <v>P10493</v>
      </c>
      <c r="D115" s="6" t="s">
        <v>1393</v>
      </c>
      <c r="E115" s="6" t="s">
        <v>1394</v>
      </c>
      <c r="F115" s="6" t="s">
        <v>1395</v>
      </c>
      <c r="G115" s="6" t="str">
        <f>IFERROR(VLOOKUP(C115,Tabelle3!A:H,8,FALSE),"")</f>
        <v/>
      </c>
      <c r="H115" s="6">
        <v>1</v>
      </c>
      <c r="I115" s="6">
        <v>6</v>
      </c>
      <c r="J115" s="6">
        <v>6</v>
      </c>
      <c r="K115" s="6">
        <v>5.5</v>
      </c>
      <c r="L115" s="6">
        <v>136.54</v>
      </c>
      <c r="M115" s="6">
        <v>1245</v>
      </c>
      <c r="N115" s="6">
        <v>0</v>
      </c>
      <c r="O115" s="6">
        <v>15.922000000000001</v>
      </c>
      <c r="P115" s="6">
        <v>11854000</v>
      </c>
      <c r="Q115" s="6">
        <v>849390</v>
      </c>
      <c r="R115" s="6">
        <v>1138400</v>
      </c>
      <c r="S115" s="6">
        <v>0</v>
      </c>
      <c r="T115" s="6">
        <v>0</v>
      </c>
      <c r="U115" s="6">
        <v>1560400</v>
      </c>
      <c r="V115" s="6">
        <v>7933800</v>
      </c>
      <c r="W115" s="6">
        <v>0</v>
      </c>
      <c r="X115" s="6">
        <v>372270</v>
      </c>
      <c r="Y115" s="6">
        <v>754200</v>
      </c>
      <c r="Z115" s="6">
        <v>422010</v>
      </c>
      <c r="AA115" s="6">
        <v>0</v>
      </c>
      <c r="AB115" s="6">
        <v>0</v>
      </c>
      <c r="AC115" s="6">
        <v>1218100</v>
      </c>
      <c r="AD115" s="6">
        <v>7088900</v>
      </c>
      <c r="AE115" s="6">
        <v>0</v>
      </c>
      <c r="AF115" s="6">
        <v>163880</v>
      </c>
      <c r="AG115" s="6">
        <f t="shared" si="9"/>
        <v>0.13885334227376614</v>
      </c>
      <c r="AH115" s="6">
        <f t="shared" si="10"/>
        <v>-2.8483661908760514</v>
      </c>
      <c r="AI115" s="6">
        <f t="shared" si="11"/>
        <v>0.35762807335936719</v>
      </c>
      <c r="AJ115" s="6">
        <f t="shared" si="12"/>
        <v>1.4834681041529107</v>
      </c>
      <c r="AK115" s="6">
        <f>VLOOKUP(AO115,'NoMV-SigB'!F:H,3,FALSE)</f>
        <v>0</v>
      </c>
      <c r="AL115" s="15">
        <v>19</v>
      </c>
      <c r="AM115" s="6"/>
      <c r="AN115" s="6">
        <v>10</v>
      </c>
      <c r="AO115" s="7">
        <v>385</v>
      </c>
    </row>
    <row r="116" spans="2:41" x14ac:dyDescent="0.2">
      <c r="B116" s="5" t="s">
        <v>828</v>
      </c>
      <c r="C116" s="6" t="str">
        <f t="shared" si="13"/>
        <v>G3X8T3</v>
      </c>
      <c r="D116" s="6" t="s">
        <v>829</v>
      </c>
      <c r="E116" s="6" t="s">
        <v>830</v>
      </c>
      <c r="F116" s="6" t="s">
        <v>831</v>
      </c>
      <c r="G116" s="6">
        <f>IFERROR(VLOOKUP(C116,Tabelle3!A:H,8,FALSE),"")</f>
        <v>1</v>
      </c>
      <c r="H116" s="6">
        <v>2</v>
      </c>
      <c r="I116" s="6">
        <v>7</v>
      </c>
      <c r="J116" s="6">
        <v>7</v>
      </c>
      <c r="K116" s="6">
        <v>13.6</v>
      </c>
      <c r="L116" s="6">
        <v>55.725999999999999</v>
      </c>
      <c r="M116" s="6">
        <v>492</v>
      </c>
      <c r="N116" s="6">
        <v>0</v>
      </c>
      <c r="O116" s="6">
        <v>118.54</v>
      </c>
      <c r="P116" s="6">
        <v>36232000</v>
      </c>
      <c r="Q116" s="6">
        <v>917180</v>
      </c>
      <c r="R116" s="6">
        <v>101070</v>
      </c>
      <c r="S116" s="6">
        <v>2108500</v>
      </c>
      <c r="T116" s="6">
        <v>0</v>
      </c>
      <c r="U116" s="6">
        <v>26165000</v>
      </c>
      <c r="V116" s="6">
        <v>0</v>
      </c>
      <c r="W116" s="6">
        <v>1071600</v>
      </c>
      <c r="X116" s="6">
        <v>5868700</v>
      </c>
      <c r="Y116" s="6">
        <v>1328600</v>
      </c>
      <c r="Z116" s="6">
        <v>210770</v>
      </c>
      <c r="AA116" s="6">
        <v>1686000</v>
      </c>
      <c r="AB116" s="6">
        <v>0</v>
      </c>
      <c r="AC116" s="6">
        <v>20770000</v>
      </c>
      <c r="AD116" s="6">
        <v>0</v>
      </c>
      <c r="AE116" s="6">
        <v>1168100</v>
      </c>
      <c r="AF116" s="6">
        <v>1029000</v>
      </c>
      <c r="AG116" s="6">
        <f t="shared" si="9"/>
        <v>0.14043436045473742</v>
      </c>
      <c r="AH116" s="6">
        <f t="shared" si="10"/>
        <v>-2.8320321279575529</v>
      </c>
      <c r="AI116" s="6">
        <f t="shared" si="11"/>
        <v>0.39823264921887397</v>
      </c>
      <c r="AJ116" s="6">
        <f t="shared" si="12"/>
        <v>1.3283165892100754</v>
      </c>
      <c r="AK116" s="6">
        <f>VLOOKUP(AO116,'NoMV-SigB'!F:H,3,FALSE)</f>
        <v>0</v>
      </c>
      <c r="AL116" s="15">
        <v>19</v>
      </c>
      <c r="AM116" s="6"/>
      <c r="AN116" s="6">
        <v>10</v>
      </c>
      <c r="AO116" s="7">
        <v>242</v>
      </c>
    </row>
    <row r="117" spans="2:41" x14ac:dyDescent="0.2">
      <c r="B117" s="5" t="s">
        <v>1424</v>
      </c>
      <c r="C117" s="6" t="str">
        <f t="shared" si="13"/>
        <v>P11438</v>
      </c>
      <c r="D117" s="6" t="s">
        <v>1425</v>
      </c>
      <c r="E117" s="6" t="s">
        <v>1426</v>
      </c>
      <c r="F117" s="6" t="s">
        <v>1427</v>
      </c>
      <c r="G117" s="6" t="str">
        <f>IFERROR(VLOOKUP(C117,Tabelle3!A:H,8,FALSE),"")</f>
        <v/>
      </c>
      <c r="H117" s="6">
        <v>1</v>
      </c>
      <c r="I117" s="6">
        <v>4</v>
      </c>
      <c r="J117" s="6">
        <v>4</v>
      </c>
      <c r="K117" s="6">
        <v>12.1</v>
      </c>
      <c r="L117" s="6">
        <v>43.865000000000002</v>
      </c>
      <c r="M117" s="6">
        <v>406</v>
      </c>
      <c r="N117" s="6">
        <v>0</v>
      </c>
      <c r="O117" s="6">
        <v>56.326999999999998</v>
      </c>
      <c r="P117" s="6">
        <v>7780700</v>
      </c>
      <c r="Q117" s="6">
        <v>656910</v>
      </c>
      <c r="R117" s="6">
        <v>0</v>
      </c>
      <c r="S117" s="6">
        <v>0</v>
      </c>
      <c r="T117" s="6">
        <v>0</v>
      </c>
      <c r="U117" s="6">
        <v>6651600</v>
      </c>
      <c r="V117" s="6">
        <v>472190</v>
      </c>
      <c r="W117" s="6">
        <v>0</v>
      </c>
      <c r="X117" s="6">
        <v>0</v>
      </c>
      <c r="Y117" s="6">
        <v>306740</v>
      </c>
      <c r="Z117" s="6">
        <v>0</v>
      </c>
      <c r="AA117" s="6">
        <v>0</v>
      </c>
      <c r="AB117" s="6">
        <v>0</v>
      </c>
      <c r="AC117" s="6">
        <v>1326700</v>
      </c>
      <c r="AD117" s="6">
        <v>846010</v>
      </c>
      <c r="AE117" s="6">
        <v>0</v>
      </c>
      <c r="AF117" s="6">
        <v>0</v>
      </c>
      <c r="AG117" s="6">
        <f t="shared" si="9"/>
        <v>0.14117852819750451</v>
      </c>
      <c r="AH117" s="6">
        <f t="shared" si="10"/>
        <v>-2.8244074086757296</v>
      </c>
      <c r="AI117" s="6">
        <f t="shared" si="11"/>
        <v>0.25236476083045223</v>
      </c>
      <c r="AJ117" s="6">
        <f t="shared" si="12"/>
        <v>1.9864176224610615</v>
      </c>
      <c r="AK117" s="6">
        <f>VLOOKUP(AO117,'NoMV-SigB'!F:H,3,FALSE)</f>
        <v>0</v>
      </c>
      <c r="AL117" s="15">
        <v>19</v>
      </c>
      <c r="AM117" s="6"/>
      <c r="AN117" s="6">
        <v>5</v>
      </c>
      <c r="AO117" s="7">
        <v>393</v>
      </c>
    </row>
    <row r="118" spans="2:41" x14ac:dyDescent="0.2">
      <c r="B118" s="5" t="s">
        <v>1396</v>
      </c>
      <c r="C118" s="6" t="str">
        <f t="shared" si="13"/>
        <v>P10605</v>
      </c>
      <c r="D118" s="6" t="s">
        <v>1397</v>
      </c>
      <c r="E118" s="6" t="s">
        <v>1398</v>
      </c>
      <c r="F118" s="6" t="s">
        <v>1399</v>
      </c>
      <c r="G118" s="6">
        <f>IFERROR(VLOOKUP(C118,Tabelle3!A:H,8,FALSE),"")</f>
        <v>1</v>
      </c>
      <c r="H118" s="6">
        <v>1</v>
      </c>
      <c r="I118" s="6">
        <v>7</v>
      </c>
      <c r="J118" s="6">
        <v>7</v>
      </c>
      <c r="K118" s="6">
        <v>33.6</v>
      </c>
      <c r="L118" s="6">
        <v>37.279000000000003</v>
      </c>
      <c r="M118" s="6">
        <v>339</v>
      </c>
      <c r="N118" s="6">
        <v>0</v>
      </c>
      <c r="O118" s="6">
        <v>157.79</v>
      </c>
      <c r="P118" s="6">
        <v>46741000</v>
      </c>
      <c r="Q118" s="6">
        <v>1103200</v>
      </c>
      <c r="R118" s="6">
        <v>328600</v>
      </c>
      <c r="S118" s="6">
        <v>2827000</v>
      </c>
      <c r="T118" s="6">
        <v>459600</v>
      </c>
      <c r="U118" s="6">
        <v>16880000</v>
      </c>
      <c r="V118" s="6">
        <v>657960</v>
      </c>
      <c r="W118" s="6">
        <v>7958300</v>
      </c>
      <c r="X118" s="6">
        <v>16526000</v>
      </c>
      <c r="Y118" s="6">
        <v>525810</v>
      </c>
      <c r="Z118" s="6">
        <v>394010</v>
      </c>
      <c r="AA118" s="6">
        <v>885310</v>
      </c>
      <c r="AB118" s="6">
        <v>261110</v>
      </c>
      <c r="AC118" s="6">
        <v>10068000</v>
      </c>
      <c r="AD118" s="6">
        <v>427710</v>
      </c>
      <c r="AE118" s="6">
        <v>1452500</v>
      </c>
      <c r="AF118" s="6">
        <v>2594600</v>
      </c>
      <c r="AG118" s="6">
        <f t="shared" si="9"/>
        <v>0.1420798318894354</v>
      </c>
      <c r="AH118" s="6">
        <f t="shared" si="10"/>
        <v>-2.8152263150998063</v>
      </c>
      <c r="AI118" s="6">
        <f t="shared" si="11"/>
        <v>0.24950672519875397</v>
      </c>
      <c r="AJ118" s="6">
        <f t="shared" si="12"/>
        <v>2.0028493924305146</v>
      </c>
      <c r="AK118" s="6">
        <f>VLOOKUP(AO118,'NoMV-SigB'!F:H,3,FALSE)</f>
        <v>0</v>
      </c>
      <c r="AL118" s="15">
        <v>19</v>
      </c>
      <c r="AM118" s="6"/>
      <c r="AN118" s="6">
        <v>33</v>
      </c>
      <c r="AO118" s="7">
        <v>386</v>
      </c>
    </row>
    <row r="119" spans="2:41" x14ac:dyDescent="0.2">
      <c r="B119" s="5" t="s">
        <v>225</v>
      </c>
      <c r="C119" s="6" t="str">
        <f t="shared" si="13"/>
        <v>B1B0P8</v>
      </c>
      <c r="D119" s="6" t="s">
        <v>226</v>
      </c>
      <c r="E119" s="6" t="s">
        <v>227</v>
      </c>
      <c r="F119" s="6" t="s">
        <v>228</v>
      </c>
      <c r="G119" s="6" t="str">
        <f>IFERROR(VLOOKUP(C119,Tabelle3!A:H,8,FALSE),"")</f>
        <v/>
      </c>
      <c r="H119" s="6">
        <v>3</v>
      </c>
      <c r="I119" s="6">
        <v>2</v>
      </c>
      <c r="J119" s="6">
        <v>2</v>
      </c>
      <c r="K119" s="6">
        <v>17.899999999999999</v>
      </c>
      <c r="L119" s="6">
        <v>19.55</v>
      </c>
      <c r="M119" s="6">
        <v>179</v>
      </c>
      <c r="N119" s="6">
        <v>0</v>
      </c>
      <c r="O119" s="6">
        <v>26.07</v>
      </c>
      <c r="P119" s="6">
        <v>15282000</v>
      </c>
      <c r="Q119" s="6">
        <v>0</v>
      </c>
      <c r="R119" s="6">
        <v>0</v>
      </c>
      <c r="S119" s="6">
        <v>557430</v>
      </c>
      <c r="T119" s="6">
        <v>0</v>
      </c>
      <c r="U119" s="6">
        <v>7057400</v>
      </c>
      <c r="V119" s="6">
        <v>1049900</v>
      </c>
      <c r="W119" s="6">
        <v>2767900</v>
      </c>
      <c r="X119" s="6">
        <v>3849700</v>
      </c>
      <c r="Y119" s="6">
        <v>0</v>
      </c>
      <c r="Z119" s="6">
        <v>0</v>
      </c>
      <c r="AA119" s="6">
        <v>190180</v>
      </c>
      <c r="AB119" s="6">
        <v>0</v>
      </c>
      <c r="AC119" s="6">
        <v>734540</v>
      </c>
      <c r="AD119" s="6">
        <v>185030</v>
      </c>
      <c r="AE119" s="6">
        <v>164480</v>
      </c>
      <c r="AF119" s="6">
        <v>195020</v>
      </c>
      <c r="AG119" s="6">
        <f t="shared" si="9"/>
        <v>0.1486861547843355</v>
      </c>
      <c r="AH119" s="6">
        <f t="shared" si="10"/>
        <v>-2.7496577807447107</v>
      </c>
      <c r="AI119" s="6">
        <f t="shared" si="11"/>
        <v>0.14218201097666053</v>
      </c>
      <c r="AJ119" s="6">
        <f t="shared" si="12"/>
        <v>2.8141891497364577</v>
      </c>
      <c r="AK119" s="6">
        <f>VLOOKUP(AO119,'NoMV-SigB'!F:H,3,FALSE)</f>
        <v>0</v>
      </c>
      <c r="AL119" s="15">
        <v>19</v>
      </c>
      <c r="AM119" s="6"/>
      <c r="AN119" s="6">
        <v>2</v>
      </c>
      <c r="AO119" s="7">
        <v>50</v>
      </c>
    </row>
    <row r="120" spans="2:41" x14ac:dyDescent="0.2">
      <c r="B120" s="5" t="s">
        <v>632</v>
      </c>
      <c r="C120" s="6" t="str">
        <f t="shared" si="13"/>
        <v>Q32ME1</v>
      </c>
      <c r="D120" s="6" t="s">
        <v>633</v>
      </c>
      <c r="E120" s="6" t="s">
        <v>634</v>
      </c>
      <c r="F120" s="6" t="s">
        <v>635</v>
      </c>
      <c r="G120" s="6" t="str">
        <f>IFERROR(VLOOKUP(C120,Tabelle3!A:H,8,FALSE),"")</f>
        <v/>
      </c>
      <c r="H120" s="6">
        <v>7</v>
      </c>
      <c r="I120" s="6">
        <v>4</v>
      </c>
      <c r="J120" s="6">
        <v>1</v>
      </c>
      <c r="K120" s="6">
        <v>6.4</v>
      </c>
      <c r="L120" s="6">
        <v>122.29</v>
      </c>
      <c r="M120" s="6">
        <v>1107</v>
      </c>
      <c r="N120" s="6">
        <v>0</v>
      </c>
      <c r="O120" s="6">
        <v>6.5636000000000001</v>
      </c>
      <c r="P120" s="6">
        <v>916470</v>
      </c>
      <c r="Q120" s="6">
        <v>0</v>
      </c>
      <c r="R120" s="6">
        <v>0</v>
      </c>
      <c r="S120" s="6">
        <v>0</v>
      </c>
      <c r="T120" s="6">
        <v>73058</v>
      </c>
      <c r="U120" s="6">
        <v>217620</v>
      </c>
      <c r="V120" s="6">
        <v>126860</v>
      </c>
      <c r="W120" s="6">
        <v>498930</v>
      </c>
      <c r="X120" s="6">
        <v>0</v>
      </c>
      <c r="Y120" s="6">
        <v>0</v>
      </c>
      <c r="Z120" s="6">
        <v>0</v>
      </c>
      <c r="AA120" s="6">
        <v>0</v>
      </c>
      <c r="AB120" s="6">
        <v>67210</v>
      </c>
      <c r="AC120" s="6">
        <v>252060</v>
      </c>
      <c r="AD120" s="6">
        <v>82070</v>
      </c>
      <c r="AE120" s="6">
        <v>106290</v>
      </c>
      <c r="AF120" s="6">
        <v>0</v>
      </c>
      <c r="AG120" s="6">
        <f t="shared" si="9"/>
        <v>0.1526043322283275</v>
      </c>
      <c r="AH120" s="6">
        <f t="shared" si="10"/>
        <v>-2.7121321759940304</v>
      </c>
      <c r="AI120" s="6">
        <f t="shared" si="11"/>
        <v>0.1734924055894296</v>
      </c>
      <c r="AJ120" s="6">
        <f t="shared" si="12"/>
        <v>2.5270555828519332</v>
      </c>
      <c r="AK120" s="6">
        <f>VLOOKUP(AO120,'NoMV-SigB'!F:H,3,FALSE)</f>
        <v>0</v>
      </c>
      <c r="AL120" s="15">
        <v>19</v>
      </c>
      <c r="AM120" s="6"/>
      <c r="AN120" s="6">
        <v>1</v>
      </c>
      <c r="AO120" s="7">
        <v>192</v>
      </c>
    </row>
    <row r="121" spans="2:41" x14ac:dyDescent="0.2">
      <c r="B121" s="5" t="s">
        <v>3293</v>
      </c>
      <c r="C121" s="6" t="str">
        <f t="shared" si="13"/>
        <v>Q80ZW2</v>
      </c>
      <c r="D121" s="6" t="s">
        <v>3294</v>
      </c>
      <c r="E121" s="6" t="s">
        <v>3295</v>
      </c>
      <c r="F121" s="6" t="s">
        <v>3296</v>
      </c>
      <c r="G121" s="6" t="str">
        <f>IFERROR(VLOOKUP(C121,Tabelle3!A:H,8,FALSE),"")</f>
        <v/>
      </c>
      <c r="H121" s="6">
        <v>1</v>
      </c>
      <c r="I121" s="6">
        <v>1</v>
      </c>
      <c r="J121" s="6">
        <v>1</v>
      </c>
      <c r="K121" s="6">
        <v>5.8</v>
      </c>
      <c r="L121" s="6">
        <v>23.802</v>
      </c>
      <c r="M121" s="6">
        <v>207</v>
      </c>
      <c r="N121" s="6">
        <v>0</v>
      </c>
      <c r="O121" s="6">
        <v>2.6621000000000001</v>
      </c>
      <c r="P121" s="6">
        <v>1299600</v>
      </c>
      <c r="Q121" s="6">
        <v>36467</v>
      </c>
      <c r="R121" s="6">
        <v>32490</v>
      </c>
      <c r="S121" s="6">
        <v>131090</v>
      </c>
      <c r="T121" s="6">
        <v>0</v>
      </c>
      <c r="U121" s="6">
        <v>0</v>
      </c>
      <c r="V121" s="6">
        <v>22077</v>
      </c>
      <c r="W121" s="6">
        <v>447570</v>
      </c>
      <c r="X121" s="6">
        <v>629920</v>
      </c>
      <c r="Y121" s="6">
        <v>10751</v>
      </c>
      <c r="Z121" s="6">
        <v>15884</v>
      </c>
      <c r="AA121" s="6">
        <v>22180</v>
      </c>
      <c r="AB121" s="6">
        <v>0</v>
      </c>
      <c r="AC121" s="6">
        <v>0</v>
      </c>
      <c r="AD121" s="6">
        <v>9269.6</v>
      </c>
      <c r="AE121" s="6">
        <v>148210</v>
      </c>
      <c r="AF121" s="6">
        <v>161970</v>
      </c>
      <c r="AG121" s="6">
        <f t="shared" si="9"/>
        <v>0.15280970769723926</v>
      </c>
      <c r="AH121" s="6">
        <f t="shared" si="10"/>
        <v>-2.7101918970517023</v>
      </c>
      <c r="AI121" s="6">
        <f t="shared" si="11"/>
        <v>0.21822959371462905</v>
      </c>
      <c r="AJ121" s="6">
        <f t="shared" si="12"/>
        <v>2.1960813387330345</v>
      </c>
      <c r="AK121" s="6">
        <f>VLOOKUP(AO121,'NoMV-SigB'!F:H,3,FALSE)</f>
        <v>0</v>
      </c>
      <c r="AL121" s="15">
        <v>19</v>
      </c>
      <c r="AM121" s="6"/>
      <c r="AN121" s="6">
        <v>2</v>
      </c>
      <c r="AO121" s="7">
        <v>867</v>
      </c>
    </row>
    <row r="122" spans="2:41" x14ac:dyDescent="0.2">
      <c r="B122" s="5" t="s">
        <v>1476</v>
      </c>
      <c r="C122" s="6" t="str">
        <f t="shared" si="13"/>
        <v>P14148</v>
      </c>
      <c r="D122" s="6" t="s">
        <v>1477</v>
      </c>
      <c r="E122" s="6" t="s">
        <v>1478</v>
      </c>
      <c r="F122" s="6" t="s">
        <v>1479</v>
      </c>
      <c r="G122" s="6" t="str">
        <f>IFERROR(VLOOKUP(C122,Tabelle3!A:H,8,FALSE),"")</f>
        <v/>
      </c>
      <c r="H122" s="6">
        <v>2</v>
      </c>
      <c r="I122" s="6">
        <v>3</v>
      </c>
      <c r="J122" s="6">
        <v>3</v>
      </c>
      <c r="K122" s="6">
        <v>16.3</v>
      </c>
      <c r="L122" s="6">
        <v>31.419</v>
      </c>
      <c r="M122" s="6">
        <v>270</v>
      </c>
      <c r="N122" s="6">
        <v>0</v>
      </c>
      <c r="O122" s="6">
        <v>11.951000000000001</v>
      </c>
      <c r="P122" s="6">
        <v>18111000</v>
      </c>
      <c r="Q122" s="6">
        <v>127920</v>
      </c>
      <c r="R122" s="6">
        <v>8982900</v>
      </c>
      <c r="S122" s="6">
        <v>98463</v>
      </c>
      <c r="T122" s="6">
        <v>0</v>
      </c>
      <c r="U122" s="6">
        <v>0</v>
      </c>
      <c r="V122" s="6">
        <v>2414900</v>
      </c>
      <c r="W122" s="6">
        <v>4500800</v>
      </c>
      <c r="X122" s="6">
        <v>1986100</v>
      </c>
      <c r="Y122" s="6">
        <v>20250</v>
      </c>
      <c r="Z122" s="6">
        <v>0</v>
      </c>
      <c r="AA122" s="6">
        <v>86566</v>
      </c>
      <c r="AB122" s="6">
        <v>0</v>
      </c>
      <c r="AC122" s="6">
        <v>0</v>
      </c>
      <c r="AD122" s="6">
        <v>464700</v>
      </c>
      <c r="AE122" s="6">
        <v>147320</v>
      </c>
      <c r="AF122" s="6">
        <v>78177</v>
      </c>
      <c r="AG122" s="6">
        <f t="shared" si="9"/>
        <v>0.15476161153989368</v>
      </c>
      <c r="AH122" s="6">
        <f t="shared" si="10"/>
        <v>-2.6918804380644934</v>
      </c>
      <c r="AI122" s="6">
        <f t="shared" si="11"/>
        <v>0.24882341130246577</v>
      </c>
      <c r="AJ122" s="6">
        <f t="shared" si="12"/>
        <v>2.0068058627106904</v>
      </c>
      <c r="AK122" s="6">
        <f>VLOOKUP(AO122,'NoMV-SigB'!F:H,3,FALSE)</f>
        <v>0</v>
      </c>
      <c r="AL122" s="15">
        <v>19</v>
      </c>
      <c r="AM122" s="6"/>
      <c r="AN122" s="6">
        <v>6</v>
      </c>
      <c r="AO122" s="7">
        <v>406</v>
      </c>
    </row>
    <row r="123" spans="2:41" x14ac:dyDescent="0.2">
      <c r="B123" s="5" t="s">
        <v>5500</v>
      </c>
      <c r="C123" s="6" t="str">
        <f t="shared" si="13"/>
        <v>Q9DAS9</v>
      </c>
      <c r="D123" s="6" t="s">
        <v>5501</v>
      </c>
      <c r="E123" s="6" t="s">
        <v>5502</v>
      </c>
      <c r="F123" s="6" t="s">
        <v>5503</v>
      </c>
      <c r="G123" s="6" t="str">
        <f>IFERROR(VLOOKUP(C123,Tabelle3!A:H,8,FALSE),"")</f>
        <v/>
      </c>
      <c r="H123" s="6">
        <v>1</v>
      </c>
      <c r="I123" s="6">
        <v>3</v>
      </c>
      <c r="J123" s="6">
        <v>3</v>
      </c>
      <c r="K123" s="6">
        <v>44.4</v>
      </c>
      <c r="L123" s="6">
        <v>7.9972000000000003</v>
      </c>
      <c r="M123" s="6">
        <v>72</v>
      </c>
      <c r="N123" s="6">
        <v>0</v>
      </c>
      <c r="O123" s="6">
        <v>3.4868000000000001</v>
      </c>
      <c r="P123" s="6">
        <v>1936200</v>
      </c>
      <c r="Q123" s="6">
        <v>235390</v>
      </c>
      <c r="R123" s="6">
        <v>0</v>
      </c>
      <c r="S123" s="6">
        <v>0</v>
      </c>
      <c r="T123" s="6">
        <v>0</v>
      </c>
      <c r="U123" s="6">
        <v>0</v>
      </c>
      <c r="V123" s="6">
        <v>0</v>
      </c>
      <c r="W123" s="6">
        <v>1373300</v>
      </c>
      <c r="X123" s="6">
        <v>327540</v>
      </c>
      <c r="Y123" s="6">
        <v>409410</v>
      </c>
      <c r="Z123" s="6">
        <v>0</v>
      </c>
      <c r="AA123" s="6">
        <v>0</v>
      </c>
      <c r="AB123" s="6">
        <v>0</v>
      </c>
      <c r="AC123" s="6">
        <v>0</v>
      </c>
      <c r="AD123" s="6">
        <v>0</v>
      </c>
      <c r="AE123" s="6">
        <v>1746500</v>
      </c>
      <c r="AF123" s="6">
        <v>830480</v>
      </c>
      <c r="AG123" s="6">
        <f t="shared" si="9"/>
        <v>0.15887201297642978</v>
      </c>
      <c r="AH123" s="6">
        <f t="shared" si="10"/>
        <v>-2.6540630941550205</v>
      </c>
      <c r="AI123" s="6">
        <f t="shared" si="11"/>
        <v>0.28676612762343157</v>
      </c>
      <c r="AJ123" s="6">
        <f t="shared" si="12"/>
        <v>1.802053469716661</v>
      </c>
      <c r="AK123" s="6">
        <f>VLOOKUP(AO123,'NoMV-SigB'!F:H,3,FALSE)</f>
        <v>0</v>
      </c>
      <c r="AL123" s="15">
        <v>19</v>
      </c>
      <c r="AM123" s="6"/>
      <c r="AN123" s="6">
        <v>5</v>
      </c>
      <c r="AO123" s="7">
        <v>1428</v>
      </c>
    </row>
    <row r="124" spans="2:41" x14ac:dyDescent="0.2">
      <c r="B124" s="5" t="s">
        <v>4659</v>
      </c>
      <c r="C124" s="6" t="str">
        <f t="shared" si="13"/>
        <v>Q99P87</v>
      </c>
      <c r="D124" s="6" t="s">
        <v>4660</v>
      </c>
      <c r="E124" s="6" t="s">
        <v>4661</v>
      </c>
      <c r="F124" s="6" t="s">
        <v>4662</v>
      </c>
      <c r="G124" s="6" t="str">
        <f>IFERROR(VLOOKUP(C124,Tabelle3!A:H,8,FALSE),"")</f>
        <v/>
      </c>
      <c r="H124" s="6">
        <v>1</v>
      </c>
      <c r="I124" s="6">
        <v>2</v>
      </c>
      <c r="J124" s="6">
        <v>2</v>
      </c>
      <c r="K124" s="6">
        <v>12.3</v>
      </c>
      <c r="L124" s="6">
        <v>12.492000000000001</v>
      </c>
      <c r="M124" s="6">
        <v>114</v>
      </c>
      <c r="N124" s="6">
        <v>0</v>
      </c>
      <c r="O124" s="6">
        <v>14.555999999999999</v>
      </c>
      <c r="P124" s="6">
        <v>1732800</v>
      </c>
      <c r="Q124" s="6">
        <v>204370</v>
      </c>
      <c r="R124" s="6">
        <v>136250</v>
      </c>
      <c r="S124" s="6">
        <v>0</v>
      </c>
      <c r="T124" s="6">
        <v>0</v>
      </c>
      <c r="U124" s="6">
        <v>116740</v>
      </c>
      <c r="V124" s="6">
        <v>1275400</v>
      </c>
      <c r="W124" s="6">
        <v>0</v>
      </c>
      <c r="X124" s="6">
        <v>0</v>
      </c>
      <c r="Y124" s="6">
        <v>259060</v>
      </c>
      <c r="Z124" s="6">
        <v>328340</v>
      </c>
      <c r="AA124" s="6">
        <v>0</v>
      </c>
      <c r="AB124" s="6">
        <v>0</v>
      </c>
      <c r="AC124" s="6">
        <v>220980</v>
      </c>
      <c r="AD124" s="6">
        <v>3249000</v>
      </c>
      <c r="AE124" s="6">
        <v>0</v>
      </c>
      <c r="AF124" s="6">
        <v>0</v>
      </c>
      <c r="AG124" s="6">
        <f t="shared" si="9"/>
        <v>0.16928051458509846</v>
      </c>
      <c r="AH124" s="6">
        <f t="shared" si="10"/>
        <v>-2.5625121767589789</v>
      </c>
      <c r="AI124" s="6">
        <f t="shared" si="11"/>
        <v>0.43279308748840883</v>
      </c>
      <c r="AJ124" s="6">
        <f t="shared" si="12"/>
        <v>1.2082506380651321</v>
      </c>
      <c r="AK124" s="6">
        <f>VLOOKUP(AO124,'NoMV-SigB'!F:H,3,FALSE)</f>
        <v>0</v>
      </c>
      <c r="AL124" s="15">
        <v>19</v>
      </c>
      <c r="AM124" s="6"/>
      <c r="AN124" s="6">
        <v>3</v>
      </c>
      <c r="AO124" s="7">
        <v>1215</v>
      </c>
    </row>
    <row r="125" spans="2:41" x14ac:dyDescent="0.2">
      <c r="B125" s="5" t="s">
        <v>766</v>
      </c>
      <c r="C125" s="6" t="str">
        <f t="shared" si="13"/>
        <v>G5E8J8</v>
      </c>
      <c r="D125" s="6" t="s">
        <v>767</v>
      </c>
      <c r="E125" s="6" t="s">
        <v>768</v>
      </c>
      <c r="F125" s="6" t="s">
        <v>769</v>
      </c>
      <c r="G125" s="6" t="str">
        <f>IFERROR(VLOOKUP(C125,Tabelle3!A:H,8,FALSE),"")</f>
        <v/>
      </c>
      <c r="H125" s="6">
        <v>5</v>
      </c>
      <c r="I125" s="6">
        <v>1</v>
      </c>
      <c r="J125" s="6">
        <v>1</v>
      </c>
      <c r="K125" s="6">
        <v>1.9</v>
      </c>
      <c r="L125" s="6">
        <v>102.93</v>
      </c>
      <c r="M125" s="6">
        <v>955</v>
      </c>
      <c r="N125" s="6">
        <v>1</v>
      </c>
      <c r="O125" s="6">
        <v>-2</v>
      </c>
      <c r="P125" s="6">
        <v>44918000</v>
      </c>
      <c r="Q125" s="6">
        <v>2626300</v>
      </c>
      <c r="R125" s="6">
        <v>291140</v>
      </c>
      <c r="S125" s="6">
        <v>267810</v>
      </c>
      <c r="T125" s="6">
        <v>291110</v>
      </c>
      <c r="U125" s="6">
        <v>3361300</v>
      </c>
      <c r="V125" s="6">
        <v>0</v>
      </c>
      <c r="W125" s="6">
        <v>2126700</v>
      </c>
      <c r="X125" s="6">
        <v>35953000</v>
      </c>
      <c r="Y125" s="6">
        <v>158650</v>
      </c>
      <c r="Z125" s="6">
        <v>48947</v>
      </c>
      <c r="AA125" s="6">
        <v>37584</v>
      </c>
      <c r="AB125" s="6">
        <v>36060</v>
      </c>
      <c r="AC125" s="6">
        <v>205710</v>
      </c>
      <c r="AD125" s="6">
        <v>0</v>
      </c>
      <c r="AE125" s="6">
        <v>57086</v>
      </c>
      <c r="AF125" s="6">
        <v>1394000</v>
      </c>
      <c r="AG125" s="6">
        <f t="shared" si="9"/>
        <v>0.16974992696747215</v>
      </c>
      <c r="AH125" s="6">
        <f t="shared" si="10"/>
        <v>-2.5585171411165506</v>
      </c>
      <c r="AI125" s="6">
        <f t="shared" si="11"/>
        <v>0.3738541739007421</v>
      </c>
      <c r="AJ125" s="6">
        <f t="shared" si="12"/>
        <v>1.4194524547636651</v>
      </c>
      <c r="AK125" s="6">
        <f>VLOOKUP(AO125,'NoMV-SigB'!F:H,3,FALSE)</f>
        <v>0</v>
      </c>
      <c r="AL125" s="15">
        <v>19</v>
      </c>
      <c r="AM125" s="6"/>
      <c r="AN125" s="6">
        <v>5</v>
      </c>
      <c r="AO125" s="7">
        <v>226</v>
      </c>
    </row>
    <row r="126" spans="2:41" x14ac:dyDescent="0.2">
      <c r="B126" s="5" t="s">
        <v>1320</v>
      </c>
      <c r="C126" s="6" t="str">
        <f t="shared" si="13"/>
        <v>P06745</v>
      </c>
      <c r="D126" s="6" t="s">
        <v>1321</v>
      </c>
      <c r="E126" s="6" t="s">
        <v>1322</v>
      </c>
      <c r="F126" s="6" t="s">
        <v>1323</v>
      </c>
      <c r="G126" s="6" t="str">
        <f>IFERROR(VLOOKUP(C126,Tabelle3!A:H,8,FALSE),"")</f>
        <v/>
      </c>
      <c r="H126" s="6">
        <v>3</v>
      </c>
      <c r="I126" s="6">
        <v>6</v>
      </c>
      <c r="J126" s="6">
        <v>6</v>
      </c>
      <c r="K126" s="6">
        <v>17</v>
      </c>
      <c r="L126" s="6">
        <v>62.765999999999998</v>
      </c>
      <c r="M126" s="6">
        <v>558</v>
      </c>
      <c r="N126" s="6">
        <v>0</v>
      </c>
      <c r="O126" s="6">
        <v>69.206000000000003</v>
      </c>
      <c r="P126" s="6">
        <v>52350000</v>
      </c>
      <c r="Q126" s="6">
        <v>3775700</v>
      </c>
      <c r="R126" s="6">
        <v>358680</v>
      </c>
      <c r="S126" s="6">
        <v>713590</v>
      </c>
      <c r="T126" s="6">
        <v>513190</v>
      </c>
      <c r="U126" s="6">
        <v>0</v>
      </c>
      <c r="V126" s="6">
        <v>26135000</v>
      </c>
      <c r="W126" s="6">
        <v>5999800</v>
      </c>
      <c r="X126" s="6">
        <v>14854000</v>
      </c>
      <c r="Y126" s="6">
        <v>184330</v>
      </c>
      <c r="Z126" s="6">
        <v>101260</v>
      </c>
      <c r="AA126" s="6">
        <v>101670</v>
      </c>
      <c r="AB126" s="6">
        <v>122440</v>
      </c>
      <c r="AC126" s="6">
        <v>0</v>
      </c>
      <c r="AD126" s="6">
        <v>2268800</v>
      </c>
      <c r="AE126" s="6">
        <v>161980</v>
      </c>
      <c r="AF126" s="6">
        <v>555700</v>
      </c>
      <c r="AG126" s="6">
        <f t="shared" si="9"/>
        <v>0.17066914896466742</v>
      </c>
      <c r="AH126" s="6">
        <f t="shared" si="10"/>
        <v>-2.5507258019478596</v>
      </c>
      <c r="AI126" s="6">
        <f t="shared" si="11"/>
        <v>0.31993959920535425</v>
      </c>
      <c r="AJ126" s="6">
        <f t="shared" si="12"/>
        <v>1.644128527749334</v>
      </c>
      <c r="AK126" s="6">
        <f>VLOOKUP(AO126,'NoMV-SigB'!F:H,3,FALSE)</f>
        <v>0</v>
      </c>
      <c r="AL126" s="15">
        <v>19</v>
      </c>
      <c r="AM126" s="6"/>
      <c r="AN126" s="6">
        <v>11</v>
      </c>
      <c r="AO126" s="7">
        <v>367</v>
      </c>
    </row>
    <row r="127" spans="2:41" x14ac:dyDescent="0.2">
      <c r="B127" s="5" t="s">
        <v>2347</v>
      </c>
      <c r="C127" s="6" t="str">
        <f t="shared" si="13"/>
        <v>P84228</v>
      </c>
      <c r="D127" s="6" t="s">
        <v>2348</v>
      </c>
      <c r="E127" s="6" t="s">
        <v>2349</v>
      </c>
      <c r="F127" s="6" t="s">
        <v>2350</v>
      </c>
      <c r="G127" s="6" t="str">
        <f>IFERROR(VLOOKUP(C127,Tabelle3!A:H,8,FALSE),"")</f>
        <v/>
      </c>
      <c r="H127" s="6">
        <v>1</v>
      </c>
      <c r="I127" s="6">
        <v>7</v>
      </c>
      <c r="J127" s="6">
        <v>1</v>
      </c>
      <c r="K127" s="6">
        <v>46.3</v>
      </c>
      <c r="L127" s="6">
        <v>15.388</v>
      </c>
      <c r="M127" s="6">
        <v>136</v>
      </c>
      <c r="N127" s="6">
        <v>0</v>
      </c>
      <c r="O127" s="6">
        <v>9.0516000000000005</v>
      </c>
      <c r="P127" s="6">
        <v>21149000</v>
      </c>
      <c r="Q127" s="6">
        <v>0</v>
      </c>
      <c r="R127" s="6">
        <v>293420</v>
      </c>
      <c r="S127" s="6">
        <v>183510</v>
      </c>
      <c r="T127" s="6">
        <v>0</v>
      </c>
      <c r="U127" s="6">
        <v>0</v>
      </c>
      <c r="V127" s="6">
        <v>0</v>
      </c>
      <c r="W127" s="6">
        <v>5106800</v>
      </c>
      <c r="X127" s="6">
        <v>15565000</v>
      </c>
      <c r="Y127" s="6">
        <v>0</v>
      </c>
      <c r="Z127" s="6">
        <v>454890</v>
      </c>
      <c r="AA127" s="6">
        <v>308530</v>
      </c>
      <c r="AB127" s="6">
        <v>0</v>
      </c>
      <c r="AC127" s="6">
        <v>0</v>
      </c>
      <c r="AD127" s="6">
        <v>0</v>
      </c>
      <c r="AE127" s="6">
        <v>1177200</v>
      </c>
      <c r="AF127" s="6">
        <v>3227600</v>
      </c>
      <c r="AG127" s="6">
        <f t="shared" si="9"/>
        <v>0.17331547402833272</v>
      </c>
      <c r="AH127" s="6">
        <f t="shared" si="10"/>
        <v>-2.5285276273060462</v>
      </c>
      <c r="AI127" s="6">
        <f t="shared" si="11"/>
        <v>0.31879079936382931</v>
      </c>
      <c r="AJ127" s="6">
        <f t="shared" si="12"/>
        <v>1.6493181026471873</v>
      </c>
      <c r="AK127" s="6">
        <f>VLOOKUP(AO127,'NoMV-SigB'!F:H,3,FALSE)</f>
        <v>0</v>
      </c>
      <c r="AL127" s="15">
        <v>19</v>
      </c>
      <c r="AM127" s="6"/>
      <c r="AN127" s="6">
        <v>12</v>
      </c>
      <c r="AO127" s="7">
        <v>625</v>
      </c>
    </row>
    <row r="128" spans="2:41" x14ac:dyDescent="0.2">
      <c r="B128" s="5" t="s">
        <v>4052</v>
      </c>
      <c r="C128" s="6" t="str">
        <f t="shared" si="13"/>
        <v>Q8VCC2</v>
      </c>
      <c r="D128" s="6" t="s">
        <v>4053</v>
      </c>
      <c r="E128" s="6" t="s">
        <v>4054</v>
      </c>
      <c r="F128" s="6" t="s">
        <v>4055</v>
      </c>
      <c r="G128" s="6" t="str">
        <f>IFERROR(VLOOKUP(C128,Tabelle3!A:H,8,FALSE),"")</f>
        <v/>
      </c>
      <c r="H128" s="6">
        <v>1</v>
      </c>
      <c r="I128" s="6">
        <v>3</v>
      </c>
      <c r="J128" s="6">
        <v>1</v>
      </c>
      <c r="K128" s="6">
        <v>6.4</v>
      </c>
      <c r="L128" s="6">
        <v>62.679000000000002</v>
      </c>
      <c r="M128" s="6">
        <v>565</v>
      </c>
      <c r="N128" s="6">
        <v>0</v>
      </c>
      <c r="O128" s="6">
        <v>2.6852</v>
      </c>
      <c r="P128" s="6">
        <v>4441300</v>
      </c>
      <c r="Q128" s="6">
        <v>0</v>
      </c>
      <c r="R128" s="6">
        <v>0</v>
      </c>
      <c r="S128" s="6">
        <v>0</v>
      </c>
      <c r="T128" s="6">
        <v>171140</v>
      </c>
      <c r="U128" s="6">
        <v>0</v>
      </c>
      <c r="V128" s="6">
        <v>4270200</v>
      </c>
      <c r="W128" s="6">
        <v>0</v>
      </c>
      <c r="X128" s="6">
        <v>0</v>
      </c>
      <c r="Y128" s="6">
        <v>0</v>
      </c>
      <c r="Z128" s="6">
        <v>0</v>
      </c>
      <c r="AA128" s="6">
        <v>0</v>
      </c>
      <c r="AB128" s="6">
        <v>43801</v>
      </c>
      <c r="AC128" s="6">
        <v>0</v>
      </c>
      <c r="AD128" s="6">
        <v>252370</v>
      </c>
      <c r="AE128" s="6">
        <v>0</v>
      </c>
      <c r="AF128" s="6">
        <v>0</v>
      </c>
      <c r="AG128" s="6">
        <f t="shared" si="9"/>
        <v>0.17355866386654514</v>
      </c>
      <c r="AH128" s="6">
        <f t="shared" si="10"/>
        <v>-2.5265047100992648</v>
      </c>
      <c r="AI128" s="6">
        <f t="shared" si="11"/>
        <v>0.47201353442812849</v>
      </c>
      <c r="AJ128" s="6">
        <f t="shared" si="12"/>
        <v>1.0830998671383891</v>
      </c>
      <c r="AK128" s="6">
        <f>VLOOKUP(AO128,'NoMV-SigB'!F:H,3,FALSE)</f>
        <v>0</v>
      </c>
      <c r="AL128" s="15">
        <v>19</v>
      </c>
      <c r="AM128" s="6"/>
      <c r="AN128" s="6">
        <v>1</v>
      </c>
      <c r="AO128" s="7">
        <v>1061</v>
      </c>
    </row>
    <row r="129" spans="2:41" x14ac:dyDescent="0.2">
      <c r="B129" s="5" t="s">
        <v>3592</v>
      </c>
      <c r="C129" s="6" t="str">
        <f t="shared" si="13"/>
        <v>Q8BX10</v>
      </c>
      <c r="D129" s="6" t="s">
        <v>3593</v>
      </c>
      <c r="E129" s="6" t="s">
        <v>3594</v>
      </c>
      <c r="F129" s="6" t="s">
        <v>3595</v>
      </c>
      <c r="G129" s="6">
        <f>IFERROR(VLOOKUP(C129,Tabelle3!A:H,8,FALSE),"")</f>
        <v>1</v>
      </c>
      <c r="H129" s="6">
        <v>3</v>
      </c>
      <c r="I129" s="6">
        <v>4</v>
      </c>
      <c r="J129" s="6">
        <v>4</v>
      </c>
      <c r="K129" s="6">
        <v>15.7</v>
      </c>
      <c r="L129" s="6">
        <v>31.866</v>
      </c>
      <c r="M129" s="6">
        <v>287</v>
      </c>
      <c r="N129" s="6">
        <v>0</v>
      </c>
      <c r="O129" s="6">
        <v>6.7008999999999999</v>
      </c>
      <c r="P129" s="6">
        <v>12924000</v>
      </c>
      <c r="Q129" s="6">
        <v>841080</v>
      </c>
      <c r="R129" s="6">
        <v>2661400</v>
      </c>
      <c r="S129" s="6">
        <v>178570</v>
      </c>
      <c r="T129" s="6">
        <v>0</v>
      </c>
      <c r="U129" s="6">
        <v>252590</v>
      </c>
      <c r="V129" s="6">
        <v>366160</v>
      </c>
      <c r="W129" s="6">
        <v>2214100</v>
      </c>
      <c r="X129" s="6">
        <v>6409500</v>
      </c>
      <c r="Y129" s="6">
        <v>34427</v>
      </c>
      <c r="Z129" s="6">
        <v>53491</v>
      </c>
      <c r="AA129" s="6">
        <v>67032</v>
      </c>
      <c r="AB129" s="6">
        <v>0</v>
      </c>
      <c r="AC129" s="6">
        <v>52445</v>
      </c>
      <c r="AD129" s="6">
        <v>88850</v>
      </c>
      <c r="AE129" s="6">
        <v>323650</v>
      </c>
      <c r="AF129" s="6">
        <v>382240</v>
      </c>
      <c r="AG129" s="6">
        <f t="shared" si="9"/>
        <v>0.1828998388781671</v>
      </c>
      <c r="AH129" s="6">
        <f t="shared" si="10"/>
        <v>-2.4508742907125516</v>
      </c>
      <c r="AI129" s="6">
        <f t="shared" si="11"/>
        <v>0.12605579105930026</v>
      </c>
      <c r="AJ129" s="6">
        <f t="shared" si="12"/>
        <v>2.9878656971143847</v>
      </c>
      <c r="AK129" s="6">
        <f>VLOOKUP(AO129,'NoMV-SigB'!F:H,3,FALSE)</f>
        <v>0</v>
      </c>
      <c r="AL129" s="15">
        <v>19</v>
      </c>
      <c r="AM129" s="6"/>
      <c r="AN129" s="6">
        <v>7</v>
      </c>
      <c r="AO129" s="7">
        <v>943</v>
      </c>
    </row>
    <row r="130" spans="2:41" x14ac:dyDescent="0.2">
      <c r="B130" s="5" t="s">
        <v>832</v>
      </c>
      <c r="C130" s="6" t="str">
        <f t="shared" si="13"/>
        <v>G3X922</v>
      </c>
      <c r="D130" s="6"/>
      <c r="E130" s="6" t="s">
        <v>833</v>
      </c>
      <c r="F130" s="6" t="s">
        <v>834</v>
      </c>
      <c r="G130" s="6" t="str">
        <f>IFERROR(VLOOKUP(C130,Tabelle3!A:H,8,FALSE),"")</f>
        <v/>
      </c>
      <c r="H130" s="6">
        <v>1</v>
      </c>
      <c r="I130" s="6">
        <v>4</v>
      </c>
      <c r="J130" s="6">
        <v>4</v>
      </c>
      <c r="K130" s="6">
        <v>2.1</v>
      </c>
      <c r="L130" s="6">
        <v>254.44</v>
      </c>
      <c r="M130" s="6">
        <v>2243</v>
      </c>
      <c r="N130" s="6">
        <v>0</v>
      </c>
      <c r="O130" s="6">
        <v>6.3135000000000003</v>
      </c>
      <c r="P130" s="6">
        <v>10305000</v>
      </c>
      <c r="Q130" s="6">
        <v>0</v>
      </c>
      <c r="R130" s="6">
        <v>644250</v>
      </c>
      <c r="S130" s="6">
        <v>0</v>
      </c>
      <c r="T130" s="6">
        <v>0</v>
      </c>
      <c r="U130" s="6">
        <v>6290000</v>
      </c>
      <c r="V130" s="6">
        <v>110580</v>
      </c>
      <c r="W130" s="6">
        <v>1736100</v>
      </c>
      <c r="X130" s="6">
        <v>1524400</v>
      </c>
      <c r="Y130" s="6">
        <v>0</v>
      </c>
      <c r="Z130" s="6">
        <v>433910</v>
      </c>
      <c r="AA130" s="6">
        <v>0</v>
      </c>
      <c r="AB130" s="6">
        <v>0</v>
      </c>
      <c r="AC130" s="6">
        <v>981230</v>
      </c>
      <c r="AD130" s="6">
        <v>187900</v>
      </c>
      <c r="AE130" s="6">
        <v>641680</v>
      </c>
      <c r="AF130" s="6">
        <v>497740</v>
      </c>
      <c r="AG130" s="6">
        <f t="shared" si="9"/>
        <v>0.18795780901431636</v>
      </c>
      <c r="AH130" s="6">
        <f t="shared" si="10"/>
        <v>-2.4115192391382898</v>
      </c>
      <c r="AI130" s="6">
        <f t="shared" si="11"/>
        <v>6.1522150855174415E-2</v>
      </c>
      <c r="AJ130" s="6">
        <f t="shared" si="12"/>
        <v>4.0227502480183661</v>
      </c>
      <c r="AK130" s="6">
        <f>VLOOKUP(AO130,'NoMV-SigB'!F:H,3,FALSE)</f>
        <v>0</v>
      </c>
      <c r="AL130" s="15">
        <v>19</v>
      </c>
      <c r="AM130" s="6"/>
      <c r="AN130" s="6">
        <v>7</v>
      </c>
      <c r="AO130" s="7">
        <v>243</v>
      </c>
    </row>
    <row r="131" spans="2:41" x14ac:dyDescent="0.2">
      <c r="B131" s="5" t="s">
        <v>6100</v>
      </c>
      <c r="C131" s="6" t="str">
        <f t="shared" si="13"/>
        <v>Q9Z0K8</v>
      </c>
      <c r="D131" s="6" t="s">
        <v>6101</v>
      </c>
      <c r="E131" s="6" t="s">
        <v>6102</v>
      </c>
      <c r="F131" s="6" t="s">
        <v>6103</v>
      </c>
      <c r="G131" s="6" t="str">
        <f>IFERROR(VLOOKUP(C131,Tabelle3!A:H,8,FALSE),"")</f>
        <v/>
      </c>
      <c r="H131" s="6">
        <v>1</v>
      </c>
      <c r="I131" s="6">
        <v>3</v>
      </c>
      <c r="J131" s="6">
        <v>3</v>
      </c>
      <c r="K131" s="6">
        <v>8.8000000000000007</v>
      </c>
      <c r="L131" s="6">
        <v>57.091000000000001</v>
      </c>
      <c r="M131" s="6">
        <v>512</v>
      </c>
      <c r="N131" s="6">
        <v>0</v>
      </c>
      <c r="O131" s="6">
        <v>6.4793000000000003</v>
      </c>
      <c r="P131" s="6">
        <v>16961000</v>
      </c>
      <c r="Q131" s="6">
        <v>0</v>
      </c>
      <c r="R131" s="6">
        <v>0</v>
      </c>
      <c r="S131" s="6">
        <v>0</v>
      </c>
      <c r="T131" s="6">
        <v>2101300</v>
      </c>
      <c r="U131" s="6">
        <v>2241400</v>
      </c>
      <c r="V131" s="6">
        <v>8181200</v>
      </c>
      <c r="W131" s="6">
        <v>3784300</v>
      </c>
      <c r="X131" s="6">
        <v>653010</v>
      </c>
      <c r="Y131" s="6">
        <v>0</v>
      </c>
      <c r="Z131" s="6">
        <v>0</v>
      </c>
      <c r="AA131" s="6">
        <v>0</v>
      </c>
      <c r="AB131" s="6">
        <v>522630</v>
      </c>
      <c r="AC131" s="6">
        <v>1374200</v>
      </c>
      <c r="AD131" s="6">
        <v>778310</v>
      </c>
      <c r="AE131" s="6">
        <v>223330</v>
      </c>
      <c r="AF131" s="6">
        <v>266380</v>
      </c>
      <c r="AG131" s="6">
        <f t="shared" si="9"/>
        <v>0.19779957762790382</v>
      </c>
      <c r="AH131" s="6">
        <f t="shared" si="10"/>
        <v>-2.337888749451507</v>
      </c>
      <c r="AI131" s="6">
        <f t="shared" si="11"/>
        <v>0.14567425081212709</v>
      </c>
      <c r="AJ131" s="6">
        <f t="shared" si="12"/>
        <v>2.7791822038170806</v>
      </c>
      <c r="AK131" s="6">
        <f>VLOOKUP(AO131,'NoMV-SigB'!F:H,3,FALSE)</f>
        <v>0</v>
      </c>
      <c r="AL131" s="15">
        <v>19</v>
      </c>
      <c r="AM131" s="6"/>
      <c r="AN131" s="6">
        <v>4</v>
      </c>
      <c r="AO131" s="7">
        <v>1580</v>
      </c>
    </row>
    <row r="132" spans="2:41" x14ac:dyDescent="0.2">
      <c r="B132" s="5" t="s">
        <v>428</v>
      </c>
      <c r="C132" s="6" t="str">
        <f t="shared" si="13"/>
        <v>Q9MD77</v>
      </c>
      <c r="D132" s="6" t="s">
        <v>429</v>
      </c>
      <c r="E132" s="6" t="s">
        <v>430</v>
      </c>
      <c r="F132" s="6" t="s">
        <v>431</v>
      </c>
      <c r="G132" s="6">
        <f>IFERROR(VLOOKUP(C132,Tabelle3!A:H,8,FALSE),"")</f>
        <v>1</v>
      </c>
      <c r="H132" s="6">
        <v>3</v>
      </c>
      <c r="I132" s="6">
        <v>1</v>
      </c>
      <c r="J132" s="6">
        <v>1</v>
      </c>
      <c r="K132" s="6">
        <v>18.399999999999999</v>
      </c>
      <c r="L132" s="6">
        <v>10.606999999999999</v>
      </c>
      <c r="M132" s="6">
        <v>98</v>
      </c>
      <c r="N132" s="6">
        <v>0</v>
      </c>
      <c r="O132" s="6">
        <v>100.93</v>
      </c>
      <c r="P132" s="6">
        <v>28026000</v>
      </c>
      <c r="Q132" s="6">
        <v>1112700</v>
      </c>
      <c r="R132" s="6">
        <v>2104500</v>
      </c>
      <c r="S132" s="6">
        <v>365880</v>
      </c>
      <c r="T132" s="6">
        <v>1223900</v>
      </c>
      <c r="U132" s="6">
        <v>899100</v>
      </c>
      <c r="V132" s="6">
        <v>884340</v>
      </c>
      <c r="W132" s="6">
        <v>12951000</v>
      </c>
      <c r="X132" s="6">
        <v>8484000</v>
      </c>
      <c r="Y132" s="6">
        <v>1249200</v>
      </c>
      <c r="Z132" s="6">
        <v>3875900</v>
      </c>
      <c r="AA132" s="6">
        <v>954910</v>
      </c>
      <c r="AB132" s="6">
        <v>1770200</v>
      </c>
      <c r="AC132" s="6">
        <v>788050</v>
      </c>
      <c r="AD132" s="6">
        <v>2341200</v>
      </c>
      <c r="AE132" s="6">
        <v>19495000</v>
      </c>
      <c r="AF132" s="6">
        <v>15673000</v>
      </c>
      <c r="AG132" s="6">
        <f t="shared" si="9"/>
        <v>0.20498103649739863</v>
      </c>
      <c r="AH132" s="6">
        <f t="shared" si="10"/>
        <v>-2.2864376476768307</v>
      </c>
      <c r="AI132" s="6">
        <f t="shared" si="11"/>
        <v>0.20369901118962414</v>
      </c>
      <c r="AJ132" s="6">
        <f t="shared" si="12"/>
        <v>2.2954891178004888</v>
      </c>
      <c r="AK132" s="6">
        <f>VLOOKUP(AO132,'NoMV-SigB'!F:H,3,FALSE)</f>
        <v>0</v>
      </c>
      <c r="AL132" s="15">
        <v>19</v>
      </c>
      <c r="AM132" s="6"/>
      <c r="AN132" s="6">
        <v>16</v>
      </c>
      <c r="AO132" s="7">
        <v>137</v>
      </c>
    </row>
    <row r="133" spans="2:41" x14ac:dyDescent="0.2">
      <c r="B133" s="5" t="s">
        <v>6104</v>
      </c>
      <c r="C133" s="6" t="str">
        <f t="shared" si="13"/>
        <v>Q9Z0M5</v>
      </c>
      <c r="D133" s="6" t="s">
        <v>6105</v>
      </c>
      <c r="E133" s="6" t="s">
        <v>6106</v>
      </c>
      <c r="F133" s="6" t="s">
        <v>6107</v>
      </c>
      <c r="G133" s="6" t="str">
        <f>IFERROR(VLOOKUP(C133,Tabelle3!A:H,8,FALSE),"")</f>
        <v/>
      </c>
      <c r="H133" s="6">
        <v>1</v>
      </c>
      <c r="I133" s="6">
        <v>1</v>
      </c>
      <c r="J133" s="6">
        <v>1</v>
      </c>
      <c r="K133" s="6">
        <v>4.5</v>
      </c>
      <c r="L133" s="6">
        <v>45.325000000000003</v>
      </c>
      <c r="M133" s="6">
        <v>397</v>
      </c>
      <c r="N133" s="6">
        <v>0</v>
      </c>
      <c r="O133" s="6">
        <v>323.31</v>
      </c>
      <c r="P133" s="6">
        <v>5438500</v>
      </c>
      <c r="Q133" s="6">
        <v>221180</v>
      </c>
      <c r="R133" s="6">
        <v>0</v>
      </c>
      <c r="S133" s="6">
        <v>0</v>
      </c>
      <c r="T133" s="6">
        <v>0</v>
      </c>
      <c r="U133" s="6">
        <v>5217300</v>
      </c>
      <c r="V133" s="6">
        <v>0</v>
      </c>
      <c r="W133" s="6">
        <v>0</v>
      </c>
      <c r="X133" s="6">
        <v>0</v>
      </c>
      <c r="Y133" s="6">
        <v>64095</v>
      </c>
      <c r="Z133" s="6">
        <v>0</v>
      </c>
      <c r="AA133" s="6">
        <v>0</v>
      </c>
      <c r="AB133" s="6">
        <v>0</v>
      </c>
      <c r="AC133" s="6">
        <v>307990</v>
      </c>
      <c r="AD133" s="6">
        <v>0</v>
      </c>
      <c r="AE133" s="6">
        <v>0</v>
      </c>
      <c r="AF133" s="6">
        <v>0</v>
      </c>
      <c r="AG133" s="6">
        <f t="shared" si="9"/>
        <v>0.20810740608461314</v>
      </c>
      <c r="AH133" s="6">
        <f t="shared" si="10"/>
        <v>-2.2645997865588594</v>
      </c>
      <c r="AI133" s="6">
        <f t="shared" si="11"/>
        <v>0.49053430357137717</v>
      </c>
      <c r="AJ133" s="6">
        <f t="shared" si="12"/>
        <v>1.0275740657581571</v>
      </c>
      <c r="AK133" s="6">
        <f>VLOOKUP(AO133,'NoMV-SigB'!F:H,3,FALSE)</f>
        <v>0</v>
      </c>
      <c r="AL133" s="15">
        <v>19</v>
      </c>
      <c r="AM133" s="6"/>
      <c r="AN133" s="6">
        <v>1</v>
      </c>
      <c r="AO133" s="7">
        <v>1581</v>
      </c>
    </row>
    <row r="134" spans="2:41" x14ac:dyDescent="0.2">
      <c r="B134" s="5" t="s">
        <v>3498</v>
      </c>
      <c r="C134" s="6" t="str">
        <f t="shared" si="13"/>
        <v>Q8BMK4</v>
      </c>
      <c r="D134" s="6" t="s">
        <v>3499</v>
      </c>
      <c r="E134" s="6" t="s">
        <v>3500</v>
      </c>
      <c r="F134" s="6" t="s">
        <v>3501</v>
      </c>
      <c r="G134" s="6" t="str">
        <f>IFERROR(VLOOKUP(C134,Tabelle3!A:H,8,FALSE),"")</f>
        <v/>
      </c>
      <c r="H134" s="6">
        <v>1</v>
      </c>
      <c r="I134" s="6">
        <v>3</v>
      </c>
      <c r="J134" s="6">
        <v>3</v>
      </c>
      <c r="K134" s="6">
        <v>6.4</v>
      </c>
      <c r="L134" s="6">
        <v>63.691000000000003</v>
      </c>
      <c r="M134" s="6">
        <v>575</v>
      </c>
      <c r="N134" s="6">
        <v>0</v>
      </c>
      <c r="O134" s="6">
        <v>51.505000000000003</v>
      </c>
      <c r="P134" s="6">
        <v>12664000</v>
      </c>
      <c r="Q134" s="6">
        <v>834230</v>
      </c>
      <c r="R134" s="6">
        <v>0</v>
      </c>
      <c r="S134" s="6">
        <v>0</v>
      </c>
      <c r="T134" s="6">
        <v>302010</v>
      </c>
      <c r="U134" s="6">
        <v>0</v>
      </c>
      <c r="V134" s="6">
        <v>4347900</v>
      </c>
      <c r="W134" s="6">
        <v>3230900</v>
      </c>
      <c r="X134" s="6">
        <v>3949100</v>
      </c>
      <c r="Y134" s="6">
        <v>0</v>
      </c>
      <c r="Z134" s="6">
        <v>0</v>
      </c>
      <c r="AA134" s="6">
        <v>0</v>
      </c>
      <c r="AB134" s="6">
        <v>343930</v>
      </c>
      <c r="AC134" s="6">
        <v>0</v>
      </c>
      <c r="AD134" s="6">
        <v>914410</v>
      </c>
      <c r="AE134" s="6">
        <v>199180</v>
      </c>
      <c r="AF134" s="6">
        <v>537340</v>
      </c>
      <c r="AG134" s="6">
        <f t="shared" ref="AG134:AG197" si="14">AVERAGE(Y134:AB134)/AVERAGE(AC134:AF134)</f>
        <v>0.2083250046943238</v>
      </c>
      <c r="AH134" s="6">
        <f t="shared" ref="AH134:AH197" si="15">LOG(AG134,2)</f>
        <v>-2.2630920822804237</v>
      </c>
      <c r="AI134" s="6">
        <f t="shared" ref="AI134:AI197" si="16">TTEST(Y134:AB134,AC134:AF134,2,3)</f>
        <v>0.20767120140306194</v>
      </c>
      <c r="AJ134" s="6">
        <f t="shared" ref="AJ134:AJ197" si="17">-LOG(AI134,2)</f>
        <v>2.2676269291315685</v>
      </c>
      <c r="AK134" s="6">
        <f>VLOOKUP(AO134,'NoMV-SigB'!F:H,3,FALSE)</f>
        <v>0</v>
      </c>
      <c r="AL134" s="15">
        <v>19</v>
      </c>
      <c r="AM134" s="6"/>
      <c r="AN134" s="6">
        <v>3</v>
      </c>
      <c r="AO134" s="7">
        <v>919</v>
      </c>
    </row>
    <row r="135" spans="2:41" x14ac:dyDescent="0.2">
      <c r="B135" s="5" t="s">
        <v>6076</v>
      </c>
      <c r="C135" s="6" t="str">
        <f t="shared" si="13"/>
        <v>Q9WVA4</v>
      </c>
      <c r="D135" s="6" t="s">
        <v>6077</v>
      </c>
      <c r="E135" s="6" t="s">
        <v>6078</v>
      </c>
      <c r="F135" s="6" t="s">
        <v>6079</v>
      </c>
      <c r="G135" s="6" t="str">
        <f>IFERROR(VLOOKUP(C135,Tabelle3!A:H,8,FALSE),"")</f>
        <v/>
      </c>
      <c r="H135" s="6">
        <v>1</v>
      </c>
      <c r="I135" s="6">
        <v>3</v>
      </c>
      <c r="J135" s="6">
        <v>2</v>
      </c>
      <c r="K135" s="6">
        <v>21.1</v>
      </c>
      <c r="L135" s="6">
        <v>22.395</v>
      </c>
      <c r="M135" s="6">
        <v>199</v>
      </c>
      <c r="N135" s="6">
        <v>0</v>
      </c>
      <c r="O135" s="6">
        <v>45.314999999999998</v>
      </c>
      <c r="P135" s="6">
        <v>6130800</v>
      </c>
      <c r="Q135" s="6">
        <v>52412</v>
      </c>
      <c r="R135" s="6">
        <v>0</v>
      </c>
      <c r="S135" s="6">
        <v>305880</v>
      </c>
      <c r="T135" s="6">
        <v>0</v>
      </c>
      <c r="U135" s="6">
        <v>0</v>
      </c>
      <c r="V135" s="6">
        <v>310910</v>
      </c>
      <c r="W135" s="6">
        <v>2771800</v>
      </c>
      <c r="X135" s="6">
        <v>2689900</v>
      </c>
      <c r="Y135" s="6">
        <v>175800</v>
      </c>
      <c r="Z135" s="6">
        <v>0</v>
      </c>
      <c r="AA135" s="6">
        <v>191030</v>
      </c>
      <c r="AB135" s="6">
        <v>0</v>
      </c>
      <c r="AC135" s="6">
        <v>0</v>
      </c>
      <c r="AD135" s="6">
        <v>366470</v>
      </c>
      <c r="AE135" s="6">
        <v>863490</v>
      </c>
      <c r="AF135" s="6">
        <v>510100</v>
      </c>
      <c r="AG135" s="6">
        <f t="shared" si="14"/>
        <v>0.21081456961254211</v>
      </c>
      <c r="AH135" s="6">
        <f t="shared" si="15"/>
        <v>-2.2459535183230246</v>
      </c>
      <c r="AI135" s="6">
        <f t="shared" si="16"/>
        <v>0.14889349569643689</v>
      </c>
      <c r="AJ135" s="6">
        <f t="shared" si="17"/>
        <v>2.7476473626695159</v>
      </c>
      <c r="AK135" s="6">
        <f>VLOOKUP(AO135,'NoMV-SigB'!F:H,3,FALSE)</f>
        <v>0</v>
      </c>
      <c r="AL135" s="15">
        <v>19</v>
      </c>
      <c r="AM135" s="6"/>
      <c r="AN135" s="6">
        <v>5</v>
      </c>
      <c r="AO135" s="7">
        <v>1574</v>
      </c>
    </row>
    <row r="136" spans="2:41" x14ac:dyDescent="0.2">
      <c r="B136" s="5" t="s">
        <v>221</v>
      </c>
      <c r="C136" s="6" t="str">
        <f t="shared" ref="C136:C199" si="18">LEFT(B136,6)</f>
        <v>B1B0C7</v>
      </c>
      <c r="D136" s="6" t="s">
        <v>222</v>
      </c>
      <c r="E136" s="6" t="s">
        <v>223</v>
      </c>
      <c r="F136" s="6" t="s">
        <v>224</v>
      </c>
      <c r="G136" s="6" t="str">
        <f>IFERROR(VLOOKUP(C136,Tabelle3!A:H,8,FALSE),"")</f>
        <v/>
      </c>
      <c r="H136" s="6">
        <v>3</v>
      </c>
      <c r="I136" s="6">
        <v>11</v>
      </c>
      <c r="J136" s="6">
        <v>11</v>
      </c>
      <c r="K136" s="6">
        <v>4.5999999999999996</v>
      </c>
      <c r="L136" s="6">
        <v>469.02</v>
      </c>
      <c r="M136" s="6">
        <v>4375</v>
      </c>
      <c r="N136" s="6">
        <v>0</v>
      </c>
      <c r="O136" s="6">
        <v>51.39</v>
      </c>
      <c r="P136" s="6">
        <v>37749000</v>
      </c>
      <c r="Q136" s="6">
        <v>870410</v>
      </c>
      <c r="R136" s="6">
        <v>6689100</v>
      </c>
      <c r="S136" s="6">
        <v>182910</v>
      </c>
      <c r="T136" s="6">
        <v>270220</v>
      </c>
      <c r="U136" s="6">
        <v>2531500</v>
      </c>
      <c r="V136" s="6">
        <v>10106000</v>
      </c>
      <c r="W136" s="6">
        <v>5765000</v>
      </c>
      <c r="X136" s="6">
        <v>11334000</v>
      </c>
      <c r="Y136" s="6">
        <v>1168800</v>
      </c>
      <c r="Z136" s="6">
        <v>1635800</v>
      </c>
      <c r="AA136" s="6">
        <v>204070</v>
      </c>
      <c r="AB136" s="6">
        <v>314540</v>
      </c>
      <c r="AC136" s="6">
        <v>1604800</v>
      </c>
      <c r="AD136" s="6">
        <v>10666000</v>
      </c>
      <c r="AE136" s="6">
        <v>1003200</v>
      </c>
      <c r="AF136" s="6">
        <v>2398800</v>
      </c>
      <c r="AG136" s="6">
        <f t="shared" si="14"/>
        <v>0.21203677709152161</v>
      </c>
      <c r="AH136" s="6">
        <f t="shared" si="15"/>
        <v>-2.2376135776181787</v>
      </c>
      <c r="AI136" s="6">
        <f t="shared" si="16"/>
        <v>0.26721004578990587</v>
      </c>
      <c r="AJ136" s="6">
        <f t="shared" si="17"/>
        <v>1.9039538477833222</v>
      </c>
      <c r="AK136" s="6">
        <f>VLOOKUP(AO136,'NoMV-SigB'!F:H,3,FALSE)</f>
        <v>0</v>
      </c>
      <c r="AL136" s="15">
        <v>19</v>
      </c>
      <c r="AM136" s="6"/>
      <c r="AN136" s="6">
        <v>16</v>
      </c>
      <c r="AO136" s="7">
        <v>49</v>
      </c>
    </row>
    <row r="137" spans="2:41" x14ac:dyDescent="0.2">
      <c r="B137" s="5" t="s">
        <v>1280</v>
      </c>
      <c r="C137" s="6" t="str">
        <f t="shared" si="18"/>
        <v>Q9MD59</v>
      </c>
      <c r="D137" s="6" t="s">
        <v>1281</v>
      </c>
      <c r="E137" s="6" t="s">
        <v>1282</v>
      </c>
      <c r="F137" s="6" t="s">
        <v>1283</v>
      </c>
      <c r="G137" s="6">
        <f>IFERROR(VLOOKUP(C137,Tabelle3!A:H,8,FALSE),"")</f>
        <v>1</v>
      </c>
      <c r="H137" s="6">
        <v>2</v>
      </c>
      <c r="I137" s="6">
        <v>3</v>
      </c>
      <c r="J137" s="6">
        <v>3</v>
      </c>
      <c r="K137" s="6">
        <v>15.1</v>
      </c>
      <c r="L137" s="6">
        <v>38.752000000000002</v>
      </c>
      <c r="M137" s="6">
        <v>345</v>
      </c>
      <c r="N137" s="6">
        <v>0</v>
      </c>
      <c r="O137" s="6">
        <v>54.444000000000003</v>
      </c>
      <c r="P137" s="6">
        <v>567760000</v>
      </c>
      <c r="Q137" s="6">
        <v>16263000</v>
      </c>
      <c r="R137" s="6">
        <v>11608000</v>
      </c>
      <c r="S137" s="6">
        <v>2322100</v>
      </c>
      <c r="T137" s="6">
        <v>1067100</v>
      </c>
      <c r="U137" s="6">
        <v>63019000</v>
      </c>
      <c r="V137" s="6">
        <v>5057700</v>
      </c>
      <c r="W137" s="6">
        <v>296620000</v>
      </c>
      <c r="X137" s="6">
        <v>171810000</v>
      </c>
      <c r="Y137" s="6">
        <v>6779700</v>
      </c>
      <c r="Z137" s="6">
        <v>5340800</v>
      </c>
      <c r="AA137" s="6">
        <v>1668700</v>
      </c>
      <c r="AB137" s="6">
        <v>1581800</v>
      </c>
      <c r="AC137" s="6">
        <v>15573000</v>
      </c>
      <c r="AD137" s="6">
        <v>2581800</v>
      </c>
      <c r="AE137" s="6">
        <v>32687000</v>
      </c>
      <c r="AF137" s="6">
        <v>21242000</v>
      </c>
      <c r="AG137" s="6">
        <f t="shared" si="14"/>
        <v>0.21323792585851467</v>
      </c>
      <c r="AH137" s="6">
        <f t="shared" si="15"/>
        <v>-2.2294640405522377</v>
      </c>
      <c r="AI137" s="6">
        <f t="shared" si="16"/>
        <v>0.10606651489021261</v>
      </c>
      <c r="AJ137" s="6">
        <f t="shared" si="17"/>
        <v>3.2369588243703644</v>
      </c>
      <c r="AK137" s="6">
        <f>VLOOKUP(AO137,'NoMV-SigB'!F:H,3,FALSE)</f>
        <v>0</v>
      </c>
      <c r="AL137" s="15">
        <v>19</v>
      </c>
      <c r="AM137" s="6"/>
      <c r="AN137" s="6">
        <v>58</v>
      </c>
      <c r="AO137" s="7">
        <v>357</v>
      </c>
    </row>
    <row r="138" spans="2:41" x14ac:dyDescent="0.2">
      <c r="B138" s="5" t="s">
        <v>3877</v>
      </c>
      <c r="C138" s="6" t="str">
        <f t="shared" si="18"/>
        <v>Q8K2T4</v>
      </c>
      <c r="D138" s="6" t="s">
        <v>3878</v>
      </c>
      <c r="E138" s="6"/>
      <c r="F138" s="6" t="s">
        <v>3879</v>
      </c>
      <c r="G138" s="6">
        <f>IFERROR(VLOOKUP(C138,Tabelle3!A:H,8,FALSE),"")</f>
        <v>1</v>
      </c>
      <c r="H138" s="6">
        <v>1</v>
      </c>
      <c r="I138" s="6">
        <v>5</v>
      </c>
      <c r="J138" s="6">
        <v>5</v>
      </c>
      <c r="K138" s="6">
        <v>46.1</v>
      </c>
      <c r="L138" s="6">
        <v>9.5838999999999999</v>
      </c>
      <c r="M138" s="6">
        <v>89</v>
      </c>
      <c r="N138" s="6">
        <v>0</v>
      </c>
      <c r="O138" s="6">
        <v>6.8567</v>
      </c>
      <c r="P138" s="6">
        <v>20717000</v>
      </c>
      <c r="Q138" s="6">
        <v>1051800</v>
      </c>
      <c r="R138" s="6">
        <v>293390</v>
      </c>
      <c r="S138" s="6">
        <v>261050</v>
      </c>
      <c r="T138" s="6">
        <v>1967000</v>
      </c>
      <c r="U138" s="6">
        <v>262290</v>
      </c>
      <c r="V138" s="6">
        <v>122420</v>
      </c>
      <c r="W138" s="6">
        <v>10414000</v>
      </c>
      <c r="X138" s="6">
        <v>6345900</v>
      </c>
      <c r="Y138" s="6">
        <v>1003000</v>
      </c>
      <c r="Z138" s="6">
        <v>902710</v>
      </c>
      <c r="AA138" s="6">
        <v>416500</v>
      </c>
      <c r="AB138" s="6">
        <v>3464300</v>
      </c>
      <c r="AC138" s="6">
        <v>297460</v>
      </c>
      <c r="AD138" s="6">
        <v>461150</v>
      </c>
      <c r="AE138" s="6">
        <v>14602000</v>
      </c>
      <c r="AF138" s="6">
        <v>11342000</v>
      </c>
      <c r="AG138" s="6">
        <f t="shared" si="14"/>
        <v>0.21670203774088001</v>
      </c>
      <c r="AH138" s="6">
        <f t="shared" si="15"/>
        <v>-2.2062153751205664</v>
      </c>
      <c r="AI138" s="6">
        <f t="shared" si="16"/>
        <v>0.25288966136946833</v>
      </c>
      <c r="AJ138" s="6">
        <f t="shared" si="17"/>
        <v>1.9834200369130237</v>
      </c>
      <c r="AK138" s="6">
        <f>VLOOKUP(AO138,'NoMV-SigB'!F:H,3,FALSE)</f>
        <v>0</v>
      </c>
      <c r="AL138" s="15">
        <v>19</v>
      </c>
      <c r="AM138" s="6"/>
      <c r="AN138" s="6">
        <v>14</v>
      </c>
      <c r="AO138" s="7">
        <v>1017</v>
      </c>
    </row>
    <row r="139" spans="2:41" x14ac:dyDescent="0.2">
      <c r="B139" s="5" t="s">
        <v>5858</v>
      </c>
      <c r="C139" s="6" t="str">
        <f t="shared" si="18"/>
        <v>Q9JLF6</v>
      </c>
      <c r="D139" s="6" t="s">
        <v>5859</v>
      </c>
      <c r="E139" s="6" t="s">
        <v>5860</v>
      </c>
      <c r="F139" s="6" t="s">
        <v>5861</v>
      </c>
      <c r="G139" s="6" t="str">
        <f>IFERROR(VLOOKUP(C139,Tabelle3!A:H,8,FALSE),"")</f>
        <v/>
      </c>
      <c r="H139" s="6">
        <v>1</v>
      </c>
      <c r="I139" s="6">
        <v>5</v>
      </c>
      <c r="J139" s="6">
        <v>5</v>
      </c>
      <c r="K139" s="6">
        <v>9.1</v>
      </c>
      <c r="L139" s="6">
        <v>89.825000000000003</v>
      </c>
      <c r="M139" s="6">
        <v>815</v>
      </c>
      <c r="N139" s="6">
        <v>0</v>
      </c>
      <c r="O139" s="6">
        <v>6.2782</v>
      </c>
      <c r="P139" s="6">
        <v>13236000</v>
      </c>
      <c r="Q139" s="6">
        <v>0</v>
      </c>
      <c r="R139" s="6">
        <v>346440</v>
      </c>
      <c r="S139" s="6">
        <v>0</v>
      </c>
      <c r="T139" s="6">
        <v>1094000</v>
      </c>
      <c r="U139" s="6">
        <v>128840</v>
      </c>
      <c r="V139" s="6">
        <v>287120</v>
      </c>
      <c r="W139" s="6">
        <v>6490500</v>
      </c>
      <c r="X139" s="6">
        <v>4889200</v>
      </c>
      <c r="Y139" s="6">
        <v>0</v>
      </c>
      <c r="Z139" s="6">
        <v>432130</v>
      </c>
      <c r="AA139" s="6">
        <v>0</v>
      </c>
      <c r="AB139" s="6">
        <v>0</v>
      </c>
      <c r="AC139" s="6">
        <v>244090</v>
      </c>
      <c r="AD139" s="6">
        <v>806510</v>
      </c>
      <c r="AE139" s="6">
        <v>598640</v>
      </c>
      <c r="AF139" s="6">
        <v>344630</v>
      </c>
      <c r="AG139" s="6">
        <f t="shared" si="14"/>
        <v>0.21672927522857557</v>
      </c>
      <c r="AH139" s="6">
        <f t="shared" si="15"/>
        <v>-2.2060340527873592</v>
      </c>
      <c r="AI139" s="6">
        <f t="shared" si="16"/>
        <v>5.8722461444055428E-2</v>
      </c>
      <c r="AJ139" s="6">
        <f t="shared" si="17"/>
        <v>4.0899437475011959</v>
      </c>
      <c r="AK139" s="6">
        <f>VLOOKUP(AO139,'NoMV-SigB'!F:H,3,FALSE)</f>
        <v>0</v>
      </c>
      <c r="AL139" s="15">
        <v>19</v>
      </c>
      <c r="AM139" s="6"/>
      <c r="AN139" s="6">
        <v>5</v>
      </c>
      <c r="AO139" s="7">
        <v>1518</v>
      </c>
    </row>
    <row r="140" spans="2:41" x14ac:dyDescent="0.2">
      <c r="B140" s="5" t="s">
        <v>5938</v>
      </c>
      <c r="C140" s="6" t="str">
        <f t="shared" si="18"/>
        <v>Q9QYB1</v>
      </c>
      <c r="D140" s="6" t="s">
        <v>5939</v>
      </c>
      <c r="E140" s="6" t="s">
        <v>5940</v>
      </c>
      <c r="F140" s="6" t="s">
        <v>5941</v>
      </c>
      <c r="G140" s="6">
        <f>IFERROR(VLOOKUP(C140,Tabelle3!A:H,8,FALSE),"")</f>
        <v>1</v>
      </c>
      <c r="H140" s="6">
        <v>1</v>
      </c>
      <c r="I140" s="6">
        <v>1</v>
      </c>
      <c r="J140" s="6">
        <v>1</v>
      </c>
      <c r="K140" s="6">
        <v>7.1</v>
      </c>
      <c r="L140" s="6">
        <v>28.728999999999999</v>
      </c>
      <c r="M140" s="6">
        <v>253</v>
      </c>
      <c r="N140" s="6">
        <v>7.8791999999999994E-3</v>
      </c>
      <c r="O140" s="6">
        <v>1.4735</v>
      </c>
      <c r="P140" s="6">
        <v>5970700</v>
      </c>
      <c r="Q140" s="6">
        <v>0</v>
      </c>
      <c r="R140" s="6">
        <v>0</v>
      </c>
      <c r="S140" s="6">
        <v>248070</v>
      </c>
      <c r="T140" s="6">
        <v>0</v>
      </c>
      <c r="U140" s="6">
        <v>0</v>
      </c>
      <c r="V140" s="6">
        <v>0</v>
      </c>
      <c r="W140" s="6">
        <v>5722600</v>
      </c>
      <c r="X140" s="6">
        <v>0</v>
      </c>
      <c r="Y140" s="6">
        <v>0</v>
      </c>
      <c r="Z140" s="6">
        <v>0</v>
      </c>
      <c r="AA140" s="6">
        <v>75164</v>
      </c>
      <c r="AB140" s="6">
        <v>0</v>
      </c>
      <c r="AC140" s="6">
        <v>0</v>
      </c>
      <c r="AD140" s="6">
        <v>0</v>
      </c>
      <c r="AE140" s="6">
        <v>339450</v>
      </c>
      <c r="AF140" s="6">
        <v>0</v>
      </c>
      <c r="AG140" s="6">
        <f t="shared" si="14"/>
        <v>0.2214287818529975</v>
      </c>
      <c r="AH140" s="6">
        <f t="shared" si="15"/>
        <v>-2.1750853355600768</v>
      </c>
      <c r="AI140" s="6">
        <f t="shared" si="16"/>
        <v>0.49789725256362471</v>
      </c>
      <c r="AJ140" s="6">
        <f t="shared" si="17"/>
        <v>1.0060800403666494</v>
      </c>
      <c r="AK140" s="6">
        <f>VLOOKUP(AO140,'NoMV-SigB'!F:H,3,FALSE)</f>
        <v>0</v>
      </c>
      <c r="AL140" s="15">
        <v>19</v>
      </c>
      <c r="AM140" s="6"/>
      <c r="AN140" s="6">
        <v>3</v>
      </c>
      <c r="AO140" s="7">
        <v>1538</v>
      </c>
    </row>
    <row r="141" spans="2:41" x14ac:dyDescent="0.2">
      <c r="B141" s="5" t="s">
        <v>2928</v>
      </c>
      <c r="C141" s="6" t="str">
        <f t="shared" si="18"/>
        <v>Q61598</v>
      </c>
      <c r="D141" s="6" t="s">
        <v>2929</v>
      </c>
      <c r="E141" s="6" t="s">
        <v>2930</v>
      </c>
      <c r="F141" s="6" t="s">
        <v>2931</v>
      </c>
      <c r="G141" s="6" t="str">
        <f>IFERROR(VLOOKUP(C141,Tabelle3!A:H,8,FALSE),"")</f>
        <v/>
      </c>
      <c r="H141" s="6">
        <v>3</v>
      </c>
      <c r="I141" s="6">
        <v>4</v>
      </c>
      <c r="J141" s="6">
        <v>4</v>
      </c>
      <c r="K141" s="6">
        <v>14.2</v>
      </c>
      <c r="L141" s="6">
        <v>46.656999999999996</v>
      </c>
      <c r="M141" s="6">
        <v>409</v>
      </c>
      <c r="N141" s="6">
        <v>0</v>
      </c>
      <c r="O141" s="6">
        <v>6.3231999999999999</v>
      </c>
      <c r="P141" s="6">
        <v>32002000</v>
      </c>
      <c r="Q141" s="6">
        <v>3090400</v>
      </c>
      <c r="R141" s="6">
        <v>322340</v>
      </c>
      <c r="S141" s="6">
        <v>2108600</v>
      </c>
      <c r="T141" s="6">
        <v>2945300</v>
      </c>
      <c r="U141" s="6">
        <v>12005000</v>
      </c>
      <c r="V141" s="6">
        <v>5308500</v>
      </c>
      <c r="W141" s="6">
        <v>2404500</v>
      </c>
      <c r="X141" s="6">
        <v>3818000</v>
      </c>
      <c r="Y141" s="6">
        <v>122650</v>
      </c>
      <c r="Z141" s="6">
        <v>279750</v>
      </c>
      <c r="AA141" s="6">
        <v>574770</v>
      </c>
      <c r="AB141" s="6">
        <v>1051100</v>
      </c>
      <c r="AC141" s="6">
        <v>6654200</v>
      </c>
      <c r="AD141" s="6">
        <v>488270</v>
      </c>
      <c r="AE141" s="6">
        <v>277300</v>
      </c>
      <c r="AF141" s="6">
        <v>1678900</v>
      </c>
      <c r="AG141" s="6">
        <f t="shared" si="14"/>
        <v>0.22291939371358671</v>
      </c>
      <c r="AH141" s="6">
        <f t="shared" si="15"/>
        <v>-2.165405960132218</v>
      </c>
      <c r="AI141" s="6">
        <f t="shared" si="16"/>
        <v>0.32244770150063029</v>
      </c>
      <c r="AJ141" s="6">
        <f t="shared" si="17"/>
        <v>1.6328629092479665</v>
      </c>
      <c r="AK141" s="6">
        <f>VLOOKUP(AO141,'NoMV-SigB'!F:H,3,FALSE)</f>
        <v>0</v>
      </c>
      <c r="AL141" s="15">
        <v>19</v>
      </c>
      <c r="AM141" s="6"/>
      <c r="AN141" s="6">
        <v>10</v>
      </c>
      <c r="AO141" s="7">
        <v>774</v>
      </c>
    </row>
    <row r="142" spans="2:41" x14ac:dyDescent="0.2">
      <c r="B142" s="5" t="s">
        <v>1671</v>
      </c>
      <c r="C142" s="6" t="str">
        <f t="shared" si="18"/>
        <v>P28271</v>
      </c>
      <c r="D142" s="6" t="s">
        <v>1672</v>
      </c>
      <c r="E142" s="6" t="s">
        <v>1673</v>
      </c>
      <c r="F142" s="6" t="s">
        <v>1674</v>
      </c>
      <c r="G142" s="6">
        <f>IFERROR(VLOOKUP(C142,Tabelle3!A:H,8,FALSE),"")</f>
        <v>1</v>
      </c>
      <c r="H142" s="6">
        <v>1</v>
      </c>
      <c r="I142" s="6">
        <v>8</v>
      </c>
      <c r="J142" s="6">
        <v>8</v>
      </c>
      <c r="K142" s="6">
        <v>15.5</v>
      </c>
      <c r="L142" s="6">
        <v>98.123999999999995</v>
      </c>
      <c r="M142" s="6">
        <v>889</v>
      </c>
      <c r="N142" s="6">
        <v>0</v>
      </c>
      <c r="O142" s="6">
        <v>18.393000000000001</v>
      </c>
      <c r="P142" s="6">
        <v>13967000</v>
      </c>
      <c r="Q142" s="6">
        <v>0</v>
      </c>
      <c r="R142" s="6">
        <v>656640</v>
      </c>
      <c r="S142" s="6">
        <v>0</v>
      </c>
      <c r="T142" s="6">
        <v>274540</v>
      </c>
      <c r="U142" s="6">
        <v>2913700</v>
      </c>
      <c r="V142" s="6">
        <v>1416100</v>
      </c>
      <c r="W142" s="6">
        <v>2076400</v>
      </c>
      <c r="X142" s="6">
        <v>6629500</v>
      </c>
      <c r="Y142" s="6">
        <v>0</v>
      </c>
      <c r="Z142" s="6">
        <v>580300</v>
      </c>
      <c r="AA142" s="6">
        <v>0</v>
      </c>
      <c r="AB142" s="6">
        <v>367790</v>
      </c>
      <c r="AC142" s="6">
        <v>633010</v>
      </c>
      <c r="AD142" s="6">
        <v>2261400</v>
      </c>
      <c r="AE142" s="6">
        <v>533380</v>
      </c>
      <c r="AF142" s="6">
        <v>740880</v>
      </c>
      <c r="AG142" s="6">
        <f t="shared" si="14"/>
        <v>0.22743225057392405</v>
      </c>
      <c r="AH142" s="6">
        <f t="shared" si="15"/>
        <v>-2.136491247675568</v>
      </c>
      <c r="AI142" s="6">
        <f t="shared" si="16"/>
        <v>0.14172098619556095</v>
      </c>
      <c r="AJ142" s="6">
        <f t="shared" si="17"/>
        <v>2.8188746849839319</v>
      </c>
      <c r="AK142" s="6">
        <f>VLOOKUP(AO142,'NoMV-SigB'!F:H,3,FALSE)</f>
        <v>0</v>
      </c>
      <c r="AL142" s="15">
        <v>19</v>
      </c>
      <c r="AM142" s="6"/>
      <c r="AN142" s="6">
        <v>11</v>
      </c>
      <c r="AO142" s="7">
        <v>455</v>
      </c>
    </row>
    <row r="143" spans="2:41" x14ac:dyDescent="0.2">
      <c r="B143" s="5" t="s">
        <v>1240</v>
      </c>
      <c r="C143" s="6" t="str">
        <f t="shared" si="18"/>
        <v>O89023</v>
      </c>
      <c r="D143" s="6" t="s">
        <v>1241</v>
      </c>
      <c r="E143" s="6" t="s">
        <v>1242</v>
      </c>
      <c r="F143" s="6" t="s">
        <v>1243</v>
      </c>
      <c r="G143" s="6">
        <f>IFERROR(VLOOKUP(C143,Tabelle3!A:H,8,FALSE),"")</f>
        <v>1</v>
      </c>
      <c r="H143" s="6">
        <v>1</v>
      </c>
      <c r="I143" s="6">
        <v>4</v>
      </c>
      <c r="J143" s="6">
        <v>4</v>
      </c>
      <c r="K143" s="6">
        <v>16.5</v>
      </c>
      <c r="L143" s="6">
        <v>61.341000000000001</v>
      </c>
      <c r="M143" s="6">
        <v>562</v>
      </c>
      <c r="N143" s="6">
        <v>0</v>
      </c>
      <c r="O143" s="6">
        <v>169.29</v>
      </c>
      <c r="P143" s="6">
        <v>94498000</v>
      </c>
      <c r="Q143" s="6">
        <v>2520400</v>
      </c>
      <c r="R143" s="6">
        <v>353320</v>
      </c>
      <c r="S143" s="6">
        <v>2018400</v>
      </c>
      <c r="T143" s="6">
        <v>784340</v>
      </c>
      <c r="U143" s="6">
        <v>60488000</v>
      </c>
      <c r="V143" s="6">
        <v>466550</v>
      </c>
      <c r="W143" s="6">
        <v>8977200</v>
      </c>
      <c r="X143" s="6">
        <v>18890000</v>
      </c>
      <c r="Y143" s="6">
        <v>326210</v>
      </c>
      <c r="Z143" s="6">
        <v>155270</v>
      </c>
      <c r="AA143" s="6">
        <v>408670</v>
      </c>
      <c r="AB143" s="6">
        <v>138630</v>
      </c>
      <c r="AC143" s="6">
        <v>3591200</v>
      </c>
      <c r="AD143" s="6">
        <v>77415</v>
      </c>
      <c r="AE143" s="6">
        <v>319260</v>
      </c>
      <c r="AF143" s="6">
        <v>468660</v>
      </c>
      <c r="AG143" s="6">
        <f t="shared" si="14"/>
        <v>0.23084750820985361</v>
      </c>
      <c r="AH143" s="6">
        <f t="shared" si="15"/>
        <v>-2.1149879350046916</v>
      </c>
      <c r="AI143" s="6">
        <f t="shared" si="16"/>
        <v>0.37805151880483179</v>
      </c>
      <c r="AJ143" s="6">
        <f t="shared" si="17"/>
        <v>1.4033452444102024</v>
      </c>
      <c r="AK143" s="6">
        <f>VLOOKUP(AO143,'NoMV-SigB'!F:H,3,FALSE)</f>
        <v>0</v>
      </c>
      <c r="AL143" s="15">
        <v>19</v>
      </c>
      <c r="AM143" s="6"/>
      <c r="AN143" s="6">
        <v>19</v>
      </c>
      <c r="AO143" s="7">
        <v>347</v>
      </c>
    </row>
    <row r="144" spans="2:41" x14ac:dyDescent="0.2">
      <c r="B144" s="5" t="s">
        <v>5600</v>
      </c>
      <c r="C144" s="6" t="str">
        <f t="shared" si="18"/>
        <v>Q9DC51</v>
      </c>
      <c r="D144" s="6" t="s">
        <v>5601</v>
      </c>
      <c r="E144" s="6" t="s">
        <v>5602</v>
      </c>
      <c r="F144" s="6" t="s">
        <v>5603</v>
      </c>
      <c r="G144" s="6" t="str">
        <f>IFERROR(VLOOKUP(C144,Tabelle3!A:H,8,FALSE),"")</f>
        <v/>
      </c>
      <c r="H144" s="6">
        <v>15</v>
      </c>
      <c r="I144" s="6">
        <v>5</v>
      </c>
      <c r="J144" s="6">
        <v>2</v>
      </c>
      <c r="K144" s="6">
        <v>18.600000000000001</v>
      </c>
      <c r="L144" s="6">
        <v>40.537999999999997</v>
      </c>
      <c r="M144" s="6">
        <v>354</v>
      </c>
      <c r="N144" s="6">
        <v>0</v>
      </c>
      <c r="O144" s="6">
        <v>75.971999999999994</v>
      </c>
      <c r="P144" s="6">
        <v>3357200</v>
      </c>
      <c r="Q144" s="6">
        <v>0</v>
      </c>
      <c r="R144" s="6">
        <v>0</v>
      </c>
      <c r="S144" s="6">
        <v>0</v>
      </c>
      <c r="T144" s="6">
        <v>715080</v>
      </c>
      <c r="U144" s="6">
        <v>760850</v>
      </c>
      <c r="V144" s="6">
        <v>1881200</v>
      </c>
      <c r="W144" s="6">
        <v>0</v>
      </c>
      <c r="X144" s="6">
        <v>0</v>
      </c>
      <c r="Y144" s="6">
        <v>0</v>
      </c>
      <c r="Z144" s="6">
        <v>0</v>
      </c>
      <c r="AA144" s="6">
        <v>0</v>
      </c>
      <c r="AB144" s="6">
        <v>113210</v>
      </c>
      <c r="AC144" s="6">
        <v>61456</v>
      </c>
      <c r="AD144" s="6">
        <v>426000</v>
      </c>
      <c r="AE144" s="6">
        <v>0</v>
      </c>
      <c r="AF144" s="6">
        <v>0</v>
      </c>
      <c r="AG144" s="6">
        <f t="shared" si="14"/>
        <v>0.23224660277030132</v>
      </c>
      <c r="AH144" s="6">
        <f t="shared" si="15"/>
        <v>-2.1062706014109098</v>
      </c>
      <c r="AI144" s="6">
        <f t="shared" si="16"/>
        <v>0.43549710452504103</v>
      </c>
      <c r="AJ144" s="6">
        <f t="shared" si="17"/>
        <v>1.1992649680293557</v>
      </c>
      <c r="AK144" s="6">
        <f>VLOOKUP(AO144,'NoMV-SigB'!F:H,3,FALSE)</f>
        <v>0</v>
      </c>
      <c r="AL144" s="15">
        <v>19</v>
      </c>
      <c r="AM144" s="6"/>
      <c r="AN144" s="6">
        <v>2</v>
      </c>
      <c r="AO144" s="7">
        <v>1453</v>
      </c>
    </row>
    <row r="145" spans="2:41" x14ac:dyDescent="0.2">
      <c r="B145" s="5" t="s">
        <v>5397</v>
      </c>
      <c r="C145" s="6" t="str">
        <f t="shared" si="18"/>
        <v>Q9D710</v>
      </c>
      <c r="D145" s="6" t="s">
        <v>5398</v>
      </c>
      <c r="E145" s="6" t="s">
        <v>5399</v>
      </c>
      <c r="F145" s="6" t="s">
        <v>5400</v>
      </c>
      <c r="G145" s="6" t="str">
        <f>IFERROR(VLOOKUP(C145,Tabelle3!A:H,8,FALSE),"")</f>
        <v/>
      </c>
      <c r="H145" s="6">
        <v>3</v>
      </c>
      <c r="I145" s="6">
        <v>2</v>
      </c>
      <c r="J145" s="6">
        <v>2</v>
      </c>
      <c r="K145" s="6">
        <v>10.5</v>
      </c>
      <c r="L145" s="6">
        <v>33.942</v>
      </c>
      <c r="M145" s="6">
        <v>295</v>
      </c>
      <c r="N145" s="6">
        <v>0</v>
      </c>
      <c r="O145" s="6">
        <v>3.1945000000000001</v>
      </c>
      <c r="P145" s="6">
        <v>13426000</v>
      </c>
      <c r="Q145" s="6">
        <v>0</v>
      </c>
      <c r="R145" s="6">
        <v>1805900</v>
      </c>
      <c r="S145" s="6">
        <v>0</v>
      </c>
      <c r="T145" s="6">
        <v>0</v>
      </c>
      <c r="U145" s="6">
        <v>2482800</v>
      </c>
      <c r="V145" s="6">
        <v>732120</v>
      </c>
      <c r="W145" s="6">
        <v>5048700</v>
      </c>
      <c r="X145" s="6">
        <v>3356200</v>
      </c>
      <c r="Y145" s="6">
        <v>0</v>
      </c>
      <c r="Z145" s="6">
        <v>127540</v>
      </c>
      <c r="AA145" s="6">
        <v>0</v>
      </c>
      <c r="AB145" s="6">
        <v>0</v>
      </c>
      <c r="AC145" s="6">
        <v>0</v>
      </c>
      <c r="AD145" s="6">
        <v>122310</v>
      </c>
      <c r="AE145" s="6">
        <v>252830</v>
      </c>
      <c r="AF145" s="6">
        <v>169880</v>
      </c>
      <c r="AG145" s="6">
        <f t="shared" si="14"/>
        <v>0.23400976110968405</v>
      </c>
      <c r="AH145" s="6">
        <f t="shared" si="15"/>
        <v>-2.0953593855452328</v>
      </c>
      <c r="AI145" s="6">
        <f t="shared" si="16"/>
        <v>0.15233519555610234</v>
      </c>
      <c r="AJ145" s="6">
        <f t="shared" si="17"/>
        <v>2.7146787939807591</v>
      </c>
      <c r="AK145" s="6">
        <f>VLOOKUP(AO145,'NoMV-SigB'!F:H,3,FALSE)</f>
        <v>0</v>
      </c>
      <c r="AL145" s="15">
        <v>19</v>
      </c>
      <c r="AM145" s="6"/>
      <c r="AN145" s="6">
        <v>4</v>
      </c>
      <c r="AO145" s="7">
        <v>1402</v>
      </c>
    </row>
    <row r="146" spans="2:41" x14ac:dyDescent="0.2">
      <c r="B146" s="5" t="s">
        <v>3960</v>
      </c>
      <c r="C146" s="6" t="str">
        <f t="shared" si="18"/>
        <v>Q8R107</v>
      </c>
      <c r="D146" s="6" t="s">
        <v>3961</v>
      </c>
      <c r="E146" s="6" t="s">
        <v>3962</v>
      </c>
      <c r="F146" s="6" t="s">
        <v>3963</v>
      </c>
      <c r="G146" s="6">
        <f>IFERROR(VLOOKUP(C146,Tabelle3!A:H,8,FALSE),"")</f>
        <v>1</v>
      </c>
      <c r="H146" s="6">
        <v>1</v>
      </c>
      <c r="I146" s="6">
        <v>2</v>
      </c>
      <c r="J146" s="6">
        <v>2</v>
      </c>
      <c r="K146" s="6">
        <v>10.6</v>
      </c>
      <c r="L146" s="6">
        <v>24.959</v>
      </c>
      <c r="M146" s="6">
        <v>217</v>
      </c>
      <c r="N146" s="6">
        <v>0</v>
      </c>
      <c r="O146" s="6">
        <v>5.9016999999999999</v>
      </c>
      <c r="P146" s="6">
        <v>7141600</v>
      </c>
      <c r="Q146" s="6">
        <v>0</v>
      </c>
      <c r="R146" s="6">
        <v>0</v>
      </c>
      <c r="S146" s="6">
        <v>323100</v>
      </c>
      <c r="T146" s="6">
        <v>0</v>
      </c>
      <c r="U146" s="6">
        <v>0</v>
      </c>
      <c r="V146" s="6">
        <v>134050</v>
      </c>
      <c r="W146" s="6">
        <v>3853700</v>
      </c>
      <c r="X146" s="6">
        <v>2830700</v>
      </c>
      <c r="Y146" s="6">
        <v>0</v>
      </c>
      <c r="Z146" s="6">
        <v>0</v>
      </c>
      <c r="AA146" s="6">
        <v>123170</v>
      </c>
      <c r="AB146" s="6">
        <v>0</v>
      </c>
      <c r="AC146" s="6">
        <v>0</v>
      </c>
      <c r="AD146" s="6">
        <v>69051</v>
      </c>
      <c r="AE146" s="6">
        <v>246720</v>
      </c>
      <c r="AF146" s="6">
        <v>206140</v>
      </c>
      <c r="AG146" s="6">
        <f t="shared" si="14"/>
        <v>0.23599809162864932</v>
      </c>
      <c r="AH146" s="6">
        <f t="shared" si="15"/>
        <v>-2.0831529014401418</v>
      </c>
      <c r="AI146" s="6">
        <f t="shared" si="16"/>
        <v>0.19354281923646741</v>
      </c>
      <c r="AJ146" s="6">
        <f t="shared" si="17"/>
        <v>2.36927531267236</v>
      </c>
      <c r="AK146" s="6">
        <f>VLOOKUP(AO146,'NoMV-SigB'!F:H,3,FALSE)</f>
        <v>0</v>
      </c>
      <c r="AL146" s="15">
        <v>19</v>
      </c>
      <c r="AM146" s="6"/>
      <c r="AN146" s="6">
        <v>3</v>
      </c>
      <c r="AO146" s="7">
        <v>1038</v>
      </c>
    </row>
    <row r="147" spans="2:41" x14ac:dyDescent="0.2">
      <c r="B147" s="5" t="s">
        <v>1160</v>
      </c>
      <c r="C147" s="6" t="str">
        <f t="shared" si="18"/>
        <v>O88322</v>
      </c>
      <c r="D147" s="6" t="s">
        <v>1161</v>
      </c>
      <c r="E147" s="6" t="s">
        <v>1162</v>
      </c>
      <c r="F147" s="6" t="s">
        <v>1163</v>
      </c>
      <c r="G147" s="6" t="str">
        <f>IFERROR(VLOOKUP(C147,Tabelle3!A:H,8,FALSE),"")</f>
        <v/>
      </c>
      <c r="H147" s="6">
        <v>1</v>
      </c>
      <c r="I147" s="6">
        <v>3</v>
      </c>
      <c r="J147" s="6">
        <v>3</v>
      </c>
      <c r="K147" s="6">
        <v>3.1</v>
      </c>
      <c r="L147" s="6">
        <v>153.91</v>
      </c>
      <c r="M147" s="6">
        <v>1403</v>
      </c>
      <c r="N147" s="6">
        <v>0</v>
      </c>
      <c r="O147" s="6">
        <v>33.555999999999997</v>
      </c>
      <c r="P147" s="6">
        <v>5692500</v>
      </c>
      <c r="Q147" s="6">
        <v>436570</v>
      </c>
      <c r="R147" s="6">
        <v>386340</v>
      </c>
      <c r="S147" s="6">
        <v>0</v>
      </c>
      <c r="T147" s="6">
        <v>0</v>
      </c>
      <c r="U147" s="6">
        <v>133420</v>
      </c>
      <c r="V147" s="6">
        <v>3716700</v>
      </c>
      <c r="W147" s="6">
        <v>0</v>
      </c>
      <c r="X147" s="6">
        <v>1019400</v>
      </c>
      <c r="Y147" s="6">
        <v>409400</v>
      </c>
      <c r="Z147" s="6">
        <v>284010</v>
      </c>
      <c r="AA147" s="6">
        <v>0</v>
      </c>
      <c r="AB147" s="6">
        <v>0</v>
      </c>
      <c r="AC147" s="6">
        <v>256400</v>
      </c>
      <c r="AD147" s="6">
        <v>2292100</v>
      </c>
      <c r="AE147" s="6">
        <v>0</v>
      </c>
      <c r="AF147" s="6">
        <v>380920</v>
      </c>
      <c r="AG147" s="6">
        <f t="shared" si="14"/>
        <v>0.23670555946228264</v>
      </c>
      <c r="AH147" s="6">
        <f t="shared" si="15"/>
        <v>-2.0788345040895488</v>
      </c>
      <c r="AI147" s="6">
        <f t="shared" si="16"/>
        <v>0.36862693197459584</v>
      </c>
      <c r="AJ147" s="6">
        <f t="shared" si="17"/>
        <v>1.4397666164125185</v>
      </c>
      <c r="AK147" s="6">
        <f>VLOOKUP(AO147,'NoMV-SigB'!F:H,3,FALSE)</f>
        <v>0</v>
      </c>
      <c r="AL147" s="15">
        <v>19</v>
      </c>
      <c r="AM147" s="6"/>
      <c r="AN147" s="6">
        <v>4</v>
      </c>
      <c r="AO147" s="7">
        <v>327</v>
      </c>
    </row>
    <row r="148" spans="2:41" x14ac:dyDescent="0.2">
      <c r="B148" s="5" t="s">
        <v>5153</v>
      </c>
      <c r="C148" s="6" t="str">
        <f t="shared" si="18"/>
        <v>Q9CZS1</v>
      </c>
      <c r="D148" s="6" t="s">
        <v>5154</v>
      </c>
      <c r="E148" s="6" t="s">
        <v>5155</v>
      </c>
      <c r="F148" s="6" t="s">
        <v>5156</v>
      </c>
      <c r="G148" s="6">
        <f>IFERROR(VLOOKUP(C148,Tabelle3!A:H,8,FALSE),"")</f>
        <v>1</v>
      </c>
      <c r="H148" s="6">
        <v>1</v>
      </c>
      <c r="I148" s="6">
        <v>5</v>
      </c>
      <c r="J148" s="6">
        <v>3</v>
      </c>
      <c r="K148" s="6">
        <v>8.5</v>
      </c>
      <c r="L148" s="6">
        <v>57.552</v>
      </c>
      <c r="M148" s="6">
        <v>519</v>
      </c>
      <c r="N148" s="6">
        <v>0</v>
      </c>
      <c r="O148" s="6">
        <v>4.5789999999999997</v>
      </c>
      <c r="P148" s="6">
        <v>49150000</v>
      </c>
      <c r="Q148" s="6">
        <v>0</v>
      </c>
      <c r="R148" s="6">
        <v>0</v>
      </c>
      <c r="S148" s="6">
        <v>3233300</v>
      </c>
      <c r="T148" s="6">
        <v>0</v>
      </c>
      <c r="U148" s="6">
        <v>0</v>
      </c>
      <c r="V148" s="6">
        <v>36305000</v>
      </c>
      <c r="W148" s="6">
        <v>4333000</v>
      </c>
      <c r="X148" s="6">
        <v>5278600</v>
      </c>
      <c r="Y148" s="6">
        <v>0</v>
      </c>
      <c r="Z148" s="6">
        <v>0</v>
      </c>
      <c r="AA148" s="6">
        <v>464560</v>
      </c>
      <c r="AB148" s="6">
        <v>0</v>
      </c>
      <c r="AC148" s="6">
        <v>0</v>
      </c>
      <c r="AD148" s="6">
        <v>1144500</v>
      </c>
      <c r="AE148" s="6">
        <v>411510</v>
      </c>
      <c r="AF148" s="6">
        <v>394910</v>
      </c>
      <c r="AG148" s="6">
        <f t="shared" si="14"/>
        <v>0.23812355196522667</v>
      </c>
      <c r="AH148" s="6">
        <f t="shared" si="15"/>
        <v>-2.0702177753163147</v>
      </c>
      <c r="AI148" s="6">
        <f t="shared" si="16"/>
        <v>0.22874089415434654</v>
      </c>
      <c r="AJ148" s="6">
        <f t="shared" si="17"/>
        <v>2.1282137819599529</v>
      </c>
      <c r="AK148" s="6">
        <f>VLOOKUP(AO148,'NoMV-SigB'!F:H,3,FALSE)</f>
        <v>0</v>
      </c>
      <c r="AL148" s="15">
        <v>19</v>
      </c>
      <c r="AM148" s="6"/>
      <c r="AN148" s="6">
        <v>4</v>
      </c>
      <c r="AO148" s="7">
        <v>1340</v>
      </c>
    </row>
    <row r="149" spans="2:41" x14ac:dyDescent="0.2">
      <c r="B149" s="5" t="s">
        <v>762</v>
      </c>
      <c r="C149" s="6" t="str">
        <f t="shared" si="18"/>
        <v>F6Y6L6</v>
      </c>
      <c r="D149" s="6" t="s">
        <v>763</v>
      </c>
      <c r="E149" s="6" t="s">
        <v>764</v>
      </c>
      <c r="F149" s="6" t="s">
        <v>765</v>
      </c>
      <c r="G149" s="6">
        <f>IFERROR(VLOOKUP(C149,Tabelle3!A:H,8,FALSE),"")</f>
        <v>1</v>
      </c>
      <c r="H149" s="6">
        <v>3</v>
      </c>
      <c r="I149" s="6">
        <v>5</v>
      </c>
      <c r="J149" s="6">
        <v>5</v>
      </c>
      <c r="K149" s="6">
        <v>33.799999999999997</v>
      </c>
      <c r="L149" s="6">
        <v>29.841999999999999</v>
      </c>
      <c r="M149" s="6">
        <v>278</v>
      </c>
      <c r="N149" s="6">
        <v>0</v>
      </c>
      <c r="O149" s="6">
        <v>91.353999999999999</v>
      </c>
      <c r="P149" s="6">
        <v>53113000</v>
      </c>
      <c r="Q149" s="6">
        <v>6363200</v>
      </c>
      <c r="R149" s="6">
        <v>0</v>
      </c>
      <c r="S149" s="6">
        <v>1159500</v>
      </c>
      <c r="T149" s="6">
        <v>0</v>
      </c>
      <c r="U149" s="6">
        <v>14987000</v>
      </c>
      <c r="V149" s="6">
        <v>1142500</v>
      </c>
      <c r="W149" s="6">
        <v>18900000</v>
      </c>
      <c r="X149" s="6">
        <v>10560000</v>
      </c>
      <c r="Y149" s="6">
        <v>2020700</v>
      </c>
      <c r="Z149" s="6">
        <v>0</v>
      </c>
      <c r="AA149" s="6">
        <v>1441300</v>
      </c>
      <c r="AB149" s="6">
        <v>0</v>
      </c>
      <c r="AC149" s="6">
        <v>7248100</v>
      </c>
      <c r="AD149" s="6">
        <v>4256200</v>
      </c>
      <c r="AE149" s="6">
        <v>935910</v>
      </c>
      <c r="AF149" s="6">
        <v>1909100</v>
      </c>
      <c r="AG149" s="6">
        <f t="shared" si="14"/>
        <v>0.24126595634215164</v>
      </c>
      <c r="AH149" s="6">
        <f t="shared" si="15"/>
        <v>-2.0513037354104893</v>
      </c>
      <c r="AI149" s="6">
        <f t="shared" si="16"/>
        <v>0.1470070584940722</v>
      </c>
      <c r="AJ149" s="6">
        <f t="shared" si="17"/>
        <v>2.7660426676494136</v>
      </c>
      <c r="AK149" s="6">
        <f>VLOOKUP(AO149,'NoMV-SigB'!F:H,3,FALSE)</f>
        <v>0</v>
      </c>
      <c r="AL149" s="15">
        <v>19</v>
      </c>
      <c r="AM149" s="6"/>
      <c r="AN149" s="6">
        <v>18</v>
      </c>
      <c r="AO149" s="7">
        <v>225</v>
      </c>
    </row>
    <row r="150" spans="2:41" x14ac:dyDescent="0.2">
      <c r="B150" s="5" t="s">
        <v>546</v>
      </c>
      <c r="C150" s="6" t="str">
        <f t="shared" si="18"/>
        <v>E9PYT3</v>
      </c>
      <c r="D150" s="6" t="s">
        <v>547</v>
      </c>
      <c r="E150" s="6" t="s">
        <v>548</v>
      </c>
      <c r="F150" s="6" t="s">
        <v>549</v>
      </c>
      <c r="G150" s="6" t="str">
        <f>IFERROR(VLOOKUP(C150,Tabelle3!A:H,8,FALSE),"")</f>
        <v/>
      </c>
      <c r="H150" s="6">
        <v>3</v>
      </c>
      <c r="I150" s="6">
        <v>4</v>
      </c>
      <c r="J150" s="6">
        <v>4</v>
      </c>
      <c r="K150" s="6">
        <v>16.600000000000001</v>
      </c>
      <c r="L150" s="6">
        <v>60.231000000000002</v>
      </c>
      <c r="M150" s="6">
        <v>536</v>
      </c>
      <c r="N150" s="6">
        <v>0</v>
      </c>
      <c r="O150" s="6">
        <v>13.837</v>
      </c>
      <c r="P150" s="6">
        <v>8379400</v>
      </c>
      <c r="Q150" s="6">
        <v>0</v>
      </c>
      <c r="R150" s="6">
        <v>0</v>
      </c>
      <c r="S150" s="6">
        <v>285450</v>
      </c>
      <c r="T150" s="6">
        <v>0</v>
      </c>
      <c r="U150" s="6">
        <v>0</v>
      </c>
      <c r="V150" s="6">
        <v>6161600</v>
      </c>
      <c r="W150" s="6">
        <v>0</v>
      </c>
      <c r="X150" s="6">
        <v>1932400</v>
      </c>
      <c r="Y150" s="6">
        <v>0</v>
      </c>
      <c r="Z150" s="6">
        <v>0</v>
      </c>
      <c r="AA150" s="6">
        <v>93299</v>
      </c>
      <c r="AB150" s="6">
        <v>0</v>
      </c>
      <c r="AC150" s="6">
        <v>0</v>
      </c>
      <c r="AD150" s="6">
        <v>255180</v>
      </c>
      <c r="AE150" s="6">
        <v>0</v>
      </c>
      <c r="AF150" s="6">
        <v>125330</v>
      </c>
      <c r="AG150" s="6">
        <f t="shared" si="14"/>
        <v>0.24519460723765474</v>
      </c>
      <c r="AH150" s="6">
        <f t="shared" si="15"/>
        <v>-2.028000845862945</v>
      </c>
      <c r="AI150" s="6">
        <f t="shared" si="16"/>
        <v>0.33527175807712811</v>
      </c>
      <c r="AJ150" s="6">
        <f t="shared" si="17"/>
        <v>1.576597133372422</v>
      </c>
      <c r="AK150" s="6">
        <f>VLOOKUP(AO150,'NoMV-SigB'!F:H,3,FALSE)</f>
        <v>0</v>
      </c>
      <c r="AL150" s="15">
        <v>19</v>
      </c>
      <c r="AM150" s="6"/>
      <c r="AN150" s="6">
        <v>5</v>
      </c>
      <c r="AO150" s="7">
        <v>169</v>
      </c>
    </row>
    <row r="151" spans="2:41" x14ac:dyDescent="0.2">
      <c r="B151" s="5" t="s">
        <v>686</v>
      </c>
      <c r="C151" s="6" t="str">
        <f t="shared" si="18"/>
        <v>E9QMV2</v>
      </c>
      <c r="D151" s="6" t="s">
        <v>687</v>
      </c>
      <c r="E151" s="6" t="s">
        <v>688</v>
      </c>
      <c r="F151" s="6" t="s">
        <v>689</v>
      </c>
      <c r="G151" s="6" t="str">
        <f>IFERROR(VLOOKUP(C151,Tabelle3!A:H,8,FALSE),"")</f>
        <v/>
      </c>
      <c r="H151" s="6">
        <v>2</v>
      </c>
      <c r="I151" s="6">
        <v>1</v>
      </c>
      <c r="J151" s="6">
        <v>1</v>
      </c>
      <c r="K151" s="6">
        <v>19.8</v>
      </c>
      <c r="L151" s="6">
        <v>9.0582999999999991</v>
      </c>
      <c r="M151" s="6">
        <v>81</v>
      </c>
      <c r="N151" s="6">
        <v>0</v>
      </c>
      <c r="O151" s="6">
        <v>2.4929999999999999</v>
      </c>
      <c r="P151" s="6">
        <v>1867200</v>
      </c>
      <c r="Q151" s="6">
        <v>202070</v>
      </c>
      <c r="R151" s="6">
        <v>0</v>
      </c>
      <c r="S151" s="6">
        <v>0</v>
      </c>
      <c r="T151" s="6">
        <v>0</v>
      </c>
      <c r="U151" s="6">
        <v>280990</v>
      </c>
      <c r="V151" s="6">
        <v>0</v>
      </c>
      <c r="W151" s="6">
        <v>725930</v>
      </c>
      <c r="X151" s="6">
        <v>658260</v>
      </c>
      <c r="Y151" s="6">
        <v>247780</v>
      </c>
      <c r="Z151" s="6">
        <v>0</v>
      </c>
      <c r="AA151" s="6">
        <v>0</v>
      </c>
      <c r="AB151" s="6">
        <v>0</v>
      </c>
      <c r="AC151" s="6">
        <v>475830</v>
      </c>
      <c r="AD151" s="6">
        <v>0</v>
      </c>
      <c r="AE151" s="6">
        <v>258910</v>
      </c>
      <c r="AF151" s="6">
        <v>268570</v>
      </c>
      <c r="AG151" s="6">
        <f t="shared" si="14"/>
        <v>0.24696255394643729</v>
      </c>
      <c r="AH151" s="6">
        <f t="shared" si="15"/>
        <v>-2.0176357872120021</v>
      </c>
      <c r="AI151" s="6">
        <f t="shared" si="16"/>
        <v>0.16180696231112585</v>
      </c>
      <c r="AJ151" s="6">
        <f t="shared" si="17"/>
        <v>2.6276544087781151</v>
      </c>
      <c r="AK151" s="6">
        <f>VLOOKUP(AO151,'NoMV-SigB'!F:H,3,FALSE)</f>
        <v>0</v>
      </c>
      <c r="AL151" s="15">
        <v>19</v>
      </c>
      <c r="AM151" s="6"/>
      <c r="AN151" s="6">
        <v>1</v>
      </c>
      <c r="AO151" s="7">
        <v>206</v>
      </c>
    </row>
    <row r="152" spans="2:41" x14ac:dyDescent="0.2">
      <c r="B152" s="5" t="s">
        <v>2427</v>
      </c>
      <c r="C152" s="6" t="str">
        <f t="shared" si="18"/>
        <v>Q02248</v>
      </c>
      <c r="D152" s="6" t="s">
        <v>2428</v>
      </c>
      <c r="E152" s="6" t="s">
        <v>2429</v>
      </c>
      <c r="F152" s="6" t="s">
        <v>2430</v>
      </c>
      <c r="G152" s="6" t="str">
        <f>IFERROR(VLOOKUP(C152,Tabelle3!A:H,8,FALSE),"")</f>
        <v/>
      </c>
      <c r="H152" s="6">
        <v>6</v>
      </c>
      <c r="I152" s="6">
        <v>5</v>
      </c>
      <c r="J152" s="6">
        <v>4</v>
      </c>
      <c r="K152" s="6">
        <v>7.6</v>
      </c>
      <c r="L152" s="6">
        <v>85.47</v>
      </c>
      <c r="M152" s="6">
        <v>781</v>
      </c>
      <c r="N152" s="6">
        <v>0</v>
      </c>
      <c r="O152" s="6">
        <v>16.321999999999999</v>
      </c>
      <c r="P152" s="6">
        <v>3781300</v>
      </c>
      <c r="Q152" s="6">
        <v>0</v>
      </c>
      <c r="R152" s="6">
        <v>761050</v>
      </c>
      <c r="S152" s="6">
        <v>489750</v>
      </c>
      <c r="T152" s="6">
        <v>0</v>
      </c>
      <c r="U152" s="6">
        <v>576120</v>
      </c>
      <c r="V152" s="6">
        <v>1954400</v>
      </c>
      <c r="W152" s="6">
        <v>0</v>
      </c>
      <c r="X152" s="6">
        <v>0</v>
      </c>
      <c r="Y152" s="6">
        <v>0</v>
      </c>
      <c r="Z152" s="6">
        <v>322460</v>
      </c>
      <c r="AA152" s="6">
        <v>206170</v>
      </c>
      <c r="AB152" s="6">
        <v>0</v>
      </c>
      <c r="AC152" s="6">
        <v>158630</v>
      </c>
      <c r="AD152" s="6">
        <v>1956000</v>
      </c>
      <c r="AE152" s="6">
        <v>0</v>
      </c>
      <c r="AF152" s="6">
        <v>0</v>
      </c>
      <c r="AG152" s="6">
        <f t="shared" si="14"/>
        <v>0.24998699536089056</v>
      </c>
      <c r="AH152" s="6">
        <f t="shared" si="15"/>
        <v>-2.0000750488653907</v>
      </c>
      <c r="AI152" s="6">
        <f t="shared" si="16"/>
        <v>0.46967490082002705</v>
      </c>
      <c r="AJ152" s="6">
        <f t="shared" si="17"/>
        <v>1.0902655960968441</v>
      </c>
      <c r="AK152" s="6">
        <f>VLOOKUP(AO152,'NoMV-SigB'!F:H,3,FALSE)</f>
        <v>0</v>
      </c>
      <c r="AL152" s="15">
        <v>19</v>
      </c>
      <c r="AM152" s="6"/>
      <c r="AN152" s="6">
        <v>11</v>
      </c>
      <c r="AO152" s="7">
        <v>645</v>
      </c>
    </row>
    <row r="153" spans="2:41" x14ac:dyDescent="0.2">
      <c r="B153" s="5" t="s">
        <v>611</v>
      </c>
      <c r="C153" s="6" t="str">
        <f t="shared" si="18"/>
        <v>E9Q9J0</v>
      </c>
      <c r="D153" s="6" t="s">
        <v>612</v>
      </c>
      <c r="E153" s="6" t="s">
        <v>613</v>
      </c>
      <c r="F153" s="6" t="s">
        <v>614</v>
      </c>
      <c r="G153" s="6" t="str">
        <f>IFERROR(VLOOKUP(C153,Tabelle3!A:H,8,FALSE),"")</f>
        <v/>
      </c>
      <c r="H153" s="6">
        <v>11</v>
      </c>
      <c r="I153" s="6">
        <v>7</v>
      </c>
      <c r="J153" s="6">
        <v>7</v>
      </c>
      <c r="K153" s="6">
        <v>57.3</v>
      </c>
      <c r="L153" s="6">
        <v>10.914</v>
      </c>
      <c r="M153" s="6">
        <v>96</v>
      </c>
      <c r="N153" s="6">
        <v>0</v>
      </c>
      <c r="O153" s="6">
        <v>73.855000000000004</v>
      </c>
      <c r="P153" s="6">
        <v>147080000</v>
      </c>
      <c r="Q153" s="6">
        <v>4491500</v>
      </c>
      <c r="R153" s="6">
        <v>11465000</v>
      </c>
      <c r="S153" s="6">
        <v>1413200</v>
      </c>
      <c r="T153" s="6">
        <v>5261800</v>
      </c>
      <c r="U153" s="6">
        <v>17428000</v>
      </c>
      <c r="V153" s="6">
        <v>11864000</v>
      </c>
      <c r="W153" s="6">
        <v>46487000</v>
      </c>
      <c r="X153" s="6">
        <v>48666000</v>
      </c>
      <c r="Y153" s="6">
        <v>4546500</v>
      </c>
      <c r="Z153" s="6">
        <v>8931100</v>
      </c>
      <c r="AA153" s="6">
        <v>1368400</v>
      </c>
      <c r="AB153" s="6">
        <v>10799000</v>
      </c>
      <c r="AC153" s="6">
        <v>10804000</v>
      </c>
      <c r="AD153" s="6">
        <v>8844300</v>
      </c>
      <c r="AE153" s="6">
        <v>50861000</v>
      </c>
      <c r="AF153" s="6">
        <v>31597000</v>
      </c>
      <c r="AG153" s="6">
        <f t="shared" si="14"/>
        <v>0.25115982069666615</v>
      </c>
      <c r="AH153" s="6">
        <f t="shared" si="15"/>
        <v>-1.993322407401509</v>
      </c>
      <c r="AI153" s="6">
        <f t="shared" si="16"/>
        <v>0.14739151389975175</v>
      </c>
      <c r="AJ153" s="6">
        <f t="shared" si="17"/>
        <v>2.7622746315614388</v>
      </c>
      <c r="AK153" s="6">
        <f>VLOOKUP(AO153,'NoMV-SigB'!F:H,3,FALSE)</f>
        <v>0</v>
      </c>
      <c r="AL153" s="15">
        <v>19</v>
      </c>
      <c r="AM153" s="6"/>
      <c r="AN153" s="6">
        <v>53</v>
      </c>
      <c r="AO153" s="7">
        <v>186</v>
      </c>
    </row>
    <row r="154" spans="2:41" x14ac:dyDescent="0.2">
      <c r="B154" s="5" t="s">
        <v>1635</v>
      </c>
      <c r="C154" s="6" t="str">
        <f t="shared" si="18"/>
        <v>P26039</v>
      </c>
      <c r="D154" s="6" t="s">
        <v>1636</v>
      </c>
      <c r="E154" s="6" t="s">
        <v>1637</v>
      </c>
      <c r="F154" s="6" t="s">
        <v>1638</v>
      </c>
      <c r="G154" s="6" t="str">
        <f>IFERROR(VLOOKUP(C154,Tabelle3!A:H,8,FALSE),"")</f>
        <v/>
      </c>
      <c r="H154" s="6">
        <v>5</v>
      </c>
      <c r="I154" s="6">
        <v>17</v>
      </c>
      <c r="J154" s="6">
        <v>17</v>
      </c>
      <c r="K154" s="6">
        <v>11.4</v>
      </c>
      <c r="L154" s="6">
        <v>269.82</v>
      </c>
      <c r="M154" s="6">
        <v>2541</v>
      </c>
      <c r="N154" s="6">
        <v>0</v>
      </c>
      <c r="O154" s="6">
        <v>268.7</v>
      </c>
      <c r="P154" s="6">
        <v>35386000</v>
      </c>
      <c r="Q154" s="6">
        <v>894630</v>
      </c>
      <c r="R154" s="6">
        <v>5111700</v>
      </c>
      <c r="S154" s="6">
        <v>364630</v>
      </c>
      <c r="T154" s="6">
        <v>346850</v>
      </c>
      <c r="U154" s="6">
        <v>6336500</v>
      </c>
      <c r="V154" s="6">
        <v>5461400</v>
      </c>
      <c r="W154" s="6">
        <v>6615000</v>
      </c>
      <c r="X154" s="6">
        <v>10256000</v>
      </c>
      <c r="Y154" s="6">
        <v>1143100</v>
      </c>
      <c r="Z154" s="6">
        <v>1861400</v>
      </c>
      <c r="AA154" s="6">
        <v>286400</v>
      </c>
      <c r="AB154" s="6">
        <v>496440</v>
      </c>
      <c r="AC154" s="6">
        <v>8693400</v>
      </c>
      <c r="AD154" s="6">
        <v>2072600</v>
      </c>
      <c r="AE154" s="6">
        <v>1831400</v>
      </c>
      <c r="AF154" s="6">
        <v>2482000</v>
      </c>
      <c r="AG154" s="6">
        <f t="shared" si="14"/>
        <v>0.25115986047190209</v>
      </c>
      <c r="AH154" s="6">
        <f t="shared" si="15"/>
        <v>-1.9933221789273412</v>
      </c>
      <c r="AI154" s="6">
        <f t="shared" si="16"/>
        <v>0.18456690846418339</v>
      </c>
      <c r="AJ154" s="6">
        <f t="shared" si="17"/>
        <v>2.4377841836922607</v>
      </c>
      <c r="AK154" s="6">
        <f>VLOOKUP(AO154,'NoMV-SigB'!F:H,3,FALSE)</f>
        <v>0</v>
      </c>
      <c r="AL154" s="15">
        <v>19</v>
      </c>
      <c r="AM154" s="6"/>
      <c r="AN154" s="6">
        <v>22</v>
      </c>
      <c r="AO154" s="7">
        <v>446</v>
      </c>
    </row>
    <row r="155" spans="2:41" x14ac:dyDescent="0.2">
      <c r="B155" s="5" t="s">
        <v>4513</v>
      </c>
      <c r="C155" s="6" t="str">
        <f t="shared" si="18"/>
        <v>Q99KE1</v>
      </c>
      <c r="D155" s="6" t="s">
        <v>4514</v>
      </c>
      <c r="E155" s="6" t="s">
        <v>4515</v>
      </c>
      <c r="F155" s="6" t="s">
        <v>4516</v>
      </c>
      <c r="G155" s="6">
        <f>IFERROR(VLOOKUP(C155,Tabelle3!A:H,8,FALSE),"")</f>
        <v>1</v>
      </c>
      <c r="H155" s="6">
        <v>1</v>
      </c>
      <c r="I155" s="6">
        <v>12</v>
      </c>
      <c r="J155" s="6">
        <v>12</v>
      </c>
      <c r="K155" s="6">
        <v>36.5</v>
      </c>
      <c r="L155" s="6">
        <v>65.798000000000002</v>
      </c>
      <c r="M155" s="6">
        <v>589</v>
      </c>
      <c r="N155" s="6">
        <v>0</v>
      </c>
      <c r="O155" s="6">
        <v>323.31</v>
      </c>
      <c r="P155" s="6">
        <v>186750000</v>
      </c>
      <c r="Q155" s="6">
        <v>0</v>
      </c>
      <c r="R155" s="6">
        <v>1667500</v>
      </c>
      <c r="S155" s="6">
        <v>2193200</v>
      </c>
      <c r="T155" s="6">
        <v>3412700</v>
      </c>
      <c r="U155" s="6">
        <v>0</v>
      </c>
      <c r="V155" s="6">
        <v>145710000</v>
      </c>
      <c r="W155" s="6">
        <v>18232000</v>
      </c>
      <c r="X155" s="6">
        <v>15535000</v>
      </c>
      <c r="Y155" s="6">
        <v>0</v>
      </c>
      <c r="Z155" s="6">
        <v>546140</v>
      </c>
      <c r="AA155" s="6">
        <v>351820</v>
      </c>
      <c r="AB155" s="6">
        <v>1430200</v>
      </c>
      <c r="AC155" s="6">
        <v>0</v>
      </c>
      <c r="AD155" s="6">
        <v>7950800</v>
      </c>
      <c r="AE155" s="6">
        <v>740850</v>
      </c>
      <c r="AF155" s="6">
        <v>373950</v>
      </c>
      <c r="AG155" s="6">
        <f t="shared" si="14"/>
        <v>0.25681256618425696</v>
      </c>
      <c r="AH155" s="6">
        <f t="shared" si="15"/>
        <v>-1.9612122976913178</v>
      </c>
      <c r="AI155" s="6">
        <f t="shared" si="16"/>
        <v>0.44312414651018567</v>
      </c>
      <c r="AJ155" s="6">
        <f t="shared" si="17"/>
        <v>1.1742171512696704</v>
      </c>
      <c r="AK155" s="6">
        <f>VLOOKUP(AO155,'NoMV-SigB'!F:H,3,FALSE)</f>
        <v>0</v>
      </c>
      <c r="AL155" s="15">
        <v>19</v>
      </c>
      <c r="AM155" s="6"/>
      <c r="AN155" s="6">
        <v>20</v>
      </c>
      <c r="AO155" s="7">
        <v>1178</v>
      </c>
    </row>
    <row r="156" spans="2:41" x14ac:dyDescent="0.2">
      <c r="B156" s="5" t="s">
        <v>74</v>
      </c>
      <c r="C156" s="6" t="str">
        <f t="shared" si="18"/>
        <v>A2AJQ0</v>
      </c>
      <c r="D156" s="6" t="s">
        <v>75</v>
      </c>
      <c r="E156" s="6" t="s">
        <v>76</v>
      </c>
      <c r="F156" s="6" t="s">
        <v>77</v>
      </c>
      <c r="G156" s="6">
        <f>IFERROR(VLOOKUP(C156,Tabelle3!A:H,8,FALSE),"")</f>
        <v>1</v>
      </c>
      <c r="H156" s="6">
        <v>4</v>
      </c>
      <c r="I156" s="6">
        <v>6</v>
      </c>
      <c r="J156" s="6">
        <v>6</v>
      </c>
      <c r="K156" s="6">
        <v>11.9</v>
      </c>
      <c r="L156" s="6">
        <v>67.614999999999995</v>
      </c>
      <c r="M156" s="6">
        <v>597</v>
      </c>
      <c r="N156" s="6">
        <v>0</v>
      </c>
      <c r="O156" s="6">
        <v>113.66</v>
      </c>
      <c r="P156" s="6">
        <v>40590000</v>
      </c>
      <c r="Q156" s="6">
        <v>0</v>
      </c>
      <c r="R156" s="6">
        <v>0</v>
      </c>
      <c r="S156" s="6">
        <v>1545800</v>
      </c>
      <c r="T156" s="6">
        <v>0</v>
      </c>
      <c r="U156" s="6">
        <v>1988300</v>
      </c>
      <c r="V156" s="6">
        <v>15525000</v>
      </c>
      <c r="W156" s="6">
        <v>12583000</v>
      </c>
      <c r="X156" s="6">
        <v>8947700</v>
      </c>
      <c r="Y156" s="6">
        <v>0</v>
      </c>
      <c r="Z156" s="6">
        <v>0</v>
      </c>
      <c r="AA156" s="6">
        <v>384830</v>
      </c>
      <c r="AB156" s="6">
        <v>0</v>
      </c>
      <c r="AC156" s="6">
        <v>234000</v>
      </c>
      <c r="AD156" s="6">
        <v>624260</v>
      </c>
      <c r="AE156" s="6">
        <v>306390</v>
      </c>
      <c r="AF156" s="6">
        <v>327410</v>
      </c>
      <c r="AG156" s="6">
        <f t="shared" si="14"/>
        <v>0.25791858236263959</v>
      </c>
      <c r="AH156" s="6">
        <f t="shared" si="15"/>
        <v>-1.9550123755925075</v>
      </c>
      <c r="AI156" s="6">
        <f t="shared" si="16"/>
        <v>7.6295411466894295E-2</v>
      </c>
      <c r="AJ156" s="6">
        <f t="shared" si="17"/>
        <v>3.7122598961882756</v>
      </c>
      <c r="AK156" s="6">
        <f>VLOOKUP(AO156,'NoMV-SigB'!F:H,3,FALSE)</f>
        <v>0</v>
      </c>
      <c r="AL156" s="15">
        <v>19</v>
      </c>
      <c r="AM156" s="6"/>
      <c r="AN156" s="6">
        <v>12</v>
      </c>
      <c r="AO156" s="7">
        <v>11</v>
      </c>
    </row>
    <row r="157" spans="2:41" x14ac:dyDescent="0.2">
      <c r="B157" s="5" t="s">
        <v>938</v>
      </c>
      <c r="C157" s="6" t="str">
        <f t="shared" si="18"/>
        <v>I7HJR1</v>
      </c>
      <c r="D157" s="6" t="s">
        <v>939</v>
      </c>
      <c r="E157" s="6" t="s">
        <v>940</v>
      </c>
      <c r="F157" s="6" t="s">
        <v>941</v>
      </c>
      <c r="G157" s="6" t="str">
        <f>IFERROR(VLOOKUP(C157,Tabelle3!A:H,8,FALSE),"")</f>
        <v/>
      </c>
      <c r="H157" s="6">
        <v>2</v>
      </c>
      <c r="I157" s="6">
        <v>1</v>
      </c>
      <c r="J157" s="6">
        <v>1</v>
      </c>
      <c r="K157" s="6">
        <v>2</v>
      </c>
      <c r="L157" s="6">
        <v>65.313000000000002</v>
      </c>
      <c r="M157" s="6">
        <v>688</v>
      </c>
      <c r="N157" s="6">
        <v>1</v>
      </c>
      <c r="O157" s="6">
        <v>-2</v>
      </c>
      <c r="P157" s="6">
        <v>1156400</v>
      </c>
      <c r="Q157" s="6">
        <v>0</v>
      </c>
      <c r="R157" s="6">
        <v>120860</v>
      </c>
      <c r="S157" s="6">
        <v>0</v>
      </c>
      <c r="T157" s="6">
        <v>0</v>
      </c>
      <c r="U157" s="6">
        <v>1035600</v>
      </c>
      <c r="V157" s="6">
        <v>0</v>
      </c>
      <c r="W157" s="6">
        <v>0</v>
      </c>
      <c r="X157" s="6">
        <v>0</v>
      </c>
      <c r="Y157" s="6">
        <v>0</v>
      </c>
      <c r="Z157" s="6">
        <v>199750</v>
      </c>
      <c r="AA157" s="6">
        <v>0</v>
      </c>
      <c r="AB157" s="6">
        <v>0</v>
      </c>
      <c r="AC157" s="6">
        <v>762220</v>
      </c>
      <c r="AD157" s="6">
        <v>0</v>
      </c>
      <c r="AE157" s="6">
        <v>0</v>
      </c>
      <c r="AF157" s="6">
        <v>0</v>
      </c>
      <c r="AG157" s="6">
        <f t="shared" si="14"/>
        <v>0.26206344624911443</v>
      </c>
      <c r="AH157" s="6">
        <f t="shared" si="15"/>
        <v>-1.9320119605757633</v>
      </c>
      <c r="AI157" s="6">
        <f t="shared" si="16"/>
        <v>0.52111075652242111</v>
      </c>
      <c r="AJ157" s="6">
        <f t="shared" si="17"/>
        <v>0.94033806038005463</v>
      </c>
      <c r="AK157" s="6">
        <f>VLOOKUP(AO157,'NoMV-SigB'!F:H,3,FALSE)</f>
        <v>0</v>
      </c>
      <c r="AL157" s="15">
        <v>19</v>
      </c>
      <c r="AM157" s="6"/>
      <c r="AN157" s="6">
        <v>1</v>
      </c>
      <c r="AO157" s="7">
        <v>271</v>
      </c>
    </row>
    <row r="158" spans="2:41" x14ac:dyDescent="0.2">
      <c r="B158" s="5" t="s">
        <v>111</v>
      </c>
      <c r="C158" s="6" t="str">
        <f t="shared" si="18"/>
        <v>A2AN84</v>
      </c>
      <c r="D158" s="6" t="s">
        <v>112</v>
      </c>
      <c r="E158" s="6" t="s">
        <v>113</v>
      </c>
      <c r="F158" s="6" t="s">
        <v>114</v>
      </c>
      <c r="G158" s="6" t="str">
        <f>IFERROR(VLOOKUP(C158,Tabelle3!A:H,8,FALSE),"")</f>
        <v/>
      </c>
      <c r="H158" s="6">
        <v>3</v>
      </c>
      <c r="I158" s="6">
        <v>3</v>
      </c>
      <c r="J158" s="6">
        <v>3</v>
      </c>
      <c r="K158" s="6">
        <v>7.3</v>
      </c>
      <c r="L158" s="6">
        <v>50.534999999999997</v>
      </c>
      <c r="M158" s="6">
        <v>452</v>
      </c>
      <c r="N158" s="6">
        <v>6.8258999999999995E-4</v>
      </c>
      <c r="O158" s="6">
        <v>2.1356000000000002</v>
      </c>
      <c r="P158" s="6">
        <v>47249000</v>
      </c>
      <c r="Q158" s="6">
        <v>0</v>
      </c>
      <c r="R158" s="6">
        <v>0</v>
      </c>
      <c r="S158" s="6">
        <v>1239300</v>
      </c>
      <c r="T158" s="6">
        <v>0</v>
      </c>
      <c r="U158" s="6">
        <v>35256000</v>
      </c>
      <c r="V158" s="6">
        <v>7759300</v>
      </c>
      <c r="W158" s="6">
        <v>0</v>
      </c>
      <c r="X158" s="6">
        <v>2994800</v>
      </c>
      <c r="Y158" s="6">
        <v>0</v>
      </c>
      <c r="Z158" s="6">
        <v>0</v>
      </c>
      <c r="AA158" s="6">
        <v>950710</v>
      </c>
      <c r="AB158" s="6">
        <v>0</v>
      </c>
      <c r="AC158" s="6">
        <v>703380</v>
      </c>
      <c r="AD158" s="6">
        <v>2247000</v>
      </c>
      <c r="AE158" s="6">
        <v>0</v>
      </c>
      <c r="AF158" s="6">
        <v>662420</v>
      </c>
      <c r="AG158" s="6">
        <f t="shared" si="14"/>
        <v>0.26315046501328609</v>
      </c>
      <c r="AH158" s="6">
        <f t="shared" si="15"/>
        <v>-1.9260401506674716</v>
      </c>
      <c r="AI158" s="6">
        <f t="shared" si="16"/>
        <v>0.27329257736872786</v>
      </c>
      <c r="AJ158" s="6">
        <f t="shared" si="17"/>
        <v>1.8714818181171613</v>
      </c>
      <c r="AK158" s="6">
        <f>VLOOKUP(AO158,'NoMV-SigB'!F:H,3,FALSE)</f>
        <v>0</v>
      </c>
      <c r="AL158" s="15">
        <v>19</v>
      </c>
      <c r="AM158" s="6"/>
      <c r="AN158" s="6">
        <v>3</v>
      </c>
      <c r="AO158" s="7">
        <v>21</v>
      </c>
    </row>
    <row r="159" spans="2:41" x14ac:dyDescent="0.2">
      <c r="B159" s="5" t="s">
        <v>786</v>
      </c>
      <c r="C159" s="6" t="str">
        <f t="shared" si="18"/>
        <v>F8VQJ3</v>
      </c>
      <c r="D159" s="6" t="s">
        <v>787</v>
      </c>
      <c r="E159" s="6" t="s">
        <v>788</v>
      </c>
      <c r="F159" s="6" t="s">
        <v>789</v>
      </c>
      <c r="G159" s="6" t="str">
        <f>IFERROR(VLOOKUP(C159,Tabelle3!A:H,8,FALSE),"")</f>
        <v/>
      </c>
      <c r="H159" s="6">
        <v>2</v>
      </c>
      <c r="I159" s="6">
        <v>2</v>
      </c>
      <c r="J159" s="6">
        <v>2</v>
      </c>
      <c r="K159" s="6">
        <v>1.7</v>
      </c>
      <c r="L159" s="6">
        <v>177.19</v>
      </c>
      <c r="M159" s="6">
        <v>1607</v>
      </c>
      <c r="N159" s="6">
        <v>0</v>
      </c>
      <c r="O159" s="6">
        <v>10.975</v>
      </c>
      <c r="P159" s="6">
        <v>53152000</v>
      </c>
      <c r="Q159" s="6">
        <v>263130</v>
      </c>
      <c r="R159" s="6">
        <v>518340</v>
      </c>
      <c r="S159" s="6">
        <v>0</v>
      </c>
      <c r="T159" s="6">
        <v>0</v>
      </c>
      <c r="U159" s="6">
        <v>199050</v>
      </c>
      <c r="V159" s="6">
        <v>891650</v>
      </c>
      <c r="W159" s="6">
        <v>35099000</v>
      </c>
      <c r="X159" s="6">
        <v>16180000</v>
      </c>
      <c r="Y159" s="6">
        <v>1998400</v>
      </c>
      <c r="Z159" s="6">
        <v>1856300</v>
      </c>
      <c r="AA159" s="6">
        <v>0</v>
      </c>
      <c r="AB159" s="6">
        <v>0</v>
      </c>
      <c r="AC159" s="6">
        <v>1767200</v>
      </c>
      <c r="AD159" s="6">
        <v>7835300</v>
      </c>
      <c r="AE159" s="6">
        <v>2391200</v>
      </c>
      <c r="AF159" s="6">
        <v>1998400</v>
      </c>
      <c r="AG159" s="6">
        <f t="shared" si="14"/>
        <v>0.27549117001736695</v>
      </c>
      <c r="AH159" s="6">
        <f t="shared" si="15"/>
        <v>-1.8599220162953105</v>
      </c>
      <c r="AI159" s="6">
        <f t="shared" si="16"/>
        <v>0.18089036649117002</v>
      </c>
      <c r="AJ159" s="6">
        <f t="shared" si="17"/>
        <v>2.4668125171409829</v>
      </c>
      <c r="AK159" s="6">
        <f>VLOOKUP(AO159,'NoMV-SigB'!F:H,3,FALSE)</f>
        <v>0</v>
      </c>
      <c r="AL159" s="15">
        <v>19</v>
      </c>
      <c r="AM159" s="6"/>
      <c r="AN159" s="6">
        <v>2</v>
      </c>
      <c r="AO159" s="7">
        <v>231</v>
      </c>
    </row>
    <row r="160" spans="2:41" x14ac:dyDescent="0.2">
      <c r="B160" s="5" t="s">
        <v>3341</v>
      </c>
      <c r="C160" s="6" t="str">
        <f t="shared" si="18"/>
        <v>Q8BGD8</v>
      </c>
      <c r="D160" s="6" t="s">
        <v>3342</v>
      </c>
      <c r="E160" s="6" t="s">
        <v>3343</v>
      </c>
      <c r="F160" s="6" t="s">
        <v>3344</v>
      </c>
      <c r="G160" s="6">
        <f>IFERROR(VLOOKUP(C160,Tabelle3!A:H,8,FALSE),"")</f>
        <v>1</v>
      </c>
      <c r="H160" s="6">
        <v>1</v>
      </c>
      <c r="I160" s="6">
        <v>1</v>
      </c>
      <c r="J160" s="6">
        <v>1</v>
      </c>
      <c r="K160" s="6">
        <v>21.5</v>
      </c>
      <c r="L160" s="6">
        <v>9.2982999999999993</v>
      </c>
      <c r="M160" s="6">
        <v>79</v>
      </c>
      <c r="N160" s="6">
        <v>0</v>
      </c>
      <c r="O160" s="6">
        <v>19.776</v>
      </c>
      <c r="P160" s="6">
        <v>1463100</v>
      </c>
      <c r="Q160" s="6">
        <v>233180</v>
      </c>
      <c r="R160" s="6">
        <v>145090</v>
      </c>
      <c r="S160" s="6">
        <v>0</v>
      </c>
      <c r="T160" s="6">
        <v>0</v>
      </c>
      <c r="U160" s="6">
        <v>961760</v>
      </c>
      <c r="V160" s="6">
        <v>123040</v>
      </c>
      <c r="W160" s="6">
        <v>0</v>
      </c>
      <c r="X160" s="6">
        <v>0</v>
      </c>
      <c r="Y160" s="6">
        <v>227420</v>
      </c>
      <c r="Z160" s="6">
        <v>278460</v>
      </c>
      <c r="AA160" s="6">
        <v>0</v>
      </c>
      <c r="AB160" s="6">
        <v>0</v>
      </c>
      <c r="AC160" s="6">
        <v>1548100</v>
      </c>
      <c r="AD160" s="6">
        <v>253680</v>
      </c>
      <c r="AE160" s="6">
        <v>0</v>
      </c>
      <c r="AF160" s="6">
        <v>0</v>
      </c>
      <c r="AG160" s="6">
        <f t="shared" si="14"/>
        <v>0.28076679727824705</v>
      </c>
      <c r="AH160" s="6">
        <f t="shared" si="15"/>
        <v>-1.8325557583697123</v>
      </c>
      <c r="AI160" s="6">
        <f t="shared" si="16"/>
        <v>0.45018478419155783</v>
      </c>
      <c r="AJ160" s="6">
        <f t="shared" si="17"/>
        <v>1.151410798962359</v>
      </c>
      <c r="AK160" s="6">
        <f>VLOOKUP(AO160,'NoMV-SigB'!F:H,3,FALSE)</f>
        <v>0</v>
      </c>
      <c r="AL160" s="15">
        <v>19</v>
      </c>
      <c r="AM160" s="6"/>
      <c r="AN160" s="6">
        <v>1</v>
      </c>
      <c r="AO160" s="7">
        <v>879</v>
      </c>
    </row>
    <row r="161" spans="2:41" x14ac:dyDescent="0.2">
      <c r="B161" s="5" t="s">
        <v>3258</v>
      </c>
      <c r="C161" s="6" t="str">
        <f t="shared" si="18"/>
        <v>Q80X68</v>
      </c>
      <c r="D161" s="6" t="s">
        <v>3259</v>
      </c>
      <c r="E161" s="6" t="s">
        <v>3260</v>
      </c>
      <c r="F161" s="6" t="s">
        <v>3261</v>
      </c>
      <c r="G161" s="6">
        <f>IFERROR(VLOOKUP(C161,Tabelle3!A:H,8,FALSE),"")</f>
        <v>1</v>
      </c>
      <c r="H161" s="6">
        <v>1</v>
      </c>
      <c r="I161" s="6">
        <v>15</v>
      </c>
      <c r="J161" s="6">
        <v>1</v>
      </c>
      <c r="K161" s="6">
        <v>28.3</v>
      </c>
      <c r="L161" s="6">
        <v>52.325000000000003</v>
      </c>
      <c r="M161" s="6">
        <v>466</v>
      </c>
      <c r="N161" s="6">
        <v>1</v>
      </c>
      <c r="O161" s="6">
        <v>-2</v>
      </c>
      <c r="P161" s="6">
        <v>18177000</v>
      </c>
      <c r="Q161" s="6">
        <v>0</v>
      </c>
      <c r="R161" s="6">
        <v>0</v>
      </c>
      <c r="S161" s="6">
        <v>852260</v>
      </c>
      <c r="T161" s="6">
        <v>0</v>
      </c>
      <c r="U161" s="6">
        <v>0</v>
      </c>
      <c r="V161" s="6">
        <v>0</v>
      </c>
      <c r="W161" s="6">
        <v>4757400</v>
      </c>
      <c r="X161" s="6">
        <v>12567000</v>
      </c>
      <c r="Y161" s="6">
        <v>0</v>
      </c>
      <c r="Z161" s="6">
        <v>0</v>
      </c>
      <c r="AA161" s="6">
        <v>130670</v>
      </c>
      <c r="AB161" s="6">
        <v>0</v>
      </c>
      <c r="AC161" s="6">
        <v>0</v>
      </c>
      <c r="AD161" s="6">
        <v>0</v>
      </c>
      <c r="AE161" s="6">
        <v>137740</v>
      </c>
      <c r="AF161" s="6">
        <v>311840</v>
      </c>
      <c r="AG161" s="6">
        <f t="shared" si="14"/>
        <v>0.29064905022465415</v>
      </c>
      <c r="AH161" s="6">
        <f t="shared" si="15"/>
        <v>-1.7826499007108896</v>
      </c>
      <c r="AI161" s="6">
        <f t="shared" si="16"/>
        <v>0.37844297527526144</v>
      </c>
      <c r="AJ161" s="6">
        <f t="shared" si="17"/>
        <v>1.4018521671612882</v>
      </c>
      <c r="AK161" s="6">
        <f>VLOOKUP(AO161,'NoMV-SigB'!F:H,3,FALSE)</f>
        <v>0</v>
      </c>
      <c r="AL161" s="15">
        <v>19</v>
      </c>
      <c r="AM161" s="6"/>
      <c r="AN161" s="6">
        <v>1</v>
      </c>
      <c r="AO161" s="7">
        <v>858</v>
      </c>
    </row>
    <row r="162" spans="2:41" x14ac:dyDescent="0.2">
      <c r="B162" s="5" t="s">
        <v>4611</v>
      </c>
      <c r="C162" s="6" t="str">
        <f t="shared" si="18"/>
        <v>Q99MZ6</v>
      </c>
      <c r="D162" s="6" t="s">
        <v>4612</v>
      </c>
      <c r="E162" s="6" t="s">
        <v>4613</v>
      </c>
      <c r="F162" s="6" t="s">
        <v>4614</v>
      </c>
      <c r="G162" s="6" t="str">
        <f>IFERROR(VLOOKUP(C162,Tabelle3!A:H,8,FALSE),"")</f>
        <v/>
      </c>
      <c r="H162" s="6">
        <v>1</v>
      </c>
      <c r="I162" s="6">
        <v>3</v>
      </c>
      <c r="J162" s="6">
        <v>3</v>
      </c>
      <c r="K162" s="6">
        <v>2</v>
      </c>
      <c r="L162" s="6">
        <v>240.86</v>
      </c>
      <c r="M162" s="6">
        <v>2113</v>
      </c>
      <c r="N162" s="6">
        <v>0</v>
      </c>
      <c r="O162" s="6">
        <v>2.3574999999999999</v>
      </c>
      <c r="P162" s="6">
        <v>12472000</v>
      </c>
      <c r="Q162" s="6">
        <v>0</v>
      </c>
      <c r="R162" s="6">
        <v>1308400</v>
      </c>
      <c r="S162" s="6">
        <v>0</v>
      </c>
      <c r="T162" s="6">
        <v>0</v>
      </c>
      <c r="U162" s="6">
        <v>0</v>
      </c>
      <c r="V162" s="6">
        <v>0</v>
      </c>
      <c r="W162" s="6">
        <v>7523800</v>
      </c>
      <c r="X162" s="6">
        <v>3639400</v>
      </c>
      <c r="Y162" s="6">
        <v>0</v>
      </c>
      <c r="Z162" s="6">
        <v>796640</v>
      </c>
      <c r="AA162" s="6">
        <v>0</v>
      </c>
      <c r="AB162" s="6">
        <v>0</v>
      </c>
      <c r="AC162" s="6">
        <v>0</v>
      </c>
      <c r="AD162" s="6">
        <v>0</v>
      </c>
      <c r="AE162" s="6">
        <v>1597400</v>
      </c>
      <c r="AF162" s="6">
        <v>1078700</v>
      </c>
      <c r="AG162" s="6">
        <f t="shared" si="14"/>
        <v>0.29768693247636485</v>
      </c>
      <c r="AH162" s="6">
        <f t="shared" si="15"/>
        <v>-1.7481322017135661</v>
      </c>
      <c r="AI162" s="6">
        <f t="shared" si="16"/>
        <v>0.34776405393564686</v>
      </c>
      <c r="AJ162" s="6">
        <f t="shared" si="17"/>
        <v>1.5238192763568954</v>
      </c>
      <c r="AK162" s="6">
        <f>VLOOKUP(AO162,'NoMV-SigB'!F:H,3,FALSE)</f>
        <v>0</v>
      </c>
      <c r="AL162" s="15">
        <v>19</v>
      </c>
      <c r="AM162" s="6"/>
      <c r="AN162" s="6">
        <v>5</v>
      </c>
      <c r="AO162" s="7">
        <v>1203</v>
      </c>
    </row>
    <row r="163" spans="2:41" x14ac:dyDescent="0.2">
      <c r="B163" s="5" t="s">
        <v>5648</v>
      </c>
      <c r="C163" s="6" t="str">
        <f t="shared" si="18"/>
        <v>Q9DCJ7</v>
      </c>
      <c r="D163" s="6" t="s">
        <v>5649</v>
      </c>
      <c r="E163" s="6" t="s">
        <v>5650</v>
      </c>
      <c r="F163" s="6" t="s">
        <v>5651</v>
      </c>
      <c r="G163" s="6">
        <f>IFERROR(VLOOKUP(C163,Tabelle3!A:H,8,FALSE),"")</f>
        <v>1</v>
      </c>
      <c r="H163" s="6">
        <v>1</v>
      </c>
      <c r="I163" s="6">
        <v>1</v>
      </c>
      <c r="J163" s="6">
        <v>1</v>
      </c>
      <c r="K163" s="6">
        <v>7</v>
      </c>
      <c r="L163" s="6">
        <v>23.3</v>
      </c>
      <c r="M163" s="6">
        <v>200</v>
      </c>
      <c r="N163" s="6">
        <v>0</v>
      </c>
      <c r="O163" s="6">
        <v>3.0489000000000002</v>
      </c>
      <c r="P163" s="6">
        <v>5956600</v>
      </c>
      <c r="Q163" s="6">
        <v>0</v>
      </c>
      <c r="R163" s="6">
        <v>0</v>
      </c>
      <c r="S163" s="6">
        <v>429380</v>
      </c>
      <c r="T163" s="6">
        <v>0</v>
      </c>
      <c r="U163" s="6">
        <v>0</v>
      </c>
      <c r="V163" s="6">
        <v>0</v>
      </c>
      <c r="W163" s="6">
        <v>3326500</v>
      </c>
      <c r="X163" s="6">
        <v>2200700</v>
      </c>
      <c r="Y163" s="6">
        <v>0</v>
      </c>
      <c r="Z163" s="6">
        <v>0</v>
      </c>
      <c r="AA163" s="6">
        <v>620260</v>
      </c>
      <c r="AB163" s="6">
        <v>0</v>
      </c>
      <c r="AC163" s="6">
        <v>0</v>
      </c>
      <c r="AD163" s="6">
        <v>0</v>
      </c>
      <c r="AE163" s="6">
        <v>1290700</v>
      </c>
      <c r="AF163" s="6">
        <v>765490</v>
      </c>
      <c r="AG163" s="6">
        <f t="shared" si="14"/>
        <v>0.3016550026991669</v>
      </c>
      <c r="AH163" s="6">
        <f t="shared" si="15"/>
        <v>-1.7290285864184103</v>
      </c>
      <c r="AI163" s="6">
        <f t="shared" si="16"/>
        <v>0.36041692424156851</v>
      </c>
      <c r="AJ163" s="6">
        <f t="shared" si="17"/>
        <v>1.4722613369376183</v>
      </c>
      <c r="AK163" s="6">
        <f>VLOOKUP(AO163,'NoMV-SigB'!F:H,3,FALSE)</f>
        <v>0</v>
      </c>
      <c r="AL163" s="15">
        <v>19</v>
      </c>
      <c r="AM163" s="6"/>
      <c r="AN163" s="6">
        <v>2</v>
      </c>
      <c r="AO163" s="7">
        <v>1465</v>
      </c>
    </row>
    <row r="164" spans="2:41" x14ac:dyDescent="0.2">
      <c r="B164" s="5" t="s">
        <v>5189</v>
      </c>
      <c r="C164" s="6" t="str">
        <f t="shared" si="18"/>
        <v>Q9D0D3</v>
      </c>
      <c r="D164" s="6" t="s">
        <v>5190</v>
      </c>
      <c r="E164" s="6" t="s">
        <v>5191</v>
      </c>
      <c r="F164" s="6" t="s">
        <v>5192</v>
      </c>
      <c r="G164" s="6">
        <f>IFERROR(VLOOKUP(C164,Tabelle3!A:H,8,FALSE),"")</f>
        <v>1</v>
      </c>
      <c r="H164" s="6">
        <v>1</v>
      </c>
      <c r="I164" s="6">
        <v>9</v>
      </c>
      <c r="J164" s="6">
        <v>9</v>
      </c>
      <c r="K164" s="6">
        <v>25.8</v>
      </c>
      <c r="L164" s="6">
        <v>65.228999999999999</v>
      </c>
      <c r="M164" s="6">
        <v>585</v>
      </c>
      <c r="N164" s="6">
        <v>0</v>
      </c>
      <c r="O164" s="6">
        <v>323.31</v>
      </c>
      <c r="P164" s="6">
        <v>154850000</v>
      </c>
      <c r="Q164" s="6">
        <v>8127700</v>
      </c>
      <c r="R164" s="6">
        <v>2194300</v>
      </c>
      <c r="S164" s="6">
        <v>3577600</v>
      </c>
      <c r="T164" s="6">
        <v>3506600</v>
      </c>
      <c r="U164" s="6">
        <v>82389</v>
      </c>
      <c r="V164" s="6">
        <v>89739000</v>
      </c>
      <c r="W164" s="6">
        <v>15441000</v>
      </c>
      <c r="X164" s="6">
        <v>32185000</v>
      </c>
      <c r="Y164" s="6">
        <v>982910</v>
      </c>
      <c r="Z164" s="6">
        <v>340730</v>
      </c>
      <c r="AA164" s="6">
        <v>460000</v>
      </c>
      <c r="AB164" s="6">
        <v>589840</v>
      </c>
      <c r="AC164" s="6">
        <v>123770</v>
      </c>
      <c r="AD164" s="6">
        <v>4680000</v>
      </c>
      <c r="AE164" s="6">
        <v>906200</v>
      </c>
      <c r="AF164" s="6">
        <v>2153800</v>
      </c>
      <c r="AG164" s="6">
        <f t="shared" si="14"/>
        <v>0.30182469731439249</v>
      </c>
      <c r="AH164" s="6">
        <f t="shared" si="15"/>
        <v>-1.7282172332401722</v>
      </c>
      <c r="AI164" s="6">
        <f t="shared" si="16"/>
        <v>0.26270553229792626</v>
      </c>
      <c r="AJ164" s="6">
        <f t="shared" si="17"/>
        <v>1.9284815124792274</v>
      </c>
      <c r="AK164" s="6">
        <f>VLOOKUP(AO164,'NoMV-SigB'!F:H,3,FALSE)</f>
        <v>0</v>
      </c>
      <c r="AL164" s="15">
        <v>19</v>
      </c>
      <c r="AM164" s="6"/>
      <c r="AN164" s="6">
        <v>19</v>
      </c>
      <c r="AO164" s="7">
        <v>1349</v>
      </c>
    </row>
    <row r="165" spans="2:41" x14ac:dyDescent="0.2">
      <c r="B165" s="5" t="s">
        <v>585</v>
      </c>
      <c r="C165" s="6" t="str">
        <f t="shared" si="18"/>
        <v>E9QAW9</v>
      </c>
      <c r="D165" s="6" t="s">
        <v>586</v>
      </c>
      <c r="E165" s="6" t="s">
        <v>587</v>
      </c>
      <c r="F165" s="6" t="s">
        <v>588</v>
      </c>
      <c r="G165" s="6" t="str">
        <f>IFERROR(VLOOKUP(C165,Tabelle3!A:H,8,FALSE),"")</f>
        <v/>
      </c>
      <c r="H165" s="6">
        <v>3</v>
      </c>
      <c r="I165" s="6">
        <v>1</v>
      </c>
      <c r="J165" s="6">
        <v>1</v>
      </c>
      <c r="K165" s="6">
        <v>0.9</v>
      </c>
      <c r="L165" s="6">
        <v>159.22999999999999</v>
      </c>
      <c r="M165" s="6">
        <v>1458</v>
      </c>
      <c r="N165" s="6">
        <v>9.6836999999999999E-3</v>
      </c>
      <c r="O165" s="6">
        <v>1.3123</v>
      </c>
      <c r="P165" s="6">
        <v>21711000</v>
      </c>
      <c r="Q165" s="6">
        <v>1933000</v>
      </c>
      <c r="R165" s="6">
        <v>0</v>
      </c>
      <c r="S165" s="6">
        <v>2362600</v>
      </c>
      <c r="T165" s="6">
        <v>0</v>
      </c>
      <c r="U165" s="6">
        <v>16253000</v>
      </c>
      <c r="V165" s="6">
        <v>536970</v>
      </c>
      <c r="W165" s="6">
        <v>0</v>
      </c>
      <c r="X165" s="6">
        <v>625180</v>
      </c>
      <c r="Y165" s="6">
        <v>1119800</v>
      </c>
      <c r="Z165" s="6">
        <v>0</v>
      </c>
      <c r="AA165" s="6">
        <v>559770</v>
      </c>
      <c r="AB165" s="6">
        <v>0</v>
      </c>
      <c r="AC165" s="6">
        <v>5059600</v>
      </c>
      <c r="AD165" s="6">
        <v>287790</v>
      </c>
      <c r="AE165" s="6">
        <v>0</v>
      </c>
      <c r="AF165" s="6">
        <v>207330</v>
      </c>
      <c r="AG165" s="6">
        <f t="shared" si="14"/>
        <v>0.30236807615865424</v>
      </c>
      <c r="AH165" s="6">
        <f t="shared" si="15"/>
        <v>-1.7256222661710092</v>
      </c>
      <c r="AI165" s="6">
        <f t="shared" si="16"/>
        <v>0.49158117053583361</v>
      </c>
      <c r="AJ165" s="6">
        <f t="shared" si="17"/>
        <v>1.0244984389303162</v>
      </c>
      <c r="AK165" s="6">
        <f>VLOOKUP(AO165,'NoMV-SigB'!F:H,3,FALSE)</f>
        <v>0</v>
      </c>
      <c r="AL165" s="15">
        <v>19</v>
      </c>
      <c r="AM165" s="6"/>
      <c r="AN165" s="6">
        <v>3</v>
      </c>
      <c r="AO165" s="7">
        <v>179</v>
      </c>
    </row>
    <row r="166" spans="2:41" x14ac:dyDescent="0.2">
      <c r="B166" s="5" t="s">
        <v>525</v>
      </c>
      <c r="C166" s="6" t="str">
        <f t="shared" si="18"/>
        <v>E9PWQ3</v>
      </c>
      <c r="D166" s="6"/>
      <c r="E166" s="6" t="s">
        <v>526</v>
      </c>
      <c r="F166" s="6" t="s">
        <v>527</v>
      </c>
      <c r="G166" s="6" t="str">
        <f>IFERROR(VLOOKUP(C166,Tabelle3!A:H,8,FALSE),"")</f>
        <v/>
      </c>
      <c r="H166" s="6">
        <v>3</v>
      </c>
      <c r="I166" s="6">
        <v>24</v>
      </c>
      <c r="J166" s="6">
        <v>24</v>
      </c>
      <c r="K166" s="6">
        <v>11.8</v>
      </c>
      <c r="L166" s="6">
        <v>353.93</v>
      </c>
      <c r="M166" s="6">
        <v>3284</v>
      </c>
      <c r="N166" s="6">
        <v>0</v>
      </c>
      <c r="O166" s="6">
        <v>323.31</v>
      </c>
      <c r="P166" s="6">
        <v>88269000</v>
      </c>
      <c r="Q166" s="6">
        <v>4287700</v>
      </c>
      <c r="R166" s="6">
        <v>29709000</v>
      </c>
      <c r="S166" s="6">
        <v>431280</v>
      </c>
      <c r="T166" s="6">
        <v>554250</v>
      </c>
      <c r="U166" s="6">
        <v>6481900</v>
      </c>
      <c r="V166" s="6">
        <v>15437000</v>
      </c>
      <c r="W166" s="6">
        <v>8308900</v>
      </c>
      <c r="X166" s="6">
        <v>23059000</v>
      </c>
      <c r="Y166" s="6">
        <v>2924300</v>
      </c>
      <c r="Z166" s="6">
        <v>6633200</v>
      </c>
      <c r="AA166" s="6">
        <v>616690</v>
      </c>
      <c r="AB166" s="6">
        <v>363260</v>
      </c>
      <c r="AC166" s="6">
        <v>5220200</v>
      </c>
      <c r="AD166" s="6">
        <v>16399000</v>
      </c>
      <c r="AE166" s="6">
        <v>1216100</v>
      </c>
      <c r="AF166" s="6">
        <v>10894000</v>
      </c>
      <c r="AG166" s="6">
        <f t="shared" si="14"/>
        <v>0.31241235365098002</v>
      </c>
      <c r="AH166" s="6">
        <f t="shared" si="15"/>
        <v>-1.6784765921160982</v>
      </c>
      <c r="AI166" s="6">
        <f t="shared" si="16"/>
        <v>0.18255846523544966</v>
      </c>
      <c r="AJ166" s="6">
        <f t="shared" si="17"/>
        <v>2.4535695267990558</v>
      </c>
      <c r="AK166" s="6">
        <f>VLOOKUP(AO166,'NoMV-SigB'!F:H,3,FALSE)</f>
        <v>0</v>
      </c>
      <c r="AL166" s="15">
        <v>19</v>
      </c>
      <c r="AM166" s="6"/>
      <c r="AN166" s="6">
        <v>67</v>
      </c>
      <c r="AO166" s="7">
        <v>163</v>
      </c>
    </row>
    <row r="167" spans="2:41" x14ac:dyDescent="0.2">
      <c r="B167" s="5" t="s">
        <v>1941</v>
      </c>
      <c r="C167" s="6" t="str">
        <f t="shared" si="18"/>
        <v>P51661</v>
      </c>
      <c r="D167" s="6" t="s">
        <v>1942</v>
      </c>
      <c r="E167" s="6" t="s">
        <v>1943</v>
      </c>
      <c r="F167" s="6" t="s">
        <v>1944</v>
      </c>
      <c r="G167" s="6" t="str">
        <f>IFERROR(VLOOKUP(C167,Tabelle3!A:H,8,FALSE),"")</f>
        <v/>
      </c>
      <c r="H167" s="6">
        <v>1</v>
      </c>
      <c r="I167" s="6">
        <v>4</v>
      </c>
      <c r="J167" s="6">
        <v>4</v>
      </c>
      <c r="K167" s="6">
        <v>17.899999999999999</v>
      </c>
      <c r="L167" s="6">
        <v>42.186</v>
      </c>
      <c r="M167" s="6">
        <v>386</v>
      </c>
      <c r="N167" s="6">
        <v>0</v>
      </c>
      <c r="O167" s="6">
        <v>33.113</v>
      </c>
      <c r="P167" s="6">
        <v>29147000</v>
      </c>
      <c r="Q167" s="6">
        <v>295350</v>
      </c>
      <c r="R167" s="6">
        <v>2561700</v>
      </c>
      <c r="S167" s="6">
        <v>99503</v>
      </c>
      <c r="T167" s="6">
        <v>506290</v>
      </c>
      <c r="U167" s="6">
        <v>1444200</v>
      </c>
      <c r="V167" s="6">
        <v>1215600</v>
      </c>
      <c r="W167" s="6">
        <v>10233000</v>
      </c>
      <c r="X167" s="6">
        <v>12792000</v>
      </c>
      <c r="Y167" s="6">
        <v>94914</v>
      </c>
      <c r="Z167" s="6">
        <v>261040</v>
      </c>
      <c r="AA167" s="6">
        <v>43338</v>
      </c>
      <c r="AB167" s="6">
        <v>99624</v>
      </c>
      <c r="AC167" s="6">
        <v>92210</v>
      </c>
      <c r="AD167" s="6">
        <v>433140</v>
      </c>
      <c r="AE167" s="6">
        <v>504120</v>
      </c>
      <c r="AF167" s="6">
        <v>529700</v>
      </c>
      <c r="AG167" s="6">
        <f t="shared" si="14"/>
        <v>0.31998819884938784</v>
      </c>
      <c r="AH167" s="6">
        <f t="shared" si="15"/>
        <v>-1.6439093953228816</v>
      </c>
      <c r="AI167" s="6">
        <f t="shared" si="16"/>
        <v>7.2906539067667531E-2</v>
      </c>
      <c r="AJ167" s="6">
        <f t="shared" si="17"/>
        <v>3.7778079725144771</v>
      </c>
      <c r="AK167" s="6">
        <f>VLOOKUP(AO167,'NoMV-SigB'!F:H,3,FALSE)</f>
        <v>0</v>
      </c>
      <c r="AL167" s="15">
        <v>19</v>
      </c>
      <c r="AM167" s="6"/>
      <c r="AN167" s="6">
        <v>24</v>
      </c>
      <c r="AO167" s="7">
        <v>523</v>
      </c>
    </row>
    <row r="168" spans="2:41" x14ac:dyDescent="0.2">
      <c r="B168" s="5" t="s">
        <v>1993</v>
      </c>
      <c r="C168" s="6" t="str">
        <f t="shared" si="18"/>
        <v>Q75WC0</v>
      </c>
      <c r="D168" s="6" t="s">
        <v>1994</v>
      </c>
      <c r="E168" s="6" t="s">
        <v>1995</v>
      </c>
      <c r="F168" s="6" t="s">
        <v>1996</v>
      </c>
      <c r="G168" s="6">
        <f>IFERROR(VLOOKUP(C168,Tabelle3!A:H,8,FALSE),"")</f>
        <v>1</v>
      </c>
      <c r="H168" s="6">
        <v>5</v>
      </c>
      <c r="I168" s="6">
        <v>10</v>
      </c>
      <c r="J168" s="6">
        <v>10</v>
      </c>
      <c r="K168" s="6">
        <v>11.4</v>
      </c>
      <c r="L168" s="6">
        <v>136.62</v>
      </c>
      <c r="M168" s="6">
        <v>1217</v>
      </c>
      <c r="N168" s="6">
        <v>0</v>
      </c>
      <c r="O168" s="6">
        <v>71.825999999999993</v>
      </c>
      <c r="P168" s="6">
        <v>34412000</v>
      </c>
      <c r="Q168" s="6">
        <v>2724400</v>
      </c>
      <c r="R168" s="6">
        <v>4006100</v>
      </c>
      <c r="S168" s="6">
        <v>0</v>
      </c>
      <c r="T168" s="6">
        <v>110880</v>
      </c>
      <c r="U168" s="6">
        <v>7580700</v>
      </c>
      <c r="V168" s="6">
        <v>4327700</v>
      </c>
      <c r="W168" s="6">
        <v>6757100</v>
      </c>
      <c r="X168" s="6">
        <v>8905100</v>
      </c>
      <c r="Y168" s="6">
        <v>1715600</v>
      </c>
      <c r="Z168" s="6">
        <v>2356200</v>
      </c>
      <c r="AA168" s="6">
        <v>0</v>
      </c>
      <c r="AB168" s="6">
        <v>189490</v>
      </c>
      <c r="AC168" s="6">
        <v>8050000</v>
      </c>
      <c r="AD168" s="6">
        <v>3019700</v>
      </c>
      <c r="AE168" s="6">
        <v>941080</v>
      </c>
      <c r="AF168" s="6">
        <v>1227200</v>
      </c>
      <c r="AG168" s="6">
        <f t="shared" si="14"/>
        <v>0.32189880933495896</v>
      </c>
      <c r="AH168" s="6">
        <f t="shared" si="15"/>
        <v>-1.6353208544176145</v>
      </c>
      <c r="AI168" s="6">
        <f t="shared" si="16"/>
        <v>0.27226092019374426</v>
      </c>
      <c r="AJ168" s="6">
        <f t="shared" si="17"/>
        <v>1.8769381793027375</v>
      </c>
      <c r="AK168" s="6">
        <f>VLOOKUP(AO168,'NoMV-SigB'!F:H,3,FALSE)</f>
        <v>0</v>
      </c>
      <c r="AL168" s="15">
        <v>19</v>
      </c>
      <c r="AM168" s="6"/>
      <c r="AN168" s="6">
        <v>20</v>
      </c>
      <c r="AO168" s="7">
        <v>536</v>
      </c>
    </row>
    <row r="169" spans="2:41" x14ac:dyDescent="0.2">
      <c r="B169" s="5" t="s">
        <v>408</v>
      </c>
      <c r="C169" s="6" t="str">
        <f t="shared" si="18"/>
        <v>D3Z4S3</v>
      </c>
      <c r="D169" s="6" t="s">
        <v>409</v>
      </c>
      <c r="E169" s="6" t="s">
        <v>410</v>
      </c>
      <c r="F169" s="6" t="s">
        <v>411</v>
      </c>
      <c r="G169" s="6" t="str">
        <f>IFERROR(VLOOKUP(C169,Tabelle3!A:H,8,FALSE),"")</f>
        <v/>
      </c>
      <c r="H169" s="6">
        <v>1</v>
      </c>
      <c r="I169" s="6">
        <v>1</v>
      </c>
      <c r="J169" s="6">
        <v>1</v>
      </c>
      <c r="K169" s="6">
        <v>15</v>
      </c>
      <c r="L169" s="6">
        <v>16.036999999999999</v>
      </c>
      <c r="M169" s="6">
        <v>140</v>
      </c>
      <c r="N169" s="6">
        <v>5.3369000000000003E-3</v>
      </c>
      <c r="O169" s="6">
        <v>1.6992</v>
      </c>
      <c r="P169" s="6">
        <v>655650</v>
      </c>
      <c r="Q169" s="6">
        <v>0</v>
      </c>
      <c r="R169" s="6">
        <v>0</v>
      </c>
      <c r="S169" s="6">
        <v>110560</v>
      </c>
      <c r="T169" s="6">
        <v>0</v>
      </c>
      <c r="U169" s="6">
        <v>381320</v>
      </c>
      <c r="V169" s="6">
        <v>163780</v>
      </c>
      <c r="W169" s="6">
        <v>0</v>
      </c>
      <c r="X169" s="6">
        <v>0</v>
      </c>
      <c r="Y169" s="6">
        <v>0</v>
      </c>
      <c r="Z169" s="6">
        <v>0</v>
      </c>
      <c r="AA169" s="6">
        <v>305790</v>
      </c>
      <c r="AB169" s="6">
        <v>0</v>
      </c>
      <c r="AC169" s="6">
        <v>561090</v>
      </c>
      <c r="AD169" s="6">
        <v>374850</v>
      </c>
      <c r="AE169" s="6">
        <v>0</v>
      </c>
      <c r="AF169" s="6">
        <v>0</v>
      </c>
      <c r="AG169" s="6">
        <f t="shared" si="14"/>
        <v>0.3267196615167639</v>
      </c>
      <c r="AH169" s="6">
        <f t="shared" si="15"/>
        <v>-1.6138748181976583</v>
      </c>
      <c r="AI169" s="6">
        <f t="shared" si="16"/>
        <v>0.37284904590414442</v>
      </c>
      <c r="AJ169" s="6">
        <f t="shared" si="17"/>
        <v>1.4233364451189312</v>
      </c>
      <c r="AK169" s="6">
        <f>VLOOKUP(AO169,'NoMV-SigB'!F:H,3,FALSE)</f>
        <v>0</v>
      </c>
      <c r="AL169" s="15">
        <v>19</v>
      </c>
      <c r="AM169" s="6"/>
      <c r="AN169" s="6">
        <v>1</v>
      </c>
      <c r="AO169" s="7">
        <v>132</v>
      </c>
    </row>
    <row r="170" spans="2:41" x14ac:dyDescent="0.2">
      <c r="B170" s="5" t="s">
        <v>85</v>
      </c>
      <c r="C170" s="6" t="str">
        <f t="shared" si="18"/>
        <v>A2AKU9</v>
      </c>
      <c r="D170" s="6" t="s">
        <v>86</v>
      </c>
      <c r="E170" s="6" t="s">
        <v>87</v>
      </c>
      <c r="F170" s="6" t="s">
        <v>88</v>
      </c>
      <c r="G170" s="6">
        <f>IFERROR(VLOOKUP(C170,Tabelle3!A:H,8,FALSE),"")</f>
        <v>1</v>
      </c>
      <c r="H170" s="6">
        <v>1</v>
      </c>
      <c r="I170" s="6">
        <v>29</v>
      </c>
      <c r="J170" s="6">
        <v>1</v>
      </c>
      <c r="K170" s="6">
        <v>59.9</v>
      </c>
      <c r="L170" s="6">
        <v>32.770000000000003</v>
      </c>
      <c r="M170" s="6">
        <v>297</v>
      </c>
      <c r="N170" s="6">
        <v>0</v>
      </c>
      <c r="O170" s="6">
        <v>2.2105999999999999</v>
      </c>
      <c r="P170" s="6">
        <v>6070500</v>
      </c>
      <c r="Q170" s="6">
        <v>0</v>
      </c>
      <c r="R170" s="6">
        <v>0</v>
      </c>
      <c r="S170" s="6">
        <v>253250</v>
      </c>
      <c r="T170" s="6">
        <v>135350</v>
      </c>
      <c r="U170" s="6">
        <v>309810</v>
      </c>
      <c r="V170" s="6">
        <v>829030</v>
      </c>
      <c r="W170" s="6">
        <v>3347600</v>
      </c>
      <c r="X170" s="6">
        <v>1195500</v>
      </c>
      <c r="Y170" s="6">
        <v>0</v>
      </c>
      <c r="Z170" s="6">
        <v>0</v>
      </c>
      <c r="AA170" s="6">
        <v>76337</v>
      </c>
      <c r="AB170" s="6">
        <v>61178</v>
      </c>
      <c r="AC170" s="6">
        <v>35051</v>
      </c>
      <c r="AD170" s="6">
        <v>142670</v>
      </c>
      <c r="AE170" s="6">
        <v>172700</v>
      </c>
      <c r="AF170" s="6">
        <v>59593</v>
      </c>
      <c r="AG170" s="6">
        <f t="shared" si="14"/>
        <v>0.33539098664923639</v>
      </c>
      <c r="AH170" s="6">
        <f t="shared" si="15"/>
        <v>-1.5760841766803215</v>
      </c>
      <c r="AI170" s="6">
        <f t="shared" si="16"/>
        <v>0.13727913627747818</v>
      </c>
      <c r="AJ170" s="6">
        <f t="shared" si="17"/>
        <v>2.8648157139486221</v>
      </c>
      <c r="AK170" s="6">
        <f>VLOOKUP(AO170,'NoMV-SigB'!F:H,3,FALSE)</f>
        <v>0</v>
      </c>
      <c r="AL170" s="15">
        <v>19</v>
      </c>
      <c r="AM170" s="6"/>
      <c r="AN170" s="6">
        <v>4</v>
      </c>
      <c r="AO170" s="7">
        <v>14</v>
      </c>
    </row>
    <row r="171" spans="2:41" x14ac:dyDescent="0.2">
      <c r="B171" s="5" t="s">
        <v>1368</v>
      </c>
      <c r="C171" s="6" t="str">
        <f t="shared" si="18"/>
        <v>P09470</v>
      </c>
      <c r="D171" s="6" t="s">
        <v>1369</v>
      </c>
      <c r="E171" s="6" t="s">
        <v>1370</v>
      </c>
      <c r="F171" s="6" t="s">
        <v>1371</v>
      </c>
      <c r="G171" s="6" t="str">
        <f>IFERROR(VLOOKUP(C171,Tabelle3!A:H,8,FALSE),"")</f>
        <v/>
      </c>
      <c r="H171" s="6">
        <v>3</v>
      </c>
      <c r="I171" s="6">
        <v>26</v>
      </c>
      <c r="J171" s="6">
        <v>26</v>
      </c>
      <c r="K171" s="6">
        <v>29.4</v>
      </c>
      <c r="L171" s="6">
        <v>150.91999999999999</v>
      </c>
      <c r="M171" s="6">
        <v>1312</v>
      </c>
      <c r="N171" s="6">
        <v>0</v>
      </c>
      <c r="O171" s="6">
        <v>102.67</v>
      </c>
      <c r="P171" s="6">
        <v>313750000</v>
      </c>
      <c r="Q171" s="6">
        <v>5939100</v>
      </c>
      <c r="R171" s="6">
        <v>50522000</v>
      </c>
      <c r="S171" s="6">
        <v>2153500</v>
      </c>
      <c r="T171" s="6">
        <v>2623100</v>
      </c>
      <c r="U171" s="6">
        <v>952830</v>
      </c>
      <c r="V171" s="6">
        <v>9616600</v>
      </c>
      <c r="W171" s="6">
        <v>171030000</v>
      </c>
      <c r="X171" s="6">
        <v>70906000</v>
      </c>
      <c r="Y171" s="6">
        <v>8454100</v>
      </c>
      <c r="Z171" s="6">
        <v>16314000</v>
      </c>
      <c r="AA171" s="6">
        <v>837100</v>
      </c>
      <c r="AB171" s="6">
        <v>2572800</v>
      </c>
      <c r="AC171" s="6">
        <v>818160</v>
      </c>
      <c r="AD171" s="6">
        <v>9093000</v>
      </c>
      <c r="AE171" s="6">
        <v>48256000</v>
      </c>
      <c r="AF171" s="6">
        <v>25682000</v>
      </c>
      <c r="AG171" s="6">
        <f t="shared" si="14"/>
        <v>0.3360558412272705</v>
      </c>
      <c r="AH171" s="6">
        <f t="shared" si="15"/>
        <v>-1.573227114359673</v>
      </c>
      <c r="AI171" s="6">
        <f t="shared" si="16"/>
        <v>0.28148279268045318</v>
      </c>
      <c r="AJ171" s="6">
        <f t="shared" si="17"/>
        <v>1.8288813632509426</v>
      </c>
      <c r="AK171" s="6">
        <f>VLOOKUP(AO171,'NoMV-SigB'!F:H,3,FALSE)</f>
        <v>0</v>
      </c>
      <c r="AL171" s="15">
        <v>19</v>
      </c>
      <c r="AM171" s="6"/>
      <c r="AN171" s="6">
        <v>65</v>
      </c>
      <c r="AO171" s="7">
        <v>379</v>
      </c>
    </row>
    <row r="172" spans="2:41" x14ac:dyDescent="0.2">
      <c r="B172" s="5" t="s">
        <v>615</v>
      </c>
      <c r="C172" s="6" t="str">
        <f t="shared" si="18"/>
        <v>E9Q557</v>
      </c>
      <c r="D172" s="6" t="s">
        <v>616</v>
      </c>
      <c r="E172" s="6" t="s">
        <v>617</v>
      </c>
      <c r="F172" s="6" t="s">
        <v>618</v>
      </c>
      <c r="G172" s="6" t="str">
        <f>IFERROR(VLOOKUP(C172,Tabelle3!A:H,8,FALSE),"")</f>
        <v/>
      </c>
      <c r="H172" s="6">
        <v>2</v>
      </c>
      <c r="I172" s="6">
        <v>5</v>
      </c>
      <c r="J172" s="6">
        <v>5</v>
      </c>
      <c r="K172" s="6">
        <v>2.7</v>
      </c>
      <c r="L172" s="6">
        <v>332.91</v>
      </c>
      <c r="M172" s="6">
        <v>2883</v>
      </c>
      <c r="N172" s="6">
        <v>0</v>
      </c>
      <c r="O172" s="6">
        <v>31.036000000000001</v>
      </c>
      <c r="P172" s="6">
        <v>34261000</v>
      </c>
      <c r="Q172" s="6">
        <v>0</v>
      </c>
      <c r="R172" s="6">
        <v>912790</v>
      </c>
      <c r="S172" s="6">
        <v>0</v>
      </c>
      <c r="T172" s="6">
        <v>0</v>
      </c>
      <c r="U172" s="6">
        <v>1244100</v>
      </c>
      <c r="V172" s="6">
        <v>56223</v>
      </c>
      <c r="W172" s="6">
        <v>32048000</v>
      </c>
      <c r="X172" s="6">
        <v>0</v>
      </c>
      <c r="Y172" s="6">
        <v>0</v>
      </c>
      <c r="Z172" s="6">
        <v>493810</v>
      </c>
      <c r="AA172" s="6">
        <v>0</v>
      </c>
      <c r="AB172" s="6">
        <v>0</v>
      </c>
      <c r="AC172" s="6">
        <v>1160200</v>
      </c>
      <c r="AD172" s="6">
        <v>282700</v>
      </c>
      <c r="AE172" s="6">
        <v>0</v>
      </c>
      <c r="AF172" s="6">
        <v>0</v>
      </c>
      <c r="AG172" s="6">
        <f t="shared" si="14"/>
        <v>0.34223438907755216</v>
      </c>
      <c r="AH172" s="6">
        <f t="shared" si="15"/>
        <v>-1.5469433600193929</v>
      </c>
      <c r="AI172" s="6">
        <f t="shared" si="16"/>
        <v>0.47320932556299167</v>
      </c>
      <c r="AJ172" s="6">
        <f t="shared" si="17"/>
        <v>1.0794495896565928</v>
      </c>
      <c r="AK172" s="6">
        <f>VLOOKUP(AO172,'NoMV-SigB'!F:H,3,FALSE)</f>
        <v>0</v>
      </c>
      <c r="AL172" s="15">
        <v>19</v>
      </c>
      <c r="AM172" s="6"/>
      <c r="AN172" s="6">
        <v>5</v>
      </c>
      <c r="AO172" s="7">
        <v>187</v>
      </c>
    </row>
    <row r="173" spans="2:41" x14ac:dyDescent="0.2">
      <c r="B173" s="5" t="s">
        <v>1412</v>
      </c>
      <c r="C173" s="6" t="str">
        <f t="shared" si="18"/>
        <v>Q6ZWY9</v>
      </c>
      <c r="D173" s="6" t="s">
        <v>1413</v>
      </c>
      <c r="E173" s="6" t="s">
        <v>1414</v>
      </c>
      <c r="F173" s="6" t="s">
        <v>1415</v>
      </c>
      <c r="G173" s="6" t="str">
        <f>IFERROR(VLOOKUP(C173,Tabelle3!A:H,8,FALSE),"")</f>
        <v/>
      </c>
      <c r="H173" s="6">
        <v>15</v>
      </c>
      <c r="I173" s="6">
        <v>8</v>
      </c>
      <c r="J173" s="6">
        <v>8</v>
      </c>
      <c r="K173" s="6">
        <v>58.7</v>
      </c>
      <c r="L173" s="6">
        <v>13.906000000000001</v>
      </c>
      <c r="M173" s="6">
        <v>126</v>
      </c>
      <c r="N173" s="6">
        <v>0</v>
      </c>
      <c r="O173" s="6">
        <v>37.396000000000001</v>
      </c>
      <c r="P173" s="6">
        <v>381110000</v>
      </c>
      <c r="Q173" s="6">
        <v>6744400</v>
      </c>
      <c r="R173" s="6">
        <v>23756000</v>
      </c>
      <c r="S173" s="6">
        <v>6002400</v>
      </c>
      <c r="T173" s="6">
        <v>1255900</v>
      </c>
      <c r="U173" s="6">
        <v>8749900</v>
      </c>
      <c r="V173" s="6">
        <v>60251000</v>
      </c>
      <c r="W173" s="6">
        <v>60387000</v>
      </c>
      <c r="X173" s="6">
        <v>213960000</v>
      </c>
      <c r="Y173" s="6">
        <v>14888000</v>
      </c>
      <c r="Z173" s="6">
        <v>25614000</v>
      </c>
      <c r="AA173" s="6">
        <v>29124000</v>
      </c>
      <c r="AB173" s="6">
        <v>5674600</v>
      </c>
      <c r="AC173" s="6">
        <v>5569300</v>
      </c>
      <c r="AD173" s="6">
        <v>148020000</v>
      </c>
      <c r="AE173" s="6">
        <v>17471000</v>
      </c>
      <c r="AF173" s="6">
        <v>47464000</v>
      </c>
      <c r="AG173" s="6">
        <f t="shared" si="14"/>
        <v>0.34458684915133009</v>
      </c>
      <c r="AH173" s="6">
        <f t="shared" si="15"/>
        <v>-1.5370604514388144</v>
      </c>
      <c r="AI173" s="6">
        <f t="shared" si="16"/>
        <v>0.3509550744284648</v>
      </c>
      <c r="AJ173" s="6">
        <f t="shared" si="17"/>
        <v>1.5106417311594702</v>
      </c>
      <c r="AK173" s="6">
        <f>VLOOKUP(AO173,'NoMV-SigB'!F:H,3,FALSE)</f>
        <v>0</v>
      </c>
      <c r="AL173" s="15">
        <v>19</v>
      </c>
      <c r="AM173" s="6"/>
      <c r="AN173" s="6">
        <v>40</v>
      </c>
      <c r="AO173" s="7">
        <v>390</v>
      </c>
    </row>
    <row r="174" spans="2:41" x14ac:dyDescent="0.2">
      <c r="B174" s="5" t="s">
        <v>1885</v>
      </c>
      <c r="C174" s="6" t="str">
        <f t="shared" si="18"/>
        <v>P49935</v>
      </c>
      <c r="D174" s="6" t="s">
        <v>1886</v>
      </c>
      <c r="E174" s="6" t="s">
        <v>1887</v>
      </c>
      <c r="F174" s="6" t="s">
        <v>1888</v>
      </c>
      <c r="G174" s="6" t="str">
        <f>IFERROR(VLOOKUP(C174,Tabelle3!A:H,8,FALSE),"")</f>
        <v/>
      </c>
      <c r="H174" s="6">
        <v>2</v>
      </c>
      <c r="I174" s="6">
        <v>3</v>
      </c>
      <c r="J174" s="6">
        <v>3</v>
      </c>
      <c r="K174" s="6">
        <v>19.2</v>
      </c>
      <c r="L174" s="6">
        <v>37.17</v>
      </c>
      <c r="M174" s="6">
        <v>333</v>
      </c>
      <c r="N174" s="6">
        <v>0</v>
      </c>
      <c r="O174" s="6">
        <v>59.091999999999999</v>
      </c>
      <c r="P174" s="6">
        <v>32324000</v>
      </c>
      <c r="Q174" s="6">
        <v>0</v>
      </c>
      <c r="R174" s="6">
        <v>0</v>
      </c>
      <c r="S174" s="6">
        <v>2746200</v>
      </c>
      <c r="T174" s="6">
        <v>772780</v>
      </c>
      <c r="U174" s="6">
        <v>16819000</v>
      </c>
      <c r="V174" s="6">
        <v>0</v>
      </c>
      <c r="W174" s="6">
        <v>0</v>
      </c>
      <c r="X174" s="6">
        <v>11986000</v>
      </c>
      <c r="Y174" s="6">
        <v>0</v>
      </c>
      <c r="Z174" s="6">
        <v>0</v>
      </c>
      <c r="AA174" s="6">
        <v>1084200</v>
      </c>
      <c r="AB174" s="6">
        <v>3170800</v>
      </c>
      <c r="AC174" s="6">
        <v>10491000</v>
      </c>
      <c r="AD174" s="6">
        <v>0</v>
      </c>
      <c r="AE174" s="6">
        <v>0</v>
      </c>
      <c r="AF174" s="6">
        <v>1828500</v>
      </c>
      <c r="AG174" s="6">
        <f t="shared" si="14"/>
        <v>0.34538739396891105</v>
      </c>
      <c r="AH174" s="6">
        <f t="shared" si="15"/>
        <v>-1.5337126668856782</v>
      </c>
      <c r="AI174" s="6">
        <f t="shared" si="16"/>
        <v>0.48932977178971865</v>
      </c>
      <c r="AJ174" s="6">
        <f t="shared" si="17"/>
        <v>1.0311210330305138</v>
      </c>
      <c r="AK174" s="6">
        <f>VLOOKUP(AO174,'NoMV-SigB'!F:H,3,FALSE)</f>
        <v>0</v>
      </c>
      <c r="AL174" s="15">
        <v>19</v>
      </c>
      <c r="AM174" s="6"/>
      <c r="AN174" s="6">
        <v>9</v>
      </c>
      <c r="AO174" s="7">
        <v>509</v>
      </c>
    </row>
    <row r="175" spans="2:41" x14ac:dyDescent="0.2">
      <c r="B175" s="5" t="s">
        <v>5656</v>
      </c>
      <c r="C175" s="6" t="str">
        <f t="shared" si="18"/>
        <v>Q9DCL9</v>
      </c>
      <c r="D175" s="6" t="s">
        <v>5657</v>
      </c>
      <c r="E175" s="6" t="s">
        <v>5658</v>
      </c>
      <c r="F175" s="6" t="s">
        <v>5659</v>
      </c>
      <c r="G175" s="6" t="str">
        <f>IFERROR(VLOOKUP(C175,Tabelle3!A:H,8,FALSE),"")</f>
        <v/>
      </c>
      <c r="H175" s="6">
        <v>3</v>
      </c>
      <c r="I175" s="6">
        <v>4</v>
      </c>
      <c r="J175" s="6">
        <v>4</v>
      </c>
      <c r="K175" s="6">
        <v>11.8</v>
      </c>
      <c r="L175" s="6">
        <v>47.006</v>
      </c>
      <c r="M175" s="6">
        <v>425</v>
      </c>
      <c r="N175" s="6">
        <v>0</v>
      </c>
      <c r="O175" s="6">
        <v>85.423000000000002</v>
      </c>
      <c r="P175" s="6">
        <v>38664000</v>
      </c>
      <c r="Q175" s="6">
        <v>1255900</v>
      </c>
      <c r="R175" s="6">
        <v>604540</v>
      </c>
      <c r="S175" s="6">
        <v>0</v>
      </c>
      <c r="T175" s="6">
        <v>1083400</v>
      </c>
      <c r="U175" s="6">
        <v>6031900</v>
      </c>
      <c r="V175" s="6">
        <v>9021800</v>
      </c>
      <c r="W175" s="6">
        <v>15522000</v>
      </c>
      <c r="X175" s="6">
        <v>5144300</v>
      </c>
      <c r="Y175" s="6">
        <v>173280</v>
      </c>
      <c r="Z175" s="6">
        <v>161500</v>
      </c>
      <c r="AA175" s="6">
        <v>0</v>
      </c>
      <c r="AB175" s="6">
        <v>143080</v>
      </c>
      <c r="AC175" s="6">
        <v>288190</v>
      </c>
      <c r="AD175" s="6">
        <v>492290</v>
      </c>
      <c r="AE175" s="6">
        <v>447450</v>
      </c>
      <c r="AF175" s="6">
        <v>154830</v>
      </c>
      <c r="AG175" s="6">
        <f t="shared" si="14"/>
        <v>0.34558419393097861</v>
      </c>
      <c r="AH175" s="6">
        <f t="shared" si="15"/>
        <v>-1.5328908607739036</v>
      </c>
      <c r="AI175" s="6">
        <f t="shared" si="16"/>
        <v>5.3391530495817789E-2</v>
      </c>
      <c r="AJ175" s="6">
        <f t="shared" si="17"/>
        <v>4.2272452845805253</v>
      </c>
      <c r="AK175" s="6">
        <f>VLOOKUP(AO175,'NoMV-SigB'!F:H,3,FALSE)</f>
        <v>0</v>
      </c>
      <c r="AL175" s="15">
        <v>19</v>
      </c>
      <c r="AM175" s="6"/>
      <c r="AN175" s="6">
        <v>8</v>
      </c>
      <c r="AO175" s="7">
        <v>1467</v>
      </c>
    </row>
    <row r="176" spans="2:41" x14ac:dyDescent="0.2">
      <c r="B176" s="5" t="s">
        <v>444</v>
      </c>
      <c r="C176" s="6" t="str">
        <f t="shared" si="18"/>
        <v>D3Z7P3</v>
      </c>
      <c r="D176" s="6" t="s">
        <v>441</v>
      </c>
      <c r="E176" s="6" t="s">
        <v>442</v>
      </c>
      <c r="F176" s="6" t="s">
        <v>445</v>
      </c>
      <c r="G176" s="6">
        <f>IFERROR(VLOOKUP(C176,Tabelle3!A:H,8,FALSE),"")</f>
        <v>1</v>
      </c>
      <c r="H176" s="6">
        <v>3</v>
      </c>
      <c r="I176" s="6">
        <v>33</v>
      </c>
      <c r="J176" s="6">
        <v>4</v>
      </c>
      <c r="K176" s="6">
        <v>63.8</v>
      </c>
      <c r="L176" s="6">
        <v>65.994</v>
      </c>
      <c r="M176" s="6">
        <v>603</v>
      </c>
      <c r="N176" s="6">
        <v>0</v>
      </c>
      <c r="O176" s="6">
        <v>124.3</v>
      </c>
      <c r="P176" s="6">
        <v>49178000</v>
      </c>
      <c r="Q176" s="6">
        <v>1469700</v>
      </c>
      <c r="R176" s="6">
        <v>1905000</v>
      </c>
      <c r="S176" s="6">
        <v>922760</v>
      </c>
      <c r="T176" s="6">
        <v>569470</v>
      </c>
      <c r="U176" s="6">
        <v>2098000</v>
      </c>
      <c r="V176" s="6">
        <v>42213000</v>
      </c>
      <c r="W176" s="6">
        <v>0</v>
      </c>
      <c r="X176" s="6">
        <v>0</v>
      </c>
      <c r="Y176" s="6">
        <v>180350</v>
      </c>
      <c r="Z176" s="6">
        <v>320320</v>
      </c>
      <c r="AA176" s="6">
        <v>247540</v>
      </c>
      <c r="AB176" s="6">
        <v>205900</v>
      </c>
      <c r="AC176" s="6">
        <v>246850</v>
      </c>
      <c r="AD176" s="6">
        <v>2493800</v>
      </c>
      <c r="AE176" s="6">
        <v>0</v>
      </c>
      <c r="AF176" s="6">
        <v>0</v>
      </c>
      <c r="AG176" s="6">
        <f t="shared" si="14"/>
        <v>0.34813274223268204</v>
      </c>
      <c r="AH176" s="6">
        <f t="shared" si="15"/>
        <v>-1.5222905875327415</v>
      </c>
      <c r="AI176" s="6">
        <f t="shared" si="16"/>
        <v>0.51455850316975071</v>
      </c>
      <c r="AJ176" s="6">
        <f t="shared" si="17"/>
        <v>0.95859297999435433</v>
      </c>
      <c r="AK176" s="6">
        <f>VLOOKUP(AO176,'NoMV-SigB'!F:H,3,FALSE)</f>
        <v>0</v>
      </c>
      <c r="AL176" s="15">
        <v>19</v>
      </c>
      <c r="AM176" s="6"/>
      <c r="AN176" s="6">
        <v>9</v>
      </c>
      <c r="AO176" s="7">
        <v>141</v>
      </c>
    </row>
    <row r="177" spans="2:41" x14ac:dyDescent="0.2">
      <c r="B177" s="5" t="s">
        <v>4208</v>
      </c>
      <c r="C177" s="6" t="str">
        <f t="shared" si="18"/>
        <v>Q91VC9</v>
      </c>
      <c r="D177" s="6" t="s">
        <v>4209</v>
      </c>
      <c r="E177" s="6" t="s">
        <v>4210</v>
      </c>
      <c r="F177" s="6" t="s">
        <v>4211</v>
      </c>
      <c r="G177" s="6">
        <f>IFERROR(VLOOKUP(C177,Tabelle3!A:H,8,FALSE),"")</f>
        <v>1</v>
      </c>
      <c r="H177" s="6">
        <v>1</v>
      </c>
      <c r="I177" s="6">
        <v>10</v>
      </c>
      <c r="J177" s="6">
        <v>10</v>
      </c>
      <c r="K177" s="6">
        <v>33.799999999999997</v>
      </c>
      <c r="L177" s="6">
        <v>37.274999999999999</v>
      </c>
      <c r="M177" s="6">
        <v>346</v>
      </c>
      <c r="N177" s="6">
        <v>0</v>
      </c>
      <c r="O177" s="6">
        <v>91.088999999999999</v>
      </c>
      <c r="P177" s="6">
        <v>229010000</v>
      </c>
      <c r="Q177" s="6">
        <v>7509000</v>
      </c>
      <c r="R177" s="6">
        <v>3719000</v>
      </c>
      <c r="S177" s="6">
        <v>5593100</v>
      </c>
      <c r="T177" s="6">
        <v>137310</v>
      </c>
      <c r="U177" s="6">
        <v>6448400</v>
      </c>
      <c r="V177" s="6">
        <v>1409600</v>
      </c>
      <c r="W177" s="6">
        <v>107320000</v>
      </c>
      <c r="X177" s="6">
        <v>96870000</v>
      </c>
      <c r="Y177" s="6">
        <v>2693200</v>
      </c>
      <c r="Z177" s="6">
        <v>2364600</v>
      </c>
      <c r="AA177" s="6">
        <v>2020300</v>
      </c>
      <c r="AB177" s="6">
        <v>334960</v>
      </c>
      <c r="AC177" s="6">
        <v>4029900</v>
      </c>
      <c r="AD177" s="6">
        <v>1228400</v>
      </c>
      <c r="AE177" s="6">
        <v>5375100</v>
      </c>
      <c r="AF177" s="6">
        <v>10658000</v>
      </c>
      <c r="AG177" s="6">
        <f t="shared" si="14"/>
        <v>0.34817156222700246</v>
      </c>
      <c r="AH177" s="6">
        <f t="shared" si="15"/>
        <v>-1.5221297227700432</v>
      </c>
      <c r="AI177" s="6">
        <f t="shared" si="16"/>
        <v>0.17706325551423602</v>
      </c>
      <c r="AJ177" s="6">
        <f t="shared" si="17"/>
        <v>2.4976632424106886</v>
      </c>
      <c r="AK177" s="6">
        <f>VLOOKUP(AO177,'NoMV-SigB'!F:H,3,FALSE)</f>
        <v>0</v>
      </c>
      <c r="AL177" s="15">
        <v>19</v>
      </c>
      <c r="AM177" s="6"/>
      <c r="AN177" s="6">
        <v>56</v>
      </c>
      <c r="AO177" s="7">
        <v>1101</v>
      </c>
    </row>
    <row r="178" spans="2:41" x14ac:dyDescent="0.2">
      <c r="B178" s="5" t="s">
        <v>2622</v>
      </c>
      <c r="C178" s="6" t="str">
        <f t="shared" si="18"/>
        <v>Q3UHB1</v>
      </c>
      <c r="D178" s="6" t="s">
        <v>2623</v>
      </c>
      <c r="E178" s="6" t="s">
        <v>2624</v>
      </c>
      <c r="F178" s="6" t="s">
        <v>2625</v>
      </c>
      <c r="G178" s="6">
        <f>IFERROR(VLOOKUP(C178,Tabelle3!A:H,8,FALSE),"")</f>
        <v>1</v>
      </c>
      <c r="H178" s="6">
        <v>1</v>
      </c>
      <c r="I178" s="6">
        <v>4</v>
      </c>
      <c r="J178" s="6">
        <v>4</v>
      </c>
      <c r="K178" s="6">
        <v>9.9</v>
      </c>
      <c r="L178" s="6">
        <v>63.17</v>
      </c>
      <c r="M178" s="6">
        <v>546</v>
      </c>
      <c r="N178" s="6">
        <v>0</v>
      </c>
      <c r="O178" s="6">
        <v>26.641999999999999</v>
      </c>
      <c r="P178" s="6">
        <v>17906000</v>
      </c>
      <c r="Q178" s="6">
        <v>0</v>
      </c>
      <c r="R178" s="6">
        <v>0</v>
      </c>
      <c r="S178" s="6">
        <v>1502800</v>
      </c>
      <c r="T178" s="6">
        <v>0</v>
      </c>
      <c r="U178" s="6">
        <v>0</v>
      </c>
      <c r="V178" s="6">
        <v>11987000</v>
      </c>
      <c r="W178" s="6">
        <v>4416500</v>
      </c>
      <c r="X178" s="6">
        <v>0</v>
      </c>
      <c r="Y178" s="6">
        <v>0</v>
      </c>
      <c r="Z178" s="6">
        <v>0</v>
      </c>
      <c r="AA178" s="6">
        <v>235590</v>
      </c>
      <c r="AB178" s="6">
        <v>0</v>
      </c>
      <c r="AC178" s="6">
        <v>0</v>
      </c>
      <c r="AD178" s="6">
        <v>663520</v>
      </c>
      <c r="AE178" s="6">
        <v>0</v>
      </c>
      <c r="AF178" s="6">
        <v>0</v>
      </c>
      <c r="AG178" s="6">
        <f t="shared" si="14"/>
        <v>0.35506088738847358</v>
      </c>
      <c r="AH178" s="6">
        <f t="shared" si="15"/>
        <v>-1.493861649421552</v>
      </c>
      <c r="AI178" s="6">
        <f t="shared" si="16"/>
        <v>0.57826149713509656</v>
      </c>
      <c r="AJ178" s="6">
        <f t="shared" si="17"/>
        <v>0.79020604972862873</v>
      </c>
      <c r="AK178" s="6">
        <f>VLOOKUP(AO178,'NoMV-SigB'!F:H,3,FALSE)</f>
        <v>0</v>
      </c>
      <c r="AL178" s="15">
        <v>19</v>
      </c>
      <c r="AM178" s="6"/>
      <c r="AN178" s="6">
        <v>4</v>
      </c>
      <c r="AO178" s="7">
        <v>695</v>
      </c>
    </row>
    <row r="179" spans="2:41" x14ac:dyDescent="0.2">
      <c r="B179" s="5" t="s">
        <v>5125</v>
      </c>
      <c r="C179" s="6" t="str">
        <f t="shared" si="18"/>
        <v>Q9CZD3</v>
      </c>
      <c r="D179" s="6" t="s">
        <v>5126</v>
      </c>
      <c r="E179" s="6" t="s">
        <v>5127</v>
      </c>
      <c r="F179" s="6" t="s">
        <v>5128</v>
      </c>
      <c r="G179" s="6">
        <f>IFERROR(VLOOKUP(C179,Tabelle3!A:H,8,FALSE),"")</f>
        <v>1</v>
      </c>
      <c r="H179" s="6">
        <v>1</v>
      </c>
      <c r="I179" s="6">
        <v>8</v>
      </c>
      <c r="J179" s="6">
        <v>8</v>
      </c>
      <c r="K179" s="6">
        <v>17</v>
      </c>
      <c r="L179" s="6">
        <v>81.876999999999995</v>
      </c>
      <c r="M179" s="6">
        <v>729</v>
      </c>
      <c r="N179" s="6">
        <v>0</v>
      </c>
      <c r="O179" s="6">
        <v>50.862000000000002</v>
      </c>
      <c r="P179" s="6">
        <v>36719000</v>
      </c>
      <c r="Q179" s="6">
        <v>0</v>
      </c>
      <c r="R179" s="6">
        <v>0</v>
      </c>
      <c r="S179" s="6">
        <v>2075300</v>
      </c>
      <c r="T179" s="6">
        <v>249840</v>
      </c>
      <c r="U179" s="6">
        <v>7353100</v>
      </c>
      <c r="V179" s="6">
        <v>0</v>
      </c>
      <c r="W179" s="6">
        <v>7377400</v>
      </c>
      <c r="X179" s="6">
        <v>19663000</v>
      </c>
      <c r="Y179" s="6">
        <v>0</v>
      </c>
      <c r="Z179" s="6">
        <v>0</v>
      </c>
      <c r="AA179" s="6">
        <v>506560</v>
      </c>
      <c r="AB179" s="6">
        <v>275080</v>
      </c>
      <c r="AC179" s="6">
        <v>1220000</v>
      </c>
      <c r="AD179" s="6">
        <v>0</v>
      </c>
      <c r="AE179" s="6">
        <v>284070</v>
      </c>
      <c r="AF179" s="6">
        <v>633550</v>
      </c>
      <c r="AG179" s="6">
        <f t="shared" si="14"/>
        <v>0.36565900393896017</v>
      </c>
      <c r="AH179" s="6">
        <f t="shared" si="15"/>
        <v>-1.4514292076922513</v>
      </c>
      <c r="AI179" s="6">
        <f t="shared" si="16"/>
        <v>0.30355999640703901</v>
      </c>
      <c r="AJ179" s="6">
        <f t="shared" si="17"/>
        <v>1.7199464121305823</v>
      </c>
      <c r="AK179" s="6">
        <f>VLOOKUP(AO179,'NoMV-SigB'!F:H,3,FALSE)</f>
        <v>0</v>
      </c>
      <c r="AL179" s="15">
        <v>19</v>
      </c>
      <c r="AM179" s="6"/>
      <c r="AN179" s="6">
        <v>16</v>
      </c>
      <c r="AO179" s="7">
        <v>1333</v>
      </c>
    </row>
    <row r="180" spans="2:41" x14ac:dyDescent="0.2">
      <c r="B180" s="5" t="s">
        <v>3900</v>
      </c>
      <c r="C180" s="6" t="str">
        <f t="shared" si="18"/>
        <v>Q8K441</v>
      </c>
      <c r="D180" s="6" t="s">
        <v>3901</v>
      </c>
      <c r="E180" s="6" t="s">
        <v>3902</v>
      </c>
      <c r="F180" s="6" t="s">
        <v>3903</v>
      </c>
      <c r="G180" s="6" t="str">
        <f>IFERROR(VLOOKUP(C180,Tabelle3!A:H,8,FALSE),"")</f>
        <v/>
      </c>
      <c r="H180" s="6">
        <v>1</v>
      </c>
      <c r="I180" s="6">
        <v>2</v>
      </c>
      <c r="J180" s="6">
        <v>2</v>
      </c>
      <c r="K180" s="6">
        <v>1.3</v>
      </c>
      <c r="L180" s="6">
        <v>183.28</v>
      </c>
      <c r="M180" s="6">
        <v>1624</v>
      </c>
      <c r="N180" s="6">
        <v>1</v>
      </c>
      <c r="O180" s="6">
        <v>-2</v>
      </c>
      <c r="P180" s="6">
        <v>3772400</v>
      </c>
      <c r="Q180" s="6">
        <v>0</v>
      </c>
      <c r="R180" s="6">
        <v>363540</v>
      </c>
      <c r="S180" s="6">
        <v>543030</v>
      </c>
      <c r="T180" s="6">
        <v>46936</v>
      </c>
      <c r="U180" s="6">
        <v>486760</v>
      </c>
      <c r="V180" s="6">
        <v>451220</v>
      </c>
      <c r="W180" s="6">
        <v>1494400</v>
      </c>
      <c r="X180" s="6">
        <v>386540</v>
      </c>
      <c r="Y180" s="6">
        <v>0</v>
      </c>
      <c r="Z180" s="6">
        <v>0</v>
      </c>
      <c r="AA180" s="6">
        <v>210510</v>
      </c>
      <c r="AB180" s="6">
        <v>192590</v>
      </c>
      <c r="AC180" s="6">
        <v>292200</v>
      </c>
      <c r="AD180" s="6">
        <v>345000</v>
      </c>
      <c r="AE180" s="6">
        <v>319740</v>
      </c>
      <c r="AF180" s="6">
        <v>143290</v>
      </c>
      <c r="AG180" s="6">
        <f t="shared" si="14"/>
        <v>0.36637793915817601</v>
      </c>
      <c r="AH180" s="6">
        <f t="shared" si="15"/>
        <v>-1.4485954583337421</v>
      </c>
      <c r="AI180" s="6">
        <f t="shared" si="16"/>
        <v>5.8721409835233468E-2</v>
      </c>
      <c r="AJ180" s="6">
        <f t="shared" si="17"/>
        <v>4.0899695836868721</v>
      </c>
      <c r="AK180" s="6">
        <f>VLOOKUP(AO180,'NoMV-SigB'!F:H,3,FALSE)</f>
        <v>0</v>
      </c>
      <c r="AL180" s="15">
        <v>19</v>
      </c>
      <c r="AM180" s="6"/>
      <c r="AN180" s="6">
        <v>2</v>
      </c>
      <c r="AO180" s="7">
        <v>1023</v>
      </c>
    </row>
    <row r="181" spans="2:41" x14ac:dyDescent="0.2">
      <c r="B181" s="5" t="s">
        <v>2852</v>
      </c>
      <c r="C181" s="6" t="str">
        <f t="shared" si="18"/>
        <v>Q60648</v>
      </c>
      <c r="D181" s="6" t="s">
        <v>2853</v>
      </c>
      <c r="E181" s="6" t="s">
        <v>2854</v>
      </c>
      <c r="F181" s="6" t="s">
        <v>2855</v>
      </c>
      <c r="G181" s="6">
        <f>IFERROR(VLOOKUP(C181,Tabelle3!A:H,8,FALSE),"")</f>
        <v>1</v>
      </c>
      <c r="H181" s="6">
        <v>1</v>
      </c>
      <c r="I181" s="6">
        <v>9</v>
      </c>
      <c r="J181" s="6">
        <v>9</v>
      </c>
      <c r="K181" s="6">
        <v>36.799999999999997</v>
      </c>
      <c r="L181" s="6">
        <v>20.824000000000002</v>
      </c>
      <c r="M181" s="6">
        <v>193</v>
      </c>
      <c r="N181" s="6">
        <v>0</v>
      </c>
      <c r="O181" s="6">
        <v>30.571999999999999</v>
      </c>
      <c r="P181" s="6">
        <v>218090000</v>
      </c>
      <c r="Q181" s="6">
        <v>4579100</v>
      </c>
      <c r="R181" s="6">
        <v>2061500</v>
      </c>
      <c r="S181" s="6">
        <v>8821500</v>
      </c>
      <c r="T181" s="6">
        <v>5893800</v>
      </c>
      <c r="U181" s="6">
        <v>124670000</v>
      </c>
      <c r="V181" s="6">
        <v>3860100</v>
      </c>
      <c r="W181" s="6">
        <v>21369000</v>
      </c>
      <c r="X181" s="6">
        <v>46835000</v>
      </c>
      <c r="Y181" s="6">
        <v>6428400</v>
      </c>
      <c r="Z181" s="6">
        <v>2908300</v>
      </c>
      <c r="AA181" s="6">
        <v>14652000</v>
      </c>
      <c r="AB181" s="6">
        <v>18034000</v>
      </c>
      <c r="AC181" s="6">
        <v>86622000</v>
      </c>
      <c r="AD181" s="6">
        <v>4402200</v>
      </c>
      <c r="AE181" s="6">
        <v>7959700</v>
      </c>
      <c r="AF181" s="6">
        <v>15694000</v>
      </c>
      <c r="AG181" s="6">
        <f t="shared" si="14"/>
        <v>0.36644113643518061</v>
      </c>
      <c r="AH181" s="6">
        <f t="shared" si="15"/>
        <v>-1.4483466263876461</v>
      </c>
      <c r="AI181" s="6">
        <f t="shared" si="16"/>
        <v>0.42230936582551037</v>
      </c>
      <c r="AJ181" s="6">
        <f t="shared" si="17"/>
        <v>1.2436278518206454</v>
      </c>
      <c r="AK181" s="6">
        <f>VLOOKUP(AO181,'NoMV-SigB'!F:H,3,FALSE)</f>
        <v>0</v>
      </c>
      <c r="AL181" s="15">
        <v>19</v>
      </c>
      <c r="AM181" s="6"/>
      <c r="AN181" s="6">
        <v>48</v>
      </c>
      <c r="AO181" s="7">
        <v>755</v>
      </c>
    </row>
    <row r="182" spans="2:41" x14ac:dyDescent="0.2">
      <c r="B182" s="5" t="s">
        <v>722</v>
      </c>
      <c r="C182" s="6" t="str">
        <f t="shared" si="18"/>
        <v>E9QPA6</v>
      </c>
      <c r="D182" s="6" t="s">
        <v>723</v>
      </c>
      <c r="E182" s="6" t="s">
        <v>724</v>
      </c>
      <c r="F182" s="6" t="s">
        <v>725</v>
      </c>
      <c r="G182" s="6" t="str">
        <f>IFERROR(VLOOKUP(C182,Tabelle3!A:H,8,FALSE),"")</f>
        <v/>
      </c>
      <c r="H182" s="6">
        <v>2</v>
      </c>
      <c r="I182" s="6">
        <v>1</v>
      </c>
      <c r="J182" s="6">
        <v>1</v>
      </c>
      <c r="K182" s="6">
        <v>3.9</v>
      </c>
      <c r="L182" s="6">
        <v>58.57</v>
      </c>
      <c r="M182" s="6">
        <v>532</v>
      </c>
      <c r="N182" s="6">
        <v>9.1324000000000006E-3</v>
      </c>
      <c r="O182" s="6">
        <v>1.3894</v>
      </c>
      <c r="P182" s="6">
        <v>4540000</v>
      </c>
      <c r="Q182" s="6">
        <v>0</v>
      </c>
      <c r="R182" s="6">
        <v>0</v>
      </c>
      <c r="S182" s="6">
        <v>347280</v>
      </c>
      <c r="T182" s="6">
        <v>260180</v>
      </c>
      <c r="U182" s="6">
        <v>0</v>
      </c>
      <c r="V182" s="6">
        <v>3932500</v>
      </c>
      <c r="W182" s="6">
        <v>0</v>
      </c>
      <c r="X182" s="6">
        <v>0</v>
      </c>
      <c r="Y182" s="6">
        <v>0</v>
      </c>
      <c r="Z182" s="6">
        <v>0</v>
      </c>
      <c r="AA182" s="6">
        <v>41369</v>
      </c>
      <c r="AB182" s="6">
        <v>50853</v>
      </c>
      <c r="AC182" s="6">
        <v>0</v>
      </c>
      <c r="AD182" s="6">
        <v>250850</v>
      </c>
      <c r="AE182" s="6">
        <v>0</v>
      </c>
      <c r="AF182" s="6">
        <v>0</v>
      </c>
      <c r="AG182" s="6">
        <f t="shared" si="14"/>
        <v>0.36763803069563483</v>
      </c>
      <c r="AH182" s="6">
        <f t="shared" si="15"/>
        <v>-1.4436420794627407</v>
      </c>
      <c r="AI182" s="6">
        <f t="shared" si="16"/>
        <v>0.57673272000958109</v>
      </c>
      <c r="AJ182" s="6">
        <f t="shared" si="17"/>
        <v>0.7940252211719111</v>
      </c>
      <c r="AK182" s="6">
        <f>VLOOKUP(AO182,'NoMV-SigB'!F:H,3,FALSE)</f>
        <v>0</v>
      </c>
      <c r="AL182" s="15">
        <v>19</v>
      </c>
      <c r="AM182" s="6"/>
      <c r="AN182" s="6">
        <v>1</v>
      </c>
      <c r="AO182" s="7">
        <v>215</v>
      </c>
    </row>
    <row r="183" spans="2:41" x14ac:dyDescent="0.2">
      <c r="B183" s="5" t="s">
        <v>2029</v>
      </c>
      <c r="C183" s="6" t="str">
        <f t="shared" si="18"/>
        <v>P56379</v>
      </c>
      <c r="D183" s="6" t="s">
        <v>2030</v>
      </c>
      <c r="E183" s="6" t="s">
        <v>2031</v>
      </c>
      <c r="F183" s="6" t="s">
        <v>2032</v>
      </c>
      <c r="G183" s="6">
        <f>IFERROR(VLOOKUP(C183,Tabelle3!A:H,8,FALSE),"")</f>
        <v>1</v>
      </c>
      <c r="H183" s="6">
        <v>1</v>
      </c>
      <c r="I183" s="6">
        <v>3</v>
      </c>
      <c r="J183" s="6">
        <v>3</v>
      </c>
      <c r="K183" s="6">
        <v>34.5</v>
      </c>
      <c r="L183" s="6">
        <v>6.6978999999999997</v>
      </c>
      <c r="M183" s="6">
        <v>58</v>
      </c>
      <c r="N183" s="6">
        <v>0</v>
      </c>
      <c r="O183" s="6">
        <v>25.225000000000001</v>
      </c>
      <c r="P183" s="6">
        <v>294290000</v>
      </c>
      <c r="Q183" s="6">
        <v>23657000</v>
      </c>
      <c r="R183" s="6">
        <v>606960</v>
      </c>
      <c r="S183" s="6">
        <v>11525000</v>
      </c>
      <c r="T183" s="6">
        <v>24849000</v>
      </c>
      <c r="U183" s="6">
        <v>24307000</v>
      </c>
      <c r="V183" s="6">
        <v>2215400</v>
      </c>
      <c r="W183" s="6">
        <v>115130000</v>
      </c>
      <c r="X183" s="6">
        <v>92000000</v>
      </c>
      <c r="Y183" s="6">
        <v>17662000</v>
      </c>
      <c r="Z183" s="6">
        <v>1684300</v>
      </c>
      <c r="AA183" s="6">
        <v>28371000</v>
      </c>
      <c r="AB183" s="6">
        <v>46306000</v>
      </c>
      <c r="AC183" s="6">
        <v>21443000</v>
      </c>
      <c r="AD183" s="6">
        <v>5641000</v>
      </c>
      <c r="AE183" s="6">
        <v>102010000</v>
      </c>
      <c r="AF183" s="6">
        <v>118160000</v>
      </c>
      <c r="AG183" s="6">
        <f t="shared" si="14"/>
        <v>0.38027008663156109</v>
      </c>
      <c r="AH183" s="6">
        <f t="shared" si="15"/>
        <v>-1.3949036388682508</v>
      </c>
      <c r="AI183" s="6">
        <f t="shared" si="16"/>
        <v>0.2735623515704258</v>
      </c>
      <c r="AJ183" s="6">
        <f t="shared" si="17"/>
        <v>1.8700583988009014</v>
      </c>
      <c r="AK183" s="6">
        <f>VLOOKUP(AO183,'NoMV-SigB'!F:H,3,FALSE)</f>
        <v>0</v>
      </c>
      <c r="AL183" s="15">
        <v>19</v>
      </c>
      <c r="AM183" s="6"/>
      <c r="AN183" s="6">
        <v>24</v>
      </c>
      <c r="AO183" s="7">
        <v>545</v>
      </c>
    </row>
    <row r="184" spans="2:41" x14ac:dyDescent="0.2">
      <c r="B184" s="5" t="s">
        <v>4166</v>
      </c>
      <c r="C184" s="6" t="str">
        <f t="shared" si="18"/>
        <v>Q8VI47</v>
      </c>
      <c r="D184" s="6" t="s">
        <v>4167</v>
      </c>
      <c r="E184" s="6" t="s">
        <v>4168</v>
      </c>
      <c r="F184" s="6" t="s">
        <v>4169</v>
      </c>
      <c r="G184" s="6" t="str">
        <f>IFERROR(VLOOKUP(C184,Tabelle3!A:H,8,FALSE),"")</f>
        <v/>
      </c>
      <c r="H184" s="6">
        <v>1</v>
      </c>
      <c r="I184" s="6">
        <v>14</v>
      </c>
      <c r="J184" s="6">
        <v>14</v>
      </c>
      <c r="K184" s="6">
        <v>15.3</v>
      </c>
      <c r="L184" s="6">
        <v>173.67</v>
      </c>
      <c r="M184" s="6">
        <v>1543</v>
      </c>
      <c r="N184" s="6">
        <v>0</v>
      </c>
      <c r="O184" s="6">
        <v>142.02000000000001</v>
      </c>
      <c r="P184" s="6">
        <v>151570000</v>
      </c>
      <c r="Q184" s="6">
        <v>281260</v>
      </c>
      <c r="R184" s="6">
        <v>24876000</v>
      </c>
      <c r="S184" s="6">
        <v>1860400</v>
      </c>
      <c r="T184" s="6">
        <v>2787200</v>
      </c>
      <c r="U184" s="6">
        <v>951680</v>
      </c>
      <c r="V184" s="6">
        <v>5552100</v>
      </c>
      <c r="W184" s="6">
        <v>73629000</v>
      </c>
      <c r="X184" s="6">
        <v>41631000</v>
      </c>
      <c r="Y184" s="6">
        <v>348490</v>
      </c>
      <c r="Z184" s="6">
        <v>11665000</v>
      </c>
      <c r="AA184" s="6">
        <v>670180</v>
      </c>
      <c r="AB184" s="6">
        <v>2402400</v>
      </c>
      <c r="AC184" s="6">
        <v>933530</v>
      </c>
      <c r="AD184" s="6">
        <v>3445900</v>
      </c>
      <c r="AE184" s="6">
        <v>22501000</v>
      </c>
      <c r="AF184" s="6">
        <v>12631000</v>
      </c>
      <c r="AG184" s="6">
        <f t="shared" si="14"/>
        <v>0.38181533799206963</v>
      </c>
      <c r="AH184" s="6">
        <f t="shared" si="15"/>
        <v>-1.3890530361459448</v>
      </c>
      <c r="AI184" s="6">
        <f t="shared" si="16"/>
        <v>0.32748483222232871</v>
      </c>
      <c r="AJ184" s="6">
        <f t="shared" si="17"/>
        <v>1.610500006510172</v>
      </c>
      <c r="AK184" s="6">
        <f>VLOOKUP(AO184,'NoMV-SigB'!F:H,3,FALSE)</f>
        <v>0</v>
      </c>
      <c r="AL184" s="15">
        <v>19</v>
      </c>
      <c r="AM184" s="6"/>
      <c r="AN184" s="6">
        <v>47</v>
      </c>
      <c r="AO184" s="7">
        <v>1090</v>
      </c>
    </row>
    <row r="185" spans="2:41" x14ac:dyDescent="0.2">
      <c r="B185" s="5" t="s">
        <v>5699</v>
      </c>
      <c r="C185" s="6" t="str">
        <f t="shared" si="18"/>
        <v>Q9DCV4</v>
      </c>
      <c r="D185" s="6" t="s">
        <v>5700</v>
      </c>
      <c r="E185" s="6" t="s">
        <v>5701</v>
      </c>
      <c r="F185" s="6" t="s">
        <v>5702</v>
      </c>
      <c r="G185" s="6">
        <f>IFERROR(VLOOKUP(C185,Tabelle3!A:H,8,FALSE),"")</f>
        <v>1</v>
      </c>
      <c r="H185" s="6">
        <v>2</v>
      </c>
      <c r="I185" s="6">
        <v>14</v>
      </c>
      <c r="J185" s="6">
        <v>14</v>
      </c>
      <c r="K185" s="6">
        <v>38.700000000000003</v>
      </c>
      <c r="L185" s="6">
        <v>35</v>
      </c>
      <c r="M185" s="6">
        <v>305</v>
      </c>
      <c r="N185" s="6">
        <v>0</v>
      </c>
      <c r="O185" s="6">
        <v>67.355999999999995</v>
      </c>
      <c r="P185" s="6">
        <v>213090000</v>
      </c>
      <c r="Q185" s="6">
        <v>15336000</v>
      </c>
      <c r="R185" s="6">
        <v>2853000</v>
      </c>
      <c r="S185" s="6">
        <v>26136000</v>
      </c>
      <c r="T185" s="6">
        <v>3593300</v>
      </c>
      <c r="U185" s="6">
        <v>35551000</v>
      </c>
      <c r="V185" s="6">
        <v>35058000</v>
      </c>
      <c r="W185" s="6">
        <v>59431000</v>
      </c>
      <c r="X185" s="6">
        <v>35128000</v>
      </c>
      <c r="Y185" s="6">
        <v>3290400</v>
      </c>
      <c r="Z185" s="6">
        <v>1989500</v>
      </c>
      <c r="AA185" s="6">
        <v>4305700</v>
      </c>
      <c r="AB185" s="6">
        <v>3066700</v>
      </c>
      <c r="AC185" s="6">
        <v>8580500</v>
      </c>
      <c r="AD185" s="6">
        <v>18551000</v>
      </c>
      <c r="AE185" s="6">
        <v>3486300</v>
      </c>
      <c r="AF185" s="6">
        <v>2422400</v>
      </c>
      <c r="AG185" s="6">
        <f t="shared" si="14"/>
        <v>0.38293654396765153</v>
      </c>
      <c r="AH185" s="6">
        <f t="shared" si="15"/>
        <v>-1.3848227504862263</v>
      </c>
      <c r="AI185" s="6">
        <f t="shared" si="16"/>
        <v>0.26089280940321596</v>
      </c>
      <c r="AJ185" s="6">
        <f t="shared" si="17"/>
        <v>1.9384709130213011</v>
      </c>
      <c r="AK185" s="6">
        <f>VLOOKUP(AO185,'NoMV-SigB'!F:H,3,FALSE)</f>
        <v>0</v>
      </c>
      <c r="AL185" s="15">
        <v>19</v>
      </c>
      <c r="AM185" s="6"/>
      <c r="AN185" s="6">
        <v>50</v>
      </c>
      <c r="AO185" s="7">
        <v>1478</v>
      </c>
    </row>
    <row r="186" spans="2:41" x14ac:dyDescent="0.2">
      <c r="B186" s="5" t="s">
        <v>790</v>
      </c>
      <c r="C186" s="6" t="str">
        <f t="shared" si="18"/>
        <v>F8WHM5</v>
      </c>
      <c r="D186" s="6" t="s">
        <v>791</v>
      </c>
      <c r="E186" s="6" t="s">
        <v>792</v>
      </c>
      <c r="F186" s="6" t="s">
        <v>793</v>
      </c>
      <c r="G186" s="6" t="str">
        <f>IFERROR(VLOOKUP(C186,Tabelle3!A:H,8,FALSE),"")</f>
        <v/>
      </c>
      <c r="H186" s="6">
        <v>2</v>
      </c>
      <c r="I186" s="6">
        <v>1</v>
      </c>
      <c r="J186" s="6">
        <v>1</v>
      </c>
      <c r="K186" s="6">
        <v>1.5</v>
      </c>
      <c r="L186" s="6">
        <v>132.35</v>
      </c>
      <c r="M186" s="6">
        <v>1163</v>
      </c>
      <c r="N186" s="6">
        <v>1</v>
      </c>
      <c r="O186" s="6">
        <v>-2</v>
      </c>
      <c r="P186" s="6">
        <v>2975600</v>
      </c>
      <c r="Q186" s="6">
        <v>0</v>
      </c>
      <c r="R186" s="6">
        <v>136610</v>
      </c>
      <c r="S186" s="6">
        <v>0</v>
      </c>
      <c r="T186" s="6">
        <v>188730</v>
      </c>
      <c r="U186" s="6">
        <v>2180000</v>
      </c>
      <c r="V186" s="6">
        <v>0</v>
      </c>
      <c r="W186" s="6">
        <v>183590</v>
      </c>
      <c r="X186" s="6">
        <v>286600</v>
      </c>
      <c r="Y186" s="6">
        <v>0</v>
      </c>
      <c r="Z186" s="6">
        <v>482920</v>
      </c>
      <c r="AA186" s="6">
        <v>0</v>
      </c>
      <c r="AB186" s="6">
        <v>415060</v>
      </c>
      <c r="AC186" s="6">
        <v>1295100</v>
      </c>
      <c r="AD186" s="6">
        <v>0</v>
      </c>
      <c r="AE186" s="6">
        <v>420630</v>
      </c>
      <c r="AF186" s="6">
        <v>615860</v>
      </c>
      <c r="AG186" s="6">
        <f t="shared" si="14"/>
        <v>0.38513632328153752</v>
      </c>
      <c r="AH186" s="6">
        <f t="shared" si="15"/>
        <v>-1.3765589007399761</v>
      </c>
      <c r="AI186" s="6">
        <f t="shared" si="16"/>
        <v>0.29323307972643714</v>
      </c>
      <c r="AJ186" s="6">
        <f t="shared" si="17"/>
        <v>1.7698802313020447</v>
      </c>
      <c r="AK186" s="6">
        <f>VLOOKUP(AO186,'NoMV-SigB'!F:H,3,FALSE)</f>
        <v>0</v>
      </c>
      <c r="AL186" s="15">
        <v>19</v>
      </c>
      <c r="AM186" s="6"/>
      <c r="AN186" s="6">
        <v>1</v>
      </c>
      <c r="AO186" s="7">
        <v>232</v>
      </c>
    </row>
    <row r="187" spans="2:41" x14ac:dyDescent="0.2">
      <c r="B187" s="5" t="s">
        <v>1008</v>
      </c>
      <c r="C187" s="6" t="str">
        <f t="shared" si="18"/>
        <v>O08997</v>
      </c>
      <c r="D187" s="6" t="s">
        <v>1009</v>
      </c>
      <c r="E187" s="6" t="s">
        <v>1010</v>
      </c>
      <c r="F187" s="6" t="s">
        <v>1011</v>
      </c>
      <c r="G187" s="6" t="str">
        <f>IFERROR(VLOOKUP(C187,Tabelle3!A:H,8,FALSE),"")</f>
        <v/>
      </c>
      <c r="H187" s="6">
        <v>1</v>
      </c>
      <c r="I187" s="6">
        <v>2</v>
      </c>
      <c r="J187" s="6">
        <v>2</v>
      </c>
      <c r="K187" s="6">
        <v>45.6</v>
      </c>
      <c r="L187" s="6">
        <v>7.3384</v>
      </c>
      <c r="M187" s="6">
        <v>68</v>
      </c>
      <c r="N187" s="6">
        <v>0</v>
      </c>
      <c r="O187" s="6">
        <v>6.5541</v>
      </c>
      <c r="P187" s="6">
        <v>2304600</v>
      </c>
      <c r="Q187" s="6">
        <v>127270</v>
      </c>
      <c r="R187" s="6">
        <v>0</v>
      </c>
      <c r="S187" s="6">
        <v>0</v>
      </c>
      <c r="T187" s="6">
        <v>319940</v>
      </c>
      <c r="U187" s="6">
        <v>0</v>
      </c>
      <c r="V187" s="6">
        <v>0</v>
      </c>
      <c r="W187" s="6">
        <v>1257300</v>
      </c>
      <c r="X187" s="6">
        <v>600110</v>
      </c>
      <c r="Y187" s="6">
        <v>480960</v>
      </c>
      <c r="Z187" s="6">
        <v>0</v>
      </c>
      <c r="AA187" s="6">
        <v>0</v>
      </c>
      <c r="AB187" s="6">
        <v>556780</v>
      </c>
      <c r="AC187" s="6">
        <v>0</v>
      </c>
      <c r="AD187" s="6">
        <v>0</v>
      </c>
      <c r="AE187" s="6">
        <v>1677200</v>
      </c>
      <c r="AF187" s="6">
        <v>992410</v>
      </c>
      <c r="AG187" s="6">
        <f t="shared" si="14"/>
        <v>0.3887234464959301</v>
      </c>
      <c r="AH187" s="6">
        <f t="shared" si="15"/>
        <v>-1.3631839660544913</v>
      </c>
      <c r="AI187" s="6">
        <f t="shared" si="16"/>
        <v>0.40571379473065788</v>
      </c>
      <c r="AJ187" s="6">
        <f t="shared" si="17"/>
        <v>1.3014657382362791</v>
      </c>
      <c r="AK187" s="6">
        <f>VLOOKUP(AO187,'NoMV-SigB'!F:H,3,FALSE)</f>
        <v>0</v>
      </c>
      <c r="AL187" s="15">
        <v>19</v>
      </c>
      <c r="AM187" s="6"/>
      <c r="AN187" s="6">
        <v>4</v>
      </c>
      <c r="AO187" s="7">
        <v>289</v>
      </c>
    </row>
    <row r="188" spans="2:41" x14ac:dyDescent="0.2">
      <c r="B188" s="5" t="s">
        <v>5918</v>
      </c>
      <c r="C188" s="6" t="str">
        <f t="shared" si="18"/>
        <v>Q9QXP0</v>
      </c>
      <c r="D188" s="6" t="s">
        <v>5919</v>
      </c>
      <c r="E188" s="6" t="s">
        <v>5920</v>
      </c>
      <c r="F188" s="6" t="s">
        <v>5921</v>
      </c>
      <c r="G188" s="6" t="str">
        <f>IFERROR(VLOOKUP(C188,Tabelle3!A:H,8,FALSE),"")</f>
        <v/>
      </c>
      <c r="H188" s="6">
        <v>1</v>
      </c>
      <c r="I188" s="6">
        <v>1</v>
      </c>
      <c r="J188" s="6">
        <v>1</v>
      </c>
      <c r="K188" s="6">
        <v>5</v>
      </c>
      <c r="L188" s="6">
        <v>54.970999999999997</v>
      </c>
      <c r="M188" s="6">
        <v>498</v>
      </c>
      <c r="N188" s="6">
        <v>0</v>
      </c>
      <c r="O188" s="6">
        <v>9.1615000000000002</v>
      </c>
      <c r="P188" s="6">
        <v>1397400</v>
      </c>
      <c r="Q188" s="6">
        <v>0</v>
      </c>
      <c r="R188" s="6">
        <v>575850</v>
      </c>
      <c r="S188" s="6">
        <v>176180</v>
      </c>
      <c r="T188" s="6">
        <v>0</v>
      </c>
      <c r="U188" s="6">
        <v>119770</v>
      </c>
      <c r="V188" s="6">
        <v>525560</v>
      </c>
      <c r="W188" s="6">
        <v>0</v>
      </c>
      <c r="X188" s="6">
        <v>0</v>
      </c>
      <c r="Y188" s="6">
        <v>0</v>
      </c>
      <c r="Z188" s="6">
        <v>150670</v>
      </c>
      <c r="AA188" s="6">
        <v>64238</v>
      </c>
      <c r="AB188" s="6">
        <v>0</v>
      </c>
      <c r="AC188" s="6">
        <v>105560</v>
      </c>
      <c r="AD188" s="6">
        <v>446490</v>
      </c>
      <c r="AE188" s="6">
        <v>0</v>
      </c>
      <c r="AF188" s="6">
        <v>0</v>
      </c>
      <c r="AG188" s="6">
        <f t="shared" si="14"/>
        <v>0.38929082510642155</v>
      </c>
      <c r="AH188" s="6">
        <f t="shared" si="15"/>
        <v>-1.3610797515621618</v>
      </c>
      <c r="AI188" s="6">
        <f t="shared" si="16"/>
        <v>0.49579260274314874</v>
      </c>
      <c r="AJ188" s="6">
        <f t="shared" si="17"/>
        <v>1.0121913484030023</v>
      </c>
      <c r="AK188" s="6">
        <f>VLOOKUP(AO188,'NoMV-SigB'!F:H,3,FALSE)</f>
        <v>0</v>
      </c>
      <c r="AL188" s="15">
        <v>19</v>
      </c>
      <c r="AM188" s="6"/>
      <c r="AN188" s="6">
        <v>1</v>
      </c>
      <c r="AO188" s="7">
        <v>1533</v>
      </c>
    </row>
    <row r="189" spans="2:41" x14ac:dyDescent="0.2">
      <c r="B189" s="5" t="s">
        <v>4750</v>
      </c>
      <c r="C189" s="6" t="str">
        <f t="shared" si="18"/>
        <v>Q9CQ01</v>
      </c>
      <c r="D189" s="6" t="s">
        <v>4751</v>
      </c>
      <c r="E189" s="6" t="s">
        <v>4752</v>
      </c>
      <c r="F189" s="6" t="s">
        <v>4753</v>
      </c>
      <c r="G189" s="6" t="str">
        <f>IFERROR(VLOOKUP(C189,Tabelle3!A:H,8,FALSE),"")</f>
        <v/>
      </c>
      <c r="H189" s="6">
        <v>1</v>
      </c>
      <c r="I189" s="6">
        <v>3</v>
      </c>
      <c r="J189" s="6">
        <v>3</v>
      </c>
      <c r="K189" s="6">
        <v>16.2</v>
      </c>
      <c r="L189" s="6">
        <v>29.608000000000001</v>
      </c>
      <c r="M189" s="6">
        <v>259</v>
      </c>
      <c r="N189" s="6">
        <v>0</v>
      </c>
      <c r="O189" s="6">
        <v>7.9151999999999996</v>
      </c>
      <c r="P189" s="6">
        <v>5756100</v>
      </c>
      <c r="Q189" s="6">
        <v>83630</v>
      </c>
      <c r="R189" s="6">
        <v>161010</v>
      </c>
      <c r="S189" s="6">
        <v>105490</v>
      </c>
      <c r="T189" s="6">
        <v>227630</v>
      </c>
      <c r="U189" s="6">
        <v>3450100</v>
      </c>
      <c r="V189" s="6">
        <v>155150</v>
      </c>
      <c r="W189" s="6">
        <v>1456700</v>
      </c>
      <c r="X189" s="6">
        <v>116330</v>
      </c>
      <c r="Y189" s="6">
        <v>276380</v>
      </c>
      <c r="Z189" s="6">
        <v>289920</v>
      </c>
      <c r="AA189" s="6">
        <v>301380</v>
      </c>
      <c r="AB189" s="6">
        <v>539720</v>
      </c>
      <c r="AC189" s="6">
        <v>2553100</v>
      </c>
      <c r="AD189" s="6">
        <v>381940</v>
      </c>
      <c r="AE189" s="6">
        <v>404950</v>
      </c>
      <c r="AF189" s="6">
        <v>223160</v>
      </c>
      <c r="AG189" s="6">
        <f t="shared" si="14"/>
        <v>0.39498758121325234</v>
      </c>
      <c r="AH189" s="6">
        <f t="shared" si="15"/>
        <v>-1.340120800594351</v>
      </c>
      <c r="AI189" s="6">
        <f t="shared" si="16"/>
        <v>0.40458666930036197</v>
      </c>
      <c r="AJ189" s="6">
        <f t="shared" si="17"/>
        <v>1.3054793094723705</v>
      </c>
      <c r="AK189" s="6">
        <f>VLOOKUP(AO189,'NoMV-SigB'!F:H,3,FALSE)</f>
        <v>0</v>
      </c>
      <c r="AL189" s="15">
        <v>19</v>
      </c>
      <c r="AM189" s="6"/>
      <c r="AN189" s="6">
        <v>4</v>
      </c>
      <c r="AO189" s="7">
        <v>1238</v>
      </c>
    </row>
    <row r="190" spans="2:41" x14ac:dyDescent="0.2">
      <c r="B190" s="5" t="s">
        <v>1777</v>
      </c>
      <c r="C190" s="6" t="str">
        <f t="shared" si="18"/>
        <v>P35762</v>
      </c>
      <c r="D190" s="6" t="s">
        <v>1778</v>
      </c>
      <c r="E190" s="6" t="s">
        <v>1779</v>
      </c>
      <c r="F190" s="6" t="s">
        <v>1780</v>
      </c>
      <c r="G190" s="6" t="str">
        <f>IFERROR(VLOOKUP(C190,Tabelle3!A:H,8,FALSE),"")</f>
        <v/>
      </c>
      <c r="H190" s="6">
        <v>1</v>
      </c>
      <c r="I190" s="6">
        <v>2</v>
      </c>
      <c r="J190" s="6">
        <v>2</v>
      </c>
      <c r="K190" s="6">
        <v>19.100000000000001</v>
      </c>
      <c r="L190" s="6">
        <v>25.814</v>
      </c>
      <c r="M190" s="6">
        <v>236</v>
      </c>
      <c r="N190" s="6">
        <v>0</v>
      </c>
      <c r="O190" s="6">
        <v>5.4355000000000002</v>
      </c>
      <c r="P190" s="6">
        <v>10326000</v>
      </c>
      <c r="Q190" s="6">
        <v>540300</v>
      </c>
      <c r="R190" s="6">
        <v>510070</v>
      </c>
      <c r="S190" s="6">
        <v>0</v>
      </c>
      <c r="T190" s="6">
        <v>1712900</v>
      </c>
      <c r="U190" s="6">
        <v>0</v>
      </c>
      <c r="V190" s="6">
        <v>2185300</v>
      </c>
      <c r="W190" s="6">
        <v>2355600</v>
      </c>
      <c r="X190" s="6">
        <v>3021900</v>
      </c>
      <c r="Y190" s="6">
        <v>209080</v>
      </c>
      <c r="Z190" s="6">
        <v>315110</v>
      </c>
      <c r="AA190" s="6">
        <v>0</v>
      </c>
      <c r="AB190" s="6">
        <v>590130</v>
      </c>
      <c r="AC190" s="6">
        <v>0</v>
      </c>
      <c r="AD190" s="6">
        <v>1011400</v>
      </c>
      <c r="AE190" s="6">
        <v>879570</v>
      </c>
      <c r="AF190" s="6">
        <v>876150</v>
      </c>
      <c r="AG190" s="6">
        <f t="shared" si="14"/>
        <v>0.40270028043597678</v>
      </c>
      <c r="AH190" s="6">
        <f t="shared" si="15"/>
        <v>-1.3122216179266353</v>
      </c>
      <c r="AI190" s="6">
        <f t="shared" si="16"/>
        <v>0.18283758711494941</v>
      </c>
      <c r="AJ190" s="6">
        <f t="shared" si="17"/>
        <v>2.4513654097753834</v>
      </c>
      <c r="AK190" s="6">
        <f>VLOOKUP(AO190,'NoMV-SigB'!F:H,3,FALSE)</f>
        <v>0</v>
      </c>
      <c r="AL190" s="15">
        <v>19</v>
      </c>
      <c r="AM190" s="6"/>
      <c r="AN190" s="6">
        <v>6</v>
      </c>
      <c r="AO190" s="7">
        <v>482</v>
      </c>
    </row>
    <row r="191" spans="2:41" x14ac:dyDescent="0.2">
      <c r="B191" s="5" t="s">
        <v>1088</v>
      </c>
      <c r="C191" s="6" t="str">
        <f t="shared" si="18"/>
        <v>O35943</v>
      </c>
      <c r="D191" s="6" t="s">
        <v>1089</v>
      </c>
      <c r="E191" s="6" t="s">
        <v>1090</v>
      </c>
      <c r="F191" s="6" t="s">
        <v>1091</v>
      </c>
      <c r="G191" s="6">
        <f>IFERROR(VLOOKUP(C191,Tabelle3!A:H,8,FALSE),"")</f>
        <v>1</v>
      </c>
      <c r="H191" s="6">
        <v>1</v>
      </c>
      <c r="I191" s="6">
        <v>10</v>
      </c>
      <c r="J191" s="6">
        <v>10</v>
      </c>
      <c r="K191" s="6">
        <v>34.299999999999997</v>
      </c>
      <c r="L191" s="6">
        <v>22.923999999999999</v>
      </c>
      <c r="M191" s="6">
        <v>207</v>
      </c>
      <c r="N191" s="6">
        <v>0</v>
      </c>
      <c r="O191" s="6">
        <v>183.79</v>
      </c>
      <c r="P191" s="6">
        <v>459850000</v>
      </c>
      <c r="Q191" s="6">
        <v>22593000</v>
      </c>
      <c r="R191" s="6">
        <v>3548200</v>
      </c>
      <c r="S191" s="6">
        <v>8100400</v>
      </c>
      <c r="T191" s="6">
        <v>13621000</v>
      </c>
      <c r="U191" s="6">
        <v>7151700</v>
      </c>
      <c r="V191" s="6">
        <v>12469000</v>
      </c>
      <c r="W191" s="6">
        <v>204460000</v>
      </c>
      <c r="X191" s="6">
        <v>187910000</v>
      </c>
      <c r="Y191" s="6">
        <v>17861000</v>
      </c>
      <c r="Z191" s="6">
        <v>17771000</v>
      </c>
      <c r="AA191" s="6">
        <v>23623000</v>
      </c>
      <c r="AB191" s="6">
        <v>14590000</v>
      </c>
      <c r="AC191" s="6">
        <v>23062000</v>
      </c>
      <c r="AD191" s="6">
        <v>27216000</v>
      </c>
      <c r="AE191" s="6">
        <v>73312000</v>
      </c>
      <c r="AF191" s="6">
        <v>58676000</v>
      </c>
      <c r="AG191" s="6">
        <f t="shared" si="14"/>
        <v>0.40514961649457387</v>
      </c>
      <c r="AH191" s="6">
        <f t="shared" si="15"/>
        <v>-1.3034733199410424</v>
      </c>
      <c r="AI191" s="6">
        <f t="shared" si="16"/>
        <v>0.11147668897152484</v>
      </c>
      <c r="AJ191" s="6">
        <f t="shared" si="17"/>
        <v>3.1651860369499731</v>
      </c>
      <c r="AK191" s="6">
        <f>VLOOKUP(AO191,'NoMV-SigB'!F:H,3,FALSE)</f>
        <v>0</v>
      </c>
      <c r="AL191" s="15">
        <v>19</v>
      </c>
      <c r="AM191" s="6"/>
      <c r="AN191" s="6">
        <v>62</v>
      </c>
      <c r="AO191" s="7">
        <v>309</v>
      </c>
    </row>
    <row r="192" spans="2:41" x14ac:dyDescent="0.2">
      <c r="B192" s="5" t="s">
        <v>3980</v>
      </c>
      <c r="C192" s="6" t="str">
        <f t="shared" si="18"/>
        <v>Q8R1I1</v>
      </c>
      <c r="D192" s="6" t="s">
        <v>3981</v>
      </c>
      <c r="E192" s="6" t="s">
        <v>3982</v>
      </c>
      <c r="F192" s="6" t="s">
        <v>3983</v>
      </c>
      <c r="G192" s="6">
        <f>IFERROR(VLOOKUP(C192,Tabelle3!A:H,8,FALSE),"")</f>
        <v>1</v>
      </c>
      <c r="H192" s="6">
        <v>1</v>
      </c>
      <c r="I192" s="6">
        <v>9</v>
      </c>
      <c r="J192" s="6">
        <v>9</v>
      </c>
      <c r="K192" s="6">
        <v>82.8</v>
      </c>
      <c r="L192" s="6">
        <v>7.4454000000000002</v>
      </c>
      <c r="M192" s="6">
        <v>64</v>
      </c>
      <c r="N192" s="6">
        <v>0</v>
      </c>
      <c r="O192" s="6">
        <v>175.48</v>
      </c>
      <c r="P192" s="6">
        <v>989960000</v>
      </c>
      <c r="Q192" s="6">
        <v>75820000</v>
      </c>
      <c r="R192" s="6">
        <v>70488000</v>
      </c>
      <c r="S192" s="6">
        <v>19400000</v>
      </c>
      <c r="T192" s="6">
        <v>79397000</v>
      </c>
      <c r="U192" s="6">
        <v>85113000</v>
      </c>
      <c r="V192" s="6">
        <v>77724000</v>
      </c>
      <c r="W192" s="6">
        <v>463390000</v>
      </c>
      <c r="X192" s="6">
        <v>118630000</v>
      </c>
      <c r="Y192" s="6">
        <v>65026000</v>
      </c>
      <c r="Z192" s="6">
        <v>198030000</v>
      </c>
      <c r="AA192" s="6">
        <v>97898000</v>
      </c>
      <c r="AB192" s="6">
        <v>123580000</v>
      </c>
      <c r="AC192" s="6">
        <v>114980000</v>
      </c>
      <c r="AD192" s="6">
        <v>121980000</v>
      </c>
      <c r="AE192" s="6">
        <v>530950000</v>
      </c>
      <c r="AF192" s="6">
        <v>395970000</v>
      </c>
      <c r="AG192" s="6">
        <f t="shared" si="14"/>
        <v>0.41630924150256038</v>
      </c>
      <c r="AH192" s="6">
        <f t="shared" si="15"/>
        <v>-1.2642725101735131</v>
      </c>
      <c r="AI192" s="6">
        <f t="shared" si="16"/>
        <v>0.19931042123352316</v>
      </c>
      <c r="AJ192" s="6">
        <f t="shared" si="17"/>
        <v>2.3269109493422908</v>
      </c>
      <c r="AK192" s="6">
        <f>VLOOKUP(AO192,'NoMV-SigB'!F:H,3,FALSE)</f>
        <v>0</v>
      </c>
      <c r="AL192" s="15">
        <v>19</v>
      </c>
      <c r="AM192" s="6"/>
      <c r="AN192" s="6">
        <v>73</v>
      </c>
      <c r="AO192" s="7">
        <v>1043</v>
      </c>
    </row>
    <row r="193" spans="2:41" x14ac:dyDescent="0.2">
      <c r="B193" s="5" t="s">
        <v>847</v>
      </c>
      <c r="C193" s="6" t="str">
        <f t="shared" si="18"/>
        <v>Q68FL0</v>
      </c>
      <c r="D193" s="6" t="s">
        <v>848</v>
      </c>
      <c r="E193" s="6" t="s">
        <v>849</v>
      </c>
      <c r="F193" s="6" t="s">
        <v>850</v>
      </c>
      <c r="G193" s="6" t="str">
        <f>IFERROR(VLOOKUP(C193,Tabelle3!A:H,8,FALSE),"")</f>
        <v/>
      </c>
      <c r="H193" s="6">
        <v>4</v>
      </c>
      <c r="I193" s="6">
        <v>3</v>
      </c>
      <c r="J193" s="6">
        <v>3</v>
      </c>
      <c r="K193" s="6">
        <v>5.8</v>
      </c>
      <c r="L193" s="6">
        <v>106.66</v>
      </c>
      <c r="M193" s="6">
        <v>958</v>
      </c>
      <c r="N193" s="6">
        <v>0</v>
      </c>
      <c r="O193" s="6">
        <v>57.1</v>
      </c>
      <c r="P193" s="6">
        <v>22217000</v>
      </c>
      <c r="Q193" s="6">
        <v>383540</v>
      </c>
      <c r="R193" s="6">
        <v>1707400</v>
      </c>
      <c r="S193" s="6">
        <v>1018300</v>
      </c>
      <c r="T193" s="6">
        <v>594170</v>
      </c>
      <c r="U193" s="6">
        <v>1525700</v>
      </c>
      <c r="V193" s="6">
        <v>0</v>
      </c>
      <c r="W193" s="6">
        <v>10358000</v>
      </c>
      <c r="X193" s="6">
        <v>6630100</v>
      </c>
      <c r="Y193" s="6">
        <v>466190</v>
      </c>
      <c r="Z193" s="6">
        <v>908990</v>
      </c>
      <c r="AA193" s="6">
        <v>538620</v>
      </c>
      <c r="AB193" s="6">
        <v>505430</v>
      </c>
      <c r="AC193" s="6">
        <v>1402800</v>
      </c>
      <c r="AD193" s="6">
        <v>0</v>
      </c>
      <c r="AE193" s="6">
        <v>2389200</v>
      </c>
      <c r="AF193" s="6">
        <v>2004400</v>
      </c>
      <c r="AG193" s="6">
        <f t="shared" si="14"/>
        <v>0.41736767648885514</v>
      </c>
      <c r="AH193" s="6">
        <f t="shared" si="15"/>
        <v>-1.2606092212103084</v>
      </c>
      <c r="AI193" s="6">
        <f t="shared" si="16"/>
        <v>0.2055030539722105</v>
      </c>
      <c r="AJ193" s="6">
        <f t="shared" si="17"/>
        <v>2.2827682609909901</v>
      </c>
      <c r="AK193" s="6">
        <f>VLOOKUP(AO193,'NoMV-SigB'!F:H,3,FALSE)</f>
        <v>0</v>
      </c>
      <c r="AL193" s="15">
        <v>19</v>
      </c>
      <c r="AM193" s="6"/>
      <c r="AN193" s="6">
        <v>12</v>
      </c>
      <c r="AO193" s="7">
        <v>247</v>
      </c>
    </row>
    <row r="194" spans="2:41" x14ac:dyDescent="0.2">
      <c r="B194" s="5" t="s">
        <v>1024</v>
      </c>
      <c r="C194" s="6" t="str">
        <f t="shared" si="18"/>
        <v>O09126</v>
      </c>
      <c r="D194" s="6" t="s">
        <v>1025</v>
      </c>
      <c r="E194" s="6" t="s">
        <v>1026</v>
      </c>
      <c r="F194" s="6" t="s">
        <v>1027</v>
      </c>
      <c r="G194" s="6" t="str">
        <f>IFERROR(VLOOKUP(C194,Tabelle3!A:H,8,FALSE),"")</f>
        <v/>
      </c>
      <c r="H194" s="6">
        <v>1</v>
      </c>
      <c r="I194" s="6">
        <v>2</v>
      </c>
      <c r="J194" s="6">
        <v>2</v>
      </c>
      <c r="K194" s="6">
        <v>2.4</v>
      </c>
      <c r="L194" s="6">
        <v>95.638999999999996</v>
      </c>
      <c r="M194" s="6">
        <v>861</v>
      </c>
      <c r="N194" s="6">
        <v>5.9563000000000003E-3</v>
      </c>
      <c r="O194" s="6">
        <v>1.5965</v>
      </c>
      <c r="P194" s="6">
        <v>6990100</v>
      </c>
      <c r="Q194" s="6">
        <v>0</v>
      </c>
      <c r="R194" s="6">
        <v>205030</v>
      </c>
      <c r="S194" s="6">
        <v>0</v>
      </c>
      <c r="T194" s="6">
        <v>0</v>
      </c>
      <c r="U194" s="6">
        <v>207440</v>
      </c>
      <c r="V194" s="6">
        <v>0</v>
      </c>
      <c r="W194" s="6">
        <v>3735900</v>
      </c>
      <c r="X194" s="6">
        <v>2841700</v>
      </c>
      <c r="Y194" s="6">
        <v>0</v>
      </c>
      <c r="Z194" s="6">
        <v>86871</v>
      </c>
      <c r="AA194" s="6">
        <v>0</v>
      </c>
      <c r="AB194" s="6">
        <v>0</v>
      </c>
      <c r="AC194" s="6">
        <v>207440</v>
      </c>
      <c r="AD194" s="6">
        <v>0</v>
      </c>
      <c r="AE194" s="6">
        <v>0</v>
      </c>
      <c r="AF194" s="6">
        <v>0</v>
      </c>
      <c r="AG194" s="6">
        <f t="shared" si="14"/>
        <v>0.41877651369070573</v>
      </c>
      <c r="AH194" s="6">
        <f t="shared" si="15"/>
        <v>-1.2557475612434714</v>
      </c>
      <c r="AI194" s="6">
        <f t="shared" si="16"/>
        <v>0.62016638041738137</v>
      </c>
      <c r="AJ194" s="6">
        <f t="shared" si="17"/>
        <v>0.68927277615994798</v>
      </c>
      <c r="AK194" s="6">
        <f>VLOOKUP(AO194,'NoMV-SigB'!F:H,3,FALSE)</f>
        <v>0</v>
      </c>
      <c r="AL194" s="15">
        <v>19</v>
      </c>
      <c r="AM194" s="6"/>
      <c r="AN194" s="6">
        <v>2</v>
      </c>
      <c r="AO194" s="7">
        <v>293</v>
      </c>
    </row>
    <row r="195" spans="2:41" x14ac:dyDescent="0.2">
      <c r="B195" s="5" t="s">
        <v>4786</v>
      </c>
      <c r="C195" s="6" t="str">
        <f t="shared" si="18"/>
        <v>Q9CQ91</v>
      </c>
      <c r="D195" s="6" t="s">
        <v>4787</v>
      </c>
      <c r="E195" s="6" t="s">
        <v>4788</v>
      </c>
      <c r="F195" s="6" t="s">
        <v>4789</v>
      </c>
      <c r="G195" s="6">
        <f>IFERROR(VLOOKUP(C195,Tabelle3!A:H,8,FALSE),"")</f>
        <v>1</v>
      </c>
      <c r="H195" s="6">
        <v>2</v>
      </c>
      <c r="I195" s="6">
        <v>5</v>
      </c>
      <c r="J195" s="6">
        <v>5</v>
      </c>
      <c r="K195" s="6">
        <v>44</v>
      </c>
      <c r="L195" s="6">
        <v>9.3308</v>
      </c>
      <c r="M195" s="6">
        <v>84</v>
      </c>
      <c r="N195" s="6">
        <v>0</v>
      </c>
      <c r="O195" s="6">
        <v>15.282</v>
      </c>
      <c r="P195" s="6">
        <v>335400000</v>
      </c>
      <c r="Q195" s="6">
        <v>23692000</v>
      </c>
      <c r="R195" s="6">
        <v>17594000</v>
      </c>
      <c r="S195" s="6">
        <v>8735800</v>
      </c>
      <c r="T195" s="6">
        <v>18356000</v>
      </c>
      <c r="U195" s="6">
        <v>19559000</v>
      </c>
      <c r="V195" s="6">
        <v>14580000</v>
      </c>
      <c r="W195" s="6">
        <v>141060000</v>
      </c>
      <c r="X195" s="6">
        <v>91822000</v>
      </c>
      <c r="Y195" s="6">
        <v>25868000</v>
      </c>
      <c r="Z195" s="6">
        <v>34090000</v>
      </c>
      <c r="AA195" s="6">
        <v>26142000</v>
      </c>
      <c r="AB195" s="6">
        <v>20247000</v>
      </c>
      <c r="AC195" s="6">
        <v>28911000</v>
      </c>
      <c r="AD195" s="6">
        <v>36807000</v>
      </c>
      <c r="AE195" s="6">
        <v>58653000</v>
      </c>
      <c r="AF195" s="6">
        <v>129130000</v>
      </c>
      <c r="AG195" s="6">
        <f t="shared" si="14"/>
        <v>0.41951313801523465</v>
      </c>
      <c r="AH195" s="6">
        <f t="shared" si="15"/>
        <v>-1.2532121022136185</v>
      </c>
      <c r="AI195" s="6">
        <f t="shared" si="16"/>
        <v>0.20498277913430876</v>
      </c>
      <c r="AJ195" s="6">
        <f t="shared" si="17"/>
        <v>2.286425382723035</v>
      </c>
      <c r="AK195" s="6">
        <f>VLOOKUP(AO195,'NoMV-SigB'!F:H,3,FALSE)</f>
        <v>0</v>
      </c>
      <c r="AL195" s="15">
        <v>19</v>
      </c>
      <c r="AM195" s="6"/>
      <c r="AN195" s="6">
        <v>49</v>
      </c>
      <c r="AO195" s="7">
        <v>1247</v>
      </c>
    </row>
    <row r="196" spans="2:41" x14ac:dyDescent="0.2">
      <c r="B196" s="5" t="s">
        <v>1655</v>
      </c>
      <c r="C196" s="6" t="str">
        <f t="shared" si="18"/>
        <v>P26231</v>
      </c>
      <c r="D196" s="6" t="s">
        <v>1656</v>
      </c>
      <c r="E196" s="6" t="s">
        <v>1657</v>
      </c>
      <c r="F196" s="6" t="s">
        <v>1658</v>
      </c>
      <c r="G196" s="6" t="str">
        <f>IFERROR(VLOOKUP(C196,Tabelle3!A:H,8,FALSE),"")</f>
        <v/>
      </c>
      <c r="H196" s="6">
        <v>1</v>
      </c>
      <c r="I196" s="6">
        <v>6</v>
      </c>
      <c r="J196" s="6">
        <v>4</v>
      </c>
      <c r="K196" s="6">
        <v>10.7</v>
      </c>
      <c r="L196" s="6">
        <v>100.11</v>
      </c>
      <c r="M196" s="6">
        <v>906</v>
      </c>
      <c r="N196" s="6">
        <v>0</v>
      </c>
      <c r="O196" s="6">
        <v>115.69</v>
      </c>
      <c r="P196" s="6">
        <v>35250000</v>
      </c>
      <c r="Q196" s="6">
        <v>563540</v>
      </c>
      <c r="R196" s="6">
        <v>748610</v>
      </c>
      <c r="S196" s="6">
        <v>2683000</v>
      </c>
      <c r="T196" s="6">
        <v>3945000</v>
      </c>
      <c r="U196" s="6">
        <v>2618300</v>
      </c>
      <c r="V196" s="6">
        <v>7854000</v>
      </c>
      <c r="W196" s="6">
        <v>6680700</v>
      </c>
      <c r="X196" s="6">
        <v>10157000</v>
      </c>
      <c r="Y196" s="6">
        <v>983110</v>
      </c>
      <c r="Z196" s="6">
        <v>577950</v>
      </c>
      <c r="AA196" s="6">
        <v>651060</v>
      </c>
      <c r="AB196" s="6">
        <v>1860900</v>
      </c>
      <c r="AC196" s="6">
        <v>1112900</v>
      </c>
      <c r="AD196" s="6">
        <v>5261800</v>
      </c>
      <c r="AE196" s="6">
        <v>1183500</v>
      </c>
      <c r="AF196" s="6">
        <v>2141100</v>
      </c>
      <c r="AG196" s="6">
        <f t="shared" si="14"/>
        <v>0.41992927324652296</v>
      </c>
      <c r="AH196" s="6">
        <f t="shared" si="15"/>
        <v>-1.2517817330170111</v>
      </c>
      <c r="AI196" s="6">
        <f t="shared" si="16"/>
        <v>0.24769364798805305</v>
      </c>
      <c r="AJ196" s="6">
        <f t="shared" si="17"/>
        <v>2.0133712232091763</v>
      </c>
      <c r="AK196" s="6">
        <f>VLOOKUP(AO196,'NoMV-SigB'!F:H,3,FALSE)</f>
        <v>0</v>
      </c>
      <c r="AL196" s="15">
        <v>19</v>
      </c>
      <c r="AM196" s="6"/>
      <c r="AN196" s="6">
        <v>15</v>
      </c>
      <c r="AO196" s="7">
        <v>451</v>
      </c>
    </row>
    <row r="197" spans="2:41" x14ac:dyDescent="0.2">
      <c r="B197" s="5" t="s">
        <v>3408</v>
      </c>
      <c r="C197" s="6" t="str">
        <f t="shared" si="18"/>
        <v>Q8BHD0</v>
      </c>
      <c r="D197" s="6" t="s">
        <v>3409</v>
      </c>
      <c r="E197" s="6" t="s">
        <v>3410</v>
      </c>
      <c r="F197" s="6" t="s">
        <v>3411</v>
      </c>
      <c r="G197" s="6" t="str">
        <f>IFERROR(VLOOKUP(C197,Tabelle3!A:H,8,FALSE),"")</f>
        <v/>
      </c>
      <c r="H197" s="6">
        <v>1</v>
      </c>
      <c r="I197" s="6">
        <v>3</v>
      </c>
      <c r="J197" s="6">
        <v>1</v>
      </c>
      <c r="K197" s="6">
        <v>6.9</v>
      </c>
      <c r="L197" s="6">
        <v>24.977</v>
      </c>
      <c r="M197" s="6">
        <v>217</v>
      </c>
      <c r="N197" s="6">
        <v>0</v>
      </c>
      <c r="O197" s="6">
        <v>2.3075999999999999</v>
      </c>
      <c r="P197" s="6">
        <v>133510000</v>
      </c>
      <c r="Q197" s="6">
        <v>1110800</v>
      </c>
      <c r="R197" s="6">
        <v>0</v>
      </c>
      <c r="S197" s="6">
        <v>22381000</v>
      </c>
      <c r="T197" s="6">
        <v>4591100</v>
      </c>
      <c r="U197" s="6">
        <v>0</v>
      </c>
      <c r="V197" s="6">
        <v>3091000</v>
      </c>
      <c r="W197" s="6">
        <v>66350000</v>
      </c>
      <c r="X197" s="6">
        <v>35989000</v>
      </c>
      <c r="Y197" s="6">
        <v>725080</v>
      </c>
      <c r="Z197" s="6">
        <v>0</v>
      </c>
      <c r="AA197" s="6">
        <v>6419100</v>
      </c>
      <c r="AB197" s="6">
        <v>2186900</v>
      </c>
      <c r="AC197" s="6">
        <v>0</v>
      </c>
      <c r="AD197" s="6">
        <v>3698200</v>
      </c>
      <c r="AE197" s="6">
        <v>10904000</v>
      </c>
      <c r="AF197" s="6">
        <v>7411200</v>
      </c>
      <c r="AG197" s="6">
        <f t="shared" si="14"/>
        <v>0.42388181743846931</v>
      </c>
      <c r="AH197" s="6">
        <f t="shared" si="15"/>
        <v>-1.2382660120847198</v>
      </c>
      <c r="AI197" s="6">
        <f t="shared" si="16"/>
        <v>0.30223477460229065</v>
      </c>
      <c r="AJ197" s="6">
        <f t="shared" si="17"/>
        <v>1.7262584308770892</v>
      </c>
      <c r="AK197" s="6">
        <f>VLOOKUP(AO197,'NoMV-SigB'!F:H,3,FALSE)</f>
        <v>0</v>
      </c>
      <c r="AL197" s="15">
        <v>19</v>
      </c>
      <c r="AM197" s="6"/>
      <c r="AN197" s="6">
        <v>8</v>
      </c>
      <c r="AO197" s="7">
        <v>896</v>
      </c>
    </row>
    <row r="198" spans="2:41" x14ac:dyDescent="0.2">
      <c r="B198" s="5" t="s">
        <v>1675</v>
      </c>
      <c r="C198" s="6" t="str">
        <f t="shared" si="18"/>
        <v>P28653</v>
      </c>
      <c r="D198" s="6" t="s">
        <v>1676</v>
      </c>
      <c r="E198" s="6" t="s">
        <v>1677</v>
      </c>
      <c r="F198" s="6" t="s">
        <v>1678</v>
      </c>
      <c r="G198" s="6" t="str">
        <f>IFERROR(VLOOKUP(C198,Tabelle3!A:H,8,FALSE),"")</f>
        <v/>
      </c>
      <c r="H198" s="6">
        <v>1</v>
      </c>
      <c r="I198" s="6">
        <v>1</v>
      </c>
      <c r="J198" s="6">
        <v>1</v>
      </c>
      <c r="K198" s="6">
        <v>3</v>
      </c>
      <c r="L198" s="6">
        <v>41.639000000000003</v>
      </c>
      <c r="M198" s="6">
        <v>369</v>
      </c>
      <c r="N198" s="6">
        <v>9.7213000000000004E-3</v>
      </c>
      <c r="O198" s="6">
        <v>1.3452999999999999</v>
      </c>
      <c r="P198" s="6">
        <v>809760</v>
      </c>
      <c r="Q198" s="6">
        <v>0</v>
      </c>
      <c r="R198" s="6">
        <v>403860</v>
      </c>
      <c r="S198" s="6">
        <v>0</v>
      </c>
      <c r="T198" s="6">
        <v>0</v>
      </c>
      <c r="U198" s="6">
        <v>217050</v>
      </c>
      <c r="V198" s="6">
        <v>188860</v>
      </c>
      <c r="W198" s="6">
        <v>0</v>
      </c>
      <c r="X198" s="6">
        <v>0</v>
      </c>
      <c r="Y198" s="6">
        <v>0</v>
      </c>
      <c r="Z198" s="6">
        <v>155840</v>
      </c>
      <c r="AA198" s="6">
        <v>0</v>
      </c>
      <c r="AB198" s="6">
        <v>0</v>
      </c>
      <c r="AC198" s="6">
        <v>226000</v>
      </c>
      <c r="AD198" s="6">
        <v>135280</v>
      </c>
      <c r="AE198" s="6">
        <v>0</v>
      </c>
      <c r="AF198" s="6">
        <v>0</v>
      </c>
      <c r="AG198" s="6">
        <f t="shared" ref="AG198:AG261" si="19">AVERAGE(Y198:AB198)/AVERAGE(AC198:AF198)</f>
        <v>0.43135518157661645</v>
      </c>
      <c r="AH198" s="6">
        <f t="shared" ref="AH198:AH261" si="20">LOG(AG198,2)</f>
        <v>-1.2130518086906588</v>
      </c>
      <c r="AI198" s="6">
        <f t="shared" ref="AI198:AI261" si="21">TTEST(Y198:AB198,AC198:AF198,2,3)</f>
        <v>0.4797764142242239</v>
      </c>
      <c r="AJ198" s="6">
        <f t="shared" ref="AJ198:AJ261" si="22">-LOG(AI198,2)</f>
        <v>1.0595658583025311</v>
      </c>
      <c r="AK198" s="6">
        <f>VLOOKUP(AO198,'NoMV-SigB'!F:H,3,FALSE)</f>
        <v>0</v>
      </c>
      <c r="AL198" s="15">
        <v>19</v>
      </c>
      <c r="AM198" s="6"/>
      <c r="AN198" s="6">
        <v>1</v>
      </c>
      <c r="AO198" s="7">
        <v>456</v>
      </c>
    </row>
    <row r="199" spans="2:41" x14ac:dyDescent="0.2">
      <c r="B199" s="5" t="s">
        <v>1272</v>
      </c>
      <c r="C199" s="6" t="str">
        <f t="shared" si="18"/>
        <v>P01027</v>
      </c>
      <c r="D199" s="6" t="s">
        <v>1273</v>
      </c>
      <c r="E199" s="6" t="s">
        <v>1274</v>
      </c>
      <c r="F199" s="6" t="s">
        <v>1275</v>
      </c>
      <c r="G199" s="6" t="str">
        <f>IFERROR(VLOOKUP(C199,Tabelle3!A:H,8,FALSE),"")</f>
        <v/>
      </c>
      <c r="H199" s="6">
        <v>2</v>
      </c>
      <c r="I199" s="6">
        <v>2</v>
      </c>
      <c r="J199" s="6">
        <v>2</v>
      </c>
      <c r="K199" s="6">
        <v>2.5</v>
      </c>
      <c r="L199" s="6">
        <v>186.48</v>
      </c>
      <c r="M199" s="6">
        <v>1663</v>
      </c>
      <c r="N199" s="6">
        <v>0</v>
      </c>
      <c r="O199" s="6">
        <v>2.8589000000000002</v>
      </c>
      <c r="P199" s="6">
        <v>9201400</v>
      </c>
      <c r="Q199" s="6">
        <v>0</v>
      </c>
      <c r="R199" s="6">
        <v>333960</v>
      </c>
      <c r="S199" s="6">
        <v>0</v>
      </c>
      <c r="T199" s="6">
        <v>0</v>
      </c>
      <c r="U199" s="6">
        <v>87749</v>
      </c>
      <c r="V199" s="6">
        <v>0</v>
      </c>
      <c r="W199" s="6">
        <v>2559200</v>
      </c>
      <c r="X199" s="6">
        <v>6220500</v>
      </c>
      <c r="Y199" s="6">
        <v>0</v>
      </c>
      <c r="Z199" s="6">
        <v>748120</v>
      </c>
      <c r="AA199" s="6">
        <v>0</v>
      </c>
      <c r="AB199" s="6">
        <v>0</v>
      </c>
      <c r="AC199" s="6">
        <v>475450</v>
      </c>
      <c r="AD199" s="6">
        <v>0</v>
      </c>
      <c r="AE199" s="6">
        <v>595960</v>
      </c>
      <c r="AF199" s="6">
        <v>661010</v>
      </c>
      <c r="AG199" s="6">
        <f t="shared" si="19"/>
        <v>0.43183523625910575</v>
      </c>
      <c r="AH199" s="6">
        <f t="shared" si="20"/>
        <v>-1.2114471278071022</v>
      </c>
      <c r="AI199" s="6">
        <f t="shared" si="21"/>
        <v>0.34544070384382025</v>
      </c>
      <c r="AJ199" s="6">
        <f t="shared" si="22"/>
        <v>1.5334900068851423</v>
      </c>
      <c r="AK199" s="6">
        <f>VLOOKUP(AO199,'NoMV-SigB'!F:H,3,FALSE)</f>
        <v>0</v>
      </c>
      <c r="AL199" s="15">
        <v>19</v>
      </c>
      <c r="AM199" s="6"/>
      <c r="AN199" s="6">
        <v>4</v>
      </c>
      <c r="AO199" s="7">
        <v>355</v>
      </c>
    </row>
    <row r="200" spans="2:41" x14ac:dyDescent="0.2">
      <c r="B200" s="5" t="s">
        <v>3880</v>
      </c>
      <c r="C200" s="6" t="str">
        <f t="shared" ref="C200:C263" si="23">LEFT(B200,6)</f>
        <v>Q8K2Y7</v>
      </c>
      <c r="D200" s="6" t="s">
        <v>3881</v>
      </c>
      <c r="E200" s="6" t="s">
        <v>3882</v>
      </c>
      <c r="F200" s="6" t="s">
        <v>3883</v>
      </c>
      <c r="G200" s="6">
        <f>IFERROR(VLOOKUP(C200,Tabelle3!A:H,8,FALSE),"")</f>
        <v>1</v>
      </c>
      <c r="H200" s="6">
        <v>1</v>
      </c>
      <c r="I200" s="6">
        <v>12</v>
      </c>
      <c r="J200" s="6">
        <v>12</v>
      </c>
      <c r="K200" s="6">
        <v>43.3</v>
      </c>
      <c r="L200" s="6">
        <v>29.725000000000001</v>
      </c>
      <c r="M200" s="6">
        <v>252</v>
      </c>
      <c r="N200" s="6">
        <v>0</v>
      </c>
      <c r="O200" s="6">
        <v>45.158000000000001</v>
      </c>
      <c r="P200" s="6">
        <v>254640000</v>
      </c>
      <c r="Q200" s="6">
        <v>4960400</v>
      </c>
      <c r="R200" s="6">
        <v>2651000</v>
      </c>
      <c r="S200" s="6">
        <v>33703000</v>
      </c>
      <c r="T200" s="6">
        <v>2895100</v>
      </c>
      <c r="U200" s="6">
        <v>8332800</v>
      </c>
      <c r="V200" s="6">
        <v>10346000</v>
      </c>
      <c r="W200" s="6">
        <v>73491000</v>
      </c>
      <c r="X200" s="6">
        <v>118260000</v>
      </c>
      <c r="Y200" s="6">
        <v>3876900</v>
      </c>
      <c r="Z200" s="6">
        <v>4504300</v>
      </c>
      <c r="AA200" s="6">
        <v>13229000</v>
      </c>
      <c r="AB200" s="6">
        <v>2161200</v>
      </c>
      <c r="AC200" s="6">
        <v>8079200</v>
      </c>
      <c r="AD200" s="6">
        <v>3993200</v>
      </c>
      <c r="AE200" s="6">
        <v>20181000</v>
      </c>
      <c r="AF200" s="6">
        <v>22395000</v>
      </c>
      <c r="AG200" s="6">
        <f t="shared" si="19"/>
        <v>0.43498803258649843</v>
      </c>
      <c r="AH200" s="6">
        <f t="shared" si="20"/>
        <v>-1.2009523848814243</v>
      </c>
      <c r="AI200" s="6">
        <f t="shared" si="21"/>
        <v>0.19761674692507872</v>
      </c>
      <c r="AJ200" s="6">
        <f t="shared" si="22"/>
        <v>2.3392228823676602</v>
      </c>
      <c r="AK200" s="6">
        <f>VLOOKUP(AO200,'NoMV-SigB'!F:H,3,FALSE)</f>
        <v>0</v>
      </c>
      <c r="AL200" s="15">
        <v>19</v>
      </c>
      <c r="AM200" s="6"/>
      <c r="AN200" s="6">
        <v>42</v>
      </c>
      <c r="AO200" s="7">
        <v>1018</v>
      </c>
    </row>
    <row r="201" spans="2:41" x14ac:dyDescent="0.2">
      <c r="B201" s="5" t="s">
        <v>2818</v>
      </c>
      <c r="C201" s="6" t="str">
        <f t="shared" si="23"/>
        <v>Q5SXR6</v>
      </c>
      <c r="D201" s="6" t="s">
        <v>2819</v>
      </c>
      <c r="E201" s="6" t="s">
        <v>2820</v>
      </c>
      <c r="F201" s="6" t="s">
        <v>2821</v>
      </c>
      <c r="G201" s="6">
        <f>IFERROR(VLOOKUP(C201,Tabelle3!A:H,8,FALSE),"")</f>
        <v>1</v>
      </c>
      <c r="H201" s="6">
        <v>3</v>
      </c>
      <c r="I201" s="6">
        <v>25</v>
      </c>
      <c r="J201" s="6">
        <v>25</v>
      </c>
      <c r="K201" s="6">
        <v>22.9</v>
      </c>
      <c r="L201" s="6">
        <v>191.98</v>
      </c>
      <c r="M201" s="6">
        <v>1679</v>
      </c>
      <c r="N201" s="6">
        <v>0</v>
      </c>
      <c r="O201" s="6">
        <v>192.12</v>
      </c>
      <c r="P201" s="6">
        <v>165590000</v>
      </c>
      <c r="Q201" s="6">
        <v>11675000</v>
      </c>
      <c r="R201" s="6">
        <v>18433000</v>
      </c>
      <c r="S201" s="6">
        <v>2087300</v>
      </c>
      <c r="T201" s="6">
        <v>2004500</v>
      </c>
      <c r="U201" s="6">
        <v>11859000</v>
      </c>
      <c r="V201" s="6">
        <v>12632000</v>
      </c>
      <c r="W201" s="6">
        <v>60510000</v>
      </c>
      <c r="X201" s="6">
        <v>46392000</v>
      </c>
      <c r="Y201" s="6">
        <v>9795700</v>
      </c>
      <c r="Z201" s="6">
        <v>9222200</v>
      </c>
      <c r="AA201" s="6">
        <v>2051700</v>
      </c>
      <c r="AB201" s="6">
        <v>1700400</v>
      </c>
      <c r="AC201" s="6">
        <v>10719000</v>
      </c>
      <c r="AD201" s="6">
        <v>8350600</v>
      </c>
      <c r="AE201" s="6">
        <v>17476000</v>
      </c>
      <c r="AF201" s="6">
        <v>15605000</v>
      </c>
      <c r="AG201" s="6">
        <f t="shared" si="19"/>
        <v>0.43662009641308058</v>
      </c>
      <c r="AH201" s="6">
        <f t="shared" si="20"/>
        <v>-1.1955495597756829</v>
      </c>
      <c r="AI201" s="6">
        <f t="shared" si="21"/>
        <v>5.3157802577006738E-2</v>
      </c>
      <c r="AJ201" s="6">
        <f t="shared" si="22"/>
        <v>4.2335747216688935</v>
      </c>
      <c r="AK201" s="6">
        <f>VLOOKUP(AO201,'NoMV-SigB'!F:H,3,FALSE)</f>
        <v>0</v>
      </c>
      <c r="AL201" s="15">
        <v>19</v>
      </c>
      <c r="AM201" s="6"/>
      <c r="AN201" s="6">
        <v>53</v>
      </c>
      <c r="AO201" s="7">
        <v>746</v>
      </c>
    </row>
    <row r="202" spans="2:41" x14ac:dyDescent="0.2">
      <c r="B202" s="5" t="s">
        <v>5157</v>
      </c>
      <c r="C202" s="6" t="str">
        <f t="shared" si="23"/>
        <v>Q9CZU4</v>
      </c>
      <c r="D202" s="6" t="s">
        <v>5158</v>
      </c>
      <c r="E202" s="6" t="s">
        <v>5159</v>
      </c>
      <c r="F202" s="6" t="s">
        <v>5160</v>
      </c>
      <c r="G202" s="6">
        <f>IFERROR(VLOOKUP(C202,Tabelle3!A:H,8,FALSE),"")</f>
        <v>1</v>
      </c>
      <c r="H202" s="6">
        <v>1</v>
      </c>
      <c r="I202" s="6">
        <v>3</v>
      </c>
      <c r="J202" s="6">
        <v>3</v>
      </c>
      <c r="K202" s="6">
        <v>9.4</v>
      </c>
      <c r="L202" s="6">
        <v>48.186</v>
      </c>
      <c r="M202" s="6">
        <v>437</v>
      </c>
      <c r="N202" s="6">
        <v>0</v>
      </c>
      <c r="O202" s="6">
        <v>58.972999999999999</v>
      </c>
      <c r="P202" s="6">
        <v>5260800</v>
      </c>
      <c r="Q202" s="6">
        <v>97415</v>
      </c>
      <c r="R202" s="6">
        <v>172770</v>
      </c>
      <c r="S202" s="6">
        <v>234030</v>
      </c>
      <c r="T202" s="6">
        <v>0</v>
      </c>
      <c r="U202" s="6">
        <v>1227300</v>
      </c>
      <c r="V202" s="6">
        <v>111910</v>
      </c>
      <c r="W202" s="6">
        <v>1823500</v>
      </c>
      <c r="X202" s="6">
        <v>1593900</v>
      </c>
      <c r="Y202" s="6">
        <v>0</v>
      </c>
      <c r="Z202" s="6">
        <v>45087</v>
      </c>
      <c r="AA202" s="6">
        <v>39009</v>
      </c>
      <c r="AB202" s="6">
        <v>0</v>
      </c>
      <c r="AC202" s="6">
        <v>76884</v>
      </c>
      <c r="AD202" s="6">
        <v>30719</v>
      </c>
      <c r="AE202" s="6">
        <v>45297</v>
      </c>
      <c r="AF202" s="6">
        <v>39101</v>
      </c>
      <c r="AG202" s="6">
        <f t="shared" si="19"/>
        <v>0.43799771876188143</v>
      </c>
      <c r="AH202" s="6">
        <f t="shared" si="20"/>
        <v>-1.1910047390780172</v>
      </c>
      <c r="AI202" s="6">
        <f t="shared" si="21"/>
        <v>0.14094348311544688</v>
      </c>
      <c r="AJ202" s="6">
        <f t="shared" si="22"/>
        <v>2.8268113221537954</v>
      </c>
      <c r="AK202" s="6">
        <f>VLOOKUP(AO202,'NoMV-SigB'!F:H,3,FALSE)</f>
        <v>0</v>
      </c>
      <c r="AL202" s="15">
        <v>19</v>
      </c>
      <c r="AM202" s="6"/>
      <c r="AN202" s="6">
        <v>5</v>
      </c>
      <c r="AO202" s="7">
        <v>1341</v>
      </c>
    </row>
    <row r="203" spans="2:41" x14ac:dyDescent="0.2">
      <c r="B203" s="5" t="s">
        <v>2391</v>
      </c>
      <c r="C203" s="6" t="str">
        <f t="shared" si="23"/>
        <v>P97821</v>
      </c>
      <c r="D203" s="6" t="s">
        <v>2392</v>
      </c>
      <c r="E203" s="6" t="s">
        <v>2393</v>
      </c>
      <c r="F203" s="6" t="s">
        <v>2394</v>
      </c>
      <c r="G203" s="6" t="str">
        <f>IFERROR(VLOOKUP(C203,Tabelle3!A:H,8,FALSE),"")</f>
        <v/>
      </c>
      <c r="H203" s="6">
        <v>2</v>
      </c>
      <c r="I203" s="6">
        <v>3</v>
      </c>
      <c r="J203" s="6">
        <v>3</v>
      </c>
      <c r="K203" s="6">
        <v>6.9</v>
      </c>
      <c r="L203" s="6">
        <v>52.375999999999998</v>
      </c>
      <c r="M203" s="6">
        <v>462</v>
      </c>
      <c r="N203" s="6">
        <v>0</v>
      </c>
      <c r="O203" s="6">
        <v>4.8696999999999999</v>
      </c>
      <c r="P203" s="6">
        <v>1901400</v>
      </c>
      <c r="Q203" s="6">
        <v>172780</v>
      </c>
      <c r="R203" s="6">
        <v>129730</v>
      </c>
      <c r="S203" s="6">
        <v>204540</v>
      </c>
      <c r="T203" s="6">
        <v>0</v>
      </c>
      <c r="U203" s="6">
        <v>756740</v>
      </c>
      <c r="V203" s="6">
        <v>292350</v>
      </c>
      <c r="W203" s="6">
        <v>212760</v>
      </c>
      <c r="X203" s="6">
        <v>132470</v>
      </c>
      <c r="Y203" s="6">
        <v>192150</v>
      </c>
      <c r="Z203" s="6">
        <v>201910</v>
      </c>
      <c r="AA203" s="6">
        <v>255710</v>
      </c>
      <c r="AB203" s="6">
        <v>0</v>
      </c>
      <c r="AC203" s="6">
        <v>431380</v>
      </c>
      <c r="AD203" s="6">
        <v>188470</v>
      </c>
      <c r="AE203" s="6">
        <v>650580</v>
      </c>
      <c r="AF203" s="6">
        <v>207430</v>
      </c>
      <c r="AG203" s="6">
        <f t="shared" si="19"/>
        <v>0.43966952214688809</v>
      </c>
      <c r="AH203" s="6">
        <f t="shared" si="20"/>
        <v>-1.1855085663657154</v>
      </c>
      <c r="AI203" s="6">
        <f t="shared" si="21"/>
        <v>0.15792116610732063</v>
      </c>
      <c r="AJ203" s="6">
        <f t="shared" si="22"/>
        <v>2.6627235469216672</v>
      </c>
      <c r="AK203" s="6">
        <f>VLOOKUP(AO203,'NoMV-SigB'!F:H,3,FALSE)</f>
        <v>0</v>
      </c>
      <c r="AL203" s="15">
        <v>19</v>
      </c>
      <c r="AM203" s="6"/>
      <c r="AN203" s="6">
        <v>4</v>
      </c>
      <c r="AO203" s="7">
        <v>636</v>
      </c>
    </row>
    <row r="204" spans="2:41" x14ac:dyDescent="0.2">
      <c r="B204" s="5" t="s">
        <v>51</v>
      </c>
      <c r="C204" s="6" t="str">
        <f t="shared" si="23"/>
        <v>A2AFK4</v>
      </c>
      <c r="D204" s="6"/>
      <c r="E204" s="6" t="s">
        <v>52</v>
      </c>
      <c r="F204" s="6" t="s">
        <v>53</v>
      </c>
      <c r="G204" s="6">
        <f>IFERROR(VLOOKUP(C204,Tabelle3!A:H,8,FALSE),"")</f>
        <v>1</v>
      </c>
      <c r="H204" s="6">
        <v>2</v>
      </c>
      <c r="I204" s="6">
        <v>4</v>
      </c>
      <c r="J204" s="6">
        <v>4</v>
      </c>
      <c r="K204" s="6">
        <v>18.3</v>
      </c>
      <c r="L204" s="6">
        <v>44.003</v>
      </c>
      <c r="M204" s="6">
        <v>405</v>
      </c>
      <c r="N204" s="6">
        <v>0</v>
      </c>
      <c r="O204" s="6">
        <v>46.655999999999999</v>
      </c>
      <c r="P204" s="6">
        <v>27982000</v>
      </c>
      <c r="Q204" s="6">
        <v>1753500</v>
      </c>
      <c r="R204" s="6">
        <v>0</v>
      </c>
      <c r="S204" s="6">
        <v>0</v>
      </c>
      <c r="T204" s="6">
        <v>1362500</v>
      </c>
      <c r="U204" s="6">
        <v>6971900</v>
      </c>
      <c r="V204" s="6">
        <v>1110600</v>
      </c>
      <c r="W204" s="6">
        <v>6676900</v>
      </c>
      <c r="X204" s="6">
        <v>10107000</v>
      </c>
      <c r="Y204" s="6">
        <v>509730</v>
      </c>
      <c r="Z204" s="6">
        <v>0</v>
      </c>
      <c r="AA204" s="6">
        <v>0</v>
      </c>
      <c r="AB204" s="6">
        <v>150080</v>
      </c>
      <c r="AC204" s="6">
        <v>695990</v>
      </c>
      <c r="AD204" s="6">
        <v>429820</v>
      </c>
      <c r="AE204" s="6">
        <v>173080</v>
      </c>
      <c r="AF204" s="6">
        <v>182010</v>
      </c>
      <c r="AG204" s="6">
        <f t="shared" si="19"/>
        <v>0.44554662705111758</v>
      </c>
      <c r="AH204" s="6">
        <f t="shared" si="20"/>
        <v>-1.1663516752716567</v>
      </c>
      <c r="AI204" s="6">
        <f t="shared" si="21"/>
        <v>0.27927880071199984</v>
      </c>
      <c r="AJ204" s="6">
        <f t="shared" si="22"/>
        <v>1.8402220281381596</v>
      </c>
      <c r="AK204" s="6">
        <f>VLOOKUP(AO204,'NoMV-SigB'!F:H,3,FALSE)</f>
        <v>0</v>
      </c>
      <c r="AL204" s="15">
        <v>19</v>
      </c>
      <c r="AM204" s="6"/>
      <c r="AN204" s="6">
        <v>8</v>
      </c>
      <c r="AO204" s="7">
        <v>5</v>
      </c>
    </row>
    <row r="205" spans="2:41" x14ac:dyDescent="0.2">
      <c r="B205" s="5" t="s">
        <v>39</v>
      </c>
      <c r="C205" s="6" t="str">
        <f t="shared" si="23"/>
        <v>A2ACU7</v>
      </c>
      <c r="D205" s="6" t="s">
        <v>40</v>
      </c>
      <c r="E205" s="6" t="s">
        <v>41</v>
      </c>
      <c r="F205" s="6" t="s">
        <v>42</v>
      </c>
      <c r="G205" s="6" t="str">
        <f>IFERROR(VLOOKUP(C205,Tabelle3!A:H,8,FALSE),"")</f>
        <v/>
      </c>
      <c r="H205" s="6">
        <v>5</v>
      </c>
      <c r="I205" s="6">
        <v>3</v>
      </c>
      <c r="J205" s="6">
        <v>2</v>
      </c>
      <c r="K205" s="6">
        <v>16.3</v>
      </c>
      <c r="L205" s="6">
        <v>27.834</v>
      </c>
      <c r="M205" s="6">
        <v>245</v>
      </c>
      <c r="N205" s="6">
        <v>0</v>
      </c>
      <c r="O205" s="6">
        <v>8.1264000000000003</v>
      </c>
      <c r="P205" s="6">
        <v>45137000</v>
      </c>
      <c r="Q205" s="6">
        <v>581850</v>
      </c>
      <c r="R205" s="6">
        <v>6786000</v>
      </c>
      <c r="S205" s="6">
        <v>363880</v>
      </c>
      <c r="T205" s="6">
        <v>0</v>
      </c>
      <c r="U205" s="6">
        <v>995750</v>
      </c>
      <c r="V205" s="6">
        <v>1760100</v>
      </c>
      <c r="W205" s="6">
        <v>18395000</v>
      </c>
      <c r="X205" s="6">
        <v>16254000</v>
      </c>
      <c r="Y205" s="6">
        <v>244200</v>
      </c>
      <c r="Z205" s="6">
        <v>515910</v>
      </c>
      <c r="AA205" s="6">
        <v>175200</v>
      </c>
      <c r="AB205" s="6">
        <v>0</v>
      </c>
      <c r="AC205" s="6">
        <v>158380</v>
      </c>
      <c r="AD205" s="6">
        <v>425850</v>
      </c>
      <c r="AE205" s="6">
        <v>880190</v>
      </c>
      <c r="AF205" s="6">
        <v>632780</v>
      </c>
      <c r="AG205" s="6">
        <f t="shared" si="19"/>
        <v>0.44598035475872594</v>
      </c>
      <c r="AH205" s="6">
        <f t="shared" si="20"/>
        <v>-1.1649479334332227</v>
      </c>
      <c r="AI205" s="6">
        <f t="shared" si="21"/>
        <v>0.17716923123970402</v>
      </c>
      <c r="AJ205" s="6">
        <f t="shared" si="22"/>
        <v>2.4968000202960274</v>
      </c>
      <c r="AK205" s="6">
        <f>VLOOKUP(AO205,'NoMV-SigB'!F:H,3,FALSE)</f>
        <v>0</v>
      </c>
      <c r="AL205" s="15">
        <v>19</v>
      </c>
      <c r="AM205" s="6"/>
      <c r="AN205" s="6">
        <v>11</v>
      </c>
      <c r="AO205" s="7">
        <v>2</v>
      </c>
    </row>
    <row r="206" spans="2:41" x14ac:dyDescent="0.2">
      <c r="B206" s="5" t="s">
        <v>2041</v>
      </c>
      <c r="C206" s="6" t="str">
        <f t="shared" si="23"/>
        <v>Q9CR84</v>
      </c>
      <c r="D206" s="6" t="s">
        <v>2042</v>
      </c>
      <c r="E206" s="6" t="s">
        <v>2043</v>
      </c>
      <c r="F206" s="6" t="s">
        <v>2044</v>
      </c>
      <c r="G206" s="6">
        <f>IFERROR(VLOOKUP(C206,Tabelle3!A:H,8,FALSE),"")</f>
        <v>1</v>
      </c>
      <c r="H206" s="6">
        <v>3</v>
      </c>
      <c r="I206" s="6">
        <v>2</v>
      </c>
      <c r="J206" s="6">
        <v>2</v>
      </c>
      <c r="K206" s="6">
        <v>27.9</v>
      </c>
      <c r="L206" s="6">
        <v>14.2</v>
      </c>
      <c r="M206" s="6">
        <v>136</v>
      </c>
      <c r="N206" s="6">
        <v>0</v>
      </c>
      <c r="O206" s="6">
        <v>26.262</v>
      </c>
      <c r="P206" s="6">
        <v>71744000</v>
      </c>
      <c r="Q206" s="6">
        <v>1690400</v>
      </c>
      <c r="R206" s="6">
        <v>4568700</v>
      </c>
      <c r="S206" s="6">
        <v>645590</v>
      </c>
      <c r="T206" s="6">
        <v>5503800</v>
      </c>
      <c r="U206" s="6">
        <v>1959600</v>
      </c>
      <c r="V206" s="6">
        <v>933800</v>
      </c>
      <c r="W206" s="6">
        <v>41336000</v>
      </c>
      <c r="X206" s="6">
        <v>15107000</v>
      </c>
      <c r="Y206" s="6">
        <v>1082200</v>
      </c>
      <c r="Z206" s="6">
        <v>7498300</v>
      </c>
      <c r="AA206" s="6">
        <v>2009900</v>
      </c>
      <c r="AB206" s="6">
        <v>5883300</v>
      </c>
      <c r="AC206" s="6">
        <v>1139600</v>
      </c>
      <c r="AD206" s="6">
        <v>766350</v>
      </c>
      <c r="AE206" s="6">
        <v>29561000</v>
      </c>
      <c r="AF206" s="6">
        <v>4996200</v>
      </c>
      <c r="AG206" s="6">
        <f t="shared" si="19"/>
        <v>0.45179036918094023</v>
      </c>
      <c r="AH206" s="6">
        <f t="shared" si="20"/>
        <v>-1.1462745777707719</v>
      </c>
      <c r="AI206" s="6">
        <f t="shared" si="21"/>
        <v>0.525307650576468</v>
      </c>
      <c r="AJ206" s="6">
        <f t="shared" si="22"/>
        <v>0.92876549884256476</v>
      </c>
      <c r="AK206" s="6">
        <f>VLOOKUP(AO206,'NoMV-SigB'!F:H,3,FALSE)</f>
        <v>0</v>
      </c>
      <c r="AL206" s="15">
        <v>19</v>
      </c>
      <c r="AM206" s="6"/>
      <c r="AN206" s="6">
        <v>70</v>
      </c>
      <c r="AO206" s="7">
        <v>548</v>
      </c>
    </row>
    <row r="207" spans="2:41" x14ac:dyDescent="0.2">
      <c r="B207" s="5" t="s">
        <v>1575</v>
      </c>
      <c r="C207" s="6" t="str">
        <f t="shared" si="23"/>
        <v>P19258</v>
      </c>
      <c r="D207" s="6" t="s">
        <v>1576</v>
      </c>
      <c r="E207" s="6" t="s">
        <v>1577</v>
      </c>
      <c r="F207" s="6" t="s">
        <v>1578</v>
      </c>
      <c r="G207" s="6">
        <f>IFERROR(VLOOKUP(C207,Tabelle3!A:H,8,FALSE),"")</f>
        <v>1</v>
      </c>
      <c r="H207" s="6">
        <v>8</v>
      </c>
      <c r="I207" s="6">
        <v>8</v>
      </c>
      <c r="J207" s="6">
        <v>8</v>
      </c>
      <c r="K207" s="6">
        <v>67.599999999999994</v>
      </c>
      <c r="L207" s="6">
        <v>19.686</v>
      </c>
      <c r="M207" s="6">
        <v>176</v>
      </c>
      <c r="N207" s="6">
        <v>0</v>
      </c>
      <c r="O207" s="6">
        <v>95.721999999999994</v>
      </c>
      <c r="P207" s="6">
        <v>762930000</v>
      </c>
      <c r="Q207" s="6">
        <v>24955000</v>
      </c>
      <c r="R207" s="6">
        <v>28077000</v>
      </c>
      <c r="S207" s="6">
        <v>18738000</v>
      </c>
      <c r="T207" s="6">
        <v>27059000</v>
      </c>
      <c r="U207" s="6">
        <v>39822000</v>
      </c>
      <c r="V207" s="6">
        <v>29715000</v>
      </c>
      <c r="W207" s="6">
        <v>277330000</v>
      </c>
      <c r="X207" s="6">
        <v>317230000</v>
      </c>
      <c r="Y207" s="6">
        <v>61246000</v>
      </c>
      <c r="Z207" s="6">
        <v>28441000</v>
      </c>
      <c r="AA207" s="6">
        <v>25078000</v>
      </c>
      <c r="AB207" s="6">
        <v>27170000</v>
      </c>
      <c r="AC207" s="6">
        <v>19682000</v>
      </c>
      <c r="AD207" s="6">
        <v>13394000</v>
      </c>
      <c r="AE207" s="6">
        <v>132090000</v>
      </c>
      <c r="AF207" s="6">
        <v>148730000</v>
      </c>
      <c r="AG207" s="6">
        <f t="shared" si="19"/>
        <v>0.45217205698702756</v>
      </c>
      <c r="AH207" s="6">
        <f t="shared" si="20"/>
        <v>-1.1450562547038075</v>
      </c>
      <c r="AI207" s="6">
        <f t="shared" si="21"/>
        <v>0.32101380694777559</v>
      </c>
      <c r="AJ207" s="6">
        <f t="shared" si="22"/>
        <v>1.6392927452447299</v>
      </c>
      <c r="AK207" s="6">
        <f>VLOOKUP(AO207,'NoMV-SigB'!F:H,3,FALSE)</f>
        <v>0</v>
      </c>
      <c r="AL207" s="15">
        <v>19</v>
      </c>
      <c r="AM207" s="6"/>
      <c r="AN207" s="6">
        <v>93</v>
      </c>
      <c r="AO207" s="7">
        <v>431</v>
      </c>
    </row>
    <row r="208" spans="2:41" x14ac:dyDescent="0.2">
      <c r="B208" s="5" t="s">
        <v>863</v>
      </c>
      <c r="C208" s="6" t="str">
        <f t="shared" si="23"/>
        <v>G3XA66</v>
      </c>
      <c r="D208" s="6"/>
      <c r="E208" s="6" t="s">
        <v>780</v>
      </c>
      <c r="F208" s="6" t="s">
        <v>864</v>
      </c>
      <c r="G208" s="6">
        <f>IFERROR(VLOOKUP(C208,Tabelle3!A:H,8,FALSE),"")</f>
        <v>1</v>
      </c>
      <c r="H208" s="6">
        <v>1</v>
      </c>
      <c r="I208" s="6">
        <v>23</v>
      </c>
      <c r="J208" s="6">
        <v>1</v>
      </c>
      <c r="K208" s="6">
        <v>79.900000000000006</v>
      </c>
      <c r="L208" s="6">
        <v>33.479999999999997</v>
      </c>
      <c r="M208" s="6">
        <v>298</v>
      </c>
      <c r="N208" s="6">
        <v>0</v>
      </c>
      <c r="O208" s="6">
        <v>29.212</v>
      </c>
      <c r="P208" s="6">
        <v>276550000</v>
      </c>
      <c r="Q208" s="6">
        <v>3313900</v>
      </c>
      <c r="R208" s="6">
        <v>39263000</v>
      </c>
      <c r="S208" s="6">
        <v>7510300</v>
      </c>
      <c r="T208" s="6">
        <v>0</v>
      </c>
      <c r="U208" s="6">
        <v>26215000</v>
      </c>
      <c r="V208" s="6">
        <v>20960000</v>
      </c>
      <c r="W208" s="6">
        <v>104620000</v>
      </c>
      <c r="X208" s="6">
        <v>74672000</v>
      </c>
      <c r="Y208" s="6">
        <v>1105100</v>
      </c>
      <c r="Z208" s="6">
        <v>3190900</v>
      </c>
      <c r="AA208" s="6">
        <v>2873100</v>
      </c>
      <c r="AB208" s="6">
        <v>0</v>
      </c>
      <c r="AC208" s="6">
        <v>3313100</v>
      </c>
      <c r="AD208" s="6">
        <v>3501600</v>
      </c>
      <c r="AE208" s="6">
        <v>4744200</v>
      </c>
      <c r="AF208" s="6">
        <v>4236200</v>
      </c>
      <c r="AG208" s="6">
        <f t="shared" si="19"/>
        <v>0.45388126697520115</v>
      </c>
      <c r="AH208" s="6">
        <f t="shared" si="20"/>
        <v>-1.1396131496820405</v>
      </c>
      <c r="AI208" s="6">
        <f t="shared" si="21"/>
        <v>5.7045779661999238E-2</v>
      </c>
      <c r="AJ208" s="6">
        <f t="shared" si="22"/>
        <v>4.1317360321989529</v>
      </c>
      <c r="AK208" s="6">
        <f>VLOOKUP(AO208,'NoMV-SigB'!F:H,3,FALSE)</f>
        <v>0</v>
      </c>
      <c r="AL208" s="15">
        <v>19</v>
      </c>
      <c r="AM208" s="6"/>
      <c r="AN208" s="6">
        <v>12</v>
      </c>
      <c r="AO208" s="7">
        <v>251</v>
      </c>
    </row>
    <row r="209" spans="2:41" x14ac:dyDescent="0.2">
      <c r="B209" s="5" t="s">
        <v>4378</v>
      </c>
      <c r="C209" s="6" t="str">
        <f t="shared" si="23"/>
        <v>Q921L7</v>
      </c>
      <c r="D209" s="6" t="s">
        <v>4379</v>
      </c>
      <c r="E209" s="6" t="s">
        <v>4380</v>
      </c>
      <c r="F209" s="6" t="s">
        <v>4381</v>
      </c>
      <c r="G209" s="6">
        <f>IFERROR(VLOOKUP(C209,Tabelle3!A:H,8,FALSE),"")</f>
        <v>1</v>
      </c>
      <c r="H209" s="6">
        <v>1</v>
      </c>
      <c r="I209" s="6">
        <v>2</v>
      </c>
      <c r="J209" s="6">
        <v>2</v>
      </c>
      <c r="K209" s="6">
        <v>12.1</v>
      </c>
      <c r="L209" s="6">
        <v>38.232999999999997</v>
      </c>
      <c r="M209" s="6">
        <v>340</v>
      </c>
      <c r="N209" s="6">
        <v>0</v>
      </c>
      <c r="O209" s="6">
        <v>24.859000000000002</v>
      </c>
      <c r="P209" s="6">
        <v>8844300</v>
      </c>
      <c r="Q209" s="6">
        <v>0</v>
      </c>
      <c r="R209" s="6">
        <v>4520800</v>
      </c>
      <c r="S209" s="6">
        <v>0</v>
      </c>
      <c r="T209" s="6">
        <v>1245100</v>
      </c>
      <c r="U209" s="6">
        <v>0</v>
      </c>
      <c r="V209" s="6">
        <v>815350</v>
      </c>
      <c r="W209" s="6">
        <v>0</v>
      </c>
      <c r="X209" s="6">
        <v>2263000</v>
      </c>
      <c r="Y209" s="6">
        <v>0</v>
      </c>
      <c r="Z209" s="6">
        <v>165580</v>
      </c>
      <c r="AA209" s="6">
        <v>0</v>
      </c>
      <c r="AB209" s="6">
        <v>50134</v>
      </c>
      <c r="AC209" s="6">
        <v>0</v>
      </c>
      <c r="AD209" s="6">
        <v>257860</v>
      </c>
      <c r="AE209" s="6">
        <v>0</v>
      </c>
      <c r="AF209" s="6">
        <v>216860</v>
      </c>
      <c r="AG209" s="6">
        <f t="shared" si="19"/>
        <v>0.45440259521402088</v>
      </c>
      <c r="AH209" s="6">
        <f t="shared" si="20"/>
        <v>-1.1379570204063296</v>
      </c>
      <c r="AI209" s="6">
        <f t="shared" si="21"/>
        <v>0.45328777537215742</v>
      </c>
      <c r="AJ209" s="6">
        <f t="shared" si="22"/>
        <v>1.1415008408943919</v>
      </c>
      <c r="AK209" s="6">
        <f>VLOOKUP(AO209,'NoMV-SigB'!F:H,3,FALSE)</f>
        <v>0</v>
      </c>
      <c r="AL209" s="15">
        <v>19</v>
      </c>
      <c r="AM209" s="6"/>
      <c r="AN209" s="6">
        <v>6</v>
      </c>
      <c r="AO209" s="7">
        <v>1144</v>
      </c>
    </row>
    <row r="210" spans="2:41" x14ac:dyDescent="0.2">
      <c r="B210" s="5" t="s">
        <v>5997</v>
      </c>
      <c r="C210" s="6" t="str">
        <f t="shared" si="23"/>
        <v>Q9R257</v>
      </c>
      <c r="D210" s="6" t="s">
        <v>5998</v>
      </c>
      <c r="E210" s="6" t="s">
        <v>5999</v>
      </c>
      <c r="F210" s="6" t="s">
        <v>6000</v>
      </c>
      <c r="G210" s="6">
        <f>IFERROR(VLOOKUP(C210,Tabelle3!A:H,8,FALSE),"")</f>
        <v>1</v>
      </c>
      <c r="H210" s="6">
        <v>1</v>
      </c>
      <c r="I210" s="6">
        <v>6</v>
      </c>
      <c r="J210" s="6">
        <v>6</v>
      </c>
      <c r="K210" s="6">
        <v>48.9</v>
      </c>
      <c r="L210" s="6">
        <v>21.067</v>
      </c>
      <c r="M210" s="6">
        <v>190</v>
      </c>
      <c r="N210" s="6">
        <v>0</v>
      </c>
      <c r="O210" s="6">
        <v>52.037999999999997</v>
      </c>
      <c r="P210" s="6">
        <v>26896000</v>
      </c>
      <c r="Q210" s="6">
        <v>2843400</v>
      </c>
      <c r="R210" s="6">
        <v>989450</v>
      </c>
      <c r="S210" s="6">
        <v>2257300</v>
      </c>
      <c r="T210" s="6">
        <v>1280300</v>
      </c>
      <c r="U210" s="6">
        <v>7012900</v>
      </c>
      <c r="V210" s="6">
        <v>1755200</v>
      </c>
      <c r="W210" s="6">
        <v>6344300</v>
      </c>
      <c r="X210" s="6">
        <v>4413200</v>
      </c>
      <c r="Y210" s="6">
        <v>1407600</v>
      </c>
      <c r="Z210" s="6">
        <v>633560</v>
      </c>
      <c r="AA210" s="6">
        <v>1078300</v>
      </c>
      <c r="AB210" s="6">
        <v>1243200</v>
      </c>
      <c r="AC210" s="6">
        <v>6028900</v>
      </c>
      <c r="AD210" s="6">
        <v>1496500</v>
      </c>
      <c r="AE210" s="6">
        <v>1316500</v>
      </c>
      <c r="AF210" s="6">
        <v>678900</v>
      </c>
      <c r="AG210" s="6">
        <f t="shared" si="19"/>
        <v>0.45822409881522563</v>
      </c>
      <c r="AH210" s="6">
        <f t="shared" si="20"/>
        <v>-1.1258747603675026</v>
      </c>
      <c r="AI210" s="6">
        <f t="shared" si="21"/>
        <v>0.37237262176877201</v>
      </c>
      <c r="AJ210" s="6">
        <f t="shared" si="22"/>
        <v>1.4251810904396944</v>
      </c>
      <c r="AK210" s="6">
        <f>VLOOKUP(AO210,'NoMV-SigB'!F:H,3,FALSE)</f>
        <v>0</v>
      </c>
      <c r="AL210" s="15">
        <v>19</v>
      </c>
      <c r="AM210" s="6"/>
      <c r="AN210" s="6">
        <v>18</v>
      </c>
      <c r="AO210" s="7">
        <v>1554</v>
      </c>
    </row>
    <row r="211" spans="2:41" x14ac:dyDescent="0.2">
      <c r="B211" s="5" t="s">
        <v>1092</v>
      </c>
      <c r="C211" s="6" t="str">
        <f t="shared" si="23"/>
        <v>P24549</v>
      </c>
      <c r="D211" s="6" t="s">
        <v>1093</v>
      </c>
      <c r="E211" s="6" t="s">
        <v>1094</v>
      </c>
      <c r="F211" s="6" t="s">
        <v>1095</v>
      </c>
      <c r="G211" s="6" t="str">
        <f>IFERROR(VLOOKUP(C211,Tabelle3!A:H,8,FALSE),"")</f>
        <v/>
      </c>
      <c r="H211" s="6">
        <v>2</v>
      </c>
      <c r="I211" s="6">
        <v>3</v>
      </c>
      <c r="J211" s="6">
        <v>1</v>
      </c>
      <c r="K211" s="6">
        <v>3.8</v>
      </c>
      <c r="L211" s="6">
        <v>54.466999999999999</v>
      </c>
      <c r="M211" s="6">
        <v>501</v>
      </c>
      <c r="N211" s="6">
        <v>0</v>
      </c>
      <c r="O211" s="6">
        <v>3.9777999999999998</v>
      </c>
      <c r="P211" s="6">
        <v>184840000</v>
      </c>
      <c r="Q211" s="6">
        <v>28065000</v>
      </c>
      <c r="R211" s="6">
        <v>4129700</v>
      </c>
      <c r="S211" s="6">
        <v>0</v>
      </c>
      <c r="T211" s="6">
        <v>0</v>
      </c>
      <c r="U211" s="6">
        <v>0</v>
      </c>
      <c r="V211" s="6">
        <v>57397000</v>
      </c>
      <c r="W211" s="6">
        <v>35097000</v>
      </c>
      <c r="X211" s="6">
        <v>60149000</v>
      </c>
      <c r="Y211" s="6">
        <v>1498300</v>
      </c>
      <c r="Z211" s="6">
        <v>1070200</v>
      </c>
      <c r="AA211" s="6">
        <v>0</v>
      </c>
      <c r="AB211" s="6">
        <v>0</v>
      </c>
      <c r="AC211" s="6">
        <v>0</v>
      </c>
      <c r="AD211" s="6">
        <v>2361600</v>
      </c>
      <c r="AE211" s="6">
        <v>1171200</v>
      </c>
      <c r="AF211" s="6">
        <v>2065100</v>
      </c>
      <c r="AG211" s="6">
        <f t="shared" si="19"/>
        <v>0.45883277657693061</v>
      </c>
      <c r="AH211" s="6">
        <f t="shared" si="20"/>
        <v>-1.1239596413801742</v>
      </c>
      <c r="AI211" s="6">
        <f t="shared" si="21"/>
        <v>0.29461002643353879</v>
      </c>
      <c r="AJ211" s="6">
        <f t="shared" si="22"/>
        <v>1.7631215645821781</v>
      </c>
      <c r="AK211" s="6">
        <f>VLOOKUP(AO211,'NoMV-SigB'!F:H,3,FALSE)</f>
        <v>0</v>
      </c>
      <c r="AL211" s="15">
        <v>19</v>
      </c>
      <c r="AM211" s="6"/>
      <c r="AN211" s="6">
        <v>3</v>
      </c>
      <c r="AO211" s="7">
        <v>310</v>
      </c>
    </row>
    <row r="212" spans="2:41" x14ac:dyDescent="0.2">
      <c r="B212" s="5" t="s">
        <v>3281</v>
      </c>
      <c r="C212" s="6" t="str">
        <f t="shared" si="23"/>
        <v>Q80Y81</v>
      </c>
      <c r="D212" s="6" t="s">
        <v>3282</v>
      </c>
      <c r="E212" s="6" t="s">
        <v>3283</v>
      </c>
      <c r="F212" s="6" t="s">
        <v>3284</v>
      </c>
      <c r="G212" s="6">
        <f>IFERROR(VLOOKUP(C212,Tabelle3!A:H,8,FALSE),"")</f>
        <v>1</v>
      </c>
      <c r="H212" s="6">
        <v>4</v>
      </c>
      <c r="I212" s="6">
        <v>21</v>
      </c>
      <c r="J212" s="6">
        <v>21</v>
      </c>
      <c r="K212" s="6">
        <v>36.9</v>
      </c>
      <c r="L212" s="6">
        <v>92.075000000000003</v>
      </c>
      <c r="M212" s="6">
        <v>824</v>
      </c>
      <c r="N212" s="6">
        <v>0</v>
      </c>
      <c r="O212" s="6">
        <v>225.24</v>
      </c>
      <c r="P212" s="6">
        <v>199880000</v>
      </c>
      <c r="Q212" s="6">
        <v>5770300</v>
      </c>
      <c r="R212" s="6">
        <v>24609000</v>
      </c>
      <c r="S212" s="6">
        <v>6221400</v>
      </c>
      <c r="T212" s="6">
        <v>4661200</v>
      </c>
      <c r="U212" s="6">
        <v>34850000</v>
      </c>
      <c r="V212" s="6">
        <v>21396000</v>
      </c>
      <c r="W212" s="6">
        <v>46099000</v>
      </c>
      <c r="X212" s="6">
        <v>56272000</v>
      </c>
      <c r="Y212" s="6">
        <v>7729400</v>
      </c>
      <c r="Z212" s="6">
        <v>11440000</v>
      </c>
      <c r="AA212" s="6">
        <v>2847500</v>
      </c>
      <c r="AB212" s="6">
        <v>5152000</v>
      </c>
      <c r="AC212" s="6">
        <v>10389000</v>
      </c>
      <c r="AD212" s="6">
        <v>29929000</v>
      </c>
      <c r="AE212" s="6">
        <v>10309000</v>
      </c>
      <c r="AF212" s="6">
        <v>8421200</v>
      </c>
      <c r="AG212" s="6">
        <f t="shared" si="19"/>
        <v>0.46011394081445328</v>
      </c>
      <c r="AH212" s="6">
        <f t="shared" si="20"/>
        <v>-1.1199369261245646</v>
      </c>
      <c r="AI212" s="6">
        <f t="shared" si="21"/>
        <v>0.21807430744055115</v>
      </c>
      <c r="AJ212" s="6">
        <f t="shared" si="22"/>
        <v>2.1971082869056122</v>
      </c>
      <c r="AK212" s="6">
        <f>VLOOKUP(AO212,'NoMV-SigB'!F:H,3,FALSE)</f>
        <v>0</v>
      </c>
      <c r="AL212" s="15">
        <v>19</v>
      </c>
      <c r="AM212" s="6"/>
      <c r="AN212" s="6">
        <v>69</v>
      </c>
      <c r="AO212" s="7">
        <v>864</v>
      </c>
    </row>
    <row r="213" spans="2:41" x14ac:dyDescent="0.2">
      <c r="B213" s="5" t="s">
        <v>6013</v>
      </c>
      <c r="C213" s="6" t="str">
        <f t="shared" si="23"/>
        <v>Q9WU78</v>
      </c>
      <c r="D213" s="6" t="s">
        <v>6014</v>
      </c>
      <c r="E213" s="6" t="s">
        <v>6015</v>
      </c>
      <c r="F213" s="6" t="s">
        <v>6016</v>
      </c>
      <c r="G213" s="6" t="str">
        <f>IFERROR(VLOOKUP(C213,Tabelle3!A:H,8,FALSE),"")</f>
        <v/>
      </c>
      <c r="H213" s="6">
        <v>2</v>
      </c>
      <c r="I213" s="6">
        <v>3</v>
      </c>
      <c r="J213" s="6">
        <v>3</v>
      </c>
      <c r="K213" s="6">
        <v>5.3</v>
      </c>
      <c r="L213" s="6">
        <v>96.022999999999996</v>
      </c>
      <c r="M213" s="6">
        <v>869</v>
      </c>
      <c r="N213" s="6">
        <v>6.6049999999999998E-3</v>
      </c>
      <c r="O213" s="6">
        <v>1.5764</v>
      </c>
      <c r="P213" s="6">
        <v>1891900</v>
      </c>
      <c r="Q213" s="6">
        <v>70263</v>
      </c>
      <c r="R213" s="6">
        <v>0</v>
      </c>
      <c r="S213" s="6">
        <v>0</v>
      </c>
      <c r="T213" s="6">
        <v>894620</v>
      </c>
      <c r="U213" s="6">
        <v>0</v>
      </c>
      <c r="V213" s="6">
        <v>216300</v>
      </c>
      <c r="W213" s="6">
        <v>0</v>
      </c>
      <c r="X213" s="6">
        <v>710730</v>
      </c>
      <c r="Y213" s="6">
        <v>67970</v>
      </c>
      <c r="Z213" s="6">
        <v>0</v>
      </c>
      <c r="AA213" s="6">
        <v>0</v>
      </c>
      <c r="AB213" s="6">
        <v>0</v>
      </c>
      <c r="AC213" s="6">
        <v>0</v>
      </c>
      <c r="AD213" s="6">
        <v>147690</v>
      </c>
      <c r="AE213" s="6">
        <v>0</v>
      </c>
      <c r="AF213" s="6">
        <v>0</v>
      </c>
      <c r="AG213" s="6">
        <f t="shared" si="19"/>
        <v>0.4602207326156138</v>
      </c>
      <c r="AH213" s="6">
        <f t="shared" si="20"/>
        <v>-1.1196021174792288</v>
      </c>
      <c r="AI213" s="6">
        <f t="shared" si="21"/>
        <v>0.64832033102991271</v>
      </c>
      <c r="AJ213" s="6">
        <f t="shared" si="22"/>
        <v>0.62522127900084579</v>
      </c>
      <c r="AK213" s="6">
        <f>VLOOKUP(AO213,'NoMV-SigB'!F:H,3,FALSE)</f>
        <v>0</v>
      </c>
      <c r="AL213" s="15">
        <v>19</v>
      </c>
      <c r="AM213" s="6"/>
      <c r="AN213" s="6">
        <v>3</v>
      </c>
      <c r="AO213" s="7">
        <v>1558</v>
      </c>
    </row>
    <row r="214" spans="2:41" x14ac:dyDescent="0.2">
      <c r="B214" s="5" t="s">
        <v>4882</v>
      </c>
      <c r="C214" s="6" t="str">
        <f t="shared" si="23"/>
        <v>Q9CQN6</v>
      </c>
      <c r="D214" s="6" t="s">
        <v>4883</v>
      </c>
      <c r="E214" s="6" t="s">
        <v>4884</v>
      </c>
      <c r="F214" s="6" t="s">
        <v>4885</v>
      </c>
      <c r="G214" s="6">
        <f>IFERROR(VLOOKUP(C214,Tabelle3!A:H,8,FALSE),"")</f>
        <v>1</v>
      </c>
      <c r="H214" s="6">
        <v>1</v>
      </c>
      <c r="I214" s="6">
        <v>6</v>
      </c>
      <c r="J214" s="6">
        <v>6</v>
      </c>
      <c r="K214" s="6">
        <v>92.1</v>
      </c>
      <c r="L214" s="6">
        <v>11.641999999999999</v>
      </c>
      <c r="M214" s="6">
        <v>114</v>
      </c>
      <c r="N214" s="6">
        <v>0</v>
      </c>
      <c r="O214" s="6">
        <v>77.893000000000001</v>
      </c>
      <c r="P214" s="6">
        <v>239850000</v>
      </c>
      <c r="Q214" s="6">
        <v>7067100</v>
      </c>
      <c r="R214" s="6">
        <v>12025000</v>
      </c>
      <c r="S214" s="6">
        <v>4433900</v>
      </c>
      <c r="T214" s="6">
        <v>8139100</v>
      </c>
      <c r="U214" s="6">
        <v>7843200</v>
      </c>
      <c r="V214" s="6">
        <v>7310400</v>
      </c>
      <c r="W214" s="6">
        <v>144280000</v>
      </c>
      <c r="X214" s="6">
        <v>48746000</v>
      </c>
      <c r="Y214" s="6">
        <v>9750800</v>
      </c>
      <c r="Z214" s="6">
        <v>22918000</v>
      </c>
      <c r="AA214" s="6">
        <v>10525000</v>
      </c>
      <c r="AB214" s="6">
        <v>14479000</v>
      </c>
      <c r="AC214" s="6">
        <v>8044300</v>
      </c>
      <c r="AD214" s="6">
        <v>10486000</v>
      </c>
      <c r="AE214" s="6">
        <v>87006000</v>
      </c>
      <c r="AF214" s="6">
        <v>18717000</v>
      </c>
      <c r="AG214" s="6">
        <f t="shared" si="19"/>
        <v>0.46415507676657281</v>
      </c>
      <c r="AH214" s="6">
        <f t="shared" si="20"/>
        <v>-1.1073211966391059</v>
      </c>
      <c r="AI214" s="6">
        <f t="shared" si="21"/>
        <v>0.44319063832935551</v>
      </c>
      <c r="AJ214" s="6">
        <f t="shared" si="22"/>
        <v>1.1740006877296352</v>
      </c>
      <c r="AK214" s="6">
        <f>VLOOKUP(AO214,'NoMV-SigB'!F:H,3,FALSE)</f>
        <v>0</v>
      </c>
      <c r="AL214" s="15">
        <v>19</v>
      </c>
      <c r="AM214" s="6"/>
      <c r="AN214" s="6">
        <v>97</v>
      </c>
      <c r="AO214" s="7">
        <v>1271</v>
      </c>
    </row>
    <row r="215" spans="2:41" x14ac:dyDescent="0.2">
      <c r="B215" s="5" t="s">
        <v>4890</v>
      </c>
      <c r="C215" s="6" t="str">
        <f t="shared" si="23"/>
        <v>Q9CQP0</v>
      </c>
      <c r="D215" s="6" t="s">
        <v>4891</v>
      </c>
      <c r="E215" s="6" t="s">
        <v>4892</v>
      </c>
      <c r="F215" s="6" t="s">
        <v>4893</v>
      </c>
      <c r="G215" s="6">
        <f>IFERROR(VLOOKUP(C215,Tabelle3!A:H,8,FALSE),"")</f>
        <v>1</v>
      </c>
      <c r="H215" s="6">
        <v>2</v>
      </c>
      <c r="I215" s="6">
        <v>4</v>
      </c>
      <c r="J215" s="6">
        <v>4</v>
      </c>
      <c r="K215" s="6">
        <v>53.8</v>
      </c>
      <c r="L215" s="6">
        <v>7.4157999999999999</v>
      </c>
      <c r="M215" s="6">
        <v>65</v>
      </c>
      <c r="N215" s="6">
        <v>0</v>
      </c>
      <c r="O215" s="6">
        <v>4.6843000000000004</v>
      </c>
      <c r="P215" s="6">
        <v>23954000</v>
      </c>
      <c r="Q215" s="6">
        <v>1152500</v>
      </c>
      <c r="R215" s="6">
        <v>1459700</v>
      </c>
      <c r="S215" s="6">
        <v>522570</v>
      </c>
      <c r="T215" s="6">
        <v>2184200</v>
      </c>
      <c r="U215" s="6">
        <v>2027600</v>
      </c>
      <c r="V215" s="6">
        <v>942670</v>
      </c>
      <c r="W215" s="6">
        <v>11666000</v>
      </c>
      <c r="X215" s="6">
        <v>3999100</v>
      </c>
      <c r="Y215" s="6">
        <v>1935700</v>
      </c>
      <c r="Z215" s="6">
        <v>4647400</v>
      </c>
      <c r="AA215" s="6">
        <v>2421500</v>
      </c>
      <c r="AB215" s="6">
        <v>3847900</v>
      </c>
      <c r="AC215" s="6">
        <v>4788100</v>
      </c>
      <c r="AD215" s="6">
        <v>3853200</v>
      </c>
      <c r="AE215" s="6">
        <v>13661000</v>
      </c>
      <c r="AF215" s="6">
        <v>5368100</v>
      </c>
      <c r="AG215" s="6">
        <f t="shared" si="19"/>
        <v>0.46448551520758646</v>
      </c>
      <c r="AH215" s="6">
        <f t="shared" si="20"/>
        <v>-1.1062944874376996</v>
      </c>
      <c r="AI215" s="6">
        <f t="shared" si="21"/>
        <v>0.20171801808321088</v>
      </c>
      <c r="AJ215" s="6">
        <f t="shared" si="22"/>
        <v>2.3095881391551258</v>
      </c>
      <c r="AK215" s="6">
        <f>VLOOKUP(AO215,'NoMV-SigB'!F:H,3,FALSE)</f>
        <v>0</v>
      </c>
      <c r="AL215" s="15">
        <v>19</v>
      </c>
      <c r="AM215" s="6"/>
      <c r="AN215" s="6">
        <v>13</v>
      </c>
      <c r="AO215" s="7">
        <v>1273</v>
      </c>
    </row>
    <row r="216" spans="2:41" x14ac:dyDescent="0.2">
      <c r="B216" s="5" t="s">
        <v>5401</v>
      </c>
      <c r="C216" s="6" t="str">
        <f t="shared" si="23"/>
        <v>Q9D799</v>
      </c>
      <c r="D216" s="6" t="s">
        <v>5402</v>
      </c>
      <c r="E216" s="6" t="s">
        <v>5403</v>
      </c>
      <c r="F216" s="6" t="s">
        <v>5404</v>
      </c>
      <c r="G216" s="6">
        <f>IFERROR(VLOOKUP(C216,Tabelle3!A:H,8,FALSE),"")</f>
        <v>1</v>
      </c>
      <c r="H216" s="6">
        <v>1</v>
      </c>
      <c r="I216" s="6">
        <v>3</v>
      </c>
      <c r="J216" s="6">
        <v>3</v>
      </c>
      <c r="K216" s="6">
        <v>9.8000000000000007</v>
      </c>
      <c r="L216" s="6">
        <v>43.091999999999999</v>
      </c>
      <c r="M216" s="6">
        <v>386</v>
      </c>
      <c r="N216" s="6">
        <v>0</v>
      </c>
      <c r="O216" s="6">
        <v>3.149</v>
      </c>
      <c r="P216" s="6">
        <v>64833000</v>
      </c>
      <c r="Q216" s="6">
        <v>4113300</v>
      </c>
      <c r="R216" s="6">
        <v>0</v>
      </c>
      <c r="S216" s="6">
        <v>1873300</v>
      </c>
      <c r="T216" s="6">
        <v>1313500</v>
      </c>
      <c r="U216" s="6">
        <v>11068000</v>
      </c>
      <c r="V216" s="6">
        <v>1318500</v>
      </c>
      <c r="W216" s="6">
        <v>16759000</v>
      </c>
      <c r="X216" s="6">
        <v>28387000</v>
      </c>
      <c r="Y216" s="6">
        <v>709780</v>
      </c>
      <c r="Z216" s="6">
        <v>0</v>
      </c>
      <c r="AA216" s="6">
        <v>269230</v>
      </c>
      <c r="AB216" s="6">
        <v>212690</v>
      </c>
      <c r="AC216" s="6">
        <v>479860</v>
      </c>
      <c r="AD216" s="6">
        <v>660670</v>
      </c>
      <c r="AE216" s="6">
        <v>695500</v>
      </c>
      <c r="AF216" s="6">
        <v>728900</v>
      </c>
      <c r="AG216" s="6">
        <f t="shared" si="19"/>
        <v>0.46461306936251673</v>
      </c>
      <c r="AH216" s="6">
        <f t="shared" si="20"/>
        <v>-1.1058983577890813</v>
      </c>
      <c r="AI216" s="6">
        <f t="shared" si="21"/>
        <v>0.10029285387913199</v>
      </c>
      <c r="AJ216" s="6">
        <f t="shared" si="22"/>
        <v>3.3177092809654281</v>
      </c>
      <c r="AK216" s="6">
        <f>VLOOKUP(AO216,'NoMV-SigB'!F:H,3,FALSE)</f>
        <v>0</v>
      </c>
      <c r="AL216" s="15">
        <v>19</v>
      </c>
      <c r="AM216" s="6"/>
      <c r="AN216" s="6">
        <v>8</v>
      </c>
      <c r="AO216" s="7">
        <v>1403</v>
      </c>
    </row>
    <row r="217" spans="2:41" x14ac:dyDescent="0.2">
      <c r="B217" s="5" t="s">
        <v>3948</v>
      </c>
      <c r="C217" s="6" t="str">
        <f t="shared" si="23"/>
        <v>Q8R0Y6</v>
      </c>
      <c r="D217" s="6" t="s">
        <v>3949</v>
      </c>
      <c r="E217" s="6" t="s">
        <v>3950</v>
      </c>
      <c r="F217" s="6" t="s">
        <v>3951</v>
      </c>
      <c r="G217" s="6">
        <f>IFERROR(VLOOKUP(C217,Tabelle3!A:H,8,FALSE),"")</f>
        <v>1</v>
      </c>
      <c r="H217" s="6">
        <v>1</v>
      </c>
      <c r="I217" s="6">
        <v>5</v>
      </c>
      <c r="J217" s="6">
        <v>2</v>
      </c>
      <c r="K217" s="6">
        <v>7.3</v>
      </c>
      <c r="L217" s="6">
        <v>98.707999999999998</v>
      </c>
      <c r="M217" s="6">
        <v>902</v>
      </c>
      <c r="N217" s="6">
        <v>0</v>
      </c>
      <c r="O217" s="6">
        <v>175.31</v>
      </c>
      <c r="P217" s="6">
        <v>3620200</v>
      </c>
      <c r="Q217" s="6">
        <v>331810</v>
      </c>
      <c r="R217" s="6">
        <v>0</v>
      </c>
      <c r="S217" s="6">
        <v>0</v>
      </c>
      <c r="T217" s="6">
        <v>361730</v>
      </c>
      <c r="U217" s="6">
        <v>1618700</v>
      </c>
      <c r="V217" s="6">
        <v>530640</v>
      </c>
      <c r="W217" s="6">
        <v>777300</v>
      </c>
      <c r="X217" s="6">
        <v>0</v>
      </c>
      <c r="Y217" s="6">
        <v>258190</v>
      </c>
      <c r="Z217" s="6">
        <v>0</v>
      </c>
      <c r="AA217" s="6">
        <v>0</v>
      </c>
      <c r="AB217" s="6">
        <v>215580</v>
      </c>
      <c r="AC217" s="6">
        <v>287560</v>
      </c>
      <c r="AD217" s="6">
        <v>320060</v>
      </c>
      <c r="AE217" s="6">
        <v>407980</v>
      </c>
      <c r="AF217" s="6">
        <v>0</v>
      </c>
      <c r="AG217" s="6">
        <f t="shared" si="19"/>
        <v>0.46649271366679795</v>
      </c>
      <c r="AH217" s="6">
        <f t="shared" si="20"/>
        <v>-1.1000735476557124</v>
      </c>
      <c r="AI217" s="6">
        <f t="shared" si="21"/>
        <v>0.27483922379705056</v>
      </c>
      <c r="AJ217" s="6">
        <f t="shared" si="22"/>
        <v>1.8633401811996575</v>
      </c>
      <c r="AK217" s="6">
        <f>VLOOKUP(AO217,'NoMV-SigB'!F:H,3,FALSE)</f>
        <v>0</v>
      </c>
      <c r="AL217" s="15">
        <v>19</v>
      </c>
      <c r="AM217" s="6"/>
      <c r="AN217" s="6">
        <v>4</v>
      </c>
      <c r="AO217" s="7">
        <v>1035</v>
      </c>
    </row>
    <row r="218" spans="2:41" x14ac:dyDescent="0.2">
      <c r="B218" s="5" t="s">
        <v>3309</v>
      </c>
      <c r="C218" s="6" t="str">
        <f t="shared" si="23"/>
        <v>Q8BFZ3</v>
      </c>
      <c r="D218" s="6" t="s">
        <v>3310</v>
      </c>
      <c r="E218" s="6" t="s">
        <v>3311</v>
      </c>
      <c r="F218" s="6" t="s">
        <v>3312</v>
      </c>
      <c r="G218" s="6" t="str">
        <f>IFERROR(VLOOKUP(C218,Tabelle3!A:H,8,FALSE),"")</f>
        <v/>
      </c>
      <c r="H218" s="6">
        <v>1</v>
      </c>
      <c r="I218" s="6">
        <v>5</v>
      </c>
      <c r="J218" s="6">
        <v>1</v>
      </c>
      <c r="K218" s="6">
        <v>23.7</v>
      </c>
      <c r="L218" s="6">
        <v>42.003999999999998</v>
      </c>
      <c r="M218" s="6">
        <v>376</v>
      </c>
      <c r="N218" s="6">
        <v>0</v>
      </c>
      <c r="O218" s="6">
        <v>2.8441999999999998</v>
      </c>
      <c r="P218" s="6">
        <v>302870000</v>
      </c>
      <c r="Q218" s="6">
        <v>14169000</v>
      </c>
      <c r="R218" s="6">
        <v>13233000</v>
      </c>
      <c r="S218" s="6">
        <v>0</v>
      </c>
      <c r="T218" s="6">
        <v>0</v>
      </c>
      <c r="U218" s="6">
        <v>0</v>
      </c>
      <c r="V218" s="6">
        <v>11387000</v>
      </c>
      <c r="W218" s="6">
        <v>149530000</v>
      </c>
      <c r="X218" s="6">
        <v>114550000</v>
      </c>
      <c r="Y218" s="6">
        <v>1640000</v>
      </c>
      <c r="Z218" s="6">
        <v>3254200</v>
      </c>
      <c r="AA218" s="6">
        <v>0</v>
      </c>
      <c r="AB218" s="6">
        <v>0</v>
      </c>
      <c r="AC218" s="6">
        <v>0</v>
      </c>
      <c r="AD218" s="6">
        <v>2945400</v>
      </c>
      <c r="AE218" s="6">
        <v>4731100</v>
      </c>
      <c r="AF218" s="6">
        <v>2682000</v>
      </c>
      <c r="AG218" s="6">
        <f t="shared" si="19"/>
        <v>0.47248153690206113</v>
      </c>
      <c r="AH218" s="6">
        <f t="shared" si="20"/>
        <v>-1.0816701404536877</v>
      </c>
      <c r="AI218" s="6">
        <f t="shared" si="21"/>
        <v>0.31795275358684277</v>
      </c>
      <c r="AJ218" s="6">
        <f t="shared" si="22"/>
        <v>1.6531156917362644</v>
      </c>
      <c r="AK218" s="6">
        <f>VLOOKUP(AO218,'NoMV-SigB'!F:H,3,FALSE)</f>
        <v>0</v>
      </c>
      <c r="AL218" s="15">
        <v>19</v>
      </c>
      <c r="AM218" s="6"/>
      <c r="AN218" s="6">
        <v>5</v>
      </c>
      <c r="AO218" s="7">
        <v>871</v>
      </c>
    </row>
    <row r="219" spans="2:41" x14ac:dyDescent="0.2">
      <c r="B219" s="5" t="s">
        <v>3474</v>
      </c>
      <c r="C219" s="6" t="str">
        <f t="shared" si="23"/>
        <v>Q8BL03</v>
      </c>
      <c r="D219" s="6" t="s">
        <v>3475</v>
      </c>
      <c r="E219" s="6" t="s">
        <v>3476</v>
      </c>
      <c r="F219" s="6" t="s">
        <v>3477</v>
      </c>
      <c r="G219" s="6">
        <f>IFERROR(VLOOKUP(C219,Tabelle3!A:H,8,FALSE),"")</f>
        <v>1</v>
      </c>
      <c r="H219" s="6">
        <v>1</v>
      </c>
      <c r="I219" s="6">
        <v>3</v>
      </c>
      <c r="J219" s="6">
        <v>3</v>
      </c>
      <c r="K219" s="6">
        <v>14.7</v>
      </c>
      <c r="L219" s="6">
        <v>32.671999999999997</v>
      </c>
      <c r="M219" s="6">
        <v>306</v>
      </c>
      <c r="N219" s="6">
        <v>0</v>
      </c>
      <c r="O219" s="6">
        <v>78.361000000000004</v>
      </c>
      <c r="P219" s="6">
        <v>11000000</v>
      </c>
      <c r="Q219" s="6">
        <v>618860</v>
      </c>
      <c r="R219" s="6">
        <v>3393600</v>
      </c>
      <c r="S219" s="6">
        <v>119740</v>
      </c>
      <c r="T219" s="6">
        <v>0</v>
      </c>
      <c r="U219" s="6">
        <v>0</v>
      </c>
      <c r="V219" s="6">
        <v>2564900</v>
      </c>
      <c r="W219" s="6">
        <v>1861900</v>
      </c>
      <c r="X219" s="6">
        <v>2440900</v>
      </c>
      <c r="Y219" s="6">
        <v>182680</v>
      </c>
      <c r="Z219" s="6">
        <v>142020</v>
      </c>
      <c r="AA219" s="6">
        <v>37956</v>
      </c>
      <c r="AB219" s="6">
        <v>0</v>
      </c>
      <c r="AC219" s="6">
        <v>0</v>
      </c>
      <c r="AD219" s="6">
        <v>408580</v>
      </c>
      <c r="AE219" s="6">
        <v>139930</v>
      </c>
      <c r="AF219" s="6">
        <v>213860</v>
      </c>
      <c r="AG219" s="6">
        <f t="shared" si="19"/>
        <v>0.47569552841795976</v>
      </c>
      <c r="AH219" s="6">
        <f t="shared" si="20"/>
        <v>-1.0718896309903057</v>
      </c>
      <c r="AI219" s="6">
        <f t="shared" si="21"/>
        <v>0.34828811076081401</v>
      </c>
      <c r="AJ219" s="6">
        <f t="shared" si="22"/>
        <v>1.5216468692758813</v>
      </c>
      <c r="AK219" s="6">
        <f>VLOOKUP(AO219,'NoMV-SigB'!F:H,3,FALSE)</f>
        <v>0</v>
      </c>
      <c r="AL219" s="15">
        <v>19</v>
      </c>
      <c r="AM219" s="6"/>
      <c r="AN219" s="6">
        <v>7</v>
      </c>
      <c r="AO219" s="7">
        <v>913</v>
      </c>
    </row>
    <row r="220" spans="2:41" x14ac:dyDescent="0.2">
      <c r="B220" s="5" t="s">
        <v>5037</v>
      </c>
      <c r="C220" s="6" t="str">
        <f t="shared" si="23"/>
        <v>Q9CWT6</v>
      </c>
      <c r="D220" s="6" t="s">
        <v>5038</v>
      </c>
      <c r="E220" s="6" t="s">
        <v>5039</v>
      </c>
      <c r="F220" s="6" t="s">
        <v>5040</v>
      </c>
      <c r="G220" s="6">
        <f>IFERROR(VLOOKUP(C220,Tabelle3!A:H,8,FALSE),"")</f>
        <v>1</v>
      </c>
      <c r="H220" s="6">
        <v>1</v>
      </c>
      <c r="I220" s="6">
        <v>3</v>
      </c>
      <c r="J220" s="6">
        <v>3</v>
      </c>
      <c r="K220" s="6">
        <v>7.8</v>
      </c>
      <c r="L220" s="6">
        <v>59.514000000000003</v>
      </c>
      <c r="M220" s="6">
        <v>540</v>
      </c>
      <c r="N220" s="6">
        <v>0</v>
      </c>
      <c r="O220" s="6">
        <v>193.74</v>
      </c>
      <c r="P220" s="6">
        <v>26687000</v>
      </c>
      <c r="Q220" s="6">
        <v>2437900</v>
      </c>
      <c r="R220" s="6">
        <v>356970</v>
      </c>
      <c r="S220" s="6">
        <v>424540</v>
      </c>
      <c r="T220" s="6">
        <v>0</v>
      </c>
      <c r="U220" s="6">
        <v>0</v>
      </c>
      <c r="V220" s="6">
        <v>13268000</v>
      </c>
      <c r="W220" s="6">
        <v>3743200</v>
      </c>
      <c r="X220" s="6">
        <v>6456900</v>
      </c>
      <c r="Y220" s="6">
        <v>155820</v>
      </c>
      <c r="Z220" s="6">
        <v>124200</v>
      </c>
      <c r="AA220" s="6">
        <v>171460</v>
      </c>
      <c r="AB220" s="6">
        <v>0</v>
      </c>
      <c r="AC220" s="6">
        <v>0</v>
      </c>
      <c r="AD220" s="6">
        <v>562670</v>
      </c>
      <c r="AE220" s="6">
        <v>210120</v>
      </c>
      <c r="AF220" s="6">
        <v>175090</v>
      </c>
      <c r="AG220" s="6">
        <f t="shared" si="19"/>
        <v>0.47630501751276533</v>
      </c>
      <c r="AH220" s="6">
        <f t="shared" si="20"/>
        <v>-1.0700423484053376</v>
      </c>
      <c r="AI220" s="6">
        <f t="shared" si="21"/>
        <v>0.37912516105689159</v>
      </c>
      <c r="AJ220" s="6">
        <f t="shared" si="22"/>
        <v>1.3992538891637205</v>
      </c>
      <c r="AK220" s="6">
        <f>VLOOKUP(AO220,'NoMV-SigB'!F:H,3,FALSE)</f>
        <v>0</v>
      </c>
      <c r="AL220" s="15">
        <v>19</v>
      </c>
      <c r="AM220" s="6"/>
      <c r="AN220" s="6">
        <v>3</v>
      </c>
      <c r="AO220" s="7">
        <v>1311</v>
      </c>
    </row>
    <row r="221" spans="2:41" x14ac:dyDescent="0.2">
      <c r="B221" s="5" t="s">
        <v>600</v>
      </c>
      <c r="C221" s="6" t="str">
        <f t="shared" si="23"/>
        <v>E9Q4A5</v>
      </c>
      <c r="D221" s="6" t="s">
        <v>601</v>
      </c>
      <c r="E221" s="6" t="s">
        <v>602</v>
      </c>
      <c r="F221" s="6" t="s">
        <v>603</v>
      </c>
      <c r="G221" s="6">
        <f>IFERROR(VLOOKUP(C221,Tabelle3!A:H,8,FALSE),"")</f>
        <v>1</v>
      </c>
      <c r="H221" s="6">
        <v>2</v>
      </c>
      <c r="I221" s="6">
        <v>3</v>
      </c>
      <c r="J221" s="6">
        <v>3</v>
      </c>
      <c r="K221" s="6">
        <v>13.4</v>
      </c>
      <c r="L221" s="6">
        <v>45.862000000000002</v>
      </c>
      <c r="M221" s="6">
        <v>396</v>
      </c>
      <c r="N221" s="6">
        <v>0</v>
      </c>
      <c r="O221" s="6">
        <v>17.933</v>
      </c>
      <c r="P221" s="6">
        <v>40552000</v>
      </c>
      <c r="Q221" s="6">
        <v>2973400</v>
      </c>
      <c r="R221" s="6">
        <v>0</v>
      </c>
      <c r="S221" s="6">
        <v>2632000</v>
      </c>
      <c r="T221" s="6">
        <v>0</v>
      </c>
      <c r="U221" s="6">
        <v>8388000</v>
      </c>
      <c r="V221" s="6">
        <v>992040</v>
      </c>
      <c r="W221" s="6">
        <v>11761000</v>
      </c>
      <c r="X221" s="6">
        <v>13806000</v>
      </c>
      <c r="Y221" s="6">
        <v>421840</v>
      </c>
      <c r="Z221" s="6">
        <v>0</v>
      </c>
      <c r="AA221" s="6">
        <v>312700</v>
      </c>
      <c r="AB221" s="6">
        <v>0</v>
      </c>
      <c r="AC221" s="6">
        <v>460940</v>
      </c>
      <c r="AD221" s="6">
        <v>459280</v>
      </c>
      <c r="AE221" s="6">
        <v>284230</v>
      </c>
      <c r="AF221" s="6">
        <v>336660</v>
      </c>
      <c r="AG221" s="6">
        <f t="shared" si="19"/>
        <v>0.47663048062759961</v>
      </c>
      <c r="AH221" s="6">
        <f t="shared" si="20"/>
        <v>-1.069056879733141</v>
      </c>
      <c r="AI221" s="6">
        <f t="shared" si="21"/>
        <v>0.16052212849354189</v>
      </c>
      <c r="AJ221" s="6">
        <f t="shared" si="22"/>
        <v>2.6391559036623082</v>
      </c>
      <c r="AK221" s="6">
        <f>VLOOKUP(AO221,'NoMV-SigB'!F:H,3,FALSE)</f>
        <v>0</v>
      </c>
      <c r="AL221" s="15">
        <v>19</v>
      </c>
      <c r="AM221" s="6"/>
      <c r="AN221" s="6">
        <v>7</v>
      </c>
      <c r="AO221" s="7">
        <v>183</v>
      </c>
    </row>
    <row r="222" spans="2:41" x14ac:dyDescent="0.2">
      <c r="B222" s="5" t="s">
        <v>1248</v>
      </c>
      <c r="C222" s="6" t="str">
        <f t="shared" si="23"/>
        <v>P00329</v>
      </c>
      <c r="D222" s="6" t="s">
        <v>1249</v>
      </c>
      <c r="E222" s="6" t="s">
        <v>1250</v>
      </c>
      <c r="F222" s="6" t="s">
        <v>1251</v>
      </c>
      <c r="G222" s="6">
        <f>IFERROR(VLOOKUP(C222,Tabelle3!A:H,8,FALSE),"")</f>
        <v>1</v>
      </c>
      <c r="H222" s="6">
        <v>1</v>
      </c>
      <c r="I222" s="6">
        <v>1</v>
      </c>
      <c r="J222" s="6">
        <v>1</v>
      </c>
      <c r="K222" s="6">
        <v>4.3</v>
      </c>
      <c r="L222" s="6">
        <v>39.771000000000001</v>
      </c>
      <c r="M222" s="6">
        <v>375</v>
      </c>
      <c r="N222" s="6">
        <v>0</v>
      </c>
      <c r="O222" s="6">
        <v>2.6052</v>
      </c>
      <c r="P222" s="6">
        <v>15718000</v>
      </c>
      <c r="Q222" s="6">
        <v>450320</v>
      </c>
      <c r="R222" s="6">
        <v>1239100</v>
      </c>
      <c r="S222" s="6">
        <v>0</v>
      </c>
      <c r="T222" s="6">
        <v>0</v>
      </c>
      <c r="U222" s="6">
        <v>2034600</v>
      </c>
      <c r="V222" s="6">
        <v>201080</v>
      </c>
      <c r="W222" s="6">
        <v>2309900</v>
      </c>
      <c r="X222" s="6">
        <v>9482900</v>
      </c>
      <c r="Y222" s="6">
        <v>121770</v>
      </c>
      <c r="Z222" s="6">
        <v>99712</v>
      </c>
      <c r="AA222" s="6">
        <v>0</v>
      </c>
      <c r="AB222" s="6">
        <v>0</v>
      </c>
      <c r="AC222" s="6">
        <v>136930</v>
      </c>
      <c r="AD222" s="6">
        <v>76875</v>
      </c>
      <c r="AE222" s="6">
        <v>91125</v>
      </c>
      <c r="AF222" s="6">
        <v>158830</v>
      </c>
      <c r="AG222" s="6">
        <f t="shared" si="19"/>
        <v>0.47757892013110231</v>
      </c>
      <c r="AH222" s="6">
        <f t="shared" si="20"/>
        <v>-1.0661889360348236</v>
      </c>
      <c r="AI222" s="6">
        <f t="shared" si="21"/>
        <v>0.16910806193959382</v>
      </c>
      <c r="AJ222" s="6">
        <f t="shared" si="22"/>
        <v>2.5639826554645677</v>
      </c>
      <c r="AK222" s="6">
        <f>VLOOKUP(AO222,'NoMV-SigB'!F:H,3,FALSE)</f>
        <v>0</v>
      </c>
      <c r="AL222" s="15">
        <v>19</v>
      </c>
      <c r="AM222" s="6"/>
      <c r="AN222" s="6">
        <v>1</v>
      </c>
      <c r="AO222" s="7">
        <v>349</v>
      </c>
    </row>
    <row r="223" spans="2:41" x14ac:dyDescent="0.2">
      <c r="B223" s="5" t="s">
        <v>3809</v>
      </c>
      <c r="C223" s="6" t="str">
        <f t="shared" si="23"/>
        <v>Q8K013</v>
      </c>
      <c r="D223" s="6" t="s">
        <v>3810</v>
      </c>
      <c r="E223" s="6" t="s">
        <v>3811</v>
      </c>
      <c r="F223" s="6" t="s">
        <v>3812</v>
      </c>
      <c r="G223" s="6">
        <f>IFERROR(VLOOKUP(C223,Tabelle3!A:H,8,FALSE),"")</f>
        <v>1</v>
      </c>
      <c r="H223" s="6">
        <v>2</v>
      </c>
      <c r="I223" s="6">
        <v>2</v>
      </c>
      <c r="J223" s="6">
        <v>2</v>
      </c>
      <c r="K223" s="6">
        <v>8.1999999999999993</v>
      </c>
      <c r="L223" s="6">
        <v>40.140999999999998</v>
      </c>
      <c r="M223" s="6">
        <v>366</v>
      </c>
      <c r="N223" s="6">
        <v>0</v>
      </c>
      <c r="O223" s="6">
        <v>2.7970999999999999</v>
      </c>
      <c r="P223" s="6">
        <v>34809000</v>
      </c>
      <c r="Q223" s="6">
        <v>756390</v>
      </c>
      <c r="R223" s="6">
        <v>1367100</v>
      </c>
      <c r="S223" s="6">
        <v>1012700</v>
      </c>
      <c r="T223" s="6">
        <v>0</v>
      </c>
      <c r="U223" s="6">
        <v>5440900</v>
      </c>
      <c r="V223" s="6">
        <v>298530</v>
      </c>
      <c r="W223" s="6">
        <v>8514300</v>
      </c>
      <c r="X223" s="6">
        <v>17419000</v>
      </c>
      <c r="Y223" s="6">
        <v>144330</v>
      </c>
      <c r="Z223" s="6">
        <v>124470</v>
      </c>
      <c r="AA223" s="6">
        <v>216620</v>
      </c>
      <c r="AB223" s="6">
        <v>0</v>
      </c>
      <c r="AC223" s="6">
        <v>252310</v>
      </c>
      <c r="AD223" s="6">
        <v>155790</v>
      </c>
      <c r="AE223" s="6">
        <v>305340</v>
      </c>
      <c r="AF223" s="6">
        <v>296730</v>
      </c>
      <c r="AG223" s="6">
        <f t="shared" si="19"/>
        <v>0.48053297959749347</v>
      </c>
      <c r="AH223" s="6">
        <f t="shared" si="20"/>
        <v>-1.0572926464710719</v>
      </c>
      <c r="AI223" s="6">
        <f t="shared" si="21"/>
        <v>6.2664710830805423E-2</v>
      </c>
      <c r="AJ223" s="6">
        <f t="shared" si="22"/>
        <v>3.996202961132167</v>
      </c>
      <c r="AK223" s="6">
        <f>VLOOKUP(AO223,'NoMV-SigB'!F:H,3,FALSE)</f>
        <v>0</v>
      </c>
      <c r="AL223" s="15">
        <v>19</v>
      </c>
      <c r="AM223" s="6"/>
      <c r="AN223" s="6">
        <v>3</v>
      </c>
      <c r="AO223" s="7">
        <v>1000</v>
      </c>
    </row>
    <row r="224" spans="2:41" x14ac:dyDescent="0.2">
      <c r="B224" s="5" t="s">
        <v>3540</v>
      </c>
      <c r="C224" s="6" t="str">
        <f t="shared" si="23"/>
        <v>Q8BTZ9</v>
      </c>
      <c r="D224" s="6" t="s">
        <v>3541</v>
      </c>
      <c r="E224" s="6" t="s">
        <v>3542</v>
      </c>
      <c r="F224" s="6" t="s">
        <v>3543</v>
      </c>
      <c r="G224" s="6">
        <f>IFERROR(VLOOKUP(C224,Tabelle3!A:H,8,FALSE),"")</f>
        <v>1</v>
      </c>
      <c r="H224" s="6">
        <v>2</v>
      </c>
      <c r="I224" s="6">
        <v>1</v>
      </c>
      <c r="J224" s="6">
        <v>1</v>
      </c>
      <c r="K224" s="6">
        <v>14.8</v>
      </c>
      <c r="L224" s="6">
        <v>14.302</v>
      </c>
      <c r="M224" s="6">
        <v>128</v>
      </c>
      <c r="N224" s="6">
        <v>0</v>
      </c>
      <c r="O224" s="6">
        <v>84.68</v>
      </c>
      <c r="P224" s="6">
        <v>22211000</v>
      </c>
      <c r="Q224" s="6">
        <v>793020</v>
      </c>
      <c r="R224" s="6">
        <v>940670</v>
      </c>
      <c r="S224" s="6">
        <v>421990</v>
      </c>
      <c r="T224" s="6">
        <v>249940</v>
      </c>
      <c r="U224" s="6">
        <v>1936400</v>
      </c>
      <c r="V224" s="6">
        <v>530580</v>
      </c>
      <c r="W224" s="6">
        <v>8622500</v>
      </c>
      <c r="X224" s="6">
        <v>8716100</v>
      </c>
      <c r="Y224" s="6">
        <v>762190</v>
      </c>
      <c r="Z224" s="6">
        <v>1676800</v>
      </c>
      <c r="AA224" s="6">
        <v>815780</v>
      </c>
      <c r="AB224" s="6">
        <v>907100</v>
      </c>
      <c r="AC224" s="6">
        <v>1247800</v>
      </c>
      <c r="AD224" s="6">
        <v>1088400</v>
      </c>
      <c r="AE224" s="6">
        <v>3314100</v>
      </c>
      <c r="AF224" s="6">
        <v>3003400</v>
      </c>
      <c r="AG224" s="6">
        <f t="shared" si="19"/>
        <v>0.48093532246322385</v>
      </c>
      <c r="AH224" s="6">
        <f t="shared" si="20"/>
        <v>-1.056085205539812</v>
      </c>
      <c r="AI224" s="6">
        <f t="shared" si="21"/>
        <v>0.14671312386597263</v>
      </c>
      <c r="AJ224" s="6">
        <f t="shared" si="22"/>
        <v>2.7689301653246274</v>
      </c>
      <c r="AK224" s="6">
        <f>VLOOKUP(AO224,'NoMV-SigB'!F:H,3,FALSE)</f>
        <v>0</v>
      </c>
      <c r="AL224" s="15">
        <v>19</v>
      </c>
      <c r="AM224" s="6"/>
      <c r="AN224" s="6">
        <v>16</v>
      </c>
      <c r="AO224" s="7">
        <v>930</v>
      </c>
    </row>
    <row r="225" spans="2:41" x14ac:dyDescent="0.2">
      <c r="B225" s="5" t="s">
        <v>2303</v>
      </c>
      <c r="C225" s="6" t="str">
        <f t="shared" si="23"/>
        <v>P63321</v>
      </c>
      <c r="D225" s="6" t="s">
        <v>2304</v>
      </c>
      <c r="E225" s="6" t="s">
        <v>2305</v>
      </c>
      <c r="F225" s="6" t="s">
        <v>2306</v>
      </c>
      <c r="G225" s="6" t="str">
        <f>IFERROR(VLOOKUP(C225,Tabelle3!A:H,8,FALSE),"")</f>
        <v/>
      </c>
      <c r="H225" s="6">
        <v>1</v>
      </c>
      <c r="I225" s="6">
        <v>9</v>
      </c>
      <c r="J225" s="6">
        <v>1</v>
      </c>
      <c r="K225" s="6">
        <v>43.2</v>
      </c>
      <c r="L225" s="6">
        <v>23.553000000000001</v>
      </c>
      <c r="M225" s="6">
        <v>206</v>
      </c>
      <c r="N225" s="6">
        <v>0</v>
      </c>
      <c r="O225" s="6">
        <v>6.2190000000000003</v>
      </c>
      <c r="P225" s="6">
        <v>127620000</v>
      </c>
      <c r="Q225" s="6">
        <v>1639700</v>
      </c>
      <c r="R225" s="6">
        <v>1692200</v>
      </c>
      <c r="S225" s="6">
        <v>3848200</v>
      </c>
      <c r="T225" s="6">
        <v>3750500</v>
      </c>
      <c r="U225" s="6">
        <v>0</v>
      </c>
      <c r="V225" s="6">
        <v>1234600</v>
      </c>
      <c r="W225" s="6">
        <v>115450000</v>
      </c>
      <c r="X225" s="6">
        <v>0</v>
      </c>
      <c r="Y225" s="6">
        <v>755660</v>
      </c>
      <c r="Z225" s="6">
        <v>956160</v>
      </c>
      <c r="AA225" s="6">
        <v>1351800</v>
      </c>
      <c r="AB225" s="6">
        <v>1110100</v>
      </c>
      <c r="AC225" s="6">
        <v>0</v>
      </c>
      <c r="AD225" s="6">
        <v>1003800</v>
      </c>
      <c r="AE225" s="6">
        <v>7646000</v>
      </c>
      <c r="AF225" s="6">
        <v>0</v>
      </c>
      <c r="AG225" s="6">
        <f t="shared" si="19"/>
        <v>0.48252213924021364</v>
      </c>
      <c r="AH225" s="6">
        <f t="shared" si="20"/>
        <v>-1.0513329567775058</v>
      </c>
      <c r="AI225" s="6">
        <f t="shared" si="21"/>
        <v>0.58708570871054766</v>
      </c>
      <c r="AJ225" s="6">
        <f t="shared" si="22"/>
        <v>0.76835695696041961</v>
      </c>
      <c r="AK225" s="6">
        <f>VLOOKUP(AO225,'NoMV-SigB'!F:H,3,FALSE)</f>
        <v>0</v>
      </c>
      <c r="AL225" s="15">
        <v>19</v>
      </c>
      <c r="AM225" s="6"/>
      <c r="AN225" s="6">
        <v>10</v>
      </c>
      <c r="AO225" s="7">
        <v>614</v>
      </c>
    </row>
    <row r="226" spans="2:41" x14ac:dyDescent="0.2">
      <c r="B226" s="5" t="s">
        <v>3865</v>
      </c>
      <c r="C226" s="6" t="str">
        <f t="shared" si="23"/>
        <v>Q8K2I3</v>
      </c>
      <c r="D226" s="6" t="s">
        <v>3866</v>
      </c>
      <c r="E226" s="6" t="s">
        <v>3867</v>
      </c>
      <c r="F226" s="6" t="s">
        <v>3868</v>
      </c>
      <c r="G226" s="6" t="str">
        <f>IFERROR(VLOOKUP(C226,Tabelle3!A:H,8,FALSE),"")</f>
        <v/>
      </c>
      <c r="H226" s="6">
        <v>2</v>
      </c>
      <c r="I226" s="6">
        <v>5</v>
      </c>
      <c r="J226" s="6">
        <v>5</v>
      </c>
      <c r="K226" s="6">
        <v>17.399999999999999</v>
      </c>
      <c r="L226" s="6">
        <v>60.973999999999997</v>
      </c>
      <c r="M226" s="6">
        <v>535</v>
      </c>
      <c r="N226" s="6">
        <v>0</v>
      </c>
      <c r="O226" s="6">
        <v>58.384999999999998</v>
      </c>
      <c r="P226" s="6">
        <v>50557000</v>
      </c>
      <c r="Q226" s="6">
        <v>6553200</v>
      </c>
      <c r="R226" s="6">
        <v>1539300</v>
      </c>
      <c r="S226" s="6">
        <v>2404100</v>
      </c>
      <c r="T226" s="6">
        <v>0</v>
      </c>
      <c r="U226" s="6">
        <v>0</v>
      </c>
      <c r="V226" s="6">
        <v>19471000</v>
      </c>
      <c r="W226" s="6">
        <v>7587400</v>
      </c>
      <c r="X226" s="6">
        <v>13002000</v>
      </c>
      <c r="Y226" s="6">
        <v>355170</v>
      </c>
      <c r="Z226" s="6">
        <v>333100</v>
      </c>
      <c r="AA226" s="6">
        <v>403020</v>
      </c>
      <c r="AB226" s="6">
        <v>0</v>
      </c>
      <c r="AC226" s="6">
        <v>0</v>
      </c>
      <c r="AD226" s="6">
        <v>687460</v>
      </c>
      <c r="AE226" s="6">
        <v>1190600</v>
      </c>
      <c r="AF226" s="6">
        <v>376950</v>
      </c>
      <c r="AG226" s="6">
        <f t="shared" si="19"/>
        <v>0.48394020425630041</v>
      </c>
      <c r="AH226" s="6">
        <f t="shared" si="20"/>
        <v>-1.0470992960492014</v>
      </c>
      <c r="AI226" s="6">
        <f t="shared" si="21"/>
        <v>0.34207965717754024</v>
      </c>
      <c r="AJ226" s="6">
        <f t="shared" si="22"/>
        <v>1.5475957825433513</v>
      </c>
      <c r="AK226" s="6">
        <f>VLOOKUP(AO226,'NoMV-SigB'!F:H,3,FALSE)</f>
        <v>0</v>
      </c>
      <c r="AL226" s="15">
        <v>19</v>
      </c>
      <c r="AM226" s="6"/>
      <c r="AN226" s="6">
        <v>10</v>
      </c>
      <c r="AO226" s="7">
        <v>1014</v>
      </c>
    </row>
    <row r="227" spans="2:41" x14ac:dyDescent="0.2">
      <c r="B227" s="5" t="s">
        <v>1340</v>
      </c>
      <c r="C227" s="6" t="str">
        <f t="shared" si="23"/>
        <v>P08228</v>
      </c>
      <c r="D227" s="6" t="s">
        <v>1341</v>
      </c>
      <c r="E227" s="6" t="s">
        <v>1342</v>
      </c>
      <c r="F227" s="6" t="s">
        <v>1343</v>
      </c>
      <c r="G227" s="6">
        <f>IFERROR(VLOOKUP(C227,Tabelle3!A:H,8,FALSE),"")</f>
        <v>1</v>
      </c>
      <c r="H227" s="6">
        <v>1</v>
      </c>
      <c r="I227" s="6">
        <v>10</v>
      </c>
      <c r="J227" s="6">
        <v>10</v>
      </c>
      <c r="K227" s="6">
        <v>51.9</v>
      </c>
      <c r="L227" s="6">
        <v>15.942</v>
      </c>
      <c r="M227" s="6">
        <v>154</v>
      </c>
      <c r="N227" s="6">
        <v>0</v>
      </c>
      <c r="O227" s="6">
        <v>95.956999999999994</v>
      </c>
      <c r="P227" s="6">
        <v>272280000</v>
      </c>
      <c r="Q227" s="6">
        <v>8550100</v>
      </c>
      <c r="R227" s="6">
        <v>13094000</v>
      </c>
      <c r="S227" s="6">
        <v>6628900</v>
      </c>
      <c r="T227" s="6">
        <v>3532500</v>
      </c>
      <c r="U227" s="6">
        <v>91573000</v>
      </c>
      <c r="V227" s="6">
        <v>15928000</v>
      </c>
      <c r="W227" s="6">
        <v>81641000</v>
      </c>
      <c r="X227" s="6">
        <v>51327000</v>
      </c>
      <c r="Y227" s="6">
        <v>23964000</v>
      </c>
      <c r="Z227" s="6">
        <v>20272000</v>
      </c>
      <c r="AA227" s="6">
        <v>12998000</v>
      </c>
      <c r="AB227" s="6">
        <v>15078000</v>
      </c>
      <c r="AC227" s="6">
        <v>65342000</v>
      </c>
      <c r="AD227" s="6">
        <v>40493000</v>
      </c>
      <c r="AE227" s="6">
        <v>23862000</v>
      </c>
      <c r="AF227" s="6">
        <v>18639000</v>
      </c>
      <c r="AG227" s="6">
        <f t="shared" si="19"/>
        <v>0.4874878653866897</v>
      </c>
      <c r="AH227" s="6">
        <f t="shared" si="20"/>
        <v>-1.0365617873365636</v>
      </c>
      <c r="AI227" s="6">
        <f t="shared" si="21"/>
        <v>0.16734281980742544</v>
      </c>
      <c r="AJ227" s="6">
        <f t="shared" si="22"/>
        <v>2.5791214443735284</v>
      </c>
      <c r="AK227" s="6">
        <f>VLOOKUP(AO227,'NoMV-SigB'!F:H,3,FALSE)</f>
        <v>0</v>
      </c>
      <c r="AL227" s="15">
        <v>19</v>
      </c>
      <c r="AM227" s="6"/>
      <c r="AN227" s="6">
        <v>67</v>
      </c>
      <c r="AO227" s="7">
        <v>372</v>
      </c>
    </row>
    <row r="228" spans="2:41" x14ac:dyDescent="0.2">
      <c r="B228" s="5" t="s">
        <v>4854</v>
      </c>
      <c r="C228" s="6" t="str">
        <f t="shared" si="23"/>
        <v>Q9CQJ8</v>
      </c>
      <c r="D228" s="6" t="s">
        <v>4855</v>
      </c>
      <c r="E228" s="6" t="s">
        <v>4856</v>
      </c>
      <c r="F228" s="6" t="s">
        <v>4857</v>
      </c>
      <c r="G228" s="6">
        <f>IFERROR(VLOOKUP(C228,Tabelle3!A:H,8,FALSE),"")</f>
        <v>1</v>
      </c>
      <c r="H228" s="6">
        <v>1</v>
      </c>
      <c r="I228" s="6">
        <v>22</v>
      </c>
      <c r="J228" s="6">
        <v>22</v>
      </c>
      <c r="K228" s="6">
        <v>90.5</v>
      </c>
      <c r="L228" s="6">
        <v>21.984000000000002</v>
      </c>
      <c r="M228" s="6">
        <v>179</v>
      </c>
      <c r="N228" s="6">
        <v>0</v>
      </c>
      <c r="O228" s="6">
        <v>287.52999999999997</v>
      </c>
      <c r="P228" s="6">
        <v>4402700000</v>
      </c>
      <c r="Q228" s="6">
        <v>138910000</v>
      </c>
      <c r="R228" s="6">
        <v>72092000</v>
      </c>
      <c r="S228" s="6">
        <v>696710000</v>
      </c>
      <c r="T228" s="6">
        <v>57401000</v>
      </c>
      <c r="U228" s="6">
        <v>171790000</v>
      </c>
      <c r="V228" s="6">
        <v>553510000</v>
      </c>
      <c r="W228" s="6">
        <v>1000000000</v>
      </c>
      <c r="X228" s="6">
        <v>1712200000</v>
      </c>
      <c r="Y228" s="6">
        <v>134820000</v>
      </c>
      <c r="Z228" s="6">
        <v>72229000</v>
      </c>
      <c r="AA228" s="6">
        <v>270680000</v>
      </c>
      <c r="AB228" s="6">
        <v>118110000</v>
      </c>
      <c r="AC228" s="6">
        <v>78001000</v>
      </c>
      <c r="AD228" s="6">
        <v>316440000</v>
      </c>
      <c r="AE228" s="6">
        <v>336070000</v>
      </c>
      <c r="AF228" s="6">
        <v>480200000</v>
      </c>
      <c r="AG228" s="6">
        <f t="shared" si="19"/>
        <v>0.49213974268012761</v>
      </c>
      <c r="AH228" s="6">
        <f t="shared" si="20"/>
        <v>-1.0228600690668086</v>
      </c>
      <c r="AI228" s="6">
        <f t="shared" si="21"/>
        <v>0.16833342277822255</v>
      </c>
      <c r="AJ228" s="6">
        <f t="shared" si="22"/>
        <v>2.5706064411599447</v>
      </c>
      <c r="AK228" s="6">
        <f>VLOOKUP(AO228,'NoMV-SigB'!F:H,3,FALSE)</f>
        <v>0</v>
      </c>
      <c r="AL228" s="15">
        <v>19</v>
      </c>
      <c r="AM228" s="6"/>
      <c r="AN228" s="6">
        <v>237</v>
      </c>
      <c r="AO228" s="7">
        <v>1264</v>
      </c>
    </row>
    <row r="229" spans="2:41" x14ac:dyDescent="0.2">
      <c r="B229" s="5" t="s">
        <v>3964</v>
      </c>
      <c r="C229" s="6" t="str">
        <f t="shared" si="23"/>
        <v>Q8R123</v>
      </c>
      <c r="D229" s="6" t="s">
        <v>3965</v>
      </c>
      <c r="E229" s="6" t="s">
        <v>3966</v>
      </c>
      <c r="F229" s="6" t="s">
        <v>3967</v>
      </c>
      <c r="G229" s="6" t="str">
        <f>IFERROR(VLOOKUP(C229,Tabelle3!A:H,8,FALSE),"")</f>
        <v/>
      </c>
      <c r="H229" s="6">
        <v>4</v>
      </c>
      <c r="I229" s="6">
        <v>9</v>
      </c>
      <c r="J229" s="6">
        <v>9</v>
      </c>
      <c r="K229" s="6">
        <v>27</v>
      </c>
      <c r="L229" s="6">
        <v>54.765999999999998</v>
      </c>
      <c r="M229" s="6">
        <v>492</v>
      </c>
      <c r="N229" s="6">
        <v>0</v>
      </c>
      <c r="O229" s="6">
        <v>150.34</v>
      </c>
      <c r="P229" s="6">
        <v>161470000</v>
      </c>
      <c r="Q229" s="6">
        <v>21703000</v>
      </c>
      <c r="R229" s="6">
        <v>3793200</v>
      </c>
      <c r="S229" s="6">
        <v>8802900</v>
      </c>
      <c r="T229" s="6">
        <v>491800</v>
      </c>
      <c r="U229" s="6">
        <v>4835200</v>
      </c>
      <c r="V229" s="6">
        <v>72158000</v>
      </c>
      <c r="W229" s="6">
        <v>22662000</v>
      </c>
      <c r="X229" s="6">
        <v>27026000</v>
      </c>
      <c r="Y229" s="6">
        <v>991740</v>
      </c>
      <c r="Z229" s="6">
        <v>1066300</v>
      </c>
      <c r="AA229" s="6">
        <v>679040</v>
      </c>
      <c r="AB229" s="6">
        <v>299170</v>
      </c>
      <c r="AC229" s="6">
        <v>1184700</v>
      </c>
      <c r="AD229" s="6">
        <v>3048800</v>
      </c>
      <c r="AE229" s="6">
        <v>819420</v>
      </c>
      <c r="AF229" s="6">
        <v>1060200</v>
      </c>
      <c r="AG229" s="6">
        <f t="shared" si="19"/>
        <v>0.49667763760567435</v>
      </c>
      <c r="AH229" s="6">
        <f t="shared" si="20"/>
        <v>-1.0096183024944727</v>
      </c>
      <c r="AI229" s="6">
        <f t="shared" si="21"/>
        <v>0.2341551252145351</v>
      </c>
      <c r="AJ229" s="6">
        <f t="shared" si="22"/>
        <v>2.0944634786284286</v>
      </c>
      <c r="AK229" s="6">
        <f>VLOOKUP(AO229,'NoMV-SigB'!F:H,3,FALSE)</f>
        <v>0</v>
      </c>
      <c r="AL229" s="15">
        <v>19</v>
      </c>
      <c r="AM229" s="6"/>
      <c r="AN229" s="6">
        <v>21</v>
      </c>
      <c r="AO229" s="7">
        <v>1039</v>
      </c>
    </row>
    <row r="230" spans="2:41" x14ac:dyDescent="0.2">
      <c r="B230" s="5" t="s">
        <v>1228</v>
      </c>
      <c r="C230" s="6" t="str">
        <f t="shared" si="23"/>
        <v>O88983</v>
      </c>
      <c r="D230" s="6" t="s">
        <v>1229</v>
      </c>
      <c r="E230" s="6" t="s">
        <v>1230</v>
      </c>
      <c r="F230" s="6" t="s">
        <v>1231</v>
      </c>
      <c r="G230" s="6" t="str">
        <f>IFERROR(VLOOKUP(C230,Tabelle3!A:H,8,FALSE),"")</f>
        <v/>
      </c>
      <c r="H230" s="6">
        <v>1</v>
      </c>
      <c r="I230" s="6">
        <v>1</v>
      </c>
      <c r="J230" s="6">
        <v>1</v>
      </c>
      <c r="K230" s="6">
        <v>7.6</v>
      </c>
      <c r="L230" s="6">
        <v>26.925000000000001</v>
      </c>
      <c r="M230" s="6">
        <v>236</v>
      </c>
      <c r="N230" s="6">
        <v>0</v>
      </c>
      <c r="O230" s="6">
        <v>4.9252000000000002</v>
      </c>
      <c r="P230" s="6">
        <v>300850</v>
      </c>
      <c r="Q230" s="6">
        <v>0</v>
      </c>
      <c r="R230" s="6">
        <v>74017</v>
      </c>
      <c r="S230" s="6">
        <v>0</v>
      </c>
      <c r="T230" s="6">
        <v>0</v>
      </c>
      <c r="U230" s="6">
        <v>0</v>
      </c>
      <c r="V230" s="6">
        <v>226830</v>
      </c>
      <c r="W230" s="6">
        <v>0</v>
      </c>
      <c r="X230" s="6">
        <v>0</v>
      </c>
      <c r="Y230" s="6">
        <v>0</v>
      </c>
      <c r="Z230" s="6">
        <v>61980</v>
      </c>
      <c r="AA230" s="6">
        <v>0</v>
      </c>
      <c r="AB230" s="6">
        <v>0</v>
      </c>
      <c r="AC230" s="6">
        <v>0</v>
      </c>
      <c r="AD230" s="6">
        <v>124620</v>
      </c>
      <c r="AE230" s="6">
        <v>0</v>
      </c>
      <c r="AF230" s="6">
        <v>0</v>
      </c>
      <c r="AG230" s="6">
        <f t="shared" si="19"/>
        <v>0.49735194992778048</v>
      </c>
      <c r="AH230" s="6">
        <f t="shared" si="20"/>
        <v>-1.0076609619795882</v>
      </c>
      <c r="AI230" s="6">
        <f t="shared" si="21"/>
        <v>0.67396875889765195</v>
      </c>
      <c r="AJ230" s="6">
        <f t="shared" si="22"/>
        <v>0.56924637651885057</v>
      </c>
      <c r="AK230" s="6">
        <f>VLOOKUP(AO230,'NoMV-SigB'!F:H,3,FALSE)</f>
        <v>0</v>
      </c>
      <c r="AL230" s="15">
        <v>19</v>
      </c>
      <c r="AM230" s="6"/>
      <c r="AN230" s="6">
        <v>1</v>
      </c>
      <c r="AO230" s="7">
        <v>344</v>
      </c>
    </row>
    <row r="231" spans="2:41" x14ac:dyDescent="0.2">
      <c r="B231" s="5" t="s">
        <v>2281</v>
      </c>
      <c r="C231" s="6" t="str">
        <f t="shared" si="23"/>
        <v>P63030</v>
      </c>
      <c r="D231" s="6" t="s">
        <v>2282</v>
      </c>
      <c r="E231" s="6" t="s">
        <v>2283</v>
      </c>
      <c r="F231" s="6" t="s">
        <v>2284</v>
      </c>
      <c r="G231" s="6">
        <f>IFERROR(VLOOKUP(C231,Tabelle3!A:H,8,FALSE),"")</f>
        <v>1</v>
      </c>
      <c r="H231" s="6">
        <v>5</v>
      </c>
      <c r="I231" s="6">
        <v>12</v>
      </c>
      <c r="J231" s="6">
        <v>12</v>
      </c>
      <c r="K231" s="6">
        <v>99.1</v>
      </c>
      <c r="L231" s="6">
        <v>12.454000000000001</v>
      </c>
      <c r="M231" s="6">
        <v>109</v>
      </c>
      <c r="N231" s="6">
        <v>0</v>
      </c>
      <c r="O231" s="6">
        <v>152.28</v>
      </c>
      <c r="P231" s="6">
        <v>1726200000</v>
      </c>
      <c r="Q231" s="6">
        <v>64229000</v>
      </c>
      <c r="R231" s="6">
        <v>11105000</v>
      </c>
      <c r="S231" s="6">
        <v>59813000</v>
      </c>
      <c r="T231" s="6">
        <v>94055000</v>
      </c>
      <c r="U231" s="6">
        <v>62717000</v>
      </c>
      <c r="V231" s="6">
        <v>17798000</v>
      </c>
      <c r="W231" s="6">
        <v>662800000</v>
      </c>
      <c r="X231" s="6">
        <v>753670000</v>
      </c>
      <c r="Y231" s="6">
        <v>71843000</v>
      </c>
      <c r="Z231" s="6">
        <v>34371000</v>
      </c>
      <c r="AA231" s="6">
        <v>138880000</v>
      </c>
      <c r="AB231" s="6">
        <v>68122000</v>
      </c>
      <c r="AC231" s="6">
        <v>58235000</v>
      </c>
      <c r="AD231" s="6">
        <v>53795000</v>
      </c>
      <c r="AE231" s="6">
        <v>221780000</v>
      </c>
      <c r="AF231" s="6">
        <v>295500000</v>
      </c>
      <c r="AG231" s="6">
        <f t="shared" si="19"/>
        <v>0.49771336861006499</v>
      </c>
      <c r="AH231" s="6">
        <f t="shared" si="20"/>
        <v>-1.0066129564791824</v>
      </c>
      <c r="AI231" s="6">
        <f t="shared" si="21"/>
        <v>0.28980169215379403</v>
      </c>
      <c r="AJ231" s="6">
        <f t="shared" si="22"/>
        <v>1.7868620760630525</v>
      </c>
      <c r="AK231" s="6">
        <f>VLOOKUP(AO231,'NoMV-SigB'!F:H,3,FALSE)</f>
        <v>0</v>
      </c>
      <c r="AL231" s="15">
        <v>19</v>
      </c>
      <c r="AM231" s="6"/>
      <c r="AN231" s="6">
        <v>209</v>
      </c>
      <c r="AO231" s="7">
        <v>608</v>
      </c>
    </row>
    <row r="232" spans="2:41" x14ac:dyDescent="0.2">
      <c r="B232" s="5" t="s">
        <v>2772</v>
      </c>
      <c r="C232" s="6" t="str">
        <f t="shared" si="23"/>
        <v>Q5NCE8</v>
      </c>
      <c r="D232" s="6" t="s">
        <v>2773</v>
      </c>
      <c r="E232" s="6" t="s">
        <v>2774</v>
      </c>
      <c r="F232" s="6" t="s">
        <v>2775</v>
      </c>
      <c r="G232" s="6">
        <f>IFERROR(VLOOKUP(C232,Tabelle3!A:H,8,FALSE),"")</f>
        <v>1</v>
      </c>
      <c r="H232" s="6">
        <v>1</v>
      </c>
      <c r="I232" s="6">
        <v>10</v>
      </c>
      <c r="J232" s="6">
        <v>10</v>
      </c>
      <c r="K232" s="6">
        <v>30.6</v>
      </c>
      <c r="L232" s="6">
        <v>49.298999999999999</v>
      </c>
      <c r="M232" s="6">
        <v>434</v>
      </c>
      <c r="N232" s="6">
        <v>0</v>
      </c>
      <c r="O232" s="6">
        <v>86.944999999999993</v>
      </c>
      <c r="P232" s="6">
        <v>102490000</v>
      </c>
      <c r="Q232" s="6">
        <v>4782500</v>
      </c>
      <c r="R232" s="6">
        <v>1870600</v>
      </c>
      <c r="S232" s="6">
        <v>1363300</v>
      </c>
      <c r="T232" s="6">
        <v>0</v>
      </c>
      <c r="U232" s="6">
        <v>19121000</v>
      </c>
      <c r="V232" s="6">
        <v>4515700</v>
      </c>
      <c r="W232" s="6">
        <v>12972000</v>
      </c>
      <c r="X232" s="6">
        <v>57865000</v>
      </c>
      <c r="Y232" s="6">
        <v>1041200</v>
      </c>
      <c r="Z232" s="6">
        <v>1048600</v>
      </c>
      <c r="AA232" s="6">
        <v>553000</v>
      </c>
      <c r="AB232" s="6">
        <v>0</v>
      </c>
      <c r="AC232" s="6">
        <v>2094700</v>
      </c>
      <c r="AD232" s="6">
        <v>1193400</v>
      </c>
      <c r="AE232" s="6">
        <v>869270</v>
      </c>
      <c r="AF232" s="6">
        <v>1147100</v>
      </c>
      <c r="AG232" s="6">
        <f t="shared" si="19"/>
        <v>0.49822131145995735</v>
      </c>
      <c r="AH232" s="6">
        <f t="shared" si="20"/>
        <v>-1.0051413605827897</v>
      </c>
      <c r="AI232" s="6">
        <f t="shared" si="21"/>
        <v>0.11775237719112178</v>
      </c>
      <c r="AJ232" s="6">
        <f t="shared" si="22"/>
        <v>3.0861719095527067</v>
      </c>
      <c r="AK232" s="6">
        <f>VLOOKUP(AO232,'NoMV-SigB'!F:H,3,FALSE)</f>
        <v>0</v>
      </c>
      <c r="AL232" s="15">
        <v>19</v>
      </c>
      <c r="AM232" s="6"/>
      <c r="AN232" s="6">
        <v>18</v>
      </c>
      <c r="AO232" s="7">
        <v>734</v>
      </c>
    </row>
    <row r="233" spans="2:41" x14ac:dyDescent="0.2">
      <c r="B233" s="5" t="s">
        <v>4398</v>
      </c>
      <c r="C233" s="6" t="str">
        <f t="shared" si="23"/>
        <v>Q922E6</v>
      </c>
      <c r="D233" s="6" t="s">
        <v>4399</v>
      </c>
      <c r="E233" s="6" t="s">
        <v>4400</v>
      </c>
      <c r="F233" s="6" t="s">
        <v>4401</v>
      </c>
      <c r="G233" s="6">
        <f>IFERROR(VLOOKUP(C233,Tabelle3!A:H,8,FALSE),"")</f>
        <v>1</v>
      </c>
      <c r="H233" s="6">
        <v>1</v>
      </c>
      <c r="I233" s="6">
        <v>4</v>
      </c>
      <c r="J233" s="6">
        <v>4</v>
      </c>
      <c r="K233" s="6">
        <v>6</v>
      </c>
      <c r="L233" s="6">
        <v>78.947000000000003</v>
      </c>
      <c r="M233" s="6">
        <v>689</v>
      </c>
      <c r="N233" s="6">
        <v>0</v>
      </c>
      <c r="O233" s="6">
        <v>60.347000000000001</v>
      </c>
      <c r="P233" s="6">
        <v>37167000</v>
      </c>
      <c r="Q233" s="6">
        <v>2153600</v>
      </c>
      <c r="R233" s="6">
        <v>1168100</v>
      </c>
      <c r="S233" s="6">
        <v>406780</v>
      </c>
      <c r="T233" s="6">
        <v>0</v>
      </c>
      <c r="U233" s="6">
        <v>1190100</v>
      </c>
      <c r="V233" s="6">
        <v>19222000</v>
      </c>
      <c r="W233" s="6">
        <v>8908600</v>
      </c>
      <c r="X233" s="6">
        <v>4118000</v>
      </c>
      <c r="Y233" s="6">
        <v>283890</v>
      </c>
      <c r="Z233" s="6">
        <v>188470</v>
      </c>
      <c r="AA233" s="6">
        <v>162820</v>
      </c>
      <c r="AB233" s="6">
        <v>0</v>
      </c>
      <c r="AC233" s="6">
        <v>198300</v>
      </c>
      <c r="AD233" s="6">
        <v>463620</v>
      </c>
      <c r="AE233" s="6">
        <v>290030</v>
      </c>
      <c r="AF233" s="6">
        <v>315530</v>
      </c>
      <c r="AG233" s="6">
        <f t="shared" si="19"/>
        <v>0.50113611260138224</v>
      </c>
      <c r="AH233" s="6">
        <f t="shared" si="20"/>
        <v>-0.99672559065868527</v>
      </c>
      <c r="AI233" s="6">
        <f t="shared" si="21"/>
        <v>9.7969680401691364E-2</v>
      </c>
      <c r="AJ233" s="6">
        <f t="shared" si="22"/>
        <v>3.3515208558737903</v>
      </c>
      <c r="AK233" s="6">
        <f>VLOOKUP(AO233,'NoMV-SigB'!F:H,3,FALSE)</f>
        <v>0</v>
      </c>
      <c r="AL233" s="15">
        <v>19</v>
      </c>
      <c r="AM233" s="6"/>
      <c r="AN233" s="6">
        <v>9</v>
      </c>
      <c r="AO233" s="7">
        <v>1149</v>
      </c>
    </row>
    <row r="234" spans="2:41" x14ac:dyDescent="0.2">
      <c r="B234" s="5" t="s">
        <v>1264</v>
      </c>
      <c r="C234" s="6" t="str">
        <f t="shared" si="23"/>
        <v>Q7JCY9</v>
      </c>
      <c r="D234" s="6" t="s">
        <v>1265</v>
      </c>
      <c r="E234" s="6" t="s">
        <v>1266</v>
      </c>
      <c r="F234" s="6" t="s">
        <v>1267</v>
      </c>
      <c r="G234" s="6">
        <f>IFERROR(VLOOKUP(C234,Tabelle3!A:H,8,FALSE),"")</f>
        <v>1</v>
      </c>
      <c r="H234" s="6">
        <v>2</v>
      </c>
      <c r="I234" s="6">
        <v>2</v>
      </c>
      <c r="J234" s="6">
        <v>2</v>
      </c>
      <c r="K234" s="6">
        <v>8.4</v>
      </c>
      <c r="L234" s="6">
        <v>25.094999999999999</v>
      </c>
      <c r="M234" s="6">
        <v>226</v>
      </c>
      <c r="N234" s="6">
        <v>0</v>
      </c>
      <c r="O234" s="6">
        <v>6.2938000000000001</v>
      </c>
      <c r="P234" s="6">
        <v>535270000</v>
      </c>
      <c r="Q234" s="6">
        <v>12729000</v>
      </c>
      <c r="R234" s="6">
        <v>25308000</v>
      </c>
      <c r="S234" s="6">
        <v>21701000</v>
      </c>
      <c r="T234" s="6">
        <v>9476900</v>
      </c>
      <c r="U234" s="6">
        <v>35230000</v>
      </c>
      <c r="V234" s="6">
        <v>46515000</v>
      </c>
      <c r="W234" s="6">
        <v>108600000</v>
      </c>
      <c r="X234" s="6">
        <v>275720000</v>
      </c>
      <c r="Y234" s="6">
        <v>5703100</v>
      </c>
      <c r="Z234" s="6">
        <v>15632000</v>
      </c>
      <c r="AA234" s="6">
        <v>15448000</v>
      </c>
      <c r="AB234" s="6">
        <v>6291500</v>
      </c>
      <c r="AC234" s="6">
        <v>14029000</v>
      </c>
      <c r="AD234" s="6">
        <v>12843000</v>
      </c>
      <c r="AE234" s="6">
        <v>15728000</v>
      </c>
      <c r="AF234" s="6">
        <v>43279000</v>
      </c>
      <c r="AG234" s="6">
        <f t="shared" si="19"/>
        <v>0.50157314360903127</v>
      </c>
      <c r="AH234" s="6">
        <f t="shared" si="20"/>
        <v>-0.99546799279874842</v>
      </c>
      <c r="AI234" s="6">
        <f t="shared" si="21"/>
        <v>0.24464527121195762</v>
      </c>
      <c r="AJ234" s="6">
        <f t="shared" si="22"/>
        <v>2.0312366979328464</v>
      </c>
      <c r="AK234" s="6">
        <f>VLOOKUP(AO234,'NoMV-SigB'!F:H,3,FALSE)</f>
        <v>0</v>
      </c>
      <c r="AL234" s="15">
        <v>19</v>
      </c>
      <c r="AM234" s="6"/>
      <c r="AN234" s="6">
        <v>47</v>
      </c>
      <c r="AO234" s="7">
        <v>353</v>
      </c>
    </row>
    <row r="235" spans="2:41" x14ac:dyDescent="0.2">
      <c r="B235" s="5" t="s">
        <v>3060</v>
      </c>
      <c r="C235" s="6" t="str">
        <f t="shared" si="23"/>
        <v>Q6GQT9</v>
      </c>
      <c r="D235" s="6" t="s">
        <v>3061</v>
      </c>
      <c r="E235" s="6" t="s">
        <v>3062</v>
      </c>
      <c r="F235" s="6" t="s">
        <v>3063</v>
      </c>
      <c r="G235" s="6" t="str">
        <f>IFERROR(VLOOKUP(C235,Tabelle3!A:H,8,FALSE),"")</f>
        <v/>
      </c>
      <c r="H235" s="6">
        <v>1</v>
      </c>
      <c r="I235" s="6">
        <v>26</v>
      </c>
      <c r="J235" s="6">
        <v>26</v>
      </c>
      <c r="K235" s="6">
        <v>32.299999999999997</v>
      </c>
      <c r="L235" s="6">
        <v>133.41999999999999</v>
      </c>
      <c r="M235" s="6">
        <v>1214</v>
      </c>
      <c r="N235" s="6">
        <v>0</v>
      </c>
      <c r="O235" s="6">
        <v>323.31</v>
      </c>
      <c r="P235" s="6">
        <v>89853000</v>
      </c>
      <c r="Q235" s="6">
        <v>8064800</v>
      </c>
      <c r="R235" s="6">
        <v>15423000</v>
      </c>
      <c r="S235" s="6">
        <v>2126800</v>
      </c>
      <c r="T235" s="6">
        <v>2977100</v>
      </c>
      <c r="U235" s="6">
        <v>22191000</v>
      </c>
      <c r="V235" s="6">
        <v>12877000</v>
      </c>
      <c r="W235" s="6">
        <v>19788000</v>
      </c>
      <c r="X235" s="6">
        <v>6406500</v>
      </c>
      <c r="Y235" s="6">
        <v>8379700</v>
      </c>
      <c r="Z235" s="6">
        <v>6046900</v>
      </c>
      <c r="AA235" s="6">
        <v>999400</v>
      </c>
      <c r="AB235" s="6">
        <v>2250000</v>
      </c>
      <c r="AC235" s="6">
        <v>21139000</v>
      </c>
      <c r="AD235" s="6">
        <v>8000200</v>
      </c>
      <c r="AE235" s="6">
        <v>3985200</v>
      </c>
      <c r="AF235" s="6">
        <v>2107100</v>
      </c>
      <c r="AG235" s="6">
        <f t="shared" si="19"/>
        <v>0.50171011736656113</v>
      </c>
      <c r="AH235" s="6">
        <f t="shared" si="20"/>
        <v>-0.99507406344771776</v>
      </c>
      <c r="AI235" s="6">
        <f t="shared" si="21"/>
        <v>0.39648702476584613</v>
      </c>
      <c r="AJ235" s="6">
        <f t="shared" si="22"/>
        <v>1.3346544410949663</v>
      </c>
      <c r="AK235" s="6">
        <f>VLOOKUP(AO235,'NoMV-SigB'!F:H,3,FALSE)</f>
        <v>0</v>
      </c>
      <c r="AL235" s="15">
        <v>19</v>
      </c>
      <c r="AM235" s="6"/>
      <c r="AN235" s="6">
        <v>57</v>
      </c>
      <c r="AO235" s="7">
        <v>807</v>
      </c>
    </row>
    <row r="236" spans="2:41" x14ac:dyDescent="0.2">
      <c r="B236" s="5" t="s">
        <v>596</v>
      </c>
      <c r="C236" s="6" t="str">
        <f t="shared" si="23"/>
        <v>E9Q3T0</v>
      </c>
      <c r="D236" s="6" t="s">
        <v>597</v>
      </c>
      <c r="E236" s="6" t="s">
        <v>598</v>
      </c>
      <c r="F236" s="6" t="s">
        <v>599</v>
      </c>
      <c r="G236" s="6" t="str">
        <f>IFERROR(VLOOKUP(C236,Tabelle3!A:H,8,FALSE),"")</f>
        <v/>
      </c>
      <c r="H236" s="6">
        <v>2</v>
      </c>
      <c r="I236" s="6">
        <v>1</v>
      </c>
      <c r="J236" s="6">
        <v>1</v>
      </c>
      <c r="K236" s="6">
        <v>14</v>
      </c>
      <c r="L236" s="6">
        <v>11.433</v>
      </c>
      <c r="M236" s="6">
        <v>114</v>
      </c>
      <c r="N236" s="6">
        <v>0</v>
      </c>
      <c r="O236" s="6">
        <v>2.4952000000000001</v>
      </c>
      <c r="P236" s="6">
        <v>9338800</v>
      </c>
      <c r="Q236" s="6">
        <v>172670</v>
      </c>
      <c r="R236" s="6">
        <v>337840</v>
      </c>
      <c r="S236" s="6">
        <v>272700</v>
      </c>
      <c r="T236" s="6">
        <v>0</v>
      </c>
      <c r="U236" s="6">
        <v>415970</v>
      </c>
      <c r="V236" s="6">
        <v>0</v>
      </c>
      <c r="W236" s="6">
        <v>4144000</v>
      </c>
      <c r="X236" s="6">
        <v>3995600</v>
      </c>
      <c r="Y236" s="6">
        <v>468330</v>
      </c>
      <c r="Z236" s="6">
        <v>523760</v>
      </c>
      <c r="AA236" s="6">
        <v>458490</v>
      </c>
      <c r="AB236" s="6">
        <v>0</v>
      </c>
      <c r="AC236" s="6">
        <v>307560</v>
      </c>
      <c r="AD236" s="6">
        <v>0</v>
      </c>
      <c r="AE236" s="6">
        <v>1385300</v>
      </c>
      <c r="AF236" s="6">
        <v>1197400</v>
      </c>
      <c r="AG236" s="6">
        <f t="shared" si="19"/>
        <v>0.50188564350612053</v>
      </c>
      <c r="AH236" s="6">
        <f t="shared" si="20"/>
        <v>-0.99456941664958742</v>
      </c>
      <c r="AI236" s="6">
        <f t="shared" si="21"/>
        <v>0.37463203175505128</v>
      </c>
      <c r="AJ236" s="6">
        <f t="shared" si="22"/>
        <v>1.4164538368480548</v>
      </c>
      <c r="AK236" s="6">
        <f>VLOOKUP(AO236,'NoMV-SigB'!F:H,3,FALSE)</f>
        <v>0</v>
      </c>
      <c r="AL236" s="15">
        <v>19</v>
      </c>
      <c r="AM236" s="6"/>
      <c r="AN236" s="6">
        <v>7</v>
      </c>
      <c r="AO236" s="7">
        <v>182</v>
      </c>
    </row>
    <row r="237" spans="2:41" x14ac:dyDescent="0.2">
      <c r="B237" s="5" t="s">
        <v>1793</v>
      </c>
      <c r="C237" s="6" t="str">
        <f t="shared" si="23"/>
        <v>P36552</v>
      </c>
      <c r="D237" s="6" t="s">
        <v>1794</v>
      </c>
      <c r="E237" s="6" t="s">
        <v>1795</v>
      </c>
      <c r="F237" s="6" t="s">
        <v>1796</v>
      </c>
      <c r="G237" s="6">
        <f>IFERROR(VLOOKUP(C237,Tabelle3!A:H,8,FALSE),"")</f>
        <v>1</v>
      </c>
      <c r="H237" s="6">
        <v>1</v>
      </c>
      <c r="I237" s="6">
        <v>27</v>
      </c>
      <c r="J237" s="6">
        <v>27</v>
      </c>
      <c r="K237" s="6">
        <v>57.3</v>
      </c>
      <c r="L237" s="6">
        <v>49.713999999999999</v>
      </c>
      <c r="M237" s="6">
        <v>443</v>
      </c>
      <c r="N237" s="6">
        <v>0</v>
      </c>
      <c r="O237" s="6">
        <v>317.68</v>
      </c>
      <c r="P237" s="6">
        <v>1042800000</v>
      </c>
      <c r="Q237" s="6">
        <v>7694600</v>
      </c>
      <c r="R237" s="6">
        <v>64365000</v>
      </c>
      <c r="S237" s="6">
        <v>50648000</v>
      </c>
      <c r="T237" s="6">
        <v>70153000</v>
      </c>
      <c r="U237" s="6">
        <v>284740000</v>
      </c>
      <c r="V237" s="6">
        <v>50997000</v>
      </c>
      <c r="W237" s="6">
        <v>244200000</v>
      </c>
      <c r="X237" s="6">
        <v>270050000</v>
      </c>
      <c r="Y237" s="6">
        <v>3552800</v>
      </c>
      <c r="Z237" s="6">
        <v>4714700</v>
      </c>
      <c r="AA237" s="6">
        <v>8295900</v>
      </c>
      <c r="AB237" s="6">
        <v>13088000</v>
      </c>
      <c r="AC237" s="6">
        <v>27253000</v>
      </c>
      <c r="AD237" s="6">
        <v>13143000</v>
      </c>
      <c r="AE237" s="6">
        <v>6884300</v>
      </c>
      <c r="AF237" s="6">
        <v>11764000</v>
      </c>
      <c r="AG237" s="6">
        <f t="shared" si="19"/>
        <v>0.50218903433523643</v>
      </c>
      <c r="AH237" s="6">
        <f t="shared" si="20"/>
        <v>-0.993697568235128</v>
      </c>
      <c r="AI237" s="6">
        <f t="shared" si="21"/>
        <v>0.20017789039969699</v>
      </c>
      <c r="AJ237" s="6">
        <f t="shared" si="22"/>
        <v>2.3206454572378266</v>
      </c>
      <c r="AK237" s="6">
        <f>VLOOKUP(AO237,'NoMV-SigB'!F:H,3,FALSE)</f>
        <v>0</v>
      </c>
      <c r="AL237" s="15">
        <v>19</v>
      </c>
      <c r="AM237" s="6"/>
      <c r="AN237" s="6">
        <v>116</v>
      </c>
      <c r="AO237" s="7">
        <v>486</v>
      </c>
    </row>
    <row r="238" spans="2:41" x14ac:dyDescent="0.2">
      <c r="B238" s="5" t="s">
        <v>3533</v>
      </c>
      <c r="C238" s="6" t="str">
        <f t="shared" si="23"/>
        <v>Q8BTE5</v>
      </c>
      <c r="D238" s="6"/>
      <c r="E238" s="6" t="s">
        <v>3534</v>
      </c>
      <c r="F238" s="6" t="s">
        <v>3535</v>
      </c>
      <c r="G238" s="6">
        <f>IFERROR(VLOOKUP(C238,Tabelle3!A:H,8,FALSE),"")</f>
        <v>1</v>
      </c>
      <c r="H238" s="6">
        <v>1</v>
      </c>
      <c r="I238" s="6">
        <v>4</v>
      </c>
      <c r="J238" s="6">
        <v>4</v>
      </c>
      <c r="K238" s="6">
        <v>50</v>
      </c>
      <c r="L238" s="6">
        <v>9.2858000000000001</v>
      </c>
      <c r="M238" s="6">
        <v>80</v>
      </c>
      <c r="N238" s="6">
        <v>0</v>
      </c>
      <c r="O238" s="6">
        <v>7.2797999999999998</v>
      </c>
      <c r="P238" s="6">
        <v>12460000</v>
      </c>
      <c r="Q238" s="6">
        <v>1367800</v>
      </c>
      <c r="R238" s="6">
        <v>1073800</v>
      </c>
      <c r="S238" s="6">
        <v>318660</v>
      </c>
      <c r="T238" s="6">
        <v>1758400</v>
      </c>
      <c r="U238" s="6">
        <v>963820</v>
      </c>
      <c r="V238" s="6">
        <v>1083200</v>
      </c>
      <c r="W238" s="6">
        <v>3769700</v>
      </c>
      <c r="X238" s="6">
        <v>2124900</v>
      </c>
      <c r="Y238" s="6">
        <v>1898100</v>
      </c>
      <c r="Z238" s="6">
        <v>2191500</v>
      </c>
      <c r="AA238" s="6">
        <v>766710</v>
      </c>
      <c r="AB238" s="6">
        <v>1975300</v>
      </c>
      <c r="AC238" s="6">
        <v>1950700</v>
      </c>
      <c r="AD238" s="6">
        <v>3482100</v>
      </c>
      <c r="AE238" s="6">
        <v>4989100</v>
      </c>
      <c r="AF238" s="6">
        <v>3153700</v>
      </c>
      <c r="AG238" s="6">
        <f t="shared" si="19"/>
        <v>0.50322711335042281</v>
      </c>
      <c r="AH238" s="6">
        <f t="shared" si="20"/>
        <v>-0.99071843967650886</v>
      </c>
      <c r="AI238" s="6">
        <f t="shared" si="21"/>
        <v>6.7620875791178439E-2</v>
      </c>
      <c r="AJ238" s="6">
        <f t="shared" si="22"/>
        <v>3.8863874883702931</v>
      </c>
      <c r="AK238" s="6">
        <f>VLOOKUP(AO238,'NoMV-SigB'!F:H,3,FALSE)</f>
        <v>0</v>
      </c>
      <c r="AL238" s="15">
        <v>19</v>
      </c>
      <c r="AM238" s="6"/>
      <c r="AN238" s="6">
        <v>14</v>
      </c>
      <c r="AO238" s="7">
        <v>928</v>
      </c>
    </row>
    <row r="239" spans="2:41" x14ac:dyDescent="0.2">
      <c r="B239" s="5" t="s">
        <v>5886</v>
      </c>
      <c r="C239" s="6" t="str">
        <f t="shared" si="23"/>
        <v>Q9MD68</v>
      </c>
      <c r="D239" s="6" t="s">
        <v>5887</v>
      </c>
      <c r="E239" s="6" t="s">
        <v>5888</v>
      </c>
      <c r="F239" s="6" t="s">
        <v>5889</v>
      </c>
      <c r="G239" s="6">
        <f>IFERROR(VLOOKUP(C239,Tabelle3!A:H,8,FALSE),"")</f>
        <v>1</v>
      </c>
      <c r="H239" s="6">
        <v>2</v>
      </c>
      <c r="I239" s="6">
        <v>4</v>
      </c>
      <c r="J239" s="6">
        <v>4</v>
      </c>
      <c r="K239" s="6">
        <v>13.8</v>
      </c>
      <c r="L239" s="6">
        <v>56.908999999999999</v>
      </c>
      <c r="M239" s="6">
        <v>514</v>
      </c>
      <c r="N239" s="6">
        <v>0</v>
      </c>
      <c r="O239" s="6">
        <v>104.81</v>
      </c>
      <c r="P239" s="6">
        <v>2459000000</v>
      </c>
      <c r="Q239" s="6">
        <v>166440000</v>
      </c>
      <c r="R239" s="6">
        <v>265000000</v>
      </c>
      <c r="S239" s="6">
        <v>28922000</v>
      </c>
      <c r="T239" s="6">
        <v>83335000</v>
      </c>
      <c r="U239" s="6">
        <v>474580000</v>
      </c>
      <c r="V239" s="6">
        <v>149800000</v>
      </c>
      <c r="W239" s="6">
        <v>573790000</v>
      </c>
      <c r="X239" s="6">
        <v>717090000</v>
      </c>
      <c r="Y239" s="6">
        <v>47247000</v>
      </c>
      <c r="Z239" s="6">
        <v>57301000</v>
      </c>
      <c r="AA239" s="6">
        <v>5652200</v>
      </c>
      <c r="AB239" s="6">
        <v>14339000</v>
      </c>
      <c r="AC239" s="6">
        <v>53022000</v>
      </c>
      <c r="AD239" s="6">
        <v>31341000</v>
      </c>
      <c r="AE239" s="6">
        <v>77890000</v>
      </c>
      <c r="AF239" s="6">
        <v>80276000</v>
      </c>
      <c r="AG239" s="6">
        <f t="shared" si="19"/>
        <v>0.51350230281739506</v>
      </c>
      <c r="AH239" s="6">
        <f t="shared" si="20"/>
        <v>-0.96155734851762797</v>
      </c>
      <c r="AI239" s="6">
        <f t="shared" si="21"/>
        <v>0.13405370660037427</v>
      </c>
      <c r="AJ239" s="6">
        <f t="shared" si="22"/>
        <v>2.8991169843319131</v>
      </c>
      <c r="AK239" s="6">
        <f>VLOOKUP(AO239,'NoMV-SigB'!F:H,3,FALSE)</f>
        <v>0</v>
      </c>
      <c r="AL239" s="15">
        <v>19</v>
      </c>
      <c r="AM239" s="6"/>
      <c r="AN239" s="6">
        <v>139</v>
      </c>
      <c r="AO239" s="7">
        <v>1525</v>
      </c>
    </row>
    <row r="240" spans="2:41" x14ac:dyDescent="0.2">
      <c r="B240" s="5" t="s">
        <v>5181</v>
      </c>
      <c r="C240" s="6" t="str">
        <f t="shared" si="23"/>
        <v>Q9D051</v>
      </c>
      <c r="D240" s="6" t="s">
        <v>5182</v>
      </c>
      <c r="E240" s="6" t="s">
        <v>5183</v>
      </c>
      <c r="F240" s="6" t="s">
        <v>5184</v>
      </c>
      <c r="G240" s="6">
        <f>IFERROR(VLOOKUP(C240,Tabelle3!A:H,8,FALSE),"")</f>
        <v>1</v>
      </c>
      <c r="H240" s="6">
        <v>1</v>
      </c>
      <c r="I240" s="6">
        <v>28</v>
      </c>
      <c r="J240" s="6">
        <v>28</v>
      </c>
      <c r="K240" s="6">
        <v>75.5</v>
      </c>
      <c r="L240" s="6">
        <v>38.936999999999998</v>
      </c>
      <c r="M240" s="6">
        <v>359</v>
      </c>
      <c r="N240" s="6">
        <v>0</v>
      </c>
      <c r="O240" s="6">
        <v>323.31</v>
      </c>
      <c r="P240" s="6">
        <v>20118000000</v>
      </c>
      <c r="Q240" s="6">
        <v>230880000</v>
      </c>
      <c r="R240" s="6">
        <v>2255200000</v>
      </c>
      <c r="S240" s="6">
        <v>163100000</v>
      </c>
      <c r="T240" s="6">
        <v>1203000000</v>
      </c>
      <c r="U240" s="6">
        <v>1381100000</v>
      </c>
      <c r="V240" s="6">
        <v>1685400000</v>
      </c>
      <c r="W240" s="6">
        <v>6198200000</v>
      </c>
      <c r="X240" s="6">
        <v>7001100000</v>
      </c>
      <c r="Y240" s="6">
        <v>61783000</v>
      </c>
      <c r="Z240" s="6">
        <v>199650000</v>
      </c>
      <c r="AA240" s="6">
        <v>85416000</v>
      </c>
      <c r="AB240" s="6">
        <v>142720000</v>
      </c>
      <c r="AC240" s="6">
        <v>152360000</v>
      </c>
      <c r="AD240" s="6">
        <v>324560000</v>
      </c>
      <c r="AE240" s="6">
        <v>222710000</v>
      </c>
      <c r="AF240" s="6">
        <v>253570000</v>
      </c>
      <c r="AG240" s="6">
        <f t="shared" si="19"/>
        <v>0.51360574905581202</v>
      </c>
      <c r="AH240" s="6">
        <f t="shared" si="20"/>
        <v>-0.96126674350212804</v>
      </c>
      <c r="AI240" s="6">
        <f t="shared" si="21"/>
        <v>5.0228480770456441E-2</v>
      </c>
      <c r="AJ240" s="6">
        <f t="shared" si="22"/>
        <v>4.315350550402548</v>
      </c>
      <c r="AK240" s="6">
        <f>VLOOKUP(AO240,'NoMV-SigB'!F:H,3,FALSE)</f>
        <v>0</v>
      </c>
      <c r="AL240" s="15">
        <v>19</v>
      </c>
      <c r="AM240" s="6"/>
      <c r="AN240" s="6">
        <v>519</v>
      </c>
      <c r="AO240" s="7">
        <v>1347</v>
      </c>
    </row>
    <row r="241" spans="2:41" x14ac:dyDescent="0.2">
      <c r="B241" s="5" t="s">
        <v>6044</v>
      </c>
      <c r="C241" s="6" t="str">
        <f t="shared" si="23"/>
        <v>Q9WV54</v>
      </c>
      <c r="D241" s="6" t="s">
        <v>6045</v>
      </c>
      <c r="E241" s="6" t="s">
        <v>6046</v>
      </c>
      <c r="F241" s="6" t="s">
        <v>6047</v>
      </c>
      <c r="G241" s="6" t="str">
        <f>IFERROR(VLOOKUP(C241,Tabelle3!A:H,8,FALSE),"")</f>
        <v/>
      </c>
      <c r="H241" s="6">
        <v>3</v>
      </c>
      <c r="I241" s="6">
        <v>2</v>
      </c>
      <c r="J241" s="6">
        <v>2</v>
      </c>
      <c r="K241" s="6">
        <v>9.4</v>
      </c>
      <c r="L241" s="6">
        <v>44.668999999999997</v>
      </c>
      <c r="M241" s="6">
        <v>394</v>
      </c>
      <c r="N241" s="6">
        <v>0</v>
      </c>
      <c r="O241" s="6">
        <v>20.853000000000002</v>
      </c>
      <c r="P241" s="6">
        <v>15519000</v>
      </c>
      <c r="Q241" s="6">
        <v>845410</v>
      </c>
      <c r="R241" s="6">
        <v>0</v>
      </c>
      <c r="S241" s="6">
        <v>785570</v>
      </c>
      <c r="T241" s="6">
        <v>517090</v>
      </c>
      <c r="U241" s="6">
        <v>4561000</v>
      </c>
      <c r="V241" s="6">
        <v>595000</v>
      </c>
      <c r="W241" s="6">
        <v>5550800</v>
      </c>
      <c r="X241" s="6">
        <v>2663900</v>
      </c>
      <c r="Y241" s="6">
        <v>946280</v>
      </c>
      <c r="Z241" s="6">
        <v>0</v>
      </c>
      <c r="AA241" s="6">
        <v>678480</v>
      </c>
      <c r="AB241" s="6">
        <v>698930</v>
      </c>
      <c r="AC241" s="6">
        <v>1331500</v>
      </c>
      <c r="AD241" s="6">
        <v>1570500</v>
      </c>
      <c r="AE241" s="6">
        <v>1021300</v>
      </c>
      <c r="AF241" s="6">
        <v>587940</v>
      </c>
      <c r="AG241" s="6">
        <f t="shared" si="19"/>
        <v>0.51508897775334495</v>
      </c>
      <c r="AH241" s="6">
        <f t="shared" si="20"/>
        <v>-0.95710642632824805</v>
      </c>
      <c r="AI241" s="6">
        <f t="shared" si="21"/>
        <v>0.11193717415582229</v>
      </c>
      <c r="AJ241" s="6">
        <f t="shared" si="22"/>
        <v>3.159238862291657</v>
      </c>
      <c r="AK241" s="6">
        <f>VLOOKUP(AO241,'NoMV-SigB'!F:H,3,FALSE)</f>
        <v>0</v>
      </c>
      <c r="AL241" s="15">
        <v>19</v>
      </c>
      <c r="AM241" s="6"/>
      <c r="AN241" s="6">
        <v>7</v>
      </c>
      <c r="AO241" s="7">
        <v>1566</v>
      </c>
    </row>
    <row r="242" spans="2:41" x14ac:dyDescent="0.2">
      <c r="B242" s="5" t="s">
        <v>5018</v>
      </c>
      <c r="C242" s="6" t="str">
        <f t="shared" si="23"/>
        <v>Q9CTY5</v>
      </c>
      <c r="D242" s="6" t="s">
        <v>5019</v>
      </c>
      <c r="E242" s="6" t="s">
        <v>5020</v>
      </c>
      <c r="F242" s="6" t="s">
        <v>5021</v>
      </c>
      <c r="G242" s="6">
        <f>IFERROR(VLOOKUP(C242,Tabelle3!A:H,8,FALSE),"")</f>
        <v>1</v>
      </c>
      <c r="H242" s="6">
        <v>2</v>
      </c>
      <c r="I242" s="6">
        <v>18</v>
      </c>
      <c r="J242" s="6">
        <v>18</v>
      </c>
      <c r="K242" s="6">
        <v>38</v>
      </c>
      <c r="L242" s="6">
        <v>59.808999999999997</v>
      </c>
      <c r="M242" s="6">
        <v>523</v>
      </c>
      <c r="N242" s="6">
        <v>0</v>
      </c>
      <c r="O242" s="6">
        <v>323.31</v>
      </c>
      <c r="P242" s="6">
        <v>262960000</v>
      </c>
      <c r="Q242" s="6">
        <v>3855700</v>
      </c>
      <c r="R242" s="6">
        <v>18853000</v>
      </c>
      <c r="S242" s="6">
        <v>7910200</v>
      </c>
      <c r="T242" s="6">
        <v>2122400</v>
      </c>
      <c r="U242" s="6">
        <v>71291000</v>
      </c>
      <c r="V242" s="6">
        <v>14205000</v>
      </c>
      <c r="W242" s="6">
        <v>72119000</v>
      </c>
      <c r="X242" s="6">
        <v>72603000</v>
      </c>
      <c r="Y242" s="6">
        <v>6196500</v>
      </c>
      <c r="Z242" s="6">
        <v>11304000</v>
      </c>
      <c r="AA242" s="6">
        <v>5187900</v>
      </c>
      <c r="AB242" s="6">
        <v>3938700</v>
      </c>
      <c r="AC242" s="6">
        <v>16149000</v>
      </c>
      <c r="AD242" s="6">
        <v>15782000</v>
      </c>
      <c r="AE242" s="6">
        <v>7477100</v>
      </c>
      <c r="AF242" s="6">
        <v>12128000</v>
      </c>
      <c r="AG242" s="6">
        <f t="shared" si="19"/>
        <v>0.51666889811219707</v>
      </c>
      <c r="AH242" s="6">
        <f t="shared" si="20"/>
        <v>-0.95268805434077475</v>
      </c>
      <c r="AI242" s="6">
        <f t="shared" si="21"/>
        <v>5.4640783765194587E-2</v>
      </c>
      <c r="AJ242" s="6">
        <f t="shared" si="22"/>
        <v>4.1938780120389287</v>
      </c>
      <c r="AK242" s="6">
        <f>VLOOKUP(AO242,'NoMV-SigB'!F:H,3,FALSE)</f>
        <v>0</v>
      </c>
      <c r="AL242" s="15">
        <v>19</v>
      </c>
      <c r="AM242" s="6"/>
      <c r="AN242" s="6">
        <v>68</v>
      </c>
      <c r="AO242" s="7">
        <v>1306</v>
      </c>
    </row>
    <row r="243" spans="2:41" x14ac:dyDescent="0.2">
      <c r="B243" s="5" t="s">
        <v>1292</v>
      </c>
      <c r="C243" s="6" t="str">
        <f t="shared" si="23"/>
        <v>Q9MD82</v>
      </c>
      <c r="D243" s="6" t="s">
        <v>1293</v>
      </c>
      <c r="E243" s="6" t="s">
        <v>1294</v>
      </c>
      <c r="F243" s="6" t="s">
        <v>1295</v>
      </c>
      <c r="G243" s="6">
        <f>IFERROR(VLOOKUP(C243,Tabelle3!A:H,8,FALSE),"")</f>
        <v>1</v>
      </c>
      <c r="H243" s="6">
        <v>2</v>
      </c>
      <c r="I243" s="6">
        <v>11</v>
      </c>
      <c r="J243" s="6">
        <v>11</v>
      </c>
      <c r="K243" s="6">
        <v>22.6</v>
      </c>
      <c r="L243" s="6">
        <v>68.474000000000004</v>
      </c>
      <c r="M243" s="6">
        <v>607</v>
      </c>
      <c r="N243" s="6">
        <v>0</v>
      </c>
      <c r="O243" s="6">
        <v>323.31</v>
      </c>
      <c r="P243" s="6">
        <v>4631600000</v>
      </c>
      <c r="Q243" s="6">
        <v>422850000</v>
      </c>
      <c r="R243" s="6">
        <v>242370000</v>
      </c>
      <c r="S243" s="6">
        <v>93621000</v>
      </c>
      <c r="T243" s="6">
        <v>78615000</v>
      </c>
      <c r="U243" s="6">
        <v>648790000</v>
      </c>
      <c r="V243" s="6">
        <v>1095100000</v>
      </c>
      <c r="W243" s="6">
        <v>952180000</v>
      </c>
      <c r="X243" s="6">
        <v>1098100000</v>
      </c>
      <c r="Y243" s="6">
        <v>75376000</v>
      </c>
      <c r="Z243" s="6">
        <v>90822000</v>
      </c>
      <c r="AA243" s="6">
        <v>18993000</v>
      </c>
      <c r="AB243" s="6">
        <v>38152000</v>
      </c>
      <c r="AC243" s="6">
        <v>92092000</v>
      </c>
      <c r="AD243" s="6">
        <v>68024000</v>
      </c>
      <c r="AE243" s="6">
        <v>130530000</v>
      </c>
      <c r="AF243" s="6">
        <v>141550000</v>
      </c>
      <c r="AG243" s="6">
        <f t="shared" si="19"/>
        <v>0.51676322779479678</v>
      </c>
      <c r="AH243" s="6">
        <f t="shared" si="20"/>
        <v>-0.95242468152264459</v>
      </c>
      <c r="AI243" s="6">
        <f t="shared" si="21"/>
        <v>7.0161539380271129E-2</v>
      </c>
      <c r="AJ243" s="6">
        <f t="shared" si="22"/>
        <v>3.8331757881733837</v>
      </c>
      <c r="AK243" s="6">
        <f>VLOOKUP(AO243,'NoMV-SigB'!F:H,3,FALSE)</f>
        <v>0</v>
      </c>
      <c r="AL243" s="15">
        <v>19</v>
      </c>
      <c r="AM243" s="6"/>
      <c r="AN243" s="6">
        <v>237</v>
      </c>
      <c r="AO243" s="7">
        <v>360</v>
      </c>
    </row>
    <row r="244" spans="2:41" x14ac:dyDescent="0.2">
      <c r="B244" s="5" t="s">
        <v>253</v>
      </c>
      <c r="C244" s="6" t="str">
        <f t="shared" si="23"/>
        <v>B2RXZ2</v>
      </c>
      <c r="D244" s="6"/>
      <c r="E244" s="6" t="s">
        <v>254</v>
      </c>
      <c r="F244" s="6" t="s">
        <v>255</v>
      </c>
      <c r="G244" s="6" t="str">
        <f>IFERROR(VLOOKUP(C244,Tabelle3!A:H,8,FALSE),"")</f>
        <v/>
      </c>
      <c r="H244" s="6">
        <v>1</v>
      </c>
      <c r="I244" s="6">
        <v>1</v>
      </c>
      <c r="J244" s="6">
        <v>1</v>
      </c>
      <c r="K244" s="6">
        <v>3.9</v>
      </c>
      <c r="L244" s="6">
        <v>56.317999999999998</v>
      </c>
      <c r="M244" s="6">
        <v>492</v>
      </c>
      <c r="N244" s="6">
        <v>0</v>
      </c>
      <c r="O244" s="6">
        <v>4.3417000000000003</v>
      </c>
      <c r="P244" s="6">
        <v>431650000</v>
      </c>
      <c r="Q244" s="6">
        <v>59057000</v>
      </c>
      <c r="R244" s="6">
        <v>13049000</v>
      </c>
      <c r="S244" s="6">
        <v>2970500</v>
      </c>
      <c r="T244" s="6">
        <v>0</v>
      </c>
      <c r="U244" s="6">
        <v>3146900</v>
      </c>
      <c r="V244" s="6">
        <v>31960000</v>
      </c>
      <c r="W244" s="6">
        <v>277460000</v>
      </c>
      <c r="X244" s="6">
        <v>44012000</v>
      </c>
      <c r="Y244" s="6">
        <v>2640000</v>
      </c>
      <c r="Z244" s="6">
        <v>2277300</v>
      </c>
      <c r="AA244" s="6">
        <v>1678300</v>
      </c>
      <c r="AB244" s="6">
        <v>0</v>
      </c>
      <c r="AC244" s="6">
        <v>1408200</v>
      </c>
      <c r="AD244" s="6">
        <v>3138100</v>
      </c>
      <c r="AE244" s="6">
        <v>4569000</v>
      </c>
      <c r="AF244" s="6">
        <v>3600700</v>
      </c>
      <c r="AG244" s="6">
        <f t="shared" si="19"/>
        <v>0.51868512110726639</v>
      </c>
      <c r="AH244" s="6">
        <f t="shared" si="20"/>
        <v>-0.94706910944018174</v>
      </c>
      <c r="AI244" s="6">
        <f t="shared" si="21"/>
        <v>0.13437195544335245</v>
      </c>
      <c r="AJ244" s="6">
        <f t="shared" si="22"/>
        <v>2.8956960279362387</v>
      </c>
      <c r="AK244" s="6">
        <f>VLOOKUP(AO244,'NoMV-SigB'!F:H,3,FALSE)</f>
        <v>0</v>
      </c>
      <c r="AL244" s="15">
        <v>19</v>
      </c>
      <c r="AM244" s="6"/>
      <c r="AN244" s="6">
        <v>8</v>
      </c>
      <c r="AO244" s="7">
        <v>57</v>
      </c>
    </row>
    <row r="245" spans="2:41" x14ac:dyDescent="0.2">
      <c r="B245" s="5" t="s">
        <v>5846</v>
      </c>
      <c r="C245" s="6" t="str">
        <f t="shared" si="23"/>
        <v>Q9JKR6</v>
      </c>
      <c r="D245" s="6" t="s">
        <v>5847</v>
      </c>
      <c r="E245" s="6" t="s">
        <v>5848</v>
      </c>
      <c r="F245" s="6" t="s">
        <v>5849</v>
      </c>
      <c r="G245" s="6" t="str">
        <f>IFERROR(VLOOKUP(C245,Tabelle3!A:H,8,FALSE),"")</f>
        <v/>
      </c>
      <c r="H245" s="6">
        <v>3</v>
      </c>
      <c r="I245" s="6">
        <v>23</v>
      </c>
      <c r="J245" s="6">
        <v>23</v>
      </c>
      <c r="K245" s="6">
        <v>28.8</v>
      </c>
      <c r="L245" s="6">
        <v>111.18</v>
      </c>
      <c r="M245" s="6">
        <v>999</v>
      </c>
      <c r="N245" s="6">
        <v>0</v>
      </c>
      <c r="O245" s="6">
        <v>323.31</v>
      </c>
      <c r="P245" s="6">
        <v>104600000</v>
      </c>
      <c r="Q245" s="6">
        <v>11454000</v>
      </c>
      <c r="R245" s="6">
        <v>13397000</v>
      </c>
      <c r="S245" s="6">
        <v>2539600</v>
      </c>
      <c r="T245" s="6">
        <v>4987900</v>
      </c>
      <c r="U245" s="6">
        <v>24342000</v>
      </c>
      <c r="V245" s="6">
        <v>7760100</v>
      </c>
      <c r="W245" s="6">
        <v>25334000</v>
      </c>
      <c r="X245" s="6">
        <v>14790000</v>
      </c>
      <c r="Y245" s="6">
        <v>10686000</v>
      </c>
      <c r="Z245" s="6">
        <v>6180800</v>
      </c>
      <c r="AA245" s="6">
        <v>732690</v>
      </c>
      <c r="AB245" s="6">
        <v>1741000</v>
      </c>
      <c r="AC245" s="6">
        <v>20275000</v>
      </c>
      <c r="AD245" s="6">
        <v>6761100</v>
      </c>
      <c r="AE245" s="6">
        <v>5845200</v>
      </c>
      <c r="AF245" s="6">
        <v>4119300</v>
      </c>
      <c r="AG245" s="6">
        <f t="shared" si="19"/>
        <v>0.52270746960860093</v>
      </c>
      <c r="AH245" s="6">
        <f t="shared" si="20"/>
        <v>-0.93592431900205497</v>
      </c>
      <c r="AI245" s="6">
        <f t="shared" si="21"/>
        <v>0.35787468429400682</v>
      </c>
      <c r="AJ245" s="6">
        <f t="shared" si="22"/>
        <v>1.4824736023631788</v>
      </c>
      <c r="AK245" s="6">
        <f>VLOOKUP(AO245,'NoMV-SigB'!F:H,3,FALSE)</f>
        <v>0</v>
      </c>
      <c r="AL245" s="15">
        <v>19</v>
      </c>
      <c r="AM245" s="6"/>
      <c r="AN245" s="6">
        <v>47</v>
      </c>
      <c r="AO245" s="7">
        <v>1515</v>
      </c>
    </row>
    <row r="246" spans="2:41" x14ac:dyDescent="0.2">
      <c r="B246" s="5" t="s">
        <v>2936</v>
      </c>
      <c r="C246" s="6" t="str">
        <f t="shared" si="23"/>
        <v>Q61735</v>
      </c>
      <c r="D246" s="6" t="s">
        <v>2937</v>
      </c>
      <c r="E246" s="6" t="s">
        <v>2938</v>
      </c>
      <c r="F246" s="6" t="s">
        <v>2939</v>
      </c>
      <c r="G246" s="6" t="str">
        <f>IFERROR(VLOOKUP(C246,Tabelle3!A:H,8,FALSE),"")</f>
        <v/>
      </c>
      <c r="H246" s="6">
        <v>2</v>
      </c>
      <c r="I246" s="6">
        <v>1</v>
      </c>
      <c r="J246" s="6">
        <v>1</v>
      </c>
      <c r="K246" s="6">
        <v>4.5999999999999996</v>
      </c>
      <c r="L246" s="6">
        <v>33.097000000000001</v>
      </c>
      <c r="M246" s="6">
        <v>303</v>
      </c>
      <c r="N246" s="6">
        <v>0</v>
      </c>
      <c r="O246" s="6">
        <v>57.58</v>
      </c>
      <c r="P246" s="6">
        <v>5488600</v>
      </c>
      <c r="Q246" s="6">
        <v>0</v>
      </c>
      <c r="R246" s="6">
        <v>0</v>
      </c>
      <c r="S246" s="6">
        <v>0</v>
      </c>
      <c r="T246" s="6">
        <v>638180</v>
      </c>
      <c r="U246" s="6">
        <v>763420</v>
      </c>
      <c r="V246" s="6">
        <v>1517200</v>
      </c>
      <c r="W246" s="6">
        <v>0</v>
      </c>
      <c r="X246" s="6">
        <v>2569800</v>
      </c>
      <c r="Y246" s="6">
        <v>0</v>
      </c>
      <c r="Z246" s="6">
        <v>0</v>
      </c>
      <c r="AA246" s="6">
        <v>0</v>
      </c>
      <c r="AB246" s="6">
        <v>107660</v>
      </c>
      <c r="AC246" s="6">
        <v>56943</v>
      </c>
      <c r="AD246" s="6">
        <v>78054</v>
      </c>
      <c r="AE246" s="6">
        <v>0</v>
      </c>
      <c r="AF246" s="6">
        <v>70384</v>
      </c>
      <c r="AG246" s="6">
        <f t="shared" si="19"/>
        <v>0.52419649334651208</v>
      </c>
      <c r="AH246" s="6">
        <f t="shared" si="20"/>
        <v>-0.93182039221019353</v>
      </c>
      <c r="AI246" s="6">
        <f t="shared" si="21"/>
        <v>0.48101727566955005</v>
      </c>
      <c r="AJ246" s="6">
        <f t="shared" si="22"/>
        <v>1.0558393857668473</v>
      </c>
      <c r="AK246" s="6">
        <f>VLOOKUP(AO246,'NoMV-SigB'!F:H,3,FALSE)</f>
        <v>0</v>
      </c>
      <c r="AL246" s="15">
        <v>19</v>
      </c>
      <c r="AM246" s="6"/>
      <c r="AN246" s="6">
        <v>4</v>
      </c>
      <c r="AO246" s="7">
        <v>776</v>
      </c>
    </row>
    <row r="247" spans="2:41" x14ac:dyDescent="0.2">
      <c r="B247" s="5" t="s">
        <v>3892</v>
      </c>
      <c r="C247" s="6" t="str">
        <f t="shared" si="23"/>
        <v>Q8K3J1</v>
      </c>
      <c r="D247" s="6" t="s">
        <v>3893</v>
      </c>
      <c r="E247" s="6" t="s">
        <v>3894</v>
      </c>
      <c r="F247" s="6" t="s">
        <v>3895</v>
      </c>
      <c r="G247" s="6">
        <f>IFERROR(VLOOKUP(C247,Tabelle3!A:H,8,FALSE),"")</f>
        <v>1</v>
      </c>
      <c r="H247" s="6">
        <v>1</v>
      </c>
      <c r="I247" s="6">
        <v>15</v>
      </c>
      <c r="J247" s="6">
        <v>15</v>
      </c>
      <c r="K247" s="6">
        <v>72.599999999999994</v>
      </c>
      <c r="L247" s="6">
        <v>24.038</v>
      </c>
      <c r="M247" s="6">
        <v>212</v>
      </c>
      <c r="N247" s="6">
        <v>0</v>
      </c>
      <c r="O247" s="6">
        <v>182.13</v>
      </c>
      <c r="P247" s="6">
        <v>5530600000</v>
      </c>
      <c r="Q247" s="6">
        <v>209890000</v>
      </c>
      <c r="R247" s="6">
        <v>121400000</v>
      </c>
      <c r="S247" s="6">
        <v>370940000</v>
      </c>
      <c r="T247" s="6">
        <v>105710000</v>
      </c>
      <c r="U247" s="6">
        <v>194830000</v>
      </c>
      <c r="V247" s="6">
        <v>358070000</v>
      </c>
      <c r="W247" s="6">
        <v>1746500000</v>
      </c>
      <c r="X247" s="6">
        <v>2423300000</v>
      </c>
      <c r="Y247" s="6">
        <v>204530000</v>
      </c>
      <c r="Z247" s="6">
        <v>141790000</v>
      </c>
      <c r="AA247" s="6">
        <v>139180000</v>
      </c>
      <c r="AB247" s="6">
        <v>162400000</v>
      </c>
      <c r="AC247" s="6">
        <v>126320000</v>
      </c>
      <c r="AD247" s="6">
        <v>246370000</v>
      </c>
      <c r="AE247" s="6">
        <v>421500000</v>
      </c>
      <c r="AF247" s="6">
        <v>440880000</v>
      </c>
      <c r="AG247" s="6">
        <f t="shared" si="19"/>
        <v>0.52458565101573185</v>
      </c>
      <c r="AH247" s="6">
        <f t="shared" si="20"/>
        <v>-0.93074974876285421</v>
      </c>
      <c r="AI247" s="6">
        <f t="shared" si="21"/>
        <v>0.14357310399652212</v>
      </c>
      <c r="AJ247" s="6">
        <f t="shared" si="22"/>
        <v>2.8001425850378845</v>
      </c>
      <c r="AK247" s="6">
        <f>VLOOKUP(AO247,'NoMV-SigB'!F:H,3,FALSE)</f>
        <v>0</v>
      </c>
      <c r="AL247" s="15">
        <v>19</v>
      </c>
      <c r="AM247" s="6"/>
      <c r="AN247" s="6">
        <v>266</v>
      </c>
      <c r="AO247" s="7">
        <v>1021</v>
      </c>
    </row>
    <row r="248" spans="2:41" x14ac:dyDescent="0.2">
      <c r="B248" s="5" t="s">
        <v>3766</v>
      </c>
      <c r="C248" s="6" t="str">
        <f t="shared" si="23"/>
        <v>Q8CIM1</v>
      </c>
      <c r="D248" s="6" t="s">
        <v>3767</v>
      </c>
      <c r="E248" s="6" t="s">
        <v>3768</v>
      </c>
      <c r="F248" s="6" t="s">
        <v>3769</v>
      </c>
      <c r="G248" s="6" t="str">
        <f>IFERROR(VLOOKUP(C248,Tabelle3!A:H,8,FALSE),"")</f>
        <v/>
      </c>
      <c r="H248" s="6">
        <v>1</v>
      </c>
      <c r="I248" s="6">
        <v>2</v>
      </c>
      <c r="J248" s="6">
        <v>2</v>
      </c>
      <c r="K248" s="6">
        <v>4</v>
      </c>
      <c r="L248" s="6">
        <v>76.382999999999996</v>
      </c>
      <c r="M248" s="6">
        <v>670</v>
      </c>
      <c r="N248" s="6">
        <v>5.3191000000000002E-3</v>
      </c>
      <c r="O248" s="6">
        <v>1.6669</v>
      </c>
      <c r="P248" s="6">
        <v>105080000</v>
      </c>
      <c r="Q248" s="6">
        <v>4071000</v>
      </c>
      <c r="R248" s="6">
        <v>2618300</v>
      </c>
      <c r="S248" s="6">
        <v>0</v>
      </c>
      <c r="T248" s="6">
        <v>2680000</v>
      </c>
      <c r="U248" s="6">
        <v>0</v>
      </c>
      <c r="V248" s="6">
        <v>8939900</v>
      </c>
      <c r="W248" s="6">
        <v>47957000</v>
      </c>
      <c r="X248" s="6">
        <v>38814000</v>
      </c>
      <c r="Y248" s="6">
        <v>4933400</v>
      </c>
      <c r="Z248" s="6">
        <v>3831300</v>
      </c>
      <c r="AA248" s="6">
        <v>0</v>
      </c>
      <c r="AB248" s="6">
        <v>9911300</v>
      </c>
      <c r="AC248" s="6">
        <v>0</v>
      </c>
      <c r="AD248" s="6">
        <v>8355400</v>
      </c>
      <c r="AE248" s="6">
        <v>17344000</v>
      </c>
      <c r="AF248" s="6">
        <v>9888300</v>
      </c>
      <c r="AG248" s="6">
        <f t="shared" si="19"/>
        <v>0.52478805879559509</v>
      </c>
      <c r="AH248" s="6">
        <f t="shared" si="20"/>
        <v>-0.93019320212720424</v>
      </c>
      <c r="AI248" s="6">
        <f t="shared" si="21"/>
        <v>0.3518537161136257</v>
      </c>
      <c r="AJ248" s="6">
        <f t="shared" si="22"/>
        <v>1.5069523447240458</v>
      </c>
      <c r="AK248" s="6">
        <f>VLOOKUP(AO248,'NoMV-SigB'!F:H,3,FALSE)</f>
        <v>0</v>
      </c>
      <c r="AL248" s="15">
        <v>19</v>
      </c>
      <c r="AM248" s="6"/>
      <c r="AN248" s="6">
        <v>8</v>
      </c>
      <c r="AO248" s="7">
        <v>989</v>
      </c>
    </row>
    <row r="249" spans="2:41" x14ac:dyDescent="0.2">
      <c r="B249" s="5" t="s">
        <v>123</v>
      </c>
      <c r="C249" s="6" t="str">
        <f t="shared" si="23"/>
        <v>A2AQ17</v>
      </c>
      <c r="D249" s="6" t="s">
        <v>124</v>
      </c>
      <c r="E249" s="6" t="s">
        <v>125</v>
      </c>
      <c r="F249" s="6" t="s">
        <v>126</v>
      </c>
      <c r="G249" s="6">
        <f>IFERROR(VLOOKUP(C249,Tabelle3!A:H,8,FALSE),"")</f>
        <v>1</v>
      </c>
      <c r="H249" s="6">
        <v>2</v>
      </c>
      <c r="I249" s="6">
        <v>22</v>
      </c>
      <c r="J249" s="6">
        <v>22</v>
      </c>
      <c r="K249" s="6">
        <v>60.7</v>
      </c>
      <c r="L249" s="6">
        <v>37.781999999999996</v>
      </c>
      <c r="M249" s="6">
        <v>328</v>
      </c>
      <c r="N249" s="6">
        <v>0</v>
      </c>
      <c r="O249" s="6">
        <v>260.06</v>
      </c>
      <c r="P249" s="6">
        <v>671820000</v>
      </c>
      <c r="Q249" s="6">
        <v>4078600</v>
      </c>
      <c r="R249" s="6">
        <v>112570000</v>
      </c>
      <c r="S249" s="6">
        <v>8016500</v>
      </c>
      <c r="T249" s="6">
        <v>28419000</v>
      </c>
      <c r="U249" s="6">
        <v>57661000</v>
      </c>
      <c r="V249" s="6">
        <v>64122000</v>
      </c>
      <c r="W249" s="6">
        <v>204850000</v>
      </c>
      <c r="X249" s="6">
        <v>192100000</v>
      </c>
      <c r="Y249" s="6">
        <v>1720000</v>
      </c>
      <c r="Z249" s="6">
        <v>8476600</v>
      </c>
      <c r="AA249" s="6">
        <v>2714600</v>
      </c>
      <c r="AB249" s="6">
        <v>4973000</v>
      </c>
      <c r="AC249" s="6">
        <v>5933700</v>
      </c>
      <c r="AD249" s="6">
        <v>9701000</v>
      </c>
      <c r="AE249" s="6">
        <v>8623300</v>
      </c>
      <c r="AF249" s="6">
        <v>9403400</v>
      </c>
      <c r="AG249" s="6">
        <f t="shared" si="19"/>
        <v>0.53129697517037322</v>
      </c>
      <c r="AH249" s="6">
        <f t="shared" si="20"/>
        <v>-0.91240959573932756</v>
      </c>
      <c r="AI249" s="6">
        <f t="shared" si="21"/>
        <v>7.3641163683276417E-2</v>
      </c>
      <c r="AJ249" s="6">
        <f t="shared" si="22"/>
        <v>3.7633437653298794</v>
      </c>
      <c r="AK249" s="6">
        <f>VLOOKUP(AO249,'NoMV-SigB'!F:H,3,FALSE)</f>
        <v>0</v>
      </c>
      <c r="AL249" s="15">
        <v>19</v>
      </c>
      <c r="AM249" s="6"/>
      <c r="AN249" s="6">
        <v>96</v>
      </c>
      <c r="AO249" s="7">
        <v>24</v>
      </c>
    </row>
    <row r="250" spans="2:41" x14ac:dyDescent="0.2">
      <c r="B250" s="5" t="s">
        <v>3180</v>
      </c>
      <c r="C250" s="6" t="str">
        <f t="shared" si="23"/>
        <v>Q78XF5</v>
      </c>
      <c r="D250" s="6" t="s">
        <v>3181</v>
      </c>
      <c r="E250" s="6" t="s">
        <v>3182</v>
      </c>
      <c r="F250" s="6" t="s">
        <v>3183</v>
      </c>
      <c r="G250" s="6" t="str">
        <f>IFERROR(VLOOKUP(C250,Tabelle3!A:H,8,FALSE),"")</f>
        <v/>
      </c>
      <c r="H250" s="6">
        <v>1</v>
      </c>
      <c r="I250" s="6">
        <v>1</v>
      </c>
      <c r="J250" s="6">
        <v>1</v>
      </c>
      <c r="K250" s="6">
        <v>8.1</v>
      </c>
      <c r="L250" s="6">
        <v>16.815000000000001</v>
      </c>
      <c r="M250" s="6">
        <v>149</v>
      </c>
      <c r="N250" s="6">
        <v>2.0393999999999998E-3</v>
      </c>
      <c r="O250" s="6">
        <v>2.0299</v>
      </c>
      <c r="P250" s="6">
        <v>10740000</v>
      </c>
      <c r="Q250" s="6">
        <v>109730</v>
      </c>
      <c r="R250" s="6">
        <v>714230</v>
      </c>
      <c r="S250" s="6">
        <v>253090</v>
      </c>
      <c r="T250" s="6">
        <v>105780</v>
      </c>
      <c r="U250" s="6">
        <v>833030</v>
      </c>
      <c r="V250" s="6">
        <v>318570</v>
      </c>
      <c r="W250" s="6">
        <v>5116900</v>
      </c>
      <c r="X250" s="6">
        <v>3288900</v>
      </c>
      <c r="Y250" s="6">
        <v>293900</v>
      </c>
      <c r="Z250" s="6">
        <v>1154500</v>
      </c>
      <c r="AA250" s="6">
        <v>443670</v>
      </c>
      <c r="AB250" s="6">
        <v>323440</v>
      </c>
      <c r="AC250" s="6">
        <v>642190</v>
      </c>
      <c r="AD250" s="6">
        <v>927440</v>
      </c>
      <c r="AE250" s="6">
        <v>1783500</v>
      </c>
      <c r="AF250" s="6">
        <v>797210</v>
      </c>
      <c r="AG250" s="6">
        <f t="shared" si="19"/>
        <v>0.53381409715830508</v>
      </c>
      <c r="AH250" s="6">
        <f t="shared" si="20"/>
        <v>-0.90559068968505951</v>
      </c>
      <c r="AI250" s="6">
        <f t="shared" si="21"/>
        <v>0.19101147334398941</v>
      </c>
      <c r="AJ250" s="6">
        <f t="shared" si="22"/>
        <v>2.388268796734498</v>
      </c>
      <c r="AK250" s="6">
        <f>VLOOKUP(AO250,'NoMV-SigB'!F:H,3,FALSE)</f>
        <v>0</v>
      </c>
      <c r="AL250" s="15">
        <v>19</v>
      </c>
      <c r="AM250" s="6"/>
      <c r="AN250" s="6">
        <v>5</v>
      </c>
      <c r="AO250" s="7">
        <v>838</v>
      </c>
    </row>
    <row r="251" spans="2:41" x14ac:dyDescent="0.2">
      <c r="B251" s="5" t="s">
        <v>3297</v>
      </c>
      <c r="C251" s="6" t="str">
        <f t="shared" si="23"/>
        <v>Q811U4</v>
      </c>
      <c r="D251" s="6" t="s">
        <v>3298</v>
      </c>
      <c r="E251" s="6" t="s">
        <v>3299</v>
      </c>
      <c r="F251" s="6" t="s">
        <v>3300</v>
      </c>
      <c r="G251" s="6">
        <f>IFERROR(VLOOKUP(C251,Tabelle3!A:H,8,FALSE),"")</f>
        <v>1</v>
      </c>
      <c r="H251" s="6">
        <v>4</v>
      </c>
      <c r="I251" s="6">
        <v>14</v>
      </c>
      <c r="J251" s="6">
        <v>13</v>
      </c>
      <c r="K251" s="6">
        <v>22.1</v>
      </c>
      <c r="L251" s="6">
        <v>83.724999999999994</v>
      </c>
      <c r="M251" s="6">
        <v>741</v>
      </c>
      <c r="N251" s="6">
        <v>0</v>
      </c>
      <c r="O251" s="6">
        <v>174.99</v>
      </c>
      <c r="P251" s="6">
        <v>176560000</v>
      </c>
      <c r="Q251" s="6">
        <v>3174400</v>
      </c>
      <c r="R251" s="6">
        <v>480620</v>
      </c>
      <c r="S251" s="6">
        <v>7952400</v>
      </c>
      <c r="T251" s="6">
        <v>2439600</v>
      </c>
      <c r="U251" s="6">
        <v>41118000</v>
      </c>
      <c r="V251" s="6">
        <v>2624000</v>
      </c>
      <c r="W251" s="6">
        <v>59431000</v>
      </c>
      <c r="X251" s="6">
        <v>59341000</v>
      </c>
      <c r="Y251" s="6">
        <v>1237900</v>
      </c>
      <c r="Z251" s="6">
        <v>784870</v>
      </c>
      <c r="AA251" s="6">
        <v>3656300</v>
      </c>
      <c r="AB251" s="6">
        <v>2272800</v>
      </c>
      <c r="AC251" s="6">
        <v>4585500</v>
      </c>
      <c r="AD251" s="6">
        <v>5692100</v>
      </c>
      <c r="AE251" s="6">
        <v>2515900</v>
      </c>
      <c r="AF251" s="6">
        <v>2072600</v>
      </c>
      <c r="AG251" s="6">
        <f t="shared" si="19"/>
        <v>0.53489953652941924</v>
      </c>
      <c r="AH251" s="6">
        <f t="shared" si="20"/>
        <v>-0.90266014124442395</v>
      </c>
      <c r="AI251" s="6">
        <f t="shared" si="21"/>
        <v>0.16060190629415752</v>
      </c>
      <c r="AJ251" s="6">
        <f t="shared" si="22"/>
        <v>2.6384390775937447</v>
      </c>
      <c r="AK251" s="6">
        <f>VLOOKUP(AO251,'NoMV-SigB'!F:H,3,FALSE)</f>
        <v>0</v>
      </c>
      <c r="AL251" s="15">
        <v>19</v>
      </c>
      <c r="AM251" s="6"/>
      <c r="AN251" s="6">
        <v>35</v>
      </c>
      <c r="AO251" s="7">
        <v>868</v>
      </c>
    </row>
    <row r="252" spans="2:41" x14ac:dyDescent="0.2">
      <c r="B252" s="5" t="s">
        <v>2502</v>
      </c>
      <c r="C252" s="6" t="str">
        <f t="shared" si="23"/>
        <v>Q33DR2</v>
      </c>
      <c r="D252" s="6" t="s">
        <v>2503</v>
      </c>
      <c r="E252" s="6" t="s">
        <v>2504</v>
      </c>
      <c r="F252" s="6" t="s">
        <v>2505</v>
      </c>
      <c r="G252" s="6">
        <f>IFERROR(VLOOKUP(C252,Tabelle3!A:H,8,FALSE),"")</f>
        <v>1</v>
      </c>
      <c r="H252" s="6">
        <v>2</v>
      </c>
      <c r="I252" s="6">
        <v>3</v>
      </c>
      <c r="J252" s="6">
        <v>3</v>
      </c>
      <c r="K252" s="6">
        <v>12.2</v>
      </c>
      <c r="L252" s="6">
        <v>45.893999999999998</v>
      </c>
      <c r="M252" s="6">
        <v>409</v>
      </c>
      <c r="N252" s="6">
        <v>0</v>
      </c>
      <c r="O252" s="6">
        <v>122.38</v>
      </c>
      <c r="P252" s="6">
        <v>23086000</v>
      </c>
      <c r="Q252" s="6">
        <v>549300</v>
      </c>
      <c r="R252" s="6">
        <v>1894000</v>
      </c>
      <c r="S252" s="6">
        <v>659760</v>
      </c>
      <c r="T252" s="6">
        <v>2065500</v>
      </c>
      <c r="U252" s="6">
        <v>5438200</v>
      </c>
      <c r="V252" s="6">
        <v>1249600</v>
      </c>
      <c r="W252" s="6">
        <v>2739100</v>
      </c>
      <c r="X252" s="6">
        <v>8490400</v>
      </c>
      <c r="Y252" s="6">
        <v>103700</v>
      </c>
      <c r="Z252" s="6">
        <v>205820</v>
      </c>
      <c r="AA252" s="6">
        <v>123690</v>
      </c>
      <c r="AB252" s="6">
        <v>235570</v>
      </c>
      <c r="AC252" s="6">
        <v>485210</v>
      </c>
      <c r="AD252" s="6">
        <v>267020</v>
      </c>
      <c r="AE252" s="6">
        <v>114680</v>
      </c>
      <c r="AF252" s="6">
        <v>377340</v>
      </c>
      <c r="AG252" s="6">
        <f t="shared" si="19"/>
        <v>0.53749648382559778</v>
      </c>
      <c r="AH252" s="6">
        <f t="shared" si="20"/>
        <v>-0.89567277792287447</v>
      </c>
      <c r="AI252" s="6">
        <f t="shared" si="21"/>
        <v>0.16804898347682362</v>
      </c>
      <c r="AJ252" s="6">
        <f t="shared" si="22"/>
        <v>2.5730462790333606</v>
      </c>
      <c r="AK252" s="6">
        <f>VLOOKUP(AO252,'NoMV-SigB'!F:H,3,FALSE)</f>
        <v>0</v>
      </c>
      <c r="AL252" s="15">
        <v>19</v>
      </c>
      <c r="AM252" s="6"/>
      <c r="AN252" s="6">
        <v>8</v>
      </c>
      <c r="AO252" s="7">
        <v>664</v>
      </c>
    </row>
    <row r="253" spans="2:41" x14ac:dyDescent="0.2">
      <c r="B253" s="5" t="s">
        <v>4734</v>
      </c>
      <c r="C253" s="6" t="str">
        <f t="shared" si="23"/>
        <v>Q9CPY1</v>
      </c>
      <c r="D253" s="6" t="s">
        <v>4735</v>
      </c>
      <c r="E253" s="6" t="s">
        <v>4736</v>
      </c>
      <c r="F253" s="6" t="s">
        <v>4737</v>
      </c>
      <c r="G253" s="6">
        <f>IFERROR(VLOOKUP(C253,Tabelle3!A:H,8,FALSE),"")</f>
        <v>1</v>
      </c>
      <c r="H253" s="6">
        <v>1</v>
      </c>
      <c r="I253" s="6">
        <v>6</v>
      </c>
      <c r="J253" s="6">
        <v>6</v>
      </c>
      <c r="K253" s="6">
        <v>46.9</v>
      </c>
      <c r="L253" s="6">
        <v>15.103</v>
      </c>
      <c r="M253" s="6">
        <v>128</v>
      </c>
      <c r="N253" s="6">
        <v>0</v>
      </c>
      <c r="O253" s="6">
        <v>40.079000000000001</v>
      </c>
      <c r="P253" s="6">
        <v>86261000</v>
      </c>
      <c r="Q253" s="6">
        <v>10120000</v>
      </c>
      <c r="R253" s="6">
        <v>1596100</v>
      </c>
      <c r="S253" s="6">
        <v>1949600</v>
      </c>
      <c r="T253" s="6">
        <v>3806900</v>
      </c>
      <c r="U253" s="6">
        <v>3676300</v>
      </c>
      <c r="V253" s="6">
        <v>5082000</v>
      </c>
      <c r="W253" s="6">
        <v>27716000</v>
      </c>
      <c r="X253" s="6">
        <v>32314000</v>
      </c>
      <c r="Y253" s="6">
        <v>7225800</v>
      </c>
      <c r="Z253" s="6">
        <v>4661100</v>
      </c>
      <c r="AA253" s="6">
        <v>5372200</v>
      </c>
      <c r="AB253" s="6">
        <v>5333700</v>
      </c>
      <c r="AC253" s="6">
        <v>5536200</v>
      </c>
      <c r="AD253" s="6">
        <v>11430000</v>
      </c>
      <c r="AE253" s="6">
        <v>15164000</v>
      </c>
      <c r="AF253" s="6">
        <v>9852000</v>
      </c>
      <c r="AG253" s="6">
        <f t="shared" si="19"/>
        <v>0.53815188341725784</v>
      </c>
      <c r="AH253" s="6">
        <f t="shared" si="20"/>
        <v>-0.89391469063990014</v>
      </c>
      <c r="AI253" s="6">
        <f t="shared" si="21"/>
        <v>8.9341437760757855E-2</v>
      </c>
      <c r="AJ253" s="6">
        <f t="shared" si="22"/>
        <v>3.484526717833075</v>
      </c>
      <c r="AK253" s="6">
        <f>VLOOKUP(AO253,'NoMV-SigB'!F:H,3,FALSE)</f>
        <v>0</v>
      </c>
      <c r="AL253" s="15">
        <v>19</v>
      </c>
      <c r="AM253" s="6"/>
      <c r="AN253" s="6">
        <v>22</v>
      </c>
      <c r="AO253" s="7">
        <v>1234</v>
      </c>
    </row>
    <row r="254" spans="2:41" x14ac:dyDescent="0.2">
      <c r="B254" s="5" t="s">
        <v>5363</v>
      </c>
      <c r="C254" s="6" t="str">
        <f t="shared" si="23"/>
        <v>Q9D6K5</v>
      </c>
      <c r="D254" s="6" t="s">
        <v>5364</v>
      </c>
      <c r="E254" s="6" t="s">
        <v>5365</v>
      </c>
      <c r="F254" s="6" t="s">
        <v>5366</v>
      </c>
      <c r="G254" s="6">
        <f>IFERROR(VLOOKUP(C254,Tabelle3!A:H,8,FALSE),"")</f>
        <v>1</v>
      </c>
      <c r="H254" s="6">
        <v>6</v>
      </c>
      <c r="I254" s="6">
        <v>10</v>
      </c>
      <c r="J254" s="6">
        <v>2</v>
      </c>
      <c r="K254" s="6">
        <v>75.900000000000006</v>
      </c>
      <c r="L254" s="6">
        <v>15.815</v>
      </c>
      <c r="M254" s="6">
        <v>145</v>
      </c>
      <c r="N254" s="6">
        <v>0</v>
      </c>
      <c r="O254" s="6">
        <v>10.565</v>
      </c>
      <c r="P254" s="6">
        <v>75698000</v>
      </c>
      <c r="Q254" s="6">
        <v>1534500</v>
      </c>
      <c r="R254" s="6">
        <v>5183600</v>
      </c>
      <c r="S254" s="6">
        <v>4415000</v>
      </c>
      <c r="T254" s="6">
        <v>888360</v>
      </c>
      <c r="U254" s="6">
        <v>4389100</v>
      </c>
      <c r="V254" s="6">
        <v>1766200</v>
      </c>
      <c r="W254" s="6">
        <v>26813000</v>
      </c>
      <c r="X254" s="6">
        <v>30708000</v>
      </c>
      <c r="Y254" s="6">
        <v>2769600</v>
      </c>
      <c r="Z254" s="6">
        <v>4381000</v>
      </c>
      <c r="AA254" s="6">
        <v>6280600</v>
      </c>
      <c r="AB254" s="6">
        <v>4201600</v>
      </c>
      <c r="AC254" s="6">
        <v>2522200</v>
      </c>
      <c r="AD254" s="6">
        <v>4665600</v>
      </c>
      <c r="AE254" s="6">
        <v>12974000</v>
      </c>
      <c r="AF254" s="6">
        <v>12544000</v>
      </c>
      <c r="AG254" s="6">
        <f t="shared" si="19"/>
        <v>0.53913373163169831</v>
      </c>
      <c r="AH254" s="6">
        <f t="shared" si="20"/>
        <v>-0.89128491832639878</v>
      </c>
      <c r="AI254" s="6">
        <f t="shared" si="21"/>
        <v>0.25736182753587672</v>
      </c>
      <c r="AJ254" s="6">
        <f t="shared" si="22"/>
        <v>1.9581300091167391</v>
      </c>
      <c r="AK254" s="6">
        <f>VLOOKUP(AO254,'NoMV-SigB'!F:H,3,FALSE)</f>
        <v>0</v>
      </c>
      <c r="AL254" s="15">
        <v>19</v>
      </c>
      <c r="AM254" s="6"/>
      <c r="AN254" s="6">
        <v>19</v>
      </c>
      <c r="AO254" s="7">
        <v>1393</v>
      </c>
    </row>
    <row r="255" spans="2:41" x14ac:dyDescent="0.2">
      <c r="B255" s="5" t="s">
        <v>4938</v>
      </c>
      <c r="C255" s="6" t="str">
        <f t="shared" si="23"/>
        <v>Q9CQY6</v>
      </c>
      <c r="D255" s="6" t="s">
        <v>4939</v>
      </c>
      <c r="E255" s="6" t="s">
        <v>4940</v>
      </c>
      <c r="F255" s="6" t="s">
        <v>4941</v>
      </c>
      <c r="G255" s="6">
        <f>IFERROR(VLOOKUP(C255,Tabelle3!A:H,8,FALSE),"")</f>
        <v>1</v>
      </c>
      <c r="H255" s="6">
        <v>3</v>
      </c>
      <c r="I255" s="6">
        <v>7</v>
      </c>
      <c r="J255" s="6">
        <v>7</v>
      </c>
      <c r="K255" s="6">
        <v>50.7</v>
      </c>
      <c r="L255" s="6">
        <v>16.32</v>
      </c>
      <c r="M255" s="6">
        <v>136</v>
      </c>
      <c r="N255" s="6">
        <v>0</v>
      </c>
      <c r="O255" s="6">
        <v>228.01</v>
      </c>
      <c r="P255" s="6">
        <v>100510000</v>
      </c>
      <c r="Q255" s="6">
        <v>3138200</v>
      </c>
      <c r="R255" s="6">
        <v>2620000</v>
      </c>
      <c r="S255" s="6">
        <v>3364000</v>
      </c>
      <c r="T255" s="6">
        <v>2449800</v>
      </c>
      <c r="U255" s="6">
        <v>6851200</v>
      </c>
      <c r="V255" s="6">
        <v>3209600</v>
      </c>
      <c r="W255" s="6">
        <v>35603000</v>
      </c>
      <c r="X255" s="6">
        <v>43271000</v>
      </c>
      <c r="Y255" s="6">
        <v>5292900</v>
      </c>
      <c r="Z255" s="6">
        <v>5434800</v>
      </c>
      <c r="AA255" s="6">
        <v>8294200</v>
      </c>
      <c r="AB255" s="6">
        <v>3713500</v>
      </c>
      <c r="AC255" s="6">
        <v>5663400</v>
      </c>
      <c r="AD255" s="6">
        <v>8545600</v>
      </c>
      <c r="AE255" s="6">
        <v>14848000</v>
      </c>
      <c r="AF255" s="6">
        <v>12833000</v>
      </c>
      <c r="AG255" s="6">
        <f t="shared" si="19"/>
        <v>0.54274051086178088</v>
      </c>
      <c r="AH255" s="6">
        <f t="shared" si="20"/>
        <v>-0.88166549754270684</v>
      </c>
      <c r="AI255" s="6">
        <f t="shared" si="21"/>
        <v>0.10024718826168255</v>
      </c>
      <c r="AJ255" s="6">
        <f t="shared" si="22"/>
        <v>3.3183663224247679</v>
      </c>
      <c r="AK255" s="6">
        <f>VLOOKUP(AO255,'NoMV-SigB'!F:H,3,FALSE)</f>
        <v>0</v>
      </c>
      <c r="AL255" s="15">
        <v>19</v>
      </c>
      <c r="AM255" s="6"/>
      <c r="AN255" s="6">
        <v>27</v>
      </c>
      <c r="AO255" s="7">
        <v>1285</v>
      </c>
    </row>
    <row r="256" spans="2:41" x14ac:dyDescent="0.2">
      <c r="B256" s="5" t="s">
        <v>718</v>
      </c>
      <c r="C256" s="6" t="str">
        <f t="shared" si="23"/>
        <v>Q91WH7</v>
      </c>
      <c r="D256" s="6" t="s">
        <v>719</v>
      </c>
      <c r="E256" s="6" t="s">
        <v>720</v>
      </c>
      <c r="F256" s="6" t="s">
        <v>721</v>
      </c>
      <c r="G256" s="6" t="str">
        <f>IFERROR(VLOOKUP(C256,Tabelle3!A:H,8,FALSE),"")</f>
        <v/>
      </c>
      <c r="H256" s="6">
        <v>3</v>
      </c>
      <c r="I256" s="6">
        <v>5</v>
      </c>
      <c r="J256" s="6">
        <v>1</v>
      </c>
      <c r="K256" s="6">
        <v>5.4</v>
      </c>
      <c r="L256" s="6">
        <v>113.04</v>
      </c>
      <c r="M256" s="6">
        <v>1025</v>
      </c>
      <c r="N256" s="6">
        <v>0</v>
      </c>
      <c r="O256" s="6">
        <v>27.190999999999999</v>
      </c>
      <c r="P256" s="6">
        <v>10218000</v>
      </c>
      <c r="Q256" s="6">
        <v>0</v>
      </c>
      <c r="R256" s="6">
        <v>0</v>
      </c>
      <c r="S256" s="6">
        <v>1525900</v>
      </c>
      <c r="T256" s="6">
        <v>623250</v>
      </c>
      <c r="U256" s="6">
        <v>321280</v>
      </c>
      <c r="V256" s="6">
        <v>3500300</v>
      </c>
      <c r="W256" s="6">
        <v>4247600</v>
      </c>
      <c r="X256" s="6">
        <v>0</v>
      </c>
      <c r="Y256" s="6">
        <v>0</v>
      </c>
      <c r="Z256" s="6">
        <v>0</v>
      </c>
      <c r="AA256" s="6">
        <v>751190</v>
      </c>
      <c r="AB256" s="6">
        <v>845660</v>
      </c>
      <c r="AC256" s="6">
        <v>324460</v>
      </c>
      <c r="AD256" s="6">
        <v>2126000</v>
      </c>
      <c r="AE256" s="6">
        <v>490310</v>
      </c>
      <c r="AF256" s="6">
        <v>0</v>
      </c>
      <c r="AG256" s="6">
        <f t="shared" si="19"/>
        <v>0.54300404315876449</v>
      </c>
      <c r="AH256" s="6">
        <f t="shared" si="20"/>
        <v>-0.8809651546415509</v>
      </c>
      <c r="AI256" s="6">
        <f t="shared" si="21"/>
        <v>0.55652938463032542</v>
      </c>
      <c r="AJ256" s="6">
        <f t="shared" si="22"/>
        <v>0.84547023132505672</v>
      </c>
      <c r="AK256" s="6">
        <f>VLOOKUP(AO256,'NoMV-SigB'!F:H,3,FALSE)</f>
        <v>0</v>
      </c>
      <c r="AL256" s="15">
        <v>19</v>
      </c>
      <c r="AM256" s="6"/>
      <c r="AN256" s="6">
        <v>5</v>
      </c>
      <c r="AO256" s="7">
        <v>214</v>
      </c>
    </row>
    <row r="257" spans="2:41" x14ac:dyDescent="0.2">
      <c r="B257" s="5" t="s">
        <v>290</v>
      </c>
      <c r="C257" s="6" t="str">
        <f t="shared" si="23"/>
        <v>D3YUA0</v>
      </c>
      <c r="D257" s="6" t="s">
        <v>291</v>
      </c>
      <c r="E257" s="6" t="s">
        <v>292</v>
      </c>
      <c r="F257" s="6" t="s">
        <v>293</v>
      </c>
      <c r="G257" s="6" t="str">
        <f>IFERROR(VLOOKUP(C257,Tabelle3!A:H,8,FALSE),"")</f>
        <v/>
      </c>
      <c r="H257" s="6">
        <v>2</v>
      </c>
      <c r="I257" s="6">
        <v>1</v>
      </c>
      <c r="J257" s="6">
        <v>1</v>
      </c>
      <c r="K257" s="6">
        <v>12.7</v>
      </c>
      <c r="L257" s="6">
        <v>17.504000000000001</v>
      </c>
      <c r="M257" s="6">
        <v>150</v>
      </c>
      <c r="N257" s="6">
        <v>0</v>
      </c>
      <c r="O257" s="6">
        <v>5.3875999999999999</v>
      </c>
      <c r="P257" s="6">
        <v>3376800</v>
      </c>
      <c r="Q257" s="6">
        <v>336270</v>
      </c>
      <c r="R257" s="6">
        <v>210150</v>
      </c>
      <c r="S257" s="6">
        <v>0</v>
      </c>
      <c r="T257" s="6">
        <v>0</v>
      </c>
      <c r="U257" s="6">
        <v>407540</v>
      </c>
      <c r="V257" s="6">
        <v>1213100</v>
      </c>
      <c r="W257" s="6">
        <v>0</v>
      </c>
      <c r="X257" s="6">
        <v>1209700</v>
      </c>
      <c r="Y257" s="6">
        <v>355130</v>
      </c>
      <c r="Z257" s="6">
        <v>335690</v>
      </c>
      <c r="AA257" s="6">
        <v>0</v>
      </c>
      <c r="AB257" s="6">
        <v>0</v>
      </c>
      <c r="AC257" s="6">
        <v>304440</v>
      </c>
      <c r="AD257" s="6">
        <v>687750</v>
      </c>
      <c r="AE257" s="6">
        <v>0</v>
      </c>
      <c r="AF257" s="6">
        <v>278270</v>
      </c>
      <c r="AG257" s="6">
        <f t="shared" si="19"/>
        <v>0.54375580498402154</v>
      </c>
      <c r="AH257" s="6">
        <f t="shared" si="20"/>
        <v>-0.87896919714997834</v>
      </c>
      <c r="AI257" s="6">
        <f t="shared" si="21"/>
        <v>0.43772356017442343</v>
      </c>
      <c r="AJ257" s="6">
        <f t="shared" si="22"/>
        <v>1.1919080567362228</v>
      </c>
      <c r="AK257" s="6">
        <f>VLOOKUP(AO257,'NoMV-SigB'!F:H,3,FALSE)</f>
        <v>0</v>
      </c>
      <c r="AL257" s="15">
        <v>19</v>
      </c>
      <c r="AM257" s="6"/>
      <c r="AN257" s="6">
        <v>2</v>
      </c>
      <c r="AO257" s="7">
        <v>101</v>
      </c>
    </row>
    <row r="258" spans="2:41" x14ac:dyDescent="0.2">
      <c r="B258" s="5" t="s">
        <v>3494</v>
      </c>
      <c r="C258" s="6" t="str">
        <f t="shared" si="23"/>
        <v>Q8BMG8</v>
      </c>
      <c r="D258" s="6" t="s">
        <v>3495</v>
      </c>
      <c r="E258" s="6" t="s">
        <v>3496</v>
      </c>
      <c r="F258" s="6" t="s">
        <v>3497</v>
      </c>
      <c r="G258" s="6">
        <f>IFERROR(VLOOKUP(C258,Tabelle3!A:H,8,FALSE),"")</f>
        <v>1</v>
      </c>
      <c r="H258" s="6">
        <v>1</v>
      </c>
      <c r="I258" s="6">
        <v>7</v>
      </c>
      <c r="J258" s="6">
        <v>7</v>
      </c>
      <c r="K258" s="6">
        <v>35.4</v>
      </c>
      <c r="L258" s="6">
        <v>35.048000000000002</v>
      </c>
      <c r="M258" s="6">
        <v>316</v>
      </c>
      <c r="N258" s="6">
        <v>0</v>
      </c>
      <c r="O258" s="6">
        <v>31.001000000000001</v>
      </c>
      <c r="P258" s="6">
        <v>106490000</v>
      </c>
      <c r="Q258" s="6">
        <v>330260</v>
      </c>
      <c r="R258" s="6">
        <v>23186000</v>
      </c>
      <c r="S258" s="6">
        <v>2672100</v>
      </c>
      <c r="T258" s="6">
        <v>1891500</v>
      </c>
      <c r="U258" s="6">
        <v>9729700</v>
      </c>
      <c r="V258" s="6">
        <v>16120000</v>
      </c>
      <c r="W258" s="6">
        <v>24660000</v>
      </c>
      <c r="X258" s="6">
        <v>27902000</v>
      </c>
      <c r="Y258" s="6">
        <v>452080</v>
      </c>
      <c r="Z258" s="6">
        <v>1517200</v>
      </c>
      <c r="AA258" s="6">
        <v>873130</v>
      </c>
      <c r="AB258" s="6">
        <v>406480</v>
      </c>
      <c r="AC258" s="6">
        <v>1251700</v>
      </c>
      <c r="AD258" s="6">
        <v>2731900</v>
      </c>
      <c r="AE258" s="6">
        <v>898990</v>
      </c>
      <c r="AF258" s="6">
        <v>1081600</v>
      </c>
      <c r="AG258" s="6">
        <f t="shared" si="19"/>
        <v>0.54473281367629134</v>
      </c>
      <c r="AH258" s="6">
        <f t="shared" si="20"/>
        <v>-0.87637931986580719</v>
      </c>
      <c r="AI258" s="6">
        <f t="shared" si="21"/>
        <v>0.22681939998047565</v>
      </c>
      <c r="AJ258" s="6">
        <f t="shared" si="22"/>
        <v>2.1403840548776505</v>
      </c>
      <c r="AK258" s="6">
        <f>VLOOKUP(AO258,'NoMV-SigB'!F:H,3,FALSE)</f>
        <v>0</v>
      </c>
      <c r="AL258" s="15">
        <v>19</v>
      </c>
      <c r="AM258" s="6"/>
      <c r="AN258" s="6">
        <v>25</v>
      </c>
      <c r="AO258" s="7">
        <v>918</v>
      </c>
    </row>
    <row r="259" spans="2:41" x14ac:dyDescent="0.2">
      <c r="B259" s="5" t="s">
        <v>6120</v>
      </c>
      <c r="C259" s="6" t="str">
        <f t="shared" si="23"/>
        <v>Q9Z0V8</v>
      </c>
      <c r="D259" s="6" t="s">
        <v>6121</v>
      </c>
      <c r="E259" s="6" t="s">
        <v>6122</v>
      </c>
      <c r="F259" s="6" t="s">
        <v>6123</v>
      </c>
      <c r="G259" s="6">
        <f>IFERROR(VLOOKUP(C259,Tabelle3!A:H,8,FALSE),"")</f>
        <v>1</v>
      </c>
      <c r="H259" s="6">
        <v>3</v>
      </c>
      <c r="I259" s="6">
        <v>8</v>
      </c>
      <c r="J259" s="6">
        <v>8</v>
      </c>
      <c r="K259" s="6">
        <v>80.7</v>
      </c>
      <c r="L259" s="6">
        <v>18.111000000000001</v>
      </c>
      <c r="M259" s="6">
        <v>171</v>
      </c>
      <c r="N259" s="6">
        <v>0</v>
      </c>
      <c r="O259" s="6">
        <v>264.11</v>
      </c>
      <c r="P259" s="6">
        <v>236310000</v>
      </c>
      <c r="Q259" s="6">
        <v>6836000</v>
      </c>
      <c r="R259" s="6">
        <v>9634800</v>
      </c>
      <c r="S259" s="6">
        <v>8835500</v>
      </c>
      <c r="T259" s="6">
        <v>1557400</v>
      </c>
      <c r="U259" s="6">
        <v>17783000</v>
      </c>
      <c r="V259" s="6">
        <v>1878200</v>
      </c>
      <c r="W259" s="6">
        <v>91622000</v>
      </c>
      <c r="X259" s="6">
        <v>98160000</v>
      </c>
      <c r="Y259" s="6">
        <v>17565000</v>
      </c>
      <c r="Z259" s="6">
        <v>12324000</v>
      </c>
      <c r="AA259" s="6">
        <v>11242000</v>
      </c>
      <c r="AB259" s="6">
        <v>4514800</v>
      </c>
      <c r="AC259" s="6">
        <v>10660000</v>
      </c>
      <c r="AD259" s="6">
        <v>6179000</v>
      </c>
      <c r="AE259" s="6">
        <v>34402000</v>
      </c>
      <c r="AF259" s="6">
        <v>32200000</v>
      </c>
      <c r="AG259" s="6">
        <f t="shared" si="19"/>
        <v>0.54704282067568699</v>
      </c>
      <c r="AH259" s="6">
        <f t="shared" si="20"/>
        <v>-0.87027432812447925</v>
      </c>
      <c r="AI259" s="6">
        <f t="shared" si="21"/>
        <v>0.29208261027374777</v>
      </c>
      <c r="AJ259" s="6">
        <f t="shared" si="22"/>
        <v>1.7755516279172789</v>
      </c>
      <c r="AK259" s="6">
        <f>VLOOKUP(AO259,'NoMV-SigB'!F:H,3,FALSE)</f>
        <v>0</v>
      </c>
      <c r="AL259" s="15">
        <v>19</v>
      </c>
      <c r="AM259" s="6"/>
      <c r="AN259" s="6">
        <v>62</v>
      </c>
      <c r="AO259" s="7">
        <v>1585</v>
      </c>
    </row>
    <row r="260" spans="2:41" x14ac:dyDescent="0.2">
      <c r="B260" s="5" t="s">
        <v>4918</v>
      </c>
      <c r="C260" s="6" t="str">
        <f t="shared" si="23"/>
        <v>Q9CQV5</v>
      </c>
      <c r="D260" s="6" t="s">
        <v>4919</v>
      </c>
      <c r="E260" s="6" t="s">
        <v>4920</v>
      </c>
      <c r="F260" s="6" t="s">
        <v>4921</v>
      </c>
      <c r="G260" s="6">
        <f>IFERROR(VLOOKUP(C260,Tabelle3!A:H,8,FALSE),"")</f>
        <v>1</v>
      </c>
      <c r="H260" s="6">
        <v>1</v>
      </c>
      <c r="I260" s="6">
        <v>9</v>
      </c>
      <c r="J260" s="6">
        <v>9</v>
      </c>
      <c r="K260" s="6">
        <v>41.9</v>
      </c>
      <c r="L260" s="6">
        <v>18.901</v>
      </c>
      <c r="M260" s="6">
        <v>167</v>
      </c>
      <c r="N260" s="6">
        <v>0</v>
      </c>
      <c r="O260" s="6">
        <v>51.456000000000003</v>
      </c>
      <c r="P260" s="6">
        <v>317640000</v>
      </c>
      <c r="Q260" s="6">
        <v>7348400</v>
      </c>
      <c r="R260" s="6">
        <v>8321200</v>
      </c>
      <c r="S260" s="6">
        <v>9473900</v>
      </c>
      <c r="T260" s="6">
        <v>5739500</v>
      </c>
      <c r="U260" s="6">
        <v>22618000</v>
      </c>
      <c r="V260" s="6">
        <v>6532600</v>
      </c>
      <c r="W260" s="6">
        <v>122060000</v>
      </c>
      <c r="X260" s="6">
        <v>135550000</v>
      </c>
      <c r="Y260" s="6">
        <v>8593000</v>
      </c>
      <c r="Z260" s="6">
        <v>11545000</v>
      </c>
      <c r="AA260" s="6">
        <v>19275000</v>
      </c>
      <c r="AB260" s="6">
        <v>25966000</v>
      </c>
      <c r="AC260" s="6">
        <v>16844000</v>
      </c>
      <c r="AD260" s="6">
        <v>18239000</v>
      </c>
      <c r="AE260" s="6">
        <v>41741000</v>
      </c>
      <c r="AF260" s="6">
        <v>42134000</v>
      </c>
      <c r="AG260" s="6">
        <f t="shared" si="19"/>
        <v>0.54959733687519963</v>
      </c>
      <c r="AH260" s="6">
        <f t="shared" si="20"/>
        <v>-0.86355308142685749</v>
      </c>
      <c r="AI260" s="6">
        <f t="shared" si="21"/>
        <v>0.16144543990204768</v>
      </c>
      <c r="AJ260" s="6">
        <f t="shared" si="22"/>
        <v>2.6308814029203673</v>
      </c>
      <c r="AK260" s="6">
        <f>VLOOKUP(AO260,'NoMV-SigB'!F:H,3,FALSE)</f>
        <v>0</v>
      </c>
      <c r="AL260" s="15">
        <v>19</v>
      </c>
      <c r="AM260" s="6"/>
      <c r="AN260" s="6">
        <v>52</v>
      </c>
      <c r="AO260" s="7">
        <v>1280</v>
      </c>
    </row>
    <row r="261" spans="2:41" x14ac:dyDescent="0.2">
      <c r="B261" s="5" t="s">
        <v>1869</v>
      </c>
      <c r="C261" s="6" t="str">
        <f t="shared" si="23"/>
        <v>P48758</v>
      </c>
      <c r="D261" s="6" t="s">
        <v>1870</v>
      </c>
      <c r="E261" s="6" t="s">
        <v>1871</v>
      </c>
      <c r="F261" s="6" t="s">
        <v>1872</v>
      </c>
      <c r="G261" s="6" t="str">
        <f>IFERROR(VLOOKUP(C261,Tabelle3!A:H,8,FALSE),"")</f>
        <v/>
      </c>
      <c r="H261" s="6">
        <v>2</v>
      </c>
      <c r="I261" s="6">
        <v>12</v>
      </c>
      <c r="J261" s="6">
        <v>12</v>
      </c>
      <c r="K261" s="6">
        <v>47.7</v>
      </c>
      <c r="L261" s="6">
        <v>30.640999999999998</v>
      </c>
      <c r="M261" s="6">
        <v>277</v>
      </c>
      <c r="N261" s="6">
        <v>0</v>
      </c>
      <c r="O261" s="6">
        <v>96.537999999999997</v>
      </c>
      <c r="P261" s="6">
        <v>277720000</v>
      </c>
      <c r="Q261" s="6">
        <v>4889100</v>
      </c>
      <c r="R261" s="6">
        <v>34461000</v>
      </c>
      <c r="S261" s="6">
        <v>4518200</v>
      </c>
      <c r="T261" s="6">
        <v>14462000</v>
      </c>
      <c r="U261" s="6">
        <v>5621400</v>
      </c>
      <c r="V261" s="6">
        <v>43459000</v>
      </c>
      <c r="W261" s="6">
        <v>90996000</v>
      </c>
      <c r="X261" s="6">
        <v>79314000</v>
      </c>
      <c r="Y261" s="6">
        <v>2045600</v>
      </c>
      <c r="Z261" s="6">
        <v>2355400</v>
      </c>
      <c r="AA261" s="6">
        <v>1916400</v>
      </c>
      <c r="AB261" s="6">
        <v>2011800</v>
      </c>
      <c r="AC261" s="6">
        <v>1120500</v>
      </c>
      <c r="AD261" s="6">
        <v>5702100</v>
      </c>
      <c r="AE261" s="6">
        <v>4727500</v>
      </c>
      <c r="AF261" s="6">
        <v>3588100</v>
      </c>
      <c r="AG261" s="6">
        <f t="shared" si="19"/>
        <v>0.55021072518529279</v>
      </c>
      <c r="AH261" s="6">
        <f t="shared" si="20"/>
        <v>-0.86194383269447961</v>
      </c>
      <c r="AI261" s="6">
        <f t="shared" si="21"/>
        <v>0.18302683536048869</v>
      </c>
      <c r="AJ261" s="6">
        <f t="shared" si="22"/>
        <v>2.4498729031914435</v>
      </c>
      <c r="AK261" s="6">
        <f>VLOOKUP(AO261,'NoMV-SigB'!F:H,3,FALSE)</f>
        <v>0</v>
      </c>
      <c r="AL261" s="15">
        <v>19</v>
      </c>
      <c r="AM261" s="6"/>
      <c r="AN261" s="6">
        <v>43</v>
      </c>
      <c r="AO261" s="7">
        <v>505</v>
      </c>
    </row>
    <row r="262" spans="2:41" x14ac:dyDescent="0.2">
      <c r="B262" s="5" t="s">
        <v>774</v>
      </c>
      <c r="C262" s="6" t="str">
        <f t="shared" si="23"/>
        <v>F7ASG0</v>
      </c>
      <c r="D262" s="6" t="s">
        <v>775</v>
      </c>
      <c r="E262" s="6" t="s">
        <v>776</v>
      </c>
      <c r="F262" s="6" t="s">
        <v>777</v>
      </c>
      <c r="G262" s="6">
        <f>IFERROR(VLOOKUP(C262,Tabelle3!A:H,8,FALSE),"")</f>
        <v>1</v>
      </c>
      <c r="H262" s="6">
        <v>3</v>
      </c>
      <c r="I262" s="6">
        <v>3</v>
      </c>
      <c r="J262" s="6">
        <v>3</v>
      </c>
      <c r="K262" s="6">
        <v>15.7</v>
      </c>
      <c r="L262" s="6">
        <v>26.774000000000001</v>
      </c>
      <c r="M262" s="6">
        <v>235</v>
      </c>
      <c r="N262" s="6">
        <v>0</v>
      </c>
      <c r="O262" s="6">
        <v>23.648</v>
      </c>
      <c r="P262" s="6">
        <v>14463000</v>
      </c>
      <c r="Q262" s="6">
        <v>830880</v>
      </c>
      <c r="R262" s="6">
        <v>635400</v>
      </c>
      <c r="S262" s="6">
        <v>1118100</v>
      </c>
      <c r="T262" s="6">
        <v>0</v>
      </c>
      <c r="U262" s="6">
        <v>795120</v>
      </c>
      <c r="V262" s="6">
        <v>3376700</v>
      </c>
      <c r="W262" s="6">
        <v>1493200</v>
      </c>
      <c r="X262" s="6">
        <v>6214000</v>
      </c>
      <c r="Y262" s="6">
        <v>1075100</v>
      </c>
      <c r="Z262" s="6">
        <v>1217300</v>
      </c>
      <c r="AA262" s="6">
        <v>596730</v>
      </c>
      <c r="AB262" s="6">
        <v>0</v>
      </c>
      <c r="AC262" s="6">
        <v>513880</v>
      </c>
      <c r="AD262" s="6">
        <v>1716800</v>
      </c>
      <c r="AE262" s="6">
        <v>1097100</v>
      </c>
      <c r="AF262" s="6">
        <v>1840800</v>
      </c>
      <c r="AG262" s="6">
        <f t="shared" ref="AG262:AG325" si="24">AVERAGE(Y262:AB262)/AVERAGE(AC262:AF262)</f>
        <v>0.5589794489008586</v>
      </c>
      <c r="AH262" s="6">
        <f t="shared" ref="AH262:AH325" si="25">LOG(AG262,2)</f>
        <v>-0.83913285209409816</v>
      </c>
      <c r="AI262" s="6">
        <f t="shared" ref="AI262:AI325" si="26">TTEST(Y262:AB262,AC262:AF262,2,3)</f>
        <v>0.21594587947845909</v>
      </c>
      <c r="AJ262" s="6">
        <f t="shared" ref="AJ262:AJ325" si="27">-LOG(AI262,2)</f>
        <v>2.211258306532788</v>
      </c>
      <c r="AK262" s="6">
        <f>VLOOKUP(AO262,'NoMV-SigB'!F:H,3,FALSE)</f>
        <v>0</v>
      </c>
      <c r="AL262" s="15">
        <v>19</v>
      </c>
      <c r="AM262" s="6"/>
      <c r="AN262" s="6">
        <v>9</v>
      </c>
      <c r="AO262" s="7">
        <v>228</v>
      </c>
    </row>
    <row r="263" spans="2:41" x14ac:dyDescent="0.2">
      <c r="B263" s="5" t="s">
        <v>1408</v>
      </c>
      <c r="C263" s="6" t="str">
        <f t="shared" si="23"/>
        <v>P10649</v>
      </c>
      <c r="D263" s="6" t="s">
        <v>1409</v>
      </c>
      <c r="E263" s="6" t="s">
        <v>1410</v>
      </c>
      <c r="F263" s="6" t="s">
        <v>1411</v>
      </c>
      <c r="G263" s="6" t="str">
        <f>IFERROR(VLOOKUP(C263,Tabelle3!A:H,8,FALSE),"")</f>
        <v/>
      </c>
      <c r="H263" s="6">
        <v>22</v>
      </c>
      <c r="I263" s="6">
        <v>12</v>
      </c>
      <c r="J263" s="6">
        <v>12</v>
      </c>
      <c r="K263" s="6">
        <v>58.7</v>
      </c>
      <c r="L263" s="6">
        <v>25.97</v>
      </c>
      <c r="M263" s="6">
        <v>218</v>
      </c>
      <c r="N263" s="6">
        <v>0</v>
      </c>
      <c r="O263" s="6">
        <v>82.106999999999999</v>
      </c>
      <c r="P263" s="6">
        <v>307720000</v>
      </c>
      <c r="Q263" s="6">
        <v>25859000</v>
      </c>
      <c r="R263" s="6">
        <v>4954000</v>
      </c>
      <c r="S263" s="6">
        <v>30872000</v>
      </c>
      <c r="T263" s="6">
        <v>5008100</v>
      </c>
      <c r="U263" s="6">
        <v>17310000</v>
      </c>
      <c r="V263" s="6">
        <v>22142000</v>
      </c>
      <c r="W263" s="6">
        <v>117410000</v>
      </c>
      <c r="X263" s="6">
        <v>84163000</v>
      </c>
      <c r="Y263" s="6">
        <v>4020400</v>
      </c>
      <c r="Z263" s="6">
        <v>3597600</v>
      </c>
      <c r="AA263" s="6">
        <v>6606600</v>
      </c>
      <c r="AB263" s="6">
        <v>2295700</v>
      </c>
      <c r="AC263" s="6">
        <v>4044900</v>
      </c>
      <c r="AD263" s="6">
        <v>11352000</v>
      </c>
      <c r="AE263" s="6">
        <v>7282100</v>
      </c>
      <c r="AF263" s="6">
        <v>6814900</v>
      </c>
      <c r="AG263" s="6">
        <f t="shared" si="24"/>
        <v>0.56012599215430992</v>
      </c>
      <c r="AH263" s="6">
        <f t="shared" si="25"/>
        <v>-0.83617671805350491</v>
      </c>
      <c r="AI263" s="6">
        <f t="shared" si="26"/>
        <v>0.12515509975835118</v>
      </c>
      <c r="AJ263" s="6">
        <f t="shared" si="27"/>
        <v>2.9982110164365614</v>
      </c>
      <c r="AK263" s="6">
        <f>VLOOKUP(AO263,'NoMV-SigB'!F:H,3,FALSE)</f>
        <v>0</v>
      </c>
      <c r="AL263" s="15">
        <v>19</v>
      </c>
      <c r="AM263" s="6"/>
      <c r="AN263" s="6">
        <v>55</v>
      </c>
      <c r="AO263" s="7">
        <v>389</v>
      </c>
    </row>
    <row r="264" spans="2:41" x14ac:dyDescent="0.2">
      <c r="B264" s="5" t="s">
        <v>4298</v>
      </c>
      <c r="C264" s="6" t="str">
        <f t="shared" ref="C264:C327" si="28">LEFT(B264,6)</f>
        <v>Q91XE8</v>
      </c>
      <c r="D264" s="6" t="s">
        <v>4299</v>
      </c>
      <c r="E264" s="6" t="s">
        <v>4300</v>
      </c>
      <c r="F264" s="6" t="s">
        <v>4301</v>
      </c>
      <c r="G264" s="6" t="str">
        <f>IFERROR(VLOOKUP(C264,Tabelle3!A:H,8,FALSE),"")</f>
        <v/>
      </c>
      <c r="H264" s="6">
        <v>1</v>
      </c>
      <c r="I264" s="6">
        <v>3</v>
      </c>
      <c r="J264" s="6">
        <v>3</v>
      </c>
      <c r="K264" s="6">
        <v>15.3</v>
      </c>
      <c r="L264" s="6">
        <v>21.18</v>
      </c>
      <c r="M264" s="6">
        <v>189</v>
      </c>
      <c r="N264" s="6">
        <v>0</v>
      </c>
      <c r="O264" s="6">
        <v>20.038</v>
      </c>
      <c r="P264" s="6">
        <v>13603000</v>
      </c>
      <c r="Q264" s="6">
        <v>793140</v>
      </c>
      <c r="R264" s="6">
        <v>730370</v>
      </c>
      <c r="S264" s="6">
        <v>1662000</v>
      </c>
      <c r="T264" s="6">
        <v>697770</v>
      </c>
      <c r="U264" s="6">
        <v>8137800</v>
      </c>
      <c r="V264" s="6">
        <v>474840</v>
      </c>
      <c r="W264" s="6">
        <v>794940</v>
      </c>
      <c r="X264" s="6">
        <v>311900</v>
      </c>
      <c r="Y264" s="6">
        <v>382390</v>
      </c>
      <c r="Z264" s="6">
        <v>706620</v>
      </c>
      <c r="AA264" s="6">
        <v>3344100</v>
      </c>
      <c r="AB264" s="6">
        <v>801650</v>
      </c>
      <c r="AC264" s="6">
        <v>8040500</v>
      </c>
      <c r="AD264" s="6">
        <v>512470</v>
      </c>
      <c r="AE264" s="6">
        <v>601040</v>
      </c>
      <c r="AF264" s="6">
        <v>191270</v>
      </c>
      <c r="AG264" s="6">
        <f t="shared" si="24"/>
        <v>0.56015015066429252</v>
      </c>
      <c r="AH264" s="6">
        <f t="shared" si="25"/>
        <v>-0.83611449524750137</v>
      </c>
      <c r="AI264" s="6">
        <f t="shared" si="26"/>
        <v>0.6397473793156645</v>
      </c>
      <c r="AJ264" s="6">
        <f t="shared" si="27"/>
        <v>0.64442576251875405</v>
      </c>
      <c r="AK264" s="6">
        <f>VLOOKUP(AO264,'NoMV-SigB'!F:H,3,FALSE)</f>
        <v>0</v>
      </c>
      <c r="AL264" s="15">
        <v>19</v>
      </c>
      <c r="AM264" s="6"/>
      <c r="AN264" s="6">
        <v>15</v>
      </c>
      <c r="AO264" s="7">
        <v>1124</v>
      </c>
    </row>
    <row r="265" spans="2:41" x14ac:dyDescent="0.2">
      <c r="B265" s="5" t="s">
        <v>2221</v>
      </c>
      <c r="C265" s="6" t="str">
        <f t="shared" si="28"/>
        <v>P62806</v>
      </c>
      <c r="D265" s="6" t="s">
        <v>2222</v>
      </c>
      <c r="E265" s="6" t="s">
        <v>2223</v>
      </c>
      <c r="F265" s="6" t="s">
        <v>2224</v>
      </c>
      <c r="G265" s="6" t="str">
        <f>IFERROR(VLOOKUP(C265,Tabelle3!A:H,8,FALSE),"")</f>
        <v/>
      </c>
      <c r="H265" s="6">
        <v>1</v>
      </c>
      <c r="I265" s="6">
        <v>14</v>
      </c>
      <c r="J265" s="6">
        <v>14</v>
      </c>
      <c r="K265" s="6">
        <v>66</v>
      </c>
      <c r="L265" s="6">
        <v>11.367000000000001</v>
      </c>
      <c r="M265" s="6">
        <v>103</v>
      </c>
      <c r="N265" s="6">
        <v>0</v>
      </c>
      <c r="O265" s="6">
        <v>95.337000000000003</v>
      </c>
      <c r="P265" s="6">
        <v>380600000</v>
      </c>
      <c r="Q265" s="6">
        <v>48611000</v>
      </c>
      <c r="R265" s="6">
        <v>11600000</v>
      </c>
      <c r="S265" s="6">
        <v>18571000</v>
      </c>
      <c r="T265" s="6">
        <v>16312000</v>
      </c>
      <c r="U265" s="6">
        <v>5956400</v>
      </c>
      <c r="V265" s="6">
        <v>107390000</v>
      </c>
      <c r="W265" s="6">
        <v>26480000</v>
      </c>
      <c r="X265" s="6">
        <v>145690000</v>
      </c>
      <c r="Y265" s="6">
        <v>55153000</v>
      </c>
      <c r="Z265" s="6">
        <v>41828000</v>
      </c>
      <c r="AA265" s="6">
        <v>61342000</v>
      </c>
      <c r="AB265" s="6">
        <v>29601000</v>
      </c>
      <c r="AC265" s="6">
        <v>18080000</v>
      </c>
      <c r="AD265" s="6">
        <v>245900000</v>
      </c>
      <c r="AE265" s="6">
        <v>12020000</v>
      </c>
      <c r="AF265" s="6">
        <v>57185000</v>
      </c>
      <c r="AG265" s="6">
        <f t="shared" si="24"/>
        <v>0.56402299023065261</v>
      </c>
      <c r="AH265" s="6">
        <f t="shared" si="25"/>
        <v>-0.82617412514314925</v>
      </c>
      <c r="AI265" s="6">
        <f t="shared" si="26"/>
        <v>0.55868099459258169</v>
      </c>
      <c r="AJ265" s="6">
        <f t="shared" si="27"/>
        <v>0.83990335187016918</v>
      </c>
      <c r="AK265" s="6">
        <f>VLOOKUP(AO265,'NoMV-SigB'!F:H,3,FALSE)</f>
        <v>0</v>
      </c>
      <c r="AL265" s="15">
        <v>19</v>
      </c>
      <c r="AM265" s="6"/>
      <c r="AN265" s="6">
        <v>80</v>
      </c>
      <c r="AO265" s="7">
        <v>593</v>
      </c>
    </row>
    <row r="266" spans="2:41" x14ac:dyDescent="0.2">
      <c r="B266" s="5" t="s">
        <v>2013</v>
      </c>
      <c r="C266" s="6" t="str">
        <f t="shared" si="28"/>
        <v>P56135</v>
      </c>
      <c r="D266" s="6" t="s">
        <v>2014</v>
      </c>
      <c r="E266" s="6" t="s">
        <v>2015</v>
      </c>
      <c r="F266" s="6" t="s">
        <v>2016</v>
      </c>
      <c r="G266" s="6">
        <f>IFERROR(VLOOKUP(C266,Tabelle3!A:H,8,FALSE),"")</f>
        <v>1</v>
      </c>
      <c r="H266" s="6">
        <v>2</v>
      </c>
      <c r="I266" s="6">
        <v>11</v>
      </c>
      <c r="J266" s="6">
        <v>11</v>
      </c>
      <c r="K266" s="6">
        <v>54.5</v>
      </c>
      <c r="L266" s="6">
        <v>10.343999999999999</v>
      </c>
      <c r="M266" s="6">
        <v>88</v>
      </c>
      <c r="N266" s="6">
        <v>0</v>
      </c>
      <c r="O266" s="6">
        <v>36.14</v>
      </c>
      <c r="P266" s="6">
        <v>7235300000</v>
      </c>
      <c r="Q266" s="6">
        <v>591050000</v>
      </c>
      <c r="R266" s="6">
        <v>300220000</v>
      </c>
      <c r="S266" s="6">
        <v>154100000</v>
      </c>
      <c r="T266" s="6">
        <v>328610000</v>
      </c>
      <c r="U266" s="6">
        <v>1037200000</v>
      </c>
      <c r="V266" s="6">
        <v>440270000</v>
      </c>
      <c r="W266" s="6">
        <v>2500400000</v>
      </c>
      <c r="X266" s="6">
        <v>1883500000</v>
      </c>
      <c r="Y266" s="6">
        <v>487800000</v>
      </c>
      <c r="Z266" s="6">
        <v>822580000</v>
      </c>
      <c r="AA266" s="6">
        <v>1154500000</v>
      </c>
      <c r="AB266" s="6">
        <v>506500000</v>
      </c>
      <c r="AC266" s="6">
        <v>1374500000</v>
      </c>
      <c r="AD266" s="6">
        <v>851550000</v>
      </c>
      <c r="AE266" s="6">
        <v>851330000</v>
      </c>
      <c r="AF266" s="6">
        <v>2180100000</v>
      </c>
      <c r="AG266" s="6">
        <f t="shared" si="24"/>
        <v>0.56517190745376111</v>
      </c>
      <c r="AH266" s="6">
        <f t="shared" si="25"/>
        <v>-0.82323833831741866</v>
      </c>
      <c r="AI266" s="6">
        <f t="shared" si="26"/>
        <v>0.17204495763273051</v>
      </c>
      <c r="AJ266" s="6">
        <f t="shared" si="27"/>
        <v>2.5391424853167202</v>
      </c>
      <c r="AK266" s="6">
        <f>VLOOKUP(AO266,'NoMV-SigB'!F:H,3,FALSE)</f>
        <v>0</v>
      </c>
      <c r="AL266" s="15">
        <v>19</v>
      </c>
      <c r="AM266" s="6"/>
      <c r="AN266" s="6">
        <v>226</v>
      </c>
      <c r="AO266" s="7">
        <v>541</v>
      </c>
    </row>
    <row r="267" spans="2:41" x14ac:dyDescent="0.2">
      <c r="B267" s="5" t="s">
        <v>3482</v>
      </c>
      <c r="C267" s="6" t="str">
        <f t="shared" si="28"/>
        <v>Q8BMD8</v>
      </c>
      <c r="D267" s="6" t="s">
        <v>3483</v>
      </c>
      <c r="E267" s="6" t="s">
        <v>3484</v>
      </c>
      <c r="F267" s="6" t="s">
        <v>3485</v>
      </c>
      <c r="G267" s="6">
        <f>IFERROR(VLOOKUP(C267,Tabelle3!A:H,8,FALSE),"")</f>
        <v>1</v>
      </c>
      <c r="H267" s="6">
        <v>1</v>
      </c>
      <c r="I267" s="6">
        <v>3</v>
      </c>
      <c r="J267" s="6">
        <v>3</v>
      </c>
      <c r="K267" s="6">
        <v>11.4</v>
      </c>
      <c r="L267" s="6">
        <v>52.901000000000003</v>
      </c>
      <c r="M267" s="6">
        <v>475</v>
      </c>
      <c r="N267" s="6">
        <v>0</v>
      </c>
      <c r="O267" s="6">
        <v>108.93</v>
      </c>
      <c r="P267" s="6">
        <v>33283000</v>
      </c>
      <c r="Q267" s="6">
        <v>0</v>
      </c>
      <c r="R267" s="6">
        <v>1285100</v>
      </c>
      <c r="S267" s="6">
        <v>520010</v>
      </c>
      <c r="T267" s="6">
        <v>280890</v>
      </c>
      <c r="U267" s="6">
        <v>5275000</v>
      </c>
      <c r="V267" s="6">
        <v>13983000</v>
      </c>
      <c r="W267" s="6">
        <v>7888400</v>
      </c>
      <c r="X267" s="6">
        <v>4050200</v>
      </c>
      <c r="Y267" s="6">
        <v>0</v>
      </c>
      <c r="Z267" s="6">
        <v>359490</v>
      </c>
      <c r="AA267" s="6">
        <v>113240</v>
      </c>
      <c r="AB267" s="6">
        <v>53249</v>
      </c>
      <c r="AC267" s="6">
        <v>282670</v>
      </c>
      <c r="AD267" s="6">
        <v>647670</v>
      </c>
      <c r="AE267" s="6">
        <v>0</v>
      </c>
      <c r="AF267" s="6">
        <v>0</v>
      </c>
      <c r="AG267" s="6">
        <f t="shared" si="24"/>
        <v>0.56536212567448463</v>
      </c>
      <c r="AH267" s="6">
        <f t="shared" si="25"/>
        <v>-0.82275285645084484</v>
      </c>
      <c r="AI267" s="6">
        <f t="shared" si="26"/>
        <v>0.58684502525541071</v>
      </c>
      <c r="AJ267" s="6">
        <f t="shared" si="27"/>
        <v>0.76894852990755991</v>
      </c>
      <c r="AK267" s="6">
        <f>VLOOKUP(AO267,'NoMV-SigB'!F:H,3,FALSE)</f>
        <v>0</v>
      </c>
      <c r="AL267" s="15">
        <v>19</v>
      </c>
      <c r="AM267" s="6"/>
      <c r="AN267" s="6">
        <v>6</v>
      </c>
      <c r="AO267" s="7">
        <v>915</v>
      </c>
    </row>
    <row r="268" spans="2:41" x14ac:dyDescent="0.2">
      <c r="B268" s="5" t="s">
        <v>4702</v>
      </c>
      <c r="C268" s="6" t="str">
        <f t="shared" si="28"/>
        <v>Q9CPV3</v>
      </c>
      <c r="D268" s="6" t="s">
        <v>4703</v>
      </c>
      <c r="E268" s="6" t="s">
        <v>4704</v>
      </c>
      <c r="F268" s="6" t="s">
        <v>4705</v>
      </c>
      <c r="G268" s="6">
        <f>IFERROR(VLOOKUP(C268,Tabelle3!A:H,8,FALSE),"")</f>
        <v>1</v>
      </c>
      <c r="H268" s="6">
        <v>1</v>
      </c>
      <c r="I268" s="6">
        <v>4</v>
      </c>
      <c r="J268" s="6">
        <v>4</v>
      </c>
      <c r="K268" s="6">
        <v>33.799999999999997</v>
      </c>
      <c r="L268" s="6">
        <v>16.492999999999999</v>
      </c>
      <c r="M268" s="6">
        <v>142</v>
      </c>
      <c r="N268" s="6">
        <v>0</v>
      </c>
      <c r="O268" s="6">
        <v>58.536999999999999</v>
      </c>
      <c r="P268" s="6">
        <v>18731000</v>
      </c>
      <c r="Q268" s="6">
        <v>2993300</v>
      </c>
      <c r="R268" s="6">
        <v>129540</v>
      </c>
      <c r="S268" s="6">
        <v>252220</v>
      </c>
      <c r="T268" s="6">
        <v>449970</v>
      </c>
      <c r="U268" s="6">
        <v>0</v>
      </c>
      <c r="V268" s="6">
        <v>475610</v>
      </c>
      <c r="W268" s="6">
        <v>4171700</v>
      </c>
      <c r="X268" s="6">
        <v>10258000</v>
      </c>
      <c r="Y268" s="6">
        <v>1801800</v>
      </c>
      <c r="Z268" s="6">
        <v>437760</v>
      </c>
      <c r="AA268" s="6">
        <v>702420</v>
      </c>
      <c r="AB268" s="6">
        <v>696490</v>
      </c>
      <c r="AC268" s="6">
        <v>0</v>
      </c>
      <c r="AD268" s="6">
        <v>1774700</v>
      </c>
      <c r="AE268" s="6">
        <v>1845900</v>
      </c>
      <c r="AF268" s="6">
        <v>2811000</v>
      </c>
      <c r="AG268" s="6">
        <f t="shared" si="24"/>
        <v>0.56571770632502016</v>
      </c>
      <c r="AH268" s="6">
        <f t="shared" si="25"/>
        <v>-0.82184576847429303</v>
      </c>
      <c r="AI268" s="6">
        <f t="shared" si="26"/>
        <v>0.34333648389266885</v>
      </c>
      <c r="AJ268" s="6">
        <f t="shared" si="27"/>
        <v>1.542304924646231</v>
      </c>
      <c r="AK268" s="6">
        <f>VLOOKUP(AO268,'NoMV-SigB'!F:H,3,FALSE)</f>
        <v>0</v>
      </c>
      <c r="AL268" s="15">
        <v>19</v>
      </c>
      <c r="AM268" s="6"/>
      <c r="AN268" s="6">
        <v>13</v>
      </c>
      <c r="AO268" s="7">
        <v>1226</v>
      </c>
    </row>
    <row r="269" spans="2:41" x14ac:dyDescent="0.2">
      <c r="B269" s="5" t="s">
        <v>1156</v>
      </c>
      <c r="C269" s="6" t="str">
        <f t="shared" si="28"/>
        <v>O70579</v>
      </c>
      <c r="D269" s="6" t="s">
        <v>1157</v>
      </c>
      <c r="E269" s="6" t="s">
        <v>1158</v>
      </c>
      <c r="F269" s="6" t="s">
        <v>1159</v>
      </c>
      <c r="G269" s="6">
        <f>IFERROR(VLOOKUP(C269,Tabelle3!A:H,8,FALSE),"")</f>
        <v>1</v>
      </c>
      <c r="H269" s="6">
        <v>1</v>
      </c>
      <c r="I269" s="6">
        <v>8</v>
      </c>
      <c r="J269" s="6">
        <v>8</v>
      </c>
      <c r="K269" s="6">
        <v>30</v>
      </c>
      <c r="L269" s="6">
        <v>34.411999999999999</v>
      </c>
      <c r="M269" s="6">
        <v>307</v>
      </c>
      <c r="N269" s="6">
        <v>0</v>
      </c>
      <c r="O269" s="6">
        <v>54.536999999999999</v>
      </c>
      <c r="P269" s="6">
        <v>344500000</v>
      </c>
      <c r="Q269" s="6">
        <v>40594000</v>
      </c>
      <c r="R269" s="6">
        <v>7050600</v>
      </c>
      <c r="S269" s="6">
        <v>4469100</v>
      </c>
      <c r="T269" s="6">
        <v>4429000</v>
      </c>
      <c r="U269" s="6">
        <v>5230100</v>
      </c>
      <c r="V269" s="6">
        <v>14323000</v>
      </c>
      <c r="W269" s="6">
        <v>185570000</v>
      </c>
      <c r="X269" s="6">
        <v>82825000</v>
      </c>
      <c r="Y269" s="6">
        <v>5112900</v>
      </c>
      <c r="Z269" s="6">
        <v>2952700</v>
      </c>
      <c r="AA269" s="6">
        <v>1357800</v>
      </c>
      <c r="AB269" s="6">
        <v>3837700</v>
      </c>
      <c r="AC269" s="6">
        <v>2241900</v>
      </c>
      <c r="AD269" s="6">
        <v>3063100</v>
      </c>
      <c r="AE269" s="6">
        <v>10335000</v>
      </c>
      <c r="AF269" s="6">
        <v>7781500</v>
      </c>
      <c r="AG269" s="6">
        <f t="shared" si="24"/>
        <v>0.56619345473176352</v>
      </c>
      <c r="AH269" s="6">
        <f t="shared" si="25"/>
        <v>-0.82063302328518239</v>
      </c>
      <c r="AI269" s="6">
        <f t="shared" si="26"/>
        <v>0.29015543062284027</v>
      </c>
      <c r="AJ269" s="6">
        <f t="shared" si="27"/>
        <v>1.7851021638960718</v>
      </c>
      <c r="AK269" s="6">
        <f>VLOOKUP(AO269,'NoMV-SigB'!F:H,3,FALSE)</f>
        <v>0</v>
      </c>
      <c r="AL269" s="15">
        <v>19</v>
      </c>
      <c r="AM269" s="6"/>
      <c r="AN269" s="6">
        <v>41</v>
      </c>
      <c r="AO269" s="7">
        <v>326</v>
      </c>
    </row>
    <row r="270" spans="2:41" x14ac:dyDescent="0.2">
      <c r="B270" s="5" t="s">
        <v>4417</v>
      </c>
      <c r="C270" s="6" t="str">
        <f t="shared" si="28"/>
        <v>Q922Q4</v>
      </c>
      <c r="D270" s="6" t="s">
        <v>4418</v>
      </c>
      <c r="E270" s="6" t="s">
        <v>4419</v>
      </c>
      <c r="F270" s="6" t="s">
        <v>4420</v>
      </c>
      <c r="G270" s="6">
        <f>IFERROR(VLOOKUP(C270,Tabelle3!A:H,8,FALSE),"")</f>
        <v>1</v>
      </c>
      <c r="H270" s="6">
        <v>3</v>
      </c>
      <c r="I270" s="6">
        <v>6</v>
      </c>
      <c r="J270" s="6">
        <v>6</v>
      </c>
      <c r="K270" s="6">
        <v>28.8</v>
      </c>
      <c r="L270" s="6">
        <v>33.658999999999999</v>
      </c>
      <c r="M270" s="6">
        <v>320</v>
      </c>
      <c r="N270" s="6">
        <v>0</v>
      </c>
      <c r="O270" s="6">
        <v>16.984999999999999</v>
      </c>
      <c r="P270" s="6">
        <v>106150000</v>
      </c>
      <c r="Q270" s="6">
        <v>2216700</v>
      </c>
      <c r="R270" s="6">
        <v>18409000</v>
      </c>
      <c r="S270" s="6">
        <v>2616700</v>
      </c>
      <c r="T270" s="6">
        <v>391090</v>
      </c>
      <c r="U270" s="6">
        <v>7171400</v>
      </c>
      <c r="V270" s="6">
        <v>15646000</v>
      </c>
      <c r="W270" s="6">
        <v>31242000</v>
      </c>
      <c r="X270" s="6">
        <v>28461000</v>
      </c>
      <c r="Y270" s="6">
        <v>1065000</v>
      </c>
      <c r="Z270" s="6">
        <v>1182600</v>
      </c>
      <c r="AA270" s="6">
        <v>971020</v>
      </c>
      <c r="AB270" s="6">
        <v>262110</v>
      </c>
      <c r="AC270" s="6">
        <v>793790</v>
      </c>
      <c r="AD270" s="6">
        <v>2937300</v>
      </c>
      <c r="AE270" s="6">
        <v>1297300</v>
      </c>
      <c r="AF270" s="6">
        <v>1115700</v>
      </c>
      <c r="AG270" s="6">
        <f t="shared" si="24"/>
        <v>0.56651676651871963</v>
      </c>
      <c r="AH270" s="6">
        <f t="shared" si="25"/>
        <v>-0.81980944049124449</v>
      </c>
      <c r="AI270" s="6">
        <f t="shared" si="26"/>
        <v>0.26940164756410989</v>
      </c>
      <c r="AJ270" s="6">
        <f t="shared" si="27"/>
        <v>1.8921694210533577</v>
      </c>
      <c r="AK270" s="6">
        <f>VLOOKUP(AO270,'NoMV-SigB'!F:H,3,FALSE)</f>
        <v>0</v>
      </c>
      <c r="AL270" s="15">
        <v>19</v>
      </c>
      <c r="AM270" s="6"/>
      <c r="AN270" s="6">
        <v>23</v>
      </c>
      <c r="AO270" s="7">
        <v>1154</v>
      </c>
    </row>
    <row r="271" spans="2:41" x14ac:dyDescent="0.2">
      <c r="B271" s="5" t="s">
        <v>6005</v>
      </c>
      <c r="C271" s="6" t="str">
        <f t="shared" si="28"/>
        <v>Q9WTP6</v>
      </c>
      <c r="D271" s="6" t="s">
        <v>6006</v>
      </c>
      <c r="E271" s="6" t="s">
        <v>6007</v>
      </c>
      <c r="F271" s="6" t="s">
        <v>6008</v>
      </c>
      <c r="G271" s="6">
        <f>IFERROR(VLOOKUP(C271,Tabelle3!A:H,8,FALSE),"")</f>
        <v>1</v>
      </c>
      <c r="H271" s="6">
        <v>3</v>
      </c>
      <c r="I271" s="6">
        <v>27</v>
      </c>
      <c r="J271" s="6">
        <v>27</v>
      </c>
      <c r="K271" s="6">
        <v>87.5</v>
      </c>
      <c r="L271" s="6">
        <v>25.605</v>
      </c>
      <c r="M271" s="6">
        <v>232</v>
      </c>
      <c r="N271" s="6">
        <v>0</v>
      </c>
      <c r="O271" s="6">
        <v>323.31</v>
      </c>
      <c r="P271" s="6">
        <v>2833500000</v>
      </c>
      <c r="Q271" s="6">
        <v>280170000</v>
      </c>
      <c r="R271" s="6">
        <v>32103000</v>
      </c>
      <c r="S271" s="6">
        <v>167570000</v>
      </c>
      <c r="T271" s="6">
        <v>68251000</v>
      </c>
      <c r="U271" s="6">
        <v>455830000</v>
      </c>
      <c r="V271" s="6">
        <v>99390000</v>
      </c>
      <c r="W271" s="6">
        <v>990560000</v>
      </c>
      <c r="X271" s="6">
        <v>739610000</v>
      </c>
      <c r="Y271" s="6">
        <v>43259000</v>
      </c>
      <c r="Z271" s="6">
        <v>20445000</v>
      </c>
      <c r="AA271" s="6">
        <v>43419000</v>
      </c>
      <c r="AB271" s="6">
        <v>41737000</v>
      </c>
      <c r="AC271" s="6">
        <v>120380000</v>
      </c>
      <c r="AD271" s="6">
        <v>35019000</v>
      </c>
      <c r="AE271" s="6">
        <v>54974000</v>
      </c>
      <c r="AF271" s="6">
        <v>52254000</v>
      </c>
      <c r="AG271" s="6">
        <f t="shared" si="24"/>
        <v>0.56681148549082916</v>
      </c>
      <c r="AH271" s="6">
        <f t="shared" si="25"/>
        <v>-0.81905910252278957</v>
      </c>
      <c r="AI271" s="6">
        <f t="shared" si="26"/>
        <v>0.22914958908148808</v>
      </c>
      <c r="AJ271" s="6">
        <f t="shared" si="27"/>
        <v>2.1256383962605869</v>
      </c>
      <c r="AK271" s="6">
        <f>VLOOKUP(AO271,'NoMV-SigB'!F:H,3,FALSE)</f>
        <v>0</v>
      </c>
      <c r="AL271" s="15">
        <v>19</v>
      </c>
      <c r="AM271" s="6"/>
      <c r="AN271" s="6">
        <v>292</v>
      </c>
      <c r="AO271" s="7">
        <v>1556</v>
      </c>
    </row>
    <row r="272" spans="2:41" x14ac:dyDescent="0.2">
      <c r="B272" s="5" t="s">
        <v>1651</v>
      </c>
      <c r="C272" s="6" t="str">
        <f t="shared" si="28"/>
        <v>P26149</v>
      </c>
      <c r="D272" s="6" t="s">
        <v>1652</v>
      </c>
      <c r="E272" s="6" t="s">
        <v>1653</v>
      </c>
      <c r="F272" s="6" t="s">
        <v>1654</v>
      </c>
      <c r="G272" s="6">
        <f>IFERROR(VLOOKUP(C272,Tabelle3!A:H,8,FALSE),"")</f>
        <v>1</v>
      </c>
      <c r="H272" s="6">
        <v>2</v>
      </c>
      <c r="I272" s="6">
        <v>13</v>
      </c>
      <c r="J272" s="6">
        <v>6</v>
      </c>
      <c r="K272" s="6">
        <v>54.4</v>
      </c>
      <c r="L272" s="6">
        <v>41.923000000000002</v>
      </c>
      <c r="M272" s="6">
        <v>373</v>
      </c>
      <c r="N272" s="6">
        <v>0</v>
      </c>
      <c r="O272" s="6">
        <v>89.650999999999996</v>
      </c>
      <c r="P272" s="6">
        <v>229530000</v>
      </c>
      <c r="Q272" s="6">
        <v>2977000</v>
      </c>
      <c r="R272" s="6">
        <v>6141600</v>
      </c>
      <c r="S272" s="6">
        <v>1947400</v>
      </c>
      <c r="T272" s="6">
        <v>3513200</v>
      </c>
      <c r="U272" s="6">
        <v>26252000</v>
      </c>
      <c r="V272" s="6">
        <v>0</v>
      </c>
      <c r="W272" s="6">
        <v>65610000</v>
      </c>
      <c r="X272" s="6">
        <v>123090000</v>
      </c>
      <c r="Y272" s="6">
        <v>371620</v>
      </c>
      <c r="Z272" s="6">
        <v>1617200</v>
      </c>
      <c r="AA272" s="6">
        <v>536540</v>
      </c>
      <c r="AB272" s="6">
        <v>885050</v>
      </c>
      <c r="AC272" s="6">
        <v>1177800</v>
      </c>
      <c r="AD272" s="6">
        <v>0</v>
      </c>
      <c r="AE272" s="6">
        <v>1080100</v>
      </c>
      <c r="AF272" s="6">
        <v>3733500</v>
      </c>
      <c r="AG272" s="6">
        <f t="shared" si="24"/>
        <v>0.56921754514804557</v>
      </c>
      <c r="AH272" s="6">
        <f t="shared" si="25"/>
        <v>-0.81294796375387168</v>
      </c>
      <c r="AI272" s="6">
        <f t="shared" si="26"/>
        <v>0.48747332299272339</v>
      </c>
      <c r="AJ272" s="6">
        <f t="shared" si="27"/>
        <v>1.0366048254388174</v>
      </c>
      <c r="AK272" s="6">
        <f>VLOOKUP(AO272,'NoMV-SigB'!F:H,3,FALSE)</f>
        <v>0</v>
      </c>
      <c r="AL272" s="15">
        <v>19</v>
      </c>
      <c r="AM272" s="6"/>
      <c r="AN272" s="6">
        <v>17</v>
      </c>
      <c r="AO272" s="7">
        <v>450</v>
      </c>
    </row>
    <row r="273" spans="2:41" x14ac:dyDescent="0.2">
      <c r="B273" s="5" t="s">
        <v>4682</v>
      </c>
      <c r="C273" s="6" t="str">
        <f t="shared" si="28"/>
        <v>Q9CPQ8</v>
      </c>
      <c r="D273" s="6" t="s">
        <v>4683</v>
      </c>
      <c r="E273" s="6" t="s">
        <v>4684</v>
      </c>
      <c r="F273" s="6" t="s">
        <v>4685</v>
      </c>
      <c r="G273" s="6">
        <f>IFERROR(VLOOKUP(C273,Tabelle3!A:H,8,FALSE),"")</f>
        <v>1</v>
      </c>
      <c r="H273" s="6">
        <v>2</v>
      </c>
      <c r="I273" s="6">
        <v>13</v>
      </c>
      <c r="J273" s="6">
        <v>13</v>
      </c>
      <c r="K273" s="6">
        <v>97.1</v>
      </c>
      <c r="L273" s="6">
        <v>11.423999999999999</v>
      </c>
      <c r="M273" s="6">
        <v>103</v>
      </c>
      <c r="N273" s="6">
        <v>0</v>
      </c>
      <c r="O273" s="6">
        <v>144.71</v>
      </c>
      <c r="P273" s="6">
        <v>2910400000</v>
      </c>
      <c r="Q273" s="6">
        <v>309490000</v>
      </c>
      <c r="R273" s="6">
        <v>97467000</v>
      </c>
      <c r="S273" s="6">
        <v>116110000</v>
      </c>
      <c r="T273" s="6">
        <v>217140000</v>
      </c>
      <c r="U273" s="6">
        <v>307150000</v>
      </c>
      <c r="V273" s="6">
        <v>220650000</v>
      </c>
      <c r="W273" s="6">
        <v>837460000</v>
      </c>
      <c r="X273" s="6">
        <v>804910000</v>
      </c>
      <c r="Y273" s="6">
        <v>270260000</v>
      </c>
      <c r="Z273" s="6">
        <v>272830000</v>
      </c>
      <c r="AA273" s="6">
        <v>488520000</v>
      </c>
      <c r="AB273" s="6">
        <v>237370000</v>
      </c>
      <c r="AC273" s="6">
        <v>477190000</v>
      </c>
      <c r="AD273" s="6">
        <v>427850000</v>
      </c>
      <c r="AE273" s="6">
        <v>340710000</v>
      </c>
      <c r="AF273" s="6">
        <v>981230000</v>
      </c>
      <c r="AG273" s="6">
        <f t="shared" si="24"/>
        <v>0.56982101321071588</v>
      </c>
      <c r="AH273" s="6">
        <f t="shared" si="25"/>
        <v>-0.8114192701790679</v>
      </c>
      <c r="AI273" s="6">
        <f t="shared" si="26"/>
        <v>0.1992344854199242</v>
      </c>
      <c r="AJ273" s="6">
        <f t="shared" si="27"/>
        <v>2.3274607103413749</v>
      </c>
      <c r="AK273" s="6">
        <f>VLOOKUP(AO273,'NoMV-SigB'!F:H,3,FALSE)</f>
        <v>0</v>
      </c>
      <c r="AL273" s="15">
        <v>19</v>
      </c>
      <c r="AM273" s="6"/>
      <c r="AN273" s="6">
        <v>165</v>
      </c>
      <c r="AO273" s="7">
        <v>1221</v>
      </c>
    </row>
    <row r="274" spans="2:41" x14ac:dyDescent="0.2">
      <c r="B274" s="5" t="s">
        <v>5456</v>
      </c>
      <c r="C274" s="6" t="str">
        <f t="shared" si="28"/>
        <v>Q9D8S4</v>
      </c>
      <c r="D274" s="6" t="s">
        <v>5457</v>
      </c>
      <c r="E274" s="6" t="s">
        <v>5458</v>
      </c>
      <c r="F274" s="6" t="s">
        <v>5459</v>
      </c>
      <c r="G274" s="6">
        <f>IFERROR(VLOOKUP(C274,Tabelle3!A:H,8,FALSE),"")</f>
        <v>1</v>
      </c>
      <c r="H274" s="6">
        <v>1</v>
      </c>
      <c r="I274" s="6">
        <v>9</v>
      </c>
      <c r="J274" s="6">
        <v>9</v>
      </c>
      <c r="K274" s="6">
        <v>36.700000000000003</v>
      </c>
      <c r="L274" s="6">
        <v>26.738</v>
      </c>
      <c r="M274" s="6">
        <v>237</v>
      </c>
      <c r="N274" s="6">
        <v>0</v>
      </c>
      <c r="O274" s="6">
        <v>168.16</v>
      </c>
      <c r="P274" s="6">
        <v>288380000</v>
      </c>
      <c r="Q274" s="6">
        <v>21765000</v>
      </c>
      <c r="R274" s="6">
        <v>7361700</v>
      </c>
      <c r="S274" s="6">
        <v>23408000</v>
      </c>
      <c r="T274" s="6">
        <v>4067600</v>
      </c>
      <c r="U274" s="6">
        <v>33848000</v>
      </c>
      <c r="V274" s="6">
        <v>29501000</v>
      </c>
      <c r="W274" s="6">
        <v>98081000</v>
      </c>
      <c r="X274" s="6">
        <v>70344000</v>
      </c>
      <c r="Y274" s="6">
        <v>4466900</v>
      </c>
      <c r="Z274" s="6">
        <v>4883900</v>
      </c>
      <c r="AA274" s="6">
        <v>5756800</v>
      </c>
      <c r="AB274" s="6">
        <v>3920000</v>
      </c>
      <c r="AC274" s="6">
        <v>6487100</v>
      </c>
      <c r="AD274" s="6">
        <v>16701000</v>
      </c>
      <c r="AE274" s="6">
        <v>4632800</v>
      </c>
      <c r="AF274" s="6">
        <v>5535400</v>
      </c>
      <c r="AG274" s="6">
        <f t="shared" si="24"/>
        <v>0.57043497030545953</v>
      </c>
      <c r="AH274" s="6">
        <f t="shared" si="25"/>
        <v>-0.80986566650707192</v>
      </c>
      <c r="AI274" s="6">
        <f t="shared" si="26"/>
        <v>0.29332929732519414</v>
      </c>
      <c r="AJ274" s="6">
        <f t="shared" si="27"/>
        <v>1.7694069222073983</v>
      </c>
      <c r="AK274" s="6">
        <f>VLOOKUP(AO274,'NoMV-SigB'!F:H,3,FALSE)</f>
        <v>0</v>
      </c>
      <c r="AL274" s="15">
        <v>19</v>
      </c>
      <c r="AM274" s="6"/>
      <c r="AN274" s="6">
        <v>52</v>
      </c>
      <c r="AO274" s="7">
        <v>1417</v>
      </c>
    </row>
    <row r="275" spans="2:41" x14ac:dyDescent="0.2">
      <c r="B275" s="5" t="s">
        <v>2201</v>
      </c>
      <c r="C275" s="6" t="str">
        <f t="shared" si="28"/>
        <v>P62281</v>
      </c>
      <c r="D275" s="6" t="s">
        <v>2202</v>
      </c>
      <c r="E275" s="6" t="s">
        <v>2203</v>
      </c>
      <c r="F275" s="6" t="s">
        <v>2204</v>
      </c>
      <c r="G275" s="6" t="str">
        <f>IFERROR(VLOOKUP(C275,Tabelle3!A:H,8,FALSE),"")</f>
        <v/>
      </c>
      <c r="H275" s="6">
        <v>1</v>
      </c>
      <c r="I275" s="6">
        <v>2</v>
      </c>
      <c r="J275" s="6">
        <v>2</v>
      </c>
      <c r="K275" s="6">
        <v>11.4</v>
      </c>
      <c r="L275" s="6">
        <v>18.431000000000001</v>
      </c>
      <c r="M275" s="6">
        <v>158</v>
      </c>
      <c r="N275" s="6">
        <v>5.9524000000000001E-3</v>
      </c>
      <c r="O275" s="6">
        <v>1.5859000000000001</v>
      </c>
      <c r="P275" s="6">
        <v>2488700</v>
      </c>
      <c r="Q275" s="6">
        <v>357740</v>
      </c>
      <c r="R275" s="6">
        <v>192560</v>
      </c>
      <c r="S275" s="6">
        <v>0</v>
      </c>
      <c r="T275" s="6">
        <v>0</v>
      </c>
      <c r="U275" s="6">
        <v>0</v>
      </c>
      <c r="V275" s="6">
        <v>914940</v>
      </c>
      <c r="W275" s="6">
        <v>80315</v>
      </c>
      <c r="X275" s="6">
        <v>943190</v>
      </c>
      <c r="Y275" s="6">
        <v>330790</v>
      </c>
      <c r="Z275" s="6">
        <v>278990</v>
      </c>
      <c r="AA275" s="6">
        <v>0</v>
      </c>
      <c r="AB275" s="6">
        <v>0</v>
      </c>
      <c r="AC275" s="6">
        <v>0</v>
      </c>
      <c r="AD275" s="6">
        <v>570720</v>
      </c>
      <c r="AE275" s="6">
        <v>216630</v>
      </c>
      <c r="AF275" s="6">
        <v>279220</v>
      </c>
      <c r="AG275" s="6">
        <f t="shared" si="24"/>
        <v>0.57172056217594724</v>
      </c>
      <c r="AH275" s="6">
        <f t="shared" si="25"/>
        <v>-0.80661791653487325</v>
      </c>
      <c r="AI275" s="6">
        <f t="shared" si="26"/>
        <v>0.46989687746022235</v>
      </c>
      <c r="AJ275" s="6">
        <f t="shared" si="27"/>
        <v>1.0895839140553778</v>
      </c>
      <c r="AK275" s="6">
        <f>VLOOKUP(AO275,'NoMV-SigB'!F:H,3,FALSE)</f>
        <v>0</v>
      </c>
      <c r="AL275" s="15">
        <v>19</v>
      </c>
      <c r="AM275" s="6"/>
      <c r="AN275" s="6">
        <v>3</v>
      </c>
      <c r="AO275" s="7">
        <v>588</v>
      </c>
    </row>
    <row r="276" spans="2:41" x14ac:dyDescent="0.2">
      <c r="B276" s="5" t="s">
        <v>492</v>
      </c>
      <c r="C276" s="6" t="str">
        <f t="shared" si="28"/>
        <v>E0CZ27</v>
      </c>
      <c r="D276" s="6" t="s">
        <v>493</v>
      </c>
      <c r="E276" s="6" t="s">
        <v>494</v>
      </c>
      <c r="F276" s="6" t="s">
        <v>495</v>
      </c>
      <c r="G276" s="6" t="str">
        <f>IFERROR(VLOOKUP(C276,Tabelle3!A:H,8,FALSE),"")</f>
        <v/>
      </c>
      <c r="H276" s="6">
        <v>7</v>
      </c>
      <c r="I276" s="6">
        <v>7</v>
      </c>
      <c r="J276" s="6">
        <v>1</v>
      </c>
      <c r="K276" s="6">
        <v>52.9</v>
      </c>
      <c r="L276" s="6">
        <v>13.321999999999999</v>
      </c>
      <c r="M276" s="6">
        <v>119</v>
      </c>
      <c r="N276" s="6">
        <v>0</v>
      </c>
      <c r="O276" s="6">
        <v>24.439</v>
      </c>
      <c r="P276" s="6">
        <v>336910000</v>
      </c>
      <c r="Q276" s="6">
        <v>7216200</v>
      </c>
      <c r="R276" s="6">
        <v>32243000</v>
      </c>
      <c r="S276" s="6">
        <v>24378000</v>
      </c>
      <c r="T276" s="6">
        <v>6588900</v>
      </c>
      <c r="U276" s="6">
        <v>13574000</v>
      </c>
      <c r="V276" s="6">
        <v>64467000</v>
      </c>
      <c r="W276" s="6">
        <v>46183000</v>
      </c>
      <c r="X276" s="6">
        <v>142260000</v>
      </c>
      <c r="Y276" s="6">
        <v>19992000</v>
      </c>
      <c r="Z276" s="6">
        <v>47988000</v>
      </c>
      <c r="AA276" s="6">
        <v>48639000</v>
      </c>
      <c r="AB276" s="6">
        <v>15664000</v>
      </c>
      <c r="AC276" s="6">
        <v>10752000</v>
      </c>
      <c r="AD276" s="6">
        <v>162620000</v>
      </c>
      <c r="AE276" s="6">
        <v>15776000</v>
      </c>
      <c r="AF276" s="6">
        <v>42225000</v>
      </c>
      <c r="AG276" s="6">
        <f t="shared" si="24"/>
        <v>0.57173049577954216</v>
      </c>
      <c r="AH276" s="6">
        <f t="shared" si="25"/>
        <v>-0.80659285003019832</v>
      </c>
      <c r="AI276" s="6">
        <f t="shared" si="26"/>
        <v>0.54295850231122611</v>
      </c>
      <c r="AJ276" s="6">
        <f t="shared" si="27"/>
        <v>0.88108615615346142</v>
      </c>
      <c r="AK276" s="6">
        <f>VLOOKUP(AO276,'NoMV-SigB'!F:H,3,FALSE)</f>
        <v>0</v>
      </c>
      <c r="AL276" s="15">
        <v>19</v>
      </c>
      <c r="AM276" s="6"/>
      <c r="AN276" s="6">
        <v>38</v>
      </c>
      <c r="AO276" s="7">
        <v>154</v>
      </c>
    </row>
    <row r="277" spans="2:41" x14ac:dyDescent="0.2">
      <c r="B277" s="5" t="s">
        <v>4410</v>
      </c>
      <c r="C277" s="6" t="str">
        <f t="shared" si="28"/>
        <v>Q922J9</v>
      </c>
      <c r="D277" s="6" t="s">
        <v>4411</v>
      </c>
      <c r="E277" s="6" t="s">
        <v>4412</v>
      </c>
      <c r="F277" s="6" t="s">
        <v>4413</v>
      </c>
      <c r="G277" s="6" t="str">
        <f>IFERROR(VLOOKUP(C277,Tabelle3!A:H,8,FALSE),"")</f>
        <v/>
      </c>
      <c r="H277" s="6">
        <v>7</v>
      </c>
      <c r="I277" s="6">
        <v>9</v>
      </c>
      <c r="J277" s="6">
        <v>9</v>
      </c>
      <c r="K277" s="6">
        <v>28.2</v>
      </c>
      <c r="L277" s="6">
        <v>59.295999999999999</v>
      </c>
      <c r="M277" s="6">
        <v>515</v>
      </c>
      <c r="N277" s="6">
        <v>0</v>
      </c>
      <c r="O277" s="6">
        <v>16.841999999999999</v>
      </c>
      <c r="P277" s="6">
        <v>136500000</v>
      </c>
      <c r="Q277" s="6">
        <v>4335600</v>
      </c>
      <c r="R277" s="6">
        <v>1648300</v>
      </c>
      <c r="S277" s="6">
        <v>1961300</v>
      </c>
      <c r="T277" s="6">
        <v>346940</v>
      </c>
      <c r="U277" s="6">
        <v>1012900</v>
      </c>
      <c r="V277" s="6">
        <v>27981000</v>
      </c>
      <c r="W277" s="6">
        <v>75963000</v>
      </c>
      <c r="X277" s="6">
        <v>23254000</v>
      </c>
      <c r="Y277" s="6">
        <v>833520</v>
      </c>
      <c r="Z277" s="6">
        <v>571640</v>
      </c>
      <c r="AA277" s="6">
        <v>731300</v>
      </c>
      <c r="AB277" s="6">
        <v>329950</v>
      </c>
      <c r="AC277" s="6">
        <v>486860</v>
      </c>
      <c r="AD277" s="6">
        <v>968040</v>
      </c>
      <c r="AE277" s="6">
        <v>2046100</v>
      </c>
      <c r="AF277" s="6">
        <v>810490</v>
      </c>
      <c r="AG277" s="6">
        <f t="shared" si="24"/>
        <v>0.57205513639136352</v>
      </c>
      <c r="AH277" s="6">
        <f t="shared" si="25"/>
        <v>-0.80577388990314414</v>
      </c>
      <c r="AI277" s="6">
        <f t="shared" si="26"/>
        <v>0.27060626890785555</v>
      </c>
      <c r="AJ277" s="6">
        <f t="shared" si="27"/>
        <v>1.8857328334830548</v>
      </c>
      <c r="AK277" s="6">
        <f>VLOOKUP(AO277,'NoMV-SigB'!F:H,3,FALSE)</f>
        <v>0</v>
      </c>
      <c r="AL277" s="15">
        <v>19</v>
      </c>
      <c r="AM277" s="6"/>
      <c r="AN277" s="6">
        <v>13</v>
      </c>
      <c r="AO277" s="7">
        <v>1152</v>
      </c>
    </row>
    <row r="278" spans="2:41" x14ac:dyDescent="0.2">
      <c r="B278" s="5" t="s">
        <v>4024</v>
      </c>
      <c r="C278" s="6" t="str">
        <f t="shared" si="28"/>
        <v>Q8R404</v>
      </c>
      <c r="D278" s="6" t="s">
        <v>4025</v>
      </c>
      <c r="E278" s="6" t="s">
        <v>4026</v>
      </c>
      <c r="F278" s="6" t="s">
        <v>4027</v>
      </c>
      <c r="G278" s="6">
        <f>IFERROR(VLOOKUP(C278,Tabelle3!A:H,8,FALSE),"")</f>
        <v>1</v>
      </c>
      <c r="H278" s="6">
        <v>1</v>
      </c>
      <c r="I278" s="6">
        <v>12</v>
      </c>
      <c r="J278" s="6">
        <v>12</v>
      </c>
      <c r="K278" s="6">
        <v>89.9</v>
      </c>
      <c r="L278" s="6">
        <v>13.372999999999999</v>
      </c>
      <c r="M278" s="6">
        <v>119</v>
      </c>
      <c r="N278" s="6">
        <v>0</v>
      </c>
      <c r="O278" s="6">
        <v>323.31</v>
      </c>
      <c r="P278" s="6">
        <v>922910000</v>
      </c>
      <c r="Q278" s="6">
        <v>97941000</v>
      </c>
      <c r="R278" s="6">
        <v>9980800</v>
      </c>
      <c r="S278" s="6">
        <v>25872000</v>
      </c>
      <c r="T278" s="6">
        <v>25635000</v>
      </c>
      <c r="U278" s="6">
        <v>74196000</v>
      </c>
      <c r="V278" s="6">
        <v>68424000</v>
      </c>
      <c r="W278" s="6">
        <v>303230000</v>
      </c>
      <c r="X278" s="6">
        <v>317640000</v>
      </c>
      <c r="Y278" s="6">
        <v>111650000</v>
      </c>
      <c r="Z278" s="6">
        <v>37985000</v>
      </c>
      <c r="AA278" s="6">
        <v>73619000</v>
      </c>
      <c r="AB278" s="6">
        <v>38013000</v>
      </c>
      <c r="AC278" s="6">
        <v>106170000</v>
      </c>
      <c r="AD278" s="6">
        <v>102080000</v>
      </c>
      <c r="AE278" s="6">
        <v>117370000</v>
      </c>
      <c r="AF278" s="6">
        <v>131000000</v>
      </c>
      <c r="AG278" s="6">
        <f t="shared" si="24"/>
        <v>0.57217598878717535</v>
      </c>
      <c r="AH278" s="6">
        <f t="shared" si="25"/>
        <v>-0.80546913826874256</v>
      </c>
      <c r="AI278" s="6">
        <f t="shared" si="26"/>
        <v>6.2774520653186339E-2</v>
      </c>
      <c r="AJ278" s="6">
        <f t="shared" si="27"/>
        <v>3.993677082668412</v>
      </c>
      <c r="AK278" s="6">
        <f>VLOOKUP(AO278,'NoMV-SigB'!F:H,3,FALSE)</f>
        <v>0</v>
      </c>
      <c r="AL278" s="15">
        <v>19</v>
      </c>
      <c r="AM278" s="6"/>
      <c r="AN278" s="6">
        <v>174</v>
      </c>
      <c r="AO278" s="7">
        <v>1054</v>
      </c>
    </row>
    <row r="279" spans="2:41" x14ac:dyDescent="0.2">
      <c r="B279" s="5" t="s">
        <v>581</v>
      </c>
      <c r="C279" s="6" t="str">
        <f t="shared" si="28"/>
        <v>E9Q1L7</v>
      </c>
      <c r="D279" s="6" t="s">
        <v>582</v>
      </c>
      <c r="E279" s="6" t="s">
        <v>583</v>
      </c>
      <c r="F279" s="6" t="s">
        <v>584</v>
      </c>
      <c r="G279" s="6" t="str">
        <f>IFERROR(VLOOKUP(C279,Tabelle3!A:H,8,FALSE),"")</f>
        <v/>
      </c>
      <c r="H279" s="6">
        <v>3</v>
      </c>
      <c r="I279" s="6">
        <v>5</v>
      </c>
      <c r="J279" s="6">
        <v>5</v>
      </c>
      <c r="K279" s="6">
        <v>13.7</v>
      </c>
      <c r="L279" s="6">
        <v>47.542000000000002</v>
      </c>
      <c r="M279" s="6">
        <v>409</v>
      </c>
      <c r="N279" s="6">
        <v>0</v>
      </c>
      <c r="O279" s="6">
        <v>7.8047000000000004</v>
      </c>
      <c r="P279" s="6">
        <v>83914000</v>
      </c>
      <c r="Q279" s="6">
        <v>2828800</v>
      </c>
      <c r="R279" s="6">
        <v>0</v>
      </c>
      <c r="S279" s="6">
        <v>1365900</v>
      </c>
      <c r="T279" s="6">
        <v>2190400</v>
      </c>
      <c r="U279" s="6">
        <v>6933900</v>
      </c>
      <c r="V279" s="6">
        <v>1262600</v>
      </c>
      <c r="W279" s="6">
        <v>37762000</v>
      </c>
      <c r="X279" s="6">
        <v>31570000</v>
      </c>
      <c r="Y279" s="6">
        <v>2277300</v>
      </c>
      <c r="Z279" s="6">
        <v>0</v>
      </c>
      <c r="AA279" s="6">
        <v>2225800</v>
      </c>
      <c r="AB279" s="6">
        <v>1878300</v>
      </c>
      <c r="AC279" s="6">
        <v>2897900</v>
      </c>
      <c r="AD279" s="6">
        <v>3300700</v>
      </c>
      <c r="AE279" s="6">
        <v>2478700</v>
      </c>
      <c r="AF279" s="6">
        <v>2464000</v>
      </c>
      <c r="AG279" s="6">
        <f t="shared" si="24"/>
        <v>0.57276978449552562</v>
      </c>
      <c r="AH279" s="6">
        <f t="shared" si="25"/>
        <v>-0.80397270722277636</v>
      </c>
      <c r="AI279" s="6">
        <f t="shared" si="26"/>
        <v>0.11075734801972265</v>
      </c>
      <c r="AJ279" s="6">
        <f t="shared" si="27"/>
        <v>3.1745256796289216</v>
      </c>
      <c r="AK279" s="6">
        <f>VLOOKUP(AO279,'NoMV-SigB'!F:H,3,FALSE)</f>
        <v>0</v>
      </c>
      <c r="AL279" s="15">
        <v>19</v>
      </c>
      <c r="AM279" s="6"/>
      <c r="AN279" s="6">
        <v>8</v>
      </c>
      <c r="AO279" s="7">
        <v>178</v>
      </c>
    </row>
    <row r="280" spans="2:41" x14ac:dyDescent="0.2">
      <c r="B280" s="5" t="s">
        <v>5476</v>
      </c>
      <c r="C280" s="6" t="str">
        <f t="shared" si="28"/>
        <v>Q9D938</v>
      </c>
      <c r="D280" s="6" t="s">
        <v>5477</v>
      </c>
      <c r="E280" s="6" t="s">
        <v>5478</v>
      </c>
      <c r="F280" s="6" t="s">
        <v>5479</v>
      </c>
      <c r="G280" s="6">
        <f>IFERROR(VLOOKUP(C280,Tabelle3!A:H,8,FALSE),"")</f>
        <v>1</v>
      </c>
      <c r="H280" s="6">
        <v>1</v>
      </c>
      <c r="I280" s="6">
        <v>7</v>
      </c>
      <c r="J280" s="6">
        <v>7</v>
      </c>
      <c r="K280" s="6">
        <v>33</v>
      </c>
      <c r="L280" s="6">
        <v>19.587</v>
      </c>
      <c r="M280" s="6">
        <v>188</v>
      </c>
      <c r="N280" s="6">
        <v>0</v>
      </c>
      <c r="O280" s="6">
        <v>13.835000000000001</v>
      </c>
      <c r="P280" s="6">
        <v>86087000</v>
      </c>
      <c r="Q280" s="6">
        <v>2818900</v>
      </c>
      <c r="R280" s="6">
        <v>4385200</v>
      </c>
      <c r="S280" s="6">
        <v>4153800</v>
      </c>
      <c r="T280" s="6">
        <v>3725300</v>
      </c>
      <c r="U280" s="6">
        <v>4661600</v>
      </c>
      <c r="V280" s="6">
        <v>1779500</v>
      </c>
      <c r="W280" s="6">
        <v>29535000</v>
      </c>
      <c r="X280" s="6">
        <v>35028000</v>
      </c>
      <c r="Y280" s="6">
        <v>6155100</v>
      </c>
      <c r="Z280" s="6">
        <v>4796000</v>
      </c>
      <c r="AA280" s="6">
        <v>5192800</v>
      </c>
      <c r="AB280" s="6">
        <v>6434800</v>
      </c>
      <c r="AC280" s="6">
        <v>3326000</v>
      </c>
      <c r="AD280" s="6">
        <v>6281600</v>
      </c>
      <c r="AE280" s="6">
        <v>12464000</v>
      </c>
      <c r="AF280" s="6">
        <v>17268000</v>
      </c>
      <c r="AG280" s="6">
        <f t="shared" si="24"/>
        <v>0.57394330394818449</v>
      </c>
      <c r="AH280" s="6">
        <f t="shared" si="25"/>
        <v>-0.80101986522099433</v>
      </c>
      <c r="AI280" s="6">
        <f t="shared" si="26"/>
        <v>0.27285952685790427</v>
      </c>
      <c r="AJ280" s="6">
        <f t="shared" si="27"/>
        <v>1.8737696787717866</v>
      </c>
      <c r="AK280" s="6">
        <f>VLOOKUP(AO280,'NoMV-SigB'!F:H,3,FALSE)</f>
        <v>0</v>
      </c>
      <c r="AL280" s="15">
        <v>19</v>
      </c>
      <c r="AM280" s="6"/>
      <c r="AN280" s="6">
        <v>25</v>
      </c>
      <c r="AO280" s="7">
        <v>1422</v>
      </c>
    </row>
    <row r="281" spans="2:41" x14ac:dyDescent="0.2">
      <c r="B281" s="5" t="s">
        <v>2387</v>
      </c>
      <c r="C281" s="6" t="str">
        <f t="shared" si="28"/>
        <v>P97816</v>
      </c>
      <c r="D281" s="6" t="s">
        <v>2388</v>
      </c>
      <c r="E281" s="6" t="s">
        <v>2389</v>
      </c>
      <c r="F281" s="6" t="s">
        <v>2390</v>
      </c>
      <c r="G281" s="6" t="str">
        <f>IFERROR(VLOOKUP(C281,Tabelle3!A:H,8,FALSE),"")</f>
        <v/>
      </c>
      <c r="H281" s="6">
        <v>1</v>
      </c>
      <c r="I281" s="6">
        <v>1</v>
      </c>
      <c r="J281" s="6">
        <v>1</v>
      </c>
      <c r="K281" s="6">
        <v>15.2</v>
      </c>
      <c r="L281" s="6">
        <v>8.9700000000000006</v>
      </c>
      <c r="M281" s="6">
        <v>79</v>
      </c>
      <c r="N281" s="6">
        <v>0</v>
      </c>
      <c r="O281" s="6">
        <v>3.3483999999999998</v>
      </c>
      <c r="P281" s="6">
        <v>3087100</v>
      </c>
      <c r="Q281" s="6">
        <v>212260</v>
      </c>
      <c r="R281" s="6">
        <v>239790</v>
      </c>
      <c r="S281" s="6">
        <v>206960</v>
      </c>
      <c r="T281" s="6">
        <v>629440</v>
      </c>
      <c r="U281" s="6">
        <v>841460</v>
      </c>
      <c r="V281" s="6">
        <v>551090</v>
      </c>
      <c r="W281" s="6">
        <v>293010</v>
      </c>
      <c r="X281" s="6">
        <v>113110</v>
      </c>
      <c r="Y281" s="6">
        <v>201620</v>
      </c>
      <c r="Z281" s="6">
        <v>427270</v>
      </c>
      <c r="AA281" s="6">
        <v>372470</v>
      </c>
      <c r="AB281" s="6">
        <v>1030400</v>
      </c>
      <c r="AC281" s="6">
        <v>1361900</v>
      </c>
      <c r="AD281" s="6">
        <v>1651100</v>
      </c>
      <c r="AE281" s="6">
        <v>323420</v>
      </c>
      <c r="AF281" s="6">
        <v>200930</v>
      </c>
      <c r="AG281" s="6">
        <f t="shared" si="24"/>
        <v>0.5743734716666431</v>
      </c>
      <c r="AH281" s="6">
        <f t="shared" si="25"/>
        <v>-0.79993897730508223</v>
      </c>
      <c r="AI281" s="6">
        <f t="shared" si="26"/>
        <v>0.40323595375057353</v>
      </c>
      <c r="AJ281" s="6">
        <f t="shared" si="27"/>
        <v>1.3103038152134023</v>
      </c>
      <c r="AK281" s="6">
        <f>VLOOKUP(AO281,'NoMV-SigB'!F:H,3,FALSE)</f>
        <v>0</v>
      </c>
      <c r="AL281" s="15">
        <v>19</v>
      </c>
      <c r="AM281" s="6"/>
      <c r="AN281" s="6">
        <v>3</v>
      </c>
      <c r="AO281" s="7">
        <v>635</v>
      </c>
    </row>
    <row r="282" spans="2:41" x14ac:dyDescent="0.2">
      <c r="B282" s="5" t="s">
        <v>1168</v>
      </c>
      <c r="C282" s="6" t="str">
        <f t="shared" si="28"/>
        <v>O88343</v>
      </c>
      <c r="D282" s="6" t="s">
        <v>1169</v>
      </c>
      <c r="E282" s="6" t="s">
        <v>1170</v>
      </c>
      <c r="F282" s="6" t="s">
        <v>1171</v>
      </c>
      <c r="G282" s="6" t="str">
        <f>IFERROR(VLOOKUP(C282,Tabelle3!A:H,8,FALSE),"")</f>
        <v/>
      </c>
      <c r="H282" s="6">
        <v>11</v>
      </c>
      <c r="I282" s="6">
        <v>22</v>
      </c>
      <c r="J282" s="6">
        <v>22</v>
      </c>
      <c r="K282" s="6">
        <v>27.1</v>
      </c>
      <c r="L282" s="6">
        <v>116.18</v>
      </c>
      <c r="M282" s="6">
        <v>1035</v>
      </c>
      <c r="N282" s="6">
        <v>0</v>
      </c>
      <c r="O282" s="6">
        <v>323.31</v>
      </c>
      <c r="P282" s="6">
        <v>621600000</v>
      </c>
      <c r="Q282" s="6">
        <v>22938000</v>
      </c>
      <c r="R282" s="6">
        <v>89174000</v>
      </c>
      <c r="S282" s="6">
        <v>5233300</v>
      </c>
      <c r="T282" s="6">
        <v>17142000</v>
      </c>
      <c r="U282" s="6">
        <v>81840000</v>
      </c>
      <c r="V282" s="6">
        <v>39177000</v>
      </c>
      <c r="W282" s="6">
        <v>156430000</v>
      </c>
      <c r="X282" s="6">
        <v>209670000</v>
      </c>
      <c r="Y282" s="6">
        <v>26570000</v>
      </c>
      <c r="Z282" s="6">
        <v>38605000</v>
      </c>
      <c r="AA282" s="6">
        <v>4027700</v>
      </c>
      <c r="AB282" s="6">
        <v>22508000</v>
      </c>
      <c r="AC282" s="6">
        <v>41254000</v>
      </c>
      <c r="AD282" s="6">
        <v>27004000</v>
      </c>
      <c r="AE282" s="6">
        <v>39051000</v>
      </c>
      <c r="AF282" s="6">
        <v>51850000</v>
      </c>
      <c r="AG282" s="6">
        <f t="shared" si="24"/>
        <v>0.57622063471120077</v>
      </c>
      <c r="AH282" s="6">
        <f t="shared" si="25"/>
        <v>-0.79530676992848548</v>
      </c>
      <c r="AI282" s="6">
        <f t="shared" si="26"/>
        <v>0.10885887678274471</v>
      </c>
      <c r="AJ282" s="6">
        <f t="shared" si="27"/>
        <v>3.1994690395129677</v>
      </c>
      <c r="AK282" s="6">
        <f>VLOOKUP(AO282,'NoMV-SigB'!F:H,3,FALSE)</f>
        <v>0</v>
      </c>
      <c r="AL282" s="15">
        <v>19</v>
      </c>
      <c r="AM282" s="6"/>
      <c r="AN282" s="6">
        <v>134</v>
      </c>
      <c r="AO282" s="7">
        <v>329</v>
      </c>
    </row>
    <row r="283" spans="2:41" x14ac:dyDescent="0.2">
      <c r="B283" s="5" t="s">
        <v>4099</v>
      </c>
      <c r="C283" s="6" t="str">
        <f t="shared" si="28"/>
        <v>Q8VCW8</v>
      </c>
      <c r="D283" s="6" t="s">
        <v>4100</v>
      </c>
      <c r="E283" s="6" t="s">
        <v>4101</v>
      </c>
      <c r="F283" s="6" t="s">
        <v>4102</v>
      </c>
      <c r="G283" s="6">
        <f>IFERROR(VLOOKUP(C283,Tabelle3!A:H,8,FALSE),"")</f>
        <v>1</v>
      </c>
      <c r="H283" s="6">
        <v>1</v>
      </c>
      <c r="I283" s="6">
        <v>22</v>
      </c>
      <c r="J283" s="6">
        <v>22</v>
      </c>
      <c r="K283" s="6">
        <v>42.4</v>
      </c>
      <c r="L283" s="6">
        <v>67.95</v>
      </c>
      <c r="M283" s="6">
        <v>615</v>
      </c>
      <c r="N283" s="6">
        <v>0</v>
      </c>
      <c r="O283" s="6">
        <v>323.31</v>
      </c>
      <c r="P283" s="6">
        <v>1467800000</v>
      </c>
      <c r="Q283" s="6">
        <v>126510000</v>
      </c>
      <c r="R283" s="6">
        <v>30263000</v>
      </c>
      <c r="S283" s="6">
        <v>88649000</v>
      </c>
      <c r="T283" s="6">
        <v>33583000</v>
      </c>
      <c r="U283" s="6">
        <v>3527500</v>
      </c>
      <c r="V283" s="6">
        <v>929110000</v>
      </c>
      <c r="W283" s="6">
        <v>153850000</v>
      </c>
      <c r="X283" s="6">
        <v>102320000</v>
      </c>
      <c r="Y283" s="6">
        <v>8161600</v>
      </c>
      <c r="Z283" s="6">
        <v>6411900</v>
      </c>
      <c r="AA283" s="6">
        <v>11421000</v>
      </c>
      <c r="AB283" s="6">
        <v>11517000</v>
      </c>
      <c r="AC283" s="6">
        <v>1255000</v>
      </c>
      <c r="AD283" s="6">
        <v>51426000</v>
      </c>
      <c r="AE283" s="6">
        <v>6708200</v>
      </c>
      <c r="AF283" s="6">
        <v>4962200</v>
      </c>
      <c r="AG283" s="6">
        <f t="shared" si="24"/>
        <v>0.58291661098282244</v>
      </c>
      <c r="AH283" s="6">
        <f t="shared" si="25"/>
        <v>-0.77863858114638373</v>
      </c>
      <c r="AI283" s="6">
        <f t="shared" si="26"/>
        <v>0.61146885667280593</v>
      </c>
      <c r="AJ283" s="6">
        <f t="shared" si="27"/>
        <v>0.70964907359647589</v>
      </c>
      <c r="AK283" s="6">
        <f>VLOOKUP(AO283,'NoMV-SigB'!F:H,3,FALSE)</f>
        <v>0</v>
      </c>
      <c r="AL283" s="15">
        <v>19</v>
      </c>
      <c r="AM283" s="6"/>
      <c r="AN283" s="6">
        <v>92</v>
      </c>
      <c r="AO283" s="7">
        <v>1073</v>
      </c>
    </row>
    <row r="284" spans="2:41" x14ac:dyDescent="0.2">
      <c r="B284" s="5" t="s">
        <v>1973</v>
      </c>
      <c r="C284" s="6" t="str">
        <f t="shared" si="28"/>
        <v>Q5XJF6</v>
      </c>
      <c r="D284" s="6" t="s">
        <v>1974</v>
      </c>
      <c r="E284" s="6" t="s">
        <v>1975</v>
      </c>
      <c r="F284" s="6" t="s">
        <v>1976</v>
      </c>
      <c r="G284" s="6">
        <f>IFERROR(VLOOKUP(C284,Tabelle3!A:H,8,FALSE),"")</f>
        <v>1</v>
      </c>
      <c r="H284" s="6">
        <v>3</v>
      </c>
      <c r="I284" s="6">
        <v>2</v>
      </c>
      <c r="J284" s="6">
        <v>2</v>
      </c>
      <c r="K284" s="6">
        <v>9.6999999999999993</v>
      </c>
      <c r="L284" s="6">
        <v>24.831</v>
      </c>
      <c r="M284" s="6">
        <v>217</v>
      </c>
      <c r="N284" s="6">
        <v>0</v>
      </c>
      <c r="O284" s="6">
        <v>18.238</v>
      </c>
      <c r="P284" s="6">
        <v>20772000</v>
      </c>
      <c r="Q284" s="6">
        <v>2445000</v>
      </c>
      <c r="R284" s="6">
        <v>750440</v>
      </c>
      <c r="S284" s="6">
        <v>2150400</v>
      </c>
      <c r="T284" s="6">
        <v>0</v>
      </c>
      <c r="U284" s="6">
        <v>0</v>
      </c>
      <c r="V284" s="6">
        <v>2468800</v>
      </c>
      <c r="W284" s="6">
        <v>8464100</v>
      </c>
      <c r="X284" s="6">
        <v>4492900</v>
      </c>
      <c r="Y284" s="6">
        <v>376500</v>
      </c>
      <c r="Z284" s="6">
        <v>442120</v>
      </c>
      <c r="AA284" s="6">
        <v>460230</v>
      </c>
      <c r="AB284" s="6">
        <v>0</v>
      </c>
      <c r="AC284" s="6">
        <v>0</v>
      </c>
      <c r="AD284" s="6">
        <v>1300100</v>
      </c>
      <c r="AE284" s="6">
        <v>480150</v>
      </c>
      <c r="AF284" s="6">
        <v>404670</v>
      </c>
      <c r="AG284" s="6">
        <f t="shared" si="24"/>
        <v>0.58530747121176063</v>
      </c>
      <c r="AH284" s="6">
        <f t="shared" si="25"/>
        <v>-0.77273340068644025</v>
      </c>
      <c r="AI284" s="6">
        <f t="shared" si="26"/>
        <v>0.48363774027847045</v>
      </c>
      <c r="AJ284" s="6">
        <f t="shared" si="27"/>
        <v>1.0480012663711606</v>
      </c>
      <c r="AK284" s="6">
        <f>VLOOKUP(AO284,'NoMV-SigB'!F:H,3,FALSE)</f>
        <v>0</v>
      </c>
      <c r="AL284" s="15">
        <v>19</v>
      </c>
      <c r="AM284" s="6"/>
      <c r="AN284" s="6">
        <v>5</v>
      </c>
      <c r="AO284" s="7">
        <v>531</v>
      </c>
    </row>
    <row r="285" spans="2:41" x14ac:dyDescent="0.2">
      <c r="B285" s="5" t="s">
        <v>1921</v>
      </c>
      <c r="C285" s="6" t="str">
        <f t="shared" si="28"/>
        <v>P51150</v>
      </c>
      <c r="D285" s="6" t="s">
        <v>1922</v>
      </c>
      <c r="E285" s="6" t="s">
        <v>1923</v>
      </c>
      <c r="F285" s="6" t="s">
        <v>1924</v>
      </c>
      <c r="G285" s="6" t="str">
        <f>IFERROR(VLOOKUP(C285,Tabelle3!A:H,8,FALSE),"")</f>
        <v/>
      </c>
      <c r="H285" s="6">
        <v>1</v>
      </c>
      <c r="I285" s="6">
        <v>23</v>
      </c>
      <c r="J285" s="6">
        <v>23</v>
      </c>
      <c r="K285" s="6">
        <v>89.9</v>
      </c>
      <c r="L285" s="6">
        <v>23.489000000000001</v>
      </c>
      <c r="M285" s="6">
        <v>207</v>
      </c>
      <c r="N285" s="6">
        <v>0</v>
      </c>
      <c r="O285" s="6">
        <v>323.31</v>
      </c>
      <c r="P285" s="6">
        <v>1739900000</v>
      </c>
      <c r="Q285" s="6">
        <v>143070000</v>
      </c>
      <c r="R285" s="6">
        <v>85100000</v>
      </c>
      <c r="S285" s="6">
        <v>166760000</v>
      </c>
      <c r="T285" s="6">
        <v>102160000</v>
      </c>
      <c r="U285" s="6">
        <v>127010000</v>
      </c>
      <c r="V285" s="6">
        <v>156750000</v>
      </c>
      <c r="W285" s="6">
        <v>512210000</v>
      </c>
      <c r="X285" s="6">
        <v>446870000</v>
      </c>
      <c r="Y285" s="6">
        <v>91037000</v>
      </c>
      <c r="Z285" s="6">
        <v>77464000</v>
      </c>
      <c r="AA285" s="6">
        <v>67645000</v>
      </c>
      <c r="AB285" s="6">
        <v>47764000</v>
      </c>
      <c r="AC285" s="6">
        <v>100630000</v>
      </c>
      <c r="AD285" s="6">
        <v>108090000</v>
      </c>
      <c r="AE285" s="6">
        <v>172830000</v>
      </c>
      <c r="AF285" s="6">
        <v>103230000</v>
      </c>
      <c r="AG285" s="6">
        <f t="shared" si="24"/>
        <v>0.58564709765254341</v>
      </c>
      <c r="AH285" s="6">
        <f t="shared" si="25"/>
        <v>-0.77189651527920011</v>
      </c>
      <c r="AI285" s="6">
        <f t="shared" si="26"/>
        <v>5.4694605933559896E-2</v>
      </c>
      <c r="AJ285" s="6">
        <f t="shared" si="27"/>
        <v>4.1924576305526298</v>
      </c>
      <c r="AK285" s="6">
        <f>VLOOKUP(AO285,'NoMV-SigB'!F:H,3,FALSE)</f>
        <v>0</v>
      </c>
      <c r="AL285" s="15">
        <v>19</v>
      </c>
      <c r="AM285" s="6"/>
      <c r="AN285" s="6">
        <v>196</v>
      </c>
      <c r="AO285" s="7">
        <v>518</v>
      </c>
    </row>
    <row r="286" spans="2:41" x14ac:dyDescent="0.2">
      <c r="B286" s="5" t="s">
        <v>5484</v>
      </c>
      <c r="C286" s="6" t="str">
        <f t="shared" si="28"/>
        <v>Q9D967</v>
      </c>
      <c r="D286" s="6" t="s">
        <v>5485</v>
      </c>
      <c r="E286" s="6" t="s">
        <v>5486</v>
      </c>
      <c r="F286" s="6" t="s">
        <v>5487</v>
      </c>
      <c r="G286" s="6" t="str">
        <f>IFERROR(VLOOKUP(C286,Tabelle3!A:H,8,FALSE),"")</f>
        <v/>
      </c>
      <c r="H286" s="6">
        <v>1</v>
      </c>
      <c r="I286" s="6">
        <v>5</v>
      </c>
      <c r="J286" s="6">
        <v>5</v>
      </c>
      <c r="K286" s="6">
        <v>51.2</v>
      </c>
      <c r="L286" s="6">
        <v>18.582000000000001</v>
      </c>
      <c r="M286" s="6">
        <v>164</v>
      </c>
      <c r="N286" s="6">
        <v>0</v>
      </c>
      <c r="O286" s="6">
        <v>86.611999999999995</v>
      </c>
      <c r="P286" s="6">
        <v>24838000</v>
      </c>
      <c r="Q286" s="6">
        <v>331070</v>
      </c>
      <c r="R286" s="6">
        <v>760200</v>
      </c>
      <c r="S286" s="6">
        <v>1552200</v>
      </c>
      <c r="T286" s="6">
        <v>126390</v>
      </c>
      <c r="U286" s="6">
        <v>7602800</v>
      </c>
      <c r="V286" s="6">
        <v>623440</v>
      </c>
      <c r="W286" s="6">
        <v>7777400</v>
      </c>
      <c r="X286" s="6">
        <v>6064700</v>
      </c>
      <c r="Y286" s="6">
        <v>897540</v>
      </c>
      <c r="Z286" s="6">
        <v>1410300</v>
      </c>
      <c r="AA286" s="6">
        <v>1264800</v>
      </c>
      <c r="AB286" s="6">
        <v>793300</v>
      </c>
      <c r="AC286" s="6">
        <v>1631700</v>
      </c>
      <c r="AD286" s="6">
        <v>1222600</v>
      </c>
      <c r="AE286" s="6">
        <v>2744400</v>
      </c>
      <c r="AF286" s="6">
        <v>1844300</v>
      </c>
      <c r="AG286" s="6">
        <f t="shared" si="24"/>
        <v>0.58658336692194013</v>
      </c>
      <c r="AH286" s="6">
        <f t="shared" si="25"/>
        <v>-0.76959193207658616</v>
      </c>
      <c r="AI286" s="6">
        <f t="shared" si="26"/>
        <v>9.1914663325026791E-2</v>
      </c>
      <c r="AJ286" s="6">
        <f t="shared" si="27"/>
        <v>3.4435611539537376</v>
      </c>
      <c r="AK286" s="6">
        <f>VLOOKUP(AO286,'NoMV-SigB'!F:H,3,FALSE)</f>
        <v>0</v>
      </c>
      <c r="AL286" s="15">
        <v>19</v>
      </c>
      <c r="AM286" s="6"/>
      <c r="AN286" s="6">
        <v>18</v>
      </c>
      <c r="AO286" s="7">
        <v>1424</v>
      </c>
    </row>
    <row r="287" spans="2:41" x14ac:dyDescent="0.2">
      <c r="B287" s="5" t="s">
        <v>2439</v>
      </c>
      <c r="C287" s="6" t="str">
        <f t="shared" si="28"/>
        <v>Q03734</v>
      </c>
      <c r="D287" s="6" t="s">
        <v>2440</v>
      </c>
      <c r="E287" s="6" t="s">
        <v>2441</v>
      </c>
      <c r="F287" s="6" t="s">
        <v>2442</v>
      </c>
      <c r="G287" s="6" t="str">
        <f>IFERROR(VLOOKUP(C287,Tabelle3!A:H,8,FALSE),"")</f>
        <v/>
      </c>
      <c r="H287" s="6">
        <v>1</v>
      </c>
      <c r="I287" s="6">
        <v>1</v>
      </c>
      <c r="J287" s="6">
        <v>1</v>
      </c>
      <c r="K287" s="6">
        <v>5</v>
      </c>
      <c r="L287" s="6">
        <v>47.064</v>
      </c>
      <c r="M287" s="6">
        <v>418</v>
      </c>
      <c r="N287" s="6">
        <v>0</v>
      </c>
      <c r="O287" s="6">
        <v>92.418999999999997</v>
      </c>
      <c r="P287" s="6">
        <v>1736500</v>
      </c>
      <c r="Q287" s="6">
        <v>0</v>
      </c>
      <c r="R287" s="6">
        <v>150330</v>
      </c>
      <c r="S287" s="6">
        <v>0</v>
      </c>
      <c r="T287" s="6">
        <v>97435</v>
      </c>
      <c r="U287" s="6">
        <v>0</v>
      </c>
      <c r="V287" s="6">
        <v>1488700</v>
      </c>
      <c r="W287" s="6">
        <v>0</v>
      </c>
      <c r="X287" s="6">
        <v>0</v>
      </c>
      <c r="Y287" s="6">
        <v>0</v>
      </c>
      <c r="Z287" s="6">
        <v>30714</v>
      </c>
      <c r="AA287" s="6">
        <v>0</v>
      </c>
      <c r="AB287" s="6">
        <v>24997</v>
      </c>
      <c r="AC287" s="6">
        <v>0</v>
      </c>
      <c r="AD287" s="6">
        <v>94857</v>
      </c>
      <c r="AE287" s="6">
        <v>0</v>
      </c>
      <c r="AF287" s="6">
        <v>0</v>
      </c>
      <c r="AG287" s="6">
        <f t="shared" si="24"/>
        <v>0.58731564354765597</v>
      </c>
      <c r="AH287" s="6">
        <f t="shared" si="25"/>
        <v>-0.76779202938634183</v>
      </c>
      <c r="AI287" s="6">
        <f t="shared" si="26"/>
        <v>0.71768986560270553</v>
      </c>
      <c r="AJ287" s="6">
        <f t="shared" si="27"/>
        <v>0.47856754612677882</v>
      </c>
      <c r="AK287" s="6">
        <f>VLOOKUP(AO287,'NoMV-SigB'!F:H,3,FALSE)</f>
        <v>0</v>
      </c>
      <c r="AL287" s="15">
        <v>19</v>
      </c>
      <c r="AM287" s="6"/>
      <c r="AN287" s="6">
        <v>1</v>
      </c>
      <c r="AO287" s="7">
        <v>648</v>
      </c>
    </row>
    <row r="288" spans="2:41" x14ac:dyDescent="0.2">
      <c r="B288" s="5" t="s">
        <v>5532</v>
      </c>
      <c r="C288" s="6" t="str">
        <f t="shared" si="28"/>
        <v>Q9DB73</v>
      </c>
      <c r="D288" s="6" t="s">
        <v>5533</v>
      </c>
      <c r="E288" s="6" t="s">
        <v>5534</v>
      </c>
      <c r="F288" s="6" t="s">
        <v>5535</v>
      </c>
      <c r="G288" s="6">
        <f>IFERROR(VLOOKUP(C288,Tabelle3!A:H,8,FALSE),"")</f>
        <v>1</v>
      </c>
      <c r="H288" s="6">
        <v>5</v>
      </c>
      <c r="I288" s="6">
        <v>21</v>
      </c>
      <c r="J288" s="6">
        <v>21</v>
      </c>
      <c r="K288" s="6">
        <v>78</v>
      </c>
      <c r="L288" s="6">
        <v>34.134</v>
      </c>
      <c r="M288" s="6">
        <v>305</v>
      </c>
      <c r="N288" s="6">
        <v>0</v>
      </c>
      <c r="O288" s="6">
        <v>104.59</v>
      </c>
      <c r="P288" s="6">
        <v>798410000</v>
      </c>
      <c r="Q288" s="6">
        <v>21120000</v>
      </c>
      <c r="R288" s="6">
        <v>90619000</v>
      </c>
      <c r="S288" s="6">
        <v>5164600</v>
      </c>
      <c r="T288" s="6">
        <v>6738600</v>
      </c>
      <c r="U288" s="6">
        <v>14203000</v>
      </c>
      <c r="V288" s="6">
        <v>43539000</v>
      </c>
      <c r="W288" s="6">
        <v>293810000</v>
      </c>
      <c r="X288" s="6">
        <v>323210000</v>
      </c>
      <c r="Y288" s="6">
        <v>7160100</v>
      </c>
      <c r="Z288" s="6">
        <v>7452800</v>
      </c>
      <c r="AA288" s="6">
        <v>4388400</v>
      </c>
      <c r="AB288" s="6">
        <v>814740</v>
      </c>
      <c r="AC288" s="6">
        <v>2016500</v>
      </c>
      <c r="AD288" s="6">
        <v>8996900</v>
      </c>
      <c r="AE288" s="6">
        <v>11418000</v>
      </c>
      <c r="AF288" s="6">
        <v>11238000</v>
      </c>
      <c r="AG288" s="6">
        <f t="shared" si="24"/>
        <v>0.58854746446328121</v>
      </c>
      <c r="AH288" s="6">
        <f t="shared" si="25"/>
        <v>-0.76476932620902061</v>
      </c>
      <c r="AI288" s="6">
        <f t="shared" si="26"/>
        <v>0.25060212918565056</v>
      </c>
      <c r="AJ288" s="6">
        <f t="shared" si="27"/>
        <v>1.9965294226356902</v>
      </c>
      <c r="AK288" s="6">
        <f>VLOOKUP(AO288,'NoMV-SigB'!F:H,3,FALSE)</f>
        <v>0</v>
      </c>
      <c r="AL288" s="15">
        <v>19</v>
      </c>
      <c r="AM288" s="6"/>
      <c r="AN288" s="6">
        <v>101</v>
      </c>
      <c r="AO288" s="7">
        <v>1436</v>
      </c>
    </row>
    <row r="289" spans="2:41" x14ac:dyDescent="0.2">
      <c r="B289" s="5" t="s">
        <v>1929</v>
      </c>
      <c r="C289" s="6" t="str">
        <f t="shared" si="28"/>
        <v>P51175</v>
      </c>
      <c r="D289" s="6" t="s">
        <v>1930</v>
      </c>
      <c r="E289" s="6" t="s">
        <v>1931</v>
      </c>
      <c r="F289" s="6" t="s">
        <v>1932</v>
      </c>
      <c r="G289" s="6">
        <f>IFERROR(VLOOKUP(C289,Tabelle3!A:H,8,FALSE),"")</f>
        <v>1</v>
      </c>
      <c r="H289" s="6">
        <v>1</v>
      </c>
      <c r="I289" s="6">
        <v>15</v>
      </c>
      <c r="J289" s="6">
        <v>15</v>
      </c>
      <c r="K289" s="6">
        <v>62.7</v>
      </c>
      <c r="L289" s="6">
        <v>50.87</v>
      </c>
      <c r="M289" s="6">
        <v>477</v>
      </c>
      <c r="N289" s="6">
        <v>0</v>
      </c>
      <c r="O289" s="6">
        <v>323.31</v>
      </c>
      <c r="P289" s="6">
        <v>617310000</v>
      </c>
      <c r="Q289" s="6">
        <v>43212000</v>
      </c>
      <c r="R289" s="6">
        <v>10149000</v>
      </c>
      <c r="S289" s="6">
        <v>24515000</v>
      </c>
      <c r="T289" s="6">
        <v>3741900</v>
      </c>
      <c r="U289" s="6">
        <v>22040000</v>
      </c>
      <c r="V289" s="6">
        <v>278110000</v>
      </c>
      <c r="W289" s="6">
        <v>116620000</v>
      </c>
      <c r="X289" s="6">
        <v>118920000</v>
      </c>
      <c r="Y289" s="6">
        <v>4583700</v>
      </c>
      <c r="Z289" s="6">
        <v>3458000</v>
      </c>
      <c r="AA289" s="6">
        <v>4743800</v>
      </c>
      <c r="AB289" s="6">
        <v>1462000</v>
      </c>
      <c r="AC289" s="6">
        <v>4431200</v>
      </c>
      <c r="AD289" s="6">
        <v>10808000</v>
      </c>
      <c r="AE289" s="6">
        <v>4358200</v>
      </c>
      <c r="AF289" s="6">
        <v>4605900</v>
      </c>
      <c r="AG289" s="6">
        <f t="shared" si="24"/>
        <v>0.58865939768543962</v>
      </c>
      <c r="AH289" s="6">
        <f t="shared" si="25"/>
        <v>-0.7644949725500374</v>
      </c>
      <c r="AI289" s="6">
        <f t="shared" si="26"/>
        <v>0.22497775824424884</v>
      </c>
      <c r="AJ289" s="6">
        <f t="shared" si="27"/>
        <v>2.1521457141420117</v>
      </c>
      <c r="AK289" s="6">
        <f>VLOOKUP(AO289,'NoMV-SigB'!F:H,3,FALSE)</f>
        <v>0</v>
      </c>
      <c r="AL289" s="15">
        <v>19</v>
      </c>
      <c r="AM289" s="6"/>
      <c r="AN289" s="6">
        <v>64</v>
      </c>
      <c r="AO289" s="7">
        <v>520</v>
      </c>
    </row>
    <row r="290" spans="2:41" x14ac:dyDescent="0.2">
      <c r="B290" s="5" t="s">
        <v>1769</v>
      </c>
      <c r="C290" s="6" t="str">
        <f t="shared" si="28"/>
        <v>P35576</v>
      </c>
      <c r="D290" s="6" t="s">
        <v>1770</v>
      </c>
      <c r="E290" s="6" t="s">
        <v>1771</v>
      </c>
      <c r="F290" s="6" t="s">
        <v>1772</v>
      </c>
      <c r="G290" s="6" t="str">
        <f>IFERROR(VLOOKUP(C290,Tabelle3!A:H,8,FALSE),"")</f>
        <v/>
      </c>
      <c r="H290" s="6">
        <v>1</v>
      </c>
      <c r="I290" s="6">
        <v>2</v>
      </c>
      <c r="J290" s="6">
        <v>2</v>
      </c>
      <c r="K290" s="6">
        <v>10.1</v>
      </c>
      <c r="L290" s="6">
        <v>40.472000000000001</v>
      </c>
      <c r="M290" s="6">
        <v>357</v>
      </c>
      <c r="N290" s="6">
        <v>0</v>
      </c>
      <c r="O290" s="6">
        <v>8.4846000000000004</v>
      </c>
      <c r="P290" s="6">
        <v>19459000</v>
      </c>
      <c r="Q290" s="6">
        <v>0</v>
      </c>
      <c r="R290" s="6">
        <v>10175000</v>
      </c>
      <c r="S290" s="6">
        <v>911120</v>
      </c>
      <c r="T290" s="6">
        <v>0</v>
      </c>
      <c r="U290" s="6">
        <v>0</v>
      </c>
      <c r="V290" s="6">
        <v>1264600</v>
      </c>
      <c r="W290" s="6">
        <v>5154500</v>
      </c>
      <c r="X290" s="6">
        <v>1953800</v>
      </c>
      <c r="Y290" s="6">
        <v>0</v>
      </c>
      <c r="Z290" s="6">
        <v>488380</v>
      </c>
      <c r="AA290" s="6">
        <v>91980</v>
      </c>
      <c r="AB290" s="6">
        <v>0</v>
      </c>
      <c r="AC290" s="6">
        <v>0</v>
      </c>
      <c r="AD290" s="6">
        <v>223960</v>
      </c>
      <c r="AE290" s="6">
        <v>550050</v>
      </c>
      <c r="AF290" s="6">
        <v>210730</v>
      </c>
      <c r="AG290" s="6">
        <f t="shared" si="24"/>
        <v>0.58935353494323373</v>
      </c>
      <c r="AH290" s="6">
        <f t="shared" si="25"/>
        <v>-0.76279477305701016</v>
      </c>
      <c r="AI290" s="6">
        <f t="shared" si="26"/>
        <v>0.55711634104469643</v>
      </c>
      <c r="AJ290" s="6">
        <f t="shared" si="27"/>
        <v>0.8439494618970077</v>
      </c>
      <c r="AK290" s="6">
        <f>VLOOKUP(AO290,'NoMV-SigB'!F:H,3,FALSE)</f>
        <v>0</v>
      </c>
      <c r="AL290" s="15">
        <v>19</v>
      </c>
      <c r="AM290" s="6"/>
      <c r="AN290" s="6">
        <v>5</v>
      </c>
      <c r="AO290" s="7">
        <v>480</v>
      </c>
    </row>
    <row r="291" spans="2:41" x14ac:dyDescent="0.2">
      <c r="B291" s="5" t="s">
        <v>1028</v>
      </c>
      <c r="C291" s="6" t="str">
        <f t="shared" si="28"/>
        <v>O09159</v>
      </c>
      <c r="D291" s="6" t="s">
        <v>1029</v>
      </c>
      <c r="E291" s="6" t="s">
        <v>1030</v>
      </c>
      <c r="F291" s="6" t="s">
        <v>1031</v>
      </c>
      <c r="G291" s="6" t="str">
        <f>IFERROR(VLOOKUP(C291,Tabelle3!A:H,8,FALSE),"")</f>
        <v/>
      </c>
      <c r="H291" s="6">
        <v>1</v>
      </c>
      <c r="I291" s="6">
        <v>2</v>
      </c>
      <c r="J291" s="6">
        <v>2</v>
      </c>
      <c r="K291" s="6">
        <v>2.5</v>
      </c>
      <c r="L291" s="6">
        <v>114.65</v>
      </c>
      <c r="M291" s="6">
        <v>1013</v>
      </c>
      <c r="N291" s="6">
        <v>0</v>
      </c>
      <c r="O291" s="6">
        <v>5.4427000000000003</v>
      </c>
      <c r="P291" s="6">
        <v>9844900</v>
      </c>
      <c r="Q291" s="6">
        <v>229890</v>
      </c>
      <c r="R291" s="6">
        <v>0</v>
      </c>
      <c r="S291" s="6">
        <v>1428900</v>
      </c>
      <c r="T291" s="6">
        <v>1959200</v>
      </c>
      <c r="U291" s="6">
        <v>3915300</v>
      </c>
      <c r="V291" s="6">
        <v>957790</v>
      </c>
      <c r="W291" s="6">
        <v>1353900</v>
      </c>
      <c r="X291" s="6">
        <v>0</v>
      </c>
      <c r="Y291" s="6">
        <v>143010</v>
      </c>
      <c r="Z291" s="6">
        <v>0</v>
      </c>
      <c r="AA291" s="6">
        <v>233990</v>
      </c>
      <c r="AB291" s="6">
        <v>534660</v>
      </c>
      <c r="AC291" s="6">
        <v>744020</v>
      </c>
      <c r="AD291" s="6">
        <v>699220</v>
      </c>
      <c r="AE291" s="6">
        <v>102690</v>
      </c>
      <c r="AF291" s="6">
        <v>0</v>
      </c>
      <c r="AG291" s="6">
        <f t="shared" si="24"/>
        <v>0.58971622259740086</v>
      </c>
      <c r="AH291" s="6">
        <f t="shared" si="25"/>
        <v>-0.76190721285420537</v>
      </c>
      <c r="AI291" s="6">
        <f t="shared" si="26"/>
        <v>0.51403105508067259</v>
      </c>
      <c r="AJ291" s="6">
        <f t="shared" si="27"/>
        <v>0.96007257271048296</v>
      </c>
      <c r="AK291" s="6">
        <f>VLOOKUP(AO291,'NoMV-SigB'!F:H,3,FALSE)</f>
        <v>0</v>
      </c>
      <c r="AL291" s="15">
        <v>19</v>
      </c>
      <c r="AM291" s="6"/>
      <c r="AN291" s="6">
        <v>5</v>
      </c>
      <c r="AO291" s="7">
        <v>294</v>
      </c>
    </row>
    <row r="292" spans="2:41" x14ac:dyDescent="0.2">
      <c r="B292" s="5" t="s">
        <v>2661</v>
      </c>
      <c r="C292" s="6" t="str">
        <f t="shared" si="28"/>
        <v>Q3URS9</v>
      </c>
      <c r="D292" s="6" t="s">
        <v>2662</v>
      </c>
      <c r="E292" s="6" t="s">
        <v>2663</v>
      </c>
      <c r="F292" s="6" t="s">
        <v>2664</v>
      </c>
      <c r="G292" s="6">
        <f>IFERROR(VLOOKUP(C292,Tabelle3!A:H,8,FALSE),"")</f>
        <v>1</v>
      </c>
      <c r="H292" s="6">
        <v>2</v>
      </c>
      <c r="I292" s="6">
        <v>15</v>
      </c>
      <c r="J292" s="6">
        <v>15</v>
      </c>
      <c r="K292" s="6">
        <v>43.5</v>
      </c>
      <c r="L292" s="6">
        <v>41.761000000000003</v>
      </c>
      <c r="M292" s="6">
        <v>375</v>
      </c>
      <c r="N292" s="6">
        <v>0</v>
      </c>
      <c r="O292" s="6">
        <v>323.31</v>
      </c>
      <c r="P292" s="6">
        <v>376370000</v>
      </c>
      <c r="Q292" s="6">
        <v>38617000</v>
      </c>
      <c r="R292" s="6">
        <v>1543000</v>
      </c>
      <c r="S292" s="6">
        <v>12163000</v>
      </c>
      <c r="T292" s="6">
        <v>4949900</v>
      </c>
      <c r="U292" s="6">
        <v>64781000</v>
      </c>
      <c r="V292" s="6">
        <v>13325000</v>
      </c>
      <c r="W292" s="6">
        <v>88216000</v>
      </c>
      <c r="X292" s="6">
        <v>152780000</v>
      </c>
      <c r="Y292" s="6">
        <v>4248700</v>
      </c>
      <c r="Z292" s="6">
        <v>296330</v>
      </c>
      <c r="AA292" s="6">
        <v>2306400</v>
      </c>
      <c r="AB292" s="6">
        <v>1012400</v>
      </c>
      <c r="AC292" s="6">
        <v>4090300</v>
      </c>
      <c r="AD292" s="6">
        <v>4578300</v>
      </c>
      <c r="AE292" s="6">
        <v>1997800</v>
      </c>
      <c r="AF292" s="6">
        <v>2656600</v>
      </c>
      <c r="AG292" s="6">
        <f t="shared" si="24"/>
        <v>0.59024468963446675</v>
      </c>
      <c r="AH292" s="6">
        <f t="shared" si="25"/>
        <v>-0.76061493814116776</v>
      </c>
      <c r="AI292" s="6">
        <f t="shared" si="26"/>
        <v>0.24930392812301241</v>
      </c>
      <c r="AJ292" s="6">
        <f t="shared" si="27"/>
        <v>2.0040224802531212</v>
      </c>
      <c r="AK292" s="6">
        <f>VLOOKUP(AO292,'NoMV-SigB'!F:H,3,FALSE)</f>
        <v>0</v>
      </c>
      <c r="AL292" s="15">
        <v>19</v>
      </c>
      <c r="AM292" s="6"/>
      <c r="AN292" s="6">
        <v>65</v>
      </c>
      <c r="AO292" s="7">
        <v>705</v>
      </c>
    </row>
    <row r="293" spans="2:41" x14ac:dyDescent="0.2">
      <c r="B293" s="5" t="s">
        <v>237</v>
      </c>
      <c r="C293" s="6" t="str">
        <f t="shared" si="28"/>
        <v>H3BJS9</v>
      </c>
      <c r="D293" s="6" t="s">
        <v>238</v>
      </c>
      <c r="E293" s="6" t="s">
        <v>239</v>
      </c>
      <c r="F293" s="6" t="s">
        <v>240</v>
      </c>
      <c r="G293" s="6" t="str">
        <f>IFERROR(VLOOKUP(C293,Tabelle3!A:H,8,FALSE),"")</f>
        <v/>
      </c>
      <c r="H293" s="6">
        <v>11</v>
      </c>
      <c r="I293" s="6">
        <v>2</v>
      </c>
      <c r="J293" s="6">
        <v>2</v>
      </c>
      <c r="K293" s="6">
        <v>19.5</v>
      </c>
      <c r="L293" s="6">
        <v>9.6138999999999992</v>
      </c>
      <c r="M293" s="6">
        <v>87</v>
      </c>
      <c r="N293" s="6">
        <v>0</v>
      </c>
      <c r="O293" s="6">
        <v>2.6452</v>
      </c>
      <c r="P293" s="6">
        <v>11484000</v>
      </c>
      <c r="Q293" s="6">
        <v>1619600</v>
      </c>
      <c r="R293" s="6">
        <v>240550</v>
      </c>
      <c r="S293" s="6">
        <v>575620</v>
      </c>
      <c r="T293" s="6">
        <v>243920</v>
      </c>
      <c r="U293" s="6">
        <v>0</v>
      </c>
      <c r="V293" s="6">
        <v>4589600</v>
      </c>
      <c r="W293" s="6">
        <v>1298400</v>
      </c>
      <c r="X293" s="6">
        <v>2916500</v>
      </c>
      <c r="Y293" s="6">
        <v>77453</v>
      </c>
      <c r="Z293" s="6">
        <v>62179</v>
      </c>
      <c r="AA293" s="6">
        <v>68467</v>
      </c>
      <c r="AB293" s="6">
        <v>63296</v>
      </c>
      <c r="AC293" s="6">
        <v>0</v>
      </c>
      <c r="AD293" s="6">
        <v>314070</v>
      </c>
      <c r="AE293" s="6">
        <v>59220</v>
      </c>
      <c r="AF293" s="6">
        <v>86211</v>
      </c>
      <c r="AG293" s="6">
        <f t="shared" si="24"/>
        <v>0.59062983540841041</v>
      </c>
      <c r="AH293" s="6">
        <f t="shared" si="25"/>
        <v>-0.75967385946429444</v>
      </c>
      <c r="AI293" s="6">
        <f t="shared" si="26"/>
        <v>0.5435626901389834</v>
      </c>
      <c r="AJ293" s="6">
        <f t="shared" si="27"/>
        <v>0.8794816612227182</v>
      </c>
      <c r="AK293" s="6">
        <f>VLOOKUP(AO293,'NoMV-SigB'!F:H,3,FALSE)</f>
        <v>0</v>
      </c>
      <c r="AL293" s="15">
        <v>19</v>
      </c>
      <c r="AM293" s="6"/>
      <c r="AN293" s="6">
        <v>2</v>
      </c>
      <c r="AO293" s="7">
        <v>53</v>
      </c>
    </row>
    <row r="294" spans="2:41" x14ac:dyDescent="0.2">
      <c r="B294" s="5" t="s">
        <v>770</v>
      </c>
      <c r="C294" s="6" t="str">
        <f t="shared" si="28"/>
        <v>F6ZFT1</v>
      </c>
      <c r="D294" s="6" t="s">
        <v>771</v>
      </c>
      <c r="E294" s="6" t="s">
        <v>772</v>
      </c>
      <c r="F294" s="6" t="s">
        <v>773</v>
      </c>
      <c r="G294" s="6">
        <f>IFERROR(VLOOKUP(C294,Tabelle3!A:H,8,FALSE),"")</f>
        <v>1</v>
      </c>
      <c r="H294" s="6">
        <v>3</v>
      </c>
      <c r="I294" s="6">
        <v>8</v>
      </c>
      <c r="J294" s="6">
        <v>8</v>
      </c>
      <c r="K294" s="6">
        <v>33.9</v>
      </c>
      <c r="L294" s="6">
        <v>14.308999999999999</v>
      </c>
      <c r="M294" s="6">
        <v>127</v>
      </c>
      <c r="N294" s="6">
        <v>0</v>
      </c>
      <c r="O294" s="6">
        <v>39.207000000000001</v>
      </c>
      <c r="P294" s="6">
        <v>591410000</v>
      </c>
      <c r="Q294" s="6">
        <v>68453000</v>
      </c>
      <c r="R294" s="6">
        <v>44311000</v>
      </c>
      <c r="S294" s="6">
        <v>7433500</v>
      </c>
      <c r="T294" s="6">
        <v>62558000</v>
      </c>
      <c r="U294" s="6">
        <v>14070000</v>
      </c>
      <c r="V294" s="6">
        <v>36886000</v>
      </c>
      <c r="W294" s="6">
        <v>210180000</v>
      </c>
      <c r="X294" s="6">
        <v>147520000</v>
      </c>
      <c r="Y294" s="6">
        <v>65680000</v>
      </c>
      <c r="Z294" s="6">
        <v>112900000</v>
      </c>
      <c r="AA294" s="6">
        <v>24976000</v>
      </c>
      <c r="AB294" s="6">
        <v>80807000</v>
      </c>
      <c r="AC294" s="6">
        <v>25572000</v>
      </c>
      <c r="AD294" s="6">
        <v>78211000</v>
      </c>
      <c r="AE294" s="6">
        <v>247960000</v>
      </c>
      <c r="AF294" s="6">
        <v>129150000</v>
      </c>
      <c r="AG294" s="6">
        <f t="shared" si="24"/>
        <v>0.59132280985583074</v>
      </c>
      <c r="AH294" s="6">
        <f t="shared" si="25"/>
        <v>-0.75798216577874056</v>
      </c>
      <c r="AI294" s="6">
        <f t="shared" si="26"/>
        <v>0.3910296372444711</v>
      </c>
      <c r="AJ294" s="6">
        <f t="shared" si="27"/>
        <v>1.3546501372646405</v>
      </c>
      <c r="AK294" s="6">
        <f>VLOOKUP(AO294,'NoMV-SigB'!F:H,3,FALSE)</f>
        <v>0</v>
      </c>
      <c r="AL294" s="15">
        <v>19</v>
      </c>
      <c r="AM294" s="6"/>
      <c r="AN294" s="6">
        <v>101</v>
      </c>
      <c r="AO294" s="7">
        <v>227</v>
      </c>
    </row>
    <row r="295" spans="2:41" x14ac:dyDescent="0.2">
      <c r="B295" s="5" t="s">
        <v>5283</v>
      </c>
      <c r="C295" s="6" t="str">
        <f t="shared" si="28"/>
        <v>Q9D1I5</v>
      </c>
      <c r="D295" s="6" t="s">
        <v>5284</v>
      </c>
      <c r="E295" s="6" t="s">
        <v>5285</v>
      </c>
      <c r="F295" s="6" t="s">
        <v>5286</v>
      </c>
      <c r="G295" s="6">
        <f>IFERROR(VLOOKUP(C295,Tabelle3!A:H,8,FALSE),"")</f>
        <v>1</v>
      </c>
      <c r="H295" s="6">
        <v>1</v>
      </c>
      <c r="I295" s="6">
        <v>9</v>
      </c>
      <c r="J295" s="6">
        <v>9</v>
      </c>
      <c r="K295" s="6">
        <v>66.3</v>
      </c>
      <c r="L295" s="6">
        <v>19.016999999999999</v>
      </c>
      <c r="M295" s="6">
        <v>178</v>
      </c>
      <c r="N295" s="6">
        <v>0</v>
      </c>
      <c r="O295" s="6">
        <v>97.067999999999998</v>
      </c>
      <c r="P295" s="6">
        <v>1232500000</v>
      </c>
      <c r="Q295" s="6">
        <v>29336000</v>
      </c>
      <c r="R295" s="6">
        <v>76578000</v>
      </c>
      <c r="S295" s="6">
        <v>29967000</v>
      </c>
      <c r="T295" s="6">
        <v>14236000</v>
      </c>
      <c r="U295" s="6">
        <v>139160000</v>
      </c>
      <c r="V295" s="6">
        <v>55448000</v>
      </c>
      <c r="W295" s="6">
        <v>414280000</v>
      </c>
      <c r="X295" s="6">
        <v>473460000</v>
      </c>
      <c r="Y295" s="6">
        <v>74807000</v>
      </c>
      <c r="Z295" s="6">
        <v>103970000</v>
      </c>
      <c r="AA295" s="6">
        <v>51859000</v>
      </c>
      <c r="AB295" s="6">
        <v>68172000</v>
      </c>
      <c r="AC295" s="6">
        <v>76423000</v>
      </c>
      <c r="AD295" s="6">
        <v>98049000</v>
      </c>
      <c r="AE295" s="6">
        <v>157860000</v>
      </c>
      <c r="AF295" s="6">
        <v>172170000</v>
      </c>
      <c r="AG295" s="6">
        <f t="shared" si="24"/>
        <v>0.59228308311959121</v>
      </c>
      <c r="AH295" s="6">
        <f t="shared" si="25"/>
        <v>-0.75564121464337919</v>
      </c>
      <c r="AI295" s="6">
        <f t="shared" si="26"/>
        <v>0.10951294995144331</v>
      </c>
      <c r="AJ295" s="6">
        <f t="shared" si="27"/>
        <v>3.1908266156905278</v>
      </c>
      <c r="AK295" s="6">
        <f>VLOOKUP(AO295,'NoMV-SigB'!F:H,3,FALSE)</f>
        <v>0</v>
      </c>
      <c r="AL295" s="15">
        <v>19</v>
      </c>
      <c r="AM295" s="6"/>
      <c r="AN295" s="6">
        <v>124</v>
      </c>
      <c r="AO295" s="7">
        <v>1373</v>
      </c>
    </row>
    <row r="296" spans="2:41" x14ac:dyDescent="0.2">
      <c r="B296" s="5" t="s">
        <v>3548</v>
      </c>
      <c r="C296" s="6" t="str">
        <f t="shared" si="28"/>
        <v>Q8BU91</v>
      </c>
      <c r="D296" s="6" t="s">
        <v>3549</v>
      </c>
      <c r="E296" s="6" t="s">
        <v>3550</v>
      </c>
      <c r="F296" s="6" t="s">
        <v>3551</v>
      </c>
      <c r="G296" s="6" t="str">
        <f>IFERROR(VLOOKUP(C296,Tabelle3!A:H,8,FALSE),"")</f>
        <v/>
      </c>
      <c r="H296" s="6">
        <v>1</v>
      </c>
      <c r="I296" s="6">
        <v>1</v>
      </c>
      <c r="J296" s="6">
        <v>1</v>
      </c>
      <c r="K296" s="6">
        <v>1.5</v>
      </c>
      <c r="L296" s="6">
        <v>86.850999999999999</v>
      </c>
      <c r="M296" s="6">
        <v>790</v>
      </c>
      <c r="N296" s="6">
        <v>1</v>
      </c>
      <c r="O296" s="6">
        <v>-2</v>
      </c>
      <c r="P296" s="6">
        <v>5905900</v>
      </c>
      <c r="Q296" s="6">
        <v>0</v>
      </c>
      <c r="R296" s="6">
        <v>0</v>
      </c>
      <c r="S296" s="6">
        <v>3264000</v>
      </c>
      <c r="T296" s="6">
        <v>0</v>
      </c>
      <c r="U296" s="6">
        <v>591150</v>
      </c>
      <c r="V296" s="6">
        <v>0</v>
      </c>
      <c r="W296" s="6">
        <v>1776800</v>
      </c>
      <c r="X296" s="6">
        <v>273970</v>
      </c>
      <c r="Y296" s="6">
        <v>0</v>
      </c>
      <c r="Z296" s="6">
        <v>0</v>
      </c>
      <c r="AA296" s="6">
        <v>791630</v>
      </c>
      <c r="AB296" s="6">
        <v>0</v>
      </c>
      <c r="AC296" s="6">
        <v>612580</v>
      </c>
      <c r="AD296" s="6">
        <v>0</v>
      </c>
      <c r="AE296" s="6">
        <v>534760</v>
      </c>
      <c r="AF296" s="6">
        <v>185030</v>
      </c>
      <c r="AG296" s="6">
        <f t="shared" si="24"/>
        <v>0.59415177465718982</v>
      </c>
      <c r="AH296" s="6">
        <f t="shared" si="25"/>
        <v>-0.75109658376722588</v>
      </c>
      <c r="AI296" s="6">
        <f t="shared" si="26"/>
        <v>0.60312390500587165</v>
      </c>
      <c r="AJ296" s="6">
        <f t="shared" si="27"/>
        <v>0.72947367688399956</v>
      </c>
      <c r="AK296" s="6">
        <f>VLOOKUP(AO296,'NoMV-SigB'!F:H,3,FALSE)</f>
        <v>0</v>
      </c>
      <c r="AL296" s="15">
        <v>19</v>
      </c>
      <c r="AM296" s="6"/>
      <c r="AN296" s="6">
        <v>1</v>
      </c>
      <c r="AO296" s="7">
        <v>932</v>
      </c>
    </row>
    <row r="297" spans="2:41" x14ac:dyDescent="0.2">
      <c r="B297" s="5" t="s">
        <v>2355</v>
      </c>
      <c r="C297" s="6" t="str">
        <f t="shared" si="28"/>
        <v>P97287</v>
      </c>
      <c r="D297" s="6" t="s">
        <v>2356</v>
      </c>
      <c r="E297" s="6" t="s">
        <v>2357</v>
      </c>
      <c r="F297" s="6" t="s">
        <v>2358</v>
      </c>
      <c r="G297" s="6">
        <f>IFERROR(VLOOKUP(C297,Tabelle3!A:H,8,FALSE),"")</f>
        <v>1</v>
      </c>
      <c r="H297" s="6">
        <v>2</v>
      </c>
      <c r="I297" s="6">
        <v>1</v>
      </c>
      <c r="J297" s="6">
        <v>1</v>
      </c>
      <c r="K297" s="6">
        <v>7.4</v>
      </c>
      <c r="L297" s="6">
        <v>30.93</v>
      </c>
      <c r="M297" s="6">
        <v>285</v>
      </c>
      <c r="N297" s="6">
        <v>0</v>
      </c>
      <c r="O297" s="6">
        <v>50.082000000000001</v>
      </c>
      <c r="P297" s="6">
        <v>2209300</v>
      </c>
      <c r="Q297" s="6">
        <v>0</v>
      </c>
      <c r="R297" s="6">
        <v>775180</v>
      </c>
      <c r="S297" s="6">
        <v>0</v>
      </c>
      <c r="T297" s="6">
        <v>459220</v>
      </c>
      <c r="U297" s="6">
        <v>575330</v>
      </c>
      <c r="V297" s="6">
        <v>399520</v>
      </c>
      <c r="W297" s="6">
        <v>0</v>
      </c>
      <c r="X297" s="6">
        <v>0</v>
      </c>
      <c r="Y297" s="6">
        <v>0</v>
      </c>
      <c r="Z297" s="6">
        <v>54745</v>
      </c>
      <c r="AA297" s="6">
        <v>0</v>
      </c>
      <c r="AB297" s="6">
        <v>44404</v>
      </c>
      <c r="AC297" s="6">
        <v>63185</v>
      </c>
      <c r="AD297" s="6">
        <v>103340</v>
      </c>
      <c r="AE297" s="6">
        <v>0</v>
      </c>
      <c r="AF297" s="6">
        <v>0</v>
      </c>
      <c r="AG297" s="6">
        <f t="shared" si="24"/>
        <v>0.59540009007656503</v>
      </c>
      <c r="AH297" s="6">
        <f t="shared" si="25"/>
        <v>-0.74806865504973397</v>
      </c>
      <c r="AI297" s="6">
        <f t="shared" si="26"/>
        <v>0.59055505012954634</v>
      </c>
      <c r="AJ297" s="6">
        <f t="shared" si="27"/>
        <v>0.75985654441465889</v>
      </c>
      <c r="AK297" s="6">
        <f>VLOOKUP(AO297,'NoMV-SigB'!F:H,3,FALSE)</f>
        <v>0</v>
      </c>
      <c r="AL297" s="15">
        <v>19</v>
      </c>
      <c r="AM297" s="6"/>
      <c r="AN297" s="6">
        <v>5</v>
      </c>
      <c r="AO297" s="7">
        <v>627</v>
      </c>
    </row>
    <row r="298" spans="2:41" x14ac:dyDescent="0.2">
      <c r="B298" s="5" t="s">
        <v>4232</v>
      </c>
      <c r="C298" s="6" t="str">
        <f t="shared" si="28"/>
        <v>Q91W97</v>
      </c>
      <c r="D298" s="6" t="s">
        <v>4233</v>
      </c>
      <c r="E298" s="6" t="s">
        <v>4234</v>
      </c>
      <c r="F298" s="6" t="s">
        <v>4235</v>
      </c>
      <c r="G298" s="6" t="str">
        <f>IFERROR(VLOOKUP(C298,Tabelle3!A:H,8,FALSE),"")</f>
        <v/>
      </c>
      <c r="H298" s="6">
        <v>1</v>
      </c>
      <c r="I298" s="6">
        <v>15</v>
      </c>
      <c r="J298" s="6">
        <v>9</v>
      </c>
      <c r="K298" s="6">
        <v>17.5</v>
      </c>
      <c r="L298" s="6">
        <v>102.26</v>
      </c>
      <c r="M298" s="6">
        <v>915</v>
      </c>
      <c r="N298" s="6">
        <v>0</v>
      </c>
      <c r="O298" s="6">
        <v>41.978999999999999</v>
      </c>
      <c r="P298" s="6">
        <v>42029000</v>
      </c>
      <c r="Q298" s="6">
        <v>3027300</v>
      </c>
      <c r="R298" s="6">
        <v>4255000</v>
      </c>
      <c r="S298" s="6">
        <v>0</v>
      </c>
      <c r="T298" s="6">
        <v>0</v>
      </c>
      <c r="U298" s="6">
        <v>9090600</v>
      </c>
      <c r="V298" s="6">
        <v>4101900</v>
      </c>
      <c r="W298" s="6">
        <v>5947500</v>
      </c>
      <c r="X298" s="6">
        <v>15607000</v>
      </c>
      <c r="Y298" s="6">
        <v>3322700</v>
      </c>
      <c r="Z298" s="6">
        <v>1852800</v>
      </c>
      <c r="AA298" s="6">
        <v>0</v>
      </c>
      <c r="AB298" s="6">
        <v>0</v>
      </c>
      <c r="AC298" s="6">
        <v>1879100</v>
      </c>
      <c r="AD298" s="6">
        <v>3325600</v>
      </c>
      <c r="AE298" s="6">
        <v>1327400</v>
      </c>
      <c r="AF298" s="6">
        <v>2157200</v>
      </c>
      <c r="AG298" s="6">
        <f t="shared" si="24"/>
        <v>0.59561759865581809</v>
      </c>
      <c r="AH298" s="6">
        <f t="shared" si="25"/>
        <v>-0.74754171316617268</v>
      </c>
      <c r="AI298" s="6">
        <f t="shared" si="26"/>
        <v>0.38238784853608804</v>
      </c>
      <c r="AJ298" s="6">
        <f t="shared" si="27"/>
        <v>1.3868914165877093</v>
      </c>
      <c r="AK298" s="6">
        <f>VLOOKUP(AO298,'NoMV-SigB'!F:H,3,FALSE)</f>
        <v>0</v>
      </c>
      <c r="AL298" s="15">
        <v>19</v>
      </c>
      <c r="AM298" s="6"/>
      <c r="AN298" s="6">
        <v>19</v>
      </c>
      <c r="AO298" s="7">
        <v>1107</v>
      </c>
    </row>
    <row r="299" spans="2:41" x14ac:dyDescent="0.2">
      <c r="B299" s="5" t="s">
        <v>3936</v>
      </c>
      <c r="C299" s="6" t="str">
        <f t="shared" si="28"/>
        <v>Q8R0F8</v>
      </c>
      <c r="D299" s="6" t="s">
        <v>3937</v>
      </c>
      <c r="E299" s="6" t="s">
        <v>3938</v>
      </c>
      <c r="F299" s="6" t="s">
        <v>3939</v>
      </c>
      <c r="G299" s="6">
        <f>IFERROR(VLOOKUP(C299,Tabelle3!A:H,8,FALSE),"")</f>
        <v>1</v>
      </c>
      <c r="H299" s="6">
        <v>1</v>
      </c>
      <c r="I299" s="6">
        <v>21</v>
      </c>
      <c r="J299" s="6">
        <v>21</v>
      </c>
      <c r="K299" s="6">
        <v>92.5</v>
      </c>
      <c r="L299" s="6">
        <v>25.172000000000001</v>
      </c>
      <c r="M299" s="6">
        <v>227</v>
      </c>
      <c r="N299" s="6">
        <v>0</v>
      </c>
      <c r="O299" s="6">
        <v>323.31</v>
      </c>
      <c r="P299" s="6">
        <v>7655400000</v>
      </c>
      <c r="Q299" s="6">
        <v>811250000</v>
      </c>
      <c r="R299" s="6">
        <v>302310000</v>
      </c>
      <c r="S299" s="6">
        <v>575020000</v>
      </c>
      <c r="T299" s="6">
        <v>196500000</v>
      </c>
      <c r="U299" s="6">
        <v>446170000</v>
      </c>
      <c r="V299" s="6">
        <v>514680000</v>
      </c>
      <c r="W299" s="6">
        <v>2683000000</v>
      </c>
      <c r="X299" s="6">
        <v>2126500000</v>
      </c>
      <c r="Y299" s="6">
        <v>112610000</v>
      </c>
      <c r="Z299" s="6">
        <v>194780000</v>
      </c>
      <c r="AA299" s="6">
        <v>161170000</v>
      </c>
      <c r="AB299" s="6">
        <v>90693000</v>
      </c>
      <c r="AC299" s="6">
        <v>152050000</v>
      </c>
      <c r="AD299" s="6">
        <v>349260000</v>
      </c>
      <c r="AE299" s="6">
        <v>236520000</v>
      </c>
      <c r="AF299" s="6">
        <v>200640000</v>
      </c>
      <c r="AG299" s="6">
        <f t="shared" si="24"/>
        <v>0.59591995482007953</v>
      </c>
      <c r="AH299" s="6">
        <f t="shared" si="25"/>
        <v>-0.74680953691733809</v>
      </c>
      <c r="AI299" s="6">
        <f t="shared" si="26"/>
        <v>0.10918232902268826</v>
      </c>
      <c r="AJ299" s="6">
        <f t="shared" si="27"/>
        <v>3.195188717515046</v>
      </c>
      <c r="AK299" s="6">
        <f>VLOOKUP(AO299,'NoMV-SigB'!F:H,3,FALSE)</f>
        <v>0</v>
      </c>
      <c r="AL299" s="15">
        <v>19</v>
      </c>
      <c r="AM299" s="6"/>
      <c r="AN299" s="6">
        <v>419</v>
      </c>
      <c r="AO299" s="7">
        <v>1032</v>
      </c>
    </row>
    <row r="300" spans="2:41" x14ac:dyDescent="0.2">
      <c r="B300" s="5" t="s">
        <v>5520</v>
      </c>
      <c r="C300" s="6" t="str">
        <f t="shared" si="28"/>
        <v>Q9DB29</v>
      </c>
      <c r="D300" s="6" t="s">
        <v>5521</v>
      </c>
      <c r="E300" s="6" t="s">
        <v>5522</v>
      </c>
      <c r="F300" s="6" t="s">
        <v>5523</v>
      </c>
      <c r="G300" s="6" t="str">
        <f>IFERROR(VLOOKUP(C300,Tabelle3!A:H,8,FALSE),"")</f>
        <v/>
      </c>
      <c r="H300" s="6">
        <v>1</v>
      </c>
      <c r="I300" s="6">
        <v>16</v>
      </c>
      <c r="J300" s="6">
        <v>16</v>
      </c>
      <c r="K300" s="6">
        <v>83.9</v>
      </c>
      <c r="L300" s="6">
        <v>27.974</v>
      </c>
      <c r="M300" s="6">
        <v>249</v>
      </c>
      <c r="N300" s="6">
        <v>0</v>
      </c>
      <c r="O300" s="6">
        <v>319.10000000000002</v>
      </c>
      <c r="P300" s="6">
        <v>733860000</v>
      </c>
      <c r="Q300" s="6">
        <v>80284000</v>
      </c>
      <c r="R300" s="6">
        <v>9843000</v>
      </c>
      <c r="S300" s="6">
        <v>15866000</v>
      </c>
      <c r="T300" s="6">
        <v>9646900</v>
      </c>
      <c r="U300" s="6">
        <v>15214000</v>
      </c>
      <c r="V300" s="6">
        <v>7498000</v>
      </c>
      <c r="W300" s="6">
        <v>305760000</v>
      </c>
      <c r="X300" s="6">
        <v>289740000</v>
      </c>
      <c r="Y300" s="6">
        <v>12609000</v>
      </c>
      <c r="Z300" s="6">
        <v>7103900</v>
      </c>
      <c r="AA300" s="6">
        <v>5340500</v>
      </c>
      <c r="AB300" s="6">
        <v>5372700</v>
      </c>
      <c r="AC300" s="6">
        <v>7556900</v>
      </c>
      <c r="AD300" s="6">
        <v>3115800</v>
      </c>
      <c r="AE300" s="6">
        <v>18406000</v>
      </c>
      <c r="AF300" s="6">
        <v>21971000</v>
      </c>
      <c r="AG300" s="6">
        <f t="shared" si="24"/>
        <v>0.59600937909527385</v>
      </c>
      <c r="AH300" s="6">
        <f t="shared" si="25"/>
        <v>-0.74659306106607903</v>
      </c>
      <c r="AI300" s="6">
        <f t="shared" si="26"/>
        <v>0.34168852754341433</v>
      </c>
      <c r="AJ300" s="6">
        <f t="shared" si="27"/>
        <v>1.5492462859088276</v>
      </c>
      <c r="AK300" s="6">
        <f>VLOOKUP(AO300,'NoMV-SigB'!F:H,3,FALSE)</f>
        <v>0</v>
      </c>
      <c r="AL300" s="15">
        <v>19</v>
      </c>
      <c r="AM300" s="6"/>
      <c r="AN300" s="6">
        <v>94</v>
      </c>
      <c r="AO300" s="7">
        <v>1433</v>
      </c>
    </row>
    <row r="301" spans="2:41" x14ac:dyDescent="0.2">
      <c r="B301" s="5" t="s">
        <v>5089</v>
      </c>
      <c r="C301" s="6" t="str">
        <f t="shared" si="28"/>
        <v>Q9CY73</v>
      </c>
      <c r="D301" s="6" t="s">
        <v>5090</v>
      </c>
      <c r="E301" s="6" t="s">
        <v>5091</v>
      </c>
      <c r="F301" s="6" t="s">
        <v>5092</v>
      </c>
      <c r="G301" s="6">
        <f>IFERROR(VLOOKUP(C301,Tabelle3!A:H,8,FALSE),"")</f>
        <v>1</v>
      </c>
      <c r="H301" s="6">
        <v>2</v>
      </c>
      <c r="I301" s="6">
        <v>16</v>
      </c>
      <c r="J301" s="6">
        <v>16</v>
      </c>
      <c r="K301" s="6">
        <v>66.7</v>
      </c>
      <c r="L301" s="6">
        <v>37.527000000000001</v>
      </c>
      <c r="M301" s="6">
        <v>333</v>
      </c>
      <c r="N301" s="6">
        <v>0</v>
      </c>
      <c r="O301" s="6">
        <v>323.31</v>
      </c>
      <c r="P301" s="6">
        <v>946320000</v>
      </c>
      <c r="Q301" s="6">
        <v>5862600</v>
      </c>
      <c r="R301" s="6">
        <v>203050000</v>
      </c>
      <c r="S301" s="6">
        <v>15515000</v>
      </c>
      <c r="T301" s="6">
        <v>57311000</v>
      </c>
      <c r="U301" s="6">
        <v>88291000</v>
      </c>
      <c r="V301" s="6">
        <v>141720000</v>
      </c>
      <c r="W301" s="6">
        <v>232040000</v>
      </c>
      <c r="X301" s="6">
        <v>202530000</v>
      </c>
      <c r="Y301" s="6">
        <v>3445600</v>
      </c>
      <c r="Z301" s="6">
        <v>14028000</v>
      </c>
      <c r="AA301" s="6">
        <v>5949900</v>
      </c>
      <c r="AB301" s="6">
        <v>7500500</v>
      </c>
      <c r="AC301" s="6">
        <v>10234000</v>
      </c>
      <c r="AD301" s="6">
        <v>21895000</v>
      </c>
      <c r="AE301" s="6">
        <v>11046000</v>
      </c>
      <c r="AF301" s="6">
        <v>8354500</v>
      </c>
      <c r="AG301" s="6">
        <f t="shared" si="24"/>
        <v>0.60012226006462321</v>
      </c>
      <c r="AH301" s="6">
        <f t="shared" si="25"/>
        <v>-0.7366716507982507</v>
      </c>
      <c r="AI301" s="6">
        <f t="shared" si="26"/>
        <v>0.22810082174543417</v>
      </c>
      <c r="AJ301" s="6">
        <f t="shared" si="27"/>
        <v>2.1322564508417519</v>
      </c>
      <c r="AK301" s="6">
        <f>VLOOKUP(AO301,'NoMV-SigB'!F:H,3,FALSE)</f>
        <v>0</v>
      </c>
      <c r="AL301" s="15">
        <v>19</v>
      </c>
      <c r="AM301" s="6"/>
      <c r="AN301" s="6">
        <v>105</v>
      </c>
      <c r="AO301" s="7">
        <v>1324</v>
      </c>
    </row>
    <row r="302" spans="2:41" x14ac:dyDescent="0.2">
      <c r="B302" s="5" t="s">
        <v>3423</v>
      </c>
      <c r="C302" s="6" t="str">
        <f t="shared" si="28"/>
        <v>Q8BIG7</v>
      </c>
      <c r="D302" s="6" t="s">
        <v>3424</v>
      </c>
      <c r="E302" s="6" t="s">
        <v>3425</v>
      </c>
      <c r="F302" s="6" t="s">
        <v>3426</v>
      </c>
      <c r="G302" s="6">
        <f>IFERROR(VLOOKUP(C302,Tabelle3!A:H,8,FALSE),"")</f>
        <v>1</v>
      </c>
      <c r="H302" s="6">
        <v>2</v>
      </c>
      <c r="I302" s="6">
        <v>15</v>
      </c>
      <c r="J302" s="6">
        <v>15</v>
      </c>
      <c r="K302" s="6">
        <v>68.7</v>
      </c>
      <c r="L302" s="6">
        <v>28.96</v>
      </c>
      <c r="M302" s="6">
        <v>262</v>
      </c>
      <c r="N302" s="6">
        <v>0</v>
      </c>
      <c r="O302" s="6">
        <v>191.1</v>
      </c>
      <c r="P302" s="6">
        <v>910870000</v>
      </c>
      <c r="Q302" s="6">
        <v>181630000</v>
      </c>
      <c r="R302" s="6">
        <v>16984000</v>
      </c>
      <c r="S302" s="6">
        <v>20595000</v>
      </c>
      <c r="T302" s="6">
        <v>11480000</v>
      </c>
      <c r="U302" s="6">
        <v>43081000</v>
      </c>
      <c r="V302" s="6">
        <v>70800000</v>
      </c>
      <c r="W302" s="6">
        <v>346970000</v>
      </c>
      <c r="X302" s="6">
        <v>219340000</v>
      </c>
      <c r="Y302" s="6">
        <v>19260000</v>
      </c>
      <c r="Z302" s="6">
        <v>6613900</v>
      </c>
      <c r="AA302" s="6">
        <v>6016200</v>
      </c>
      <c r="AB302" s="6">
        <v>7039600</v>
      </c>
      <c r="AC302" s="6">
        <v>8217900</v>
      </c>
      <c r="AD302" s="6">
        <v>8706500</v>
      </c>
      <c r="AE302" s="6">
        <v>24085000</v>
      </c>
      <c r="AF302" s="6">
        <v>23655000</v>
      </c>
      <c r="AG302" s="6">
        <f t="shared" si="24"/>
        <v>0.60202677207242317</v>
      </c>
      <c r="AH302" s="6">
        <f t="shared" si="25"/>
        <v>-0.73210044996666224</v>
      </c>
      <c r="AI302" s="6">
        <f t="shared" si="26"/>
        <v>0.28855143900356756</v>
      </c>
      <c r="AJ302" s="6">
        <f t="shared" si="27"/>
        <v>1.793099569152413</v>
      </c>
      <c r="AK302" s="6">
        <f>VLOOKUP(AO302,'NoMV-SigB'!F:H,3,FALSE)</f>
        <v>0</v>
      </c>
      <c r="AL302" s="15">
        <v>19</v>
      </c>
      <c r="AM302" s="6"/>
      <c r="AN302" s="6">
        <v>112</v>
      </c>
      <c r="AO302" s="7">
        <v>900</v>
      </c>
    </row>
    <row r="303" spans="2:41" x14ac:dyDescent="0.2">
      <c r="B303" s="5" t="s">
        <v>5245</v>
      </c>
      <c r="C303" s="6" t="str">
        <f t="shared" si="28"/>
        <v>Q9D173</v>
      </c>
      <c r="D303" s="6" t="s">
        <v>5246</v>
      </c>
      <c r="E303" s="6" t="s">
        <v>5247</v>
      </c>
      <c r="F303" s="6" t="s">
        <v>5248</v>
      </c>
      <c r="G303" s="6">
        <f>IFERROR(VLOOKUP(C303,Tabelle3!A:H,8,FALSE),"")</f>
        <v>1</v>
      </c>
      <c r="H303" s="6">
        <v>1</v>
      </c>
      <c r="I303" s="6">
        <v>5</v>
      </c>
      <c r="J303" s="6">
        <v>5</v>
      </c>
      <c r="K303" s="6">
        <v>83.6</v>
      </c>
      <c r="L303" s="6">
        <v>6.1772999999999998</v>
      </c>
      <c r="M303" s="6">
        <v>55</v>
      </c>
      <c r="N303" s="6">
        <v>0</v>
      </c>
      <c r="O303" s="6">
        <v>4.8014999999999999</v>
      </c>
      <c r="P303" s="6">
        <v>22246000</v>
      </c>
      <c r="Q303" s="6">
        <v>474710</v>
      </c>
      <c r="R303" s="6">
        <v>897760</v>
      </c>
      <c r="S303" s="6">
        <v>447320</v>
      </c>
      <c r="T303" s="6">
        <v>2405900</v>
      </c>
      <c r="U303" s="6">
        <v>605920</v>
      </c>
      <c r="V303" s="6">
        <v>302350</v>
      </c>
      <c r="W303" s="6">
        <v>11679000</v>
      </c>
      <c r="X303" s="6">
        <v>5433300</v>
      </c>
      <c r="Y303" s="6">
        <v>4779200</v>
      </c>
      <c r="Z303" s="6">
        <v>3005000</v>
      </c>
      <c r="AA303" s="6">
        <v>802350</v>
      </c>
      <c r="AB303" s="6">
        <v>5616300</v>
      </c>
      <c r="AC303" s="6">
        <v>1268800</v>
      </c>
      <c r="AD303" s="6">
        <v>965800</v>
      </c>
      <c r="AE303" s="6">
        <v>18080000</v>
      </c>
      <c r="AF303" s="6">
        <v>3204800</v>
      </c>
      <c r="AG303" s="6">
        <f t="shared" si="24"/>
        <v>0.60387807512096392</v>
      </c>
      <c r="AH303" s="6">
        <f t="shared" si="25"/>
        <v>-0.72767080059292644</v>
      </c>
      <c r="AI303" s="6">
        <f t="shared" si="26"/>
        <v>0.61624795753210693</v>
      </c>
      <c r="AJ303" s="6">
        <f t="shared" si="27"/>
        <v>0.69841713500035663</v>
      </c>
      <c r="AK303" s="6">
        <f>VLOOKUP(AO303,'NoMV-SigB'!F:H,3,FALSE)</f>
        <v>0</v>
      </c>
      <c r="AL303" s="15">
        <v>19</v>
      </c>
      <c r="AM303" s="6"/>
      <c r="AN303" s="6">
        <v>11</v>
      </c>
      <c r="AO303" s="7">
        <v>1363</v>
      </c>
    </row>
    <row r="304" spans="2:41" x14ac:dyDescent="0.2">
      <c r="B304" s="5" t="s">
        <v>89</v>
      </c>
      <c r="C304" s="6" t="str">
        <f t="shared" si="28"/>
        <v>A2AKV1</v>
      </c>
      <c r="D304" s="6"/>
      <c r="E304" s="6" t="s">
        <v>87</v>
      </c>
      <c r="F304" s="6" t="s">
        <v>90</v>
      </c>
      <c r="G304" s="6">
        <f>IFERROR(VLOOKUP(C304,Tabelle3!A:H,8,FALSE),"")</f>
        <v>1</v>
      </c>
      <c r="H304" s="6">
        <v>1</v>
      </c>
      <c r="I304" s="6">
        <v>27</v>
      </c>
      <c r="J304" s="6">
        <v>1</v>
      </c>
      <c r="K304" s="6">
        <v>91.6</v>
      </c>
      <c r="L304" s="6">
        <v>16.762</v>
      </c>
      <c r="M304" s="6">
        <v>154</v>
      </c>
      <c r="N304" s="6">
        <v>1</v>
      </c>
      <c r="O304" s="6">
        <v>-2</v>
      </c>
      <c r="P304" s="6">
        <v>1603300</v>
      </c>
      <c r="Q304" s="6">
        <v>0</v>
      </c>
      <c r="R304" s="6">
        <v>0</v>
      </c>
      <c r="S304" s="6">
        <v>115970</v>
      </c>
      <c r="T304" s="6">
        <v>120040</v>
      </c>
      <c r="U304" s="6">
        <v>0</v>
      </c>
      <c r="V304" s="6">
        <v>540570</v>
      </c>
      <c r="W304" s="6">
        <v>826720</v>
      </c>
      <c r="X304" s="6">
        <v>0</v>
      </c>
      <c r="Y304" s="6">
        <v>0</v>
      </c>
      <c r="Z304" s="6">
        <v>0</v>
      </c>
      <c r="AA304" s="6">
        <v>38705</v>
      </c>
      <c r="AB304" s="6">
        <v>46474</v>
      </c>
      <c r="AC304" s="6">
        <v>0</v>
      </c>
      <c r="AD304" s="6">
        <v>100550</v>
      </c>
      <c r="AE304" s="6">
        <v>40110</v>
      </c>
      <c r="AF304" s="6">
        <v>0</v>
      </c>
      <c r="AG304" s="6">
        <f t="shared" si="24"/>
        <v>0.60556661453149441</v>
      </c>
      <c r="AH304" s="6">
        <f t="shared" si="25"/>
        <v>-0.72364242453320093</v>
      </c>
      <c r="AI304" s="6">
        <f t="shared" si="26"/>
        <v>0.62904223569105433</v>
      </c>
      <c r="AJ304" s="6">
        <f t="shared" si="27"/>
        <v>0.66877120786805766</v>
      </c>
      <c r="AK304" s="6">
        <f>VLOOKUP(AO304,'NoMV-SigB'!F:H,3,FALSE)</f>
        <v>0</v>
      </c>
      <c r="AL304" s="15">
        <v>19</v>
      </c>
      <c r="AM304" s="6"/>
      <c r="AN304" s="6">
        <v>1</v>
      </c>
      <c r="AO304" s="7">
        <v>15</v>
      </c>
    </row>
    <row r="305" spans="2:41" x14ac:dyDescent="0.2">
      <c r="B305" s="5" t="s">
        <v>3102</v>
      </c>
      <c r="C305" s="6" t="str">
        <f t="shared" si="28"/>
        <v>Q6PB66</v>
      </c>
      <c r="D305" s="6" t="s">
        <v>3103</v>
      </c>
      <c r="E305" s="6" t="s">
        <v>3104</v>
      </c>
      <c r="F305" s="6" t="s">
        <v>3105</v>
      </c>
      <c r="G305" s="6">
        <f>IFERROR(VLOOKUP(C305,Tabelle3!A:H,8,FALSE),"")</f>
        <v>1</v>
      </c>
      <c r="H305" s="6">
        <v>2</v>
      </c>
      <c r="I305" s="6">
        <v>162</v>
      </c>
      <c r="J305" s="6">
        <v>162</v>
      </c>
      <c r="K305" s="6">
        <v>84.3</v>
      </c>
      <c r="L305" s="6">
        <v>156.61000000000001</v>
      </c>
      <c r="M305" s="6">
        <v>1392</v>
      </c>
      <c r="N305" s="6">
        <v>0</v>
      </c>
      <c r="O305" s="6">
        <v>323.31</v>
      </c>
      <c r="P305" s="6">
        <v>34737000000</v>
      </c>
      <c r="Q305" s="6">
        <v>2399400000</v>
      </c>
      <c r="R305" s="6">
        <v>3739800000</v>
      </c>
      <c r="S305" s="6">
        <v>797150000</v>
      </c>
      <c r="T305" s="6">
        <v>941110000</v>
      </c>
      <c r="U305" s="6">
        <v>6421800000</v>
      </c>
      <c r="V305" s="6">
        <v>2806100000</v>
      </c>
      <c r="W305" s="6">
        <v>8627500000</v>
      </c>
      <c r="X305" s="6">
        <v>9004000000</v>
      </c>
      <c r="Y305" s="6">
        <v>2465000000</v>
      </c>
      <c r="Z305" s="6">
        <v>1830600000</v>
      </c>
      <c r="AA305" s="6">
        <v>429330000</v>
      </c>
      <c r="AB305" s="6">
        <v>909570000</v>
      </c>
      <c r="AC305" s="6">
        <v>4570400000</v>
      </c>
      <c r="AD305" s="6">
        <v>2024600000</v>
      </c>
      <c r="AE305" s="6">
        <v>1240700000</v>
      </c>
      <c r="AF305" s="6">
        <v>1467500000</v>
      </c>
      <c r="AG305" s="6">
        <f t="shared" si="24"/>
        <v>0.6056518187290395</v>
      </c>
      <c r="AH305" s="6">
        <f t="shared" si="25"/>
        <v>-0.72343944929754</v>
      </c>
      <c r="AI305" s="6">
        <f t="shared" si="26"/>
        <v>0.35190218238736837</v>
      </c>
      <c r="AJ305" s="6">
        <f t="shared" si="27"/>
        <v>1.5067536336282288</v>
      </c>
      <c r="AK305" s="6">
        <f>VLOOKUP(AO305,'NoMV-SigB'!F:H,3,FALSE)</f>
        <v>0</v>
      </c>
      <c r="AL305" s="15">
        <v>19</v>
      </c>
      <c r="AM305" s="6"/>
      <c r="AN305" s="6">
        <v>1856</v>
      </c>
      <c r="AO305" s="7">
        <v>818</v>
      </c>
    </row>
    <row r="306" spans="2:41" x14ac:dyDescent="0.2">
      <c r="B306" s="5" t="s">
        <v>5695</v>
      </c>
      <c r="C306" s="6" t="str">
        <f t="shared" si="28"/>
        <v>Q9DCU9</v>
      </c>
      <c r="D306" s="6" t="s">
        <v>5696</v>
      </c>
      <c r="E306" s="6" t="s">
        <v>5697</v>
      </c>
      <c r="F306" s="6" t="s">
        <v>5698</v>
      </c>
      <c r="G306" s="6">
        <f>IFERROR(VLOOKUP(C306,Tabelle3!A:H,8,FALSE),"")</f>
        <v>1</v>
      </c>
      <c r="H306" s="6">
        <v>2</v>
      </c>
      <c r="I306" s="6">
        <v>23</v>
      </c>
      <c r="J306" s="6">
        <v>23</v>
      </c>
      <c r="K306" s="6">
        <v>75.099999999999994</v>
      </c>
      <c r="L306" s="6">
        <v>34.643999999999998</v>
      </c>
      <c r="M306" s="6">
        <v>321</v>
      </c>
      <c r="N306" s="6">
        <v>0</v>
      </c>
      <c r="O306" s="6">
        <v>323.31</v>
      </c>
      <c r="P306" s="6">
        <v>17733000000</v>
      </c>
      <c r="Q306" s="6">
        <v>202030000</v>
      </c>
      <c r="R306" s="6">
        <v>2913100000</v>
      </c>
      <c r="S306" s="6">
        <v>385370000</v>
      </c>
      <c r="T306" s="6">
        <v>1763300000</v>
      </c>
      <c r="U306" s="6">
        <v>2036700000</v>
      </c>
      <c r="V306" s="6">
        <v>1879500000</v>
      </c>
      <c r="W306" s="6">
        <v>4497800000</v>
      </c>
      <c r="X306" s="6">
        <v>4055100000</v>
      </c>
      <c r="Y306" s="6">
        <v>54462000</v>
      </c>
      <c r="Z306" s="6">
        <v>229940000</v>
      </c>
      <c r="AA306" s="6">
        <v>133450000</v>
      </c>
      <c r="AB306" s="6">
        <v>188590000</v>
      </c>
      <c r="AC306" s="6">
        <v>238400000</v>
      </c>
      <c r="AD306" s="6">
        <v>336370000</v>
      </c>
      <c r="AE306" s="6">
        <v>227000000</v>
      </c>
      <c r="AF306" s="6">
        <v>196710000</v>
      </c>
      <c r="AG306" s="6">
        <f t="shared" si="24"/>
        <v>0.60736519509654674</v>
      </c>
      <c r="AH306" s="6">
        <f t="shared" si="25"/>
        <v>-0.71936385727481256</v>
      </c>
      <c r="AI306" s="6">
        <f t="shared" si="26"/>
        <v>9.2191909229524985E-2</v>
      </c>
      <c r="AJ306" s="6">
        <f t="shared" si="27"/>
        <v>3.4392160446148705</v>
      </c>
      <c r="AK306" s="6">
        <f>VLOOKUP(AO306,'NoMV-SigB'!F:H,3,FALSE)</f>
        <v>0</v>
      </c>
      <c r="AL306" s="15">
        <v>19</v>
      </c>
      <c r="AM306" s="6"/>
      <c r="AN306" s="6">
        <v>435</v>
      </c>
      <c r="AO306" s="7">
        <v>1477</v>
      </c>
    </row>
    <row r="307" spans="2:41" x14ac:dyDescent="0.2">
      <c r="B307" s="5" t="s">
        <v>1056</v>
      </c>
      <c r="C307" s="6" t="str">
        <f t="shared" si="28"/>
        <v>O35435</v>
      </c>
      <c r="D307" s="6" t="s">
        <v>1057</v>
      </c>
      <c r="E307" s="6" t="s">
        <v>1058</v>
      </c>
      <c r="F307" s="6" t="s">
        <v>1059</v>
      </c>
      <c r="G307" s="6">
        <f>IFERROR(VLOOKUP(C307,Tabelle3!A:H,8,FALSE),"")</f>
        <v>1</v>
      </c>
      <c r="H307" s="6">
        <v>5</v>
      </c>
      <c r="I307" s="6">
        <v>22</v>
      </c>
      <c r="J307" s="6">
        <v>22</v>
      </c>
      <c r="K307" s="6">
        <v>73.900000000000006</v>
      </c>
      <c r="L307" s="6">
        <v>42.698999999999998</v>
      </c>
      <c r="M307" s="6">
        <v>395</v>
      </c>
      <c r="N307" s="6">
        <v>0</v>
      </c>
      <c r="O307" s="6">
        <v>282.70999999999998</v>
      </c>
      <c r="P307" s="6">
        <v>1058400000</v>
      </c>
      <c r="Q307" s="6">
        <v>56875000</v>
      </c>
      <c r="R307" s="6">
        <v>15738000</v>
      </c>
      <c r="S307" s="6">
        <v>46135000</v>
      </c>
      <c r="T307" s="6">
        <v>5446700</v>
      </c>
      <c r="U307" s="6">
        <v>172800000</v>
      </c>
      <c r="V307" s="6">
        <v>27271000</v>
      </c>
      <c r="W307" s="6">
        <v>342050000</v>
      </c>
      <c r="X307" s="6">
        <v>392120000</v>
      </c>
      <c r="Y307" s="6">
        <v>8136100</v>
      </c>
      <c r="Z307" s="6">
        <v>4452000</v>
      </c>
      <c r="AA307" s="6">
        <v>7640200</v>
      </c>
      <c r="AB307" s="6">
        <v>926750</v>
      </c>
      <c r="AC307" s="6">
        <v>8832700</v>
      </c>
      <c r="AD307" s="6">
        <v>7889100</v>
      </c>
      <c r="AE307" s="6">
        <v>10121000</v>
      </c>
      <c r="AF307" s="6">
        <v>7962400</v>
      </c>
      <c r="AG307" s="6">
        <f t="shared" si="24"/>
        <v>0.60781291301299811</v>
      </c>
      <c r="AH307" s="6">
        <f t="shared" si="25"/>
        <v>-0.71830076957976907</v>
      </c>
      <c r="AI307" s="6">
        <f t="shared" si="26"/>
        <v>0.13074986025131893</v>
      </c>
      <c r="AJ307" s="6">
        <f t="shared" si="27"/>
        <v>2.9351186904024265</v>
      </c>
      <c r="AK307" s="6">
        <f>VLOOKUP(AO307,'NoMV-SigB'!F:H,3,FALSE)</f>
        <v>0</v>
      </c>
      <c r="AL307" s="15">
        <v>19</v>
      </c>
      <c r="AM307" s="6"/>
      <c r="AN307" s="6">
        <v>112</v>
      </c>
      <c r="AO307" s="7">
        <v>301</v>
      </c>
    </row>
    <row r="308" spans="2:41" x14ac:dyDescent="0.2">
      <c r="B308" s="5" t="s">
        <v>5739</v>
      </c>
      <c r="C308" s="6" t="str">
        <f t="shared" si="28"/>
        <v>Q9EQ06</v>
      </c>
      <c r="D308" s="6" t="s">
        <v>5740</v>
      </c>
      <c r="E308" s="6" t="s">
        <v>5741</v>
      </c>
      <c r="F308" s="6" t="s">
        <v>5742</v>
      </c>
      <c r="G308" s="6" t="str">
        <f>IFERROR(VLOOKUP(C308,Tabelle3!A:H,8,FALSE),"")</f>
        <v/>
      </c>
      <c r="H308" s="6">
        <v>5</v>
      </c>
      <c r="I308" s="6">
        <v>5</v>
      </c>
      <c r="J308" s="6">
        <v>5</v>
      </c>
      <c r="K308" s="6">
        <v>22.8</v>
      </c>
      <c r="L308" s="6">
        <v>32.880000000000003</v>
      </c>
      <c r="M308" s="6">
        <v>298</v>
      </c>
      <c r="N308" s="6">
        <v>0</v>
      </c>
      <c r="O308" s="6">
        <v>8.3139000000000003</v>
      </c>
      <c r="P308" s="6">
        <v>132920000</v>
      </c>
      <c r="Q308" s="6">
        <v>4073300</v>
      </c>
      <c r="R308" s="6">
        <v>8981000</v>
      </c>
      <c r="S308" s="6">
        <v>3651300</v>
      </c>
      <c r="T308" s="6">
        <v>385130</v>
      </c>
      <c r="U308" s="6">
        <v>1941600</v>
      </c>
      <c r="V308" s="6">
        <v>688290</v>
      </c>
      <c r="W308" s="6">
        <v>55049000</v>
      </c>
      <c r="X308" s="6">
        <v>58146000</v>
      </c>
      <c r="Y308" s="6">
        <v>1093600</v>
      </c>
      <c r="Z308" s="6">
        <v>867550</v>
      </c>
      <c r="AA308" s="6">
        <v>1404500</v>
      </c>
      <c r="AB308" s="6">
        <v>274460</v>
      </c>
      <c r="AC308" s="6">
        <v>560780</v>
      </c>
      <c r="AD308" s="6">
        <v>317480</v>
      </c>
      <c r="AE308" s="6">
        <v>2359200</v>
      </c>
      <c r="AF308" s="6">
        <v>2728800</v>
      </c>
      <c r="AG308" s="6">
        <f t="shared" si="24"/>
        <v>0.61011588499327885</v>
      </c>
      <c r="AH308" s="6">
        <f t="shared" si="25"/>
        <v>-0.71284480167667885</v>
      </c>
      <c r="AI308" s="6">
        <f t="shared" si="26"/>
        <v>0.42877361052552271</v>
      </c>
      <c r="AJ308" s="6">
        <f t="shared" si="27"/>
        <v>1.2217119790532729</v>
      </c>
      <c r="AK308" s="6">
        <f>VLOOKUP(AO308,'NoMV-SigB'!F:H,3,FALSE)</f>
        <v>0</v>
      </c>
      <c r="AL308" s="15">
        <v>19</v>
      </c>
      <c r="AM308" s="6"/>
      <c r="AN308" s="6">
        <v>17</v>
      </c>
      <c r="AO308" s="7">
        <v>1488</v>
      </c>
    </row>
    <row r="309" spans="2:41" x14ac:dyDescent="0.2">
      <c r="B309" s="5" t="s">
        <v>182</v>
      </c>
      <c r="C309" s="6" t="str">
        <f t="shared" si="28"/>
        <v>A8Y5T6</v>
      </c>
      <c r="D309" s="6" t="s">
        <v>183</v>
      </c>
      <c r="E309" s="6" t="s">
        <v>184</v>
      </c>
      <c r="F309" s="6" t="s">
        <v>185</v>
      </c>
      <c r="G309" s="6">
        <f>IFERROR(VLOOKUP(C309,Tabelle3!A:H,8,FALSE),"")</f>
        <v>1</v>
      </c>
      <c r="H309" s="6">
        <v>2</v>
      </c>
      <c r="I309" s="6">
        <v>3</v>
      </c>
      <c r="J309" s="6">
        <v>3</v>
      </c>
      <c r="K309" s="6">
        <v>7.4</v>
      </c>
      <c r="L309" s="6">
        <v>57.734999999999999</v>
      </c>
      <c r="M309" s="6">
        <v>511</v>
      </c>
      <c r="N309" s="6">
        <v>0</v>
      </c>
      <c r="O309" s="6">
        <v>8.8247</v>
      </c>
      <c r="P309" s="6">
        <v>71816000</v>
      </c>
      <c r="Q309" s="6">
        <v>1752100</v>
      </c>
      <c r="R309" s="6">
        <v>1098300</v>
      </c>
      <c r="S309" s="6">
        <v>1677400</v>
      </c>
      <c r="T309" s="6">
        <v>2544500</v>
      </c>
      <c r="U309" s="6">
        <v>12351000</v>
      </c>
      <c r="V309" s="6">
        <v>24173000</v>
      </c>
      <c r="W309" s="6">
        <v>14971000</v>
      </c>
      <c r="X309" s="6">
        <v>13248000</v>
      </c>
      <c r="Y309" s="6">
        <v>225140</v>
      </c>
      <c r="Z309" s="6">
        <v>292510</v>
      </c>
      <c r="AA309" s="6">
        <v>310920</v>
      </c>
      <c r="AB309" s="6">
        <v>872250</v>
      </c>
      <c r="AC309" s="6">
        <v>1061700</v>
      </c>
      <c r="AD309" s="6">
        <v>1000300</v>
      </c>
      <c r="AE309" s="6">
        <v>310980</v>
      </c>
      <c r="AF309" s="6">
        <v>407260</v>
      </c>
      <c r="AG309" s="6">
        <f t="shared" si="24"/>
        <v>0.61175294219204102</v>
      </c>
      <c r="AH309" s="6">
        <f t="shared" si="25"/>
        <v>-0.7089789600037687</v>
      </c>
      <c r="AI309" s="6">
        <f t="shared" si="26"/>
        <v>0.31805549181798426</v>
      </c>
      <c r="AJ309" s="6">
        <f t="shared" si="27"/>
        <v>1.6526495973453894</v>
      </c>
      <c r="AK309" s="6">
        <f>VLOOKUP(AO309,'NoMV-SigB'!F:H,3,FALSE)</f>
        <v>0</v>
      </c>
      <c r="AL309" s="15">
        <v>19</v>
      </c>
      <c r="AM309" s="6"/>
      <c r="AN309" s="6">
        <v>9</v>
      </c>
      <c r="AO309" s="7">
        <v>39</v>
      </c>
    </row>
    <row r="310" spans="2:41" x14ac:dyDescent="0.2">
      <c r="B310" s="5" t="s">
        <v>558</v>
      </c>
      <c r="C310" s="6" t="str">
        <f t="shared" si="28"/>
        <v>E9PZ91</v>
      </c>
      <c r="D310" s="6" t="s">
        <v>559</v>
      </c>
      <c r="E310" s="6" t="s">
        <v>560</v>
      </c>
      <c r="F310" s="6" t="s">
        <v>561</v>
      </c>
      <c r="G310" s="6" t="str">
        <f>IFERROR(VLOOKUP(C310,Tabelle3!A:H,8,FALSE),"")</f>
        <v/>
      </c>
      <c r="H310" s="6">
        <v>5</v>
      </c>
      <c r="I310" s="6">
        <v>11</v>
      </c>
      <c r="J310" s="6">
        <v>11</v>
      </c>
      <c r="K310" s="6">
        <v>59.6</v>
      </c>
      <c r="L310" s="6">
        <v>24.515000000000001</v>
      </c>
      <c r="M310" s="6">
        <v>213</v>
      </c>
      <c r="N310" s="6">
        <v>0</v>
      </c>
      <c r="O310" s="6">
        <v>56.502000000000002</v>
      </c>
      <c r="P310" s="6">
        <v>453110000</v>
      </c>
      <c r="Q310" s="6">
        <v>12494000</v>
      </c>
      <c r="R310" s="6">
        <v>27822000</v>
      </c>
      <c r="S310" s="6">
        <v>20154000</v>
      </c>
      <c r="T310" s="6">
        <v>3421900</v>
      </c>
      <c r="U310" s="6">
        <v>39746000</v>
      </c>
      <c r="V310" s="6">
        <v>9952900</v>
      </c>
      <c r="W310" s="6">
        <v>153540000</v>
      </c>
      <c r="X310" s="6">
        <v>185990000</v>
      </c>
      <c r="Y310" s="6">
        <v>26596000</v>
      </c>
      <c r="Z310" s="6">
        <v>39965000</v>
      </c>
      <c r="AA310" s="6">
        <v>28836000</v>
      </c>
      <c r="AB310" s="6">
        <v>12402000</v>
      </c>
      <c r="AC310" s="6">
        <v>30631000</v>
      </c>
      <c r="AD310" s="6">
        <v>25752000</v>
      </c>
      <c r="AE310" s="6">
        <v>56879000</v>
      </c>
      <c r="AF310" s="6">
        <v>62605000</v>
      </c>
      <c r="AG310" s="6">
        <f t="shared" si="24"/>
        <v>0.6129575190342702</v>
      </c>
      <c r="AH310" s="6">
        <f t="shared" si="25"/>
        <v>-0.70614100335676921</v>
      </c>
      <c r="AI310" s="6">
        <f t="shared" si="26"/>
        <v>0.17732539915683648</v>
      </c>
      <c r="AJ310" s="6">
        <f t="shared" si="27"/>
        <v>2.4955288998059033</v>
      </c>
      <c r="AK310" s="6">
        <f>VLOOKUP(AO310,'NoMV-SigB'!F:H,3,FALSE)</f>
        <v>0</v>
      </c>
      <c r="AL310" s="15">
        <v>19</v>
      </c>
      <c r="AM310" s="6"/>
      <c r="AN310" s="6">
        <v>87</v>
      </c>
      <c r="AO310" s="7">
        <v>172</v>
      </c>
    </row>
    <row r="311" spans="2:41" x14ac:dyDescent="0.2">
      <c r="B311" s="5" t="s">
        <v>424</v>
      </c>
      <c r="C311" s="6" t="str">
        <f t="shared" si="28"/>
        <v>D3Z6Y2</v>
      </c>
      <c r="D311" s="6" t="s">
        <v>425</v>
      </c>
      <c r="E311" s="6" t="s">
        <v>426</v>
      </c>
      <c r="F311" s="6" t="s">
        <v>427</v>
      </c>
      <c r="G311" s="6" t="str">
        <f>IFERROR(VLOOKUP(C311,Tabelle3!A:H,8,FALSE),"")</f>
        <v/>
      </c>
      <c r="H311" s="6">
        <v>4</v>
      </c>
      <c r="I311" s="6">
        <v>6</v>
      </c>
      <c r="J311" s="6">
        <v>6</v>
      </c>
      <c r="K311" s="6">
        <v>33.299999999999997</v>
      </c>
      <c r="L311" s="6">
        <v>45.631999999999998</v>
      </c>
      <c r="M311" s="6">
        <v>406</v>
      </c>
      <c r="N311" s="6">
        <v>0</v>
      </c>
      <c r="O311" s="6">
        <v>16.236000000000001</v>
      </c>
      <c r="P311" s="6">
        <v>71835000</v>
      </c>
      <c r="Q311" s="6">
        <v>3946700</v>
      </c>
      <c r="R311" s="6">
        <v>1364800</v>
      </c>
      <c r="S311" s="6">
        <v>1688500</v>
      </c>
      <c r="T311" s="6">
        <v>0</v>
      </c>
      <c r="U311" s="6">
        <v>27815000</v>
      </c>
      <c r="V311" s="6">
        <v>551130</v>
      </c>
      <c r="W311" s="6">
        <v>8835000</v>
      </c>
      <c r="X311" s="6">
        <v>27633000</v>
      </c>
      <c r="Y311" s="6">
        <v>860920</v>
      </c>
      <c r="Z311" s="6">
        <v>225560</v>
      </c>
      <c r="AA311" s="6">
        <v>318960</v>
      </c>
      <c r="AB311" s="6">
        <v>0</v>
      </c>
      <c r="AC311" s="6">
        <v>928500</v>
      </c>
      <c r="AD311" s="6">
        <v>345850</v>
      </c>
      <c r="AE311" s="6">
        <v>636310</v>
      </c>
      <c r="AF311" s="6">
        <v>376140</v>
      </c>
      <c r="AG311" s="6">
        <f t="shared" si="24"/>
        <v>0.61458807066643339</v>
      </c>
      <c r="AH311" s="6">
        <f t="shared" si="25"/>
        <v>-0.70230833081591759</v>
      </c>
      <c r="AI311" s="6">
        <f t="shared" si="26"/>
        <v>0.37302398782992213</v>
      </c>
      <c r="AJ311" s="6">
        <f t="shared" si="27"/>
        <v>1.4226596868987615</v>
      </c>
      <c r="AK311" s="6">
        <f>VLOOKUP(AO311,'NoMV-SigB'!F:H,3,FALSE)</f>
        <v>0</v>
      </c>
      <c r="AL311" s="15">
        <v>19</v>
      </c>
      <c r="AM311" s="6"/>
      <c r="AN311" s="6">
        <v>9</v>
      </c>
      <c r="AO311" s="7">
        <v>136</v>
      </c>
    </row>
    <row r="312" spans="2:41" x14ac:dyDescent="0.2">
      <c r="B312" s="5" t="s">
        <v>4573</v>
      </c>
      <c r="C312" s="6" t="str">
        <f t="shared" si="28"/>
        <v>Q99LY9</v>
      </c>
      <c r="D312" s="6" t="s">
        <v>4574</v>
      </c>
      <c r="E312" s="6" t="s">
        <v>4575</v>
      </c>
      <c r="F312" s="6" t="s">
        <v>4576</v>
      </c>
      <c r="G312" s="6">
        <f>IFERROR(VLOOKUP(C312,Tabelle3!A:H,8,FALSE),"")</f>
        <v>1</v>
      </c>
      <c r="H312" s="6">
        <v>2</v>
      </c>
      <c r="I312" s="6">
        <v>14</v>
      </c>
      <c r="J312" s="6">
        <v>14</v>
      </c>
      <c r="K312" s="6">
        <v>75.5</v>
      </c>
      <c r="L312" s="6">
        <v>12.648</v>
      </c>
      <c r="M312" s="6">
        <v>106</v>
      </c>
      <c r="N312" s="6">
        <v>0</v>
      </c>
      <c r="O312" s="6">
        <v>315.57</v>
      </c>
      <c r="P312" s="6">
        <v>2633600000</v>
      </c>
      <c r="Q312" s="6">
        <v>240400000</v>
      </c>
      <c r="R312" s="6">
        <v>32588000</v>
      </c>
      <c r="S312" s="6">
        <v>31499000</v>
      </c>
      <c r="T312" s="6">
        <v>199550000</v>
      </c>
      <c r="U312" s="6">
        <v>41443000</v>
      </c>
      <c r="V312" s="6">
        <v>66331000</v>
      </c>
      <c r="W312" s="6">
        <v>1063400000</v>
      </c>
      <c r="X312" s="6">
        <v>958390000</v>
      </c>
      <c r="Y312" s="6">
        <v>189280000</v>
      </c>
      <c r="Z312" s="6">
        <v>124270000</v>
      </c>
      <c r="AA312" s="6">
        <v>87138000</v>
      </c>
      <c r="AB312" s="6">
        <v>232330000</v>
      </c>
      <c r="AC312" s="6">
        <v>87162000</v>
      </c>
      <c r="AD312" s="6">
        <v>127880000</v>
      </c>
      <c r="AE312" s="6">
        <v>402210000</v>
      </c>
      <c r="AF312" s="6">
        <v>410110000</v>
      </c>
      <c r="AG312" s="6">
        <f t="shared" si="24"/>
        <v>0.6161586665654365</v>
      </c>
      <c r="AH312" s="6">
        <f t="shared" si="25"/>
        <v>-0.69862618878588201</v>
      </c>
      <c r="AI312" s="6">
        <f t="shared" si="26"/>
        <v>0.34914758470907314</v>
      </c>
      <c r="AJ312" s="6">
        <f t="shared" si="27"/>
        <v>1.5180911022319283</v>
      </c>
      <c r="AK312" s="6">
        <f>VLOOKUP(AO312,'NoMV-SigB'!F:H,3,FALSE)</f>
        <v>0</v>
      </c>
      <c r="AL312" s="15">
        <v>19</v>
      </c>
      <c r="AM312" s="6"/>
      <c r="AN312" s="6">
        <v>176</v>
      </c>
      <c r="AO312" s="7">
        <v>1193</v>
      </c>
    </row>
    <row r="313" spans="2:41" x14ac:dyDescent="0.2">
      <c r="B313" s="5" t="s">
        <v>1512</v>
      </c>
      <c r="C313" s="6" t="str">
        <f t="shared" si="28"/>
        <v>P16406</v>
      </c>
      <c r="D313" s="6" t="s">
        <v>1513</v>
      </c>
      <c r="E313" s="6" t="s">
        <v>1514</v>
      </c>
      <c r="F313" s="6" t="s">
        <v>1515</v>
      </c>
      <c r="G313" s="6" t="str">
        <f>IFERROR(VLOOKUP(C313,Tabelle3!A:H,8,FALSE),"")</f>
        <v/>
      </c>
      <c r="H313" s="6">
        <v>3</v>
      </c>
      <c r="I313" s="6">
        <v>12</v>
      </c>
      <c r="J313" s="6">
        <v>12</v>
      </c>
      <c r="K313" s="6">
        <v>15.6</v>
      </c>
      <c r="L313" s="6">
        <v>107.96</v>
      </c>
      <c r="M313" s="6">
        <v>945</v>
      </c>
      <c r="N313" s="6">
        <v>0</v>
      </c>
      <c r="O313" s="6">
        <v>155.72999999999999</v>
      </c>
      <c r="P313" s="6">
        <v>77004000</v>
      </c>
      <c r="Q313" s="6">
        <v>3022900</v>
      </c>
      <c r="R313" s="6">
        <v>7758700</v>
      </c>
      <c r="S313" s="6">
        <v>800520</v>
      </c>
      <c r="T313" s="6">
        <v>2642500</v>
      </c>
      <c r="U313" s="6">
        <v>3354100</v>
      </c>
      <c r="V313" s="6">
        <v>8271700</v>
      </c>
      <c r="W313" s="6">
        <v>25828000</v>
      </c>
      <c r="X313" s="6">
        <v>25325000</v>
      </c>
      <c r="Y313" s="6">
        <v>3148300</v>
      </c>
      <c r="Z313" s="6">
        <v>4768900</v>
      </c>
      <c r="AA313" s="6">
        <v>656390</v>
      </c>
      <c r="AB313" s="6">
        <v>3077900</v>
      </c>
      <c r="AC313" s="6">
        <v>4156800</v>
      </c>
      <c r="AD313" s="6">
        <v>7591500</v>
      </c>
      <c r="AE313" s="6">
        <v>3455400</v>
      </c>
      <c r="AF313" s="6">
        <v>3667300</v>
      </c>
      <c r="AG313" s="6">
        <f t="shared" si="24"/>
        <v>0.61742832918234325</v>
      </c>
      <c r="AH313" s="6">
        <f t="shared" si="25"/>
        <v>-0.69565641589732052</v>
      </c>
      <c r="AI313" s="6">
        <f t="shared" si="26"/>
        <v>0.21133012462279177</v>
      </c>
      <c r="AJ313" s="6">
        <f t="shared" si="27"/>
        <v>2.2424296600983906</v>
      </c>
      <c r="AK313" s="6">
        <f>VLOOKUP(AO313,'NoMV-SigB'!F:H,3,FALSE)</f>
        <v>0</v>
      </c>
      <c r="AL313" s="15">
        <v>19</v>
      </c>
      <c r="AM313" s="6"/>
      <c r="AN313" s="6">
        <v>30</v>
      </c>
      <c r="AO313" s="7">
        <v>415</v>
      </c>
    </row>
    <row r="314" spans="2:41" x14ac:dyDescent="0.2">
      <c r="B314" s="5" t="s">
        <v>2157</v>
      </c>
      <c r="C314" s="6" t="str">
        <f t="shared" si="28"/>
        <v>P61458</v>
      </c>
      <c r="D314" s="6" t="s">
        <v>2158</v>
      </c>
      <c r="E314" s="6" t="s">
        <v>2159</v>
      </c>
      <c r="F314" s="6" t="s">
        <v>2160</v>
      </c>
      <c r="G314" s="6" t="str">
        <f>IFERROR(VLOOKUP(C314,Tabelle3!A:H,8,FALSE),"")</f>
        <v/>
      </c>
      <c r="H314" s="6">
        <v>1</v>
      </c>
      <c r="I314" s="6">
        <v>3</v>
      </c>
      <c r="J314" s="6">
        <v>3</v>
      </c>
      <c r="K314" s="6">
        <v>38.5</v>
      </c>
      <c r="L314" s="6">
        <v>11.984999999999999</v>
      </c>
      <c r="M314" s="6">
        <v>104</v>
      </c>
      <c r="N314" s="6">
        <v>0</v>
      </c>
      <c r="O314" s="6">
        <v>8.9638000000000009</v>
      </c>
      <c r="P314" s="6">
        <v>12249000</v>
      </c>
      <c r="Q314" s="6">
        <v>1001600</v>
      </c>
      <c r="R314" s="6">
        <v>228890</v>
      </c>
      <c r="S314" s="6">
        <v>1176400</v>
      </c>
      <c r="T314" s="6">
        <v>1875700</v>
      </c>
      <c r="U314" s="6">
        <v>2969100</v>
      </c>
      <c r="V314" s="6">
        <v>641890</v>
      </c>
      <c r="W314" s="6">
        <v>2643000</v>
      </c>
      <c r="X314" s="6">
        <v>1712900</v>
      </c>
      <c r="Y314" s="6">
        <v>1047600</v>
      </c>
      <c r="Z314" s="6">
        <v>1422600</v>
      </c>
      <c r="AA314" s="6">
        <v>2445400</v>
      </c>
      <c r="AB314" s="6">
        <v>2399900</v>
      </c>
      <c r="AC314" s="6">
        <v>4188900</v>
      </c>
      <c r="AD314" s="6">
        <v>1778800</v>
      </c>
      <c r="AE314" s="6">
        <v>1751000</v>
      </c>
      <c r="AF314" s="6">
        <v>4048100</v>
      </c>
      <c r="AG314" s="6">
        <f t="shared" si="24"/>
        <v>0.62170683618315936</v>
      </c>
      <c r="AH314" s="6">
        <f t="shared" si="25"/>
        <v>-0.68569365229426371</v>
      </c>
      <c r="AI314" s="6">
        <f t="shared" si="26"/>
        <v>0.21205737399555244</v>
      </c>
      <c r="AJ314" s="6">
        <f t="shared" si="27"/>
        <v>2.2374734433991605</v>
      </c>
      <c r="AK314" s="6">
        <f>VLOOKUP(AO314,'NoMV-SigB'!F:H,3,FALSE)</f>
        <v>0</v>
      </c>
      <c r="AL314" s="15">
        <v>19</v>
      </c>
      <c r="AM314" s="6"/>
      <c r="AN314" s="6">
        <v>13</v>
      </c>
      <c r="AO314" s="7">
        <v>577</v>
      </c>
    </row>
    <row r="315" spans="2:41" x14ac:dyDescent="0.2">
      <c r="B315" s="5" t="s">
        <v>855</v>
      </c>
      <c r="C315" s="6" t="str">
        <f t="shared" si="28"/>
        <v>G3XA09</v>
      </c>
      <c r="D315" s="6" t="s">
        <v>856</v>
      </c>
      <c r="E315" s="6" t="s">
        <v>857</v>
      </c>
      <c r="F315" s="6" t="s">
        <v>858</v>
      </c>
      <c r="G315" s="6" t="str">
        <f>IFERROR(VLOOKUP(C315,Tabelle3!A:H,8,FALSE),"")</f>
        <v/>
      </c>
      <c r="H315" s="6">
        <v>3</v>
      </c>
      <c r="I315" s="6">
        <v>1</v>
      </c>
      <c r="J315" s="6">
        <v>1</v>
      </c>
      <c r="K315" s="6">
        <v>1.7</v>
      </c>
      <c r="L315" s="6">
        <v>139.91999999999999</v>
      </c>
      <c r="M315" s="6">
        <v>1238</v>
      </c>
      <c r="N315" s="6">
        <v>1</v>
      </c>
      <c r="O315" s="6">
        <v>-2</v>
      </c>
      <c r="P315" s="6">
        <v>8724100</v>
      </c>
      <c r="Q315" s="6">
        <v>2888500</v>
      </c>
      <c r="R315" s="6">
        <v>0</v>
      </c>
      <c r="S315" s="6">
        <v>0</v>
      </c>
      <c r="T315" s="6">
        <v>588130</v>
      </c>
      <c r="U315" s="6">
        <v>2828400</v>
      </c>
      <c r="V315" s="6">
        <v>2419000</v>
      </c>
      <c r="W315" s="6">
        <v>0</v>
      </c>
      <c r="X315" s="6">
        <v>0</v>
      </c>
      <c r="Y315" s="6">
        <v>3683900</v>
      </c>
      <c r="Z315" s="6">
        <v>0</v>
      </c>
      <c r="AA315" s="6">
        <v>0</v>
      </c>
      <c r="AB315" s="6">
        <v>2565100</v>
      </c>
      <c r="AC315" s="6">
        <v>5475800</v>
      </c>
      <c r="AD315" s="6">
        <v>4524200</v>
      </c>
      <c r="AE315" s="6">
        <v>0</v>
      </c>
      <c r="AF315" s="6">
        <v>0</v>
      </c>
      <c r="AG315" s="6">
        <f t="shared" si="24"/>
        <v>0.62490000000000001</v>
      </c>
      <c r="AH315" s="6">
        <f t="shared" si="25"/>
        <v>-0.67830275478764646</v>
      </c>
      <c r="AI315" s="6">
        <f t="shared" si="26"/>
        <v>0.61026570716113526</v>
      </c>
      <c r="AJ315" s="6">
        <f t="shared" si="27"/>
        <v>0.71249057198154553</v>
      </c>
      <c r="AK315" s="6">
        <f>VLOOKUP(AO315,'NoMV-SigB'!F:H,3,FALSE)</f>
        <v>0</v>
      </c>
      <c r="AL315" s="15">
        <v>19</v>
      </c>
      <c r="AM315" s="6"/>
      <c r="AN315" s="6">
        <v>6</v>
      </c>
      <c r="AO315" s="7">
        <v>249</v>
      </c>
    </row>
    <row r="316" spans="2:41" x14ac:dyDescent="0.2">
      <c r="B316" s="5" t="s">
        <v>380</v>
      </c>
      <c r="C316" s="6" t="str">
        <f t="shared" si="28"/>
        <v>D3Z2J3</v>
      </c>
      <c r="D316" s="6" t="s">
        <v>381</v>
      </c>
      <c r="E316" s="6" t="s">
        <v>382</v>
      </c>
      <c r="F316" s="6" t="s">
        <v>383</v>
      </c>
      <c r="G316" s="6" t="str">
        <f>IFERROR(VLOOKUP(C316,Tabelle3!A:H,8,FALSE),"")</f>
        <v/>
      </c>
      <c r="H316" s="6">
        <v>6</v>
      </c>
      <c r="I316" s="6">
        <v>45</v>
      </c>
      <c r="J316" s="6">
        <v>45</v>
      </c>
      <c r="K316" s="6">
        <v>41.7</v>
      </c>
      <c r="L316" s="6">
        <v>133.03</v>
      </c>
      <c r="M316" s="6">
        <v>1186</v>
      </c>
      <c r="N316" s="6">
        <v>0</v>
      </c>
      <c r="O316" s="6">
        <v>283.91000000000003</v>
      </c>
      <c r="P316" s="6">
        <v>336560000</v>
      </c>
      <c r="Q316" s="6">
        <v>28508000</v>
      </c>
      <c r="R316" s="6">
        <v>37202000</v>
      </c>
      <c r="S316" s="6">
        <v>4323400</v>
      </c>
      <c r="T316" s="6">
        <v>7045700</v>
      </c>
      <c r="U316" s="6">
        <v>54064000</v>
      </c>
      <c r="V316" s="6">
        <v>24443000</v>
      </c>
      <c r="W316" s="6">
        <v>83052000</v>
      </c>
      <c r="X316" s="6">
        <v>97924000</v>
      </c>
      <c r="Y316" s="6">
        <v>27478000</v>
      </c>
      <c r="Z316" s="6">
        <v>17402000</v>
      </c>
      <c r="AA316" s="6">
        <v>943480</v>
      </c>
      <c r="AB316" s="6">
        <v>5910600</v>
      </c>
      <c r="AC316" s="6">
        <v>34680000</v>
      </c>
      <c r="AD316" s="6">
        <v>18424000</v>
      </c>
      <c r="AE316" s="6">
        <v>13893000</v>
      </c>
      <c r="AF316" s="6">
        <v>15727000</v>
      </c>
      <c r="AG316" s="6">
        <f t="shared" si="24"/>
        <v>0.62538175136598806</v>
      </c>
      <c r="AH316" s="6">
        <f t="shared" si="25"/>
        <v>-0.67719097283883534</v>
      </c>
      <c r="AI316" s="6">
        <f t="shared" si="26"/>
        <v>0.35015679061793348</v>
      </c>
      <c r="AJ316" s="6">
        <f t="shared" si="27"/>
        <v>1.5139270288409752</v>
      </c>
      <c r="AK316" s="6">
        <f>VLOOKUP(AO316,'NoMV-SigB'!F:H,3,FALSE)</f>
        <v>0</v>
      </c>
      <c r="AL316" s="15">
        <v>19</v>
      </c>
      <c r="AM316" s="6"/>
      <c r="AN316" s="6">
        <v>135</v>
      </c>
      <c r="AO316" s="7">
        <v>125</v>
      </c>
    </row>
    <row r="317" spans="2:41" x14ac:dyDescent="0.2">
      <c r="B317" s="5" t="s">
        <v>4252</v>
      </c>
      <c r="C317" s="6" t="str">
        <f t="shared" si="28"/>
        <v>Q91WK5</v>
      </c>
      <c r="D317" s="6" t="s">
        <v>4253</v>
      </c>
      <c r="E317" s="6" t="s">
        <v>4254</v>
      </c>
      <c r="F317" s="6" t="s">
        <v>4255</v>
      </c>
      <c r="G317" s="6">
        <f>IFERROR(VLOOKUP(C317,Tabelle3!A:H,8,FALSE),"")</f>
        <v>1</v>
      </c>
      <c r="H317" s="6">
        <v>1</v>
      </c>
      <c r="I317" s="6">
        <v>5</v>
      </c>
      <c r="J317" s="6">
        <v>5</v>
      </c>
      <c r="K317" s="6">
        <v>43.5</v>
      </c>
      <c r="L317" s="6">
        <v>18.637</v>
      </c>
      <c r="M317" s="6">
        <v>170</v>
      </c>
      <c r="N317" s="6">
        <v>0</v>
      </c>
      <c r="O317" s="6">
        <v>140.08000000000001</v>
      </c>
      <c r="P317" s="6">
        <v>470560000</v>
      </c>
      <c r="Q317" s="6">
        <v>19494000</v>
      </c>
      <c r="R317" s="6">
        <v>11918000</v>
      </c>
      <c r="S317" s="6">
        <v>17733000</v>
      </c>
      <c r="T317" s="6">
        <v>1075600</v>
      </c>
      <c r="U317" s="6">
        <v>9309700</v>
      </c>
      <c r="V317" s="6">
        <v>791020</v>
      </c>
      <c r="W317" s="6">
        <v>149190000</v>
      </c>
      <c r="X317" s="6">
        <v>261050000</v>
      </c>
      <c r="Y317" s="6">
        <v>38746000</v>
      </c>
      <c r="Z317" s="6">
        <v>21558000</v>
      </c>
      <c r="AA317" s="6">
        <v>13260000</v>
      </c>
      <c r="AB317" s="6">
        <v>3797600</v>
      </c>
      <c r="AC317" s="6">
        <v>9436200</v>
      </c>
      <c r="AD317" s="6">
        <v>4484900</v>
      </c>
      <c r="AE317" s="6">
        <v>22174000</v>
      </c>
      <c r="AF317" s="6">
        <v>87306000</v>
      </c>
      <c r="AG317" s="6">
        <f t="shared" si="24"/>
        <v>0.62691175362294183</v>
      </c>
      <c r="AH317" s="6">
        <f t="shared" si="25"/>
        <v>-0.67366571656599827</v>
      </c>
      <c r="AI317" s="6">
        <f t="shared" si="26"/>
        <v>0.60648786423323908</v>
      </c>
      <c r="AJ317" s="6">
        <f t="shared" si="27"/>
        <v>0.72144931744873431</v>
      </c>
      <c r="AK317" s="6">
        <f>VLOOKUP(AO317,'NoMV-SigB'!F:H,3,FALSE)</f>
        <v>0</v>
      </c>
      <c r="AL317" s="15">
        <v>19</v>
      </c>
      <c r="AM317" s="6"/>
      <c r="AN317" s="6">
        <v>56</v>
      </c>
      <c r="AO317" s="7">
        <v>1112</v>
      </c>
    </row>
    <row r="318" spans="2:41" x14ac:dyDescent="0.2">
      <c r="B318" s="5" t="s">
        <v>1703</v>
      </c>
      <c r="C318" s="6" t="str">
        <f t="shared" si="28"/>
        <v>P31428</v>
      </c>
      <c r="D318" s="6" t="s">
        <v>1704</v>
      </c>
      <c r="E318" s="6" t="s">
        <v>1705</v>
      </c>
      <c r="F318" s="6" t="s">
        <v>1706</v>
      </c>
      <c r="G318" s="6" t="str">
        <f>IFERROR(VLOOKUP(C318,Tabelle3!A:H,8,FALSE),"")</f>
        <v/>
      </c>
      <c r="H318" s="6">
        <v>1</v>
      </c>
      <c r="I318" s="6">
        <v>2</v>
      </c>
      <c r="J318" s="6">
        <v>2</v>
      </c>
      <c r="K318" s="6">
        <v>12.9</v>
      </c>
      <c r="L318" s="6">
        <v>45.722000000000001</v>
      </c>
      <c r="M318" s="6">
        <v>410</v>
      </c>
      <c r="N318" s="6">
        <v>0</v>
      </c>
      <c r="O318" s="6">
        <v>3.7183999999999999</v>
      </c>
      <c r="P318" s="6">
        <v>14852000</v>
      </c>
      <c r="Q318" s="6">
        <v>2397200</v>
      </c>
      <c r="R318" s="6">
        <v>0</v>
      </c>
      <c r="S318" s="6">
        <v>0</v>
      </c>
      <c r="T318" s="6">
        <v>1567300</v>
      </c>
      <c r="U318" s="6">
        <v>0</v>
      </c>
      <c r="V318" s="6">
        <v>10888000</v>
      </c>
      <c r="W318" s="6">
        <v>0</v>
      </c>
      <c r="X318" s="6">
        <v>0</v>
      </c>
      <c r="Y318" s="6">
        <v>0</v>
      </c>
      <c r="Z318" s="6">
        <v>0</v>
      </c>
      <c r="AA318" s="6">
        <v>0</v>
      </c>
      <c r="AB318" s="6">
        <v>355360</v>
      </c>
      <c r="AC318" s="6">
        <v>0</v>
      </c>
      <c r="AD318" s="6">
        <v>566250</v>
      </c>
      <c r="AE318" s="6">
        <v>0</v>
      </c>
      <c r="AF318" s="6">
        <v>0</v>
      </c>
      <c r="AG318" s="6">
        <f t="shared" si="24"/>
        <v>0.62756732891832234</v>
      </c>
      <c r="AH318" s="6">
        <f t="shared" si="25"/>
        <v>-0.67215784716134142</v>
      </c>
      <c r="AI318" s="6">
        <f t="shared" si="26"/>
        <v>0.76504459813058934</v>
      </c>
      <c r="AJ318" s="6">
        <f t="shared" si="27"/>
        <v>0.38638424299526264</v>
      </c>
      <c r="AK318" s="6">
        <f>VLOOKUP(AO318,'NoMV-SigB'!F:H,3,FALSE)</f>
        <v>0</v>
      </c>
      <c r="AL318" s="15">
        <v>19</v>
      </c>
      <c r="AM318" s="6"/>
      <c r="AN318" s="6">
        <v>5</v>
      </c>
      <c r="AO318" s="7">
        <v>463</v>
      </c>
    </row>
    <row r="319" spans="2:41" x14ac:dyDescent="0.2">
      <c r="B319" s="5" t="s">
        <v>2249</v>
      </c>
      <c r="C319" s="6" t="str">
        <f t="shared" si="28"/>
        <v>P62889</v>
      </c>
      <c r="D319" s="6" t="s">
        <v>2250</v>
      </c>
      <c r="E319" s="6" t="s">
        <v>2251</v>
      </c>
      <c r="F319" s="6" t="s">
        <v>2252</v>
      </c>
      <c r="G319" s="6" t="str">
        <f>IFERROR(VLOOKUP(C319,Tabelle3!A:H,8,FALSE),"")</f>
        <v/>
      </c>
      <c r="H319" s="6">
        <v>1</v>
      </c>
      <c r="I319" s="6">
        <v>1</v>
      </c>
      <c r="J319" s="6">
        <v>1</v>
      </c>
      <c r="K319" s="6">
        <v>13.9</v>
      </c>
      <c r="L319" s="6">
        <v>12.784000000000001</v>
      </c>
      <c r="M319" s="6">
        <v>115</v>
      </c>
      <c r="N319" s="6">
        <v>8.4966999999999994E-3</v>
      </c>
      <c r="O319" s="6">
        <v>1.4327000000000001</v>
      </c>
      <c r="P319" s="6">
        <v>7492500</v>
      </c>
      <c r="Q319" s="6">
        <v>177230</v>
      </c>
      <c r="R319" s="6">
        <v>0</v>
      </c>
      <c r="S319" s="6">
        <v>0</v>
      </c>
      <c r="T319" s="6">
        <v>897680</v>
      </c>
      <c r="U319" s="6">
        <v>0</v>
      </c>
      <c r="V319" s="6">
        <v>167800</v>
      </c>
      <c r="W319" s="6">
        <v>4010700</v>
      </c>
      <c r="X319" s="6">
        <v>2239100</v>
      </c>
      <c r="Y319" s="6">
        <v>574010</v>
      </c>
      <c r="Z319" s="6">
        <v>0</v>
      </c>
      <c r="AA319" s="6">
        <v>0</v>
      </c>
      <c r="AB319" s="6">
        <v>1295100</v>
      </c>
      <c r="AC319" s="6">
        <v>0</v>
      </c>
      <c r="AD319" s="6">
        <v>559440</v>
      </c>
      <c r="AE319" s="6">
        <v>1600900</v>
      </c>
      <c r="AF319" s="6">
        <v>801250</v>
      </c>
      <c r="AG319" s="6">
        <f t="shared" si="24"/>
        <v>0.63111706887178842</v>
      </c>
      <c r="AH319" s="6">
        <f t="shared" si="25"/>
        <v>-0.66402045257134656</v>
      </c>
      <c r="AI319" s="6">
        <f t="shared" si="26"/>
        <v>0.56846112252054615</v>
      </c>
      <c r="AJ319" s="6">
        <f t="shared" si="27"/>
        <v>0.81486640938413735</v>
      </c>
      <c r="AK319" s="6">
        <f>VLOOKUP(AO319,'NoMV-SigB'!F:H,3,FALSE)</f>
        <v>0</v>
      </c>
      <c r="AL319" s="15">
        <v>19</v>
      </c>
      <c r="AM319" s="6"/>
      <c r="AN319" s="6">
        <v>7</v>
      </c>
      <c r="AO319" s="7">
        <v>600</v>
      </c>
    </row>
    <row r="320" spans="2:41" x14ac:dyDescent="0.2">
      <c r="B320" s="5" t="s">
        <v>4236</v>
      </c>
      <c r="C320" s="6" t="str">
        <f t="shared" si="28"/>
        <v>Q91WD5</v>
      </c>
      <c r="D320" s="6" t="s">
        <v>4237</v>
      </c>
      <c r="E320" s="6" t="s">
        <v>4238</v>
      </c>
      <c r="F320" s="6" t="s">
        <v>4239</v>
      </c>
      <c r="G320" s="6">
        <f>IFERROR(VLOOKUP(C320,Tabelle3!A:H,8,FALSE),"")</f>
        <v>1</v>
      </c>
      <c r="H320" s="6">
        <v>3</v>
      </c>
      <c r="I320" s="6">
        <v>37</v>
      </c>
      <c r="J320" s="6">
        <v>37</v>
      </c>
      <c r="K320" s="6">
        <v>81.599999999999994</v>
      </c>
      <c r="L320" s="6">
        <v>52.625</v>
      </c>
      <c r="M320" s="6">
        <v>463</v>
      </c>
      <c r="N320" s="6">
        <v>0</v>
      </c>
      <c r="O320" s="6">
        <v>323.31</v>
      </c>
      <c r="P320" s="6">
        <v>23944000000</v>
      </c>
      <c r="Q320" s="6">
        <v>1453200000</v>
      </c>
      <c r="R320" s="6">
        <v>675080000</v>
      </c>
      <c r="S320" s="6">
        <v>287100000</v>
      </c>
      <c r="T320" s="6">
        <v>297790000</v>
      </c>
      <c r="U320" s="6">
        <v>2047200000</v>
      </c>
      <c r="V320" s="6">
        <v>2718800000</v>
      </c>
      <c r="W320" s="6">
        <v>6732400000</v>
      </c>
      <c r="X320" s="6">
        <v>9732100000</v>
      </c>
      <c r="Y320" s="6">
        <v>158120000</v>
      </c>
      <c r="Z320" s="6">
        <v>187870000</v>
      </c>
      <c r="AA320" s="6">
        <v>54115000</v>
      </c>
      <c r="AB320" s="6">
        <v>74426000</v>
      </c>
      <c r="AC320" s="6">
        <v>120540000</v>
      </c>
      <c r="AD320" s="6">
        <v>121310000</v>
      </c>
      <c r="AE320" s="6">
        <v>220960000</v>
      </c>
      <c r="AF320" s="6">
        <v>289040000</v>
      </c>
      <c r="AG320" s="6">
        <f t="shared" si="24"/>
        <v>0.63115116047083863</v>
      </c>
      <c r="AH320" s="6">
        <f t="shared" si="25"/>
        <v>-0.66394252336461479</v>
      </c>
      <c r="AI320" s="6">
        <f t="shared" si="26"/>
        <v>0.23544037104884058</v>
      </c>
      <c r="AJ320" s="6">
        <f t="shared" si="27"/>
        <v>2.0865663738390077</v>
      </c>
      <c r="AK320" s="6">
        <f>VLOOKUP(AO320,'NoMV-SigB'!F:H,3,FALSE)</f>
        <v>0</v>
      </c>
      <c r="AL320" s="15">
        <v>19</v>
      </c>
      <c r="AM320" s="6"/>
      <c r="AN320" s="6">
        <v>766</v>
      </c>
      <c r="AO320" s="7">
        <v>1108</v>
      </c>
    </row>
    <row r="321" spans="2:41" x14ac:dyDescent="0.2">
      <c r="B321" s="5" t="s">
        <v>2745</v>
      </c>
      <c r="C321" s="6" t="str">
        <f t="shared" si="28"/>
        <v>Q5F285</v>
      </c>
      <c r="D321" s="6" t="s">
        <v>2746</v>
      </c>
      <c r="E321" s="6" t="s">
        <v>2747</v>
      </c>
      <c r="F321" s="6" t="s">
        <v>2748</v>
      </c>
      <c r="G321" s="6">
        <f>IFERROR(VLOOKUP(C321,Tabelle3!A:H,8,FALSE),"")</f>
        <v>1</v>
      </c>
      <c r="H321" s="6">
        <v>1</v>
      </c>
      <c r="I321" s="6">
        <v>7</v>
      </c>
      <c r="J321" s="6">
        <v>7</v>
      </c>
      <c r="K321" s="6">
        <v>37.200000000000003</v>
      </c>
      <c r="L321" s="6">
        <v>11.654999999999999</v>
      </c>
      <c r="M321" s="6">
        <v>113</v>
      </c>
      <c r="N321" s="6">
        <v>0</v>
      </c>
      <c r="O321" s="6">
        <v>96.923000000000002</v>
      </c>
      <c r="P321" s="6">
        <v>489860000</v>
      </c>
      <c r="Q321" s="6">
        <v>35212000</v>
      </c>
      <c r="R321" s="6">
        <v>33891000</v>
      </c>
      <c r="S321" s="6">
        <v>13623000</v>
      </c>
      <c r="T321" s="6">
        <v>22107000</v>
      </c>
      <c r="U321" s="6">
        <v>76385000</v>
      </c>
      <c r="V321" s="6">
        <v>25192000</v>
      </c>
      <c r="W321" s="6">
        <v>145950000</v>
      </c>
      <c r="X321" s="6">
        <v>137490000</v>
      </c>
      <c r="Y321" s="6">
        <v>37330000</v>
      </c>
      <c r="Z321" s="6">
        <v>86522000</v>
      </c>
      <c r="AA321" s="6">
        <v>53372000</v>
      </c>
      <c r="AB321" s="6">
        <v>47890000</v>
      </c>
      <c r="AC321" s="6">
        <v>75460000</v>
      </c>
      <c r="AD321" s="6">
        <v>70747000</v>
      </c>
      <c r="AE321" s="6">
        <v>109880000</v>
      </c>
      <c r="AF321" s="6">
        <v>100050000</v>
      </c>
      <c r="AG321" s="6">
        <f t="shared" si="24"/>
        <v>0.63209944487655034</v>
      </c>
      <c r="AH321" s="6">
        <f t="shared" si="25"/>
        <v>-0.66177654701652344</v>
      </c>
      <c r="AI321" s="6">
        <f t="shared" si="26"/>
        <v>6.1396192913110069E-2</v>
      </c>
      <c r="AJ321" s="6">
        <f t="shared" si="27"/>
        <v>4.025706990786154</v>
      </c>
      <c r="AK321" s="6">
        <f>VLOOKUP(AO321,'NoMV-SigB'!F:H,3,FALSE)</f>
        <v>0</v>
      </c>
      <c r="AL321" s="15">
        <v>19</v>
      </c>
      <c r="AM321" s="6"/>
      <c r="AN321" s="6">
        <v>101</v>
      </c>
      <c r="AO321" s="7">
        <v>727</v>
      </c>
    </row>
    <row r="322" spans="2:41" x14ac:dyDescent="0.2">
      <c r="B322" s="5" t="s">
        <v>412</v>
      </c>
      <c r="C322" s="6" t="str">
        <f t="shared" si="28"/>
        <v>D3Z4X1</v>
      </c>
      <c r="D322" s="6" t="s">
        <v>413</v>
      </c>
      <c r="E322" s="6" t="s">
        <v>414</v>
      </c>
      <c r="F322" s="6" t="s">
        <v>415</v>
      </c>
      <c r="G322" s="6" t="str">
        <f>IFERROR(VLOOKUP(C322,Tabelle3!A:H,8,FALSE),"")</f>
        <v/>
      </c>
      <c r="H322" s="6">
        <v>3</v>
      </c>
      <c r="I322" s="6">
        <v>1</v>
      </c>
      <c r="J322" s="6">
        <v>1</v>
      </c>
      <c r="K322" s="6">
        <v>13.2</v>
      </c>
      <c r="L322" s="6">
        <v>18.666</v>
      </c>
      <c r="M322" s="6">
        <v>174</v>
      </c>
      <c r="N322" s="6">
        <v>0</v>
      </c>
      <c r="O322" s="6">
        <v>36.459000000000003</v>
      </c>
      <c r="P322" s="6">
        <v>10078000</v>
      </c>
      <c r="Q322" s="6">
        <v>1817000</v>
      </c>
      <c r="R322" s="6">
        <v>235620</v>
      </c>
      <c r="S322" s="6">
        <v>510430</v>
      </c>
      <c r="T322" s="6">
        <v>282060</v>
      </c>
      <c r="U322" s="6">
        <v>1373000</v>
      </c>
      <c r="V322" s="6">
        <v>472390</v>
      </c>
      <c r="W322" s="6">
        <v>3202100</v>
      </c>
      <c r="X322" s="6">
        <v>2184800</v>
      </c>
      <c r="Y322" s="6">
        <v>249710</v>
      </c>
      <c r="Z322" s="6">
        <v>123880</v>
      </c>
      <c r="AA322" s="6">
        <v>114580</v>
      </c>
      <c r="AB322" s="6">
        <v>130600</v>
      </c>
      <c r="AC322" s="6">
        <v>340310</v>
      </c>
      <c r="AD322" s="6">
        <v>259520</v>
      </c>
      <c r="AE322" s="6">
        <v>200840</v>
      </c>
      <c r="AF322" s="6">
        <v>176700</v>
      </c>
      <c r="AG322" s="6">
        <f t="shared" si="24"/>
        <v>0.63309698476523735</v>
      </c>
      <c r="AH322" s="6">
        <f t="shared" si="25"/>
        <v>-0.6595015703963012</v>
      </c>
      <c r="AI322" s="6">
        <f t="shared" si="26"/>
        <v>0.11411826769389419</v>
      </c>
      <c r="AJ322" s="6">
        <f t="shared" si="27"/>
        <v>3.1313983426833154</v>
      </c>
      <c r="AK322" s="6">
        <f>VLOOKUP(AO322,'NoMV-SigB'!F:H,3,FALSE)</f>
        <v>0</v>
      </c>
      <c r="AL322" s="15">
        <v>19</v>
      </c>
      <c r="AM322" s="6"/>
      <c r="AN322" s="6">
        <v>12</v>
      </c>
      <c r="AO322" s="7">
        <v>133</v>
      </c>
    </row>
    <row r="323" spans="2:41" x14ac:dyDescent="0.2">
      <c r="B323" s="5" t="s">
        <v>2984</v>
      </c>
      <c r="C323" s="6" t="str">
        <f t="shared" si="28"/>
        <v>Q64133</v>
      </c>
      <c r="D323" s="6" t="s">
        <v>2985</v>
      </c>
      <c r="E323" s="6" t="s">
        <v>2986</v>
      </c>
      <c r="F323" s="6" t="s">
        <v>2987</v>
      </c>
      <c r="G323" s="6">
        <f>IFERROR(VLOOKUP(C323,Tabelle3!A:H,8,FALSE),"")</f>
        <v>1</v>
      </c>
      <c r="H323" s="6">
        <v>1</v>
      </c>
      <c r="I323" s="6">
        <v>17</v>
      </c>
      <c r="J323" s="6">
        <v>17</v>
      </c>
      <c r="K323" s="6">
        <v>40.5</v>
      </c>
      <c r="L323" s="6">
        <v>59.600999999999999</v>
      </c>
      <c r="M323" s="6">
        <v>526</v>
      </c>
      <c r="N323" s="6">
        <v>0</v>
      </c>
      <c r="O323" s="6">
        <v>177.18</v>
      </c>
      <c r="P323" s="6">
        <v>566030000</v>
      </c>
      <c r="Q323" s="6">
        <v>26543000</v>
      </c>
      <c r="R323" s="6">
        <v>6657600</v>
      </c>
      <c r="S323" s="6">
        <v>17710000</v>
      </c>
      <c r="T323" s="6">
        <v>13666000</v>
      </c>
      <c r="U323" s="6">
        <v>7242400</v>
      </c>
      <c r="V323" s="6">
        <v>290660000</v>
      </c>
      <c r="W323" s="6">
        <v>88019000</v>
      </c>
      <c r="X323" s="6">
        <v>115530000</v>
      </c>
      <c r="Y323" s="6">
        <v>2546800</v>
      </c>
      <c r="Z323" s="6">
        <v>2756100</v>
      </c>
      <c r="AA323" s="6">
        <v>2772600</v>
      </c>
      <c r="AB323" s="6">
        <v>7308600</v>
      </c>
      <c r="AC323" s="6">
        <v>2069300</v>
      </c>
      <c r="AD323" s="6">
        <v>14175000</v>
      </c>
      <c r="AE323" s="6">
        <v>3944000</v>
      </c>
      <c r="AF323" s="6">
        <v>4089200</v>
      </c>
      <c r="AG323" s="6">
        <f t="shared" si="24"/>
        <v>0.6336772731953455</v>
      </c>
      <c r="AH323" s="6">
        <f t="shared" si="25"/>
        <v>-0.65817982061539215</v>
      </c>
      <c r="AI323" s="6">
        <f t="shared" si="26"/>
        <v>0.49597485415139869</v>
      </c>
      <c r="AJ323" s="6">
        <f t="shared" si="27"/>
        <v>1.0116611168371064</v>
      </c>
      <c r="AK323" s="6">
        <f>VLOOKUP(AO323,'NoMV-SigB'!F:H,3,FALSE)</f>
        <v>0</v>
      </c>
      <c r="AL323" s="15">
        <v>19</v>
      </c>
      <c r="AM323" s="6"/>
      <c r="AN323" s="6">
        <v>63</v>
      </c>
      <c r="AO323" s="7">
        <v>788</v>
      </c>
    </row>
    <row r="324" spans="2:41" x14ac:dyDescent="0.2">
      <c r="B324" s="5" t="s">
        <v>1691</v>
      </c>
      <c r="C324" s="6" t="str">
        <f t="shared" si="28"/>
        <v>P30115</v>
      </c>
      <c r="D324" s="6" t="s">
        <v>1692</v>
      </c>
      <c r="E324" s="6" t="s">
        <v>1693</v>
      </c>
      <c r="F324" s="6" t="s">
        <v>1694</v>
      </c>
      <c r="G324" s="6" t="str">
        <f>IFERROR(VLOOKUP(C324,Tabelle3!A:H,8,FALSE),"")</f>
        <v/>
      </c>
      <c r="H324" s="6">
        <v>1</v>
      </c>
      <c r="I324" s="6">
        <v>4</v>
      </c>
      <c r="J324" s="6">
        <v>3</v>
      </c>
      <c r="K324" s="6">
        <v>27.6</v>
      </c>
      <c r="L324" s="6">
        <v>25.36</v>
      </c>
      <c r="M324" s="6">
        <v>221</v>
      </c>
      <c r="N324" s="6">
        <v>0</v>
      </c>
      <c r="O324" s="6">
        <v>11.51</v>
      </c>
      <c r="P324" s="6">
        <v>27092000</v>
      </c>
      <c r="Q324" s="6">
        <v>2951900</v>
      </c>
      <c r="R324" s="6">
        <v>482160</v>
      </c>
      <c r="S324" s="6">
        <v>2841200</v>
      </c>
      <c r="T324" s="6">
        <v>727890</v>
      </c>
      <c r="U324" s="6">
        <v>184860</v>
      </c>
      <c r="V324" s="6">
        <v>1440200</v>
      </c>
      <c r="W324" s="6">
        <v>6526400</v>
      </c>
      <c r="X324" s="6">
        <v>11938000</v>
      </c>
      <c r="Y324" s="6">
        <v>437440</v>
      </c>
      <c r="Z324" s="6">
        <v>312050</v>
      </c>
      <c r="AA324" s="6">
        <v>683810</v>
      </c>
      <c r="AB324" s="6">
        <v>235560</v>
      </c>
      <c r="AC324" s="6">
        <v>134790</v>
      </c>
      <c r="AD324" s="6">
        <v>893920</v>
      </c>
      <c r="AE324" s="6">
        <v>653190</v>
      </c>
      <c r="AF324" s="6">
        <v>950260</v>
      </c>
      <c r="AG324" s="6">
        <f t="shared" si="24"/>
        <v>0.63402680688104063</v>
      </c>
      <c r="AH324" s="6">
        <f t="shared" si="25"/>
        <v>-0.65738425556881719</v>
      </c>
      <c r="AI324" s="6">
        <f t="shared" si="26"/>
        <v>0.3086445554027229</v>
      </c>
      <c r="AJ324" s="6">
        <f t="shared" si="27"/>
        <v>1.6959817529441572</v>
      </c>
      <c r="AK324" s="6">
        <f>VLOOKUP(AO324,'NoMV-SigB'!F:H,3,FALSE)</f>
        <v>0</v>
      </c>
      <c r="AL324" s="15">
        <v>19</v>
      </c>
      <c r="AM324" s="6"/>
      <c r="AN324" s="6">
        <v>15</v>
      </c>
      <c r="AO324" s="7">
        <v>460</v>
      </c>
    </row>
    <row r="325" spans="2:41" x14ac:dyDescent="0.2">
      <c r="B325" s="5" t="s">
        <v>31</v>
      </c>
      <c r="C325" s="6" t="str">
        <f t="shared" si="28"/>
        <v>A1BN54</v>
      </c>
      <c r="D325" s="6" t="s">
        <v>32</v>
      </c>
      <c r="E325" s="6" t="s">
        <v>33</v>
      </c>
      <c r="F325" s="6" t="s">
        <v>34</v>
      </c>
      <c r="G325" s="6" t="str">
        <f>IFERROR(VLOOKUP(C325,Tabelle3!A:H,8,FALSE),"")</f>
        <v/>
      </c>
      <c r="H325" s="6">
        <v>2</v>
      </c>
      <c r="I325" s="6">
        <v>6</v>
      </c>
      <c r="J325" s="6">
        <v>1</v>
      </c>
      <c r="K325" s="6">
        <v>8.8000000000000007</v>
      </c>
      <c r="L325" s="6">
        <v>102.72</v>
      </c>
      <c r="M325" s="6">
        <v>887</v>
      </c>
      <c r="N325" s="6">
        <v>0</v>
      </c>
      <c r="O325" s="6">
        <v>17.795000000000002</v>
      </c>
      <c r="P325" s="6">
        <v>1341300</v>
      </c>
      <c r="Q325" s="6">
        <v>0</v>
      </c>
      <c r="R325" s="6">
        <v>428620</v>
      </c>
      <c r="S325" s="6">
        <v>0</v>
      </c>
      <c r="T325" s="6">
        <v>240640</v>
      </c>
      <c r="U325" s="6">
        <v>0</v>
      </c>
      <c r="V325" s="6">
        <v>672080</v>
      </c>
      <c r="W325" s="6">
        <v>0</v>
      </c>
      <c r="X325" s="6">
        <v>0</v>
      </c>
      <c r="Y325" s="6">
        <v>0</v>
      </c>
      <c r="Z325" s="6">
        <v>160530</v>
      </c>
      <c r="AA325" s="6">
        <v>0</v>
      </c>
      <c r="AB325" s="6">
        <v>152040</v>
      </c>
      <c r="AC325" s="6">
        <v>0</v>
      </c>
      <c r="AD325" s="6">
        <v>490850</v>
      </c>
      <c r="AE325" s="6">
        <v>0</v>
      </c>
      <c r="AF325" s="6">
        <v>0</v>
      </c>
      <c r="AG325" s="6">
        <f t="shared" si="24"/>
        <v>0.63679331771416925</v>
      </c>
      <c r="AH325" s="6">
        <f t="shared" si="25"/>
        <v>-0.65110289806235155</v>
      </c>
      <c r="AI325" s="6">
        <f t="shared" si="26"/>
        <v>0.75122033092729379</v>
      </c>
      <c r="AJ325" s="6">
        <f t="shared" si="27"/>
        <v>0.41269198646027783</v>
      </c>
      <c r="AK325" s="6">
        <f>VLOOKUP(AO325,'NoMV-SigB'!F:H,3,FALSE)</f>
        <v>0</v>
      </c>
      <c r="AL325" s="15">
        <v>19</v>
      </c>
      <c r="AM325" s="6"/>
      <c r="AN325" s="6">
        <v>1</v>
      </c>
      <c r="AO325" s="7">
        <v>0</v>
      </c>
    </row>
    <row r="326" spans="2:41" x14ac:dyDescent="0.2">
      <c r="B326" s="5" t="s">
        <v>3778</v>
      </c>
      <c r="C326" s="6" t="str">
        <f t="shared" si="28"/>
        <v>Q8JZN7</v>
      </c>
      <c r="D326" s="6" t="s">
        <v>3779</v>
      </c>
      <c r="E326" s="6" t="s">
        <v>3780</v>
      </c>
      <c r="F326" s="6" t="s">
        <v>3781</v>
      </c>
      <c r="G326" s="6">
        <f>IFERROR(VLOOKUP(C326,Tabelle3!A:H,8,FALSE),"")</f>
        <v>1</v>
      </c>
      <c r="H326" s="6">
        <v>4</v>
      </c>
      <c r="I326" s="6">
        <v>16</v>
      </c>
      <c r="J326" s="6">
        <v>15</v>
      </c>
      <c r="K326" s="6">
        <v>36.5</v>
      </c>
      <c r="L326" s="6">
        <v>69.069999999999993</v>
      </c>
      <c r="M326" s="6">
        <v>620</v>
      </c>
      <c r="N326" s="6">
        <v>0</v>
      </c>
      <c r="O326" s="6">
        <v>177.49</v>
      </c>
      <c r="P326" s="6">
        <v>367880000</v>
      </c>
      <c r="Q326" s="6">
        <v>20632000</v>
      </c>
      <c r="R326" s="6">
        <v>4081300</v>
      </c>
      <c r="S326" s="6">
        <v>25600000</v>
      </c>
      <c r="T326" s="6">
        <v>16266000</v>
      </c>
      <c r="U326" s="6">
        <v>72446000</v>
      </c>
      <c r="V326" s="6">
        <v>15145000</v>
      </c>
      <c r="W326" s="6">
        <v>80052000</v>
      </c>
      <c r="X326" s="6">
        <v>133660000</v>
      </c>
      <c r="Y326" s="6">
        <v>4889600</v>
      </c>
      <c r="Z326" s="6">
        <v>4230700</v>
      </c>
      <c r="AA326" s="6">
        <v>9628500</v>
      </c>
      <c r="AB326" s="6">
        <v>5047600</v>
      </c>
      <c r="AC326" s="6">
        <v>9236500</v>
      </c>
      <c r="AD326" s="6">
        <v>3820500</v>
      </c>
      <c r="AE326" s="6">
        <v>11746000</v>
      </c>
      <c r="AF326" s="6">
        <v>12274000</v>
      </c>
      <c r="AG326" s="6">
        <f t="shared" ref="AG326:AG389" si="29">AVERAGE(Y326:AB326)/AVERAGE(AC326:AF326)</f>
        <v>0.64181028670064999</v>
      </c>
      <c r="AH326" s="6">
        <f t="shared" ref="AH326:AH389" si="30">LOG(AG326,2)</f>
        <v>-0.63978118209362411</v>
      </c>
      <c r="AI326" s="6">
        <f t="shared" ref="AI326:AI389" si="31">TTEST(Y326:AB326,AC326:AF326,2,3)</f>
        <v>0.20664932048223958</v>
      </c>
      <c r="AJ326" s="6">
        <f t="shared" ref="AJ326:AJ389" si="32">-LOG(AI326,2)</f>
        <v>2.2747434751309457</v>
      </c>
      <c r="AK326" s="6">
        <f>VLOOKUP(AO326,'NoMV-SigB'!F:H,3,FALSE)</f>
        <v>0</v>
      </c>
      <c r="AL326" s="15">
        <v>19</v>
      </c>
      <c r="AM326" s="6"/>
      <c r="AN326" s="6">
        <v>106</v>
      </c>
      <c r="AO326" s="7">
        <v>992</v>
      </c>
    </row>
    <row r="327" spans="2:41" x14ac:dyDescent="0.2">
      <c r="B327" s="5" t="s">
        <v>1372</v>
      </c>
      <c r="C327" s="6" t="str">
        <f t="shared" si="28"/>
        <v>P09671</v>
      </c>
      <c r="D327" s="6" t="s">
        <v>1373</v>
      </c>
      <c r="E327" s="6" t="s">
        <v>1374</v>
      </c>
      <c r="F327" s="6" t="s">
        <v>1375</v>
      </c>
      <c r="G327" s="6">
        <f>IFERROR(VLOOKUP(C327,Tabelle3!A:H,8,FALSE),"")</f>
        <v>1</v>
      </c>
      <c r="H327" s="6">
        <v>1</v>
      </c>
      <c r="I327" s="6">
        <v>30</v>
      </c>
      <c r="J327" s="6">
        <v>30</v>
      </c>
      <c r="K327" s="6">
        <v>88.7</v>
      </c>
      <c r="L327" s="6">
        <v>24.603000000000002</v>
      </c>
      <c r="M327" s="6">
        <v>222</v>
      </c>
      <c r="N327" s="6">
        <v>0</v>
      </c>
      <c r="O327" s="6">
        <v>323.31</v>
      </c>
      <c r="P327" s="6">
        <v>28555000000</v>
      </c>
      <c r="Q327" s="6">
        <v>1433100000</v>
      </c>
      <c r="R327" s="6">
        <v>838520000</v>
      </c>
      <c r="S327" s="6">
        <v>4471900000</v>
      </c>
      <c r="T327" s="6">
        <v>1453600000</v>
      </c>
      <c r="U327" s="6">
        <v>1725300000</v>
      </c>
      <c r="V327" s="6">
        <v>2557200000</v>
      </c>
      <c r="W327" s="6">
        <v>8384200000</v>
      </c>
      <c r="X327" s="6">
        <v>7690800000</v>
      </c>
      <c r="Y327" s="6">
        <v>714410000</v>
      </c>
      <c r="Z327" s="6">
        <v>516720000</v>
      </c>
      <c r="AA327" s="6">
        <v>1714900000</v>
      </c>
      <c r="AB327" s="6">
        <v>991730000</v>
      </c>
      <c r="AC327" s="6">
        <v>1198900000</v>
      </c>
      <c r="AD327" s="6">
        <v>1474800000</v>
      </c>
      <c r="AE327" s="6">
        <v>1872100000</v>
      </c>
      <c r="AF327" s="6">
        <v>1586100000</v>
      </c>
      <c r="AG327" s="6">
        <f t="shared" si="29"/>
        <v>0.64217616073321482</v>
      </c>
      <c r="AH327" s="6">
        <f t="shared" si="30"/>
        <v>-0.63895898546107754</v>
      </c>
      <c r="AI327" s="6">
        <f t="shared" si="31"/>
        <v>0.12948159717553684</v>
      </c>
      <c r="AJ327" s="6">
        <f t="shared" si="32"/>
        <v>2.9491810282513122</v>
      </c>
      <c r="AK327" s="6">
        <f>VLOOKUP(AO327,'NoMV-SigB'!F:H,3,FALSE)</f>
        <v>0</v>
      </c>
      <c r="AL327" s="15">
        <v>19</v>
      </c>
      <c r="AM327" s="6"/>
      <c r="AN327" s="6">
        <v>1120</v>
      </c>
      <c r="AO327" s="7">
        <v>380</v>
      </c>
    </row>
    <row r="328" spans="2:41" x14ac:dyDescent="0.2">
      <c r="B328" s="5" t="s">
        <v>2161</v>
      </c>
      <c r="C328" s="6" t="str">
        <f t="shared" ref="C328:C391" si="33">LEFT(B328,6)</f>
        <v>P61620</v>
      </c>
      <c r="D328" s="6" t="s">
        <v>2162</v>
      </c>
      <c r="E328" s="6" t="s">
        <v>2163</v>
      </c>
      <c r="F328" s="6" t="s">
        <v>2164</v>
      </c>
      <c r="G328" s="6" t="str">
        <f>IFERROR(VLOOKUP(C328,Tabelle3!A:H,8,FALSE),"")</f>
        <v/>
      </c>
      <c r="H328" s="6">
        <v>1</v>
      </c>
      <c r="I328" s="6">
        <v>2</v>
      </c>
      <c r="J328" s="6">
        <v>2</v>
      </c>
      <c r="K328" s="6">
        <v>8.6</v>
      </c>
      <c r="L328" s="6">
        <v>52.264000000000003</v>
      </c>
      <c r="M328" s="6">
        <v>476</v>
      </c>
      <c r="N328" s="6">
        <v>2.6971999999999999E-3</v>
      </c>
      <c r="O328" s="6">
        <v>1.8420000000000001</v>
      </c>
      <c r="P328" s="6">
        <v>7514200</v>
      </c>
      <c r="Q328" s="6">
        <v>430880</v>
      </c>
      <c r="R328" s="6">
        <v>0</v>
      </c>
      <c r="S328" s="6">
        <v>0</v>
      </c>
      <c r="T328" s="6">
        <v>0</v>
      </c>
      <c r="U328" s="6">
        <v>695290</v>
      </c>
      <c r="V328" s="6">
        <v>0</v>
      </c>
      <c r="W328" s="6">
        <v>3810400</v>
      </c>
      <c r="X328" s="6">
        <v>2577600</v>
      </c>
      <c r="Y328" s="6">
        <v>110850</v>
      </c>
      <c r="Z328" s="6">
        <v>0</v>
      </c>
      <c r="AA328" s="6">
        <v>0</v>
      </c>
      <c r="AB328" s="6">
        <v>0</v>
      </c>
      <c r="AC328" s="6">
        <v>50335</v>
      </c>
      <c r="AD328" s="6">
        <v>0</v>
      </c>
      <c r="AE328" s="6">
        <v>81517</v>
      </c>
      <c r="AF328" s="6">
        <v>40728</v>
      </c>
      <c r="AG328" s="6">
        <f t="shared" si="29"/>
        <v>0.64231081237686871</v>
      </c>
      <c r="AH328" s="6">
        <f t="shared" si="30"/>
        <v>-0.63865651254648148</v>
      </c>
      <c r="AI328" s="6">
        <f t="shared" si="31"/>
        <v>0.6542811405536838</v>
      </c>
      <c r="AJ328" s="6">
        <f t="shared" si="32"/>
        <v>0.61201740881509525</v>
      </c>
      <c r="AK328" s="6">
        <f>VLOOKUP(AO328,'NoMV-SigB'!F:H,3,FALSE)</f>
        <v>0</v>
      </c>
      <c r="AL328" s="15">
        <v>19</v>
      </c>
      <c r="AM328" s="6"/>
      <c r="AN328" s="6">
        <v>2</v>
      </c>
      <c r="AO328" s="7">
        <v>578</v>
      </c>
    </row>
    <row r="329" spans="2:41" x14ac:dyDescent="0.2">
      <c r="B329" s="5" t="s">
        <v>2025</v>
      </c>
      <c r="C329" s="6" t="str">
        <f t="shared" si="33"/>
        <v>P56375</v>
      </c>
      <c r="D329" s="6" t="s">
        <v>2026</v>
      </c>
      <c r="E329" s="6" t="s">
        <v>2027</v>
      </c>
      <c r="F329" s="6" t="s">
        <v>2028</v>
      </c>
      <c r="G329" s="6">
        <f>IFERROR(VLOOKUP(C329,Tabelle3!A:H,8,FALSE),"")</f>
        <v>1</v>
      </c>
      <c r="H329" s="6">
        <v>1</v>
      </c>
      <c r="I329" s="6">
        <v>5</v>
      </c>
      <c r="J329" s="6">
        <v>5</v>
      </c>
      <c r="K329" s="6">
        <v>54.7</v>
      </c>
      <c r="L329" s="6">
        <v>11.877000000000001</v>
      </c>
      <c r="M329" s="6">
        <v>106</v>
      </c>
      <c r="N329" s="6">
        <v>0</v>
      </c>
      <c r="O329" s="6">
        <v>33.58</v>
      </c>
      <c r="P329" s="6">
        <v>10921000</v>
      </c>
      <c r="Q329" s="6">
        <v>1130000</v>
      </c>
      <c r="R329" s="6">
        <v>813670</v>
      </c>
      <c r="S329" s="6">
        <v>272170</v>
      </c>
      <c r="T329" s="6">
        <v>2662200</v>
      </c>
      <c r="U329" s="6">
        <v>1276700</v>
      </c>
      <c r="V329" s="6">
        <v>626070</v>
      </c>
      <c r="W329" s="6">
        <v>1420600</v>
      </c>
      <c r="X329" s="6">
        <v>2719600</v>
      </c>
      <c r="Y329" s="6">
        <v>1412000</v>
      </c>
      <c r="Z329" s="6">
        <v>2197400</v>
      </c>
      <c r="AA329" s="6">
        <v>1189900</v>
      </c>
      <c r="AB329" s="6">
        <v>2630400</v>
      </c>
      <c r="AC329" s="6">
        <v>2310100</v>
      </c>
      <c r="AD329" s="6">
        <v>2079700</v>
      </c>
      <c r="AE329" s="6">
        <v>1808700</v>
      </c>
      <c r="AF329" s="6">
        <v>5364900</v>
      </c>
      <c r="AG329" s="6">
        <f t="shared" si="29"/>
        <v>0.64251863638722173</v>
      </c>
      <c r="AH329" s="6">
        <f t="shared" si="30"/>
        <v>-0.63818979430303335</v>
      </c>
      <c r="AI329" s="6">
        <f t="shared" si="31"/>
        <v>0.31386161638738369</v>
      </c>
      <c r="AJ329" s="6">
        <f t="shared" si="32"/>
        <v>1.6717994891387944</v>
      </c>
      <c r="AK329" s="6">
        <f>VLOOKUP(AO329,'NoMV-SigB'!F:H,3,FALSE)</f>
        <v>0</v>
      </c>
      <c r="AL329" s="15">
        <v>19</v>
      </c>
      <c r="AM329" s="6"/>
      <c r="AN329" s="6">
        <v>15</v>
      </c>
      <c r="AO329" s="7">
        <v>544</v>
      </c>
    </row>
    <row r="330" spans="2:41" x14ac:dyDescent="0.2">
      <c r="B330" s="5" t="s">
        <v>514</v>
      </c>
      <c r="C330" s="6" t="str">
        <f t="shared" si="33"/>
        <v>E9PVP3</v>
      </c>
      <c r="D330" s="6" t="s">
        <v>515</v>
      </c>
      <c r="E330" s="6" t="s">
        <v>516</v>
      </c>
      <c r="F330" s="6" t="s">
        <v>517</v>
      </c>
      <c r="G330" s="6">
        <f>IFERROR(VLOOKUP(C330,Tabelle3!A:H,8,FALSE),"")</f>
        <v>1</v>
      </c>
      <c r="H330" s="6">
        <v>6</v>
      </c>
      <c r="I330" s="6">
        <v>2</v>
      </c>
      <c r="J330" s="6">
        <v>2</v>
      </c>
      <c r="K330" s="6">
        <v>20.8</v>
      </c>
      <c r="L330" s="6">
        <v>12.837999999999999</v>
      </c>
      <c r="M330" s="6">
        <v>120</v>
      </c>
      <c r="N330" s="6">
        <v>5.9721000000000002E-3</v>
      </c>
      <c r="O330" s="6">
        <v>1.6358999999999999</v>
      </c>
      <c r="P330" s="6">
        <v>924070</v>
      </c>
      <c r="Q330" s="6">
        <v>141540</v>
      </c>
      <c r="R330" s="6">
        <v>343270</v>
      </c>
      <c r="S330" s="6">
        <v>0</v>
      </c>
      <c r="T330" s="6">
        <v>0</v>
      </c>
      <c r="U330" s="6">
        <v>0</v>
      </c>
      <c r="V330" s="6">
        <v>439250</v>
      </c>
      <c r="W330" s="6">
        <v>0</v>
      </c>
      <c r="X330" s="6">
        <v>0</v>
      </c>
      <c r="Y330" s="6">
        <v>91149</v>
      </c>
      <c r="Z330" s="6">
        <v>138740</v>
      </c>
      <c r="AA330" s="6">
        <v>0</v>
      </c>
      <c r="AB330" s="6">
        <v>0</v>
      </c>
      <c r="AC330" s="6">
        <v>0</v>
      </c>
      <c r="AD330" s="6">
        <v>357670</v>
      </c>
      <c r="AE330" s="6">
        <v>0</v>
      </c>
      <c r="AF330" s="6">
        <v>0</v>
      </c>
      <c r="AG330" s="6">
        <f t="shared" si="29"/>
        <v>0.64274051499986018</v>
      </c>
      <c r="AH330" s="6">
        <f t="shared" si="30"/>
        <v>-0.63769167969794793</v>
      </c>
      <c r="AI330" s="6">
        <f t="shared" si="31"/>
        <v>0.75620582207699361</v>
      </c>
      <c r="AJ330" s="6">
        <f t="shared" si="32"/>
        <v>0.40314913811805719</v>
      </c>
      <c r="AK330" s="6">
        <f>VLOOKUP(AO330,'NoMV-SigB'!F:H,3,FALSE)</f>
        <v>0</v>
      </c>
      <c r="AL330" s="15">
        <v>19</v>
      </c>
      <c r="AM330" s="6"/>
      <c r="AN330" s="6">
        <v>2</v>
      </c>
      <c r="AO330" s="7">
        <v>160</v>
      </c>
    </row>
    <row r="331" spans="2:41" x14ac:dyDescent="0.2">
      <c r="B331" s="5" t="s">
        <v>5053</v>
      </c>
      <c r="C331" s="6" t="str">
        <f t="shared" si="33"/>
        <v>Q9CXJ1</v>
      </c>
      <c r="D331" s="6" t="s">
        <v>5054</v>
      </c>
      <c r="E331" s="6" t="s">
        <v>5055</v>
      </c>
      <c r="F331" s="6" t="s">
        <v>5056</v>
      </c>
      <c r="G331" s="6">
        <f>IFERROR(VLOOKUP(C331,Tabelle3!A:H,8,FALSE),"")</f>
        <v>1</v>
      </c>
      <c r="H331" s="6">
        <v>1</v>
      </c>
      <c r="I331" s="6">
        <v>10</v>
      </c>
      <c r="J331" s="6">
        <v>10</v>
      </c>
      <c r="K331" s="6">
        <v>28.7</v>
      </c>
      <c r="L331" s="6">
        <v>58.326000000000001</v>
      </c>
      <c r="M331" s="6">
        <v>523</v>
      </c>
      <c r="N331" s="6">
        <v>0</v>
      </c>
      <c r="O331" s="6">
        <v>18.3</v>
      </c>
      <c r="P331" s="6">
        <v>226360000</v>
      </c>
      <c r="Q331" s="6">
        <v>33294000</v>
      </c>
      <c r="R331" s="6">
        <v>2503600</v>
      </c>
      <c r="S331" s="6">
        <v>11334000</v>
      </c>
      <c r="T331" s="6">
        <v>2192400</v>
      </c>
      <c r="U331" s="6">
        <v>9657700</v>
      </c>
      <c r="V331" s="6">
        <v>53025000</v>
      </c>
      <c r="W331" s="6">
        <v>49030000</v>
      </c>
      <c r="X331" s="6">
        <v>65320000</v>
      </c>
      <c r="Y331" s="6">
        <v>2115000</v>
      </c>
      <c r="Z331" s="6">
        <v>1209800</v>
      </c>
      <c r="AA331" s="6">
        <v>1226500</v>
      </c>
      <c r="AB331" s="6">
        <v>516490</v>
      </c>
      <c r="AC331" s="6">
        <v>1535000</v>
      </c>
      <c r="AD331" s="6">
        <v>1959600</v>
      </c>
      <c r="AE331" s="6">
        <v>1679000</v>
      </c>
      <c r="AF331" s="6">
        <v>2698300</v>
      </c>
      <c r="AG331" s="6">
        <f t="shared" si="29"/>
        <v>0.64378231430785449</v>
      </c>
      <c r="AH331" s="6">
        <f t="shared" si="30"/>
        <v>-0.63535515058313952</v>
      </c>
      <c r="AI331" s="6">
        <f t="shared" si="31"/>
        <v>0.14677195736016002</v>
      </c>
      <c r="AJ331" s="6">
        <f t="shared" si="32"/>
        <v>2.7683517455215854</v>
      </c>
      <c r="AK331" s="6">
        <f>VLOOKUP(AO331,'NoMV-SigB'!F:H,3,FALSE)</f>
        <v>0</v>
      </c>
      <c r="AL331" s="15">
        <v>19</v>
      </c>
      <c r="AM331" s="6"/>
      <c r="AN331" s="6">
        <v>26</v>
      </c>
      <c r="AO331" s="7">
        <v>1315</v>
      </c>
    </row>
    <row r="332" spans="2:41" x14ac:dyDescent="0.2">
      <c r="B332" s="5" t="s">
        <v>4127</v>
      </c>
      <c r="C332" s="6" t="str">
        <f t="shared" si="33"/>
        <v>Q8VDN2</v>
      </c>
      <c r="D332" s="6" t="s">
        <v>4128</v>
      </c>
      <c r="E332" s="6" t="s">
        <v>4129</v>
      </c>
      <c r="F332" s="6" t="s">
        <v>4130</v>
      </c>
      <c r="G332" s="6" t="str">
        <f>IFERROR(VLOOKUP(C332,Tabelle3!A:H,8,FALSE),"")</f>
        <v/>
      </c>
      <c r="H332" s="6">
        <v>6</v>
      </c>
      <c r="I332" s="6">
        <v>70</v>
      </c>
      <c r="J332" s="6">
        <v>56</v>
      </c>
      <c r="K332" s="6">
        <v>55</v>
      </c>
      <c r="L332" s="6">
        <v>112.98</v>
      </c>
      <c r="M332" s="6">
        <v>1023</v>
      </c>
      <c r="N332" s="6">
        <v>0</v>
      </c>
      <c r="O332" s="6">
        <v>323.31</v>
      </c>
      <c r="P332" s="6">
        <v>11629000000</v>
      </c>
      <c r="Q332" s="6">
        <v>260860000</v>
      </c>
      <c r="R332" s="6">
        <v>1008500000</v>
      </c>
      <c r="S332" s="6">
        <v>410970000</v>
      </c>
      <c r="T332" s="6">
        <v>642040000</v>
      </c>
      <c r="U332" s="6">
        <v>1254400000</v>
      </c>
      <c r="V332" s="6">
        <v>1332400000</v>
      </c>
      <c r="W332" s="6">
        <v>4024700000</v>
      </c>
      <c r="X332" s="6">
        <v>2695400000</v>
      </c>
      <c r="Y332" s="6">
        <v>332500000</v>
      </c>
      <c r="Z332" s="6">
        <v>518970000</v>
      </c>
      <c r="AA332" s="6">
        <v>261400000</v>
      </c>
      <c r="AB332" s="6">
        <v>559700000</v>
      </c>
      <c r="AC332" s="6">
        <v>485410000</v>
      </c>
      <c r="AD332" s="6">
        <v>1016700000</v>
      </c>
      <c r="AE332" s="6">
        <v>575680000</v>
      </c>
      <c r="AF332" s="6">
        <v>512860000</v>
      </c>
      <c r="AG332" s="6">
        <f t="shared" si="29"/>
        <v>0.64561789512284562</v>
      </c>
      <c r="AH332" s="6">
        <f t="shared" si="30"/>
        <v>-0.6312475273510002</v>
      </c>
      <c r="AI332" s="6">
        <f t="shared" si="31"/>
        <v>0.17360849536960349</v>
      </c>
      <c r="AJ332" s="6">
        <f t="shared" si="32"/>
        <v>2.5260905484429941</v>
      </c>
      <c r="AK332" s="6">
        <f>VLOOKUP(AO332,'NoMV-SigB'!F:H,3,FALSE)</f>
        <v>0</v>
      </c>
      <c r="AL332" s="15">
        <v>19</v>
      </c>
      <c r="AM332" s="6"/>
      <c r="AN332" s="6">
        <v>772</v>
      </c>
      <c r="AO332" s="7">
        <v>1080</v>
      </c>
    </row>
    <row r="333" spans="2:41" x14ac:dyDescent="0.2">
      <c r="B333" s="5" t="s">
        <v>5691</v>
      </c>
      <c r="C333" s="6" t="str">
        <f t="shared" si="33"/>
        <v>Q9DCU6</v>
      </c>
      <c r="D333" s="6" t="s">
        <v>5692</v>
      </c>
      <c r="E333" s="6" t="s">
        <v>5693</v>
      </c>
      <c r="F333" s="6" t="s">
        <v>5694</v>
      </c>
      <c r="G333" s="6">
        <f>IFERROR(VLOOKUP(C333,Tabelle3!A:H,8,FALSE),"")</f>
        <v>1</v>
      </c>
      <c r="H333" s="6">
        <v>1</v>
      </c>
      <c r="I333" s="6">
        <v>12</v>
      </c>
      <c r="J333" s="6">
        <v>12</v>
      </c>
      <c r="K333" s="6">
        <v>53.7</v>
      </c>
      <c r="L333" s="6">
        <v>33.073</v>
      </c>
      <c r="M333" s="6">
        <v>294</v>
      </c>
      <c r="N333" s="6">
        <v>0</v>
      </c>
      <c r="O333" s="6">
        <v>40.585000000000001</v>
      </c>
      <c r="P333" s="6">
        <v>1015700000</v>
      </c>
      <c r="Q333" s="6">
        <v>39513000</v>
      </c>
      <c r="R333" s="6">
        <v>137250000</v>
      </c>
      <c r="S333" s="6">
        <v>23315000</v>
      </c>
      <c r="T333" s="6">
        <v>16343000</v>
      </c>
      <c r="U333" s="6">
        <v>30272000</v>
      </c>
      <c r="V333" s="6">
        <v>64281000</v>
      </c>
      <c r="W333" s="6">
        <v>312360000</v>
      </c>
      <c r="X333" s="6">
        <v>392390000</v>
      </c>
      <c r="Y333" s="6">
        <v>11605000</v>
      </c>
      <c r="Z333" s="6">
        <v>9885900</v>
      </c>
      <c r="AA333" s="6">
        <v>7403100</v>
      </c>
      <c r="AB333" s="6">
        <v>3182000</v>
      </c>
      <c r="AC333" s="6">
        <v>4064700</v>
      </c>
      <c r="AD333" s="6">
        <v>11219000</v>
      </c>
      <c r="AE333" s="6">
        <v>15695000</v>
      </c>
      <c r="AF333" s="6">
        <v>18556000</v>
      </c>
      <c r="AG333" s="6">
        <f t="shared" si="29"/>
        <v>0.64754606366849909</v>
      </c>
      <c r="AH333" s="6">
        <f t="shared" si="30"/>
        <v>-0.62694527125827038</v>
      </c>
      <c r="AI333" s="6">
        <f t="shared" si="31"/>
        <v>0.28722184642633475</v>
      </c>
      <c r="AJ333" s="6">
        <f t="shared" si="32"/>
        <v>1.7997626084970584</v>
      </c>
      <c r="AK333" s="6">
        <f>VLOOKUP(AO333,'NoMV-SigB'!F:H,3,FALSE)</f>
        <v>0</v>
      </c>
      <c r="AL333" s="15">
        <v>19</v>
      </c>
      <c r="AM333" s="6"/>
      <c r="AN333" s="6">
        <v>86</v>
      </c>
      <c r="AO333" s="7">
        <v>1476</v>
      </c>
    </row>
    <row r="334" spans="2:41" x14ac:dyDescent="0.2">
      <c r="B334" s="5" t="s">
        <v>4581</v>
      </c>
      <c r="C334" s="6" t="str">
        <f t="shared" si="33"/>
        <v>Q99M87</v>
      </c>
      <c r="D334" s="6" t="s">
        <v>4582</v>
      </c>
      <c r="E334" s="6" t="s">
        <v>4583</v>
      </c>
      <c r="F334" s="6" t="s">
        <v>4584</v>
      </c>
      <c r="G334" s="6">
        <f>IFERROR(VLOOKUP(C334,Tabelle3!A:H,8,FALSE),"")</f>
        <v>1</v>
      </c>
      <c r="H334" s="6">
        <v>2</v>
      </c>
      <c r="I334" s="6">
        <v>25</v>
      </c>
      <c r="J334" s="6">
        <v>2</v>
      </c>
      <c r="K334" s="6">
        <v>53.1</v>
      </c>
      <c r="L334" s="6">
        <v>52.442999999999998</v>
      </c>
      <c r="M334" s="6">
        <v>480</v>
      </c>
      <c r="N334" s="6">
        <v>0</v>
      </c>
      <c r="O334" s="6">
        <v>14.988</v>
      </c>
      <c r="P334" s="6">
        <v>76973000</v>
      </c>
      <c r="Q334" s="6">
        <v>2458500</v>
      </c>
      <c r="R334" s="6">
        <v>746270</v>
      </c>
      <c r="S334" s="6">
        <v>4618300</v>
      </c>
      <c r="T334" s="6">
        <v>1953500</v>
      </c>
      <c r="U334" s="6">
        <v>16478000</v>
      </c>
      <c r="V334" s="6">
        <v>4373700</v>
      </c>
      <c r="W334" s="6">
        <v>23699000</v>
      </c>
      <c r="X334" s="6">
        <v>22646000</v>
      </c>
      <c r="Y334" s="6">
        <v>486490</v>
      </c>
      <c r="Z334" s="6">
        <v>313740</v>
      </c>
      <c r="AA334" s="6">
        <v>575580</v>
      </c>
      <c r="AB334" s="6">
        <v>556560</v>
      </c>
      <c r="AC334" s="6">
        <v>760550</v>
      </c>
      <c r="AD334" s="6">
        <v>1034700</v>
      </c>
      <c r="AE334" s="6">
        <v>700410</v>
      </c>
      <c r="AF334" s="6">
        <v>483900</v>
      </c>
      <c r="AG334" s="6">
        <f t="shared" si="29"/>
        <v>0.64854206661386249</v>
      </c>
      <c r="AH334" s="6">
        <f t="shared" si="30"/>
        <v>-0.62472793933574122</v>
      </c>
      <c r="AI334" s="6">
        <f t="shared" si="31"/>
        <v>0.10215948545887472</v>
      </c>
      <c r="AJ334" s="6">
        <f t="shared" si="32"/>
        <v>3.291104931059452</v>
      </c>
      <c r="AK334" s="6">
        <f>VLOOKUP(AO334,'NoMV-SigB'!F:H,3,FALSE)</f>
        <v>0</v>
      </c>
      <c r="AL334" s="15">
        <v>19</v>
      </c>
      <c r="AM334" s="6"/>
      <c r="AN334" s="6">
        <v>18</v>
      </c>
      <c r="AO334" s="7">
        <v>1195</v>
      </c>
    </row>
    <row r="335" spans="2:41" x14ac:dyDescent="0.2">
      <c r="B335" s="5" t="s">
        <v>328</v>
      </c>
      <c r="C335" s="6" t="str">
        <f t="shared" si="33"/>
        <v>D3YYT0</v>
      </c>
      <c r="D335" s="6" t="s">
        <v>329</v>
      </c>
      <c r="E335" s="6" t="s">
        <v>330</v>
      </c>
      <c r="F335" s="6" t="s">
        <v>331</v>
      </c>
      <c r="G335" s="6" t="str">
        <f>IFERROR(VLOOKUP(C335,Tabelle3!A:H,8,FALSE),"")</f>
        <v/>
      </c>
      <c r="H335" s="6">
        <v>2</v>
      </c>
      <c r="I335" s="6">
        <v>1</v>
      </c>
      <c r="J335" s="6">
        <v>1</v>
      </c>
      <c r="K335" s="6">
        <v>2.5</v>
      </c>
      <c r="L335" s="6">
        <v>93.855999999999995</v>
      </c>
      <c r="M335" s="6">
        <v>849</v>
      </c>
      <c r="N335" s="6">
        <v>5.9484000000000004E-3</v>
      </c>
      <c r="O335" s="6">
        <v>1.5769</v>
      </c>
      <c r="P335" s="6">
        <v>305570000</v>
      </c>
      <c r="Q335" s="6">
        <v>60254000</v>
      </c>
      <c r="R335" s="6">
        <v>39554000</v>
      </c>
      <c r="S335" s="6">
        <v>1467100</v>
      </c>
      <c r="T335" s="6">
        <v>322290</v>
      </c>
      <c r="U335" s="6">
        <v>33596000</v>
      </c>
      <c r="V335" s="6">
        <v>169890000</v>
      </c>
      <c r="W335" s="6">
        <v>480660</v>
      </c>
      <c r="X335" s="6">
        <v>0</v>
      </c>
      <c r="Y335" s="6">
        <v>18781000</v>
      </c>
      <c r="Z335" s="6">
        <v>3320200</v>
      </c>
      <c r="AA335" s="6">
        <v>787830</v>
      </c>
      <c r="AB335" s="6">
        <v>318190</v>
      </c>
      <c r="AC335" s="6">
        <v>4456000</v>
      </c>
      <c r="AD335" s="6">
        <v>31191000</v>
      </c>
      <c r="AE335" s="6">
        <v>134800</v>
      </c>
      <c r="AF335" s="6">
        <v>0</v>
      </c>
      <c r="AG335" s="6">
        <f t="shared" si="29"/>
        <v>0.64857609175614417</v>
      </c>
      <c r="AH335" s="6">
        <f t="shared" si="30"/>
        <v>-0.62465225169891359</v>
      </c>
      <c r="AI335" s="6">
        <f t="shared" si="31"/>
        <v>0.73228421405778787</v>
      </c>
      <c r="AJ335" s="6">
        <f t="shared" si="32"/>
        <v>0.44952439906901243</v>
      </c>
      <c r="AK335" s="6">
        <f>VLOOKUP(AO335,'NoMV-SigB'!F:H,3,FALSE)</f>
        <v>0</v>
      </c>
      <c r="AL335" s="15">
        <v>19</v>
      </c>
      <c r="AM335" s="6"/>
      <c r="AN335" s="6">
        <v>17</v>
      </c>
      <c r="AO335" s="7">
        <v>111</v>
      </c>
    </row>
    <row r="336" spans="2:41" x14ac:dyDescent="0.2">
      <c r="B336" s="5" t="s">
        <v>476</v>
      </c>
      <c r="C336" s="6" t="str">
        <f t="shared" si="33"/>
        <v>E0CYB9</v>
      </c>
      <c r="D336" s="6" t="s">
        <v>477</v>
      </c>
      <c r="E336" s="6" t="s">
        <v>478</v>
      </c>
      <c r="F336" s="6" t="s">
        <v>479</v>
      </c>
      <c r="G336" s="6">
        <f>IFERROR(VLOOKUP(C336,Tabelle3!A:H,8,FALSE),"")</f>
        <v>1</v>
      </c>
      <c r="H336" s="6">
        <v>7</v>
      </c>
      <c r="I336" s="6">
        <v>5</v>
      </c>
      <c r="J336" s="6">
        <v>2</v>
      </c>
      <c r="K336" s="6">
        <v>24.4</v>
      </c>
      <c r="L336" s="6">
        <v>35.878</v>
      </c>
      <c r="M336" s="6">
        <v>316</v>
      </c>
      <c r="N336" s="6">
        <v>0</v>
      </c>
      <c r="O336" s="6">
        <v>22.129000000000001</v>
      </c>
      <c r="P336" s="6">
        <v>92859000</v>
      </c>
      <c r="Q336" s="6">
        <v>9154100</v>
      </c>
      <c r="R336" s="6">
        <v>4633900</v>
      </c>
      <c r="S336" s="6">
        <v>4687700</v>
      </c>
      <c r="T336" s="6">
        <v>1000000</v>
      </c>
      <c r="U336" s="6">
        <v>6367500</v>
      </c>
      <c r="V336" s="6">
        <v>5244500</v>
      </c>
      <c r="W336" s="6">
        <v>24234000</v>
      </c>
      <c r="X336" s="6">
        <v>37537000</v>
      </c>
      <c r="Y336" s="6">
        <v>3415100</v>
      </c>
      <c r="Z336" s="6">
        <v>4712500</v>
      </c>
      <c r="AA336" s="6">
        <v>5273100</v>
      </c>
      <c r="AB336" s="6">
        <v>4403300</v>
      </c>
      <c r="AC336" s="6">
        <v>5660200</v>
      </c>
      <c r="AD336" s="6">
        <v>4561400</v>
      </c>
      <c r="AE336" s="6">
        <v>6854000</v>
      </c>
      <c r="AF336" s="6">
        <v>10373000</v>
      </c>
      <c r="AG336" s="6">
        <f t="shared" si="29"/>
        <v>0.64863053124749537</v>
      </c>
      <c r="AH336" s="6">
        <f t="shared" si="30"/>
        <v>-0.62453116137628606</v>
      </c>
      <c r="AI336" s="6">
        <f t="shared" si="31"/>
        <v>0.15022901778682654</v>
      </c>
      <c r="AJ336" s="6">
        <f t="shared" si="32"/>
        <v>2.7347645884682859</v>
      </c>
      <c r="AK336" s="6">
        <f>VLOOKUP(AO336,'NoMV-SigB'!F:H,3,FALSE)</f>
        <v>0</v>
      </c>
      <c r="AL336" s="15">
        <v>19</v>
      </c>
      <c r="AM336" s="6"/>
      <c r="AN336" s="6">
        <v>47</v>
      </c>
      <c r="AO336" s="7">
        <v>150</v>
      </c>
    </row>
    <row r="337" spans="2:41" x14ac:dyDescent="0.2">
      <c r="B337" s="5" t="s">
        <v>3466</v>
      </c>
      <c r="C337" s="6" t="str">
        <f t="shared" si="33"/>
        <v>Q8BKY8</v>
      </c>
      <c r="D337" s="6" t="s">
        <v>3467</v>
      </c>
      <c r="E337" s="6" t="s">
        <v>3468</v>
      </c>
      <c r="F337" s="6" t="s">
        <v>3469</v>
      </c>
      <c r="G337" s="6">
        <f>IFERROR(VLOOKUP(C337,Tabelle3!A:H,8,FALSE),"")</f>
        <v>1</v>
      </c>
      <c r="H337" s="6">
        <v>1</v>
      </c>
      <c r="I337" s="6">
        <v>9</v>
      </c>
      <c r="J337" s="6">
        <v>9</v>
      </c>
      <c r="K337" s="6">
        <v>33</v>
      </c>
      <c r="L337" s="6">
        <v>43.451999999999998</v>
      </c>
      <c r="M337" s="6">
        <v>385</v>
      </c>
      <c r="N337" s="6">
        <v>0</v>
      </c>
      <c r="O337" s="6">
        <v>157.13999999999999</v>
      </c>
      <c r="P337" s="6">
        <v>130320000</v>
      </c>
      <c r="Q337" s="6">
        <v>4920000</v>
      </c>
      <c r="R337" s="6">
        <v>17937000</v>
      </c>
      <c r="S337" s="6">
        <v>865890</v>
      </c>
      <c r="T337" s="6">
        <v>23981000</v>
      </c>
      <c r="U337" s="6">
        <v>19366000</v>
      </c>
      <c r="V337" s="6">
        <v>26692000</v>
      </c>
      <c r="W337" s="6">
        <v>15517000</v>
      </c>
      <c r="X337" s="6">
        <v>21038000</v>
      </c>
      <c r="Y337" s="6">
        <v>1607400</v>
      </c>
      <c r="Z337" s="6">
        <v>1152700</v>
      </c>
      <c r="AA337" s="6">
        <v>293820</v>
      </c>
      <c r="AB337" s="6">
        <v>1892600</v>
      </c>
      <c r="AC337" s="6">
        <v>2372300</v>
      </c>
      <c r="AD337" s="6">
        <v>4342300</v>
      </c>
      <c r="AE337" s="6">
        <v>436730</v>
      </c>
      <c r="AF337" s="6">
        <v>472320</v>
      </c>
      <c r="AG337" s="6">
        <f t="shared" si="29"/>
        <v>0.6488388108058476</v>
      </c>
      <c r="AH337" s="6">
        <f t="shared" si="30"/>
        <v>-0.62406797680799586</v>
      </c>
      <c r="AI337" s="6">
        <f t="shared" si="31"/>
        <v>0.53876118461317701</v>
      </c>
      <c r="AJ337" s="6">
        <f t="shared" si="32"/>
        <v>0.89228218021050254</v>
      </c>
      <c r="AK337" s="6">
        <f>VLOOKUP(AO337,'NoMV-SigB'!F:H,3,FALSE)</f>
        <v>0</v>
      </c>
      <c r="AL337" s="15">
        <v>19</v>
      </c>
      <c r="AM337" s="6"/>
      <c r="AN337" s="6">
        <v>22</v>
      </c>
      <c r="AO337" s="7">
        <v>911</v>
      </c>
    </row>
    <row r="338" spans="2:41" x14ac:dyDescent="0.2">
      <c r="B338" s="5" t="s">
        <v>810</v>
      </c>
      <c r="C338" s="6" t="str">
        <f t="shared" si="33"/>
        <v>P10852</v>
      </c>
      <c r="D338" s="6" t="s">
        <v>811</v>
      </c>
      <c r="E338" s="6" t="s">
        <v>812</v>
      </c>
      <c r="F338" s="6" t="s">
        <v>813</v>
      </c>
      <c r="G338" s="6" t="str">
        <f>IFERROR(VLOOKUP(C338,Tabelle3!A:H,8,FALSE),"")</f>
        <v/>
      </c>
      <c r="H338" s="6">
        <v>2</v>
      </c>
      <c r="I338" s="6">
        <v>13</v>
      </c>
      <c r="J338" s="6">
        <v>13</v>
      </c>
      <c r="K338" s="6">
        <v>32.5</v>
      </c>
      <c r="L338" s="6">
        <v>58.335999999999999</v>
      </c>
      <c r="M338" s="6">
        <v>526</v>
      </c>
      <c r="N338" s="6">
        <v>0</v>
      </c>
      <c r="O338" s="6">
        <v>61.076000000000001</v>
      </c>
      <c r="P338" s="6">
        <v>204250000</v>
      </c>
      <c r="Q338" s="6">
        <v>6625100</v>
      </c>
      <c r="R338" s="6">
        <v>11253000</v>
      </c>
      <c r="S338" s="6">
        <v>19530000</v>
      </c>
      <c r="T338" s="6">
        <v>13501000</v>
      </c>
      <c r="U338" s="6">
        <v>27820000</v>
      </c>
      <c r="V338" s="6">
        <v>15993000</v>
      </c>
      <c r="W338" s="6">
        <v>56850000</v>
      </c>
      <c r="X338" s="6">
        <v>52682000</v>
      </c>
      <c r="Y338" s="6">
        <v>4702100</v>
      </c>
      <c r="Z338" s="6">
        <v>5069300</v>
      </c>
      <c r="AA338" s="6">
        <v>6370200</v>
      </c>
      <c r="AB338" s="6">
        <v>10036000</v>
      </c>
      <c r="AC338" s="6">
        <v>11821000</v>
      </c>
      <c r="AD338" s="6">
        <v>10707000</v>
      </c>
      <c r="AE338" s="6">
        <v>10665000</v>
      </c>
      <c r="AF338" s="6">
        <v>6947800</v>
      </c>
      <c r="AG338" s="6">
        <f t="shared" si="29"/>
        <v>0.65214445153061229</v>
      </c>
      <c r="AH338" s="6">
        <f t="shared" si="30"/>
        <v>-0.61673653468765333</v>
      </c>
      <c r="AI338" s="6">
        <f t="shared" si="31"/>
        <v>7.496735293905088E-2</v>
      </c>
      <c r="AJ338" s="6">
        <f t="shared" si="32"/>
        <v>3.7375937275932736</v>
      </c>
      <c r="AK338" s="6">
        <f>VLOOKUP(AO338,'NoMV-SigB'!F:H,3,FALSE)</f>
        <v>0</v>
      </c>
      <c r="AL338" s="15">
        <v>19</v>
      </c>
      <c r="AM338" s="6"/>
      <c r="AN338" s="6">
        <v>68</v>
      </c>
      <c r="AO338" s="7">
        <v>237</v>
      </c>
    </row>
    <row r="339" spans="2:41" x14ac:dyDescent="0.2">
      <c r="B339" s="5" t="s">
        <v>2996</v>
      </c>
      <c r="C339" s="6" t="str">
        <f t="shared" si="33"/>
        <v>Q64310</v>
      </c>
      <c r="D339" s="6" t="s">
        <v>2997</v>
      </c>
      <c r="E339" s="6" t="s">
        <v>2998</v>
      </c>
      <c r="F339" s="6" t="s">
        <v>2999</v>
      </c>
      <c r="G339" s="6" t="str">
        <f>IFERROR(VLOOKUP(C339,Tabelle3!A:H,8,FALSE),"")</f>
        <v/>
      </c>
      <c r="H339" s="6">
        <v>3</v>
      </c>
      <c r="I339" s="6">
        <v>3</v>
      </c>
      <c r="J339" s="6">
        <v>3</v>
      </c>
      <c r="K339" s="6">
        <v>17.5</v>
      </c>
      <c r="L339" s="6">
        <v>30.381</v>
      </c>
      <c r="M339" s="6">
        <v>269</v>
      </c>
      <c r="N339" s="6">
        <v>0</v>
      </c>
      <c r="O339" s="6">
        <v>8.7134999999999998</v>
      </c>
      <c r="P339" s="6">
        <v>6889200</v>
      </c>
      <c r="Q339" s="6">
        <v>396000</v>
      </c>
      <c r="R339" s="6">
        <v>494440</v>
      </c>
      <c r="S339" s="6">
        <v>272990</v>
      </c>
      <c r="T339" s="6">
        <v>0</v>
      </c>
      <c r="U339" s="6">
        <v>1220700</v>
      </c>
      <c r="V339" s="6">
        <v>508620</v>
      </c>
      <c r="W339" s="6">
        <v>2221800</v>
      </c>
      <c r="X339" s="6">
        <v>1774600</v>
      </c>
      <c r="Y339" s="6">
        <v>125600</v>
      </c>
      <c r="Z339" s="6">
        <v>466790</v>
      </c>
      <c r="AA339" s="6">
        <v>188460</v>
      </c>
      <c r="AB339" s="6">
        <v>0</v>
      </c>
      <c r="AC339" s="6">
        <v>279560</v>
      </c>
      <c r="AD339" s="6">
        <v>370100</v>
      </c>
      <c r="AE339" s="6">
        <v>300020</v>
      </c>
      <c r="AF339" s="6">
        <v>247020</v>
      </c>
      <c r="AG339" s="6">
        <f t="shared" si="29"/>
        <v>0.6525027158017882</v>
      </c>
      <c r="AH339" s="6">
        <f t="shared" si="30"/>
        <v>-0.61594418850657495</v>
      </c>
      <c r="AI339" s="6">
        <f t="shared" si="31"/>
        <v>0.37482609188644317</v>
      </c>
      <c r="AJ339" s="6">
        <f t="shared" si="32"/>
        <v>1.4157067114607416</v>
      </c>
      <c r="AK339" s="6">
        <f>VLOOKUP(AO339,'NoMV-SigB'!F:H,3,FALSE)</f>
        <v>0</v>
      </c>
      <c r="AL339" s="15">
        <v>19</v>
      </c>
      <c r="AM339" s="6"/>
      <c r="AN339" s="6">
        <v>7</v>
      </c>
      <c r="AO339" s="7">
        <v>791</v>
      </c>
    </row>
    <row r="340" spans="2:41" x14ac:dyDescent="0.2">
      <c r="B340" s="5" t="s">
        <v>4020</v>
      </c>
      <c r="C340" s="6" t="str">
        <f t="shared" si="33"/>
        <v>Q8R3Q6</v>
      </c>
      <c r="D340" s="6" t="s">
        <v>4021</v>
      </c>
      <c r="E340" s="6" t="s">
        <v>4022</v>
      </c>
      <c r="F340" s="6" t="s">
        <v>4023</v>
      </c>
      <c r="G340" s="6">
        <f>IFERROR(VLOOKUP(C340,Tabelle3!A:H,8,FALSE),"")</f>
        <v>1</v>
      </c>
      <c r="H340" s="6">
        <v>3</v>
      </c>
      <c r="I340" s="6">
        <v>12</v>
      </c>
      <c r="J340" s="6">
        <v>12</v>
      </c>
      <c r="K340" s="6">
        <v>70.8</v>
      </c>
      <c r="L340" s="6">
        <v>16.664999999999999</v>
      </c>
      <c r="M340" s="6">
        <v>144</v>
      </c>
      <c r="N340" s="6">
        <v>0</v>
      </c>
      <c r="O340" s="6">
        <v>102.25</v>
      </c>
      <c r="P340" s="6">
        <v>181050000</v>
      </c>
      <c r="Q340" s="6">
        <v>4551700</v>
      </c>
      <c r="R340" s="6">
        <v>11478000</v>
      </c>
      <c r="S340" s="6">
        <v>8407500</v>
      </c>
      <c r="T340" s="6">
        <v>2806200</v>
      </c>
      <c r="U340" s="6">
        <v>50958000</v>
      </c>
      <c r="V340" s="6">
        <v>6400300</v>
      </c>
      <c r="W340" s="6">
        <v>47100000</v>
      </c>
      <c r="X340" s="6">
        <v>49348000</v>
      </c>
      <c r="Y340" s="6">
        <v>11774000</v>
      </c>
      <c r="Z340" s="6">
        <v>16259000</v>
      </c>
      <c r="AA340" s="6">
        <v>16151000</v>
      </c>
      <c r="AB340" s="6">
        <v>11116000</v>
      </c>
      <c r="AC340" s="6">
        <v>34716000</v>
      </c>
      <c r="AD340" s="6">
        <v>18191000</v>
      </c>
      <c r="AE340" s="6">
        <v>17591000</v>
      </c>
      <c r="AF340" s="6">
        <v>13833000</v>
      </c>
      <c r="AG340" s="6">
        <f t="shared" si="29"/>
        <v>0.65574936855960442</v>
      </c>
      <c r="AH340" s="6">
        <f t="shared" si="30"/>
        <v>-0.60878358161001311</v>
      </c>
      <c r="AI340" s="6">
        <f t="shared" si="31"/>
        <v>0.21784657672830512</v>
      </c>
      <c r="AJ340" s="6">
        <f t="shared" si="32"/>
        <v>2.198615652168602</v>
      </c>
      <c r="AK340" s="6">
        <f>VLOOKUP(AO340,'NoMV-SigB'!F:H,3,FALSE)</f>
        <v>0</v>
      </c>
      <c r="AL340" s="15">
        <v>19</v>
      </c>
      <c r="AM340" s="6"/>
      <c r="AN340" s="6">
        <v>65</v>
      </c>
      <c r="AO340" s="7">
        <v>1053</v>
      </c>
    </row>
    <row r="341" spans="2:41" x14ac:dyDescent="0.2">
      <c r="B341" s="5" t="s">
        <v>3640</v>
      </c>
      <c r="C341" s="6" t="str">
        <f t="shared" si="33"/>
        <v>Q8C2E4</v>
      </c>
      <c r="D341" s="6" t="s">
        <v>3641</v>
      </c>
      <c r="E341" s="6" t="s">
        <v>3642</v>
      </c>
      <c r="F341" s="6" t="s">
        <v>3643</v>
      </c>
      <c r="G341" s="6">
        <f>IFERROR(VLOOKUP(C341,Tabelle3!A:H,8,FALSE),"")</f>
        <v>1</v>
      </c>
      <c r="H341" s="6">
        <v>1</v>
      </c>
      <c r="I341" s="6">
        <v>5</v>
      </c>
      <c r="J341" s="6">
        <v>5</v>
      </c>
      <c r="K341" s="6">
        <v>9.5</v>
      </c>
      <c r="L341" s="6">
        <v>77.593999999999994</v>
      </c>
      <c r="M341" s="6">
        <v>695</v>
      </c>
      <c r="N341" s="6">
        <v>0</v>
      </c>
      <c r="O341" s="6">
        <v>7.5034000000000001</v>
      </c>
      <c r="P341" s="6">
        <v>25657000</v>
      </c>
      <c r="Q341" s="6">
        <v>723230</v>
      </c>
      <c r="R341" s="6">
        <v>502250</v>
      </c>
      <c r="S341" s="6">
        <v>0</v>
      </c>
      <c r="T341" s="6">
        <v>0</v>
      </c>
      <c r="U341" s="6">
        <v>4800900</v>
      </c>
      <c r="V341" s="6">
        <v>0</v>
      </c>
      <c r="W341" s="6">
        <v>5980300</v>
      </c>
      <c r="X341" s="6">
        <v>13650000</v>
      </c>
      <c r="Y341" s="6">
        <v>390110</v>
      </c>
      <c r="Z341" s="6">
        <v>300370</v>
      </c>
      <c r="AA341" s="6">
        <v>0</v>
      </c>
      <c r="AB341" s="6">
        <v>0</v>
      </c>
      <c r="AC341" s="6">
        <v>281880</v>
      </c>
      <c r="AD341" s="6">
        <v>0</v>
      </c>
      <c r="AE341" s="6">
        <v>272050</v>
      </c>
      <c r="AF341" s="6">
        <v>498070</v>
      </c>
      <c r="AG341" s="6">
        <f t="shared" si="29"/>
        <v>0.65634980988593161</v>
      </c>
      <c r="AH341" s="6">
        <f t="shared" si="30"/>
        <v>-0.60746317260658378</v>
      </c>
      <c r="AI341" s="6">
        <f t="shared" si="31"/>
        <v>0.55278216450857287</v>
      </c>
      <c r="AJ341" s="6">
        <f t="shared" si="32"/>
        <v>0.85521702690022283</v>
      </c>
      <c r="AK341" s="6">
        <f>VLOOKUP(AO341,'NoMV-SigB'!F:H,3,FALSE)</f>
        <v>0</v>
      </c>
      <c r="AL341" s="15">
        <v>19</v>
      </c>
      <c r="AM341" s="6"/>
      <c r="AN341" s="6">
        <v>8</v>
      </c>
      <c r="AO341" s="7">
        <v>955</v>
      </c>
    </row>
    <row r="342" spans="2:41" x14ac:dyDescent="0.2">
      <c r="B342" s="5" t="s">
        <v>1528</v>
      </c>
      <c r="C342" s="6" t="str">
        <f t="shared" si="33"/>
        <v>P17047</v>
      </c>
      <c r="D342" s="6" t="s">
        <v>1529</v>
      </c>
      <c r="E342" s="6" t="s">
        <v>1530</v>
      </c>
      <c r="F342" s="6" t="s">
        <v>1531</v>
      </c>
      <c r="G342" s="6" t="str">
        <f>IFERROR(VLOOKUP(C342,Tabelle3!A:H,8,FALSE),"")</f>
        <v/>
      </c>
      <c r="H342" s="6">
        <v>3</v>
      </c>
      <c r="I342" s="6">
        <v>4</v>
      </c>
      <c r="J342" s="6">
        <v>4</v>
      </c>
      <c r="K342" s="6">
        <v>8</v>
      </c>
      <c r="L342" s="6">
        <v>45.655000000000001</v>
      </c>
      <c r="M342" s="6">
        <v>415</v>
      </c>
      <c r="N342" s="6">
        <v>0</v>
      </c>
      <c r="O342" s="6">
        <v>35.606000000000002</v>
      </c>
      <c r="P342" s="6">
        <v>57093000</v>
      </c>
      <c r="Q342" s="6">
        <v>276300</v>
      </c>
      <c r="R342" s="6">
        <v>1763500</v>
      </c>
      <c r="S342" s="6">
        <v>3897000</v>
      </c>
      <c r="T342" s="6">
        <v>5887500</v>
      </c>
      <c r="U342" s="6">
        <v>22799000</v>
      </c>
      <c r="V342" s="6">
        <v>3247200</v>
      </c>
      <c r="W342" s="6">
        <v>10955000</v>
      </c>
      <c r="X342" s="6">
        <v>8267800</v>
      </c>
      <c r="Y342" s="6">
        <v>1095400</v>
      </c>
      <c r="Z342" s="6">
        <v>1091300</v>
      </c>
      <c r="AA342" s="6">
        <v>1279100</v>
      </c>
      <c r="AB342" s="6">
        <v>3696500</v>
      </c>
      <c r="AC342" s="6">
        <v>4365600</v>
      </c>
      <c r="AD342" s="6">
        <v>2648700</v>
      </c>
      <c r="AE342" s="6">
        <v>2316000</v>
      </c>
      <c r="AF342" s="6">
        <v>1581100</v>
      </c>
      <c r="AG342" s="6">
        <f t="shared" si="29"/>
        <v>0.65640522756016639</v>
      </c>
      <c r="AH342" s="6">
        <f t="shared" si="30"/>
        <v>-0.60734136647891634</v>
      </c>
      <c r="AI342" s="6">
        <f t="shared" si="31"/>
        <v>0.3219038304308745</v>
      </c>
      <c r="AJ342" s="6">
        <f t="shared" si="32"/>
        <v>1.6352983509057311</v>
      </c>
      <c r="AK342" s="6">
        <f>VLOOKUP(AO342,'NoMV-SigB'!F:H,3,FALSE)</f>
        <v>0</v>
      </c>
      <c r="AL342" s="15">
        <v>19</v>
      </c>
      <c r="AM342" s="6"/>
      <c r="AN342" s="6">
        <v>21</v>
      </c>
      <c r="AO342" s="7">
        <v>419</v>
      </c>
    </row>
    <row r="343" spans="2:41" x14ac:dyDescent="0.2">
      <c r="B343" s="5" t="s">
        <v>3604</v>
      </c>
      <c r="C343" s="6" t="str">
        <f t="shared" si="33"/>
        <v>Q8BYF6</v>
      </c>
      <c r="D343" s="6" t="s">
        <v>3605</v>
      </c>
      <c r="E343" s="6" t="s">
        <v>3606</v>
      </c>
      <c r="F343" s="6" t="s">
        <v>3607</v>
      </c>
      <c r="G343" s="6" t="str">
        <f>IFERROR(VLOOKUP(C343,Tabelle3!A:H,8,FALSE),"")</f>
        <v/>
      </c>
      <c r="H343" s="6">
        <v>1</v>
      </c>
      <c r="I343" s="6">
        <v>7</v>
      </c>
      <c r="J343" s="6">
        <v>7</v>
      </c>
      <c r="K343" s="6">
        <v>20.5</v>
      </c>
      <c r="L343" s="6">
        <v>66.765000000000001</v>
      </c>
      <c r="M343" s="6">
        <v>611</v>
      </c>
      <c r="N343" s="6">
        <v>0</v>
      </c>
      <c r="O343" s="6">
        <v>65.536000000000001</v>
      </c>
      <c r="P343" s="6">
        <v>203650000</v>
      </c>
      <c r="Q343" s="6">
        <v>2366200</v>
      </c>
      <c r="R343" s="6">
        <v>30185000</v>
      </c>
      <c r="S343" s="6">
        <v>4040700</v>
      </c>
      <c r="T343" s="6">
        <v>11240000</v>
      </c>
      <c r="U343" s="6">
        <v>206180</v>
      </c>
      <c r="V343" s="6">
        <v>16627000</v>
      </c>
      <c r="W343" s="6">
        <v>97786000</v>
      </c>
      <c r="X343" s="6">
        <v>41196000</v>
      </c>
      <c r="Y343" s="6">
        <v>2993600</v>
      </c>
      <c r="Z343" s="6">
        <v>14219000</v>
      </c>
      <c r="AA343" s="6">
        <v>947500</v>
      </c>
      <c r="AB343" s="6">
        <v>4566900</v>
      </c>
      <c r="AC343" s="6">
        <v>482520</v>
      </c>
      <c r="AD343" s="6">
        <v>10856000</v>
      </c>
      <c r="AE343" s="6">
        <v>17469000</v>
      </c>
      <c r="AF343" s="6">
        <v>5724900</v>
      </c>
      <c r="AG343" s="6">
        <f t="shared" si="29"/>
        <v>0.65813516689534068</v>
      </c>
      <c r="AH343" s="6">
        <f t="shared" si="30"/>
        <v>-0.60354418177283331</v>
      </c>
      <c r="AI343" s="6">
        <f t="shared" si="31"/>
        <v>0.55163828103870438</v>
      </c>
      <c r="AJ343" s="6">
        <f t="shared" si="32"/>
        <v>0.85820551847712845</v>
      </c>
      <c r="AK343" s="6">
        <f>VLOOKUP(AO343,'NoMV-SigB'!F:H,3,FALSE)</f>
        <v>0</v>
      </c>
      <c r="AL343" s="15">
        <v>19</v>
      </c>
      <c r="AM343" s="6"/>
      <c r="AN343" s="6">
        <v>37</v>
      </c>
      <c r="AO343" s="7">
        <v>946</v>
      </c>
    </row>
    <row r="344" spans="2:41" x14ac:dyDescent="0.2">
      <c r="B344" s="5" t="s">
        <v>2630</v>
      </c>
      <c r="C344" s="6" t="str">
        <f t="shared" si="33"/>
        <v>Q3UJU9</v>
      </c>
      <c r="D344" s="6" t="s">
        <v>2631</v>
      </c>
      <c r="E344" s="6" t="s">
        <v>2632</v>
      </c>
      <c r="F344" s="6" t="s">
        <v>2633</v>
      </c>
      <c r="G344" s="6">
        <f>IFERROR(VLOOKUP(C344,Tabelle3!A:H,8,FALSE),"")</f>
        <v>1</v>
      </c>
      <c r="H344" s="6">
        <v>4</v>
      </c>
      <c r="I344" s="6">
        <v>14</v>
      </c>
      <c r="J344" s="6">
        <v>14</v>
      </c>
      <c r="K344" s="6">
        <v>34.299999999999997</v>
      </c>
      <c r="L344" s="6">
        <v>52.027999999999999</v>
      </c>
      <c r="M344" s="6">
        <v>470</v>
      </c>
      <c r="N344" s="6">
        <v>0</v>
      </c>
      <c r="O344" s="6">
        <v>323.31</v>
      </c>
      <c r="P344" s="6">
        <v>620240000</v>
      </c>
      <c r="Q344" s="6">
        <v>54950000</v>
      </c>
      <c r="R344" s="6">
        <v>28122000</v>
      </c>
      <c r="S344" s="6">
        <v>32418000</v>
      </c>
      <c r="T344" s="6">
        <v>9403500</v>
      </c>
      <c r="U344" s="6">
        <v>41150000</v>
      </c>
      <c r="V344" s="6">
        <v>117880000</v>
      </c>
      <c r="W344" s="6">
        <v>148150000</v>
      </c>
      <c r="X344" s="6">
        <v>188160000</v>
      </c>
      <c r="Y344" s="6">
        <v>24515000</v>
      </c>
      <c r="Z344" s="6">
        <v>20852000</v>
      </c>
      <c r="AA344" s="6">
        <v>11369000</v>
      </c>
      <c r="AB344" s="6">
        <v>17553000</v>
      </c>
      <c r="AC344" s="6">
        <v>38687000</v>
      </c>
      <c r="AD344" s="6">
        <v>20451000</v>
      </c>
      <c r="AE344" s="6">
        <v>26224000</v>
      </c>
      <c r="AF344" s="6">
        <v>27514000</v>
      </c>
      <c r="AG344" s="6">
        <f t="shared" si="29"/>
        <v>0.65814699316063641</v>
      </c>
      <c r="AH344" s="6">
        <f t="shared" si="30"/>
        <v>-0.6035182577045558</v>
      </c>
      <c r="AI344" s="6">
        <f t="shared" si="31"/>
        <v>9.1518458320179477E-2</v>
      </c>
      <c r="AJ344" s="6">
        <f t="shared" si="32"/>
        <v>3.4497934404618023</v>
      </c>
      <c r="AK344" s="6">
        <f>VLOOKUP(AO344,'NoMV-SigB'!F:H,3,FALSE)</f>
        <v>0</v>
      </c>
      <c r="AL344" s="15">
        <v>19</v>
      </c>
      <c r="AM344" s="6"/>
      <c r="AN344" s="6">
        <v>138</v>
      </c>
      <c r="AO344" s="7">
        <v>697</v>
      </c>
    </row>
    <row r="345" spans="2:41" x14ac:dyDescent="0.2">
      <c r="B345" s="5" t="s">
        <v>5830</v>
      </c>
      <c r="C345" s="6" t="str">
        <f t="shared" si="33"/>
        <v>Q9JJW0</v>
      </c>
      <c r="D345" s="6" t="s">
        <v>5831</v>
      </c>
      <c r="E345" s="6" t="s">
        <v>5832</v>
      </c>
      <c r="F345" s="6" t="s">
        <v>5833</v>
      </c>
      <c r="G345" s="6" t="str">
        <f>IFERROR(VLOOKUP(C345,Tabelle3!A:H,8,FALSE),"")</f>
        <v/>
      </c>
      <c r="H345" s="6">
        <v>2</v>
      </c>
      <c r="I345" s="6">
        <v>12</v>
      </c>
      <c r="J345" s="6">
        <v>12</v>
      </c>
      <c r="K345" s="6">
        <v>40.6</v>
      </c>
      <c r="L345" s="6">
        <v>24.196000000000002</v>
      </c>
      <c r="M345" s="6">
        <v>212</v>
      </c>
      <c r="N345" s="6">
        <v>0</v>
      </c>
      <c r="O345" s="6">
        <v>89.084999999999994</v>
      </c>
      <c r="P345" s="6">
        <v>1769000000</v>
      </c>
      <c r="Q345" s="6">
        <v>180340000</v>
      </c>
      <c r="R345" s="6">
        <v>66105000</v>
      </c>
      <c r="S345" s="6">
        <v>188110000</v>
      </c>
      <c r="T345" s="6">
        <v>66386000</v>
      </c>
      <c r="U345" s="6">
        <v>101940000</v>
      </c>
      <c r="V345" s="6">
        <v>153440000</v>
      </c>
      <c r="W345" s="6">
        <v>553170000</v>
      </c>
      <c r="X345" s="6">
        <v>459540000</v>
      </c>
      <c r="Y345" s="6">
        <v>91485000</v>
      </c>
      <c r="Z345" s="6">
        <v>58538000</v>
      </c>
      <c r="AA345" s="6">
        <v>80367000</v>
      </c>
      <c r="AB345" s="6">
        <v>40987000</v>
      </c>
      <c r="AC345" s="6">
        <v>80156000</v>
      </c>
      <c r="AD345" s="6">
        <v>52268000</v>
      </c>
      <c r="AE345" s="6">
        <v>171700000</v>
      </c>
      <c r="AF345" s="6">
        <v>107740000</v>
      </c>
      <c r="AG345" s="6">
        <f t="shared" si="29"/>
        <v>0.65889953965386627</v>
      </c>
      <c r="AH345" s="6">
        <f t="shared" si="30"/>
        <v>-0.60186957607497704</v>
      </c>
      <c r="AI345" s="6">
        <f t="shared" si="31"/>
        <v>0.27508508972156381</v>
      </c>
      <c r="AJ345" s="6">
        <f t="shared" si="32"/>
        <v>1.862050150681154</v>
      </c>
      <c r="AK345" s="6">
        <f>VLOOKUP(AO345,'NoMV-SigB'!F:H,3,FALSE)</f>
        <v>0</v>
      </c>
      <c r="AL345" s="15">
        <v>19</v>
      </c>
      <c r="AM345" s="6"/>
      <c r="AN345" s="6">
        <v>140</v>
      </c>
      <c r="AO345" s="7">
        <v>1511</v>
      </c>
    </row>
    <row r="346" spans="2:41" x14ac:dyDescent="0.2">
      <c r="B346" s="5" t="s">
        <v>1348</v>
      </c>
      <c r="C346" s="6" t="str">
        <f t="shared" si="33"/>
        <v>P08752</v>
      </c>
      <c r="D346" s="6" t="s">
        <v>1349</v>
      </c>
      <c r="E346" s="6" t="s">
        <v>1350</v>
      </c>
      <c r="F346" s="6" t="s">
        <v>1351</v>
      </c>
      <c r="G346" s="6" t="str">
        <f>IFERROR(VLOOKUP(C346,Tabelle3!A:H,8,FALSE),"")</f>
        <v/>
      </c>
      <c r="H346" s="6">
        <v>1</v>
      </c>
      <c r="I346" s="6">
        <v>6</v>
      </c>
      <c r="J346" s="6">
        <v>3</v>
      </c>
      <c r="K346" s="6">
        <v>19.399999999999999</v>
      </c>
      <c r="L346" s="6">
        <v>40.488999999999997</v>
      </c>
      <c r="M346" s="6">
        <v>355</v>
      </c>
      <c r="N346" s="6">
        <v>0</v>
      </c>
      <c r="O346" s="6">
        <v>290.51</v>
      </c>
      <c r="P346" s="6">
        <v>508060000</v>
      </c>
      <c r="Q346" s="6">
        <v>27601000</v>
      </c>
      <c r="R346" s="6">
        <v>4212800</v>
      </c>
      <c r="S346" s="6">
        <v>1880800</v>
      </c>
      <c r="T346" s="6">
        <v>29799000</v>
      </c>
      <c r="U346" s="6">
        <v>6910900</v>
      </c>
      <c r="V346" s="6">
        <v>5158300</v>
      </c>
      <c r="W346" s="6">
        <v>22580000</v>
      </c>
      <c r="X346" s="6">
        <v>409920000</v>
      </c>
      <c r="Y346" s="6">
        <v>2536700</v>
      </c>
      <c r="Z346" s="6">
        <v>936850</v>
      </c>
      <c r="AA346" s="6">
        <v>1434500</v>
      </c>
      <c r="AB346" s="6">
        <v>3101400</v>
      </c>
      <c r="AC346" s="6">
        <v>747690</v>
      </c>
      <c r="AD346" s="6">
        <v>1542600</v>
      </c>
      <c r="AE346" s="6">
        <v>484600</v>
      </c>
      <c r="AF346" s="6">
        <v>9345400</v>
      </c>
      <c r="AG346" s="6">
        <f t="shared" si="29"/>
        <v>0.66082989763446254</v>
      </c>
      <c r="AH346" s="6">
        <f t="shared" si="30"/>
        <v>-0.59764913544048948</v>
      </c>
      <c r="AI346" s="6">
        <f t="shared" si="31"/>
        <v>0.66575680321101594</v>
      </c>
      <c r="AJ346" s="6">
        <f t="shared" si="32"/>
        <v>0.58693282881738162</v>
      </c>
      <c r="AK346" s="6">
        <f>VLOOKUP(AO346,'NoMV-SigB'!F:H,3,FALSE)</f>
        <v>0</v>
      </c>
      <c r="AL346" s="15">
        <v>19</v>
      </c>
      <c r="AM346" s="6"/>
      <c r="AN346" s="6">
        <v>14</v>
      </c>
      <c r="AO346" s="7">
        <v>374</v>
      </c>
    </row>
    <row r="347" spans="2:41" x14ac:dyDescent="0.2">
      <c r="B347" s="5" t="s">
        <v>958</v>
      </c>
      <c r="C347" s="6" t="str">
        <f t="shared" si="33"/>
        <v>J3QMM7</v>
      </c>
      <c r="D347" s="6" t="s">
        <v>959</v>
      </c>
      <c r="E347" s="6" t="s">
        <v>960</v>
      </c>
      <c r="F347" s="6" t="s">
        <v>961</v>
      </c>
      <c r="G347" s="6">
        <f>IFERROR(VLOOKUP(C347,Tabelle3!A:H,8,FALSE),"")</f>
        <v>1</v>
      </c>
      <c r="H347" s="6">
        <v>7</v>
      </c>
      <c r="I347" s="6">
        <v>18</v>
      </c>
      <c r="J347" s="6">
        <v>18</v>
      </c>
      <c r="K347" s="6">
        <v>70.900000000000006</v>
      </c>
      <c r="L347" s="6">
        <v>35.168999999999997</v>
      </c>
      <c r="M347" s="6">
        <v>327</v>
      </c>
      <c r="N347" s="6">
        <v>0</v>
      </c>
      <c r="O347" s="6">
        <v>206.53</v>
      </c>
      <c r="P347" s="6">
        <v>2720200000</v>
      </c>
      <c r="Q347" s="6">
        <v>14187000</v>
      </c>
      <c r="R347" s="6">
        <v>465010000</v>
      </c>
      <c r="S347" s="6">
        <v>40624000</v>
      </c>
      <c r="T347" s="6">
        <v>141930000</v>
      </c>
      <c r="U347" s="6">
        <v>208200000</v>
      </c>
      <c r="V347" s="6">
        <v>160320000</v>
      </c>
      <c r="W347" s="6">
        <v>780190000</v>
      </c>
      <c r="X347" s="6">
        <v>909800000</v>
      </c>
      <c r="Y347" s="6">
        <v>9923200</v>
      </c>
      <c r="Z347" s="6">
        <v>33440000</v>
      </c>
      <c r="AA347" s="6">
        <v>16969000</v>
      </c>
      <c r="AB347" s="6">
        <v>19068000</v>
      </c>
      <c r="AC347" s="6">
        <v>27242000</v>
      </c>
      <c r="AD347" s="6">
        <v>35072000</v>
      </c>
      <c r="AE347" s="6">
        <v>28269000</v>
      </c>
      <c r="AF347" s="6">
        <v>29405000</v>
      </c>
      <c r="AG347" s="6">
        <f t="shared" si="29"/>
        <v>0.66173450678401169</v>
      </c>
      <c r="AH347" s="6">
        <f t="shared" si="30"/>
        <v>-0.59567558264690867</v>
      </c>
      <c r="AI347" s="6">
        <f t="shared" si="31"/>
        <v>0.12949619906681462</v>
      </c>
      <c r="AJ347" s="6">
        <f t="shared" si="32"/>
        <v>2.9490183419016551</v>
      </c>
      <c r="AK347" s="6">
        <f>VLOOKUP(AO347,'NoMV-SigB'!F:H,3,FALSE)</f>
        <v>0</v>
      </c>
      <c r="AL347" s="15">
        <v>19</v>
      </c>
      <c r="AM347" s="6"/>
      <c r="AN347" s="6">
        <v>148</v>
      </c>
      <c r="AO347" s="7">
        <v>276</v>
      </c>
    </row>
    <row r="348" spans="2:41" x14ac:dyDescent="0.2">
      <c r="B348" s="5" t="s">
        <v>942</v>
      </c>
      <c r="C348" s="6" t="str">
        <f t="shared" si="33"/>
        <v>I7HJR3</v>
      </c>
      <c r="D348" s="6" t="s">
        <v>943</v>
      </c>
      <c r="E348" s="6" t="s">
        <v>944</v>
      </c>
      <c r="F348" s="6" t="s">
        <v>945</v>
      </c>
      <c r="G348" s="6" t="str">
        <f>IFERROR(VLOOKUP(C348,Tabelle3!A:H,8,FALSE),"")</f>
        <v/>
      </c>
      <c r="H348" s="6">
        <v>2</v>
      </c>
      <c r="I348" s="6">
        <v>1</v>
      </c>
      <c r="J348" s="6">
        <v>1</v>
      </c>
      <c r="K348" s="6">
        <v>9.1</v>
      </c>
      <c r="L348" s="6">
        <v>16.821999999999999</v>
      </c>
      <c r="M348" s="6">
        <v>154</v>
      </c>
      <c r="N348" s="6">
        <v>0</v>
      </c>
      <c r="O348" s="6">
        <v>25.189</v>
      </c>
      <c r="P348" s="6">
        <v>22573000</v>
      </c>
      <c r="Q348" s="6">
        <v>6024600</v>
      </c>
      <c r="R348" s="6">
        <v>0</v>
      </c>
      <c r="S348" s="6">
        <v>0</v>
      </c>
      <c r="T348" s="6">
        <v>0</v>
      </c>
      <c r="U348" s="6">
        <v>0</v>
      </c>
      <c r="V348" s="6">
        <v>0</v>
      </c>
      <c r="W348" s="6">
        <v>7864200</v>
      </c>
      <c r="X348" s="6">
        <v>8683800</v>
      </c>
      <c r="Y348" s="6">
        <v>356600</v>
      </c>
      <c r="Z348" s="6">
        <v>0</v>
      </c>
      <c r="AA348" s="6">
        <v>0</v>
      </c>
      <c r="AB348" s="6">
        <v>0</v>
      </c>
      <c r="AC348" s="6">
        <v>0</v>
      </c>
      <c r="AD348" s="6">
        <v>0</v>
      </c>
      <c r="AE348" s="6">
        <v>260830</v>
      </c>
      <c r="AF348" s="6">
        <v>278010</v>
      </c>
      <c r="AG348" s="6">
        <f t="shared" si="29"/>
        <v>0.66179199762452678</v>
      </c>
      <c r="AH348" s="6">
        <f t="shared" si="30"/>
        <v>-0.59555024817074431</v>
      </c>
      <c r="AI348" s="6">
        <f t="shared" si="31"/>
        <v>0.71379802909701673</v>
      </c>
      <c r="AJ348" s="6">
        <f t="shared" si="32"/>
        <v>0.48641217699144046</v>
      </c>
      <c r="AK348" s="6">
        <f>VLOOKUP(AO348,'NoMV-SigB'!F:H,3,FALSE)</f>
        <v>0</v>
      </c>
      <c r="AL348" s="15">
        <v>19</v>
      </c>
      <c r="AM348" s="6"/>
      <c r="AN348" s="6">
        <v>1</v>
      </c>
      <c r="AO348" s="7">
        <v>272</v>
      </c>
    </row>
    <row r="349" spans="2:41" x14ac:dyDescent="0.2">
      <c r="B349" s="5" t="s">
        <v>6021</v>
      </c>
      <c r="C349" s="6" t="str">
        <f t="shared" si="33"/>
        <v>Q9WUL7</v>
      </c>
      <c r="D349" s="6" t="s">
        <v>6022</v>
      </c>
      <c r="E349" s="6" t="s">
        <v>6023</v>
      </c>
      <c r="F349" s="6" t="s">
        <v>6024</v>
      </c>
      <c r="G349" s="6" t="str">
        <f>IFERROR(VLOOKUP(C349,Tabelle3!A:H,8,FALSE),"")</f>
        <v/>
      </c>
      <c r="H349" s="6">
        <v>1</v>
      </c>
      <c r="I349" s="6">
        <v>2</v>
      </c>
      <c r="J349" s="6">
        <v>2</v>
      </c>
      <c r="K349" s="6">
        <v>18.100000000000001</v>
      </c>
      <c r="L349" s="6">
        <v>20.486000000000001</v>
      </c>
      <c r="M349" s="6">
        <v>182</v>
      </c>
      <c r="N349" s="6">
        <v>2.7027000000000002E-3</v>
      </c>
      <c r="O349" s="6">
        <v>1.8951</v>
      </c>
      <c r="P349" s="6">
        <v>7241400</v>
      </c>
      <c r="Q349" s="6">
        <v>247320</v>
      </c>
      <c r="R349" s="6">
        <v>121730</v>
      </c>
      <c r="S349" s="6">
        <v>701340</v>
      </c>
      <c r="T349" s="6">
        <v>194070</v>
      </c>
      <c r="U349" s="6">
        <v>209330</v>
      </c>
      <c r="V349" s="6">
        <v>596550</v>
      </c>
      <c r="W349" s="6">
        <v>1995900</v>
      </c>
      <c r="X349" s="6">
        <v>3175100</v>
      </c>
      <c r="Y349" s="6">
        <v>206930</v>
      </c>
      <c r="Z349" s="6">
        <v>162390</v>
      </c>
      <c r="AA349" s="6">
        <v>185460</v>
      </c>
      <c r="AB349" s="6">
        <v>712440</v>
      </c>
      <c r="AC349" s="6">
        <v>132940</v>
      </c>
      <c r="AD349" s="6">
        <v>623340</v>
      </c>
      <c r="AE349" s="6">
        <v>634300</v>
      </c>
      <c r="AF349" s="6">
        <v>520980</v>
      </c>
      <c r="AG349" s="6">
        <f t="shared" si="29"/>
        <v>0.66292452237962707</v>
      </c>
      <c r="AH349" s="6">
        <f t="shared" si="30"/>
        <v>-0.59308347400245054</v>
      </c>
      <c r="AI349" s="6">
        <f t="shared" si="31"/>
        <v>0.39843167646580552</v>
      </c>
      <c r="AJ349" s="6">
        <f t="shared" si="32"/>
        <v>1.3275957445108308</v>
      </c>
      <c r="AK349" s="6">
        <f>VLOOKUP(AO349,'NoMV-SigB'!F:H,3,FALSE)</f>
        <v>0</v>
      </c>
      <c r="AL349" s="15">
        <v>19</v>
      </c>
      <c r="AM349" s="6"/>
      <c r="AN349" s="6">
        <v>4</v>
      </c>
      <c r="AO349" s="7">
        <v>1560</v>
      </c>
    </row>
    <row r="350" spans="2:41" x14ac:dyDescent="0.2">
      <c r="B350" s="5" t="s">
        <v>5065</v>
      </c>
      <c r="C350" s="6" t="str">
        <f t="shared" si="33"/>
        <v>Q9CXU4</v>
      </c>
      <c r="D350" s="6" t="s">
        <v>5066</v>
      </c>
      <c r="E350" s="6" t="s">
        <v>5067</v>
      </c>
      <c r="F350" s="6" t="s">
        <v>5068</v>
      </c>
      <c r="G350" s="6">
        <f>IFERROR(VLOOKUP(C350,Tabelle3!A:H,8,FALSE),"")</f>
        <v>1</v>
      </c>
      <c r="H350" s="6">
        <v>4</v>
      </c>
      <c r="I350" s="6">
        <v>11</v>
      </c>
      <c r="J350" s="6">
        <v>11</v>
      </c>
      <c r="K350" s="6">
        <v>77.5</v>
      </c>
      <c r="L350" s="6">
        <v>21.908999999999999</v>
      </c>
      <c r="M350" s="6">
        <v>209</v>
      </c>
      <c r="N350" s="6">
        <v>0</v>
      </c>
      <c r="O350" s="6">
        <v>127.72</v>
      </c>
      <c r="P350" s="6">
        <v>478270000</v>
      </c>
      <c r="Q350" s="6">
        <v>16958000</v>
      </c>
      <c r="R350" s="6">
        <v>10326000</v>
      </c>
      <c r="S350" s="6">
        <v>22588000</v>
      </c>
      <c r="T350" s="6">
        <v>9896800</v>
      </c>
      <c r="U350" s="6">
        <v>49974000</v>
      </c>
      <c r="V350" s="6">
        <v>65794000</v>
      </c>
      <c r="W350" s="6">
        <v>116280000</v>
      </c>
      <c r="X350" s="6">
        <v>186460000</v>
      </c>
      <c r="Y350" s="6">
        <v>20340000</v>
      </c>
      <c r="Z350" s="6">
        <v>17109000</v>
      </c>
      <c r="AA350" s="6">
        <v>27199000</v>
      </c>
      <c r="AB350" s="6">
        <v>28921000</v>
      </c>
      <c r="AC350" s="6">
        <v>23108000</v>
      </c>
      <c r="AD350" s="6">
        <v>22831000</v>
      </c>
      <c r="AE350" s="6">
        <v>41568000</v>
      </c>
      <c r="AF350" s="6">
        <v>53278000</v>
      </c>
      <c r="AG350" s="6">
        <f t="shared" si="29"/>
        <v>0.66462336186383497</v>
      </c>
      <c r="AH350" s="6">
        <f t="shared" si="30"/>
        <v>-0.58939108946991237</v>
      </c>
      <c r="AI350" s="6">
        <f t="shared" si="31"/>
        <v>0.21535399425367591</v>
      </c>
      <c r="AJ350" s="6">
        <f t="shared" si="32"/>
        <v>2.215218012837517</v>
      </c>
      <c r="AK350" s="6">
        <f>VLOOKUP(AO350,'NoMV-SigB'!F:H,3,FALSE)</f>
        <v>0</v>
      </c>
      <c r="AL350" s="15">
        <v>19</v>
      </c>
      <c r="AM350" s="6"/>
      <c r="AN350" s="6">
        <v>81</v>
      </c>
      <c r="AO350" s="7">
        <v>1318</v>
      </c>
    </row>
    <row r="351" spans="2:41" x14ac:dyDescent="0.2">
      <c r="B351" s="5" t="s">
        <v>2844</v>
      </c>
      <c r="C351" s="6" t="str">
        <f t="shared" si="33"/>
        <v>Q60605</v>
      </c>
      <c r="D351" s="6" t="s">
        <v>2845</v>
      </c>
      <c r="E351" s="6" t="s">
        <v>2846</v>
      </c>
      <c r="F351" s="6" t="s">
        <v>2847</v>
      </c>
      <c r="G351" s="6" t="str">
        <f>IFERROR(VLOOKUP(C351,Tabelle3!A:H,8,FALSE),"")</f>
        <v/>
      </c>
      <c r="H351" s="6">
        <v>3</v>
      </c>
      <c r="I351" s="6">
        <v>3</v>
      </c>
      <c r="J351" s="6">
        <v>3</v>
      </c>
      <c r="K351" s="6">
        <v>32.5</v>
      </c>
      <c r="L351" s="6">
        <v>16.960999999999999</v>
      </c>
      <c r="M351" s="6">
        <v>151</v>
      </c>
      <c r="N351" s="6">
        <v>0</v>
      </c>
      <c r="O351" s="6">
        <v>31.927</v>
      </c>
      <c r="P351" s="6">
        <v>15356000</v>
      </c>
      <c r="Q351" s="6">
        <v>348780</v>
      </c>
      <c r="R351" s="6">
        <v>1368900</v>
      </c>
      <c r="S351" s="6">
        <v>165560</v>
      </c>
      <c r="T351" s="6">
        <v>1077100</v>
      </c>
      <c r="U351" s="6">
        <v>0</v>
      </c>
      <c r="V351" s="6">
        <v>2335700</v>
      </c>
      <c r="W351" s="6">
        <v>5414400</v>
      </c>
      <c r="X351" s="6">
        <v>4645200</v>
      </c>
      <c r="Y351" s="6">
        <v>616570</v>
      </c>
      <c r="Z351" s="6">
        <v>1786100</v>
      </c>
      <c r="AA351" s="6">
        <v>328690</v>
      </c>
      <c r="AB351" s="6">
        <v>4014300</v>
      </c>
      <c r="AC351" s="6">
        <v>0</v>
      </c>
      <c r="AD351" s="6">
        <v>4261400</v>
      </c>
      <c r="AE351" s="6">
        <v>3284500</v>
      </c>
      <c r="AF351" s="6">
        <v>2599200</v>
      </c>
      <c r="AG351" s="6">
        <f t="shared" si="29"/>
        <v>0.66491803925047555</v>
      </c>
      <c r="AH351" s="6">
        <f t="shared" si="30"/>
        <v>-0.58875157631000108</v>
      </c>
      <c r="AI351" s="6">
        <f t="shared" si="31"/>
        <v>0.51819962489194493</v>
      </c>
      <c r="AJ351" s="6">
        <f t="shared" si="32"/>
        <v>0.94842012368955342</v>
      </c>
      <c r="AK351" s="6">
        <f>VLOOKUP(AO351,'NoMV-SigB'!F:H,3,FALSE)</f>
        <v>0</v>
      </c>
      <c r="AL351" s="15">
        <v>19</v>
      </c>
      <c r="AM351" s="6"/>
      <c r="AN351" s="6">
        <v>13</v>
      </c>
      <c r="AO351" s="7">
        <v>753</v>
      </c>
    </row>
    <row r="352" spans="2:41" x14ac:dyDescent="0.2">
      <c r="B352" s="5" t="s">
        <v>5898</v>
      </c>
      <c r="C352" s="6" t="str">
        <f t="shared" si="33"/>
        <v>Q9QUJ7</v>
      </c>
      <c r="D352" s="6" t="s">
        <v>5899</v>
      </c>
      <c r="E352" s="6" t="s">
        <v>5900</v>
      </c>
      <c r="F352" s="6" t="s">
        <v>5901</v>
      </c>
      <c r="G352" s="6">
        <f>IFERROR(VLOOKUP(C352,Tabelle3!A:H,8,FALSE),"")</f>
        <v>1</v>
      </c>
      <c r="H352" s="6">
        <v>4</v>
      </c>
      <c r="I352" s="6">
        <v>12</v>
      </c>
      <c r="J352" s="6">
        <v>12</v>
      </c>
      <c r="K352" s="6">
        <v>29.4</v>
      </c>
      <c r="L352" s="6">
        <v>74.337999999999994</v>
      </c>
      <c r="M352" s="6">
        <v>670</v>
      </c>
      <c r="N352" s="6">
        <v>0</v>
      </c>
      <c r="O352" s="6">
        <v>48.497999999999998</v>
      </c>
      <c r="P352" s="6">
        <v>165550000</v>
      </c>
      <c r="Q352" s="6">
        <v>9208300</v>
      </c>
      <c r="R352" s="6">
        <v>179910</v>
      </c>
      <c r="S352" s="6">
        <v>5263200</v>
      </c>
      <c r="T352" s="6">
        <v>497020</v>
      </c>
      <c r="U352" s="6">
        <v>29403000</v>
      </c>
      <c r="V352" s="6">
        <v>0</v>
      </c>
      <c r="W352" s="6">
        <v>36450000</v>
      </c>
      <c r="X352" s="6">
        <v>84550000</v>
      </c>
      <c r="Y352" s="6">
        <v>2817400</v>
      </c>
      <c r="Z352" s="6">
        <v>569500</v>
      </c>
      <c r="AA352" s="6">
        <v>1516800</v>
      </c>
      <c r="AB352" s="6">
        <v>794110</v>
      </c>
      <c r="AC352" s="6">
        <v>3741200</v>
      </c>
      <c r="AD352" s="6">
        <v>0</v>
      </c>
      <c r="AE352" s="6">
        <v>1445600</v>
      </c>
      <c r="AF352" s="6">
        <v>3375200</v>
      </c>
      <c r="AG352" s="6">
        <f t="shared" si="29"/>
        <v>0.66547652417659431</v>
      </c>
      <c r="AH352" s="6">
        <f t="shared" si="30"/>
        <v>-0.58754032138939138</v>
      </c>
      <c r="AI352" s="6">
        <f t="shared" si="31"/>
        <v>0.51099368743920226</v>
      </c>
      <c r="AJ352" s="6">
        <f t="shared" si="32"/>
        <v>0.96862262594836057</v>
      </c>
      <c r="AK352" s="6">
        <f>VLOOKUP(AO352,'NoMV-SigB'!F:H,3,FALSE)</f>
        <v>0</v>
      </c>
      <c r="AL352" s="15">
        <v>19</v>
      </c>
      <c r="AM352" s="6"/>
      <c r="AN352" s="6">
        <v>30</v>
      </c>
      <c r="AO352" s="7">
        <v>1528</v>
      </c>
    </row>
    <row r="353" spans="2:41" x14ac:dyDescent="0.2">
      <c r="B353" s="5" t="s">
        <v>4370</v>
      </c>
      <c r="C353" s="6" t="str">
        <f t="shared" si="33"/>
        <v>Q921H9</v>
      </c>
      <c r="D353" s="6" t="s">
        <v>4371</v>
      </c>
      <c r="E353" s="6" t="s">
        <v>4372</v>
      </c>
      <c r="F353" s="6" t="s">
        <v>4373</v>
      </c>
      <c r="G353" s="6">
        <f>IFERROR(VLOOKUP(C353,Tabelle3!A:H,8,FALSE),"")</f>
        <v>1</v>
      </c>
      <c r="H353" s="6">
        <v>1</v>
      </c>
      <c r="I353" s="6">
        <v>5</v>
      </c>
      <c r="J353" s="6">
        <v>5</v>
      </c>
      <c r="K353" s="6">
        <v>32.5</v>
      </c>
      <c r="L353" s="6">
        <v>25.617000000000001</v>
      </c>
      <c r="M353" s="6">
        <v>231</v>
      </c>
      <c r="N353" s="6">
        <v>0</v>
      </c>
      <c r="O353" s="6">
        <v>20.643000000000001</v>
      </c>
      <c r="P353" s="6">
        <v>33386000</v>
      </c>
      <c r="Q353" s="6">
        <v>3216500</v>
      </c>
      <c r="R353" s="6">
        <v>0</v>
      </c>
      <c r="S353" s="6">
        <v>5422200</v>
      </c>
      <c r="T353" s="6">
        <v>758900</v>
      </c>
      <c r="U353" s="6">
        <v>7254100</v>
      </c>
      <c r="V353" s="6">
        <v>1281400</v>
      </c>
      <c r="W353" s="6">
        <v>11713000</v>
      </c>
      <c r="X353" s="6">
        <v>3739100</v>
      </c>
      <c r="Y353" s="6">
        <v>383500</v>
      </c>
      <c r="Z353" s="6">
        <v>0</v>
      </c>
      <c r="AA353" s="6">
        <v>782550</v>
      </c>
      <c r="AB353" s="6">
        <v>1014700</v>
      </c>
      <c r="AC353" s="6">
        <v>1941200</v>
      </c>
      <c r="AD353" s="6">
        <v>493510</v>
      </c>
      <c r="AE353" s="6">
        <v>497730</v>
      </c>
      <c r="AF353" s="6">
        <v>343570</v>
      </c>
      <c r="AG353" s="6">
        <f t="shared" si="29"/>
        <v>0.66567257120704759</v>
      </c>
      <c r="AH353" s="6">
        <f t="shared" si="30"/>
        <v>-0.58711537112402779</v>
      </c>
      <c r="AI353" s="6">
        <f t="shared" si="31"/>
        <v>0.55927975497012494</v>
      </c>
      <c r="AJ353" s="6">
        <f t="shared" si="32"/>
        <v>0.83835798686465091</v>
      </c>
      <c r="AK353" s="6">
        <f>VLOOKUP(AO353,'NoMV-SigB'!F:H,3,FALSE)</f>
        <v>0</v>
      </c>
      <c r="AL353" s="15">
        <v>19</v>
      </c>
      <c r="AM353" s="6"/>
      <c r="AN353" s="6">
        <v>11</v>
      </c>
      <c r="AO353" s="7">
        <v>1142</v>
      </c>
    </row>
    <row r="354" spans="2:41" x14ac:dyDescent="0.2">
      <c r="B354" s="5" t="s">
        <v>6072</v>
      </c>
      <c r="C354" s="6" t="str">
        <f t="shared" si="33"/>
        <v>Q9WVA2</v>
      </c>
      <c r="D354" s="6" t="s">
        <v>6073</v>
      </c>
      <c r="E354" s="6" t="s">
        <v>6074</v>
      </c>
      <c r="F354" s="6" t="s">
        <v>6075</v>
      </c>
      <c r="G354" s="6">
        <f>IFERROR(VLOOKUP(C354,Tabelle3!A:H,8,FALSE),"")</f>
        <v>1</v>
      </c>
      <c r="H354" s="6">
        <v>2</v>
      </c>
      <c r="I354" s="6">
        <v>7</v>
      </c>
      <c r="J354" s="6">
        <v>7</v>
      </c>
      <c r="K354" s="6">
        <v>87.6</v>
      </c>
      <c r="L354" s="6">
        <v>11.042</v>
      </c>
      <c r="M354" s="6">
        <v>97</v>
      </c>
      <c r="N354" s="6">
        <v>0</v>
      </c>
      <c r="O354" s="6">
        <v>146.47999999999999</v>
      </c>
      <c r="P354" s="6">
        <v>143590000</v>
      </c>
      <c r="Q354" s="6">
        <v>20544000</v>
      </c>
      <c r="R354" s="6">
        <v>6155400</v>
      </c>
      <c r="S354" s="6">
        <v>7329400</v>
      </c>
      <c r="T354" s="6">
        <v>14276000</v>
      </c>
      <c r="U354" s="6">
        <v>47564000</v>
      </c>
      <c r="V354" s="6">
        <v>14385000</v>
      </c>
      <c r="W354" s="6">
        <v>20487000</v>
      </c>
      <c r="X354" s="6">
        <v>12846000</v>
      </c>
      <c r="Y354" s="6">
        <v>21090000</v>
      </c>
      <c r="Z354" s="6">
        <v>17293000</v>
      </c>
      <c r="AA354" s="6">
        <v>18401000</v>
      </c>
      <c r="AB354" s="6">
        <v>19864000</v>
      </c>
      <c r="AC354" s="6">
        <v>68470000</v>
      </c>
      <c r="AD354" s="6">
        <v>35764000</v>
      </c>
      <c r="AE354" s="6">
        <v>7251000</v>
      </c>
      <c r="AF354" s="6">
        <v>3645600</v>
      </c>
      <c r="AG354" s="6">
        <f t="shared" si="29"/>
        <v>0.66574828933402586</v>
      </c>
      <c r="AH354" s="6">
        <f t="shared" si="30"/>
        <v>-0.58695127850740725</v>
      </c>
      <c r="AI354" s="6">
        <f t="shared" si="31"/>
        <v>0.56851287497417491</v>
      </c>
      <c r="AJ354" s="6">
        <f t="shared" si="32"/>
        <v>0.81473507303269899</v>
      </c>
      <c r="AK354" s="6">
        <f>VLOOKUP(AO354,'NoMV-SigB'!F:H,3,FALSE)</f>
        <v>0</v>
      </c>
      <c r="AL354" s="15">
        <v>19</v>
      </c>
      <c r="AM354" s="6"/>
      <c r="AN354" s="6">
        <v>41</v>
      </c>
      <c r="AO354" s="7">
        <v>1573</v>
      </c>
    </row>
    <row r="355" spans="2:41" x14ac:dyDescent="0.2">
      <c r="B355" s="5" t="s">
        <v>190</v>
      </c>
      <c r="C355" s="6" t="str">
        <f t="shared" si="33"/>
        <v>B0V2N8</v>
      </c>
      <c r="D355" s="6" t="s">
        <v>191</v>
      </c>
      <c r="E355" s="6" t="s">
        <v>192</v>
      </c>
      <c r="F355" s="6" t="s">
        <v>193</v>
      </c>
      <c r="G355" s="6" t="str">
        <f>IFERROR(VLOOKUP(C355,Tabelle3!A:H,8,FALSE),"")</f>
        <v/>
      </c>
      <c r="H355" s="6">
        <v>4</v>
      </c>
      <c r="I355" s="6">
        <v>6</v>
      </c>
      <c r="J355" s="6">
        <v>6</v>
      </c>
      <c r="K355" s="6">
        <v>46.6</v>
      </c>
      <c r="L355" s="6">
        <v>19.596</v>
      </c>
      <c r="M355" s="6">
        <v>176</v>
      </c>
      <c r="N355" s="6">
        <v>0</v>
      </c>
      <c r="O355" s="6">
        <v>101.21</v>
      </c>
      <c r="P355" s="6">
        <v>59971000</v>
      </c>
      <c r="Q355" s="6">
        <v>413630</v>
      </c>
      <c r="R355" s="6">
        <v>26350000</v>
      </c>
      <c r="S355" s="6">
        <v>799500</v>
      </c>
      <c r="T355" s="6">
        <v>3349500</v>
      </c>
      <c r="U355" s="6">
        <v>2386100</v>
      </c>
      <c r="V355" s="6">
        <v>7002400</v>
      </c>
      <c r="W355" s="6">
        <v>8005700</v>
      </c>
      <c r="X355" s="6">
        <v>11664000</v>
      </c>
      <c r="Y355" s="6">
        <v>128430</v>
      </c>
      <c r="Z355" s="6">
        <v>2108900</v>
      </c>
      <c r="AA355" s="6">
        <v>163400</v>
      </c>
      <c r="AB355" s="6">
        <v>271680</v>
      </c>
      <c r="AC355" s="6">
        <v>387880</v>
      </c>
      <c r="AD355" s="6">
        <v>1353600</v>
      </c>
      <c r="AE355" s="6">
        <v>780720</v>
      </c>
      <c r="AF355" s="6">
        <v>1487600</v>
      </c>
      <c r="AG355" s="6">
        <f t="shared" si="29"/>
        <v>0.66646964935907027</v>
      </c>
      <c r="AH355" s="6">
        <f t="shared" si="30"/>
        <v>-0.58538891757184297</v>
      </c>
      <c r="AI355" s="6">
        <f t="shared" si="31"/>
        <v>0.56880357198947307</v>
      </c>
      <c r="AJ355" s="6">
        <f t="shared" si="32"/>
        <v>0.81399757002265372</v>
      </c>
      <c r="AK355" s="6">
        <f>VLOOKUP(AO355,'NoMV-SigB'!F:H,3,FALSE)</f>
        <v>0</v>
      </c>
      <c r="AL355" s="15">
        <v>19</v>
      </c>
      <c r="AM355" s="6"/>
      <c r="AN355" s="6">
        <v>18</v>
      </c>
      <c r="AO355" s="7">
        <v>41</v>
      </c>
    </row>
    <row r="356" spans="2:41" x14ac:dyDescent="0.2">
      <c r="B356" s="5" t="s">
        <v>4314</v>
      </c>
      <c r="C356" s="6" t="str">
        <f t="shared" si="33"/>
        <v>Q91YJ5</v>
      </c>
      <c r="D356" s="6" t="s">
        <v>4315</v>
      </c>
      <c r="E356" s="6" t="s">
        <v>4316</v>
      </c>
      <c r="F356" s="6" t="s">
        <v>4317</v>
      </c>
      <c r="G356" s="6">
        <f>IFERROR(VLOOKUP(C356,Tabelle3!A:H,8,FALSE),"")</f>
        <v>1</v>
      </c>
      <c r="H356" s="6">
        <v>5</v>
      </c>
      <c r="I356" s="6">
        <v>17</v>
      </c>
      <c r="J356" s="6">
        <v>17</v>
      </c>
      <c r="K356" s="6">
        <v>35.9</v>
      </c>
      <c r="L356" s="6">
        <v>81.287999999999997</v>
      </c>
      <c r="M356" s="6">
        <v>727</v>
      </c>
      <c r="N356" s="6">
        <v>0</v>
      </c>
      <c r="O356" s="6">
        <v>65.557000000000002</v>
      </c>
      <c r="P356" s="6">
        <v>358110000</v>
      </c>
      <c r="Q356" s="6">
        <v>7516500</v>
      </c>
      <c r="R356" s="6">
        <v>795600</v>
      </c>
      <c r="S356" s="6">
        <v>17566000</v>
      </c>
      <c r="T356" s="6">
        <v>5484300</v>
      </c>
      <c r="U356" s="6">
        <v>57756000</v>
      </c>
      <c r="V356" s="6">
        <v>1670300</v>
      </c>
      <c r="W356" s="6">
        <v>82388000</v>
      </c>
      <c r="X356" s="6">
        <v>184930000</v>
      </c>
      <c r="Y356" s="6">
        <v>2298600</v>
      </c>
      <c r="Z356" s="6">
        <v>819130</v>
      </c>
      <c r="AA356" s="6">
        <v>6118400</v>
      </c>
      <c r="AB356" s="6">
        <v>4149500</v>
      </c>
      <c r="AC356" s="6">
        <v>5888300</v>
      </c>
      <c r="AD356" s="6">
        <v>4848900</v>
      </c>
      <c r="AE356" s="6">
        <v>3258000</v>
      </c>
      <c r="AF356" s="6">
        <v>6085100</v>
      </c>
      <c r="AG356" s="6">
        <f t="shared" si="29"/>
        <v>0.66660508060138546</v>
      </c>
      <c r="AH356" s="6">
        <f t="shared" si="30"/>
        <v>-0.58509578174389487</v>
      </c>
      <c r="AI356" s="6">
        <f t="shared" si="31"/>
        <v>0.26291605521486922</v>
      </c>
      <c r="AJ356" s="6">
        <f t="shared" si="32"/>
        <v>1.9273258507190438</v>
      </c>
      <c r="AK356" s="6">
        <f>VLOOKUP(AO356,'NoMV-SigB'!F:H,3,FALSE)</f>
        <v>0</v>
      </c>
      <c r="AL356" s="15">
        <v>19</v>
      </c>
      <c r="AM356" s="6"/>
      <c r="AN356" s="6">
        <v>67</v>
      </c>
      <c r="AO356" s="7">
        <v>1128</v>
      </c>
    </row>
    <row r="357" spans="2:41" x14ac:dyDescent="0.2">
      <c r="B357" s="5" t="s">
        <v>1745</v>
      </c>
      <c r="C357" s="6" t="str">
        <f t="shared" si="33"/>
        <v>P35290</v>
      </c>
      <c r="D357" s="6" t="s">
        <v>1746</v>
      </c>
      <c r="E357" s="6" t="s">
        <v>1747</v>
      </c>
      <c r="F357" s="6" t="s">
        <v>1748</v>
      </c>
      <c r="G357" s="6">
        <f>IFERROR(VLOOKUP(C357,Tabelle3!A:H,8,FALSE),"")</f>
        <v>1</v>
      </c>
      <c r="H357" s="6">
        <v>1</v>
      </c>
      <c r="I357" s="6">
        <v>12</v>
      </c>
      <c r="J357" s="6">
        <v>12</v>
      </c>
      <c r="K357" s="6">
        <v>62.1</v>
      </c>
      <c r="L357" s="6">
        <v>23.143999999999998</v>
      </c>
      <c r="M357" s="6">
        <v>203</v>
      </c>
      <c r="N357" s="6">
        <v>0</v>
      </c>
      <c r="O357" s="6">
        <v>323.31</v>
      </c>
      <c r="P357" s="6">
        <v>182660000</v>
      </c>
      <c r="Q357" s="6">
        <v>14264000</v>
      </c>
      <c r="R357" s="6">
        <v>8452100</v>
      </c>
      <c r="S357" s="6">
        <v>21078000</v>
      </c>
      <c r="T357" s="6">
        <v>15602000</v>
      </c>
      <c r="U357" s="6">
        <v>9599500</v>
      </c>
      <c r="V357" s="6">
        <v>14572000</v>
      </c>
      <c r="W357" s="6">
        <v>50112000</v>
      </c>
      <c r="X357" s="6">
        <v>48977000</v>
      </c>
      <c r="Y357" s="6">
        <v>11298000</v>
      </c>
      <c r="Z357" s="6">
        <v>6971400</v>
      </c>
      <c r="AA357" s="6">
        <v>7500300</v>
      </c>
      <c r="AB357" s="6">
        <v>5854400</v>
      </c>
      <c r="AC357" s="6">
        <v>9586000</v>
      </c>
      <c r="AD357" s="6">
        <v>10310000</v>
      </c>
      <c r="AE357" s="6">
        <v>17150000</v>
      </c>
      <c r="AF357" s="6">
        <v>10341000</v>
      </c>
      <c r="AG357" s="6">
        <f t="shared" si="29"/>
        <v>0.66735813619769135</v>
      </c>
      <c r="AH357" s="6">
        <f t="shared" si="30"/>
        <v>-0.58346690671041079</v>
      </c>
      <c r="AI357" s="6">
        <f t="shared" si="31"/>
        <v>0.1215420877694801</v>
      </c>
      <c r="AJ357" s="6">
        <f t="shared" si="32"/>
        <v>3.0404721160190675</v>
      </c>
      <c r="AK357" s="6">
        <f>VLOOKUP(AO357,'NoMV-SigB'!F:H,3,FALSE)</f>
        <v>0</v>
      </c>
      <c r="AL357" s="15">
        <v>19</v>
      </c>
      <c r="AM357" s="6"/>
      <c r="AN357" s="6">
        <v>73</v>
      </c>
      <c r="AO357" s="7">
        <v>474</v>
      </c>
    </row>
    <row r="358" spans="2:41" x14ac:dyDescent="0.2">
      <c r="B358" s="5" t="s">
        <v>1817</v>
      </c>
      <c r="C358" s="6" t="str">
        <f t="shared" si="33"/>
        <v>P40630</v>
      </c>
      <c r="D358" s="6" t="s">
        <v>1818</v>
      </c>
      <c r="E358" s="6" t="s">
        <v>1819</v>
      </c>
      <c r="F358" s="6" t="s">
        <v>1820</v>
      </c>
      <c r="G358" s="6">
        <f>IFERROR(VLOOKUP(C358,Tabelle3!A:H,8,FALSE),"")</f>
        <v>1</v>
      </c>
      <c r="H358" s="6">
        <v>3</v>
      </c>
      <c r="I358" s="6">
        <v>20</v>
      </c>
      <c r="J358" s="6">
        <v>20</v>
      </c>
      <c r="K358" s="6">
        <v>52.6</v>
      </c>
      <c r="L358" s="6">
        <v>25.036000000000001</v>
      </c>
      <c r="M358" s="6">
        <v>215</v>
      </c>
      <c r="N358" s="6">
        <v>0</v>
      </c>
      <c r="O358" s="6">
        <v>320.77</v>
      </c>
      <c r="P358" s="6">
        <v>1243200000</v>
      </c>
      <c r="Q358" s="6">
        <v>61814000</v>
      </c>
      <c r="R358" s="6">
        <v>41304000</v>
      </c>
      <c r="S358" s="6">
        <v>152020000</v>
      </c>
      <c r="T358" s="6">
        <v>94898000</v>
      </c>
      <c r="U358" s="6">
        <v>69333000</v>
      </c>
      <c r="V358" s="6">
        <v>108080000</v>
      </c>
      <c r="W358" s="6">
        <v>336900000</v>
      </c>
      <c r="X358" s="6">
        <v>378830000</v>
      </c>
      <c r="Y358" s="6">
        <v>28739000</v>
      </c>
      <c r="Z358" s="6">
        <v>34417000</v>
      </c>
      <c r="AA358" s="6">
        <v>50011000</v>
      </c>
      <c r="AB358" s="6">
        <v>64825000</v>
      </c>
      <c r="AC358" s="6">
        <v>65773000</v>
      </c>
      <c r="AD358" s="6">
        <v>36672000</v>
      </c>
      <c r="AE358" s="6">
        <v>85676000</v>
      </c>
      <c r="AF358" s="6">
        <v>78427000</v>
      </c>
      <c r="AG358" s="6">
        <f t="shared" si="29"/>
        <v>0.66776715638459117</v>
      </c>
      <c r="AH358" s="6">
        <f t="shared" si="30"/>
        <v>-0.58258295759042522</v>
      </c>
      <c r="AI358" s="6">
        <f t="shared" si="31"/>
        <v>0.15642578115049216</v>
      </c>
      <c r="AJ358" s="6">
        <f t="shared" si="32"/>
        <v>2.6764497863807017</v>
      </c>
      <c r="AK358" s="6">
        <f>VLOOKUP(AO358,'NoMV-SigB'!F:H,3,FALSE)</f>
        <v>0</v>
      </c>
      <c r="AL358" s="15">
        <v>19</v>
      </c>
      <c r="AM358" s="6"/>
      <c r="AN358" s="6">
        <v>105</v>
      </c>
      <c r="AO358" s="7">
        <v>492</v>
      </c>
    </row>
    <row r="359" spans="2:41" x14ac:dyDescent="0.2">
      <c r="B359" s="5" t="s">
        <v>4686</v>
      </c>
      <c r="C359" s="6" t="str">
        <f t="shared" si="33"/>
        <v>Q9CPR5</v>
      </c>
      <c r="D359" s="6" t="s">
        <v>4687</v>
      </c>
      <c r="E359" s="6" t="s">
        <v>4688</v>
      </c>
      <c r="F359" s="6" t="s">
        <v>4689</v>
      </c>
      <c r="G359" s="6">
        <f>IFERROR(VLOOKUP(C359,Tabelle3!A:H,8,FALSE),"")</f>
        <v>1</v>
      </c>
      <c r="H359" s="6">
        <v>3</v>
      </c>
      <c r="I359" s="6">
        <v>24</v>
      </c>
      <c r="J359" s="6">
        <v>24</v>
      </c>
      <c r="K359" s="6">
        <v>73.2</v>
      </c>
      <c r="L359" s="6">
        <v>33.540999999999997</v>
      </c>
      <c r="M359" s="6">
        <v>295</v>
      </c>
      <c r="N359" s="6">
        <v>0</v>
      </c>
      <c r="O359" s="6">
        <v>259.06</v>
      </c>
      <c r="P359" s="6">
        <v>1466000000</v>
      </c>
      <c r="Q359" s="6">
        <v>22016000</v>
      </c>
      <c r="R359" s="6">
        <v>167220000</v>
      </c>
      <c r="S359" s="6">
        <v>39192000</v>
      </c>
      <c r="T359" s="6">
        <v>98724000</v>
      </c>
      <c r="U359" s="6">
        <v>164540000</v>
      </c>
      <c r="V359" s="6">
        <v>169510000</v>
      </c>
      <c r="W359" s="6">
        <v>409080000</v>
      </c>
      <c r="X359" s="6">
        <v>395760000</v>
      </c>
      <c r="Y359" s="6">
        <v>11547000</v>
      </c>
      <c r="Z359" s="6">
        <v>15758000</v>
      </c>
      <c r="AA359" s="6">
        <v>12340000</v>
      </c>
      <c r="AB359" s="6">
        <v>12027000</v>
      </c>
      <c r="AC359" s="6">
        <v>16056000</v>
      </c>
      <c r="AD359" s="6">
        <v>26215000</v>
      </c>
      <c r="AE359" s="6">
        <v>16890000</v>
      </c>
      <c r="AF359" s="6">
        <v>18029000</v>
      </c>
      <c r="AG359" s="6">
        <f t="shared" si="29"/>
        <v>0.66941313641663425</v>
      </c>
      <c r="AH359" s="6">
        <f t="shared" si="30"/>
        <v>-0.57903123245392862</v>
      </c>
      <c r="AI359" s="6">
        <f t="shared" si="31"/>
        <v>6.5552439278016641E-2</v>
      </c>
      <c r="AJ359" s="6">
        <f t="shared" si="32"/>
        <v>3.9312067240672564</v>
      </c>
      <c r="AK359" s="6">
        <f>VLOOKUP(AO359,'NoMV-SigB'!F:H,3,FALSE)</f>
        <v>0</v>
      </c>
      <c r="AL359" s="15">
        <v>19</v>
      </c>
      <c r="AM359" s="6"/>
      <c r="AN359" s="6">
        <v>155</v>
      </c>
      <c r="AO359" s="7">
        <v>1222</v>
      </c>
    </row>
    <row r="360" spans="2:41" x14ac:dyDescent="0.2">
      <c r="B360" s="5" t="s">
        <v>5664</v>
      </c>
      <c r="C360" s="6" t="str">
        <f t="shared" si="33"/>
        <v>Q9DCM2</v>
      </c>
      <c r="D360" s="6" t="s">
        <v>5665</v>
      </c>
      <c r="E360" s="6" t="s">
        <v>5666</v>
      </c>
      <c r="F360" s="6" t="s">
        <v>5667</v>
      </c>
      <c r="G360" s="6">
        <f>IFERROR(VLOOKUP(C360,Tabelle3!A:H,8,FALSE),"")</f>
        <v>1</v>
      </c>
      <c r="H360" s="6">
        <v>1</v>
      </c>
      <c r="I360" s="6">
        <v>27</v>
      </c>
      <c r="J360" s="6">
        <v>27</v>
      </c>
      <c r="K360" s="6">
        <v>85</v>
      </c>
      <c r="L360" s="6">
        <v>25.704000000000001</v>
      </c>
      <c r="M360" s="6">
        <v>226</v>
      </c>
      <c r="N360" s="6">
        <v>0</v>
      </c>
      <c r="O360" s="6">
        <v>323.31</v>
      </c>
      <c r="P360" s="6">
        <v>6478900000</v>
      </c>
      <c r="Q360" s="6">
        <v>827030000</v>
      </c>
      <c r="R360" s="6">
        <v>322970000</v>
      </c>
      <c r="S360" s="6">
        <v>643710000</v>
      </c>
      <c r="T360" s="6">
        <v>186900000</v>
      </c>
      <c r="U360" s="6">
        <v>193950000</v>
      </c>
      <c r="V360" s="6">
        <v>438510000</v>
      </c>
      <c r="W360" s="6">
        <v>2266100000</v>
      </c>
      <c r="X360" s="6">
        <v>1599800000</v>
      </c>
      <c r="Y360" s="6">
        <v>128320000</v>
      </c>
      <c r="Z360" s="6">
        <v>268800000</v>
      </c>
      <c r="AA360" s="6">
        <v>157840000</v>
      </c>
      <c r="AB360" s="6">
        <v>94899000</v>
      </c>
      <c r="AC360" s="6">
        <v>65515000</v>
      </c>
      <c r="AD360" s="6">
        <v>271560000</v>
      </c>
      <c r="AE360" s="6">
        <v>384460000</v>
      </c>
      <c r="AF360" s="6">
        <v>248270000</v>
      </c>
      <c r="AG360" s="6">
        <f t="shared" si="29"/>
        <v>0.67009244126396539</v>
      </c>
      <c r="AH360" s="6">
        <f t="shared" si="30"/>
        <v>-0.57756796147567901</v>
      </c>
      <c r="AI360" s="6">
        <f t="shared" si="31"/>
        <v>0.34330310552417032</v>
      </c>
      <c r="AJ360" s="6">
        <f t="shared" si="32"/>
        <v>1.5424451868958478</v>
      </c>
      <c r="AK360" s="6">
        <f>VLOOKUP(AO360,'NoMV-SigB'!F:H,3,FALSE)</f>
        <v>0</v>
      </c>
      <c r="AL360" s="15">
        <v>19</v>
      </c>
      <c r="AM360" s="6"/>
      <c r="AN360" s="6">
        <v>392</v>
      </c>
      <c r="AO360" s="7">
        <v>1469</v>
      </c>
    </row>
    <row r="361" spans="2:41" x14ac:dyDescent="0.2">
      <c r="B361" s="5" t="s">
        <v>2834</v>
      </c>
      <c r="C361" s="6" t="str">
        <f t="shared" si="33"/>
        <v>Q5XJY4</v>
      </c>
      <c r="D361" s="6" t="s">
        <v>2835</v>
      </c>
      <c r="E361" s="6" t="s">
        <v>2836</v>
      </c>
      <c r="F361" s="6" t="s">
        <v>2837</v>
      </c>
      <c r="G361" s="6">
        <f>IFERROR(VLOOKUP(C361,Tabelle3!A:H,8,FALSE),"")</f>
        <v>1</v>
      </c>
      <c r="H361" s="6">
        <v>3</v>
      </c>
      <c r="I361" s="6">
        <v>9</v>
      </c>
      <c r="J361" s="6">
        <v>9</v>
      </c>
      <c r="K361" s="6">
        <v>30.5</v>
      </c>
      <c r="L361" s="6">
        <v>41.963000000000001</v>
      </c>
      <c r="M361" s="6">
        <v>377</v>
      </c>
      <c r="N361" s="6">
        <v>0</v>
      </c>
      <c r="O361" s="6">
        <v>62.445999999999998</v>
      </c>
      <c r="P361" s="6">
        <v>306310000</v>
      </c>
      <c r="Q361" s="6">
        <v>33620000</v>
      </c>
      <c r="R361" s="6">
        <v>27162000</v>
      </c>
      <c r="S361" s="6">
        <v>13846000</v>
      </c>
      <c r="T361" s="6">
        <v>2009600</v>
      </c>
      <c r="U361" s="6">
        <v>17302000</v>
      </c>
      <c r="V361" s="6">
        <v>22946000</v>
      </c>
      <c r="W361" s="6">
        <v>105390000</v>
      </c>
      <c r="X361" s="6">
        <v>84039000</v>
      </c>
      <c r="Y361" s="6">
        <v>6398900</v>
      </c>
      <c r="Z361" s="6">
        <v>8252400</v>
      </c>
      <c r="AA361" s="6">
        <v>3501900</v>
      </c>
      <c r="AB361" s="6">
        <v>2841300</v>
      </c>
      <c r="AC361" s="6">
        <v>4319000</v>
      </c>
      <c r="AD361" s="6">
        <v>8267000</v>
      </c>
      <c r="AE361" s="6">
        <v>6932700</v>
      </c>
      <c r="AF361" s="6">
        <v>11731000</v>
      </c>
      <c r="AG361" s="6">
        <f t="shared" si="29"/>
        <v>0.67183044957231586</v>
      </c>
      <c r="AH361" s="6">
        <f t="shared" si="30"/>
        <v>-0.57383091013446785</v>
      </c>
      <c r="AI361" s="6">
        <f t="shared" si="31"/>
        <v>0.24773067034879753</v>
      </c>
      <c r="AJ361" s="6">
        <f t="shared" si="32"/>
        <v>2.0131556020764596</v>
      </c>
      <c r="AK361" s="6">
        <f>VLOOKUP(AO361,'NoMV-SigB'!F:H,3,FALSE)</f>
        <v>0</v>
      </c>
      <c r="AL361" s="15">
        <v>19</v>
      </c>
      <c r="AM361" s="6"/>
      <c r="AN361" s="6">
        <v>75</v>
      </c>
      <c r="AO361" s="7">
        <v>750</v>
      </c>
    </row>
    <row r="362" spans="2:41" x14ac:dyDescent="0.2">
      <c r="B362" s="5" t="s">
        <v>651</v>
      </c>
      <c r="C362" s="6" t="str">
        <f t="shared" si="33"/>
        <v>E9QAB6</v>
      </c>
      <c r="D362" s="6"/>
      <c r="E362" s="6" t="s">
        <v>652</v>
      </c>
      <c r="F362" s="6" t="s">
        <v>653</v>
      </c>
      <c r="G362" s="6" t="str">
        <f>IFERROR(VLOOKUP(C362,Tabelle3!A:H,8,FALSE),"")</f>
        <v/>
      </c>
      <c r="H362" s="6">
        <v>1</v>
      </c>
      <c r="I362" s="6">
        <v>2</v>
      </c>
      <c r="J362" s="6">
        <v>2</v>
      </c>
      <c r="K362" s="6">
        <v>5.7</v>
      </c>
      <c r="L362" s="6">
        <v>48.29</v>
      </c>
      <c r="M362" s="6">
        <v>424</v>
      </c>
      <c r="N362" s="6">
        <v>8.4855999999999994E-3</v>
      </c>
      <c r="O362" s="6">
        <v>1.4234</v>
      </c>
      <c r="P362" s="6">
        <v>116930000</v>
      </c>
      <c r="Q362" s="6">
        <v>3842800</v>
      </c>
      <c r="R362" s="6">
        <v>42131000</v>
      </c>
      <c r="S362" s="6">
        <v>593250</v>
      </c>
      <c r="T362" s="6">
        <v>0</v>
      </c>
      <c r="U362" s="6">
        <v>13689000</v>
      </c>
      <c r="V362" s="6">
        <v>17379000</v>
      </c>
      <c r="W362" s="6">
        <v>24108000</v>
      </c>
      <c r="X362" s="6">
        <v>15185000</v>
      </c>
      <c r="Y362" s="6">
        <v>1451900</v>
      </c>
      <c r="Z362" s="6">
        <v>3634400</v>
      </c>
      <c r="AA362" s="6">
        <v>257140</v>
      </c>
      <c r="AB362" s="6">
        <v>0</v>
      </c>
      <c r="AC362" s="6">
        <v>1716400</v>
      </c>
      <c r="AD362" s="6">
        <v>3748600</v>
      </c>
      <c r="AE362" s="6">
        <v>1517400</v>
      </c>
      <c r="AF362" s="6">
        <v>965990</v>
      </c>
      <c r="AG362" s="6">
        <f t="shared" si="29"/>
        <v>0.67226696224015181</v>
      </c>
      <c r="AH362" s="6">
        <f t="shared" si="30"/>
        <v>-0.57289384310676905</v>
      </c>
      <c r="AI362" s="6">
        <f t="shared" si="31"/>
        <v>0.55184357258404526</v>
      </c>
      <c r="AJ362" s="6">
        <f t="shared" si="32"/>
        <v>0.85766872107199776</v>
      </c>
      <c r="AK362" s="6">
        <f>VLOOKUP(AO362,'NoMV-SigB'!F:H,3,FALSE)</f>
        <v>0</v>
      </c>
      <c r="AL362" s="15">
        <v>19</v>
      </c>
      <c r="AM362" s="6"/>
      <c r="AN362" s="6">
        <v>8</v>
      </c>
      <c r="AO362" s="7">
        <v>197</v>
      </c>
    </row>
    <row r="363" spans="2:41" x14ac:dyDescent="0.2">
      <c r="B363" s="5" t="s">
        <v>536</v>
      </c>
      <c r="C363" s="6" t="str">
        <f t="shared" si="33"/>
        <v>E9Q705</v>
      </c>
      <c r="D363" s="6" t="s">
        <v>537</v>
      </c>
      <c r="E363" s="6" t="s">
        <v>538</v>
      </c>
      <c r="F363" s="6" t="s">
        <v>539</v>
      </c>
      <c r="G363" s="6" t="str">
        <f>IFERROR(VLOOKUP(C363,Tabelle3!A:H,8,FALSE),"")</f>
        <v/>
      </c>
      <c r="H363" s="6">
        <v>3</v>
      </c>
      <c r="I363" s="6">
        <v>5</v>
      </c>
      <c r="J363" s="6">
        <v>5</v>
      </c>
      <c r="K363" s="6">
        <v>56.8</v>
      </c>
      <c r="L363" s="6">
        <v>10.829000000000001</v>
      </c>
      <c r="M363" s="6">
        <v>95</v>
      </c>
      <c r="N363" s="6">
        <v>0</v>
      </c>
      <c r="O363" s="6">
        <v>25.719000000000001</v>
      </c>
      <c r="P363" s="6">
        <v>24961000</v>
      </c>
      <c r="Q363" s="6">
        <v>4221800</v>
      </c>
      <c r="R363" s="6">
        <v>3774100</v>
      </c>
      <c r="S363" s="6">
        <v>153390</v>
      </c>
      <c r="T363" s="6">
        <v>5814700</v>
      </c>
      <c r="U363" s="6">
        <v>1755800</v>
      </c>
      <c r="V363" s="6">
        <v>1534900</v>
      </c>
      <c r="W363" s="6">
        <v>5051700</v>
      </c>
      <c r="X363" s="6">
        <v>2655000</v>
      </c>
      <c r="Y363" s="6">
        <v>2491200</v>
      </c>
      <c r="Z363" s="6">
        <v>7256900</v>
      </c>
      <c r="AA363" s="6">
        <v>959310</v>
      </c>
      <c r="AB363" s="6">
        <v>5318300</v>
      </c>
      <c r="AC363" s="6">
        <v>1933800</v>
      </c>
      <c r="AD363" s="6">
        <v>3030500</v>
      </c>
      <c r="AE363" s="6">
        <v>9874300</v>
      </c>
      <c r="AF363" s="6">
        <v>8998000</v>
      </c>
      <c r="AG363" s="6">
        <f t="shared" si="29"/>
        <v>0.67231526308282219</v>
      </c>
      <c r="AH363" s="6">
        <f t="shared" si="30"/>
        <v>-0.57279019249335339</v>
      </c>
      <c r="AI363" s="6">
        <f t="shared" si="31"/>
        <v>0.46277089123296788</v>
      </c>
      <c r="AJ363" s="6">
        <f t="shared" si="32"/>
        <v>1.1116299745962004</v>
      </c>
      <c r="AK363" s="6">
        <f>VLOOKUP(AO363,'NoMV-SigB'!F:H,3,FALSE)</f>
        <v>0</v>
      </c>
      <c r="AL363" s="15">
        <v>19</v>
      </c>
      <c r="AM363" s="6"/>
      <c r="AN363" s="6">
        <v>19</v>
      </c>
      <c r="AO363" s="7">
        <v>166</v>
      </c>
    </row>
    <row r="364" spans="2:41" x14ac:dyDescent="0.2">
      <c r="B364" s="5" t="s">
        <v>3199</v>
      </c>
      <c r="C364" s="6" t="str">
        <f t="shared" si="33"/>
        <v>Q7TMF3</v>
      </c>
      <c r="D364" s="6" t="s">
        <v>3200</v>
      </c>
      <c r="E364" s="6" t="s">
        <v>3201</v>
      </c>
      <c r="F364" s="6" t="s">
        <v>3202</v>
      </c>
      <c r="G364" s="6">
        <f>IFERROR(VLOOKUP(C364,Tabelle3!A:H,8,FALSE),"")</f>
        <v>1</v>
      </c>
      <c r="H364" s="6">
        <v>2</v>
      </c>
      <c r="I364" s="6">
        <v>27</v>
      </c>
      <c r="J364" s="6">
        <v>27</v>
      </c>
      <c r="K364" s="6">
        <v>100</v>
      </c>
      <c r="L364" s="6">
        <v>17.085999999999999</v>
      </c>
      <c r="M364" s="6">
        <v>145</v>
      </c>
      <c r="N364" s="6">
        <v>0</v>
      </c>
      <c r="O364" s="6">
        <v>323.31</v>
      </c>
      <c r="P364" s="6">
        <v>6647500000</v>
      </c>
      <c r="Q364" s="6">
        <v>389830000</v>
      </c>
      <c r="R364" s="6">
        <v>492340000</v>
      </c>
      <c r="S364" s="6">
        <v>214090000</v>
      </c>
      <c r="T364" s="6">
        <v>64014000</v>
      </c>
      <c r="U364" s="6">
        <v>827890000</v>
      </c>
      <c r="V364" s="6">
        <v>257290000</v>
      </c>
      <c r="W364" s="6">
        <v>1836700000</v>
      </c>
      <c r="X364" s="6">
        <v>2565400000</v>
      </c>
      <c r="Y364" s="6">
        <v>538720000</v>
      </c>
      <c r="Z364" s="6">
        <v>565730000</v>
      </c>
      <c r="AA364" s="6">
        <v>492370000</v>
      </c>
      <c r="AB364" s="6">
        <v>246450000</v>
      </c>
      <c r="AC364" s="6">
        <v>514700000</v>
      </c>
      <c r="AD364" s="6">
        <v>462950000</v>
      </c>
      <c r="AE364" s="6">
        <v>869650000</v>
      </c>
      <c r="AF364" s="6">
        <v>893570000</v>
      </c>
      <c r="AG364" s="6">
        <f t="shared" si="29"/>
        <v>0.67251274230445079</v>
      </c>
      <c r="AH364" s="6">
        <f t="shared" si="30"/>
        <v>-0.57236649177530063</v>
      </c>
      <c r="AI364" s="6">
        <f t="shared" si="31"/>
        <v>0.15706126450851407</v>
      </c>
      <c r="AJ364" s="6">
        <f t="shared" si="32"/>
        <v>2.67060067741303</v>
      </c>
      <c r="AK364" s="6">
        <f>VLOOKUP(AO364,'NoMV-SigB'!F:H,3,FALSE)</f>
        <v>0</v>
      </c>
      <c r="AL364" s="15">
        <v>19</v>
      </c>
      <c r="AM364" s="6"/>
      <c r="AN364" s="6">
        <v>413</v>
      </c>
      <c r="AO364" s="7">
        <v>843</v>
      </c>
    </row>
    <row r="365" spans="2:41" x14ac:dyDescent="0.2">
      <c r="B365" s="5" t="s">
        <v>3708</v>
      </c>
      <c r="C365" s="6" t="str">
        <f t="shared" si="33"/>
        <v>Q8CC88</v>
      </c>
      <c r="D365" s="6" t="s">
        <v>3709</v>
      </c>
      <c r="E365" s="6" t="s">
        <v>3710</v>
      </c>
      <c r="F365" s="6" t="s">
        <v>3711</v>
      </c>
      <c r="G365" s="6">
        <f>IFERROR(VLOOKUP(C365,Tabelle3!A:H,8,FALSE),"")</f>
        <v>1</v>
      </c>
      <c r="H365" s="6">
        <v>2</v>
      </c>
      <c r="I365" s="6">
        <v>174</v>
      </c>
      <c r="J365" s="6">
        <v>75</v>
      </c>
      <c r="K365" s="6">
        <v>75.5</v>
      </c>
      <c r="L365" s="6">
        <v>213.42</v>
      </c>
      <c r="M365" s="6">
        <v>1905</v>
      </c>
      <c r="N365" s="6">
        <v>0</v>
      </c>
      <c r="O365" s="6">
        <v>323.31</v>
      </c>
      <c r="P365" s="6">
        <v>32131000000</v>
      </c>
      <c r="Q365" s="6">
        <v>1811600000</v>
      </c>
      <c r="R365" s="6">
        <v>3628500000</v>
      </c>
      <c r="S365" s="6">
        <v>979040000</v>
      </c>
      <c r="T365" s="6">
        <v>1066800000</v>
      </c>
      <c r="U365" s="6">
        <v>3453400000</v>
      </c>
      <c r="V365" s="6">
        <v>1613800000</v>
      </c>
      <c r="W365" s="6">
        <v>10538000000</v>
      </c>
      <c r="X365" s="6">
        <v>9039700000</v>
      </c>
      <c r="Y365" s="6">
        <v>1962800000</v>
      </c>
      <c r="Z365" s="6">
        <v>1720700000</v>
      </c>
      <c r="AA365" s="6">
        <v>545210000</v>
      </c>
      <c r="AB365" s="6">
        <v>901980000</v>
      </c>
      <c r="AC365" s="6">
        <v>1955200000</v>
      </c>
      <c r="AD365" s="6">
        <v>1205100000</v>
      </c>
      <c r="AE365" s="6">
        <v>2242100000</v>
      </c>
      <c r="AF365" s="6">
        <v>2224300000</v>
      </c>
      <c r="AG365" s="6">
        <f t="shared" si="29"/>
        <v>0.67272739192573461</v>
      </c>
      <c r="AH365" s="6">
        <f t="shared" si="30"/>
        <v>-0.57190609226906652</v>
      </c>
      <c r="AI365" s="6">
        <f t="shared" si="31"/>
        <v>0.18660563372801614</v>
      </c>
      <c r="AJ365" s="6">
        <f t="shared" si="32"/>
        <v>2.4219355522733674</v>
      </c>
      <c r="AK365" s="6">
        <f>VLOOKUP(AO365,'NoMV-SigB'!F:H,3,FALSE)</f>
        <v>0</v>
      </c>
      <c r="AL365" s="15">
        <v>19</v>
      </c>
      <c r="AM365" s="6"/>
      <c r="AN365" s="6">
        <v>1797</v>
      </c>
      <c r="AO365" s="7">
        <v>974</v>
      </c>
    </row>
    <row r="366" spans="2:41" x14ac:dyDescent="0.2">
      <c r="B366" s="5" t="s">
        <v>4056</v>
      </c>
      <c r="C366" s="6" t="str">
        <f t="shared" si="33"/>
        <v>Q8VCE6</v>
      </c>
      <c r="D366" s="6" t="s">
        <v>4057</v>
      </c>
      <c r="E366" s="6" t="s">
        <v>4058</v>
      </c>
      <c r="F366" s="6" t="s">
        <v>4059</v>
      </c>
      <c r="G366" s="6">
        <f>IFERROR(VLOOKUP(C366,Tabelle3!A:H,8,FALSE),"")</f>
        <v>1</v>
      </c>
      <c r="H366" s="6">
        <v>1</v>
      </c>
      <c r="I366" s="6">
        <v>4</v>
      </c>
      <c r="J366" s="6">
        <v>4</v>
      </c>
      <c r="K366" s="6">
        <v>29.1</v>
      </c>
      <c r="L366" s="6">
        <v>25.602</v>
      </c>
      <c r="M366" s="6">
        <v>220</v>
      </c>
      <c r="N366" s="6">
        <v>0</v>
      </c>
      <c r="O366" s="6">
        <v>5.8456000000000001</v>
      </c>
      <c r="P366" s="6">
        <v>10967000</v>
      </c>
      <c r="Q366" s="6">
        <v>1350800</v>
      </c>
      <c r="R366" s="6">
        <v>0</v>
      </c>
      <c r="S366" s="6">
        <v>838350</v>
      </c>
      <c r="T366" s="6">
        <v>1847100</v>
      </c>
      <c r="U366" s="6">
        <v>0</v>
      </c>
      <c r="V366" s="6">
        <v>1072200</v>
      </c>
      <c r="W366" s="6">
        <v>3218300</v>
      </c>
      <c r="X366" s="6">
        <v>2640200</v>
      </c>
      <c r="Y366" s="6">
        <v>634560</v>
      </c>
      <c r="Z366" s="6">
        <v>0</v>
      </c>
      <c r="AA366" s="6">
        <v>195090</v>
      </c>
      <c r="AB366" s="6">
        <v>157680</v>
      </c>
      <c r="AC366" s="6">
        <v>0</v>
      </c>
      <c r="AD366" s="6">
        <v>841240</v>
      </c>
      <c r="AE366" s="6">
        <v>215250</v>
      </c>
      <c r="AF366" s="6">
        <v>410220</v>
      </c>
      <c r="AG366" s="6">
        <f t="shared" si="29"/>
        <v>0.67315965664650812</v>
      </c>
      <c r="AH366" s="6">
        <f t="shared" si="30"/>
        <v>-0.57097937826120715</v>
      </c>
      <c r="AI366" s="6">
        <f t="shared" si="31"/>
        <v>0.61442530440671228</v>
      </c>
      <c r="AJ366" s="6">
        <f t="shared" si="32"/>
        <v>0.70269046185185124</v>
      </c>
      <c r="AK366" s="6">
        <f>VLOOKUP(AO366,'NoMV-SigB'!F:H,3,FALSE)</f>
        <v>0</v>
      </c>
      <c r="AL366" s="15">
        <v>19</v>
      </c>
      <c r="AM366" s="6"/>
      <c r="AN366" s="6">
        <v>7</v>
      </c>
      <c r="AO366" s="7">
        <v>1062</v>
      </c>
    </row>
    <row r="367" spans="2:41" x14ac:dyDescent="0.2">
      <c r="B367" s="5" t="s">
        <v>1268</v>
      </c>
      <c r="C367" s="6" t="str">
        <f t="shared" si="33"/>
        <v>P00920</v>
      </c>
      <c r="D367" s="6" t="s">
        <v>1269</v>
      </c>
      <c r="E367" s="6" t="s">
        <v>1270</v>
      </c>
      <c r="F367" s="6" t="s">
        <v>1271</v>
      </c>
      <c r="G367" s="6" t="str">
        <f>IFERROR(VLOOKUP(C367,Tabelle3!A:H,8,FALSE),"")</f>
        <v/>
      </c>
      <c r="H367" s="6">
        <v>1</v>
      </c>
      <c r="I367" s="6">
        <v>2</v>
      </c>
      <c r="J367" s="6">
        <v>2</v>
      </c>
      <c r="K367" s="6">
        <v>16.2</v>
      </c>
      <c r="L367" s="6">
        <v>29.032</v>
      </c>
      <c r="M367" s="6">
        <v>260</v>
      </c>
      <c r="N367" s="6">
        <v>0</v>
      </c>
      <c r="O367" s="6">
        <v>3.4205000000000001</v>
      </c>
      <c r="P367" s="6">
        <v>15378000</v>
      </c>
      <c r="Q367" s="6">
        <v>4286300</v>
      </c>
      <c r="R367" s="6">
        <v>172590</v>
      </c>
      <c r="S367" s="6">
        <v>405920</v>
      </c>
      <c r="T367" s="6">
        <v>413750</v>
      </c>
      <c r="U367" s="6">
        <v>0</v>
      </c>
      <c r="V367" s="6">
        <v>1637100</v>
      </c>
      <c r="W367" s="6">
        <v>715120</v>
      </c>
      <c r="X367" s="6">
        <v>7747400</v>
      </c>
      <c r="Y367" s="6">
        <v>307830</v>
      </c>
      <c r="Z367" s="6">
        <v>120060</v>
      </c>
      <c r="AA367" s="6">
        <v>147600</v>
      </c>
      <c r="AB367" s="6">
        <v>180850</v>
      </c>
      <c r="AC367" s="6">
        <v>0</v>
      </c>
      <c r="AD367" s="6">
        <v>140180</v>
      </c>
      <c r="AE367" s="6">
        <v>64599</v>
      </c>
      <c r="AF367" s="6">
        <v>913890</v>
      </c>
      <c r="AG367" s="6">
        <f t="shared" si="29"/>
        <v>0.67610705222009371</v>
      </c>
      <c r="AH367" s="6">
        <f t="shared" si="30"/>
        <v>-0.56467639944590087</v>
      </c>
      <c r="AI367" s="6">
        <f t="shared" si="31"/>
        <v>0.70302652208320326</v>
      </c>
      <c r="AJ367" s="6">
        <f t="shared" si="32"/>
        <v>0.50834897805591006</v>
      </c>
      <c r="AK367" s="6">
        <f>VLOOKUP(AO367,'NoMV-SigB'!F:H,3,FALSE)</f>
        <v>0</v>
      </c>
      <c r="AL367" s="15">
        <v>19</v>
      </c>
      <c r="AM367" s="6"/>
      <c r="AN367" s="6">
        <v>4</v>
      </c>
      <c r="AO367" s="7">
        <v>354</v>
      </c>
    </row>
    <row r="368" spans="2:41" x14ac:dyDescent="0.2">
      <c r="B368" s="5" t="s">
        <v>5810</v>
      </c>
      <c r="C368" s="6" t="str">
        <f t="shared" si="33"/>
        <v>Q9JIY5</v>
      </c>
      <c r="D368" s="6" t="s">
        <v>5811</v>
      </c>
      <c r="E368" s="6" t="s">
        <v>5812</v>
      </c>
      <c r="F368" s="6" t="s">
        <v>5813</v>
      </c>
      <c r="G368" s="6">
        <f>IFERROR(VLOOKUP(C368,Tabelle3!A:H,8,FALSE),"")</f>
        <v>1</v>
      </c>
      <c r="H368" s="6">
        <v>8</v>
      </c>
      <c r="I368" s="6">
        <v>15</v>
      </c>
      <c r="J368" s="6">
        <v>15</v>
      </c>
      <c r="K368" s="6">
        <v>44.3</v>
      </c>
      <c r="L368" s="6">
        <v>49.347999999999999</v>
      </c>
      <c r="M368" s="6">
        <v>458</v>
      </c>
      <c r="N368" s="6">
        <v>0</v>
      </c>
      <c r="O368" s="6">
        <v>100.84</v>
      </c>
      <c r="P368" s="6">
        <v>213800000</v>
      </c>
      <c r="Q368" s="6">
        <v>2065800</v>
      </c>
      <c r="R368" s="6">
        <v>14814000</v>
      </c>
      <c r="S368" s="6">
        <v>10138000</v>
      </c>
      <c r="T368" s="6">
        <v>27998000</v>
      </c>
      <c r="U368" s="6">
        <v>66975000</v>
      </c>
      <c r="V368" s="6">
        <v>11294000</v>
      </c>
      <c r="W368" s="6">
        <v>45840000</v>
      </c>
      <c r="X368" s="6">
        <v>34671000</v>
      </c>
      <c r="Y368" s="6">
        <v>714110</v>
      </c>
      <c r="Z368" s="6">
        <v>1040500</v>
      </c>
      <c r="AA368" s="6">
        <v>3082300</v>
      </c>
      <c r="AB368" s="6">
        <v>3512600</v>
      </c>
      <c r="AC368" s="6">
        <v>4979900</v>
      </c>
      <c r="AD368" s="6">
        <v>3376900</v>
      </c>
      <c r="AE368" s="6">
        <v>1145600</v>
      </c>
      <c r="AF368" s="6">
        <v>2832900</v>
      </c>
      <c r="AG368" s="6">
        <f t="shared" si="29"/>
        <v>0.67687936248003699</v>
      </c>
      <c r="AH368" s="6">
        <f t="shared" si="30"/>
        <v>-0.56302936398278347</v>
      </c>
      <c r="AI368" s="6">
        <f t="shared" si="31"/>
        <v>0.38424375591457272</v>
      </c>
      <c r="AJ368" s="6">
        <f t="shared" si="32"/>
        <v>1.3799062790422967</v>
      </c>
      <c r="AK368" s="6">
        <f>VLOOKUP(AO368,'NoMV-SigB'!F:H,3,FALSE)</f>
        <v>0</v>
      </c>
      <c r="AL368" s="15">
        <v>19</v>
      </c>
      <c r="AM368" s="6"/>
      <c r="AN368" s="6">
        <v>48</v>
      </c>
      <c r="AO368" s="7">
        <v>1506</v>
      </c>
    </row>
    <row r="369" spans="2:41" x14ac:dyDescent="0.2">
      <c r="B369" s="5" t="s">
        <v>4730</v>
      </c>
      <c r="C369" s="6" t="str">
        <f t="shared" si="33"/>
        <v>Q9CPY0</v>
      </c>
      <c r="D369" s="6" t="s">
        <v>4731</v>
      </c>
      <c r="E369" s="6" t="s">
        <v>4732</v>
      </c>
      <c r="F369" s="6" t="s">
        <v>4733</v>
      </c>
      <c r="G369" s="6">
        <f>IFERROR(VLOOKUP(C369,Tabelle3!A:H,8,FALSE),"")</f>
        <v>1</v>
      </c>
      <c r="H369" s="6">
        <v>1</v>
      </c>
      <c r="I369" s="6">
        <v>8</v>
      </c>
      <c r="J369" s="6">
        <v>8</v>
      </c>
      <c r="K369" s="6">
        <v>24</v>
      </c>
      <c r="L369" s="6">
        <v>27.143999999999998</v>
      </c>
      <c r="M369" s="6">
        <v>246</v>
      </c>
      <c r="N369" s="6">
        <v>0</v>
      </c>
      <c r="O369" s="6">
        <v>32.877000000000002</v>
      </c>
      <c r="P369" s="6">
        <v>34613000</v>
      </c>
      <c r="Q369" s="6">
        <v>5967800</v>
      </c>
      <c r="R369" s="6">
        <v>2500800</v>
      </c>
      <c r="S369" s="6">
        <v>6237300</v>
      </c>
      <c r="T369" s="6">
        <v>0</v>
      </c>
      <c r="U369" s="6">
        <v>185710</v>
      </c>
      <c r="V369" s="6">
        <v>5275000</v>
      </c>
      <c r="W369" s="6">
        <v>8414600</v>
      </c>
      <c r="X369" s="6">
        <v>6031800</v>
      </c>
      <c r="Y369" s="6">
        <v>575970</v>
      </c>
      <c r="Z369" s="6">
        <v>1077200</v>
      </c>
      <c r="AA369" s="6">
        <v>1835700</v>
      </c>
      <c r="AB369" s="6">
        <v>0</v>
      </c>
      <c r="AC369" s="6">
        <v>106760</v>
      </c>
      <c r="AD369" s="6">
        <v>3490800</v>
      </c>
      <c r="AE369" s="6">
        <v>686750</v>
      </c>
      <c r="AF369" s="6">
        <v>862900</v>
      </c>
      <c r="AG369" s="6">
        <f t="shared" si="29"/>
        <v>0.67781769152608884</v>
      </c>
      <c r="AH369" s="6">
        <f t="shared" si="30"/>
        <v>-0.56103080220257417</v>
      </c>
      <c r="AI369" s="6">
        <f t="shared" si="31"/>
        <v>0.64741781144381938</v>
      </c>
      <c r="AJ369" s="6">
        <f t="shared" si="32"/>
        <v>0.62723103807028635</v>
      </c>
      <c r="AK369" s="6">
        <f>VLOOKUP(AO369,'NoMV-SigB'!F:H,3,FALSE)</f>
        <v>0</v>
      </c>
      <c r="AL369" s="15">
        <v>19</v>
      </c>
      <c r="AM369" s="6"/>
      <c r="AN369" s="6">
        <v>21</v>
      </c>
      <c r="AO369" s="7">
        <v>1233</v>
      </c>
    </row>
    <row r="370" spans="2:41" x14ac:dyDescent="0.2">
      <c r="B370" s="5" t="s">
        <v>1108</v>
      </c>
      <c r="C370" s="6" t="str">
        <f t="shared" si="33"/>
        <v>O54794</v>
      </c>
      <c r="D370" s="6" t="s">
        <v>1109</v>
      </c>
      <c r="E370" s="6" t="s">
        <v>1110</v>
      </c>
      <c r="F370" s="6" t="s">
        <v>1111</v>
      </c>
      <c r="G370" s="6" t="str">
        <f>IFERROR(VLOOKUP(C370,Tabelle3!A:H,8,FALSE),"")</f>
        <v/>
      </c>
      <c r="H370" s="6">
        <v>1</v>
      </c>
      <c r="I370" s="6">
        <v>1</v>
      </c>
      <c r="J370" s="6">
        <v>1</v>
      </c>
      <c r="K370" s="6">
        <v>4</v>
      </c>
      <c r="L370" s="6">
        <v>32.667000000000002</v>
      </c>
      <c r="M370" s="6">
        <v>303</v>
      </c>
      <c r="N370" s="6">
        <v>0</v>
      </c>
      <c r="O370" s="6">
        <v>2.1993</v>
      </c>
      <c r="P370" s="6">
        <v>2762800</v>
      </c>
      <c r="Q370" s="6">
        <v>0</v>
      </c>
      <c r="R370" s="6">
        <v>112760</v>
      </c>
      <c r="S370" s="6">
        <v>368090</v>
      </c>
      <c r="T370" s="6">
        <v>0</v>
      </c>
      <c r="U370" s="6">
        <v>0</v>
      </c>
      <c r="V370" s="6">
        <v>270930</v>
      </c>
      <c r="W370" s="6">
        <v>2011000</v>
      </c>
      <c r="X370" s="6">
        <v>0</v>
      </c>
      <c r="Y370" s="6">
        <v>0</v>
      </c>
      <c r="Z370" s="6">
        <v>94371</v>
      </c>
      <c r="AA370" s="6">
        <v>88278</v>
      </c>
      <c r="AB370" s="6">
        <v>0</v>
      </c>
      <c r="AC370" s="6">
        <v>0</v>
      </c>
      <c r="AD370" s="6">
        <v>160310</v>
      </c>
      <c r="AE370" s="6">
        <v>109070</v>
      </c>
      <c r="AF370" s="6">
        <v>0</v>
      </c>
      <c r="AG370" s="6">
        <f t="shared" si="29"/>
        <v>0.6780347464548222</v>
      </c>
      <c r="AH370" s="6">
        <f t="shared" si="30"/>
        <v>-0.56056888752338452</v>
      </c>
      <c r="AI370" s="6">
        <f t="shared" si="31"/>
        <v>0.67067369143915234</v>
      </c>
      <c r="AJ370" s="6">
        <f t="shared" si="32"/>
        <v>0.57631708441764806</v>
      </c>
      <c r="AK370" s="6">
        <f>VLOOKUP(AO370,'NoMV-SigB'!F:H,3,FALSE)</f>
        <v>0</v>
      </c>
      <c r="AL370" s="15">
        <v>19</v>
      </c>
      <c r="AM370" s="6"/>
      <c r="AN370" s="6">
        <v>1</v>
      </c>
      <c r="AO370" s="7">
        <v>314</v>
      </c>
    </row>
    <row r="371" spans="2:41" x14ac:dyDescent="0.2">
      <c r="B371" s="5" t="s">
        <v>714</v>
      </c>
      <c r="C371" s="6" t="str">
        <f t="shared" si="33"/>
        <v>E9QNW6</v>
      </c>
      <c r="D371" s="6" t="s">
        <v>715</v>
      </c>
      <c r="E371" s="6" t="s">
        <v>716</v>
      </c>
      <c r="F371" s="6" t="s">
        <v>717</v>
      </c>
      <c r="G371" s="6" t="str">
        <f>IFERROR(VLOOKUP(C371,Tabelle3!A:H,8,FALSE),"")</f>
        <v/>
      </c>
      <c r="H371" s="6">
        <v>2</v>
      </c>
      <c r="I371" s="6">
        <v>9</v>
      </c>
      <c r="J371" s="6">
        <v>9</v>
      </c>
      <c r="K371" s="6">
        <v>30.8</v>
      </c>
      <c r="L371" s="6">
        <v>46.2</v>
      </c>
      <c r="M371" s="6">
        <v>415</v>
      </c>
      <c r="N371" s="6">
        <v>0</v>
      </c>
      <c r="O371" s="6">
        <v>58.558999999999997</v>
      </c>
      <c r="P371" s="6">
        <v>222180000</v>
      </c>
      <c r="Q371" s="6">
        <v>11043000</v>
      </c>
      <c r="R371" s="6">
        <v>937020</v>
      </c>
      <c r="S371" s="6">
        <v>9693000</v>
      </c>
      <c r="T371" s="6">
        <v>4238900</v>
      </c>
      <c r="U371" s="6">
        <v>20689000</v>
      </c>
      <c r="V371" s="6">
        <v>3977100</v>
      </c>
      <c r="W371" s="6">
        <v>69891000</v>
      </c>
      <c r="X371" s="6">
        <v>101710000</v>
      </c>
      <c r="Y371" s="6">
        <v>2190100</v>
      </c>
      <c r="Z371" s="6">
        <v>802040</v>
      </c>
      <c r="AA371" s="6">
        <v>2240500</v>
      </c>
      <c r="AB371" s="6">
        <v>1308000</v>
      </c>
      <c r="AC371" s="6">
        <v>1950000</v>
      </c>
      <c r="AD371" s="6">
        <v>1640900</v>
      </c>
      <c r="AE371" s="6">
        <v>2670700</v>
      </c>
      <c r="AF371" s="6">
        <v>3376600</v>
      </c>
      <c r="AG371" s="6">
        <f t="shared" si="29"/>
        <v>0.67861633915046382</v>
      </c>
      <c r="AH371" s="6">
        <f t="shared" si="30"/>
        <v>-0.55933192842885604</v>
      </c>
      <c r="AI371" s="6">
        <f t="shared" si="31"/>
        <v>0.18960024525056768</v>
      </c>
      <c r="AJ371" s="6">
        <f t="shared" si="32"/>
        <v>2.3989672645037805</v>
      </c>
      <c r="AK371" s="6">
        <f>VLOOKUP(AO371,'NoMV-SigB'!F:H,3,FALSE)</f>
        <v>0</v>
      </c>
      <c r="AL371" s="15">
        <v>19</v>
      </c>
      <c r="AM371" s="6"/>
      <c r="AN371" s="6">
        <v>29</v>
      </c>
      <c r="AO371" s="7">
        <v>213</v>
      </c>
    </row>
    <row r="372" spans="2:41" x14ac:dyDescent="0.2">
      <c r="B372" s="5" t="s">
        <v>5755</v>
      </c>
      <c r="C372" s="6" t="str">
        <f t="shared" si="33"/>
        <v>Q9ERI6</v>
      </c>
      <c r="D372" s="6" t="s">
        <v>5756</v>
      </c>
      <c r="E372" s="6" t="s">
        <v>5757</v>
      </c>
      <c r="F372" s="6" t="s">
        <v>5758</v>
      </c>
      <c r="G372" s="6">
        <f>IFERROR(VLOOKUP(C372,Tabelle3!A:H,8,FALSE),"")</f>
        <v>1</v>
      </c>
      <c r="H372" s="6">
        <v>1</v>
      </c>
      <c r="I372" s="6">
        <v>13</v>
      </c>
      <c r="J372" s="6">
        <v>13</v>
      </c>
      <c r="K372" s="6">
        <v>54.8</v>
      </c>
      <c r="L372" s="6">
        <v>36.365000000000002</v>
      </c>
      <c r="M372" s="6">
        <v>334</v>
      </c>
      <c r="N372" s="6">
        <v>0</v>
      </c>
      <c r="O372" s="6">
        <v>154.88</v>
      </c>
      <c r="P372" s="6">
        <v>536640000</v>
      </c>
      <c r="Q372" s="6">
        <v>13676000</v>
      </c>
      <c r="R372" s="6">
        <v>66535000</v>
      </c>
      <c r="S372" s="6">
        <v>8912600</v>
      </c>
      <c r="T372" s="6">
        <v>28250000</v>
      </c>
      <c r="U372" s="6">
        <v>24410000</v>
      </c>
      <c r="V372" s="6">
        <v>35324000</v>
      </c>
      <c r="W372" s="6">
        <v>184190000</v>
      </c>
      <c r="X372" s="6">
        <v>175340000</v>
      </c>
      <c r="Y372" s="6">
        <v>3085200</v>
      </c>
      <c r="Z372" s="6">
        <v>5926000</v>
      </c>
      <c r="AA372" s="6">
        <v>3583300</v>
      </c>
      <c r="AB372" s="6">
        <v>4543200</v>
      </c>
      <c r="AC372" s="6">
        <v>4333500</v>
      </c>
      <c r="AD372" s="6">
        <v>8292900</v>
      </c>
      <c r="AE372" s="6">
        <v>6744200</v>
      </c>
      <c r="AF372" s="6">
        <v>5669000</v>
      </c>
      <c r="AG372" s="6">
        <f t="shared" si="29"/>
        <v>0.68442387258582404</v>
      </c>
      <c r="AH372" s="6">
        <f t="shared" si="30"/>
        <v>-0.54703801322992363</v>
      </c>
      <c r="AI372" s="6">
        <f t="shared" si="31"/>
        <v>0.11169933896329594</v>
      </c>
      <c r="AJ372" s="6">
        <f t="shared" si="32"/>
        <v>3.1623074469103307</v>
      </c>
      <c r="AK372" s="6">
        <f>VLOOKUP(AO372,'NoMV-SigB'!F:H,3,FALSE)</f>
        <v>0</v>
      </c>
      <c r="AL372" s="15">
        <v>19</v>
      </c>
      <c r="AM372" s="6"/>
      <c r="AN372" s="6">
        <v>65</v>
      </c>
      <c r="AO372" s="7">
        <v>1492</v>
      </c>
    </row>
    <row r="373" spans="2:41" x14ac:dyDescent="0.2">
      <c r="B373" s="5" t="s">
        <v>2017</v>
      </c>
      <c r="C373" s="6" t="str">
        <f t="shared" si="33"/>
        <v>P56213</v>
      </c>
      <c r="D373" s="6" t="s">
        <v>2018</v>
      </c>
      <c r="E373" s="6" t="s">
        <v>2019</v>
      </c>
      <c r="F373" s="6" t="s">
        <v>2020</v>
      </c>
      <c r="G373" s="6">
        <f>IFERROR(VLOOKUP(C373,Tabelle3!A:H,8,FALSE),"")</f>
        <v>1</v>
      </c>
      <c r="H373" s="6">
        <v>1</v>
      </c>
      <c r="I373" s="6">
        <v>7</v>
      </c>
      <c r="J373" s="6">
        <v>7</v>
      </c>
      <c r="K373" s="6">
        <v>37.9</v>
      </c>
      <c r="L373" s="6">
        <v>22.876000000000001</v>
      </c>
      <c r="M373" s="6">
        <v>198</v>
      </c>
      <c r="N373" s="6">
        <v>0</v>
      </c>
      <c r="O373" s="6">
        <v>73.585999999999999</v>
      </c>
      <c r="P373" s="6">
        <v>109890000</v>
      </c>
      <c r="Q373" s="6">
        <v>10293000</v>
      </c>
      <c r="R373" s="6">
        <v>4248300</v>
      </c>
      <c r="S373" s="6">
        <v>11676000</v>
      </c>
      <c r="T373" s="6">
        <v>1492500</v>
      </c>
      <c r="U373" s="6">
        <v>24859000</v>
      </c>
      <c r="V373" s="6">
        <v>10542000</v>
      </c>
      <c r="W373" s="6">
        <v>19605000</v>
      </c>
      <c r="X373" s="6">
        <v>27175000</v>
      </c>
      <c r="Y373" s="6">
        <v>6387500</v>
      </c>
      <c r="Z373" s="6">
        <v>7088500</v>
      </c>
      <c r="AA373" s="6">
        <v>6439800</v>
      </c>
      <c r="AB373" s="6">
        <v>3907300</v>
      </c>
      <c r="AC373" s="6">
        <v>16358000</v>
      </c>
      <c r="AD373" s="6">
        <v>6349100</v>
      </c>
      <c r="AE373" s="6">
        <v>4460900</v>
      </c>
      <c r="AF373" s="6">
        <v>7520800</v>
      </c>
      <c r="AG373" s="6">
        <f t="shared" si="29"/>
        <v>0.68676633380226471</v>
      </c>
      <c r="AH373" s="6">
        <f t="shared" si="30"/>
        <v>-0.54210877664076773</v>
      </c>
      <c r="AI373" s="6">
        <f t="shared" si="31"/>
        <v>0.38476708832326945</v>
      </c>
      <c r="AJ373" s="6">
        <f t="shared" si="32"/>
        <v>1.3779426937613533</v>
      </c>
      <c r="AK373" s="6">
        <f>VLOOKUP(AO373,'NoMV-SigB'!F:H,3,FALSE)</f>
        <v>0</v>
      </c>
      <c r="AL373" s="15">
        <v>19</v>
      </c>
      <c r="AM373" s="6"/>
      <c r="AN373" s="6">
        <v>58</v>
      </c>
      <c r="AO373" s="7">
        <v>542</v>
      </c>
    </row>
    <row r="374" spans="2:41" x14ac:dyDescent="0.2">
      <c r="B374" s="5" t="s">
        <v>1060</v>
      </c>
      <c r="C374" s="6" t="str">
        <f t="shared" si="33"/>
        <v>O35459</v>
      </c>
      <c r="D374" s="6" t="s">
        <v>1061</v>
      </c>
      <c r="E374" s="6" t="s">
        <v>1062</v>
      </c>
      <c r="F374" s="6" t="s">
        <v>1063</v>
      </c>
      <c r="G374" s="6">
        <f>IFERROR(VLOOKUP(C374,Tabelle3!A:H,8,FALSE),"")</f>
        <v>1</v>
      </c>
      <c r="H374" s="6">
        <v>2</v>
      </c>
      <c r="I374" s="6">
        <v>27</v>
      </c>
      <c r="J374" s="6">
        <v>27</v>
      </c>
      <c r="K374" s="6">
        <v>79.2</v>
      </c>
      <c r="L374" s="6">
        <v>36.118000000000002</v>
      </c>
      <c r="M374" s="6">
        <v>327</v>
      </c>
      <c r="N374" s="6">
        <v>0</v>
      </c>
      <c r="O374" s="6">
        <v>323.31</v>
      </c>
      <c r="P374" s="6">
        <v>8580800000</v>
      </c>
      <c r="Q374" s="6">
        <v>279680000</v>
      </c>
      <c r="R374" s="6">
        <v>947520000</v>
      </c>
      <c r="S374" s="6">
        <v>127220000</v>
      </c>
      <c r="T374" s="6">
        <v>473150000</v>
      </c>
      <c r="U374" s="6">
        <v>479000000</v>
      </c>
      <c r="V374" s="6">
        <v>541800000</v>
      </c>
      <c r="W374" s="6">
        <v>2907000000</v>
      </c>
      <c r="X374" s="6">
        <v>2825400000</v>
      </c>
      <c r="Y374" s="6">
        <v>93074000</v>
      </c>
      <c r="Z374" s="6">
        <v>80802000</v>
      </c>
      <c r="AA374" s="6">
        <v>45101000</v>
      </c>
      <c r="AB374" s="6">
        <v>61733000</v>
      </c>
      <c r="AC374" s="6">
        <v>38689000</v>
      </c>
      <c r="AD374" s="6">
        <v>98813000</v>
      </c>
      <c r="AE374" s="6">
        <v>132490000</v>
      </c>
      <c r="AF374" s="6">
        <v>137140000</v>
      </c>
      <c r="AG374" s="6">
        <f t="shared" si="29"/>
        <v>0.68948154406924533</v>
      </c>
      <c r="AH374" s="6">
        <f t="shared" si="30"/>
        <v>-0.53641616045939822</v>
      </c>
      <c r="AI374" s="6">
        <f t="shared" si="31"/>
        <v>0.27173564060435795</v>
      </c>
      <c r="AJ374" s="6">
        <f t="shared" si="32"/>
        <v>1.8797242943219159</v>
      </c>
      <c r="AK374" s="6">
        <f>VLOOKUP(AO374,'NoMV-SigB'!F:H,3,FALSE)</f>
        <v>0</v>
      </c>
      <c r="AL374" s="15">
        <v>19</v>
      </c>
      <c r="AM374" s="6"/>
      <c r="AN374" s="6">
        <v>322</v>
      </c>
      <c r="AO374" s="7">
        <v>302</v>
      </c>
    </row>
    <row r="375" spans="2:41" x14ac:dyDescent="0.2">
      <c r="B375" s="5" t="s">
        <v>4182</v>
      </c>
      <c r="C375" s="6" t="str">
        <f t="shared" si="33"/>
        <v>Q91V61</v>
      </c>
      <c r="D375" s="6" t="s">
        <v>4183</v>
      </c>
      <c r="E375" s="6" t="s">
        <v>4184</v>
      </c>
      <c r="F375" s="6" t="s">
        <v>4185</v>
      </c>
      <c r="G375" s="6">
        <f>IFERROR(VLOOKUP(C375,Tabelle3!A:H,8,FALSE),"")</f>
        <v>1</v>
      </c>
      <c r="H375" s="6">
        <v>3</v>
      </c>
      <c r="I375" s="6">
        <v>21</v>
      </c>
      <c r="J375" s="6">
        <v>20</v>
      </c>
      <c r="K375" s="6">
        <v>62.3</v>
      </c>
      <c r="L375" s="6">
        <v>35.405999999999999</v>
      </c>
      <c r="M375" s="6">
        <v>321</v>
      </c>
      <c r="N375" s="6">
        <v>0</v>
      </c>
      <c r="O375" s="6">
        <v>323.31</v>
      </c>
      <c r="P375" s="6">
        <v>2474800000</v>
      </c>
      <c r="Q375" s="6">
        <v>74645000</v>
      </c>
      <c r="R375" s="6">
        <v>516010000</v>
      </c>
      <c r="S375" s="6">
        <v>48153000</v>
      </c>
      <c r="T375" s="6">
        <v>182700000</v>
      </c>
      <c r="U375" s="6">
        <v>318500000</v>
      </c>
      <c r="V375" s="6">
        <v>362380000</v>
      </c>
      <c r="W375" s="6">
        <v>534500000</v>
      </c>
      <c r="X375" s="6">
        <v>437890000</v>
      </c>
      <c r="Y375" s="6">
        <v>23060000</v>
      </c>
      <c r="Z375" s="6">
        <v>34358000</v>
      </c>
      <c r="AA375" s="6">
        <v>18767000</v>
      </c>
      <c r="AB375" s="6">
        <v>21105000</v>
      </c>
      <c r="AC375" s="6">
        <v>22675000</v>
      </c>
      <c r="AD375" s="6">
        <v>58032000</v>
      </c>
      <c r="AE375" s="6">
        <v>28663000</v>
      </c>
      <c r="AF375" s="6">
        <v>31610000</v>
      </c>
      <c r="AG375" s="6">
        <f t="shared" si="29"/>
        <v>0.69009788622499646</v>
      </c>
      <c r="AH375" s="6">
        <f t="shared" si="30"/>
        <v>-0.53512708088742622</v>
      </c>
      <c r="AI375" s="6">
        <f t="shared" si="31"/>
        <v>0.26853251240163284</v>
      </c>
      <c r="AJ375" s="6">
        <f t="shared" si="32"/>
        <v>1.8968313227252296</v>
      </c>
      <c r="AK375" s="6">
        <f>VLOOKUP(AO375,'NoMV-SigB'!F:H,3,FALSE)</f>
        <v>0</v>
      </c>
      <c r="AL375" s="15">
        <v>19</v>
      </c>
      <c r="AM375" s="6"/>
      <c r="AN375" s="6">
        <v>138</v>
      </c>
      <c r="AO375" s="7">
        <v>1094</v>
      </c>
    </row>
    <row r="376" spans="2:41" x14ac:dyDescent="0.2">
      <c r="B376" s="5" t="s">
        <v>758</v>
      </c>
      <c r="C376" s="6" t="str">
        <f t="shared" si="33"/>
        <v>F6UXY4</v>
      </c>
      <c r="D376" s="6" t="s">
        <v>759</v>
      </c>
      <c r="E376" s="6" t="s">
        <v>760</v>
      </c>
      <c r="F376" s="6" t="s">
        <v>761</v>
      </c>
      <c r="G376" s="6" t="str">
        <f>IFERROR(VLOOKUP(C376,Tabelle3!A:H,8,FALSE),"")</f>
        <v/>
      </c>
      <c r="H376" s="6">
        <v>2</v>
      </c>
      <c r="I376" s="6">
        <v>5</v>
      </c>
      <c r="J376" s="6">
        <v>5</v>
      </c>
      <c r="K376" s="6">
        <v>12.7</v>
      </c>
      <c r="L376" s="6">
        <v>61.790999999999997</v>
      </c>
      <c r="M376" s="6">
        <v>567</v>
      </c>
      <c r="N376" s="6">
        <v>0</v>
      </c>
      <c r="O376" s="6">
        <v>5.8613</v>
      </c>
      <c r="P376" s="6">
        <v>101100000</v>
      </c>
      <c r="Q376" s="6">
        <v>4723500</v>
      </c>
      <c r="R376" s="6">
        <v>2243200</v>
      </c>
      <c r="S376" s="6">
        <v>4526900</v>
      </c>
      <c r="T376" s="6">
        <v>2766300</v>
      </c>
      <c r="U376" s="6">
        <v>0</v>
      </c>
      <c r="V376" s="6">
        <v>353020</v>
      </c>
      <c r="W376" s="6">
        <v>60524000</v>
      </c>
      <c r="X376" s="6">
        <v>25967000</v>
      </c>
      <c r="Y376" s="6">
        <v>470890</v>
      </c>
      <c r="Z376" s="6">
        <v>2223500</v>
      </c>
      <c r="AA376" s="6">
        <v>1494600</v>
      </c>
      <c r="AB376" s="6">
        <v>1343200</v>
      </c>
      <c r="AC376" s="6">
        <v>0</v>
      </c>
      <c r="AD376" s="6">
        <v>682890</v>
      </c>
      <c r="AE376" s="6">
        <v>4916800</v>
      </c>
      <c r="AF376" s="6">
        <v>2387300</v>
      </c>
      <c r="AG376" s="6">
        <f t="shared" si="29"/>
        <v>0.69265017234277249</v>
      </c>
      <c r="AH376" s="6">
        <f t="shared" si="30"/>
        <v>-0.5298012014779977</v>
      </c>
      <c r="AI376" s="6">
        <f t="shared" si="31"/>
        <v>0.62527478087245925</v>
      </c>
      <c r="AJ376" s="6">
        <f t="shared" si="32"/>
        <v>0.67743776449894932</v>
      </c>
      <c r="AK376" s="6">
        <f>VLOOKUP(AO376,'NoMV-SigB'!F:H,3,FALSE)</f>
        <v>0</v>
      </c>
      <c r="AL376" s="15">
        <v>19</v>
      </c>
      <c r="AM376" s="6"/>
      <c r="AN376" s="6">
        <v>14</v>
      </c>
      <c r="AO376" s="7">
        <v>224</v>
      </c>
    </row>
    <row r="377" spans="2:41" x14ac:dyDescent="0.2">
      <c r="B377" s="5" t="s">
        <v>3666</v>
      </c>
      <c r="C377" s="6" t="str">
        <f t="shared" si="33"/>
        <v>Q8C6I2</v>
      </c>
      <c r="D377" s="6" t="s">
        <v>3667</v>
      </c>
      <c r="E377" s="6" t="s">
        <v>3668</v>
      </c>
      <c r="F377" s="6" t="s">
        <v>3669</v>
      </c>
      <c r="G377" s="6">
        <f>IFERROR(VLOOKUP(C377,Tabelle3!A:H,8,FALSE),"")</f>
        <v>1</v>
      </c>
      <c r="H377" s="6">
        <v>3</v>
      </c>
      <c r="I377" s="6">
        <v>4</v>
      </c>
      <c r="J377" s="6">
        <v>4</v>
      </c>
      <c r="K377" s="6">
        <v>37.799999999999997</v>
      </c>
      <c r="L377" s="6">
        <v>19.431000000000001</v>
      </c>
      <c r="M377" s="6">
        <v>164</v>
      </c>
      <c r="N377" s="6">
        <v>0</v>
      </c>
      <c r="O377" s="6">
        <v>19.163</v>
      </c>
      <c r="P377" s="6">
        <v>203660000</v>
      </c>
      <c r="Q377" s="6">
        <v>4603200</v>
      </c>
      <c r="R377" s="6">
        <v>6397400</v>
      </c>
      <c r="S377" s="6">
        <v>2868100</v>
      </c>
      <c r="T377" s="6">
        <v>4865100</v>
      </c>
      <c r="U377" s="6">
        <v>5334600</v>
      </c>
      <c r="V377" s="6">
        <v>3404600</v>
      </c>
      <c r="W377" s="6">
        <v>79871000</v>
      </c>
      <c r="X377" s="6">
        <v>96315000</v>
      </c>
      <c r="Y377" s="6">
        <v>7157000</v>
      </c>
      <c r="Z377" s="6">
        <v>11275000</v>
      </c>
      <c r="AA377" s="6">
        <v>9625700</v>
      </c>
      <c r="AB377" s="6">
        <v>18257000</v>
      </c>
      <c r="AC377" s="6">
        <v>8815600</v>
      </c>
      <c r="AD377" s="6">
        <v>10686000</v>
      </c>
      <c r="AE377" s="6">
        <v>22673000</v>
      </c>
      <c r="AF377" s="6">
        <v>24659000</v>
      </c>
      <c r="AG377" s="6">
        <f t="shared" si="29"/>
        <v>0.69298526489669865</v>
      </c>
      <c r="AH377" s="6">
        <f t="shared" si="30"/>
        <v>-0.52910341855152243</v>
      </c>
      <c r="AI377" s="6">
        <f t="shared" si="31"/>
        <v>0.32659106352675488</v>
      </c>
      <c r="AJ377" s="6">
        <f t="shared" si="32"/>
        <v>1.6144427797440974</v>
      </c>
      <c r="AK377" s="6">
        <f>VLOOKUP(AO377,'NoMV-SigB'!F:H,3,FALSE)</f>
        <v>0</v>
      </c>
      <c r="AL377" s="15">
        <v>19</v>
      </c>
      <c r="AM377" s="6"/>
      <c r="AN377" s="6">
        <v>39</v>
      </c>
      <c r="AO377" s="7">
        <v>962</v>
      </c>
    </row>
    <row r="378" spans="2:41" x14ac:dyDescent="0.2">
      <c r="B378" s="5" t="s">
        <v>1965</v>
      </c>
      <c r="C378" s="6" t="str">
        <f t="shared" si="33"/>
        <v>P52760</v>
      </c>
      <c r="D378" s="6" t="s">
        <v>1966</v>
      </c>
      <c r="E378" s="6" t="s">
        <v>1967</v>
      </c>
      <c r="F378" s="6" t="s">
        <v>1968</v>
      </c>
      <c r="G378" s="6">
        <f>IFERROR(VLOOKUP(C378,Tabelle3!A:H,8,FALSE),"")</f>
        <v>1</v>
      </c>
      <c r="H378" s="6">
        <v>1</v>
      </c>
      <c r="I378" s="6">
        <v>18</v>
      </c>
      <c r="J378" s="6">
        <v>18</v>
      </c>
      <c r="K378" s="6">
        <v>99.3</v>
      </c>
      <c r="L378" s="6">
        <v>14.255000000000001</v>
      </c>
      <c r="M378" s="6">
        <v>135</v>
      </c>
      <c r="N378" s="6">
        <v>0</v>
      </c>
      <c r="O378" s="6">
        <v>323.31</v>
      </c>
      <c r="P378" s="6">
        <v>4212600000</v>
      </c>
      <c r="Q378" s="6">
        <v>499850000</v>
      </c>
      <c r="R378" s="6">
        <v>140790000</v>
      </c>
      <c r="S378" s="6">
        <v>178690000</v>
      </c>
      <c r="T378" s="6">
        <v>272540000</v>
      </c>
      <c r="U378" s="6">
        <v>558330000</v>
      </c>
      <c r="V378" s="6">
        <v>432380000</v>
      </c>
      <c r="W378" s="6">
        <v>1118400000</v>
      </c>
      <c r="X378" s="6">
        <v>1011600000</v>
      </c>
      <c r="Y378" s="6">
        <v>496220000</v>
      </c>
      <c r="Z378" s="6">
        <v>363480000</v>
      </c>
      <c r="AA378" s="6">
        <v>510730000</v>
      </c>
      <c r="AB378" s="6">
        <v>402410000</v>
      </c>
      <c r="AC378" s="6">
        <v>743540000</v>
      </c>
      <c r="AD378" s="6">
        <v>1069700000</v>
      </c>
      <c r="AE378" s="6">
        <v>412130000</v>
      </c>
      <c r="AF378" s="6">
        <v>331710000</v>
      </c>
      <c r="AG378" s="6">
        <f t="shared" si="29"/>
        <v>0.6933064276440315</v>
      </c>
      <c r="AH378" s="6">
        <f t="shared" si="30"/>
        <v>-0.52843495907264393</v>
      </c>
      <c r="AI378" s="6">
        <f t="shared" si="31"/>
        <v>0.33247918927423026</v>
      </c>
      <c r="AJ378" s="6">
        <f t="shared" si="32"/>
        <v>1.5886640534328453</v>
      </c>
      <c r="AK378" s="6">
        <f>VLOOKUP(AO378,'NoMV-SigB'!F:H,3,FALSE)</f>
        <v>0</v>
      </c>
      <c r="AL378" s="15">
        <v>19</v>
      </c>
      <c r="AM378" s="6"/>
      <c r="AN378" s="6">
        <v>243</v>
      </c>
      <c r="AO378" s="7">
        <v>529</v>
      </c>
    </row>
    <row r="379" spans="2:41" x14ac:dyDescent="0.2">
      <c r="B379" s="5" t="s">
        <v>1753</v>
      </c>
      <c r="C379" s="6" t="str">
        <f t="shared" si="33"/>
        <v>P35293</v>
      </c>
      <c r="D379" s="6" t="s">
        <v>1754</v>
      </c>
      <c r="E379" s="6" t="s">
        <v>1755</v>
      </c>
      <c r="F379" s="6" t="s">
        <v>1756</v>
      </c>
      <c r="G379" s="6" t="str">
        <f>IFERROR(VLOOKUP(C379,Tabelle3!A:H,8,FALSE),"")</f>
        <v/>
      </c>
      <c r="H379" s="6">
        <v>1</v>
      </c>
      <c r="I379" s="6">
        <v>16</v>
      </c>
      <c r="J379" s="6">
        <v>16</v>
      </c>
      <c r="K379" s="6">
        <v>76.2</v>
      </c>
      <c r="L379" s="6">
        <v>23.035</v>
      </c>
      <c r="M379" s="6">
        <v>206</v>
      </c>
      <c r="N379" s="6">
        <v>0</v>
      </c>
      <c r="O379" s="6">
        <v>309.64</v>
      </c>
      <c r="P379" s="6">
        <v>312790000</v>
      </c>
      <c r="Q379" s="6">
        <v>10307000</v>
      </c>
      <c r="R379" s="6">
        <v>8770400</v>
      </c>
      <c r="S379" s="6">
        <v>36434000</v>
      </c>
      <c r="T379" s="6">
        <v>4955500</v>
      </c>
      <c r="U379" s="6">
        <v>18506000</v>
      </c>
      <c r="V379" s="6">
        <v>38458000</v>
      </c>
      <c r="W379" s="6">
        <v>87453000</v>
      </c>
      <c r="X379" s="6">
        <v>107910000</v>
      </c>
      <c r="Y379" s="6">
        <v>9673900</v>
      </c>
      <c r="Z379" s="6">
        <v>15451000</v>
      </c>
      <c r="AA379" s="6">
        <v>12173000</v>
      </c>
      <c r="AB379" s="6">
        <v>20578000</v>
      </c>
      <c r="AC379" s="6">
        <v>11678000</v>
      </c>
      <c r="AD379" s="6">
        <v>21974000</v>
      </c>
      <c r="AE379" s="6">
        <v>25131000</v>
      </c>
      <c r="AF379" s="6">
        <v>24619000</v>
      </c>
      <c r="AG379" s="6">
        <f t="shared" si="29"/>
        <v>0.69393899426872252</v>
      </c>
      <c r="AH379" s="6">
        <f t="shared" si="30"/>
        <v>-0.52711925706158091</v>
      </c>
      <c r="AI379" s="6">
        <f t="shared" si="31"/>
        <v>0.15855103156573133</v>
      </c>
      <c r="AJ379" s="6">
        <f t="shared" si="32"/>
        <v>2.6569808309434118</v>
      </c>
      <c r="AK379" s="6">
        <f>VLOOKUP(AO379,'NoMV-SigB'!F:H,3,FALSE)</f>
        <v>0</v>
      </c>
      <c r="AL379" s="15">
        <v>19</v>
      </c>
      <c r="AM379" s="6"/>
      <c r="AN379" s="6">
        <v>95</v>
      </c>
      <c r="AO379" s="7">
        <v>476</v>
      </c>
    </row>
    <row r="380" spans="2:41" x14ac:dyDescent="0.2">
      <c r="B380" s="5" t="s">
        <v>5367</v>
      </c>
      <c r="C380" s="6" t="str">
        <f t="shared" si="33"/>
        <v>Q9D6K8</v>
      </c>
      <c r="D380" s="6" t="s">
        <v>5368</v>
      </c>
      <c r="E380" s="6" t="s">
        <v>5369</v>
      </c>
      <c r="F380" s="6" t="s">
        <v>5370</v>
      </c>
      <c r="G380" s="6">
        <f>IFERROR(VLOOKUP(C380,Tabelle3!A:H,8,FALSE),"")</f>
        <v>1</v>
      </c>
      <c r="H380" s="6">
        <v>1</v>
      </c>
      <c r="I380" s="6">
        <v>15</v>
      </c>
      <c r="J380" s="6">
        <v>15</v>
      </c>
      <c r="K380" s="6">
        <v>80.099999999999994</v>
      </c>
      <c r="L380" s="6">
        <v>16.564</v>
      </c>
      <c r="M380" s="6">
        <v>151</v>
      </c>
      <c r="N380" s="6">
        <v>0</v>
      </c>
      <c r="O380" s="6">
        <v>282.64999999999998</v>
      </c>
      <c r="P380" s="6">
        <v>736830000</v>
      </c>
      <c r="Q380" s="6">
        <v>31852000</v>
      </c>
      <c r="R380" s="6">
        <v>63907000</v>
      </c>
      <c r="S380" s="6">
        <v>39305000</v>
      </c>
      <c r="T380" s="6">
        <v>8115300</v>
      </c>
      <c r="U380" s="6">
        <v>130200000</v>
      </c>
      <c r="V380" s="6">
        <v>31344000</v>
      </c>
      <c r="W380" s="6">
        <v>219020000</v>
      </c>
      <c r="X380" s="6">
        <v>213090000</v>
      </c>
      <c r="Y380" s="6">
        <v>53939000</v>
      </c>
      <c r="Z380" s="6">
        <v>78872000</v>
      </c>
      <c r="AA380" s="6">
        <v>75976000</v>
      </c>
      <c r="AB380" s="6">
        <v>38630000</v>
      </c>
      <c r="AC380" s="6">
        <v>101870000</v>
      </c>
      <c r="AD380" s="6">
        <v>95035000</v>
      </c>
      <c r="AE380" s="6">
        <v>75175000</v>
      </c>
      <c r="AF380" s="6">
        <v>84437000</v>
      </c>
      <c r="AG380" s="6">
        <f t="shared" si="29"/>
        <v>0.69398373710089556</v>
      </c>
      <c r="AH380" s="6">
        <f t="shared" si="30"/>
        <v>-0.52702623997834586</v>
      </c>
      <c r="AI380" s="6">
        <f t="shared" si="31"/>
        <v>5.9079366391782413E-2</v>
      </c>
      <c r="AJ380" s="6">
        <f t="shared" si="32"/>
        <v>4.0812018360541336</v>
      </c>
      <c r="AK380" s="6">
        <f>VLOOKUP(AO380,'NoMV-SigB'!F:H,3,FALSE)</f>
        <v>0</v>
      </c>
      <c r="AL380" s="15">
        <v>19</v>
      </c>
      <c r="AM380" s="6"/>
      <c r="AN380" s="6">
        <v>176</v>
      </c>
      <c r="AO380" s="7">
        <v>1394</v>
      </c>
    </row>
    <row r="381" spans="2:41" x14ac:dyDescent="0.2">
      <c r="B381" s="5" t="s">
        <v>2049</v>
      </c>
      <c r="C381" s="6" t="str">
        <f t="shared" si="33"/>
        <v>P56392</v>
      </c>
      <c r="D381" s="6" t="s">
        <v>2050</v>
      </c>
      <c r="E381" s="6" t="s">
        <v>2051</v>
      </c>
      <c r="F381" s="6" t="s">
        <v>2052</v>
      </c>
      <c r="G381" s="6">
        <f>IFERROR(VLOOKUP(C381,Tabelle3!A:H,8,FALSE),"")</f>
        <v>1</v>
      </c>
      <c r="H381" s="6">
        <v>1</v>
      </c>
      <c r="I381" s="6">
        <v>3</v>
      </c>
      <c r="J381" s="6">
        <v>3</v>
      </c>
      <c r="K381" s="6">
        <v>31.2</v>
      </c>
      <c r="L381" s="6">
        <v>8.9863</v>
      </c>
      <c r="M381" s="6">
        <v>80</v>
      </c>
      <c r="N381" s="6">
        <v>0</v>
      </c>
      <c r="O381" s="6">
        <v>31.535</v>
      </c>
      <c r="P381" s="6">
        <v>222710000</v>
      </c>
      <c r="Q381" s="6">
        <v>23538000</v>
      </c>
      <c r="R381" s="6">
        <v>24910000</v>
      </c>
      <c r="S381" s="6">
        <v>12377000</v>
      </c>
      <c r="T381" s="6">
        <v>37743000</v>
      </c>
      <c r="U381" s="6">
        <v>23768000</v>
      </c>
      <c r="V381" s="6">
        <v>17855000</v>
      </c>
      <c r="W381" s="6">
        <v>60699000</v>
      </c>
      <c r="X381" s="6">
        <v>21822000</v>
      </c>
      <c r="Y381" s="6">
        <v>22758000</v>
      </c>
      <c r="Z381" s="6">
        <v>61342000</v>
      </c>
      <c r="AA381" s="6">
        <v>30957000</v>
      </c>
      <c r="AB381" s="6">
        <v>42385000</v>
      </c>
      <c r="AC381" s="6">
        <v>37812000</v>
      </c>
      <c r="AD381" s="6">
        <v>44162000</v>
      </c>
      <c r="AE381" s="6">
        <v>79122000</v>
      </c>
      <c r="AF381" s="6">
        <v>65749000</v>
      </c>
      <c r="AG381" s="6">
        <f t="shared" si="29"/>
        <v>0.69405100398950825</v>
      </c>
      <c r="AH381" s="6">
        <f t="shared" si="30"/>
        <v>-0.52688640831013089</v>
      </c>
      <c r="AI381" s="6">
        <f t="shared" si="31"/>
        <v>0.22188212769602461</v>
      </c>
      <c r="AJ381" s="6">
        <f t="shared" si="32"/>
        <v>2.1721346297982751</v>
      </c>
      <c r="AK381" s="6">
        <f>VLOOKUP(AO381,'NoMV-SigB'!F:H,3,FALSE)</f>
        <v>0</v>
      </c>
      <c r="AL381" s="15">
        <v>19</v>
      </c>
      <c r="AM381" s="6"/>
      <c r="AN381" s="6">
        <v>33</v>
      </c>
      <c r="AO381" s="7">
        <v>550</v>
      </c>
    </row>
    <row r="382" spans="2:41" x14ac:dyDescent="0.2">
      <c r="B382" s="5" t="s">
        <v>1040</v>
      </c>
      <c r="C382" s="6" t="str">
        <f t="shared" si="33"/>
        <v>O35129</v>
      </c>
      <c r="D382" s="6" t="s">
        <v>1041</v>
      </c>
      <c r="E382" s="6" t="s">
        <v>1042</v>
      </c>
      <c r="F382" s="6" t="s">
        <v>1043</v>
      </c>
      <c r="G382" s="6">
        <f>IFERROR(VLOOKUP(C382,Tabelle3!A:H,8,FALSE),"")</f>
        <v>1</v>
      </c>
      <c r="H382" s="6">
        <v>3</v>
      </c>
      <c r="I382" s="6">
        <v>42</v>
      </c>
      <c r="J382" s="6">
        <v>42</v>
      </c>
      <c r="K382" s="6">
        <v>93.6</v>
      </c>
      <c r="L382" s="6">
        <v>33.295999999999999</v>
      </c>
      <c r="M382" s="6">
        <v>299</v>
      </c>
      <c r="N382" s="6">
        <v>0</v>
      </c>
      <c r="O382" s="6">
        <v>323.31</v>
      </c>
      <c r="P382" s="6">
        <v>25611000000</v>
      </c>
      <c r="Q382" s="6">
        <v>614590000</v>
      </c>
      <c r="R382" s="6">
        <v>4661100000</v>
      </c>
      <c r="S382" s="6">
        <v>439480000</v>
      </c>
      <c r="T382" s="6">
        <v>1470100000</v>
      </c>
      <c r="U382" s="6">
        <v>1625700000</v>
      </c>
      <c r="V382" s="6">
        <v>1820400000</v>
      </c>
      <c r="W382" s="6">
        <v>8008600000</v>
      </c>
      <c r="X382" s="6">
        <v>6970700000</v>
      </c>
      <c r="Y382" s="6">
        <v>183860000</v>
      </c>
      <c r="Z382" s="6">
        <v>259590000</v>
      </c>
      <c r="AA382" s="6">
        <v>218700000</v>
      </c>
      <c r="AB382" s="6">
        <v>182510000</v>
      </c>
      <c r="AC382" s="6">
        <v>186170000</v>
      </c>
      <c r="AD382" s="6">
        <v>251920000</v>
      </c>
      <c r="AE382" s="6">
        <v>438310000</v>
      </c>
      <c r="AF382" s="6">
        <v>337610000</v>
      </c>
      <c r="AG382" s="6">
        <f t="shared" si="29"/>
        <v>0.69576033146349703</v>
      </c>
      <c r="AH382" s="6">
        <f t="shared" si="30"/>
        <v>-0.52333766834738638</v>
      </c>
      <c r="AI382" s="6">
        <f t="shared" si="31"/>
        <v>0.19041562165318274</v>
      </c>
      <c r="AJ382" s="6">
        <f t="shared" si="32"/>
        <v>2.3927762530215726</v>
      </c>
      <c r="AK382" s="6">
        <f>VLOOKUP(AO382,'NoMV-SigB'!F:H,3,FALSE)</f>
        <v>0</v>
      </c>
      <c r="AL382" s="15">
        <v>19</v>
      </c>
      <c r="AM382" s="6"/>
      <c r="AN382" s="6">
        <v>549</v>
      </c>
      <c r="AO382" s="7">
        <v>297</v>
      </c>
    </row>
    <row r="383" spans="2:41" x14ac:dyDescent="0.2">
      <c r="B383" s="5" t="s">
        <v>2037</v>
      </c>
      <c r="C383" s="6" t="str">
        <f t="shared" si="33"/>
        <v>P56382</v>
      </c>
      <c r="D383" s="6" t="s">
        <v>2038</v>
      </c>
      <c r="E383" s="6" t="s">
        <v>2039</v>
      </c>
      <c r="F383" s="6" t="s">
        <v>2040</v>
      </c>
      <c r="G383" s="6">
        <f>IFERROR(VLOOKUP(C383,Tabelle3!A:H,8,FALSE),"")</f>
        <v>1</v>
      </c>
      <c r="H383" s="6">
        <v>1</v>
      </c>
      <c r="I383" s="6">
        <v>10</v>
      </c>
      <c r="J383" s="6">
        <v>10</v>
      </c>
      <c r="K383" s="6">
        <v>88.5</v>
      </c>
      <c r="L383" s="6">
        <v>5.8377999999999997</v>
      </c>
      <c r="M383" s="6">
        <v>52</v>
      </c>
      <c r="N383" s="6">
        <v>0</v>
      </c>
      <c r="O383" s="6">
        <v>65.415999999999997</v>
      </c>
      <c r="P383" s="6">
        <v>1266500000</v>
      </c>
      <c r="Q383" s="6">
        <v>24754000</v>
      </c>
      <c r="R383" s="6">
        <v>40681000</v>
      </c>
      <c r="S383" s="6">
        <v>32701000</v>
      </c>
      <c r="T383" s="6">
        <v>145850000</v>
      </c>
      <c r="U383" s="6">
        <v>29095000</v>
      </c>
      <c r="V383" s="6">
        <v>66387000</v>
      </c>
      <c r="W383" s="6">
        <v>523720000</v>
      </c>
      <c r="X383" s="6">
        <v>403320000</v>
      </c>
      <c r="Y383" s="6">
        <v>61701000</v>
      </c>
      <c r="Z383" s="6">
        <v>237110000</v>
      </c>
      <c r="AA383" s="6">
        <v>298300000</v>
      </c>
      <c r="AB383" s="6">
        <v>306170000</v>
      </c>
      <c r="AC383" s="6">
        <v>154330000</v>
      </c>
      <c r="AD383" s="6">
        <v>169420000</v>
      </c>
      <c r="AE383" s="6">
        <v>393000000</v>
      </c>
      <c r="AF383" s="6">
        <v>579710000</v>
      </c>
      <c r="AG383" s="6">
        <f t="shared" si="29"/>
        <v>0.69672878453635279</v>
      </c>
      <c r="AH383" s="6">
        <f t="shared" si="30"/>
        <v>-0.52133092710286244</v>
      </c>
      <c r="AI383" s="6">
        <f t="shared" si="31"/>
        <v>0.43778871766325578</v>
      </c>
      <c r="AJ383" s="6">
        <f t="shared" si="32"/>
        <v>1.1916933198591548</v>
      </c>
      <c r="AK383" s="6">
        <f>VLOOKUP(AO383,'NoMV-SigB'!F:H,3,FALSE)</f>
        <v>0</v>
      </c>
      <c r="AL383" s="15">
        <v>19</v>
      </c>
      <c r="AM383" s="6"/>
      <c r="AN383" s="6">
        <v>58</v>
      </c>
      <c r="AO383" s="7">
        <v>547</v>
      </c>
    </row>
    <row r="384" spans="2:41" x14ac:dyDescent="0.2">
      <c r="B384" s="5" t="s">
        <v>5197</v>
      </c>
      <c r="C384" s="6" t="str">
        <f t="shared" si="33"/>
        <v>Q9D0J4</v>
      </c>
      <c r="D384" s="6" t="s">
        <v>5198</v>
      </c>
      <c r="E384" s="6" t="s">
        <v>5199</v>
      </c>
      <c r="F384" s="6" t="s">
        <v>5200</v>
      </c>
      <c r="G384" s="6">
        <f>IFERROR(VLOOKUP(C384,Tabelle3!A:H,8,FALSE),"")</f>
        <v>1</v>
      </c>
      <c r="H384" s="6">
        <v>1</v>
      </c>
      <c r="I384" s="6">
        <v>10</v>
      </c>
      <c r="J384" s="6">
        <v>10</v>
      </c>
      <c r="K384" s="6">
        <v>73.400000000000006</v>
      </c>
      <c r="L384" s="6">
        <v>20.864000000000001</v>
      </c>
      <c r="M384" s="6">
        <v>184</v>
      </c>
      <c r="N384" s="6">
        <v>0</v>
      </c>
      <c r="O384" s="6">
        <v>214.95</v>
      </c>
      <c r="P384" s="6">
        <v>95544000</v>
      </c>
      <c r="Q384" s="6">
        <v>4384000</v>
      </c>
      <c r="R384" s="6">
        <v>3767400</v>
      </c>
      <c r="S384" s="6">
        <v>5619800</v>
      </c>
      <c r="T384" s="6">
        <v>688120</v>
      </c>
      <c r="U384" s="6">
        <v>12371000</v>
      </c>
      <c r="V384" s="6">
        <v>13399000</v>
      </c>
      <c r="W384" s="6">
        <v>17885000</v>
      </c>
      <c r="X384" s="6">
        <v>37429000</v>
      </c>
      <c r="Y384" s="6">
        <v>5494000</v>
      </c>
      <c r="Z384" s="6">
        <v>5225000</v>
      </c>
      <c r="AA384" s="6">
        <v>11008000</v>
      </c>
      <c r="AB384" s="6">
        <v>3165400</v>
      </c>
      <c r="AC384" s="6">
        <v>9976900</v>
      </c>
      <c r="AD384" s="6">
        <v>10236000</v>
      </c>
      <c r="AE384" s="6">
        <v>4328500</v>
      </c>
      <c r="AF384" s="6">
        <v>11121000</v>
      </c>
      <c r="AG384" s="6">
        <f t="shared" si="29"/>
        <v>0.69800125622504372</v>
      </c>
      <c r="AH384" s="6">
        <f t="shared" si="30"/>
        <v>-0.51869846196531466</v>
      </c>
      <c r="AI384" s="6">
        <f t="shared" si="31"/>
        <v>0.28317260040844333</v>
      </c>
      <c r="AJ384" s="6">
        <f t="shared" si="32"/>
        <v>1.8202464169212953</v>
      </c>
      <c r="AK384" s="6">
        <f>VLOOKUP(AO384,'NoMV-SigB'!F:H,3,FALSE)</f>
        <v>0</v>
      </c>
      <c r="AL384" s="15">
        <v>19</v>
      </c>
      <c r="AM384" s="6"/>
      <c r="AN384" s="6">
        <v>54</v>
      </c>
      <c r="AO384" s="7">
        <v>1351</v>
      </c>
    </row>
    <row r="385" spans="2:41" x14ac:dyDescent="0.2">
      <c r="B385" s="5" t="s">
        <v>3514</v>
      </c>
      <c r="C385" s="6" t="str">
        <f t="shared" si="33"/>
        <v>Q8BP40</v>
      </c>
      <c r="D385" s="6" t="s">
        <v>3515</v>
      </c>
      <c r="E385" s="6" t="s">
        <v>3516</v>
      </c>
      <c r="F385" s="6" t="s">
        <v>3517</v>
      </c>
      <c r="G385" s="6">
        <f>IFERROR(VLOOKUP(C385,Tabelle3!A:H,8,FALSE),"")</f>
        <v>1</v>
      </c>
      <c r="H385" s="6">
        <v>1</v>
      </c>
      <c r="I385" s="6">
        <v>10</v>
      </c>
      <c r="J385" s="6">
        <v>10</v>
      </c>
      <c r="K385" s="6">
        <v>46.4</v>
      </c>
      <c r="L385" s="6">
        <v>47.624000000000002</v>
      </c>
      <c r="M385" s="6">
        <v>418</v>
      </c>
      <c r="N385" s="6">
        <v>0</v>
      </c>
      <c r="O385" s="6">
        <v>68.653999999999996</v>
      </c>
      <c r="P385" s="6">
        <v>234970000</v>
      </c>
      <c r="Q385" s="6">
        <v>6154900</v>
      </c>
      <c r="R385" s="6">
        <v>6040200</v>
      </c>
      <c r="S385" s="6">
        <v>9858600</v>
      </c>
      <c r="T385" s="6">
        <v>3932900</v>
      </c>
      <c r="U385" s="6">
        <v>58591000</v>
      </c>
      <c r="V385" s="6">
        <v>3420500</v>
      </c>
      <c r="W385" s="6">
        <v>66013000</v>
      </c>
      <c r="X385" s="6">
        <v>80958000</v>
      </c>
      <c r="Y385" s="6">
        <v>820490</v>
      </c>
      <c r="Z385" s="6">
        <v>1577100</v>
      </c>
      <c r="AA385" s="6">
        <v>1552200</v>
      </c>
      <c r="AB385" s="6">
        <v>1180400</v>
      </c>
      <c r="AC385" s="6">
        <v>3834900</v>
      </c>
      <c r="AD385" s="6">
        <v>557030</v>
      </c>
      <c r="AE385" s="6">
        <v>1441100</v>
      </c>
      <c r="AF385" s="6">
        <v>1501600</v>
      </c>
      <c r="AG385" s="6">
        <f t="shared" si="29"/>
        <v>0.69944768856779416</v>
      </c>
      <c r="AH385" s="6">
        <f t="shared" si="30"/>
        <v>-0.51571193208764199</v>
      </c>
      <c r="AI385" s="6">
        <f t="shared" si="31"/>
        <v>0.49579420900524829</v>
      </c>
      <c r="AJ385" s="6">
        <f t="shared" si="32"/>
        <v>1.0121866743868941</v>
      </c>
      <c r="AK385" s="6">
        <f>VLOOKUP(AO385,'NoMV-SigB'!F:H,3,FALSE)</f>
        <v>0</v>
      </c>
      <c r="AL385" s="15">
        <v>19</v>
      </c>
      <c r="AM385" s="6"/>
      <c r="AN385" s="6">
        <v>42</v>
      </c>
      <c r="AO385" s="7">
        <v>923</v>
      </c>
    </row>
    <row r="386" spans="2:41" x14ac:dyDescent="0.2">
      <c r="B386" s="5" t="s">
        <v>4162</v>
      </c>
      <c r="C386" s="6" t="str">
        <f t="shared" si="33"/>
        <v>Q8VHW3</v>
      </c>
      <c r="D386" s="6" t="s">
        <v>4163</v>
      </c>
      <c r="E386" s="6" t="s">
        <v>4164</v>
      </c>
      <c r="F386" s="6" t="s">
        <v>4165</v>
      </c>
      <c r="G386" s="6" t="str">
        <f>IFERROR(VLOOKUP(C386,Tabelle3!A:H,8,FALSE),"")</f>
        <v/>
      </c>
      <c r="H386" s="6">
        <v>1</v>
      </c>
      <c r="I386" s="6">
        <v>1</v>
      </c>
      <c r="J386" s="6">
        <v>1</v>
      </c>
      <c r="K386" s="6">
        <v>5</v>
      </c>
      <c r="L386" s="6">
        <v>28.145</v>
      </c>
      <c r="M386" s="6">
        <v>260</v>
      </c>
      <c r="N386" s="6">
        <v>1</v>
      </c>
      <c r="O386" s="6">
        <v>-2</v>
      </c>
      <c r="P386" s="6">
        <v>7979700</v>
      </c>
      <c r="Q386" s="6">
        <v>3042100</v>
      </c>
      <c r="R386" s="6">
        <v>0</v>
      </c>
      <c r="S386" s="6">
        <v>1239400</v>
      </c>
      <c r="T386" s="6">
        <v>0</v>
      </c>
      <c r="U386" s="6">
        <v>1963200</v>
      </c>
      <c r="V386" s="6">
        <v>591940</v>
      </c>
      <c r="W386" s="6">
        <v>1143100</v>
      </c>
      <c r="X386" s="6">
        <v>0</v>
      </c>
      <c r="Y386" s="6">
        <v>439420</v>
      </c>
      <c r="Z386" s="6">
        <v>0</v>
      </c>
      <c r="AA386" s="6">
        <v>210800</v>
      </c>
      <c r="AB386" s="6">
        <v>0</v>
      </c>
      <c r="AC386" s="6">
        <v>511470</v>
      </c>
      <c r="AD386" s="6">
        <v>341820</v>
      </c>
      <c r="AE386" s="6">
        <v>76242</v>
      </c>
      <c r="AF386" s="6">
        <v>0</v>
      </c>
      <c r="AG386" s="6">
        <f t="shared" si="29"/>
        <v>0.69951330346884244</v>
      </c>
      <c r="AH386" s="6">
        <f t="shared" si="30"/>
        <v>-0.51557659980467052</v>
      </c>
      <c r="AI386" s="6">
        <f t="shared" si="31"/>
        <v>0.67448713414780448</v>
      </c>
      <c r="AJ386" s="6">
        <f t="shared" si="32"/>
        <v>0.56813717088088933</v>
      </c>
      <c r="AK386" s="6">
        <f>VLOOKUP(AO386,'NoMV-SigB'!F:H,3,FALSE)</f>
        <v>0</v>
      </c>
      <c r="AL386" s="15">
        <v>19</v>
      </c>
      <c r="AM386" s="6"/>
      <c r="AN386" s="6">
        <v>3</v>
      </c>
      <c r="AO386" s="7">
        <v>1089</v>
      </c>
    </row>
    <row r="387" spans="2:41" x14ac:dyDescent="0.2">
      <c r="B387" s="5" t="s">
        <v>1813</v>
      </c>
      <c r="C387" s="6" t="str">
        <f t="shared" si="33"/>
        <v>P40240</v>
      </c>
      <c r="D387" s="6" t="s">
        <v>1814</v>
      </c>
      <c r="E387" s="6" t="s">
        <v>1815</v>
      </c>
      <c r="F387" s="6" t="s">
        <v>1816</v>
      </c>
      <c r="G387" s="6" t="str">
        <f>IFERROR(VLOOKUP(C387,Tabelle3!A:H,8,FALSE),"")</f>
        <v/>
      </c>
      <c r="H387" s="6">
        <v>1</v>
      </c>
      <c r="I387" s="6">
        <v>1</v>
      </c>
      <c r="J387" s="6">
        <v>1</v>
      </c>
      <c r="K387" s="6">
        <v>5.3</v>
      </c>
      <c r="L387" s="6">
        <v>25.257999999999999</v>
      </c>
      <c r="M387" s="6">
        <v>226</v>
      </c>
      <c r="N387" s="6">
        <v>0</v>
      </c>
      <c r="O387" s="6">
        <v>21.292000000000002</v>
      </c>
      <c r="P387" s="6">
        <v>1359700</v>
      </c>
      <c r="Q387" s="6">
        <v>653490</v>
      </c>
      <c r="R387" s="6">
        <v>0</v>
      </c>
      <c r="S387" s="6">
        <v>0</v>
      </c>
      <c r="T387" s="6">
        <v>0</v>
      </c>
      <c r="U387" s="6">
        <v>0</v>
      </c>
      <c r="V387" s="6">
        <v>706250</v>
      </c>
      <c r="W387" s="6">
        <v>0</v>
      </c>
      <c r="X387" s="6">
        <v>0</v>
      </c>
      <c r="Y387" s="6">
        <v>271490</v>
      </c>
      <c r="Z387" s="6">
        <v>0</v>
      </c>
      <c r="AA387" s="6">
        <v>0</v>
      </c>
      <c r="AB387" s="6">
        <v>0</v>
      </c>
      <c r="AC387" s="6">
        <v>0</v>
      </c>
      <c r="AD387" s="6">
        <v>388000</v>
      </c>
      <c r="AE387" s="6">
        <v>0</v>
      </c>
      <c r="AF387" s="6">
        <v>0</v>
      </c>
      <c r="AG387" s="6">
        <f t="shared" si="29"/>
        <v>0.6997164948453608</v>
      </c>
      <c r="AH387" s="6">
        <f t="shared" si="30"/>
        <v>-0.51515759330028044</v>
      </c>
      <c r="AI387" s="6">
        <f t="shared" si="31"/>
        <v>0.81478626390205056</v>
      </c>
      <c r="AJ387" s="6">
        <f t="shared" si="32"/>
        <v>0.29550643609489508</v>
      </c>
      <c r="AK387" s="6">
        <f>VLOOKUP(AO387,'NoMV-SigB'!F:H,3,FALSE)</f>
        <v>0</v>
      </c>
      <c r="AL387" s="15">
        <v>19</v>
      </c>
      <c r="AM387" s="6"/>
      <c r="AN387" s="6">
        <v>2</v>
      </c>
      <c r="AO387" s="7">
        <v>491</v>
      </c>
    </row>
    <row r="388" spans="2:41" x14ac:dyDescent="0.2">
      <c r="B388" s="5" t="s">
        <v>5715</v>
      </c>
      <c r="C388" s="6" t="str">
        <f t="shared" si="33"/>
        <v>Q9DCY0</v>
      </c>
      <c r="D388" s="6" t="s">
        <v>5716</v>
      </c>
      <c r="E388" s="6" t="s">
        <v>5717</v>
      </c>
      <c r="F388" s="6" t="s">
        <v>5718</v>
      </c>
      <c r="G388" s="6">
        <f>IFERROR(VLOOKUP(C388,Tabelle3!A:H,8,FALSE),"")</f>
        <v>1</v>
      </c>
      <c r="H388" s="6">
        <v>3</v>
      </c>
      <c r="I388" s="6">
        <v>39</v>
      </c>
      <c r="J388" s="6">
        <v>39</v>
      </c>
      <c r="K388" s="6">
        <v>96.9</v>
      </c>
      <c r="L388" s="6">
        <v>33.722999999999999</v>
      </c>
      <c r="M388" s="6">
        <v>295</v>
      </c>
      <c r="N388" s="6">
        <v>0</v>
      </c>
      <c r="O388" s="6">
        <v>323.31</v>
      </c>
      <c r="P388" s="6">
        <v>92539000000</v>
      </c>
      <c r="Q388" s="6">
        <v>3003600000</v>
      </c>
      <c r="R388" s="6">
        <v>11919000000</v>
      </c>
      <c r="S388" s="6">
        <v>1648200000</v>
      </c>
      <c r="T388" s="6">
        <v>3062600000</v>
      </c>
      <c r="U388" s="6">
        <v>6365800000</v>
      </c>
      <c r="V388" s="6">
        <v>5681600000</v>
      </c>
      <c r="W388" s="6">
        <v>28353000000</v>
      </c>
      <c r="X388" s="6">
        <v>32505000000</v>
      </c>
      <c r="Y388" s="6">
        <v>1069900000</v>
      </c>
      <c r="Z388" s="6">
        <v>1246500000</v>
      </c>
      <c r="AA388" s="6">
        <v>693260000</v>
      </c>
      <c r="AB388" s="6">
        <v>577790000</v>
      </c>
      <c r="AC388" s="6">
        <v>777020000</v>
      </c>
      <c r="AD388" s="6">
        <v>1083600000</v>
      </c>
      <c r="AE388" s="6">
        <v>1535500000</v>
      </c>
      <c r="AF388" s="6">
        <v>1726000000</v>
      </c>
      <c r="AG388" s="6">
        <f t="shared" si="29"/>
        <v>0.70038382544727573</v>
      </c>
      <c r="AH388" s="6">
        <f t="shared" si="30"/>
        <v>-0.51378232810111235</v>
      </c>
      <c r="AI388" s="6">
        <f t="shared" si="31"/>
        <v>0.20424116069828555</v>
      </c>
      <c r="AJ388" s="6">
        <f t="shared" si="32"/>
        <v>2.2916544532003633</v>
      </c>
      <c r="AK388" s="6">
        <f>VLOOKUP(AO388,'NoMV-SigB'!F:H,3,FALSE)</f>
        <v>0</v>
      </c>
      <c r="AL388" s="15">
        <v>19</v>
      </c>
      <c r="AM388" s="6"/>
      <c r="AN388" s="6">
        <v>1569</v>
      </c>
      <c r="AO388" s="7">
        <v>1482</v>
      </c>
    </row>
    <row r="389" spans="2:41" x14ac:dyDescent="0.2">
      <c r="B389" s="5" t="s">
        <v>2808</v>
      </c>
      <c r="C389" s="6" t="str">
        <f t="shared" si="33"/>
        <v>Q5SW88</v>
      </c>
      <c r="D389" s="6"/>
      <c r="E389" s="6" t="s">
        <v>2809</v>
      </c>
      <c r="F389" s="6" t="s">
        <v>2810</v>
      </c>
      <c r="G389" s="6" t="str">
        <f>IFERROR(VLOOKUP(C389,Tabelle3!A:H,8,FALSE),"")</f>
        <v/>
      </c>
      <c r="H389" s="6">
        <v>3</v>
      </c>
      <c r="I389" s="6">
        <v>20</v>
      </c>
      <c r="J389" s="6">
        <v>0</v>
      </c>
      <c r="K389" s="6">
        <v>89.1</v>
      </c>
      <c r="L389" s="6">
        <v>22.372</v>
      </c>
      <c r="M389" s="6">
        <v>202</v>
      </c>
      <c r="N389" s="6">
        <v>0</v>
      </c>
      <c r="O389" s="6">
        <v>12.13</v>
      </c>
      <c r="P389" s="6">
        <v>4882300</v>
      </c>
      <c r="Q389" s="6">
        <v>527710</v>
      </c>
      <c r="R389" s="6">
        <v>325380</v>
      </c>
      <c r="S389" s="6">
        <v>0</v>
      </c>
      <c r="T389" s="6">
        <v>752300</v>
      </c>
      <c r="U389" s="6">
        <v>434750</v>
      </c>
      <c r="V389" s="6">
        <v>307430</v>
      </c>
      <c r="W389" s="6">
        <v>1832300</v>
      </c>
      <c r="X389" s="6">
        <v>702480</v>
      </c>
      <c r="Y389" s="6">
        <v>243350</v>
      </c>
      <c r="Z389" s="6">
        <v>302430</v>
      </c>
      <c r="AA389" s="6">
        <v>0</v>
      </c>
      <c r="AB389" s="6">
        <v>194630</v>
      </c>
      <c r="AC389" s="6">
        <v>355190</v>
      </c>
      <c r="AD389" s="6">
        <v>218040</v>
      </c>
      <c r="AE389" s="6">
        <v>306380</v>
      </c>
      <c r="AF389" s="6">
        <v>173800</v>
      </c>
      <c r="AG389" s="6">
        <f t="shared" si="29"/>
        <v>0.70286972783626511</v>
      </c>
      <c r="AH389" s="6">
        <f t="shared" si="30"/>
        <v>-0.50867077460874721</v>
      </c>
      <c r="AI389" s="6">
        <f t="shared" si="31"/>
        <v>0.35792002963467595</v>
      </c>
      <c r="AJ389" s="6">
        <f t="shared" si="32"/>
        <v>1.4822908139269826</v>
      </c>
      <c r="AK389" s="6">
        <f>VLOOKUP(AO389,'NoMV-SigB'!F:H,3,FALSE)</f>
        <v>0</v>
      </c>
      <c r="AL389" s="15">
        <v>19</v>
      </c>
      <c r="AM389" s="6"/>
      <c r="AN389" s="6">
        <v>15</v>
      </c>
      <c r="AO389" s="7">
        <v>743</v>
      </c>
    </row>
    <row r="390" spans="2:41" x14ac:dyDescent="0.2">
      <c r="B390" s="5" t="s">
        <v>1448</v>
      </c>
      <c r="C390" s="6" t="str">
        <f t="shared" si="33"/>
        <v>P11930</v>
      </c>
      <c r="D390" s="6" t="s">
        <v>1449</v>
      </c>
      <c r="E390" s="6" t="s">
        <v>1450</v>
      </c>
      <c r="F390" s="6" t="s">
        <v>1451</v>
      </c>
      <c r="G390" s="6">
        <f>IFERROR(VLOOKUP(C390,Tabelle3!A:H,8,FALSE),"")</f>
        <v>1</v>
      </c>
      <c r="H390" s="6">
        <v>1</v>
      </c>
      <c r="I390" s="6">
        <v>32</v>
      </c>
      <c r="J390" s="6">
        <v>32</v>
      </c>
      <c r="K390" s="6">
        <v>87.4</v>
      </c>
      <c r="L390" s="6">
        <v>40.32</v>
      </c>
      <c r="M390" s="6">
        <v>357</v>
      </c>
      <c r="N390" s="6">
        <v>0</v>
      </c>
      <c r="O390" s="6">
        <v>323.31</v>
      </c>
      <c r="P390" s="6">
        <v>38058000000</v>
      </c>
      <c r="Q390" s="6">
        <v>2520500000</v>
      </c>
      <c r="R390" s="6">
        <v>314740000</v>
      </c>
      <c r="S390" s="6">
        <v>851380000</v>
      </c>
      <c r="T390" s="6">
        <v>1555200000</v>
      </c>
      <c r="U390" s="6">
        <v>4559800000</v>
      </c>
      <c r="V390" s="6">
        <v>697820000</v>
      </c>
      <c r="W390" s="6">
        <v>12802000000</v>
      </c>
      <c r="X390" s="6">
        <v>14756000000</v>
      </c>
      <c r="Y390" s="6">
        <v>414980000</v>
      </c>
      <c r="Z390" s="6">
        <v>112190000</v>
      </c>
      <c r="AA390" s="6">
        <v>291420000</v>
      </c>
      <c r="AB390" s="6">
        <v>232540000</v>
      </c>
      <c r="AC390" s="6">
        <v>365340000</v>
      </c>
      <c r="AD390" s="6">
        <v>257320000</v>
      </c>
      <c r="AE390" s="6">
        <v>482350000</v>
      </c>
      <c r="AF390" s="6">
        <v>389550000</v>
      </c>
      <c r="AG390" s="6">
        <f t="shared" ref="AG390:AG453" si="34">AVERAGE(Y390:AB390)/AVERAGE(AC390:AF390)</f>
        <v>0.7033039824429933</v>
      </c>
      <c r="AH390" s="6">
        <f t="shared" ref="AH390:AH453" si="35">LOG(AG390,2)</f>
        <v>-0.5077797083301695</v>
      </c>
      <c r="AI390" s="6">
        <f t="shared" ref="AI390:AI453" si="36">TTEST(Y390:AB390,AC390:AF390,2,3)</f>
        <v>0.20995232000886099</v>
      </c>
      <c r="AJ390" s="6">
        <f t="shared" ref="AJ390:AJ453" si="37">-LOG(AI390,2)</f>
        <v>2.251866364600664</v>
      </c>
      <c r="AK390" s="6">
        <f>VLOOKUP(AO390,'NoMV-SigB'!F:H,3,FALSE)</f>
        <v>0</v>
      </c>
      <c r="AL390" s="15">
        <v>19</v>
      </c>
      <c r="AM390" s="6"/>
      <c r="AN390" s="6">
        <v>905</v>
      </c>
      <c r="AO390" s="7">
        <v>399</v>
      </c>
    </row>
    <row r="391" spans="2:41" x14ac:dyDescent="0.2">
      <c r="B391" s="5" t="s">
        <v>3536</v>
      </c>
      <c r="C391" s="6" t="str">
        <f t="shared" si="33"/>
        <v>Q8BTX9</v>
      </c>
      <c r="D391" s="6" t="s">
        <v>3537</v>
      </c>
      <c r="E391" s="6" t="s">
        <v>3538</v>
      </c>
      <c r="F391" s="6" t="s">
        <v>3539</v>
      </c>
      <c r="G391" s="6">
        <f>IFERROR(VLOOKUP(C391,Tabelle3!A:H,8,FALSE),"")</f>
        <v>1</v>
      </c>
      <c r="H391" s="6">
        <v>1</v>
      </c>
      <c r="I391" s="6">
        <v>12</v>
      </c>
      <c r="J391" s="6">
        <v>12</v>
      </c>
      <c r="K391" s="6">
        <v>44.8</v>
      </c>
      <c r="L391" s="6">
        <v>36.866999999999997</v>
      </c>
      <c r="M391" s="6">
        <v>330</v>
      </c>
      <c r="N391" s="6">
        <v>0</v>
      </c>
      <c r="O391" s="6">
        <v>106.97</v>
      </c>
      <c r="P391" s="6">
        <v>245110000</v>
      </c>
      <c r="Q391" s="6">
        <v>1017000</v>
      </c>
      <c r="R391" s="6">
        <v>49158000</v>
      </c>
      <c r="S391" s="6">
        <v>4875400</v>
      </c>
      <c r="T391" s="6">
        <v>40963000</v>
      </c>
      <c r="U391" s="6">
        <v>25898000</v>
      </c>
      <c r="V391" s="6">
        <v>37120000</v>
      </c>
      <c r="W391" s="6">
        <v>36138000</v>
      </c>
      <c r="X391" s="6">
        <v>49943000</v>
      </c>
      <c r="Y391" s="6">
        <v>368380</v>
      </c>
      <c r="Z391" s="6">
        <v>3046900</v>
      </c>
      <c r="AA391" s="6">
        <v>1922100</v>
      </c>
      <c r="AB391" s="6">
        <v>4035300</v>
      </c>
      <c r="AC391" s="6">
        <v>3435700</v>
      </c>
      <c r="AD391" s="6">
        <v>5092900</v>
      </c>
      <c r="AE391" s="6">
        <v>1782900</v>
      </c>
      <c r="AF391" s="6">
        <v>2993200</v>
      </c>
      <c r="AG391" s="6">
        <f t="shared" si="34"/>
        <v>0.70446383608799901</v>
      </c>
      <c r="AH391" s="6">
        <f t="shared" si="35"/>
        <v>-0.50540244773591814</v>
      </c>
      <c r="AI391" s="6">
        <f t="shared" si="36"/>
        <v>0.38312245585350474</v>
      </c>
      <c r="AJ391" s="6">
        <f t="shared" si="37"/>
        <v>1.3841225063507461</v>
      </c>
      <c r="AK391" s="6">
        <f>VLOOKUP(AO391,'NoMV-SigB'!F:H,3,FALSE)</f>
        <v>0</v>
      </c>
      <c r="AL391" s="15">
        <v>19</v>
      </c>
      <c r="AM391" s="6"/>
      <c r="AN391" s="6">
        <v>52</v>
      </c>
      <c r="AO391" s="7">
        <v>929</v>
      </c>
    </row>
    <row r="392" spans="2:41" x14ac:dyDescent="0.2">
      <c r="B392" s="5" t="s">
        <v>2521</v>
      </c>
      <c r="C392" s="6" t="str">
        <f t="shared" ref="C392:C455" si="38">LEFT(B392,6)</f>
        <v>Q3TC72</v>
      </c>
      <c r="D392" s="6" t="s">
        <v>2522</v>
      </c>
      <c r="E392" s="6" t="s">
        <v>2523</v>
      </c>
      <c r="F392" s="6" t="s">
        <v>2524</v>
      </c>
      <c r="G392" s="6">
        <f>IFERROR(VLOOKUP(C392,Tabelle3!A:H,8,FALSE),"")</f>
        <v>1</v>
      </c>
      <c r="H392" s="6">
        <v>1</v>
      </c>
      <c r="I392" s="6">
        <v>27</v>
      </c>
      <c r="J392" s="6">
        <v>27</v>
      </c>
      <c r="K392" s="6">
        <v>74.8</v>
      </c>
      <c r="L392" s="6">
        <v>34.69</v>
      </c>
      <c r="M392" s="6">
        <v>313</v>
      </c>
      <c r="N392" s="6">
        <v>0</v>
      </c>
      <c r="O392" s="6">
        <v>323.31</v>
      </c>
      <c r="P392" s="6">
        <v>6447400000</v>
      </c>
      <c r="Q392" s="6">
        <v>199930000</v>
      </c>
      <c r="R392" s="6">
        <v>1210100000</v>
      </c>
      <c r="S392" s="6">
        <v>87135000</v>
      </c>
      <c r="T392" s="6">
        <v>304580000</v>
      </c>
      <c r="U392" s="6">
        <v>612820000</v>
      </c>
      <c r="V392" s="6">
        <v>594990000</v>
      </c>
      <c r="W392" s="6">
        <v>1674900000</v>
      </c>
      <c r="X392" s="6">
        <v>1763000000</v>
      </c>
      <c r="Y392" s="6">
        <v>56231000</v>
      </c>
      <c r="Z392" s="6">
        <v>93150000</v>
      </c>
      <c r="AA392" s="6">
        <v>40640000</v>
      </c>
      <c r="AB392" s="6">
        <v>45429000</v>
      </c>
      <c r="AC392" s="6">
        <v>43889000</v>
      </c>
      <c r="AD392" s="6">
        <v>105340000</v>
      </c>
      <c r="AE392" s="6">
        <v>81534000</v>
      </c>
      <c r="AF392" s="6">
        <v>103040000</v>
      </c>
      <c r="AG392" s="6">
        <f t="shared" si="34"/>
        <v>0.70535615318016909</v>
      </c>
      <c r="AH392" s="6">
        <f t="shared" si="35"/>
        <v>-0.50357619810762966</v>
      </c>
      <c r="AI392" s="6">
        <f t="shared" si="36"/>
        <v>0.23457330473622709</v>
      </c>
      <c r="AJ392" s="6">
        <f t="shared" si="37"/>
        <v>2.0918892559286202</v>
      </c>
      <c r="AK392" s="6">
        <f>VLOOKUP(AO392,'NoMV-SigB'!F:H,3,FALSE)</f>
        <v>0</v>
      </c>
      <c r="AL392" s="15">
        <v>19</v>
      </c>
      <c r="AM392" s="6"/>
      <c r="AN392" s="6">
        <v>309</v>
      </c>
      <c r="AO392" s="7">
        <v>669</v>
      </c>
    </row>
    <row r="393" spans="2:41" x14ac:dyDescent="0.2">
      <c r="B393" s="5" t="s">
        <v>468</v>
      </c>
      <c r="C393" s="6" t="str">
        <f t="shared" si="38"/>
        <v>E0CXN5</v>
      </c>
      <c r="D393" s="6" t="s">
        <v>469</v>
      </c>
      <c r="E393" s="6" t="s">
        <v>470</v>
      </c>
      <c r="F393" s="6" t="s">
        <v>471</v>
      </c>
      <c r="G393" s="6">
        <f>IFERROR(VLOOKUP(C393,Tabelle3!A:H,8,FALSE),"")</f>
        <v>1</v>
      </c>
      <c r="H393" s="6">
        <v>2</v>
      </c>
      <c r="I393" s="6">
        <v>16</v>
      </c>
      <c r="J393" s="6">
        <v>15</v>
      </c>
      <c r="K393" s="6">
        <v>60.7</v>
      </c>
      <c r="L393" s="6">
        <v>35.231000000000002</v>
      </c>
      <c r="M393" s="6">
        <v>326</v>
      </c>
      <c r="N393" s="6">
        <v>0</v>
      </c>
      <c r="O393" s="6">
        <v>323.31</v>
      </c>
      <c r="P393" s="6">
        <v>1510200000</v>
      </c>
      <c r="Q393" s="6">
        <v>26845000</v>
      </c>
      <c r="R393" s="6">
        <v>112300000</v>
      </c>
      <c r="S393" s="6">
        <v>20680000</v>
      </c>
      <c r="T393" s="6">
        <v>145170000</v>
      </c>
      <c r="U393" s="6">
        <v>81999000</v>
      </c>
      <c r="V393" s="6">
        <v>90599000</v>
      </c>
      <c r="W393" s="6">
        <v>604680000</v>
      </c>
      <c r="X393" s="6">
        <v>427910000</v>
      </c>
      <c r="Y393" s="6">
        <v>7014800</v>
      </c>
      <c r="Z393" s="6">
        <v>11903000</v>
      </c>
      <c r="AA393" s="6">
        <v>8693500</v>
      </c>
      <c r="AB393" s="6">
        <v>18443000</v>
      </c>
      <c r="AC393" s="6">
        <v>10880000</v>
      </c>
      <c r="AD393" s="6">
        <v>17130000</v>
      </c>
      <c r="AE393" s="6">
        <v>20637000</v>
      </c>
      <c r="AF393" s="6">
        <v>16380000</v>
      </c>
      <c r="AG393" s="6">
        <f t="shared" si="34"/>
        <v>0.7082335030064435</v>
      </c>
      <c r="AH393" s="6">
        <f t="shared" si="35"/>
        <v>-0.49770300281343643</v>
      </c>
      <c r="AI393" s="6">
        <f t="shared" si="36"/>
        <v>0.19473494551686626</v>
      </c>
      <c r="AJ393" s="6">
        <f t="shared" si="37"/>
        <v>2.3604162935203723</v>
      </c>
      <c r="AK393" s="6">
        <f>VLOOKUP(AO393,'NoMV-SigB'!F:H,3,FALSE)</f>
        <v>0</v>
      </c>
      <c r="AL393" s="15">
        <v>19</v>
      </c>
      <c r="AM393" s="6"/>
      <c r="AN393" s="6">
        <v>99</v>
      </c>
      <c r="AO393" s="7">
        <v>148</v>
      </c>
    </row>
    <row r="394" spans="2:41" x14ac:dyDescent="0.2">
      <c r="B394" s="5" t="s">
        <v>1516</v>
      </c>
      <c r="C394" s="6" t="str">
        <f t="shared" si="38"/>
        <v>P16460</v>
      </c>
      <c r="D394" s="6" t="s">
        <v>1517</v>
      </c>
      <c r="E394" s="6" t="s">
        <v>1518</v>
      </c>
      <c r="F394" s="6" t="s">
        <v>1519</v>
      </c>
      <c r="G394" s="6">
        <f>IFERROR(VLOOKUP(C394,Tabelle3!A:H,8,FALSE),"")</f>
        <v>1</v>
      </c>
      <c r="H394" s="6">
        <v>2</v>
      </c>
      <c r="I394" s="6">
        <v>27</v>
      </c>
      <c r="J394" s="6">
        <v>27</v>
      </c>
      <c r="K394" s="6">
        <v>65.8</v>
      </c>
      <c r="L394" s="6">
        <v>46.584000000000003</v>
      </c>
      <c r="M394" s="6">
        <v>412</v>
      </c>
      <c r="N394" s="6">
        <v>0</v>
      </c>
      <c r="O394" s="6">
        <v>314.7</v>
      </c>
      <c r="P394" s="6">
        <v>1116000000</v>
      </c>
      <c r="Q394" s="6">
        <v>23324000</v>
      </c>
      <c r="R394" s="6">
        <v>25588000</v>
      </c>
      <c r="S394" s="6">
        <v>54946000</v>
      </c>
      <c r="T394" s="6">
        <v>51827000</v>
      </c>
      <c r="U394" s="6">
        <v>57271000</v>
      </c>
      <c r="V394" s="6">
        <v>72570000</v>
      </c>
      <c r="W394" s="6">
        <v>340620000</v>
      </c>
      <c r="X394" s="6">
        <v>489850000</v>
      </c>
      <c r="Y394" s="6">
        <v>10211000</v>
      </c>
      <c r="Z394" s="6">
        <v>11834000</v>
      </c>
      <c r="AA394" s="6">
        <v>11234000</v>
      </c>
      <c r="AB394" s="6">
        <v>28789000</v>
      </c>
      <c r="AC394" s="6">
        <v>7720600</v>
      </c>
      <c r="AD394" s="6">
        <v>31630000</v>
      </c>
      <c r="AE394" s="6">
        <v>29742000</v>
      </c>
      <c r="AF394" s="6">
        <v>18433000</v>
      </c>
      <c r="AG394" s="6">
        <f t="shared" si="34"/>
        <v>0.70914109700476202</v>
      </c>
      <c r="AH394" s="6">
        <f t="shared" si="35"/>
        <v>-0.49585538745548435</v>
      </c>
      <c r="AI394" s="6">
        <f t="shared" si="36"/>
        <v>0.40635563812606795</v>
      </c>
      <c r="AJ394" s="6">
        <f t="shared" si="37"/>
        <v>1.2991851833010957</v>
      </c>
      <c r="AK394" s="6">
        <f>VLOOKUP(AO394,'NoMV-SigB'!F:H,3,FALSE)</f>
        <v>0</v>
      </c>
      <c r="AL394" s="15">
        <v>19</v>
      </c>
      <c r="AM394" s="6"/>
      <c r="AN394" s="6">
        <v>184</v>
      </c>
      <c r="AO394" s="7">
        <v>416</v>
      </c>
    </row>
    <row r="395" spans="2:41" x14ac:dyDescent="0.2">
      <c r="B395" s="5" t="s">
        <v>4477</v>
      </c>
      <c r="C395" s="6" t="str">
        <f t="shared" si="38"/>
        <v>Q99J47</v>
      </c>
      <c r="D395" s="6" t="s">
        <v>4478</v>
      </c>
      <c r="E395" s="6" t="s">
        <v>4479</v>
      </c>
      <c r="F395" s="6" t="s">
        <v>4480</v>
      </c>
      <c r="G395" s="6" t="str">
        <f>IFERROR(VLOOKUP(C395,Tabelle3!A:H,8,FALSE),"")</f>
        <v/>
      </c>
      <c r="H395" s="6">
        <v>2</v>
      </c>
      <c r="I395" s="6">
        <v>10</v>
      </c>
      <c r="J395" s="6">
        <v>10</v>
      </c>
      <c r="K395" s="6">
        <v>40.4</v>
      </c>
      <c r="L395" s="6">
        <v>33.981999999999999</v>
      </c>
      <c r="M395" s="6">
        <v>314</v>
      </c>
      <c r="N395" s="6">
        <v>0</v>
      </c>
      <c r="O395" s="6">
        <v>139.68</v>
      </c>
      <c r="P395" s="6">
        <v>406810000</v>
      </c>
      <c r="Q395" s="6">
        <v>8987400</v>
      </c>
      <c r="R395" s="6">
        <v>58833000</v>
      </c>
      <c r="S395" s="6">
        <v>3479400</v>
      </c>
      <c r="T395" s="6">
        <v>11941000</v>
      </c>
      <c r="U395" s="6">
        <v>14804000</v>
      </c>
      <c r="V395" s="6">
        <v>31089000</v>
      </c>
      <c r="W395" s="6">
        <v>155620000</v>
      </c>
      <c r="X395" s="6">
        <v>122050000</v>
      </c>
      <c r="Y395" s="6">
        <v>3606200</v>
      </c>
      <c r="Z395" s="6">
        <v>5537900</v>
      </c>
      <c r="AA395" s="6">
        <v>1541700</v>
      </c>
      <c r="AB395" s="6">
        <v>1952000</v>
      </c>
      <c r="AC395" s="6">
        <v>1752700</v>
      </c>
      <c r="AD395" s="6">
        <v>5526300</v>
      </c>
      <c r="AE395" s="6">
        <v>5284600</v>
      </c>
      <c r="AF395" s="6">
        <v>5235100</v>
      </c>
      <c r="AG395" s="6">
        <f t="shared" si="34"/>
        <v>0.71004062094422626</v>
      </c>
      <c r="AH395" s="6">
        <f t="shared" si="35"/>
        <v>-0.49402653230043381</v>
      </c>
      <c r="AI395" s="6">
        <f t="shared" si="36"/>
        <v>0.35257034188360231</v>
      </c>
      <c r="AJ395" s="6">
        <f t="shared" si="37"/>
        <v>1.5040169742197376</v>
      </c>
      <c r="AK395" s="6">
        <f>VLOOKUP(AO395,'NoMV-SigB'!F:H,3,FALSE)</f>
        <v>0</v>
      </c>
      <c r="AL395" s="15">
        <v>19</v>
      </c>
      <c r="AM395" s="6"/>
      <c r="AN395" s="6">
        <v>46</v>
      </c>
      <c r="AO395" s="7">
        <v>1169</v>
      </c>
    </row>
    <row r="396" spans="2:41" x14ac:dyDescent="0.2">
      <c r="B396" s="5" t="s">
        <v>2081</v>
      </c>
      <c r="C396" s="6" t="str">
        <f t="shared" si="38"/>
        <v>P58252</v>
      </c>
      <c r="D396" s="6" t="s">
        <v>2082</v>
      </c>
      <c r="E396" s="6" t="s">
        <v>2083</v>
      </c>
      <c r="F396" s="6" t="s">
        <v>2084</v>
      </c>
      <c r="G396" s="6" t="str">
        <f>IFERROR(VLOOKUP(C396,Tabelle3!A:H,8,FALSE),"")</f>
        <v/>
      </c>
      <c r="H396" s="6">
        <v>1</v>
      </c>
      <c r="I396" s="6">
        <v>17</v>
      </c>
      <c r="J396" s="6">
        <v>17</v>
      </c>
      <c r="K396" s="6">
        <v>28.6</v>
      </c>
      <c r="L396" s="6">
        <v>95.313000000000002</v>
      </c>
      <c r="M396" s="6">
        <v>858</v>
      </c>
      <c r="N396" s="6">
        <v>0</v>
      </c>
      <c r="O396" s="6">
        <v>290.19</v>
      </c>
      <c r="P396" s="6">
        <v>118750000</v>
      </c>
      <c r="Q396" s="6">
        <v>5153000</v>
      </c>
      <c r="R396" s="6">
        <v>17440000</v>
      </c>
      <c r="S396" s="6">
        <v>4087400</v>
      </c>
      <c r="T396" s="6">
        <v>1926900</v>
      </c>
      <c r="U396" s="6">
        <v>19917000</v>
      </c>
      <c r="V396" s="6">
        <v>17704000</v>
      </c>
      <c r="W396" s="6">
        <v>20550000</v>
      </c>
      <c r="X396" s="6">
        <v>31968000</v>
      </c>
      <c r="Y396" s="6">
        <v>6968900</v>
      </c>
      <c r="Z396" s="6">
        <v>6609400</v>
      </c>
      <c r="AA396" s="6">
        <v>2555200</v>
      </c>
      <c r="AB396" s="6">
        <v>2619100</v>
      </c>
      <c r="AC396" s="6">
        <v>5493500</v>
      </c>
      <c r="AD396" s="6">
        <v>10732000</v>
      </c>
      <c r="AE396" s="6">
        <v>3091300</v>
      </c>
      <c r="AF396" s="6">
        <v>7038500</v>
      </c>
      <c r="AG396" s="6">
        <f t="shared" si="34"/>
        <v>0.71153050809514595</v>
      </c>
      <c r="AH396" s="6">
        <f t="shared" si="35"/>
        <v>-0.49100247877653908</v>
      </c>
      <c r="AI396" s="6">
        <f t="shared" si="36"/>
        <v>0.38357556271118637</v>
      </c>
      <c r="AJ396" s="6">
        <f t="shared" si="37"/>
        <v>1.3824172845376059</v>
      </c>
      <c r="AK396" s="6">
        <f>VLOOKUP(AO396,'NoMV-SigB'!F:H,3,FALSE)</f>
        <v>0</v>
      </c>
      <c r="AL396" s="15">
        <v>19</v>
      </c>
      <c r="AM396" s="6"/>
      <c r="AN396" s="6">
        <v>72</v>
      </c>
      <c r="AO396" s="7">
        <v>558</v>
      </c>
    </row>
    <row r="397" spans="2:41" x14ac:dyDescent="0.2">
      <c r="B397" s="5" t="s">
        <v>1016</v>
      </c>
      <c r="C397" s="6" t="str">
        <f t="shared" si="38"/>
        <v>O09049</v>
      </c>
      <c r="D397" s="6" t="s">
        <v>1017</v>
      </c>
      <c r="E397" s="6" t="s">
        <v>1018</v>
      </c>
      <c r="F397" s="6" t="s">
        <v>1019</v>
      </c>
      <c r="G397" s="6" t="str">
        <f>IFERROR(VLOOKUP(C397,Tabelle3!A:H,8,FALSE),"")</f>
        <v/>
      </c>
      <c r="H397" s="6">
        <v>1</v>
      </c>
      <c r="I397" s="6">
        <v>2</v>
      </c>
      <c r="J397" s="6">
        <v>2</v>
      </c>
      <c r="K397" s="6">
        <v>21.8</v>
      </c>
      <c r="L397" s="6">
        <v>19.306999999999999</v>
      </c>
      <c r="M397" s="6">
        <v>174</v>
      </c>
      <c r="N397" s="6">
        <v>0</v>
      </c>
      <c r="O397" s="6">
        <v>2.9087000000000001</v>
      </c>
      <c r="P397" s="6">
        <v>5517500</v>
      </c>
      <c r="Q397" s="6">
        <v>0</v>
      </c>
      <c r="R397" s="6">
        <v>0</v>
      </c>
      <c r="S397" s="6">
        <v>0</v>
      </c>
      <c r="T397" s="6">
        <v>266450</v>
      </c>
      <c r="U397" s="6">
        <v>0</v>
      </c>
      <c r="V397" s="6">
        <v>0</v>
      </c>
      <c r="W397" s="6">
        <v>1096200</v>
      </c>
      <c r="X397" s="6">
        <v>4154900</v>
      </c>
      <c r="Y397" s="6">
        <v>0</v>
      </c>
      <c r="Z397" s="6">
        <v>0</v>
      </c>
      <c r="AA397" s="6">
        <v>0</v>
      </c>
      <c r="AB397" s="6">
        <v>1019900</v>
      </c>
      <c r="AC397" s="6">
        <v>0</v>
      </c>
      <c r="AD397" s="6">
        <v>0</v>
      </c>
      <c r="AE397" s="6">
        <v>673240</v>
      </c>
      <c r="AF397" s="6">
        <v>759430</v>
      </c>
      <c r="AG397" s="6">
        <f t="shared" si="34"/>
        <v>0.71188759449140415</v>
      </c>
      <c r="AH397" s="6">
        <f t="shared" si="35"/>
        <v>-0.49027863413395434</v>
      </c>
      <c r="AI397" s="6">
        <f t="shared" si="36"/>
        <v>0.76465963954256888</v>
      </c>
      <c r="AJ397" s="6">
        <f t="shared" si="37"/>
        <v>0.38711036748904543</v>
      </c>
      <c r="AK397" s="6">
        <f>VLOOKUP(AO397,'NoMV-SigB'!F:H,3,FALSE)</f>
        <v>0</v>
      </c>
      <c r="AL397" s="15">
        <v>19</v>
      </c>
      <c r="AM397" s="6"/>
      <c r="AN397" s="6">
        <v>3</v>
      </c>
      <c r="AO397" s="7">
        <v>291</v>
      </c>
    </row>
    <row r="398" spans="2:41" x14ac:dyDescent="0.2">
      <c r="B398" s="5" t="s">
        <v>3219</v>
      </c>
      <c r="C398" s="6" t="str">
        <f t="shared" si="38"/>
        <v>Q7TNE1</v>
      </c>
      <c r="D398" s="6" t="s">
        <v>3220</v>
      </c>
      <c r="E398" s="6" t="s">
        <v>3221</v>
      </c>
      <c r="F398" s="6" t="s">
        <v>3222</v>
      </c>
      <c r="G398" s="6">
        <f>IFERROR(VLOOKUP(C398,Tabelle3!A:H,8,FALSE),"")</f>
        <v>1</v>
      </c>
      <c r="H398" s="6">
        <v>1</v>
      </c>
      <c r="I398" s="6">
        <v>22</v>
      </c>
      <c r="J398" s="6">
        <v>22</v>
      </c>
      <c r="K398" s="6">
        <v>62.2</v>
      </c>
      <c r="L398" s="6">
        <v>47.69</v>
      </c>
      <c r="M398" s="6">
        <v>436</v>
      </c>
      <c r="N398" s="6">
        <v>0</v>
      </c>
      <c r="O398" s="6">
        <v>323.31</v>
      </c>
      <c r="P398" s="6">
        <v>1476000000</v>
      </c>
      <c r="Q398" s="6">
        <v>56459000</v>
      </c>
      <c r="R398" s="6">
        <v>16704000</v>
      </c>
      <c r="S398" s="6">
        <v>77112000</v>
      </c>
      <c r="T398" s="6">
        <v>18481000</v>
      </c>
      <c r="U398" s="6">
        <v>213040000</v>
      </c>
      <c r="V398" s="6">
        <v>8083200</v>
      </c>
      <c r="W398" s="6">
        <v>404960000</v>
      </c>
      <c r="X398" s="6">
        <v>681130000</v>
      </c>
      <c r="Y398" s="6">
        <v>10229000</v>
      </c>
      <c r="Z398" s="6">
        <v>5793200</v>
      </c>
      <c r="AA398" s="6">
        <v>14155000</v>
      </c>
      <c r="AB398" s="6">
        <v>5762700</v>
      </c>
      <c r="AC398" s="6">
        <v>14634000</v>
      </c>
      <c r="AD398" s="6">
        <v>4101400</v>
      </c>
      <c r="AE398" s="6">
        <v>14517000</v>
      </c>
      <c r="AF398" s="6">
        <v>17186000</v>
      </c>
      <c r="AG398" s="6">
        <f t="shared" si="34"/>
        <v>0.71255035845704862</v>
      </c>
      <c r="AH398" s="6">
        <f t="shared" si="35"/>
        <v>-0.48893611675222493</v>
      </c>
      <c r="AI398" s="6">
        <f t="shared" si="36"/>
        <v>0.34924106021869805</v>
      </c>
      <c r="AJ398" s="6">
        <f t="shared" si="37"/>
        <v>1.517704908510237</v>
      </c>
      <c r="AK398" s="6">
        <f>VLOOKUP(AO398,'NoMV-SigB'!F:H,3,FALSE)</f>
        <v>0</v>
      </c>
      <c r="AL398" s="15">
        <v>19</v>
      </c>
      <c r="AM398" s="6"/>
      <c r="AN398" s="6">
        <v>126</v>
      </c>
      <c r="AO398" s="7">
        <v>848</v>
      </c>
    </row>
    <row r="399" spans="2:41" x14ac:dyDescent="0.2">
      <c r="B399" s="5" t="s">
        <v>3616</v>
      </c>
      <c r="C399" s="6" t="str">
        <f t="shared" si="38"/>
        <v>Q8BYM8</v>
      </c>
      <c r="D399" s="6" t="s">
        <v>3617</v>
      </c>
      <c r="E399" s="6" t="s">
        <v>3618</v>
      </c>
      <c r="F399" s="6" t="s">
        <v>3619</v>
      </c>
      <c r="G399" s="6">
        <f>IFERROR(VLOOKUP(C399,Tabelle3!A:H,8,FALSE),"")</f>
        <v>1</v>
      </c>
      <c r="H399" s="6">
        <v>1</v>
      </c>
      <c r="I399" s="6">
        <v>9</v>
      </c>
      <c r="J399" s="6">
        <v>1</v>
      </c>
      <c r="K399" s="6">
        <v>25.4</v>
      </c>
      <c r="L399" s="6">
        <v>61.271000000000001</v>
      </c>
      <c r="M399" s="6">
        <v>551</v>
      </c>
      <c r="N399" s="6">
        <v>0</v>
      </c>
      <c r="O399" s="6">
        <v>37.091999999999999</v>
      </c>
      <c r="P399" s="6">
        <v>152240000</v>
      </c>
      <c r="Q399" s="6">
        <v>6085000</v>
      </c>
      <c r="R399" s="6">
        <v>5468900</v>
      </c>
      <c r="S399" s="6">
        <v>9207200</v>
      </c>
      <c r="T399" s="6">
        <v>0</v>
      </c>
      <c r="U399" s="6">
        <v>2843200</v>
      </c>
      <c r="V399" s="6">
        <v>18156000</v>
      </c>
      <c r="W399" s="6">
        <v>58631000</v>
      </c>
      <c r="X399" s="6">
        <v>51848000</v>
      </c>
      <c r="Y399" s="6">
        <v>1188700</v>
      </c>
      <c r="Z399" s="6">
        <v>1507400</v>
      </c>
      <c r="AA399" s="6">
        <v>1248800</v>
      </c>
      <c r="AB399" s="6">
        <v>0</v>
      </c>
      <c r="AC399" s="6">
        <v>1057300</v>
      </c>
      <c r="AD399" s="6">
        <v>1060100</v>
      </c>
      <c r="AE399" s="6">
        <v>1696200</v>
      </c>
      <c r="AF399" s="6">
        <v>1719100</v>
      </c>
      <c r="AG399" s="6">
        <f t="shared" si="34"/>
        <v>0.71301534512986431</v>
      </c>
      <c r="AH399" s="6">
        <f t="shared" si="35"/>
        <v>-0.48799496898323319</v>
      </c>
      <c r="AI399" s="6">
        <f t="shared" si="36"/>
        <v>0.35222629732876298</v>
      </c>
      <c r="AJ399" s="6">
        <f t="shared" si="37"/>
        <v>1.505425469620882</v>
      </c>
      <c r="AK399" s="6">
        <f>VLOOKUP(AO399,'NoMV-SigB'!F:H,3,FALSE)</f>
        <v>0</v>
      </c>
      <c r="AL399" s="15">
        <v>19</v>
      </c>
      <c r="AM399" s="6"/>
      <c r="AN399" s="6">
        <v>21</v>
      </c>
      <c r="AO399" s="7">
        <v>949</v>
      </c>
    </row>
    <row r="400" spans="2:41" x14ac:dyDescent="0.2">
      <c r="B400" s="5" t="s">
        <v>3196</v>
      </c>
      <c r="C400" s="6" t="str">
        <f t="shared" si="38"/>
        <v>Q792Z1</v>
      </c>
      <c r="D400" s="6"/>
      <c r="E400" s="6" t="s">
        <v>3197</v>
      </c>
      <c r="F400" s="6" t="s">
        <v>3198</v>
      </c>
      <c r="G400" s="6" t="str">
        <f>IFERROR(VLOOKUP(C400,Tabelle3!A:H,8,FALSE),"")</f>
        <v/>
      </c>
      <c r="H400" s="6">
        <v>1</v>
      </c>
      <c r="I400" s="6">
        <v>2</v>
      </c>
      <c r="J400" s="6">
        <v>2</v>
      </c>
      <c r="K400" s="6">
        <v>8.1</v>
      </c>
      <c r="L400" s="6">
        <v>26.221</v>
      </c>
      <c r="M400" s="6">
        <v>246</v>
      </c>
      <c r="N400" s="6">
        <v>1</v>
      </c>
      <c r="O400" s="6">
        <v>-2</v>
      </c>
      <c r="P400" s="6">
        <v>54633000</v>
      </c>
      <c r="Q400" s="6">
        <v>12135000</v>
      </c>
      <c r="R400" s="6">
        <v>13080000</v>
      </c>
      <c r="S400" s="6">
        <v>304090</v>
      </c>
      <c r="T400" s="6">
        <v>0</v>
      </c>
      <c r="U400" s="6">
        <v>15859000</v>
      </c>
      <c r="V400" s="6">
        <v>8320600</v>
      </c>
      <c r="W400" s="6">
        <v>1472800</v>
      </c>
      <c r="X400" s="6">
        <v>3461900</v>
      </c>
      <c r="Y400" s="6">
        <v>13481000</v>
      </c>
      <c r="Z400" s="6">
        <v>8052700</v>
      </c>
      <c r="AA400" s="6">
        <v>472930</v>
      </c>
      <c r="AB400" s="6">
        <v>0</v>
      </c>
      <c r="AC400" s="6">
        <v>19562000</v>
      </c>
      <c r="AD400" s="6">
        <v>9614200</v>
      </c>
      <c r="AE400" s="6">
        <v>622860</v>
      </c>
      <c r="AF400" s="6">
        <v>1062000</v>
      </c>
      <c r="AG400" s="6">
        <f t="shared" si="34"/>
        <v>0.7130873016027317</v>
      </c>
      <c r="AH400" s="6">
        <f t="shared" si="35"/>
        <v>-0.48784938164154834</v>
      </c>
      <c r="AI400" s="6">
        <f t="shared" si="36"/>
        <v>0.70305386996767982</v>
      </c>
      <c r="AJ400" s="6">
        <f t="shared" si="37"/>
        <v>0.50829285799685631</v>
      </c>
      <c r="AK400" s="6">
        <f>VLOOKUP(AO400,'NoMV-SigB'!F:H,3,FALSE)</f>
        <v>0</v>
      </c>
      <c r="AL400" s="15">
        <v>19</v>
      </c>
      <c r="AM400" s="6"/>
      <c r="AN400" s="6">
        <v>15</v>
      </c>
      <c r="AO400" s="7">
        <v>842</v>
      </c>
    </row>
    <row r="401" spans="2:41" x14ac:dyDescent="0.2">
      <c r="B401" s="5" t="s">
        <v>4698</v>
      </c>
      <c r="C401" s="6" t="str">
        <f t="shared" si="38"/>
        <v>Q9CPU4</v>
      </c>
      <c r="D401" s="6" t="s">
        <v>4699</v>
      </c>
      <c r="E401" s="6" t="s">
        <v>4700</v>
      </c>
      <c r="F401" s="6" t="s">
        <v>4701</v>
      </c>
      <c r="G401" s="6" t="str">
        <f>IFERROR(VLOOKUP(C401,Tabelle3!A:H,8,FALSE),"")</f>
        <v/>
      </c>
      <c r="H401" s="6">
        <v>1</v>
      </c>
      <c r="I401" s="6">
        <v>9</v>
      </c>
      <c r="J401" s="6">
        <v>9</v>
      </c>
      <c r="K401" s="6">
        <v>89.5</v>
      </c>
      <c r="L401" s="6">
        <v>16.957999999999998</v>
      </c>
      <c r="M401" s="6">
        <v>153</v>
      </c>
      <c r="N401" s="6">
        <v>0</v>
      </c>
      <c r="O401" s="6">
        <v>172.12</v>
      </c>
      <c r="P401" s="6">
        <v>2160400000</v>
      </c>
      <c r="Q401" s="6">
        <v>64580000</v>
      </c>
      <c r="R401" s="6">
        <v>124860000</v>
      </c>
      <c r="S401" s="6">
        <v>43437000</v>
      </c>
      <c r="T401" s="6">
        <v>15078000</v>
      </c>
      <c r="U401" s="6">
        <v>127220000</v>
      </c>
      <c r="V401" s="6">
        <v>61777000</v>
      </c>
      <c r="W401" s="6">
        <v>1029800000</v>
      </c>
      <c r="X401" s="6">
        <v>693670000</v>
      </c>
      <c r="Y401" s="6">
        <v>120190000</v>
      </c>
      <c r="Z401" s="6">
        <v>194450000</v>
      </c>
      <c r="AA401" s="6">
        <v>87466000</v>
      </c>
      <c r="AB401" s="6">
        <v>67932000</v>
      </c>
      <c r="AC401" s="6">
        <v>95239000</v>
      </c>
      <c r="AD401" s="6">
        <v>69235000</v>
      </c>
      <c r="AE401" s="6">
        <v>298520000</v>
      </c>
      <c r="AF401" s="6">
        <v>195240000</v>
      </c>
      <c r="AG401" s="6">
        <f t="shared" si="34"/>
        <v>0.71408951831719414</v>
      </c>
      <c r="AH401" s="6">
        <f t="shared" si="35"/>
        <v>-0.48582315293415279</v>
      </c>
      <c r="AI401" s="6">
        <f t="shared" si="36"/>
        <v>0.46603063242835474</v>
      </c>
      <c r="AJ401" s="6">
        <f t="shared" si="37"/>
        <v>1.1015033078189151</v>
      </c>
      <c r="AK401" s="6">
        <f>VLOOKUP(AO401,'NoMV-SigB'!F:H,3,FALSE)</f>
        <v>0</v>
      </c>
      <c r="AL401" s="15">
        <v>19</v>
      </c>
      <c r="AM401" s="6"/>
      <c r="AN401" s="6">
        <v>184</v>
      </c>
      <c r="AO401" s="7">
        <v>1225</v>
      </c>
    </row>
    <row r="402" spans="2:41" x14ac:dyDescent="0.2">
      <c r="B402" s="5" t="s">
        <v>3916</v>
      </c>
      <c r="C402" s="6" t="str">
        <f t="shared" si="38"/>
        <v>Q8QZT1</v>
      </c>
      <c r="D402" s="6" t="s">
        <v>3917</v>
      </c>
      <c r="E402" s="6" t="s">
        <v>3918</v>
      </c>
      <c r="F402" s="6" t="s">
        <v>3919</v>
      </c>
      <c r="G402" s="6">
        <f>IFERROR(VLOOKUP(C402,Tabelle3!A:H,8,FALSE),"")</f>
        <v>1</v>
      </c>
      <c r="H402" s="6">
        <v>1</v>
      </c>
      <c r="I402" s="6">
        <v>47</v>
      </c>
      <c r="J402" s="6">
        <v>47</v>
      </c>
      <c r="K402" s="6">
        <v>89.2</v>
      </c>
      <c r="L402" s="6">
        <v>44.816000000000003</v>
      </c>
      <c r="M402" s="6">
        <v>424</v>
      </c>
      <c r="N402" s="6">
        <v>0</v>
      </c>
      <c r="O402" s="6">
        <v>323.31</v>
      </c>
      <c r="P402" s="6">
        <v>87425000000</v>
      </c>
      <c r="Q402" s="6">
        <v>5279500000</v>
      </c>
      <c r="R402" s="6">
        <v>1878100000</v>
      </c>
      <c r="S402" s="6">
        <v>3870500000</v>
      </c>
      <c r="T402" s="6">
        <v>1938700000</v>
      </c>
      <c r="U402" s="6">
        <v>12022000000</v>
      </c>
      <c r="V402" s="6">
        <v>1787900000</v>
      </c>
      <c r="W402" s="6">
        <v>25756000000</v>
      </c>
      <c r="X402" s="6">
        <v>34892000000</v>
      </c>
      <c r="Y402" s="6">
        <v>743670000</v>
      </c>
      <c r="Z402" s="6">
        <v>523350000</v>
      </c>
      <c r="AA402" s="6">
        <v>700190000</v>
      </c>
      <c r="AB402" s="6">
        <v>499590000</v>
      </c>
      <c r="AC402" s="6">
        <v>794650000</v>
      </c>
      <c r="AD402" s="6">
        <v>535720000</v>
      </c>
      <c r="AE402" s="6">
        <v>1034100000</v>
      </c>
      <c r="AF402" s="6">
        <v>1086900000</v>
      </c>
      <c r="AG402" s="6">
        <f t="shared" si="34"/>
        <v>0.71473067216786379</v>
      </c>
      <c r="AH402" s="6">
        <f t="shared" si="35"/>
        <v>-0.4845283930349682</v>
      </c>
      <c r="AI402" s="6">
        <f t="shared" si="36"/>
        <v>0.14873517365860192</v>
      </c>
      <c r="AJ402" s="6">
        <f t="shared" si="37"/>
        <v>2.7491822312081347</v>
      </c>
      <c r="AK402" s="6">
        <f>VLOOKUP(AO402,'NoMV-SigB'!F:H,3,FALSE)</f>
        <v>0</v>
      </c>
      <c r="AL402" s="15">
        <v>19</v>
      </c>
      <c r="AM402" s="6"/>
      <c r="AN402" s="6">
        <v>1887</v>
      </c>
      <c r="AO402" s="7">
        <v>1027</v>
      </c>
    </row>
    <row r="403" spans="2:41" x14ac:dyDescent="0.2">
      <c r="B403" s="5" t="s">
        <v>6140</v>
      </c>
      <c r="C403" s="6" t="str">
        <f t="shared" si="38"/>
        <v>Q9Z1P6</v>
      </c>
      <c r="D403" s="6" t="s">
        <v>6141</v>
      </c>
      <c r="E403" s="6" t="s">
        <v>6142</v>
      </c>
      <c r="F403" s="6" t="s">
        <v>6143</v>
      </c>
      <c r="G403" s="6">
        <f>IFERROR(VLOOKUP(C403,Tabelle3!A:H,8,FALSE),"")</f>
        <v>1</v>
      </c>
      <c r="H403" s="6">
        <v>2</v>
      </c>
      <c r="I403" s="6">
        <v>19</v>
      </c>
      <c r="J403" s="6">
        <v>19</v>
      </c>
      <c r="K403" s="6">
        <v>96.5</v>
      </c>
      <c r="L403" s="6">
        <v>12.574999999999999</v>
      </c>
      <c r="M403" s="6">
        <v>113</v>
      </c>
      <c r="N403" s="6">
        <v>0</v>
      </c>
      <c r="O403" s="6">
        <v>97.808000000000007</v>
      </c>
      <c r="P403" s="6">
        <v>1187200000</v>
      </c>
      <c r="Q403" s="6">
        <v>141150000</v>
      </c>
      <c r="R403" s="6">
        <v>22211000</v>
      </c>
      <c r="S403" s="6">
        <v>28478000</v>
      </c>
      <c r="T403" s="6">
        <v>81315000</v>
      </c>
      <c r="U403" s="6">
        <v>43121000</v>
      </c>
      <c r="V403" s="6">
        <v>24270000</v>
      </c>
      <c r="W403" s="6">
        <v>313890000</v>
      </c>
      <c r="X403" s="6">
        <v>532740000</v>
      </c>
      <c r="Y403" s="6">
        <v>100010000</v>
      </c>
      <c r="Z403" s="6">
        <v>49431000</v>
      </c>
      <c r="AA403" s="6">
        <v>110410000</v>
      </c>
      <c r="AB403" s="6">
        <v>82230000</v>
      </c>
      <c r="AC403" s="6">
        <v>84307000</v>
      </c>
      <c r="AD403" s="6">
        <v>34345000</v>
      </c>
      <c r="AE403" s="6">
        <v>193210000</v>
      </c>
      <c r="AF403" s="6">
        <v>166120000</v>
      </c>
      <c r="AG403" s="6">
        <f t="shared" si="34"/>
        <v>0.71567757781673791</v>
      </c>
      <c r="AH403" s="6">
        <f t="shared" si="35"/>
        <v>-0.4826183141698806</v>
      </c>
      <c r="AI403" s="6">
        <f t="shared" si="36"/>
        <v>0.43528421662935884</v>
      </c>
      <c r="AJ403" s="6">
        <f t="shared" si="37"/>
        <v>1.1999703858191584</v>
      </c>
      <c r="AK403" s="6">
        <f>VLOOKUP(AO403,'NoMV-SigB'!F:H,3,FALSE)</f>
        <v>0</v>
      </c>
      <c r="AL403" s="15">
        <v>19</v>
      </c>
      <c r="AM403" s="6"/>
      <c r="AN403" s="6">
        <v>102</v>
      </c>
      <c r="AO403" s="7">
        <v>1590</v>
      </c>
    </row>
    <row r="404" spans="2:41" x14ac:dyDescent="0.2">
      <c r="B404" s="5" t="s">
        <v>1773</v>
      </c>
      <c r="C404" s="6" t="str">
        <f t="shared" si="38"/>
        <v>P35700</v>
      </c>
      <c r="D404" s="6" t="s">
        <v>1774</v>
      </c>
      <c r="E404" s="6" t="s">
        <v>1775</v>
      </c>
      <c r="F404" s="6" t="s">
        <v>1776</v>
      </c>
      <c r="G404" s="6">
        <f>IFERROR(VLOOKUP(C404,Tabelle3!A:H,8,FALSE),"")</f>
        <v>1</v>
      </c>
      <c r="H404" s="6">
        <v>4</v>
      </c>
      <c r="I404" s="6">
        <v>17</v>
      </c>
      <c r="J404" s="6">
        <v>16</v>
      </c>
      <c r="K404" s="6">
        <v>70.900000000000006</v>
      </c>
      <c r="L404" s="6">
        <v>22.175999999999998</v>
      </c>
      <c r="M404" s="6">
        <v>199</v>
      </c>
      <c r="N404" s="6">
        <v>0</v>
      </c>
      <c r="O404" s="6">
        <v>32.106000000000002</v>
      </c>
      <c r="P404" s="6">
        <v>541300000</v>
      </c>
      <c r="Q404" s="6">
        <v>40153000</v>
      </c>
      <c r="R404" s="6">
        <v>26889000</v>
      </c>
      <c r="S404" s="6">
        <v>84102000</v>
      </c>
      <c r="T404" s="6">
        <v>29401000</v>
      </c>
      <c r="U404" s="6">
        <v>27873000</v>
      </c>
      <c r="V404" s="6">
        <v>54544000</v>
      </c>
      <c r="W404" s="6">
        <v>110680000</v>
      </c>
      <c r="X404" s="6">
        <v>167660000</v>
      </c>
      <c r="Y404" s="6">
        <v>15996000</v>
      </c>
      <c r="Z404" s="6">
        <v>26910000</v>
      </c>
      <c r="AA404" s="6">
        <v>28804000</v>
      </c>
      <c r="AB404" s="6">
        <v>18563000</v>
      </c>
      <c r="AC404" s="6">
        <v>28910000</v>
      </c>
      <c r="AD404" s="6">
        <v>39280000</v>
      </c>
      <c r="AE404" s="6">
        <v>32693000</v>
      </c>
      <c r="AF404" s="6">
        <v>25127000</v>
      </c>
      <c r="AG404" s="6">
        <f t="shared" si="34"/>
        <v>0.71639552416474883</v>
      </c>
      <c r="AH404" s="6">
        <f t="shared" si="35"/>
        <v>-0.48117177108315906</v>
      </c>
      <c r="AI404" s="6">
        <f t="shared" si="36"/>
        <v>8.5395653770186708E-2</v>
      </c>
      <c r="AJ404" s="6">
        <f t="shared" si="37"/>
        <v>3.5496935443289499</v>
      </c>
      <c r="AK404" s="6">
        <f>VLOOKUP(AO404,'NoMV-SigB'!F:H,3,FALSE)</f>
        <v>0</v>
      </c>
      <c r="AL404" s="15">
        <v>19</v>
      </c>
      <c r="AM404" s="6"/>
      <c r="AN404" s="6">
        <v>98</v>
      </c>
      <c r="AO404" s="7">
        <v>481</v>
      </c>
    </row>
    <row r="405" spans="2:41" x14ac:dyDescent="0.2">
      <c r="B405" s="5" t="s">
        <v>5347</v>
      </c>
      <c r="C405" s="6" t="str">
        <f t="shared" si="38"/>
        <v>Q9D4B1</v>
      </c>
      <c r="D405" s="6" t="s">
        <v>5348</v>
      </c>
      <c r="E405" s="6" t="s">
        <v>5349</v>
      </c>
      <c r="F405" s="6" t="s">
        <v>5350</v>
      </c>
      <c r="G405" s="6" t="str">
        <f>IFERROR(VLOOKUP(C405,Tabelle3!A:H,8,FALSE),"")</f>
        <v/>
      </c>
      <c r="H405" s="6">
        <v>1</v>
      </c>
      <c r="I405" s="6">
        <v>1</v>
      </c>
      <c r="J405" s="6">
        <v>1</v>
      </c>
      <c r="K405" s="6">
        <v>3.3</v>
      </c>
      <c r="L405" s="6">
        <v>42.247999999999998</v>
      </c>
      <c r="M405" s="6">
        <v>365</v>
      </c>
      <c r="N405" s="6">
        <v>4.0350000000000004E-3</v>
      </c>
      <c r="O405" s="6">
        <v>1.83</v>
      </c>
      <c r="P405" s="6">
        <v>24902000</v>
      </c>
      <c r="Q405" s="6">
        <v>1887700</v>
      </c>
      <c r="R405" s="6">
        <v>2778700</v>
      </c>
      <c r="S405" s="6">
        <v>0</v>
      </c>
      <c r="T405" s="6">
        <v>0</v>
      </c>
      <c r="U405" s="6">
        <v>195430</v>
      </c>
      <c r="V405" s="6">
        <v>4576500</v>
      </c>
      <c r="W405" s="6">
        <v>8601100</v>
      </c>
      <c r="X405" s="6">
        <v>6862900</v>
      </c>
      <c r="Y405" s="6">
        <v>2334600</v>
      </c>
      <c r="Z405" s="6">
        <v>1505200</v>
      </c>
      <c r="AA405" s="6">
        <v>0</v>
      </c>
      <c r="AB405" s="6">
        <v>0</v>
      </c>
      <c r="AC405" s="6">
        <v>324280</v>
      </c>
      <c r="AD405" s="6">
        <v>2592900</v>
      </c>
      <c r="AE405" s="6">
        <v>1327900</v>
      </c>
      <c r="AF405" s="6">
        <v>1111800</v>
      </c>
      <c r="AG405" s="6">
        <f t="shared" si="34"/>
        <v>0.71679783754722903</v>
      </c>
      <c r="AH405" s="6">
        <f t="shared" si="35"/>
        <v>-0.48036180984200538</v>
      </c>
      <c r="AI405" s="6">
        <f t="shared" si="36"/>
        <v>0.63019546826859851</v>
      </c>
      <c r="AJ405" s="6">
        <f t="shared" si="37"/>
        <v>0.66612871490500802</v>
      </c>
      <c r="AK405" s="6">
        <f>VLOOKUP(AO405,'NoMV-SigB'!F:H,3,FALSE)</f>
        <v>0</v>
      </c>
      <c r="AL405" s="15">
        <v>19</v>
      </c>
      <c r="AM405" s="6"/>
      <c r="AN405" s="6">
        <v>3</v>
      </c>
      <c r="AO405" s="7">
        <v>1389</v>
      </c>
    </row>
    <row r="406" spans="2:41" x14ac:dyDescent="0.2">
      <c r="B406" s="5" t="s">
        <v>5412</v>
      </c>
      <c r="C406" s="6" t="str">
        <f t="shared" si="38"/>
        <v>Q9D7J4</v>
      </c>
      <c r="D406" s="6" t="s">
        <v>5413</v>
      </c>
      <c r="E406" s="6" t="s">
        <v>5414</v>
      </c>
      <c r="F406" s="6" t="s">
        <v>5415</v>
      </c>
      <c r="G406" s="6">
        <f>IFERROR(VLOOKUP(C406,Tabelle3!A:H,8,FALSE),"")</f>
        <v>1</v>
      </c>
      <c r="H406" s="6">
        <v>1</v>
      </c>
      <c r="I406" s="6">
        <v>7</v>
      </c>
      <c r="J406" s="6">
        <v>7</v>
      </c>
      <c r="K406" s="6">
        <v>57.3</v>
      </c>
      <c r="L406" s="6">
        <v>13.163</v>
      </c>
      <c r="M406" s="6">
        <v>117</v>
      </c>
      <c r="N406" s="6">
        <v>0</v>
      </c>
      <c r="O406" s="6">
        <v>126.32</v>
      </c>
      <c r="P406" s="6">
        <v>567260000</v>
      </c>
      <c r="Q406" s="6">
        <v>28962000</v>
      </c>
      <c r="R406" s="6">
        <v>40607000</v>
      </c>
      <c r="S406" s="6">
        <v>12981000</v>
      </c>
      <c r="T406" s="6">
        <v>32663000</v>
      </c>
      <c r="U406" s="6">
        <v>71352000</v>
      </c>
      <c r="V406" s="6">
        <v>11363000</v>
      </c>
      <c r="W406" s="6">
        <v>230950000</v>
      </c>
      <c r="X406" s="6">
        <v>138380000</v>
      </c>
      <c r="Y406" s="6">
        <v>36280000</v>
      </c>
      <c r="Z406" s="6">
        <v>51542000</v>
      </c>
      <c r="AA406" s="6">
        <v>32562000</v>
      </c>
      <c r="AB406" s="6">
        <v>60912000</v>
      </c>
      <c r="AC406" s="6">
        <v>50888000</v>
      </c>
      <c r="AD406" s="6">
        <v>55519000</v>
      </c>
      <c r="AE406" s="6">
        <v>81976000</v>
      </c>
      <c r="AF406" s="6">
        <v>64508000</v>
      </c>
      <c r="AG406" s="6">
        <f t="shared" si="34"/>
        <v>0.71689383963842135</v>
      </c>
      <c r="AH406" s="6">
        <f t="shared" si="35"/>
        <v>-0.48016859990253352</v>
      </c>
      <c r="AI406" s="6">
        <f t="shared" si="36"/>
        <v>0.10966526180622638</v>
      </c>
      <c r="AJ406" s="6">
        <f t="shared" si="37"/>
        <v>3.1888214930903027</v>
      </c>
      <c r="AK406" s="6">
        <f>VLOOKUP(AO406,'NoMV-SigB'!F:H,3,FALSE)</f>
        <v>0</v>
      </c>
      <c r="AL406" s="15">
        <v>19</v>
      </c>
      <c r="AM406" s="6"/>
      <c r="AN406" s="6">
        <v>105</v>
      </c>
      <c r="AO406" s="7">
        <v>1406</v>
      </c>
    </row>
    <row r="407" spans="2:41" x14ac:dyDescent="0.2">
      <c r="B407" s="5" t="s">
        <v>420</v>
      </c>
      <c r="C407" s="6" t="str">
        <f t="shared" si="38"/>
        <v>D3Z6I3</v>
      </c>
      <c r="D407" s="6" t="s">
        <v>421</v>
      </c>
      <c r="E407" s="6" t="s">
        <v>422</v>
      </c>
      <c r="F407" s="6" t="s">
        <v>423</v>
      </c>
      <c r="G407" s="6">
        <f>IFERROR(VLOOKUP(C407,Tabelle3!A:H,8,FALSE),"")</f>
        <v>1</v>
      </c>
      <c r="H407" s="6">
        <v>2</v>
      </c>
      <c r="I407" s="6">
        <v>6</v>
      </c>
      <c r="J407" s="6">
        <v>6</v>
      </c>
      <c r="K407" s="6">
        <v>31.1</v>
      </c>
      <c r="L407" s="6">
        <v>32.173000000000002</v>
      </c>
      <c r="M407" s="6">
        <v>289</v>
      </c>
      <c r="N407" s="6">
        <v>0</v>
      </c>
      <c r="O407" s="6">
        <v>40.768999999999998</v>
      </c>
      <c r="P407" s="6">
        <v>160720000</v>
      </c>
      <c r="Q407" s="6">
        <v>17772000</v>
      </c>
      <c r="R407" s="6">
        <v>2154100</v>
      </c>
      <c r="S407" s="6">
        <v>5560100</v>
      </c>
      <c r="T407" s="6">
        <v>8181200</v>
      </c>
      <c r="U407" s="6">
        <v>25706000</v>
      </c>
      <c r="V407" s="6">
        <v>7577300</v>
      </c>
      <c r="W407" s="6">
        <v>30902000</v>
      </c>
      <c r="X407" s="6">
        <v>62872000</v>
      </c>
      <c r="Y407" s="6">
        <v>2236600</v>
      </c>
      <c r="Z407" s="6">
        <v>816320</v>
      </c>
      <c r="AA407" s="6">
        <v>1036000</v>
      </c>
      <c r="AB407" s="6">
        <v>705600</v>
      </c>
      <c r="AC407" s="6">
        <v>1839000</v>
      </c>
      <c r="AD407" s="6">
        <v>1997800</v>
      </c>
      <c r="AE407" s="6">
        <v>1293800</v>
      </c>
      <c r="AF407" s="6">
        <v>1549400</v>
      </c>
      <c r="AG407" s="6">
        <f t="shared" si="34"/>
        <v>0.71774251497005992</v>
      </c>
      <c r="AH407" s="6">
        <f t="shared" si="35"/>
        <v>-0.47846171462645859</v>
      </c>
      <c r="AI407" s="6">
        <f t="shared" si="36"/>
        <v>0.28678448111588484</v>
      </c>
      <c r="AJ407" s="6">
        <f t="shared" si="37"/>
        <v>1.8019611378730507</v>
      </c>
      <c r="AK407" s="6">
        <f>VLOOKUP(AO407,'NoMV-SigB'!F:H,3,FALSE)</f>
        <v>0</v>
      </c>
      <c r="AL407" s="15">
        <v>19</v>
      </c>
      <c r="AM407" s="6"/>
      <c r="AN407" s="6">
        <v>26</v>
      </c>
      <c r="AO407" s="7">
        <v>135</v>
      </c>
    </row>
    <row r="408" spans="2:41" x14ac:dyDescent="0.2">
      <c r="B408" s="5" t="s">
        <v>2383</v>
      </c>
      <c r="C408" s="6" t="str">
        <f t="shared" si="38"/>
        <v>P97807</v>
      </c>
      <c r="D408" s="6" t="s">
        <v>2384</v>
      </c>
      <c r="E408" s="6" t="s">
        <v>2385</v>
      </c>
      <c r="F408" s="6" t="s">
        <v>2386</v>
      </c>
      <c r="G408" s="6">
        <f>IFERROR(VLOOKUP(C408,Tabelle3!A:H,8,FALSE),"")</f>
        <v>1</v>
      </c>
      <c r="H408" s="6">
        <v>3</v>
      </c>
      <c r="I408" s="6">
        <v>45</v>
      </c>
      <c r="J408" s="6">
        <v>45</v>
      </c>
      <c r="K408" s="6">
        <v>87.8</v>
      </c>
      <c r="L408" s="6">
        <v>50.052</v>
      </c>
      <c r="M408" s="6">
        <v>467</v>
      </c>
      <c r="N408" s="6">
        <v>0</v>
      </c>
      <c r="O408" s="6">
        <v>323.31</v>
      </c>
      <c r="P408" s="6">
        <v>34342000000</v>
      </c>
      <c r="Q408" s="6">
        <v>3024100000</v>
      </c>
      <c r="R408" s="6">
        <v>1361300000</v>
      </c>
      <c r="S408" s="6">
        <v>1016100000</v>
      </c>
      <c r="T408" s="6">
        <v>685030000</v>
      </c>
      <c r="U408" s="6">
        <v>2061000000</v>
      </c>
      <c r="V408" s="6">
        <v>3590500000</v>
      </c>
      <c r="W408" s="6">
        <v>8657500000</v>
      </c>
      <c r="X408" s="6">
        <v>13947000000</v>
      </c>
      <c r="Y408" s="6">
        <v>259780000</v>
      </c>
      <c r="Z408" s="6">
        <v>260540000</v>
      </c>
      <c r="AA408" s="6">
        <v>160910000</v>
      </c>
      <c r="AB408" s="6">
        <v>149280000</v>
      </c>
      <c r="AC408" s="6">
        <v>224640000</v>
      </c>
      <c r="AD408" s="6">
        <v>140790000</v>
      </c>
      <c r="AE408" s="6">
        <v>379490000</v>
      </c>
      <c r="AF408" s="6">
        <v>411580000</v>
      </c>
      <c r="AG408" s="6">
        <f t="shared" si="34"/>
        <v>0.71812364894076952</v>
      </c>
      <c r="AH408" s="6">
        <f t="shared" si="35"/>
        <v>-0.47769582137513583</v>
      </c>
      <c r="AI408" s="6">
        <f t="shared" si="36"/>
        <v>0.31081466673223312</v>
      </c>
      <c r="AJ408" s="6">
        <f t="shared" si="37"/>
        <v>1.6858735115966605</v>
      </c>
      <c r="AK408" s="6">
        <f>VLOOKUP(AO408,'NoMV-SigB'!F:H,3,FALSE)</f>
        <v>0</v>
      </c>
      <c r="AL408" s="15">
        <v>19</v>
      </c>
      <c r="AM408" s="6"/>
      <c r="AN408" s="6">
        <v>970</v>
      </c>
      <c r="AO408" s="7">
        <v>634</v>
      </c>
    </row>
    <row r="409" spans="2:41" x14ac:dyDescent="0.2">
      <c r="B409" s="5" t="s">
        <v>644</v>
      </c>
      <c r="C409" s="6" t="str">
        <f t="shared" si="38"/>
        <v>G3X9J6</v>
      </c>
      <c r="D409" s="6" t="s">
        <v>645</v>
      </c>
      <c r="E409" s="6" t="s">
        <v>646</v>
      </c>
      <c r="F409" s="6" t="s">
        <v>647</v>
      </c>
      <c r="G409" s="6" t="str">
        <f>IFERROR(VLOOKUP(C409,Tabelle3!A:H,8,FALSE),"")</f>
        <v/>
      </c>
      <c r="H409" s="6">
        <v>3</v>
      </c>
      <c r="I409" s="6">
        <v>14</v>
      </c>
      <c r="J409" s="6">
        <v>14</v>
      </c>
      <c r="K409" s="6">
        <v>34.700000000000003</v>
      </c>
      <c r="L409" s="6">
        <v>67.763999999999996</v>
      </c>
      <c r="M409" s="6">
        <v>585</v>
      </c>
      <c r="N409" s="6">
        <v>0</v>
      </c>
      <c r="O409" s="6">
        <v>313.08999999999997</v>
      </c>
      <c r="P409" s="6">
        <v>560730000</v>
      </c>
      <c r="Q409" s="6">
        <v>56095000</v>
      </c>
      <c r="R409" s="6">
        <v>8103100</v>
      </c>
      <c r="S409" s="6">
        <v>20210000</v>
      </c>
      <c r="T409" s="6">
        <v>7057500</v>
      </c>
      <c r="U409" s="6">
        <v>18100000</v>
      </c>
      <c r="V409" s="6">
        <v>264630000</v>
      </c>
      <c r="W409" s="6">
        <v>88657000</v>
      </c>
      <c r="X409" s="6">
        <v>97873000</v>
      </c>
      <c r="Y409" s="6">
        <v>5108600</v>
      </c>
      <c r="Z409" s="6">
        <v>3573900</v>
      </c>
      <c r="AA409" s="6">
        <v>5448100</v>
      </c>
      <c r="AB409" s="6">
        <v>4226000</v>
      </c>
      <c r="AC409" s="6">
        <v>4269600</v>
      </c>
      <c r="AD409" s="6">
        <v>15005000</v>
      </c>
      <c r="AE409" s="6">
        <v>3440000</v>
      </c>
      <c r="AF409" s="6">
        <v>2834100</v>
      </c>
      <c r="AG409" s="6">
        <f t="shared" si="34"/>
        <v>0.71849448308524499</v>
      </c>
      <c r="AH409" s="6">
        <f t="shared" si="35"/>
        <v>-0.47695101580546767</v>
      </c>
      <c r="AI409" s="6">
        <f t="shared" si="36"/>
        <v>0.57979333517998588</v>
      </c>
      <c r="AJ409" s="6">
        <f t="shared" si="37"/>
        <v>0.78638934541017624</v>
      </c>
      <c r="AK409" s="6">
        <f>VLOOKUP(AO409,'NoMV-SigB'!F:H,3,FALSE)</f>
        <v>0</v>
      </c>
      <c r="AL409" s="15">
        <v>19</v>
      </c>
      <c r="AM409" s="6"/>
      <c r="AN409" s="6">
        <v>97</v>
      </c>
      <c r="AO409" s="7">
        <v>195</v>
      </c>
    </row>
    <row r="410" spans="2:41" x14ac:dyDescent="0.2">
      <c r="B410" s="5" t="s">
        <v>1316</v>
      </c>
      <c r="C410" s="6" t="str">
        <f t="shared" si="38"/>
        <v>P06151</v>
      </c>
      <c r="D410" s="6" t="s">
        <v>1317</v>
      </c>
      <c r="E410" s="6" t="s">
        <v>1318</v>
      </c>
      <c r="F410" s="6" t="s">
        <v>1319</v>
      </c>
      <c r="G410" s="6">
        <f>IFERROR(VLOOKUP(C410,Tabelle3!A:H,8,FALSE),"")</f>
        <v>1</v>
      </c>
      <c r="H410" s="6">
        <v>7</v>
      </c>
      <c r="I410" s="6">
        <v>15</v>
      </c>
      <c r="J410" s="6">
        <v>14</v>
      </c>
      <c r="K410" s="6">
        <v>56.9</v>
      </c>
      <c r="L410" s="6">
        <v>36.497999999999998</v>
      </c>
      <c r="M410" s="6">
        <v>332</v>
      </c>
      <c r="N410" s="6">
        <v>0</v>
      </c>
      <c r="O410" s="6">
        <v>193.63</v>
      </c>
      <c r="P410" s="6">
        <v>373440000</v>
      </c>
      <c r="Q410" s="6">
        <v>1158800</v>
      </c>
      <c r="R410" s="6">
        <v>25062000</v>
      </c>
      <c r="S410" s="6">
        <v>11506000</v>
      </c>
      <c r="T410" s="6">
        <v>39766000</v>
      </c>
      <c r="U410" s="6">
        <v>24957000</v>
      </c>
      <c r="V410" s="6">
        <v>23463000</v>
      </c>
      <c r="W410" s="6">
        <v>146320000</v>
      </c>
      <c r="X410" s="6">
        <v>101200000</v>
      </c>
      <c r="Y410" s="6">
        <v>466130</v>
      </c>
      <c r="Z410" s="6">
        <v>2875100</v>
      </c>
      <c r="AA410" s="6">
        <v>5313300</v>
      </c>
      <c r="AB410" s="6">
        <v>3489300</v>
      </c>
      <c r="AC410" s="6">
        <v>2698500</v>
      </c>
      <c r="AD410" s="6">
        <v>3498700</v>
      </c>
      <c r="AE410" s="6">
        <v>6472700</v>
      </c>
      <c r="AF410" s="6">
        <v>4224800</v>
      </c>
      <c r="AG410" s="6">
        <f t="shared" si="34"/>
        <v>0.71879524347872414</v>
      </c>
      <c r="AH410" s="6">
        <f t="shared" si="35"/>
        <v>-0.47634723282910318</v>
      </c>
      <c r="AI410" s="6">
        <f t="shared" si="36"/>
        <v>0.39374056903468729</v>
      </c>
      <c r="AJ410" s="6">
        <f t="shared" si="37"/>
        <v>1.3446827267394035</v>
      </c>
      <c r="AK410" s="6">
        <f>VLOOKUP(AO410,'NoMV-SigB'!F:H,3,FALSE)</f>
        <v>0</v>
      </c>
      <c r="AL410" s="15">
        <v>19</v>
      </c>
      <c r="AM410" s="6"/>
      <c r="AN410" s="6">
        <v>50</v>
      </c>
      <c r="AO410" s="7">
        <v>366</v>
      </c>
    </row>
    <row r="411" spans="2:41" x14ac:dyDescent="0.2">
      <c r="B411" s="5" t="s">
        <v>1048</v>
      </c>
      <c r="C411" s="6" t="str">
        <f t="shared" si="38"/>
        <v>O35387</v>
      </c>
      <c r="D411" s="6" t="s">
        <v>1049</v>
      </c>
      <c r="E411" s="6" t="s">
        <v>1050</v>
      </c>
      <c r="F411" s="6" t="s">
        <v>1051</v>
      </c>
      <c r="G411" s="6">
        <f>IFERROR(VLOOKUP(C411,Tabelle3!A:H,8,FALSE),"")</f>
        <v>1</v>
      </c>
      <c r="H411" s="6">
        <v>1</v>
      </c>
      <c r="I411" s="6">
        <v>7</v>
      </c>
      <c r="J411" s="6">
        <v>7</v>
      </c>
      <c r="K411" s="6">
        <v>32.5</v>
      </c>
      <c r="L411" s="6">
        <v>31.654</v>
      </c>
      <c r="M411" s="6">
        <v>280</v>
      </c>
      <c r="N411" s="6">
        <v>0</v>
      </c>
      <c r="O411" s="6">
        <v>159.69</v>
      </c>
      <c r="P411" s="6">
        <v>175760000</v>
      </c>
      <c r="Q411" s="6">
        <v>2022300</v>
      </c>
      <c r="R411" s="6">
        <v>25403000</v>
      </c>
      <c r="S411" s="6">
        <v>2245900</v>
      </c>
      <c r="T411" s="6">
        <v>22594000</v>
      </c>
      <c r="U411" s="6">
        <v>28632000</v>
      </c>
      <c r="V411" s="6">
        <v>10454000</v>
      </c>
      <c r="W411" s="6">
        <v>53160000</v>
      </c>
      <c r="X411" s="6">
        <v>31253000</v>
      </c>
      <c r="Y411" s="6">
        <v>762130</v>
      </c>
      <c r="Z411" s="6">
        <v>1828200</v>
      </c>
      <c r="AA411" s="6">
        <v>893520</v>
      </c>
      <c r="AB411" s="6">
        <v>2351400</v>
      </c>
      <c r="AC411" s="6">
        <v>3452400</v>
      </c>
      <c r="AD411" s="6">
        <v>1413500</v>
      </c>
      <c r="AE411" s="6">
        <v>1791500</v>
      </c>
      <c r="AF411" s="6">
        <v>1449000</v>
      </c>
      <c r="AG411" s="6">
        <f t="shared" si="34"/>
        <v>0.71983247804204087</v>
      </c>
      <c r="AH411" s="6">
        <f t="shared" si="35"/>
        <v>-0.47426689835807712</v>
      </c>
      <c r="AI411" s="6">
        <f t="shared" si="36"/>
        <v>0.39321328919868659</v>
      </c>
      <c r="AJ411" s="6">
        <f t="shared" si="37"/>
        <v>1.3466160144676123</v>
      </c>
      <c r="AK411" s="6">
        <f>VLOOKUP(AO411,'NoMV-SigB'!F:H,3,FALSE)</f>
        <v>0</v>
      </c>
      <c r="AL411" s="15">
        <v>19</v>
      </c>
      <c r="AM411" s="6"/>
      <c r="AN411" s="6">
        <v>26</v>
      </c>
      <c r="AO411" s="7">
        <v>299</v>
      </c>
    </row>
    <row r="412" spans="2:41" x14ac:dyDescent="0.2">
      <c r="B412" s="5" t="s">
        <v>899</v>
      </c>
      <c r="C412" s="6" t="str">
        <f t="shared" si="38"/>
        <v>G5E8X1</v>
      </c>
      <c r="D412" s="6" t="s">
        <v>900</v>
      </c>
      <c r="E412" s="6" t="s">
        <v>901</v>
      </c>
      <c r="F412" s="6" t="s">
        <v>902</v>
      </c>
      <c r="G412" s="6" t="str">
        <f>IFERROR(VLOOKUP(C412,Tabelle3!A:H,8,FALSE),"")</f>
        <v/>
      </c>
      <c r="H412" s="6">
        <v>5</v>
      </c>
      <c r="I412" s="6">
        <v>6</v>
      </c>
      <c r="J412" s="6">
        <v>6</v>
      </c>
      <c r="K412" s="6">
        <v>48.8</v>
      </c>
      <c r="L412" s="6">
        <v>22.199000000000002</v>
      </c>
      <c r="M412" s="6">
        <v>201</v>
      </c>
      <c r="N412" s="6">
        <v>0</v>
      </c>
      <c r="O412" s="6">
        <v>138.47999999999999</v>
      </c>
      <c r="P412" s="6">
        <v>105480000</v>
      </c>
      <c r="Q412" s="6">
        <v>13404000</v>
      </c>
      <c r="R412" s="6">
        <v>4140400</v>
      </c>
      <c r="S412" s="6">
        <v>10401000</v>
      </c>
      <c r="T412" s="6">
        <v>5955700</v>
      </c>
      <c r="U412" s="6">
        <v>14307000</v>
      </c>
      <c r="V412" s="6">
        <v>7745400</v>
      </c>
      <c r="W412" s="6">
        <v>33436000</v>
      </c>
      <c r="X412" s="6">
        <v>16094000</v>
      </c>
      <c r="Y412" s="6">
        <v>5560800</v>
      </c>
      <c r="Z412" s="6">
        <v>3518800</v>
      </c>
      <c r="AA412" s="6">
        <v>4595300</v>
      </c>
      <c r="AB412" s="6">
        <v>8209200</v>
      </c>
      <c r="AC412" s="6">
        <v>8490300</v>
      </c>
      <c r="AD412" s="6">
        <v>6725300</v>
      </c>
      <c r="AE412" s="6">
        <v>10311000</v>
      </c>
      <c r="AF412" s="6">
        <v>4764300</v>
      </c>
      <c r="AG412" s="6">
        <f t="shared" si="34"/>
        <v>0.72246450254036687</v>
      </c>
      <c r="AH412" s="6">
        <f t="shared" si="35"/>
        <v>-0.4690013906886864</v>
      </c>
      <c r="AI412" s="6">
        <f t="shared" si="36"/>
        <v>0.22663208515185071</v>
      </c>
      <c r="AJ412" s="6">
        <f t="shared" si="37"/>
        <v>2.1415759715372005</v>
      </c>
      <c r="AK412" s="6">
        <f>VLOOKUP(AO412,'NoMV-SigB'!F:H,3,FALSE)</f>
        <v>0</v>
      </c>
      <c r="AL412" s="15">
        <v>19</v>
      </c>
      <c r="AM412" s="6"/>
      <c r="AN412" s="6">
        <v>36</v>
      </c>
      <c r="AO412" s="7">
        <v>261</v>
      </c>
    </row>
    <row r="413" spans="2:41" x14ac:dyDescent="0.2">
      <c r="B413" s="5" t="s">
        <v>5444</v>
      </c>
      <c r="C413" s="6" t="str">
        <f t="shared" si="38"/>
        <v>Q9D8B6</v>
      </c>
      <c r="D413" s="6" t="s">
        <v>5445</v>
      </c>
      <c r="E413" s="6" t="s">
        <v>5446</v>
      </c>
      <c r="F413" s="6" t="s">
        <v>5447</v>
      </c>
      <c r="G413" s="6" t="str">
        <f>IFERROR(VLOOKUP(C413,Tabelle3!A:H,8,FALSE),"")</f>
        <v/>
      </c>
      <c r="H413" s="6">
        <v>1</v>
      </c>
      <c r="I413" s="6">
        <v>3</v>
      </c>
      <c r="J413" s="6">
        <v>3</v>
      </c>
      <c r="K413" s="6">
        <v>22.6</v>
      </c>
      <c r="L413" s="6">
        <v>20.344000000000001</v>
      </c>
      <c r="M413" s="6">
        <v>190</v>
      </c>
      <c r="N413" s="6">
        <v>0</v>
      </c>
      <c r="O413" s="6">
        <v>2.6307999999999998</v>
      </c>
      <c r="P413" s="6">
        <v>35231000</v>
      </c>
      <c r="Q413" s="6">
        <v>2095100</v>
      </c>
      <c r="R413" s="6">
        <v>1769300</v>
      </c>
      <c r="S413" s="6">
        <v>1718100</v>
      </c>
      <c r="T413" s="6">
        <v>1205600</v>
      </c>
      <c r="U413" s="6">
        <v>3830400</v>
      </c>
      <c r="V413" s="6">
        <v>1824500</v>
      </c>
      <c r="W413" s="6">
        <v>11021000</v>
      </c>
      <c r="X413" s="6">
        <v>11768000</v>
      </c>
      <c r="Y413" s="6">
        <v>2805800</v>
      </c>
      <c r="Z413" s="6">
        <v>2547500</v>
      </c>
      <c r="AA413" s="6">
        <v>4728800</v>
      </c>
      <c r="AB413" s="6">
        <v>1960300</v>
      </c>
      <c r="AC413" s="6">
        <v>3288900</v>
      </c>
      <c r="AD413" s="6">
        <v>4784000</v>
      </c>
      <c r="AE413" s="6">
        <v>4316100</v>
      </c>
      <c r="AF413" s="6">
        <v>4274400</v>
      </c>
      <c r="AG413" s="6">
        <f t="shared" si="34"/>
        <v>0.72268564638669175</v>
      </c>
      <c r="AH413" s="6">
        <f t="shared" si="35"/>
        <v>-0.46855985437753805</v>
      </c>
      <c r="AI413" s="6">
        <f t="shared" si="36"/>
        <v>0.15455890292149621</v>
      </c>
      <c r="AJ413" s="6">
        <f t="shared" si="37"/>
        <v>2.6937713359952813</v>
      </c>
      <c r="AK413" s="6">
        <f>VLOOKUP(AO413,'NoMV-SigB'!F:H,3,FALSE)</f>
        <v>0</v>
      </c>
      <c r="AL413" s="15">
        <v>19</v>
      </c>
      <c r="AM413" s="6"/>
      <c r="AN413" s="6">
        <v>17</v>
      </c>
      <c r="AO413" s="7">
        <v>1414</v>
      </c>
    </row>
    <row r="414" spans="2:41" x14ac:dyDescent="0.2">
      <c r="B414" s="5" t="s">
        <v>1563</v>
      </c>
      <c r="C414" s="6" t="str">
        <f t="shared" si="38"/>
        <v>P18760</v>
      </c>
      <c r="D414" s="6" t="s">
        <v>1564</v>
      </c>
      <c r="E414" s="6" t="s">
        <v>1565</v>
      </c>
      <c r="F414" s="6" t="s">
        <v>1566</v>
      </c>
      <c r="G414" s="6" t="str">
        <f>IFERROR(VLOOKUP(C414,Tabelle3!A:H,8,FALSE),"")</f>
        <v/>
      </c>
      <c r="H414" s="6">
        <v>3</v>
      </c>
      <c r="I414" s="6">
        <v>4</v>
      </c>
      <c r="J414" s="6">
        <v>4</v>
      </c>
      <c r="K414" s="6">
        <v>31.9</v>
      </c>
      <c r="L414" s="6">
        <v>18.559000000000001</v>
      </c>
      <c r="M414" s="6">
        <v>166</v>
      </c>
      <c r="N414" s="6">
        <v>0</v>
      </c>
      <c r="O414" s="6">
        <v>27.812000000000001</v>
      </c>
      <c r="P414" s="6">
        <v>10529000</v>
      </c>
      <c r="Q414" s="6">
        <v>603590</v>
      </c>
      <c r="R414" s="6">
        <v>0</v>
      </c>
      <c r="S414" s="6">
        <v>0</v>
      </c>
      <c r="T414" s="6">
        <v>2002600</v>
      </c>
      <c r="U414" s="6">
        <v>1707600</v>
      </c>
      <c r="V414" s="6">
        <v>2173300</v>
      </c>
      <c r="W414" s="6">
        <v>2123500</v>
      </c>
      <c r="X414" s="6">
        <v>1918900</v>
      </c>
      <c r="Y414" s="6">
        <v>980810</v>
      </c>
      <c r="Z414" s="6">
        <v>0</v>
      </c>
      <c r="AA414" s="6">
        <v>0</v>
      </c>
      <c r="AB414" s="6">
        <v>3999000</v>
      </c>
      <c r="AC414" s="6">
        <v>2389900</v>
      </c>
      <c r="AD414" s="6">
        <v>1582700</v>
      </c>
      <c r="AE414" s="6">
        <v>1568500</v>
      </c>
      <c r="AF414" s="6">
        <v>1339400</v>
      </c>
      <c r="AG414" s="6">
        <f t="shared" si="34"/>
        <v>0.72375699440447638</v>
      </c>
      <c r="AH414" s="6">
        <f t="shared" si="35"/>
        <v>-0.46642270947959097</v>
      </c>
      <c r="AI414" s="6">
        <f t="shared" si="36"/>
        <v>0.65587157461221812</v>
      </c>
      <c r="AJ414" s="6">
        <f t="shared" si="37"/>
        <v>0.60851474469108402</v>
      </c>
      <c r="AK414" s="6">
        <f>VLOOKUP(AO414,'NoMV-SigB'!F:H,3,FALSE)</f>
        <v>0</v>
      </c>
      <c r="AL414" s="15">
        <v>19</v>
      </c>
      <c r="AM414" s="6"/>
      <c r="AN414" s="6">
        <v>10</v>
      </c>
      <c r="AO414" s="7">
        <v>428</v>
      </c>
    </row>
    <row r="415" spans="2:41" x14ac:dyDescent="0.2">
      <c r="B415" s="5" t="s">
        <v>1332</v>
      </c>
      <c r="C415" s="6" t="str">
        <f t="shared" si="38"/>
        <v>P08074</v>
      </c>
      <c r="D415" s="6" t="s">
        <v>1333</v>
      </c>
      <c r="E415" s="6" t="s">
        <v>1334</v>
      </c>
      <c r="F415" s="6" t="s">
        <v>1335</v>
      </c>
      <c r="G415" s="6">
        <f>IFERROR(VLOOKUP(C415,Tabelle3!A:H,8,FALSE),"")</f>
        <v>1</v>
      </c>
      <c r="H415" s="6">
        <v>2</v>
      </c>
      <c r="I415" s="6">
        <v>9</v>
      </c>
      <c r="J415" s="6">
        <v>9</v>
      </c>
      <c r="K415" s="6">
        <v>50.4</v>
      </c>
      <c r="L415" s="6">
        <v>25.957999999999998</v>
      </c>
      <c r="M415" s="6">
        <v>244</v>
      </c>
      <c r="N415" s="6">
        <v>0</v>
      </c>
      <c r="O415" s="6">
        <v>307.02</v>
      </c>
      <c r="P415" s="6">
        <v>76753000</v>
      </c>
      <c r="Q415" s="6">
        <v>2854700</v>
      </c>
      <c r="R415" s="6">
        <v>6767800</v>
      </c>
      <c r="S415" s="6">
        <v>7664100</v>
      </c>
      <c r="T415" s="6">
        <v>0</v>
      </c>
      <c r="U415" s="6">
        <v>3865400</v>
      </c>
      <c r="V415" s="6">
        <v>5749000</v>
      </c>
      <c r="W415" s="6">
        <v>27847000</v>
      </c>
      <c r="X415" s="6">
        <v>22005000</v>
      </c>
      <c r="Y415" s="6">
        <v>553480</v>
      </c>
      <c r="Z415" s="6">
        <v>3670300</v>
      </c>
      <c r="AA415" s="6">
        <v>1437500</v>
      </c>
      <c r="AB415" s="6">
        <v>0</v>
      </c>
      <c r="AC415" s="6">
        <v>1047000</v>
      </c>
      <c r="AD415" s="6">
        <v>3136900</v>
      </c>
      <c r="AE415" s="6">
        <v>1679100</v>
      </c>
      <c r="AF415" s="6">
        <v>1954600</v>
      </c>
      <c r="AG415" s="6">
        <f t="shared" si="34"/>
        <v>0.72417110110519856</v>
      </c>
      <c r="AH415" s="6">
        <f t="shared" si="35"/>
        <v>-0.46559748935757994</v>
      </c>
      <c r="AI415" s="6">
        <f t="shared" si="36"/>
        <v>0.58484729056280271</v>
      </c>
      <c r="AJ415" s="6">
        <f t="shared" si="37"/>
        <v>0.77386812302587416</v>
      </c>
      <c r="AK415" s="6">
        <f>VLOOKUP(AO415,'NoMV-SigB'!F:H,3,FALSE)</f>
        <v>0</v>
      </c>
      <c r="AL415" s="15">
        <v>19</v>
      </c>
      <c r="AM415" s="6"/>
      <c r="AN415" s="6">
        <v>22</v>
      </c>
      <c r="AO415" s="7">
        <v>370</v>
      </c>
    </row>
    <row r="416" spans="2:41" x14ac:dyDescent="0.2">
      <c r="B416" s="5" t="s">
        <v>1208</v>
      </c>
      <c r="C416" s="6" t="str">
        <f t="shared" si="38"/>
        <v>O88848</v>
      </c>
      <c r="D416" s="6" t="s">
        <v>1209</v>
      </c>
      <c r="E416" s="6" t="s">
        <v>1210</v>
      </c>
      <c r="F416" s="6" t="s">
        <v>1211</v>
      </c>
      <c r="G416" s="6" t="str">
        <f>IFERROR(VLOOKUP(C416,Tabelle3!A:H,8,FALSE),"")</f>
        <v/>
      </c>
      <c r="H416" s="6">
        <v>3</v>
      </c>
      <c r="I416" s="6">
        <v>11</v>
      </c>
      <c r="J416" s="6">
        <v>11</v>
      </c>
      <c r="K416" s="6">
        <v>61.8</v>
      </c>
      <c r="L416" s="6">
        <v>20.959</v>
      </c>
      <c r="M416" s="6">
        <v>186</v>
      </c>
      <c r="N416" s="6">
        <v>0</v>
      </c>
      <c r="O416" s="6">
        <v>323.31</v>
      </c>
      <c r="P416" s="6">
        <v>77034000</v>
      </c>
      <c r="Q416" s="6">
        <v>7746900</v>
      </c>
      <c r="R416" s="6">
        <v>4078200</v>
      </c>
      <c r="S416" s="6">
        <v>4228600</v>
      </c>
      <c r="T416" s="6">
        <v>256410</v>
      </c>
      <c r="U416" s="6">
        <v>5851900</v>
      </c>
      <c r="V416" s="6">
        <v>22946000</v>
      </c>
      <c r="W416" s="6">
        <v>13296000</v>
      </c>
      <c r="X416" s="6">
        <v>18630000</v>
      </c>
      <c r="Y416" s="6">
        <v>7799300</v>
      </c>
      <c r="Z416" s="6">
        <v>7838500</v>
      </c>
      <c r="AA416" s="6">
        <v>3932800</v>
      </c>
      <c r="AB416" s="6">
        <v>1023600</v>
      </c>
      <c r="AC416" s="6">
        <v>5464800</v>
      </c>
      <c r="AD416" s="6">
        <v>13318000</v>
      </c>
      <c r="AE416" s="6">
        <v>5036800</v>
      </c>
      <c r="AF416" s="6">
        <v>4572500</v>
      </c>
      <c r="AG416" s="6">
        <f t="shared" si="34"/>
        <v>0.72534965712293209</v>
      </c>
      <c r="AH416" s="6">
        <f t="shared" si="35"/>
        <v>-0.46325147632228147</v>
      </c>
      <c r="AI416" s="6">
        <f t="shared" si="36"/>
        <v>0.49220886618338189</v>
      </c>
      <c r="AJ416" s="6">
        <f t="shared" si="37"/>
        <v>1.0226574495179623</v>
      </c>
      <c r="AK416" s="6">
        <f>VLOOKUP(AO416,'NoMV-SigB'!F:H,3,FALSE)</f>
        <v>0</v>
      </c>
      <c r="AL416" s="15">
        <v>19</v>
      </c>
      <c r="AM416" s="6"/>
      <c r="AN416" s="6">
        <v>50</v>
      </c>
      <c r="AO416" s="7">
        <v>339</v>
      </c>
    </row>
    <row r="417" spans="2:41" x14ac:dyDescent="0.2">
      <c r="B417" s="5" t="s">
        <v>5711</v>
      </c>
      <c r="C417" s="6" t="str">
        <f t="shared" si="38"/>
        <v>Q9DCX8</v>
      </c>
      <c r="D417" s="6" t="s">
        <v>5712</v>
      </c>
      <c r="E417" s="6" t="s">
        <v>5713</v>
      </c>
      <c r="F417" s="6" t="s">
        <v>5714</v>
      </c>
      <c r="G417" s="6" t="str">
        <f>IFERROR(VLOOKUP(C417,Tabelle3!A:H,8,FALSE),"")</f>
        <v/>
      </c>
      <c r="H417" s="6">
        <v>1</v>
      </c>
      <c r="I417" s="6">
        <v>2</v>
      </c>
      <c r="J417" s="6">
        <v>2</v>
      </c>
      <c r="K417" s="6">
        <v>9.1</v>
      </c>
      <c r="L417" s="6">
        <v>32.814</v>
      </c>
      <c r="M417" s="6">
        <v>285</v>
      </c>
      <c r="N417" s="6">
        <v>0</v>
      </c>
      <c r="O417" s="6">
        <v>3.2145000000000001</v>
      </c>
      <c r="P417" s="6">
        <v>17946000</v>
      </c>
      <c r="Q417" s="6">
        <v>311240</v>
      </c>
      <c r="R417" s="6">
        <v>4076900</v>
      </c>
      <c r="S417" s="6">
        <v>349710</v>
      </c>
      <c r="T417" s="6">
        <v>0</v>
      </c>
      <c r="U417" s="6">
        <v>1229700</v>
      </c>
      <c r="V417" s="6">
        <v>722860</v>
      </c>
      <c r="W417" s="6">
        <v>5845400</v>
      </c>
      <c r="X417" s="6">
        <v>5410500</v>
      </c>
      <c r="Y417" s="6">
        <v>123170</v>
      </c>
      <c r="Z417" s="6">
        <v>220070</v>
      </c>
      <c r="AA417" s="6">
        <v>139840</v>
      </c>
      <c r="AB417" s="6">
        <v>0</v>
      </c>
      <c r="AC417" s="6">
        <v>92907</v>
      </c>
      <c r="AD417" s="6">
        <v>253850</v>
      </c>
      <c r="AE417" s="6">
        <v>176380</v>
      </c>
      <c r="AF417" s="6">
        <v>142780</v>
      </c>
      <c r="AG417" s="6">
        <f t="shared" si="34"/>
        <v>0.72543575250369041</v>
      </c>
      <c r="AH417" s="6">
        <f t="shared" si="35"/>
        <v>-0.46308024578992962</v>
      </c>
      <c r="AI417" s="6">
        <f t="shared" si="36"/>
        <v>0.45304086413898526</v>
      </c>
      <c r="AJ417" s="6">
        <f t="shared" si="37"/>
        <v>1.1422869081219307</v>
      </c>
      <c r="AK417" s="6">
        <f>VLOOKUP(AO417,'NoMV-SigB'!F:H,3,FALSE)</f>
        <v>0</v>
      </c>
      <c r="AL417" s="15">
        <v>19</v>
      </c>
      <c r="AM417" s="6"/>
      <c r="AN417" s="6">
        <v>2</v>
      </c>
      <c r="AO417" s="7">
        <v>1481</v>
      </c>
    </row>
    <row r="418" spans="2:41" x14ac:dyDescent="0.2">
      <c r="B418" s="5" t="s">
        <v>2561</v>
      </c>
      <c r="C418" s="6" t="str">
        <f t="shared" si="38"/>
        <v>Q3TQC7</v>
      </c>
      <c r="D418" s="6" t="s">
        <v>2562</v>
      </c>
      <c r="E418" s="6" t="s">
        <v>2563</v>
      </c>
      <c r="F418" s="6" t="s">
        <v>2564</v>
      </c>
      <c r="G418" s="6" t="str">
        <f>IFERROR(VLOOKUP(C418,Tabelle3!A:H,8,FALSE),"")</f>
        <v/>
      </c>
      <c r="H418" s="6">
        <v>2</v>
      </c>
      <c r="I418" s="6">
        <v>8</v>
      </c>
      <c r="J418" s="6">
        <v>8</v>
      </c>
      <c r="K418" s="6">
        <v>29.9</v>
      </c>
      <c r="L418" s="6">
        <v>49.837000000000003</v>
      </c>
      <c r="M418" s="6">
        <v>452</v>
      </c>
      <c r="N418" s="6">
        <v>0</v>
      </c>
      <c r="O418" s="6">
        <v>57.442</v>
      </c>
      <c r="P418" s="6">
        <v>91119000</v>
      </c>
      <c r="Q418" s="6">
        <v>2749400</v>
      </c>
      <c r="R418" s="6">
        <v>3823900</v>
      </c>
      <c r="S418" s="6">
        <v>980700</v>
      </c>
      <c r="T418" s="6">
        <v>1903300</v>
      </c>
      <c r="U418" s="6">
        <v>16169000</v>
      </c>
      <c r="V418" s="6">
        <v>20284000</v>
      </c>
      <c r="W418" s="6">
        <v>21215000</v>
      </c>
      <c r="X418" s="6">
        <v>23995000</v>
      </c>
      <c r="Y418" s="6">
        <v>340050</v>
      </c>
      <c r="Z418" s="6">
        <v>946720</v>
      </c>
      <c r="AA418" s="6">
        <v>249620</v>
      </c>
      <c r="AB418" s="6">
        <v>459550</v>
      </c>
      <c r="AC418" s="6">
        <v>915040</v>
      </c>
      <c r="AD418" s="6">
        <v>781110</v>
      </c>
      <c r="AE418" s="6">
        <v>609400</v>
      </c>
      <c r="AF418" s="6">
        <v>443570</v>
      </c>
      <c r="AG418" s="6">
        <f t="shared" si="34"/>
        <v>0.72602869281806537</v>
      </c>
      <c r="AH418" s="6">
        <f t="shared" si="35"/>
        <v>-0.46190152990552141</v>
      </c>
      <c r="AI418" s="6">
        <f t="shared" si="36"/>
        <v>0.35639975257328005</v>
      </c>
      <c r="AJ418" s="6">
        <f t="shared" si="37"/>
        <v>1.4884317596027961</v>
      </c>
      <c r="AK418" s="6">
        <f>VLOOKUP(AO418,'NoMV-SigB'!F:H,3,FALSE)</f>
        <v>0</v>
      </c>
      <c r="AL418" s="15">
        <v>19</v>
      </c>
      <c r="AM418" s="6"/>
      <c r="AN418" s="6">
        <v>20</v>
      </c>
      <c r="AO418" s="7">
        <v>679</v>
      </c>
    </row>
    <row r="419" spans="2:41" x14ac:dyDescent="0.2">
      <c r="B419" s="5" t="s">
        <v>2673</v>
      </c>
      <c r="C419" s="6" t="str">
        <f t="shared" si="38"/>
        <v>Q3UV17</v>
      </c>
      <c r="D419" s="6" t="s">
        <v>2674</v>
      </c>
      <c r="E419" s="6" t="s">
        <v>2675</v>
      </c>
      <c r="F419" s="6" t="s">
        <v>2676</v>
      </c>
      <c r="G419" s="6" t="str">
        <f>IFERROR(VLOOKUP(C419,Tabelle3!A:H,8,FALSE),"")</f>
        <v/>
      </c>
      <c r="H419" s="6">
        <v>1</v>
      </c>
      <c r="I419" s="6">
        <v>8</v>
      </c>
      <c r="J419" s="6">
        <v>1</v>
      </c>
      <c r="K419" s="6">
        <v>9.3000000000000007</v>
      </c>
      <c r="L419" s="6">
        <v>62.844000000000001</v>
      </c>
      <c r="M419" s="6">
        <v>594</v>
      </c>
      <c r="N419" s="6">
        <v>2.0408000000000002E-3</v>
      </c>
      <c r="O419" s="6">
        <v>2.0488</v>
      </c>
      <c r="P419" s="6">
        <v>34561000</v>
      </c>
      <c r="Q419" s="6">
        <v>1242000</v>
      </c>
      <c r="R419" s="6">
        <v>6823400</v>
      </c>
      <c r="S419" s="6">
        <v>7963800</v>
      </c>
      <c r="T419" s="6">
        <v>4621300</v>
      </c>
      <c r="U419" s="6">
        <v>8476600</v>
      </c>
      <c r="V419" s="6">
        <v>1285900</v>
      </c>
      <c r="W419" s="6">
        <v>1772800</v>
      </c>
      <c r="X419" s="6">
        <v>2375000</v>
      </c>
      <c r="Y419" s="6">
        <v>1416300</v>
      </c>
      <c r="Z419" s="6">
        <v>2979100</v>
      </c>
      <c r="AA419" s="6">
        <v>3192600</v>
      </c>
      <c r="AB419" s="6">
        <v>3244000</v>
      </c>
      <c r="AC419" s="6">
        <v>8961700</v>
      </c>
      <c r="AD419" s="6">
        <v>474280</v>
      </c>
      <c r="AE419" s="6">
        <v>4348000</v>
      </c>
      <c r="AF419" s="6">
        <v>1133900</v>
      </c>
      <c r="AG419" s="6">
        <f t="shared" si="34"/>
        <v>0.72610853552917709</v>
      </c>
      <c r="AH419" s="6">
        <f t="shared" si="35"/>
        <v>-0.46174288280077191</v>
      </c>
      <c r="AI419" s="6">
        <f t="shared" si="36"/>
        <v>0.6395856269817084</v>
      </c>
      <c r="AJ419" s="6">
        <f t="shared" si="37"/>
        <v>0.64479057651189808</v>
      </c>
      <c r="AK419" s="6">
        <f>VLOOKUP(AO419,'NoMV-SigB'!F:H,3,FALSE)</f>
        <v>0</v>
      </c>
      <c r="AL419" s="15">
        <v>19</v>
      </c>
      <c r="AM419" s="6"/>
      <c r="AN419" s="6">
        <v>17</v>
      </c>
      <c r="AO419" s="7">
        <v>708</v>
      </c>
    </row>
    <row r="420" spans="2:41" x14ac:dyDescent="0.2">
      <c r="B420" s="5" t="s">
        <v>4718</v>
      </c>
      <c r="C420" s="6" t="str">
        <f t="shared" si="38"/>
        <v>Q9CPW9</v>
      </c>
      <c r="D420" s="6" t="s">
        <v>4719</v>
      </c>
      <c r="E420" s="6" t="s">
        <v>4720</v>
      </c>
      <c r="F420" s="6" t="s">
        <v>4721</v>
      </c>
      <c r="G420" s="6">
        <f>IFERROR(VLOOKUP(C420,Tabelle3!A:H,8,FALSE),"")</f>
        <v>1</v>
      </c>
      <c r="H420" s="6">
        <v>2</v>
      </c>
      <c r="I420" s="6">
        <v>6</v>
      </c>
      <c r="J420" s="6">
        <v>6</v>
      </c>
      <c r="K420" s="6">
        <v>24.5</v>
      </c>
      <c r="L420" s="6">
        <v>37.262</v>
      </c>
      <c r="M420" s="6">
        <v>335</v>
      </c>
      <c r="N420" s="6">
        <v>0</v>
      </c>
      <c r="O420" s="6">
        <v>110.43</v>
      </c>
      <c r="P420" s="6">
        <v>121970000</v>
      </c>
      <c r="Q420" s="6">
        <v>228780</v>
      </c>
      <c r="R420" s="6">
        <v>14833000</v>
      </c>
      <c r="S420" s="6">
        <v>4488700</v>
      </c>
      <c r="T420" s="6">
        <v>16284000</v>
      </c>
      <c r="U420" s="6">
        <v>15713000</v>
      </c>
      <c r="V420" s="6">
        <v>16356000</v>
      </c>
      <c r="W420" s="6">
        <v>19193000</v>
      </c>
      <c r="X420" s="6">
        <v>34875000</v>
      </c>
      <c r="Y420" s="6">
        <v>720640</v>
      </c>
      <c r="Z420" s="6">
        <v>1134100</v>
      </c>
      <c r="AA420" s="6">
        <v>1487100</v>
      </c>
      <c r="AB420" s="6">
        <v>1420300</v>
      </c>
      <c r="AC420" s="6">
        <v>1537300</v>
      </c>
      <c r="AD420" s="6">
        <v>2589400</v>
      </c>
      <c r="AE420" s="6">
        <v>896300</v>
      </c>
      <c r="AF420" s="6">
        <v>1534800</v>
      </c>
      <c r="AG420" s="6">
        <f t="shared" si="34"/>
        <v>0.72617951142151327</v>
      </c>
      <c r="AH420" s="6">
        <f t="shared" si="35"/>
        <v>-0.46160186867042419</v>
      </c>
      <c r="AI420" s="6">
        <f t="shared" si="36"/>
        <v>0.31023943245563851</v>
      </c>
      <c r="AJ420" s="6">
        <f t="shared" si="37"/>
        <v>1.6885460255583096</v>
      </c>
      <c r="AK420" s="6">
        <f>VLOOKUP(AO420,'NoMV-SigB'!F:H,3,FALSE)</f>
        <v>0</v>
      </c>
      <c r="AL420" s="15">
        <v>19</v>
      </c>
      <c r="AM420" s="6"/>
      <c r="AN420" s="6">
        <v>26</v>
      </c>
      <c r="AO420" s="7">
        <v>1230</v>
      </c>
    </row>
    <row r="421" spans="2:41" x14ac:dyDescent="0.2">
      <c r="B421" s="5" t="s">
        <v>4623</v>
      </c>
      <c r="C421" s="6" t="str">
        <f t="shared" si="38"/>
        <v>Q99N87</v>
      </c>
      <c r="D421" s="6" t="s">
        <v>4624</v>
      </c>
      <c r="E421" s="6" t="s">
        <v>4625</v>
      </c>
      <c r="F421" s="6" t="s">
        <v>4626</v>
      </c>
      <c r="G421" s="6">
        <f>IFERROR(VLOOKUP(C421,Tabelle3!A:H,8,FALSE),"")</f>
        <v>1</v>
      </c>
      <c r="H421" s="6">
        <v>2</v>
      </c>
      <c r="I421" s="6">
        <v>14</v>
      </c>
      <c r="J421" s="6">
        <v>14</v>
      </c>
      <c r="K421" s="6">
        <v>35.4</v>
      </c>
      <c r="L421" s="6">
        <v>48.206000000000003</v>
      </c>
      <c r="M421" s="6">
        <v>432</v>
      </c>
      <c r="N421" s="6">
        <v>0</v>
      </c>
      <c r="O421" s="6">
        <v>68.817999999999998</v>
      </c>
      <c r="P421" s="6">
        <v>593720000</v>
      </c>
      <c r="Q421" s="6">
        <v>32945000</v>
      </c>
      <c r="R421" s="6">
        <v>4998300</v>
      </c>
      <c r="S421" s="6">
        <v>23417000</v>
      </c>
      <c r="T421" s="6">
        <v>11830000</v>
      </c>
      <c r="U421" s="6">
        <v>78236000</v>
      </c>
      <c r="V421" s="6">
        <v>10950000</v>
      </c>
      <c r="W421" s="6">
        <v>174800000</v>
      </c>
      <c r="X421" s="6">
        <v>256550000</v>
      </c>
      <c r="Y421" s="6">
        <v>3829500</v>
      </c>
      <c r="Z421" s="6">
        <v>1237100</v>
      </c>
      <c r="AA421" s="6">
        <v>4650700</v>
      </c>
      <c r="AB421" s="6">
        <v>2979100</v>
      </c>
      <c r="AC421" s="6">
        <v>4181300</v>
      </c>
      <c r="AD421" s="6">
        <v>2948400</v>
      </c>
      <c r="AE421" s="6">
        <v>5232600</v>
      </c>
      <c r="AF421" s="6">
        <v>5120100</v>
      </c>
      <c r="AG421" s="6">
        <f t="shared" si="34"/>
        <v>0.72623896032581337</v>
      </c>
      <c r="AH421" s="6">
        <f t="shared" si="35"/>
        <v>-0.46148376684077069</v>
      </c>
      <c r="AI421" s="6">
        <f t="shared" si="36"/>
        <v>0.23735263279865834</v>
      </c>
      <c r="AJ421" s="6">
        <f t="shared" si="37"/>
        <v>2.0748960421518197</v>
      </c>
      <c r="AK421" s="6">
        <f>VLOOKUP(AO421,'NoMV-SigB'!F:H,3,FALSE)</f>
        <v>0</v>
      </c>
      <c r="AL421" s="15">
        <v>19</v>
      </c>
      <c r="AM421" s="6"/>
      <c r="AN421" s="6">
        <v>40</v>
      </c>
      <c r="AO421" s="7">
        <v>1206</v>
      </c>
    </row>
    <row r="422" spans="2:41" x14ac:dyDescent="0.2">
      <c r="B422" s="5" t="s">
        <v>648</v>
      </c>
      <c r="C422" s="6" t="str">
        <f t="shared" si="38"/>
        <v>Q8K5C8</v>
      </c>
      <c r="D422" s="6"/>
      <c r="E422" s="6" t="s">
        <v>649</v>
      </c>
      <c r="F422" s="6" t="s">
        <v>650</v>
      </c>
      <c r="G422" s="6" t="str">
        <f>IFERROR(VLOOKUP(C422,Tabelle3!A:H,8,FALSE),"")</f>
        <v/>
      </c>
      <c r="H422" s="6">
        <v>3</v>
      </c>
      <c r="I422" s="6">
        <v>1</v>
      </c>
      <c r="J422" s="6">
        <v>1</v>
      </c>
      <c r="K422" s="6">
        <v>5.7</v>
      </c>
      <c r="L422" s="6">
        <v>35.762999999999998</v>
      </c>
      <c r="M422" s="6">
        <v>317</v>
      </c>
      <c r="N422" s="6">
        <v>0</v>
      </c>
      <c r="O422" s="6">
        <v>25.318999999999999</v>
      </c>
      <c r="P422" s="6">
        <v>9691800</v>
      </c>
      <c r="Q422" s="6">
        <v>1032900</v>
      </c>
      <c r="R422" s="6">
        <v>0</v>
      </c>
      <c r="S422" s="6">
        <v>0</v>
      </c>
      <c r="T422" s="6">
        <v>0</v>
      </c>
      <c r="U422" s="6">
        <v>0</v>
      </c>
      <c r="V422" s="6">
        <v>0</v>
      </c>
      <c r="W422" s="6">
        <v>4858800</v>
      </c>
      <c r="X422" s="6">
        <v>3800100</v>
      </c>
      <c r="Y422" s="6">
        <v>315220</v>
      </c>
      <c r="Z422" s="6">
        <v>0</v>
      </c>
      <c r="AA422" s="6">
        <v>0</v>
      </c>
      <c r="AB422" s="6">
        <v>0</v>
      </c>
      <c r="AC422" s="6">
        <v>0</v>
      </c>
      <c r="AD422" s="6">
        <v>0</v>
      </c>
      <c r="AE422" s="6">
        <v>256260</v>
      </c>
      <c r="AF422" s="6">
        <v>177650</v>
      </c>
      <c r="AG422" s="6">
        <f t="shared" si="34"/>
        <v>0.72646401327464216</v>
      </c>
      <c r="AH422" s="6">
        <f t="shared" si="35"/>
        <v>-0.46103676180022141</v>
      </c>
      <c r="AI422" s="6">
        <f t="shared" si="36"/>
        <v>0.78113793677025878</v>
      </c>
      <c r="AJ422" s="6">
        <f t="shared" si="37"/>
        <v>0.35635076659287901</v>
      </c>
      <c r="AK422" s="6">
        <f>VLOOKUP(AO422,'NoMV-SigB'!F:H,3,FALSE)</f>
        <v>0</v>
      </c>
      <c r="AL422" s="15">
        <v>19</v>
      </c>
      <c r="AM422" s="6"/>
      <c r="AN422" s="6">
        <v>3</v>
      </c>
      <c r="AO422" s="7">
        <v>196</v>
      </c>
    </row>
    <row r="423" spans="2:41" x14ac:dyDescent="0.2">
      <c r="B423" s="5" t="s">
        <v>2743</v>
      </c>
      <c r="C423" s="6" t="str">
        <f t="shared" si="38"/>
        <v>Q5D073</v>
      </c>
      <c r="D423" s="6"/>
      <c r="E423" s="6" t="s">
        <v>1827</v>
      </c>
      <c r="F423" s="6" t="s">
        <v>2744</v>
      </c>
      <c r="G423" s="6">
        <f>IFERROR(VLOOKUP(C423,Tabelle3!A:H,8,FALSE),"")</f>
        <v>1</v>
      </c>
      <c r="H423" s="6">
        <v>2</v>
      </c>
      <c r="I423" s="6">
        <v>14</v>
      </c>
      <c r="J423" s="6">
        <v>4</v>
      </c>
      <c r="K423" s="6">
        <v>49.2</v>
      </c>
      <c r="L423" s="6">
        <v>22.11</v>
      </c>
      <c r="M423" s="6">
        <v>193</v>
      </c>
      <c r="N423" s="6">
        <v>0</v>
      </c>
      <c r="O423" s="6">
        <v>323.31</v>
      </c>
      <c r="P423" s="6">
        <v>1139600000</v>
      </c>
      <c r="Q423" s="6">
        <v>47016000</v>
      </c>
      <c r="R423" s="6">
        <v>33403000</v>
      </c>
      <c r="S423" s="6">
        <v>84081000</v>
      </c>
      <c r="T423" s="6">
        <v>33244000</v>
      </c>
      <c r="U423" s="6">
        <v>36176000</v>
      </c>
      <c r="V423" s="6">
        <v>86694000</v>
      </c>
      <c r="W423" s="6">
        <v>378990000</v>
      </c>
      <c r="X423" s="6">
        <v>440040000</v>
      </c>
      <c r="Y423" s="6">
        <v>42225000</v>
      </c>
      <c r="Z423" s="6">
        <v>49420000</v>
      </c>
      <c r="AA423" s="6">
        <v>30592000</v>
      </c>
      <c r="AB423" s="6">
        <v>104820000</v>
      </c>
      <c r="AC423" s="6">
        <v>34358000</v>
      </c>
      <c r="AD423" s="6">
        <v>49824000</v>
      </c>
      <c r="AE423" s="6">
        <v>108990000</v>
      </c>
      <c r="AF423" s="6">
        <v>119370000</v>
      </c>
      <c r="AG423" s="6">
        <f t="shared" si="34"/>
        <v>0.72648476044819577</v>
      </c>
      <c r="AH423" s="6">
        <f t="shared" si="35"/>
        <v>-0.46099556028652505</v>
      </c>
      <c r="AI423" s="6">
        <f t="shared" si="36"/>
        <v>0.45760383365126495</v>
      </c>
      <c r="AJ423" s="6">
        <f t="shared" si="37"/>
        <v>1.1278289563058048</v>
      </c>
      <c r="AK423" s="6">
        <f>VLOOKUP(AO423,'NoMV-SigB'!F:H,3,FALSE)</f>
        <v>0</v>
      </c>
      <c r="AL423" s="15">
        <v>19</v>
      </c>
      <c r="AM423" s="6"/>
      <c r="AN423" s="6">
        <v>118</v>
      </c>
      <c r="AO423" s="7">
        <v>726</v>
      </c>
    </row>
    <row r="424" spans="2:41" x14ac:dyDescent="0.2">
      <c r="B424" s="5" t="s">
        <v>5632</v>
      </c>
      <c r="C424" s="6" t="str">
        <f t="shared" si="38"/>
        <v>Q9DCC8</v>
      </c>
      <c r="D424" s="6" t="s">
        <v>5633</v>
      </c>
      <c r="E424" s="6" t="s">
        <v>5634</v>
      </c>
      <c r="F424" s="6" t="s">
        <v>5635</v>
      </c>
      <c r="G424" s="6">
        <f>IFERROR(VLOOKUP(C424,Tabelle3!A:H,8,FALSE),"")</f>
        <v>1</v>
      </c>
      <c r="H424" s="6">
        <v>1</v>
      </c>
      <c r="I424" s="6">
        <v>8</v>
      </c>
      <c r="J424" s="6">
        <v>8</v>
      </c>
      <c r="K424" s="6">
        <v>39.299999999999997</v>
      </c>
      <c r="L424" s="6">
        <v>16.283999999999999</v>
      </c>
      <c r="M424" s="6">
        <v>145</v>
      </c>
      <c r="N424" s="6">
        <v>0</v>
      </c>
      <c r="O424" s="6">
        <v>172.85</v>
      </c>
      <c r="P424" s="6">
        <v>401700000</v>
      </c>
      <c r="Q424" s="6">
        <v>15052000</v>
      </c>
      <c r="R424" s="6">
        <v>38203000</v>
      </c>
      <c r="S424" s="6">
        <v>16255000</v>
      </c>
      <c r="T424" s="6">
        <v>5152600</v>
      </c>
      <c r="U424" s="6">
        <v>61243000</v>
      </c>
      <c r="V424" s="6">
        <v>12465000</v>
      </c>
      <c r="W424" s="6">
        <v>132660000</v>
      </c>
      <c r="X424" s="6">
        <v>120670000</v>
      </c>
      <c r="Y424" s="6">
        <v>31147000</v>
      </c>
      <c r="Z424" s="6">
        <v>46286000</v>
      </c>
      <c r="AA424" s="6">
        <v>19125000</v>
      </c>
      <c r="AB424" s="6">
        <v>31512000</v>
      </c>
      <c r="AC424" s="6">
        <v>45145000</v>
      </c>
      <c r="AD424" s="6">
        <v>31420000</v>
      </c>
      <c r="AE424" s="6">
        <v>55448000</v>
      </c>
      <c r="AF424" s="6">
        <v>43477000</v>
      </c>
      <c r="AG424" s="6">
        <f t="shared" si="34"/>
        <v>0.72978517294432732</v>
      </c>
      <c r="AH424" s="6">
        <f t="shared" si="35"/>
        <v>-0.4544562549227486</v>
      </c>
      <c r="AI424" s="6">
        <f t="shared" si="36"/>
        <v>0.16220338655823055</v>
      </c>
      <c r="AJ424" s="6">
        <f t="shared" si="37"/>
        <v>2.6241241537553526</v>
      </c>
      <c r="AK424" s="6">
        <f>VLOOKUP(AO424,'NoMV-SigB'!F:H,3,FALSE)</f>
        <v>0</v>
      </c>
      <c r="AL424" s="15">
        <v>19</v>
      </c>
      <c r="AM424" s="6"/>
      <c r="AN424" s="6">
        <v>101</v>
      </c>
      <c r="AO424" s="7">
        <v>1461</v>
      </c>
    </row>
    <row r="425" spans="2:41" x14ac:dyDescent="0.2">
      <c r="B425" s="5" t="s">
        <v>6036</v>
      </c>
      <c r="C425" s="6" t="str">
        <f t="shared" si="38"/>
        <v>Q9WUU7</v>
      </c>
      <c r="D425" s="6" t="s">
        <v>6037</v>
      </c>
      <c r="E425" s="6" t="s">
        <v>6038</v>
      </c>
      <c r="F425" s="6" t="s">
        <v>6039</v>
      </c>
      <c r="G425" s="6" t="str">
        <f>IFERROR(VLOOKUP(C425,Tabelle3!A:H,8,FALSE),"")</f>
        <v/>
      </c>
      <c r="H425" s="6">
        <v>1</v>
      </c>
      <c r="I425" s="6">
        <v>3</v>
      </c>
      <c r="J425" s="6">
        <v>3</v>
      </c>
      <c r="K425" s="6">
        <v>7.8</v>
      </c>
      <c r="L425" s="6">
        <v>33.996000000000002</v>
      </c>
      <c r="M425" s="6">
        <v>306</v>
      </c>
      <c r="N425" s="6">
        <v>0</v>
      </c>
      <c r="O425" s="6">
        <v>4.8234000000000004</v>
      </c>
      <c r="P425" s="6">
        <v>5219500</v>
      </c>
      <c r="Q425" s="6">
        <v>0</v>
      </c>
      <c r="R425" s="6">
        <v>0</v>
      </c>
      <c r="S425" s="6">
        <v>573270</v>
      </c>
      <c r="T425" s="6">
        <v>0</v>
      </c>
      <c r="U425" s="6">
        <v>4646200</v>
      </c>
      <c r="V425" s="6">
        <v>0</v>
      </c>
      <c r="W425" s="6">
        <v>0</v>
      </c>
      <c r="X425" s="6">
        <v>0</v>
      </c>
      <c r="Y425" s="6">
        <v>0</v>
      </c>
      <c r="Z425" s="6">
        <v>0</v>
      </c>
      <c r="AA425" s="6">
        <v>318200</v>
      </c>
      <c r="AB425" s="6">
        <v>0</v>
      </c>
      <c r="AC425" s="6">
        <v>435630</v>
      </c>
      <c r="AD425" s="6">
        <v>0</v>
      </c>
      <c r="AE425" s="6">
        <v>0</v>
      </c>
      <c r="AF425" s="6">
        <v>0</v>
      </c>
      <c r="AG425" s="6">
        <f t="shared" si="34"/>
        <v>0.73043637949636164</v>
      </c>
      <c r="AH425" s="6">
        <f t="shared" si="35"/>
        <v>-0.45316947412715303</v>
      </c>
      <c r="AI425" s="6">
        <f t="shared" si="36"/>
        <v>0.83553980597173705</v>
      </c>
      <c r="AJ425" s="6">
        <f t="shared" si="37"/>
        <v>0.2592195334949271</v>
      </c>
      <c r="AK425" s="6">
        <f>VLOOKUP(AO425,'NoMV-SigB'!F:H,3,FALSE)</f>
        <v>0</v>
      </c>
      <c r="AL425" s="15">
        <v>19</v>
      </c>
      <c r="AM425" s="6"/>
      <c r="AN425" s="6">
        <v>3</v>
      </c>
      <c r="AO425" s="7">
        <v>1564</v>
      </c>
    </row>
    <row r="426" spans="2:41" x14ac:dyDescent="0.2">
      <c r="B426" s="5" t="s">
        <v>5436</v>
      </c>
      <c r="C426" s="6" t="str">
        <f t="shared" si="38"/>
        <v>Q9D826</v>
      </c>
      <c r="D426" s="6" t="s">
        <v>5437</v>
      </c>
      <c r="E426" s="6" t="s">
        <v>5438</v>
      </c>
      <c r="F426" s="6" t="s">
        <v>5439</v>
      </c>
      <c r="G426" s="6" t="str">
        <f>IFERROR(VLOOKUP(C426,Tabelle3!A:H,8,FALSE),"")</f>
        <v/>
      </c>
      <c r="H426" s="6">
        <v>1</v>
      </c>
      <c r="I426" s="6">
        <v>34</v>
      </c>
      <c r="J426" s="6">
        <v>34</v>
      </c>
      <c r="K426" s="6">
        <v>81.5</v>
      </c>
      <c r="L426" s="6">
        <v>43.845999999999997</v>
      </c>
      <c r="M426" s="6">
        <v>390</v>
      </c>
      <c r="N426" s="6">
        <v>0</v>
      </c>
      <c r="O426" s="6">
        <v>323.31</v>
      </c>
      <c r="P426" s="6">
        <v>12649000000</v>
      </c>
      <c r="Q426" s="6">
        <v>409420000</v>
      </c>
      <c r="R426" s="6">
        <v>144210000</v>
      </c>
      <c r="S426" s="6">
        <v>492100000</v>
      </c>
      <c r="T426" s="6">
        <v>453110000</v>
      </c>
      <c r="U426" s="6">
        <v>1166300000</v>
      </c>
      <c r="V426" s="6">
        <v>138960000</v>
      </c>
      <c r="W426" s="6">
        <v>5423900000</v>
      </c>
      <c r="X426" s="6">
        <v>4421100000</v>
      </c>
      <c r="Y426" s="6">
        <v>68168000</v>
      </c>
      <c r="Z426" s="6">
        <v>48863000</v>
      </c>
      <c r="AA426" s="6">
        <v>120940000</v>
      </c>
      <c r="AB426" s="6">
        <v>115230000</v>
      </c>
      <c r="AC426" s="6">
        <v>102610000</v>
      </c>
      <c r="AD426" s="6">
        <v>49387000</v>
      </c>
      <c r="AE426" s="6">
        <v>192870000</v>
      </c>
      <c r="AF426" s="6">
        <v>138670000</v>
      </c>
      <c r="AG426" s="6">
        <f t="shared" si="34"/>
        <v>0.73045289191933604</v>
      </c>
      <c r="AH426" s="6">
        <f t="shared" si="35"/>
        <v>-0.45313686057976738</v>
      </c>
      <c r="AI426" s="6">
        <f t="shared" si="36"/>
        <v>0.39586127828562223</v>
      </c>
      <c r="AJ426" s="6">
        <f t="shared" si="37"/>
        <v>1.3369331398138893</v>
      </c>
      <c r="AK426" s="6">
        <f>VLOOKUP(AO426,'NoMV-SigB'!F:H,3,FALSE)</f>
        <v>0</v>
      </c>
      <c r="AL426" s="15">
        <v>19</v>
      </c>
      <c r="AM426" s="6"/>
      <c r="AN426" s="6">
        <v>433</v>
      </c>
      <c r="AO426" s="7">
        <v>1412</v>
      </c>
    </row>
    <row r="427" spans="2:41" x14ac:dyDescent="0.2">
      <c r="B427" s="5" t="s">
        <v>4461</v>
      </c>
      <c r="C427" s="6" t="str">
        <f t="shared" si="38"/>
        <v>Q925N2</v>
      </c>
      <c r="D427" s="6" t="s">
        <v>4462</v>
      </c>
      <c r="E427" s="6" t="s">
        <v>4463</v>
      </c>
      <c r="F427" s="6" t="s">
        <v>4464</v>
      </c>
      <c r="G427" s="6">
        <f>IFERROR(VLOOKUP(C427,Tabelle3!A:H,8,FALSE),"")</f>
        <v>1</v>
      </c>
      <c r="H427" s="6">
        <v>1</v>
      </c>
      <c r="I427" s="6">
        <v>19</v>
      </c>
      <c r="J427" s="6">
        <v>19</v>
      </c>
      <c r="K427" s="6">
        <v>65.5</v>
      </c>
      <c r="L427" s="6">
        <v>36.140999999999998</v>
      </c>
      <c r="M427" s="6">
        <v>322</v>
      </c>
      <c r="N427" s="6">
        <v>0</v>
      </c>
      <c r="O427" s="6">
        <v>278.48</v>
      </c>
      <c r="P427" s="6">
        <v>1568800000</v>
      </c>
      <c r="Q427" s="6">
        <v>43118000</v>
      </c>
      <c r="R427" s="6">
        <v>208530000</v>
      </c>
      <c r="S427" s="6">
        <v>22718000</v>
      </c>
      <c r="T427" s="6">
        <v>77156000</v>
      </c>
      <c r="U427" s="6">
        <v>62895000</v>
      </c>
      <c r="V427" s="6">
        <v>130730000</v>
      </c>
      <c r="W427" s="6">
        <v>505370000</v>
      </c>
      <c r="X427" s="6">
        <v>518310000</v>
      </c>
      <c r="Y427" s="6">
        <v>17397000</v>
      </c>
      <c r="Z427" s="6">
        <v>17794000</v>
      </c>
      <c r="AA427" s="6">
        <v>10148000</v>
      </c>
      <c r="AB427" s="6">
        <v>7873600</v>
      </c>
      <c r="AC427" s="6">
        <v>7089600</v>
      </c>
      <c r="AD427" s="6">
        <v>26750000</v>
      </c>
      <c r="AE427" s="6">
        <v>19906000</v>
      </c>
      <c r="AF427" s="6">
        <v>19069000</v>
      </c>
      <c r="AG427" s="6">
        <f t="shared" si="34"/>
        <v>0.73079574700678163</v>
      </c>
      <c r="AH427" s="6">
        <f t="shared" si="35"/>
        <v>-0.45245985691276419</v>
      </c>
      <c r="AI427" s="6">
        <f t="shared" si="36"/>
        <v>0.3542061054075783</v>
      </c>
      <c r="AJ427" s="6">
        <f t="shared" si="37"/>
        <v>1.497339015024181</v>
      </c>
      <c r="AK427" s="6">
        <f>VLOOKUP(AO427,'NoMV-SigB'!F:H,3,FALSE)</f>
        <v>0</v>
      </c>
      <c r="AL427" s="15">
        <v>19</v>
      </c>
      <c r="AM427" s="6"/>
      <c r="AN427" s="6">
        <v>104</v>
      </c>
      <c r="AO427" s="7">
        <v>1165</v>
      </c>
    </row>
    <row r="428" spans="2:41" x14ac:dyDescent="0.2">
      <c r="B428" s="5" t="s">
        <v>3976</v>
      </c>
      <c r="C428" s="6" t="str">
        <f t="shared" si="38"/>
        <v>Q8R1G2</v>
      </c>
      <c r="D428" s="6" t="s">
        <v>3977</v>
      </c>
      <c r="E428" s="6" t="s">
        <v>3978</v>
      </c>
      <c r="F428" s="6" t="s">
        <v>3979</v>
      </c>
      <c r="G428" s="6" t="str">
        <f>IFERROR(VLOOKUP(C428,Tabelle3!A:H,8,FALSE),"")</f>
        <v/>
      </c>
      <c r="H428" s="6">
        <v>3</v>
      </c>
      <c r="I428" s="6">
        <v>8</v>
      </c>
      <c r="J428" s="6">
        <v>8</v>
      </c>
      <c r="K428" s="6">
        <v>45.7</v>
      </c>
      <c r="L428" s="6">
        <v>27.902000000000001</v>
      </c>
      <c r="M428" s="6">
        <v>245</v>
      </c>
      <c r="N428" s="6">
        <v>0</v>
      </c>
      <c r="O428" s="6">
        <v>64.613</v>
      </c>
      <c r="P428" s="6">
        <v>138060000</v>
      </c>
      <c r="Q428" s="6">
        <v>13246000</v>
      </c>
      <c r="R428" s="6">
        <v>400820</v>
      </c>
      <c r="S428" s="6">
        <v>9644500</v>
      </c>
      <c r="T428" s="6">
        <v>1384900</v>
      </c>
      <c r="U428" s="6">
        <v>4081800</v>
      </c>
      <c r="V428" s="6">
        <v>1509400</v>
      </c>
      <c r="W428" s="6">
        <v>72568000</v>
      </c>
      <c r="X428" s="6">
        <v>35221000</v>
      </c>
      <c r="Y428" s="6">
        <v>2410200</v>
      </c>
      <c r="Z428" s="6">
        <v>215910</v>
      </c>
      <c r="AA428" s="6">
        <v>2482400</v>
      </c>
      <c r="AB428" s="6">
        <v>1066800</v>
      </c>
      <c r="AC428" s="6">
        <v>1262800</v>
      </c>
      <c r="AD428" s="6">
        <v>746740</v>
      </c>
      <c r="AE428" s="6">
        <v>4601900</v>
      </c>
      <c r="AF428" s="6">
        <v>1824300</v>
      </c>
      <c r="AG428" s="6">
        <f t="shared" si="34"/>
        <v>0.73204129098336368</v>
      </c>
      <c r="AH428" s="6">
        <f t="shared" si="35"/>
        <v>-0.4500030684861574</v>
      </c>
      <c r="AI428" s="6">
        <f t="shared" si="36"/>
        <v>0.60304483077209747</v>
      </c>
      <c r="AJ428" s="6">
        <f t="shared" si="37"/>
        <v>0.72966283782261054</v>
      </c>
      <c r="AK428" s="6">
        <f>VLOOKUP(AO428,'NoMV-SigB'!F:H,3,FALSE)</f>
        <v>0</v>
      </c>
      <c r="AL428" s="15">
        <v>19</v>
      </c>
      <c r="AM428" s="6"/>
      <c r="AN428" s="6">
        <v>48</v>
      </c>
      <c r="AO428" s="7">
        <v>1042</v>
      </c>
    </row>
    <row r="429" spans="2:41" x14ac:dyDescent="0.2">
      <c r="B429" s="5" t="s">
        <v>1300</v>
      </c>
      <c r="C429" s="6" t="str">
        <f t="shared" si="38"/>
        <v>P04117</v>
      </c>
      <c r="D429" s="6" t="s">
        <v>1301</v>
      </c>
      <c r="E429" s="6" t="s">
        <v>1302</v>
      </c>
      <c r="F429" s="6" t="s">
        <v>1303</v>
      </c>
      <c r="G429" s="6" t="str">
        <f>IFERROR(VLOOKUP(C429,Tabelle3!A:H,8,FALSE),"")</f>
        <v/>
      </c>
      <c r="H429" s="6">
        <v>1</v>
      </c>
      <c r="I429" s="6">
        <v>1</v>
      </c>
      <c r="J429" s="6">
        <v>1</v>
      </c>
      <c r="K429" s="6">
        <v>11.4</v>
      </c>
      <c r="L429" s="6">
        <v>14.65</v>
      </c>
      <c r="M429" s="6">
        <v>132</v>
      </c>
      <c r="N429" s="6">
        <v>0</v>
      </c>
      <c r="O429" s="6">
        <v>56.786000000000001</v>
      </c>
      <c r="P429" s="6">
        <v>3276700</v>
      </c>
      <c r="Q429" s="6">
        <v>676680</v>
      </c>
      <c r="R429" s="6">
        <v>0</v>
      </c>
      <c r="S429" s="6">
        <v>0</v>
      </c>
      <c r="T429" s="6">
        <v>370960</v>
      </c>
      <c r="U429" s="6">
        <v>473460</v>
      </c>
      <c r="V429" s="6">
        <v>491170</v>
      </c>
      <c r="W429" s="6">
        <v>0</v>
      </c>
      <c r="X429" s="6">
        <v>1264500</v>
      </c>
      <c r="Y429" s="6">
        <v>783300</v>
      </c>
      <c r="Z429" s="6">
        <v>0</v>
      </c>
      <c r="AA429" s="6">
        <v>0</v>
      </c>
      <c r="AB429" s="6">
        <v>553260</v>
      </c>
      <c r="AC429" s="6">
        <v>173820</v>
      </c>
      <c r="AD429" s="6">
        <v>1340700</v>
      </c>
      <c r="AE429" s="6">
        <v>0</v>
      </c>
      <c r="AF429" s="6">
        <v>306820</v>
      </c>
      <c r="AG429" s="6">
        <f t="shared" si="34"/>
        <v>0.73383333150317898</v>
      </c>
      <c r="AH429" s="6">
        <f t="shared" si="35"/>
        <v>-0.44647566004438033</v>
      </c>
      <c r="AI429" s="6">
        <f t="shared" si="36"/>
        <v>0.75036629703450419</v>
      </c>
      <c r="AJ429" s="6">
        <f t="shared" si="37"/>
        <v>0.41433306473280623</v>
      </c>
      <c r="AK429" s="6">
        <f>VLOOKUP(AO429,'NoMV-SigB'!F:H,3,FALSE)</f>
        <v>0</v>
      </c>
      <c r="AL429" s="15">
        <v>19</v>
      </c>
      <c r="AM429" s="6"/>
      <c r="AN429" s="6">
        <v>3</v>
      </c>
      <c r="AO429" s="7">
        <v>362</v>
      </c>
    </row>
    <row r="430" spans="2:41" x14ac:dyDescent="0.2">
      <c r="B430" s="5" t="s">
        <v>5766</v>
      </c>
      <c r="C430" s="6" t="str">
        <f t="shared" si="38"/>
        <v>Q9ES97</v>
      </c>
      <c r="D430" s="6" t="s">
        <v>5767</v>
      </c>
      <c r="E430" s="6" t="s">
        <v>5768</v>
      </c>
      <c r="F430" s="6" t="s">
        <v>5769</v>
      </c>
      <c r="G430" s="6" t="str">
        <f>IFERROR(VLOOKUP(C430,Tabelle3!A:H,8,FALSE),"")</f>
        <v/>
      </c>
      <c r="H430" s="6">
        <v>5</v>
      </c>
      <c r="I430" s="6">
        <v>3</v>
      </c>
      <c r="J430" s="6">
        <v>3</v>
      </c>
      <c r="K430" s="6">
        <v>10.5</v>
      </c>
      <c r="L430" s="6">
        <v>25.428000000000001</v>
      </c>
      <c r="M430" s="6">
        <v>237</v>
      </c>
      <c r="N430" s="6">
        <v>0</v>
      </c>
      <c r="O430" s="6">
        <v>22.776</v>
      </c>
      <c r="P430" s="6">
        <v>56840000</v>
      </c>
      <c r="Q430" s="6">
        <v>4568300</v>
      </c>
      <c r="R430" s="6">
        <v>5142000</v>
      </c>
      <c r="S430" s="6">
        <v>7862800</v>
      </c>
      <c r="T430" s="6">
        <v>3910000</v>
      </c>
      <c r="U430" s="6">
        <v>3499100</v>
      </c>
      <c r="V430" s="6">
        <v>7654200</v>
      </c>
      <c r="W430" s="6">
        <v>11048000</v>
      </c>
      <c r="X430" s="6">
        <v>13156000</v>
      </c>
      <c r="Y430" s="6">
        <v>882080</v>
      </c>
      <c r="Z430" s="6">
        <v>2503200</v>
      </c>
      <c r="AA430" s="6">
        <v>2780500</v>
      </c>
      <c r="AB430" s="6">
        <v>1944400</v>
      </c>
      <c r="AC430" s="6">
        <v>970070</v>
      </c>
      <c r="AD430" s="6">
        <v>3702100</v>
      </c>
      <c r="AE430" s="6">
        <v>3839100</v>
      </c>
      <c r="AF430" s="6">
        <v>2525300</v>
      </c>
      <c r="AG430" s="6">
        <f t="shared" si="34"/>
        <v>0.73484606177462741</v>
      </c>
      <c r="AH430" s="6">
        <f t="shared" si="35"/>
        <v>-0.44448603429129446</v>
      </c>
      <c r="AI430" s="6">
        <f t="shared" si="36"/>
        <v>0.39448733536393504</v>
      </c>
      <c r="AJ430" s="6">
        <f t="shared" si="37"/>
        <v>1.3419491102403451</v>
      </c>
      <c r="AK430" s="6">
        <f>VLOOKUP(AO430,'NoMV-SigB'!F:H,3,FALSE)</f>
        <v>0</v>
      </c>
      <c r="AL430" s="15">
        <v>19</v>
      </c>
      <c r="AM430" s="6"/>
      <c r="AN430" s="6">
        <v>29</v>
      </c>
      <c r="AO430" s="7">
        <v>1495</v>
      </c>
    </row>
    <row r="431" spans="2:41" x14ac:dyDescent="0.2">
      <c r="B431" s="5" t="s">
        <v>5955</v>
      </c>
      <c r="C431" s="6" t="str">
        <f t="shared" si="38"/>
        <v>Q9QZA0</v>
      </c>
      <c r="D431" s="6" t="s">
        <v>5956</v>
      </c>
      <c r="E431" s="6" t="s">
        <v>5957</v>
      </c>
      <c r="F431" s="6" t="s">
        <v>5958</v>
      </c>
      <c r="G431" s="6">
        <f>IFERROR(VLOOKUP(C431,Tabelle3!A:H,8,FALSE),"")</f>
        <v>1</v>
      </c>
      <c r="H431" s="6">
        <v>1</v>
      </c>
      <c r="I431" s="6">
        <v>10</v>
      </c>
      <c r="J431" s="6">
        <v>10</v>
      </c>
      <c r="K431" s="6">
        <v>36</v>
      </c>
      <c r="L431" s="6">
        <v>36.622</v>
      </c>
      <c r="M431" s="6">
        <v>317</v>
      </c>
      <c r="N431" s="6">
        <v>0</v>
      </c>
      <c r="O431" s="6">
        <v>237.51</v>
      </c>
      <c r="P431" s="6">
        <v>660110000</v>
      </c>
      <c r="Q431" s="6">
        <v>18817000</v>
      </c>
      <c r="R431" s="6">
        <v>130140000</v>
      </c>
      <c r="S431" s="6">
        <v>7577800</v>
      </c>
      <c r="T431" s="6">
        <v>23336000</v>
      </c>
      <c r="U431" s="6">
        <v>42327000</v>
      </c>
      <c r="V431" s="6">
        <v>49538000</v>
      </c>
      <c r="W431" s="6">
        <v>177970000</v>
      </c>
      <c r="X431" s="6">
        <v>210400000</v>
      </c>
      <c r="Y431" s="6">
        <v>8323100</v>
      </c>
      <c r="Z431" s="6">
        <v>7970000</v>
      </c>
      <c r="AA431" s="6">
        <v>3429400</v>
      </c>
      <c r="AB431" s="6">
        <v>2975200</v>
      </c>
      <c r="AC431" s="6">
        <v>5185000</v>
      </c>
      <c r="AD431" s="6">
        <v>9402700</v>
      </c>
      <c r="AE431" s="6">
        <v>7851900</v>
      </c>
      <c r="AF431" s="6">
        <v>8382100</v>
      </c>
      <c r="AG431" s="6">
        <f t="shared" si="34"/>
        <v>0.73641947069759295</v>
      </c>
      <c r="AH431" s="6">
        <f t="shared" si="35"/>
        <v>-0.44140032329526852</v>
      </c>
      <c r="AI431" s="6">
        <f t="shared" si="36"/>
        <v>0.28308522456633589</v>
      </c>
      <c r="AJ431" s="6">
        <f t="shared" si="37"/>
        <v>1.8206916441289123</v>
      </c>
      <c r="AK431" s="6">
        <f>VLOOKUP(AO431,'NoMV-SigB'!F:H,3,FALSE)</f>
        <v>0</v>
      </c>
      <c r="AL431" s="15">
        <v>19</v>
      </c>
      <c r="AM431" s="6"/>
      <c r="AN431" s="6">
        <v>60</v>
      </c>
      <c r="AO431" s="7">
        <v>1543</v>
      </c>
    </row>
    <row r="432" spans="2:41" x14ac:dyDescent="0.2">
      <c r="B432" s="5" t="s">
        <v>3904</v>
      </c>
      <c r="C432" s="6" t="str">
        <f t="shared" si="38"/>
        <v>Q8K4F5</v>
      </c>
      <c r="D432" s="6" t="s">
        <v>3905</v>
      </c>
      <c r="E432" s="6" t="s">
        <v>3906</v>
      </c>
      <c r="F432" s="6" t="s">
        <v>3907</v>
      </c>
      <c r="G432" s="6">
        <f>IFERROR(VLOOKUP(C432,Tabelle3!A:H,8,FALSE),"")</f>
        <v>1</v>
      </c>
      <c r="H432" s="6">
        <v>2</v>
      </c>
      <c r="I432" s="6">
        <v>16</v>
      </c>
      <c r="J432" s="6">
        <v>16</v>
      </c>
      <c r="K432" s="6">
        <v>82.4</v>
      </c>
      <c r="L432" s="6">
        <v>33.56</v>
      </c>
      <c r="M432" s="6">
        <v>307</v>
      </c>
      <c r="N432" s="6">
        <v>0</v>
      </c>
      <c r="O432" s="6">
        <v>165.2</v>
      </c>
      <c r="P432" s="6">
        <v>3511800000</v>
      </c>
      <c r="Q432" s="6">
        <v>399690000</v>
      </c>
      <c r="R432" s="6">
        <v>50319000</v>
      </c>
      <c r="S432" s="6">
        <v>88586000</v>
      </c>
      <c r="T432" s="6">
        <v>48525000</v>
      </c>
      <c r="U432" s="6">
        <v>91569000</v>
      </c>
      <c r="V432" s="6">
        <v>102420000</v>
      </c>
      <c r="W432" s="6">
        <v>1669400000</v>
      </c>
      <c r="X432" s="6">
        <v>1061300000</v>
      </c>
      <c r="Y432" s="6">
        <v>57117000</v>
      </c>
      <c r="Z432" s="6">
        <v>32240000</v>
      </c>
      <c r="AA432" s="6">
        <v>24371000</v>
      </c>
      <c r="AB432" s="6">
        <v>30662000</v>
      </c>
      <c r="AC432" s="6">
        <v>32269000</v>
      </c>
      <c r="AD432" s="6">
        <v>21675000</v>
      </c>
      <c r="AE432" s="6">
        <v>77609000</v>
      </c>
      <c r="AF432" s="6">
        <v>64481000</v>
      </c>
      <c r="AG432" s="6">
        <f t="shared" si="34"/>
        <v>0.73655590356774847</v>
      </c>
      <c r="AH432" s="6">
        <f t="shared" si="35"/>
        <v>-0.44113306692535309</v>
      </c>
      <c r="AI432" s="6">
        <f t="shared" si="36"/>
        <v>0.43220766895255175</v>
      </c>
      <c r="AJ432" s="6">
        <f t="shared" si="37"/>
        <v>1.2102034237504304</v>
      </c>
      <c r="AK432" s="6">
        <f>VLOOKUP(AO432,'NoMV-SigB'!F:H,3,FALSE)</f>
        <v>0</v>
      </c>
      <c r="AL432" s="15">
        <v>19</v>
      </c>
      <c r="AM432" s="6"/>
      <c r="AN432" s="6">
        <v>208</v>
      </c>
      <c r="AO432" s="7">
        <v>1024</v>
      </c>
    </row>
    <row r="433" spans="2:41" x14ac:dyDescent="0.2">
      <c r="B433" s="5" t="s">
        <v>4577</v>
      </c>
      <c r="C433" s="6" t="str">
        <f t="shared" si="38"/>
        <v>Q99M01</v>
      </c>
      <c r="D433" s="6" t="s">
        <v>4578</v>
      </c>
      <c r="E433" s="6" t="s">
        <v>4579</v>
      </c>
      <c r="F433" s="6" t="s">
        <v>4580</v>
      </c>
      <c r="G433" s="6">
        <f>IFERROR(VLOOKUP(C433,Tabelle3!A:H,8,FALSE),"")</f>
        <v>1</v>
      </c>
      <c r="H433" s="6">
        <v>2</v>
      </c>
      <c r="I433" s="6">
        <v>17</v>
      </c>
      <c r="J433" s="6">
        <v>17</v>
      </c>
      <c r="K433" s="6">
        <v>42.1</v>
      </c>
      <c r="L433" s="6">
        <v>52.335999999999999</v>
      </c>
      <c r="M433" s="6">
        <v>451</v>
      </c>
      <c r="N433" s="6">
        <v>0</v>
      </c>
      <c r="O433" s="6">
        <v>270.72000000000003</v>
      </c>
      <c r="P433" s="6">
        <v>438230000</v>
      </c>
      <c r="Q433" s="6">
        <v>6630400</v>
      </c>
      <c r="R433" s="6">
        <v>4491400</v>
      </c>
      <c r="S433" s="6">
        <v>12327000</v>
      </c>
      <c r="T433" s="6">
        <v>11507000</v>
      </c>
      <c r="U433" s="6">
        <v>44601000</v>
      </c>
      <c r="V433" s="6">
        <v>1077100</v>
      </c>
      <c r="W433" s="6">
        <v>136300000</v>
      </c>
      <c r="X433" s="6">
        <v>221300000</v>
      </c>
      <c r="Y433" s="6">
        <v>1054700</v>
      </c>
      <c r="Z433" s="6">
        <v>2352900</v>
      </c>
      <c r="AA433" s="6">
        <v>1854800</v>
      </c>
      <c r="AB433" s="6">
        <v>2648900</v>
      </c>
      <c r="AC433" s="6">
        <v>2334800</v>
      </c>
      <c r="AD433" s="6">
        <v>458680</v>
      </c>
      <c r="AE433" s="6">
        <v>4390500</v>
      </c>
      <c r="AF433" s="6">
        <v>3544400</v>
      </c>
      <c r="AG433" s="6">
        <f t="shared" si="34"/>
        <v>0.7374179512657083</v>
      </c>
      <c r="AH433" s="6">
        <f t="shared" si="35"/>
        <v>-0.43944555791482981</v>
      </c>
      <c r="AI433" s="6">
        <f t="shared" si="36"/>
        <v>0.487447197934265</v>
      </c>
      <c r="AJ433" s="6">
        <f t="shared" si="37"/>
        <v>1.0366821455720607</v>
      </c>
      <c r="AK433" s="6">
        <f>VLOOKUP(AO433,'NoMV-SigB'!F:H,3,FALSE)</f>
        <v>0</v>
      </c>
      <c r="AL433" s="15">
        <v>19</v>
      </c>
      <c r="AM433" s="6"/>
      <c r="AN433" s="6">
        <v>47</v>
      </c>
      <c r="AO433" s="7">
        <v>1194</v>
      </c>
    </row>
    <row r="434" spans="2:41" x14ac:dyDescent="0.2">
      <c r="B434" s="5" t="s">
        <v>5580</v>
      </c>
      <c r="C434" s="6" t="str">
        <f t="shared" si="38"/>
        <v>Q9DBN5</v>
      </c>
      <c r="D434" s="6" t="s">
        <v>5581</v>
      </c>
      <c r="E434" s="6" t="s">
        <v>5582</v>
      </c>
      <c r="F434" s="6" t="s">
        <v>5583</v>
      </c>
      <c r="G434" s="6" t="str">
        <f>IFERROR(VLOOKUP(C434,Tabelle3!A:H,8,FALSE),"")</f>
        <v/>
      </c>
      <c r="H434" s="6">
        <v>5</v>
      </c>
      <c r="I434" s="6">
        <v>36</v>
      </c>
      <c r="J434" s="6">
        <v>36</v>
      </c>
      <c r="K434" s="6">
        <v>56</v>
      </c>
      <c r="L434" s="6">
        <v>94.525000000000006</v>
      </c>
      <c r="M434" s="6">
        <v>852</v>
      </c>
      <c r="N434" s="6">
        <v>0</v>
      </c>
      <c r="O434" s="6">
        <v>323.31</v>
      </c>
      <c r="P434" s="6">
        <v>1032900000</v>
      </c>
      <c r="Q434" s="6">
        <v>24731000</v>
      </c>
      <c r="R434" s="6">
        <v>92111000</v>
      </c>
      <c r="S434" s="6">
        <v>32863000</v>
      </c>
      <c r="T434" s="6">
        <v>21305000</v>
      </c>
      <c r="U434" s="6">
        <v>120850000</v>
      </c>
      <c r="V434" s="6">
        <v>72465000</v>
      </c>
      <c r="W434" s="6">
        <v>410450000</v>
      </c>
      <c r="X434" s="6">
        <v>258130000</v>
      </c>
      <c r="Y434" s="6">
        <v>31281000</v>
      </c>
      <c r="Z434" s="6">
        <v>39121000</v>
      </c>
      <c r="AA434" s="6">
        <v>22768000</v>
      </c>
      <c r="AB434" s="6">
        <v>34149000</v>
      </c>
      <c r="AC434" s="6">
        <v>34535000</v>
      </c>
      <c r="AD434" s="6">
        <v>46419000</v>
      </c>
      <c r="AE434" s="6">
        <v>54834000</v>
      </c>
      <c r="AF434" s="6">
        <v>36582000</v>
      </c>
      <c r="AG434" s="6">
        <f t="shared" si="34"/>
        <v>0.73863781400475725</v>
      </c>
      <c r="AH434" s="6">
        <f t="shared" si="35"/>
        <v>-0.43706097277074052</v>
      </c>
      <c r="AI434" s="6">
        <f t="shared" si="36"/>
        <v>0.10527461040977004</v>
      </c>
      <c r="AJ434" s="6">
        <f t="shared" si="37"/>
        <v>3.2477705583585816</v>
      </c>
      <c r="AK434" s="6">
        <f>VLOOKUP(AO434,'NoMV-SigB'!F:H,3,FALSE)</f>
        <v>0</v>
      </c>
      <c r="AL434" s="15">
        <v>19</v>
      </c>
      <c r="AM434" s="6"/>
      <c r="AN434" s="6">
        <v>176</v>
      </c>
      <c r="AO434" s="7">
        <v>1448</v>
      </c>
    </row>
    <row r="435" spans="2:41" x14ac:dyDescent="0.2">
      <c r="B435" s="5" t="s">
        <v>3518</v>
      </c>
      <c r="C435" s="6" t="str">
        <f t="shared" si="38"/>
        <v>Q8BP67</v>
      </c>
      <c r="D435" s="6" t="s">
        <v>3519</v>
      </c>
      <c r="E435" s="6" t="s">
        <v>3520</v>
      </c>
      <c r="F435" s="6" t="s">
        <v>3521</v>
      </c>
      <c r="G435" s="6" t="str">
        <f>IFERROR(VLOOKUP(C435,Tabelle3!A:H,8,FALSE),"")</f>
        <v/>
      </c>
      <c r="H435" s="6">
        <v>2</v>
      </c>
      <c r="I435" s="6">
        <v>2</v>
      </c>
      <c r="J435" s="6">
        <v>2</v>
      </c>
      <c r="K435" s="6">
        <v>13.4</v>
      </c>
      <c r="L435" s="6">
        <v>17.779</v>
      </c>
      <c r="M435" s="6">
        <v>157</v>
      </c>
      <c r="N435" s="6">
        <v>1.3623999999999999E-3</v>
      </c>
      <c r="O435" s="6">
        <v>2.0817999999999999</v>
      </c>
      <c r="P435" s="6">
        <v>3778100</v>
      </c>
      <c r="Q435" s="6">
        <v>157950</v>
      </c>
      <c r="R435" s="6">
        <v>103000</v>
      </c>
      <c r="S435" s="6">
        <v>0</v>
      </c>
      <c r="T435" s="6">
        <v>53739</v>
      </c>
      <c r="U435" s="6">
        <v>0</v>
      </c>
      <c r="V435" s="6">
        <v>534940</v>
      </c>
      <c r="W435" s="6">
        <v>866020</v>
      </c>
      <c r="X435" s="6">
        <v>2062400</v>
      </c>
      <c r="Y435" s="6">
        <v>213730</v>
      </c>
      <c r="Z435" s="6">
        <v>241960</v>
      </c>
      <c r="AA435" s="6">
        <v>0</v>
      </c>
      <c r="AB435" s="6">
        <v>214270</v>
      </c>
      <c r="AC435" s="6">
        <v>0</v>
      </c>
      <c r="AD435" s="6">
        <v>485830</v>
      </c>
      <c r="AE435" s="6">
        <v>223030</v>
      </c>
      <c r="AF435" s="6">
        <v>197230</v>
      </c>
      <c r="AG435" s="6">
        <f t="shared" si="34"/>
        <v>0.73939674866735094</v>
      </c>
      <c r="AH435" s="6">
        <f t="shared" si="35"/>
        <v>-0.43557939527862788</v>
      </c>
      <c r="AI435" s="6">
        <f t="shared" si="36"/>
        <v>0.62935735965333006</v>
      </c>
      <c r="AJ435" s="6">
        <f t="shared" si="37"/>
        <v>0.66804865870509633</v>
      </c>
      <c r="AK435" s="6">
        <f>VLOOKUP(AO435,'NoMV-SigB'!F:H,3,FALSE)</f>
        <v>0</v>
      </c>
      <c r="AL435" s="15">
        <v>19</v>
      </c>
      <c r="AM435" s="6"/>
      <c r="AN435" s="6">
        <v>3</v>
      </c>
      <c r="AO435" s="7">
        <v>924</v>
      </c>
    </row>
    <row r="436" spans="2:41" x14ac:dyDescent="0.2">
      <c r="B436" s="5" t="s">
        <v>2506</v>
      </c>
      <c r="C436" s="6" t="str">
        <f t="shared" si="38"/>
        <v>Q33DR3</v>
      </c>
      <c r="D436" s="6" t="s">
        <v>2507</v>
      </c>
      <c r="E436" s="6" t="s">
        <v>2508</v>
      </c>
      <c r="F436" s="6" t="s">
        <v>2509</v>
      </c>
      <c r="G436" s="6">
        <f>IFERROR(VLOOKUP(C436,Tabelle3!A:H,8,FALSE),"")</f>
        <v>1</v>
      </c>
      <c r="H436" s="6">
        <v>5</v>
      </c>
      <c r="I436" s="6">
        <v>3</v>
      </c>
      <c r="J436" s="6">
        <v>3</v>
      </c>
      <c r="K436" s="6">
        <v>7.7</v>
      </c>
      <c r="L436" s="6">
        <v>43.98</v>
      </c>
      <c r="M436" s="6">
        <v>401</v>
      </c>
      <c r="N436" s="6">
        <v>0</v>
      </c>
      <c r="O436" s="6">
        <v>25.716999999999999</v>
      </c>
      <c r="P436" s="6">
        <v>56819000</v>
      </c>
      <c r="Q436" s="6">
        <v>1428700</v>
      </c>
      <c r="R436" s="6">
        <v>7148900</v>
      </c>
      <c r="S436" s="6">
        <v>1290500</v>
      </c>
      <c r="T436" s="6">
        <v>1673800</v>
      </c>
      <c r="U436" s="6">
        <v>7405400</v>
      </c>
      <c r="V436" s="6">
        <v>1751900</v>
      </c>
      <c r="W436" s="6">
        <v>14963000</v>
      </c>
      <c r="X436" s="6">
        <v>21157000</v>
      </c>
      <c r="Y436" s="6">
        <v>386550</v>
      </c>
      <c r="Z436" s="6">
        <v>553760</v>
      </c>
      <c r="AA436" s="6">
        <v>318570</v>
      </c>
      <c r="AB436" s="6">
        <v>303180</v>
      </c>
      <c r="AC436" s="6">
        <v>772160</v>
      </c>
      <c r="AD436" s="6">
        <v>342300</v>
      </c>
      <c r="AE436" s="6">
        <v>456270</v>
      </c>
      <c r="AF436" s="6">
        <v>536730</v>
      </c>
      <c r="AG436" s="6">
        <f t="shared" si="34"/>
        <v>0.74120505252768731</v>
      </c>
      <c r="AH436" s="6">
        <f t="shared" si="35"/>
        <v>-0.43205537915656805</v>
      </c>
      <c r="AI436" s="6">
        <f t="shared" si="36"/>
        <v>0.26005793018250317</v>
      </c>
      <c r="AJ436" s="6">
        <f t="shared" si="37"/>
        <v>1.9430950628731452</v>
      </c>
      <c r="AK436" s="6">
        <f>VLOOKUP(AO436,'NoMV-SigB'!F:H,3,FALSE)</f>
        <v>0</v>
      </c>
      <c r="AL436" s="15">
        <v>19</v>
      </c>
      <c r="AM436" s="6"/>
      <c r="AN436" s="6">
        <v>9</v>
      </c>
      <c r="AO436" s="7">
        <v>665</v>
      </c>
    </row>
    <row r="437" spans="2:41" x14ac:dyDescent="0.2">
      <c r="B437" s="5" t="s">
        <v>3770</v>
      </c>
      <c r="C437" s="6" t="str">
        <f t="shared" si="38"/>
        <v>Q8JZM0</v>
      </c>
      <c r="D437" s="6" t="s">
        <v>3771</v>
      </c>
      <c r="E437" s="6" t="s">
        <v>3772</v>
      </c>
      <c r="F437" s="6" t="s">
        <v>3773</v>
      </c>
      <c r="G437" s="6">
        <f>IFERROR(VLOOKUP(C437,Tabelle3!A:H,8,FALSE),"")</f>
        <v>1</v>
      </c>
      <c r="H437" s="6">
        <v>1</v>
      </c>
      <c r="I437" s="6">
        <v>5</v>
      </c>
      <c r="J437" s="6">
        <v>5</v>
      </c>
      <c r="K437" s="6">
        <v>22.9</v>
      </c>
      <c r="L437" s="6">
        <v>38.960999999999999</v>
      </c>
      <c r="M437" s="6">
        <v>345</v>
      </c>
      <c r="N437" s="6">
        <v>0</v>
      </c>
      <c r="O437" s="6">
        <v>15.945</v>
      </c>
      <c r="P437" s="6">
        <v>162620000</v>
      </c>
      <c r="Q437" s="6">
        <v>5255000</v>
      </c>
      <c r="R437" s="6">
        <v>14265000</v>
      </c>
      <c r="S437" s="6">
        <v>4328900</v>
      </c>
      <c r="T437" s="6">
        <v>18496000</v>
      </c>
      <c r="U437" s="6">
        <v>23322000</v>
      </c>
      <c r="V437" s="6">
        <v>7143200</v>
      </c>
      <c r="W437" s="6">
        <v>43272000</v>
      </c>
      <c r="X437" s="6">
        <v>46539000</v>
      </c>
      <c r="Y437" s="6">
        <v>1216700</v>
      </c>
      <c r="Z437" s="6">
        <v>1042400</v>
      </c>
      <c r="AA437" s="6">
        <v>815420</v>
      </c>
      <c r="AB437" s="6">
        <v>1760900</v>
      </c>
      <c r="AC437" s="6">
        <v>1468300</v>
      </c>
      <c r="AD437" s="6">
        <v>1977000</v>
      </c>
      <c r="AE437" s="6">
        <v>1674900</v>
      </c>
      <c r="AF437" s="6">
        <v>1399000</v>
      </c>
      <c r="AG437" s="6">
        <f t="shared" si="34"/>
        <v>0.7417198429255123</v>
      </c>
      <c r="AH437" s="6">
        <f t="shared" si="35"/>
        <v>-0.43105372953000892</v>
      </c>
      <c r="AI437" s="6">
        <f t="shared" si="36"/>
        <v>0.13796833963292207</v>
      </c>
      <c r="AJ437" s="6">
        <f t="shared" si="37"/>
        <v>2.857590853209774</v>
      </c>
      <c r="AK437" s="6">
        <f>VLOOKUP(AO437,'NoMV-SigB'!F:H,3,FALSE)</f>
        <v>0</v>
      </c>
      <c r="AL437" s="15">
        <v>19</v>
      </c>
      <c r="AM437" s="6"/>
      <c r="AN437" s="6">
        <v>16</v>
      </c>
      <c r="AO437" s="7">
        <v>990</v>
      </c>
    </row>
    <row r="438" spans="2:41" x14ac:dyDescent="0.2">
      <c r="B438" s="5" t="s">
        <v>2719</v>
      </c>
      <c r="C438" s="6" t="str">
        <f t="shared" si="38"/>
        <v>Q505D7</v>
      </c>
      <c r="D438" s="6" t="s">
        <v>2720</v>
      </c>
      <c r="E438" s="6" t="s">
        <v>2721</v>
      </c>
      <c r="F438" s="6" t="s">
        <v>2722</v>
      </c>
      <c r="G438" s="6">
        <f>IFERROR(VLOOKUP(C438,Tabelle3!A:H,8,FALSE),"")</f>
        <v>1</v>
      </c>
      <c r="H438" s="6">
        <v>1</v>
      </c>
      <c r="I438" s="6">
        <v>7</v>
      </c>
      <c r="J438" s="6">
        <v>7</v>
      </c>
      <c r="K438" s="6">
        <v>48</v>
      </c>
      <c r="L438" s="6">
        <v>20.11</v>
      </c>
      <c r="M438" s="6">
        <v>179</v>
      </c>
      <c r="N438" s="6">
        <v>0</v>
      </c>
      <c r="O438" s="6">
        <v>31.437999999999999</v>
      </c>
      <c r="P438" s="6">
        <v>483990000</v>
      </c>
      <c r="Q438" s="6">
        <v>24561000</v>
      </c>
      <c r="R438" s="6">
        <v>17162000</v>
      </c>
      <c r="S438" s="6">
        <v>19083000</v>
      </c>
      <c r="T438" s="6">
        <v>7348400</v>
      </c>
      <c r="U438" s="6">
        <v>25119000</v>
      </c>
      <c r="V438" s="6">
        <v>33806000</v>
      </c>
      <c r="W438" s="6">
        <v>157640000</v>
      </c>
      <c r="X438" s="6">
        <v>199270000</v>
      </c>
      <c r="Y438" s="6">
        <v>27750000</v>
      </c>
      <c r="Z438" s="6">
        <v>21759000</v>
      </c>
      <c r="AA438" s="6">
        <v>34062000</v>
      </c>
      <c r="AB438" s="6">
        <v>11230000</v>
      </c>
      <c r="AC438" s="6">
        <v>21562000</v>
      </c>
      <c r="AD438" s="6">
        <v>16375000</v>
      </c>
      <c r="AE438" s="6">
        <v>42668000</v>
      </c>
      <c r="AF438" s="6">
        <v>47197000</v>
      </c>
      <c r="AG438" s="6">
        <f t="shared" si="34"/>
        <v>0.74178025383014345</v>
      </c>
      <c r="AH438" s="6">
        <f t="shared" si="35"/>
        <v>-0.43093623103740242</v>
      </c>
      <c r="AI438" s="6">
        <f t="shared" si="36"/>
        <v>0.40264048612463504</v>
      </c>
      <c r="AJ438" s="6">
        <f t="shared" si="37"/>
        <v>1.3124358501130253</v>
      </c>
      <c r="AK438" s="6">
        <f>VLOOKUP(AO438,'NoMV-SigB'!F:H,3,FALSE)</f>
        <v>0</v>
      </c>
      <c r="AL438" s="15">
        <v>19</v>
      </c>
      <c r="AM438" s="6"/>
      <c r="AN438" s="6">
        <v>102</v>
      </c>
      <c r="AO438" s="7">
        <v>720</v>
      </c>
    </row>
    <row r="439" spans="2:41" x14ac:dyDescent="0.2">
      <c r="B439" s="5" t="s">
        <v>5041</v>
      </c>
      <c r="C439" s="6" t="str">
        <f t="shared" si="38"/>
        <v>Q9CWU6</v>
      </c>
      <c r="D439" s="6" t="s">
        <v>5042</v>
      </c>
      <c r="E439" s="6" t="s">
        <v>5043</v>
      </c>
      <c r="F439" s="6" t="s">
        <v>5044</v>
      </c>
      <c r="G439" s="6">
        <f>IFERROR(VLOOKUP(C439,Tabelle3!A:H,8,FALSE),"")</f>
        <v>1</v>
      </c>
      <c r="H439" s="6">
        <v>8</v>
      </c>
      <c r="I439" s="6">
        <v>15</v>
      </c>
      <c r="J439" s="6">
        <v>15</v>
      </c>
      <c r="K439" s="6">
        <v>54.6</v>
      </c>
      <c r="L439" s="6">
        <v>34.298999999999999</v>
      </c>
      <c r="M439" s="6">
        <v>295</v>
      </c>
      <c r="N439" s="6">
        <v>0</v>
      </c>
      <c r="O439" s="6">
        <v>115.46</v>
      </c>
      <c r="P439" s="6">
        <v>399170000</v>
      </c>
      <c r="Q439" s="6">
        <v>51286000</v>
      </c>
      <c r="R439" s="6">
        <v>10478000</v>
      </c>
      <c r="S439" s="6">
        <v>36622000</v>
      </c>
      <c r="T439" s="6">
        <v>21191000</v>
      </c>
      <c r="U439" s="6">
        <v>11006000</v>
      </c>
      <c r="V439" s="6">
        <v>31419000</v>
      </c>
      <c r="W439" s="6">
        <v>123680000</v>
      </c>
      <c r="X439" s="6">
        <v>113490000</v>
      </c>
      <c r="Y439" s="6">
        <v>17655000</v>
      </c>
      <c r="Z439" s="6">
        <v>10893000</v>
      </c>
      <c r="AA439" s="6">
        <v>13169000</v>
      </c>
      <c r="AB439" s="6">
        <v>14062000</v>
      </c>
      <c r="AC439" s="6">
        <v>4147200</v>
      </c>
      <c r="AD439" s="6">
        <v>16328000</v>
      </c>
      <c r="AE439" s="6">
        <v>33010000</v>
      </c>
      <c r="AF439" s="6">
        <v>21687000</v>
      </c>
      <c r="AG439" s="6">
        <f t="shared" si="34"/>
        <v>0.74201633050516014</v>
      </c>
      <c r="AH439" s="6">
        <f t="shared" si="35"/>
        <v>-0.43047715645159246</v>
      </c>
      <c r="AI439" s="6">
        <f t="shared" si="36"/>
        <v>0.48320672261100583</v>
      </c>
      <c r="AJ439" s="6">
        <f t="shared" si="37"/>
        <v>1.049287568597522</v>
      </c>
      <c r="AK439" s="6">
        <f>VLOOKUP(AO439,'NoMV-SigB'!F:H,3,FALSE)</f>
        <v>0</v>
      </c>
      <c r="AL439" s="15">
        <v>19</v>
      </c>
      <c r="AM439" s="6"/>
      <c r="AN439" s="6">
        <v>76</v>
      </c>
      <c r="AO439" s="7">
        <v>1312</v>
      </c>
    </row>
    <row r="440" spans="2:41" x14ac:dyDescent="0.2">
      <c r="B440" s="5" t="s">
        <v>4032</v>
      </c>
      <c r="C440" s="6" t="str">
        <f t="shared" si="38"/>
        <v>Q8R4N0</v>
      </c>
      <c r="D440" s="6" t="s">
        <v>4033</v>
      </c>
      <c r="E440" s="6" t="s">
        <v>4034</v>
      </c>
      <c r="F440" s="6" t="s">
        <v>4035</v>
      </c>
      <c r="G440" s="6">
        <f>IFERROR(VLOOKUP(C440,Tabelle3!A:H,8,FALSE),"")</f>
        <v>1</v>
      </c>
      <c r="H440" s="6">
        <v>1</v>
      </c>
      <c r="I440" s="6">
        <v>35</v>
      </c>
      <c r="J440" s="6">
        <v>35</v>
      </c>
      <c r="K440" s="6">
        <v>81.099999999999994</v>
      </c>
      <c r="L440" s="6">
        <v>37.548000000000002</v>
      </c>
      <c r="M440" s="6">
        <v>338</v>
      </c>
      <c r="N440" s="6">
        <v>0</v>
      </c>
      <c r="O440" s="6">
        <v>323.31</v>
      </c>
      <c r="P440" s="6">
        <v>11349000000</v>
      </c>
      <c r="Q440" s="6">
        <v>280170000</v>
      </c>
      <c r="R440" s="6">
        <v>1765500000</v>
      </c>
      <c r="S440" s="6">
        <v>149470000</v>
      </c>
      <c r="T440" s="6">
        <v>435300000</v>
      </c>
      <c r="U440" s="6">
        <v>810800000</v>
      </c>
      <c r="V440" s="6">
        <v>747670000</v>
      </c>
      <c r="W440" s="6">
        <v>3552200000</v>
      </c>
      <c r="X440" s="6">
        <v>3607900000</v>
      </c>
      <c r="Y440" s="6">
        <v>114000000</v>
      </c>
      <c r="Z440" s="6">
        <v>135360000</v>
      </c>
      <c r="AA440" s="6">
        <v>57306000</v>
      </c>
      <c r="AB440" s="6">
        <v>77551000</v>
      </c>
      <c r="AC440" s="6">
        <v>89356000</v>
      </c>
      <c r="AD440" s="6">
        <v>148890000</v>
      </c>
      <c r="AE440" s="6">
        <v>131220000</v>
      </c>
      <c r="AF440" s="6">
        <v>148130000</v>
      </c>
      <c r="AG440" s="6">
        <f t="shared" si="34"/>
        <v>0.74231060518242031</v>
      </c>
      <c r="AH440" s="6">
        <f t="shared" si="35"/>
        <v>-0.42990511452080576</v>
      </c>
      <c r="AI440" s="6">
        <f t="shared" si="36"/>
        <v>0.19050730642641706</v>
      </c>
      <c r="AJ440" s="6">
        <f t="shared" si="37"/>
        <v>2.3920817651844071</v>
      </c>
      <c r="AK440" s="6">
        <f>VLOOKUP(AO440,'NoMV-SigB'!F:H,3,FALSE)</f>
        <v>0</v>
      </c>
      <c r="AL440" s="15">
        <v>19</v>
      </c>
      <c r="AM440" s="6"/>
      <c r="AN440" s="6">
        <v>445</v>
      </c>
      <c r="AO440" s="7">
        <v>1056</v>
      </c>
    </row>
    <row r="441" spans="2:41" x14ac:dyDescent="0.2">
      <c r="B441" s="5" t="s">
        <v>1308</v>
      </c>
      <c r="C441" s="6" t="str">
        <f t="shared" si="38"/>
        <v>P05202</v>
      </c>
      <c r="D441" s="6" t="s">
        <v>1309</v>
      </c>
      <c r="E441" s="6" t="s">
        <v>1310</v>
      </c>
      <c r="F441" s="6" t="s">
        <v>1311</v>
      </c>
      <c r="G441" s="6">
        <f>IFERROR(VLOOKUP(C441,Tabelle3!A:H,8,FALSE),"")</f>
        <v>1</v>
      </c>
      <c r="H441" s="6">
        <v>1</v>
      </c>
      <c r="I441" s="6">
        <v>49</v>
      </c>
      <c r="J441" s="6">
        <v>49</v>
      </c>
      <c r="K441" s="6">
        <v>90.7</v>
      </c>
      <c r="L441" s="6">
        <v>47.411000000000001</v>
      </c>
      <c r="M441" s="6">
        <v>430</v>
      </c>
      <c r="N441" s="6">
        <v>0</v>
      </c>
      <c r="O441" s="6">
        <v>323.31</v>
      </c>
      <c r="P441" s="6">
        <v>59245000000</v>
      </c>
      <c r="Q441" s="6">
        <v>2755700000</v>
      </c>
      <c r="R441" s="6">
        <v>1018500000</v>
      </c>
      <c r="S441" s="6">
        <v>2784800000</v>
      </c>
      <c r="T441" s="6">
        <v>1125100000</v>
      </c>
      <c r="U441" s="6">
        <v>8128500000</v>
      </c>
      <c r="V441" s="6">
        <v>1608300000</v>
      </c>
      <c r="W441" s="6">
        <v>18115000000</v>
      </c>
      <c r="X441" s="6">
        <v>23709000000</v>
      </c>
      <c r="Y441" s="6">
        <v>436450000</v>
      </c>
      <c r="Z441" s="6">
        <v>356210000</v>
      </c>
      <c r="AA441" s="6">
        <v>697270000</v>
      </c>
      <c r="AB441" s="6">
        <v>302330000</v>
      </c>
      <c r="AC441" s="6">
        <v>552430000</v>
      </c>
      <c r="AD441" s="6">
        <v>544370000</v>
      </c>
      <c r="AE441" s="6">
        <v>658840000</v>
      </c>
      <c r="AF441" s="6">
        <v>658350000</v>
      </c>
      <c r="AG441" s="6">
        <f t="shared" si="34"/>
        <v>0.74244715181090226</v>
      </c>
      <c r="AH441" s="6">
        <f t="shared" si="35"/>
        <v>-0.42963975790840414</v>
      </c>
      <c r="AI441" s="6">
        <f t="shared" si="36"/>
        <v>0.17457848820774688</v>
      </c>
      <c r="AJ441" s="6">
        <f t="shared" si="37"/>
        <v>2.5180522957596994</v>
      </c>
      <c r="AK441" s="6">
        <f>VLOOKUP(AO441,'NoMV-SigB'!F:H,3,FALSE)</f>
        <v>0</v>
      </c>
      <c r="AL441" s="15">
        <v>19</v>
      </c>
      <c r="AM441" s="6"/>
      <c r="AN441" s="6">
        <v>1225</v>
      </c>
      <c r="AO441" s="7">
        <v>364</v>
      </c>
    </row>
    <row r="442" spans="2:41" x14ac:dyDescent="0.2">
      <c r="B442" s="5" t="s">
        <v>355</v>
      </c>
      <c r="C442" s="6" t="str">
        <f t="shared" si="38"/>
        <v>D3Z0H7</v>
      </c>
      <c r="D442" s="6" t="s">
        <v>356</v>
      </c>
      <c r="E442" s="6" t="s">
        <v>357</v>
      </c>
      <c r="F442" s="6" t="s">
        <v>358</v>
      </c>
      <c r="G442" s="6" t="str">
        <f>IFERROR(VLOOKUP(C442,Tabelle3!A:H,8,FALSE),"")</f>
        <v/>
      </c>
      <c r="H442" s="6">
        <v>3</v>
      </c>
      <c r="I442" s="6">
        <v>1</v>
      </c>
      <c r="J442" s="6">
        <v>1</v>
      </c>
      <c r="K442" s="6">
        <v>4.2</v>
      </c>
      <c r="L442" s="6">
        <v>55.018999999999998</v>
      </c>
      <c r="M442" s="6">
        <v>501</v>
      </c>
      <c r="N442" s="6">
        <v>0</v>
      </c>
      <c r="O442" s="6">
        <v>61.606999999999999</v>
      </c>
      <c r="P442" s="6">
        <v>15123000</v>
      </c>
      <c r="Q442" s="6">
        <v>3994800</v>
      </c>
      <c r="R442" s="6">
        <v>0</v>
      </c>
      <c r="S442" s="6">
        <v>428510</v>
      </c>
      <c r="T442" s="6">
        <v>403970</v>
      </c>
      <c r="U442" s="6">
        <v>629580</v>
      </c>
      <c r="V442" s="6">
        <v>1746800</v>
      </c>
      <c r="W442" s="6">
        <v>3819800</v>
      </c>
      <c r="X442" s="6">
        <v>4099700</v>
      </c>
      <c r="Y442" s="6">
        <v>325610</v>
      </c>
      <c r="Z442" s="6">
        <v>0</v>
      </c>
      <c r="AA442" s="6">
        <v>315180</v>
      </c>
      <c r="AB442" s="6">
        <v>349220</v>
      </c>
      <c r="AC442" s="6">
        <v>193750</v>
      </c>
      <c r="AD442" s="6">
        <v>227550</v>
      </c>
      <c r="AE442" s="6">
        <v>522880</v>
      </c>
      <c r="AF442" s="6">
        <v>387990</v>
      </c>
      <c r="AG442" s="6">
        <f t="shared" si="34"/>
        <v>0.74315590352582628</v>
      </c>
      <c r="AH442" s="6">
        <f t="shared" si="35"/>
        <v>-0.42826319549727321</v>
      </c>
      <c r="AI442" s="6">
        <f t="shared" si="36"/>
        <v>0.47604043210479563</v>
      </c>
      <c r="AJ442" s="6">
        <f t="shared" si="37"/>
        <v>1.0708439820267173</v>
      </c>
      <c r="AK442" s="6">
        <f>VLOOKUP(AO442,'NoMV-SigB'!F:H,3,FALSE)</f>
        <v>0</v>
      </c>
      <c r="AL442" s="15">
        <v>19</v>
      </c>
      <c r="AM442" s="6"/>
      <c r="AN442" s="6">
        <v>23</v>
      </c>
      <c r="AO442" s="7">
        <v>118</v>
      </c>
    </row>
    <row r="443" spans="2:41" x14ac:dyDescent="0.2">
      <c r="B443" s="5" t="s">
        <v>5371</v>
      </c>
      <c r="C443" s="6" t="str">
        <f t="shared" si="38"/>
        <v>Q9D6M3</v>
      </c>
      <c r="D443" s="6" t="s">
        <v>5372</v>
      </c>
      <c r="E443" s="6" t="s">
        <v>5373</v>
      </c>
      <c r="F443" s="6" t="s">
        <v>5374</v>
      </c>
      <c r="G443" s="6">
        <f>IFERROR(VLOOKUP(C443,Tabelle3!A:H,8,FALSE),"")</f>
        <v>1</v>
      </c>
      <c r="H443" s="6">
        <v>11</v>
      </c>
      <c r="I443" s="6">
        <v>14</v>
      </c>
      <c r="J443" s="6">
        <v>14</v>
      </c>
      <c r="K443" s="6">
        <v>55.7</v>
      </c>
      <c r="L443" s="6">
        <v>34.67</v>
      </c>
      <c r="M443" s="6">
        <v>323</v>
      </c>
      <c r="N443" s="6">
        <v>0</v>
      </c>
      <c r="O443" s="6">
        <v>147.38999999999999</v>
      </c>
      <c r="P443" s="6">
        <v>972920000</v>
      </c>
      <c r="Q443" s="6">
        <v>37355000</v>
      </c>
      <c r="R443" s="6">
        <v>183770000</v>
      </c>
      <c r="S443" s="6">
        <v>16396000</v>
      </c>
      <c r="T443" s="6">
        <v>25674000</v>
      </c>
      <c r="U443" s="6">
        <v>59636000</v>
      </c>
      <c r="V443" s="6">
        <v>75152000</v>
      </c>
      <c r="W443" s="6">
        <v>258620000</v>
      </c>
      <c r="X443" s="6">
        <v>316310000</v>
      </c>
      <c r="Y443" s="6">
        <v>10848000</v>
      </c>
      <c r="Z443" s="6">
        <v>12569000</v>
      </c>
      <c r="AA443" s="6">
        <v>6663800</v>
      </c>
      <c r="AB443" s="6">
        <v>4765800</v>
      </c>
      <c r="AC443" s="6">
        <v>6601300</v>
      </c>
      <c r="AD443" s="6">
        <v>12937000</v>
      </c>
      <c r="AE443" s="6">
        <v>13850000</v>
      </c>
      <c r="AF443" s="6">
        <v>13479000</v>
      </c>
      <c r="AG443" s="6">
        <f t="shared" si="34"/>
        <v>0.74351626827233486</v>
      </c>
      <c r="AH443" s="6">
        <f t="shared" si="35"/>
        <v>-0.42756378583219184</v>
      </c>
      <c r="AI443" s="6">
        <f t="shared" si="36"/>
        <v>0.27335148622024652</v>
      </c>
      <c r="AJ443" s="6">
        <f t="shared" si="37"/>
        <v>1.8711708753522425</v>
      </c>
      <c r="AK443" s="6">
        <f>VLOOKUP(AO443,'NoMV-SigB'!F:H,3,FALSE)</f>
        <v>0</v>
      </c>
      <c r="AL443" s="15">
        <v>19</v>
      </c>
      <c r="AM443" s="6"/>
      <c r="AN443" s="6">
        <v>115</v>
      </c>
      <c r="AO443" s="7">
        <v>1395</v>
      </c>
    </row>
    <row r="444" spans="2:41" x14ac:dyDescent="0.2">
      <c r="B444" s="5" t="s">
        <v>3277</v>
      </c>
      <c r="C444" s="6" t="str">
        <f t="shared" si="38"/>
        <v>Q80Y14</v>
      </c>
      <c r="D444" s="6" t="s">
        <v>3278</v>
      </c>
      <c r="E444" s="6" t="s">
        <v>3279</v>
      </c>
      <c r="F444" s="6" t="s">
        <v>3280</v>
      </c>
      <c r="G444" s="6">
        <f>IFERROR(VLOOKUP(C444,Tabelle3!A:H,8,FALSE),"")</f>
        <v>1</v>
      </c>
      <c r="H444" s="6">
        <v>1</v>
      </c>
      <c r="I444" s="6">
        <v>7</v>
      </c>
      <c r="J444" s="6">
        <v>7</v>
      </c>
      <c r="K444" s="6">
        <v>67.099999999999994</v>
      </c>
      <c r="L444" s="6">
        <v>16.292000000000002</v>
      </c>
      <c r="M444" s="6">
        <v>152</v>
      </c>
      <c r="N444" s="6">
        <v>0</v>
      </c>
      <c r="O444" s="6">
        <v>323.31</v>
      </c>
      <c r="P444" s="6">
        <v>466070000</v>
      </c>
      <c r="Q444" s="6">
        <v>66947000</v>
      </c>
      <c r="R444" s="6">
        <v>22080000</v>
      </c>
      <c r="S444" s="6">
        <v>20672000</v>
      </c>
      <c r="T444" s="6">
        <v>42015000</v>
      </c>
      <c r="U444" s="6">
        <v>86205000</v>
      </c>
      <c r="V444" s="6">
        <v>30104000</v>
      </c>
      <c r="W444" s="6">
        <v>109180000</v>
      </c>
      <c r="X444" s="6">
        <v>88869000</v>
      </c>
      <c r="Y444" s="6">
        <v>55347000</v>
      </c>
      <c r="Z444" s="6">
        <v>54214000</v>
      </c>
      <c r="AA444" s="6">
        <v>51213000</v>
      </c>
      <c r="AB444" s="6">
        <v>55291000</v>
      </c>
      <c r="AC444" s="6">
        <v>110540000</v>
      </c>
      <c r="AD444" s="6">
        <v>69904000</v>
      </c>
      <c r="AE444" s="6">
        <v>54835000</v>
      </c>
      <c r="AF444" s="6">
        <v>54883000</v>
      </c>
      <c r="AG444" s="6">
        <f t="shared" si="34"/>
        <v>0.74463575519881997</v>
      </c>
      <c r="AH444" s="6">
        <f t="shared" si="35"/>
        <v>-0.42539320310090178</v>
      </c>
      <c r="AI444" s="6">
        <f t="shared" si="36"/>
        <v>0.25388054062178383</v>
      </c>
      <c r="AJ444" s="6">
        <f t="shared" si="37"/>
        <v>1.9777782750272948</v>
      </c>
      <c r="AK444" s="6">
        <f>VLOOKUP(AO444,'NoMV-SigB'!F:H,3,FALSE)</f>
        <v>0</v>
      </c>
      <c r="AL444" s="15">
        <v>19</v>
      </c>
      <c r="AM444" s="6"/>
      <c r="AN444" s="6">
        <v>59</v>
      </c>
      <c r="AO444" s="7">
        <v>863</v>
      </c>
    </row>
    <row r="445" spans="2:41" x14ac:dyDescent="0.2">
      <c r="B445" s="5" t="s">
        <v>2486</v>
      </c>
      <c r="C445" s="6" t="str">
        <f t="shared" si="38"/>
        <v>Q14C51</v>
      </c>
      <c r="D445" s="6" t="s">
        <v>2487</v>
      </c>
      <c r="E445" s="6" t="s">
        <v>2488</v>
      </c>
      <c r="F445" s="6" t="s">
        <v>2489</v>
      </c>
      <c r="G445" s="6">
        <f>IFERROR(VLOOKUP(C445,Tabelle3!A:H,8,FALSE),"")</f>
        <v>1</v>
      </c>
      <c r="H445" s="6">
        <v>1</v>
      </c>
      <c r="I445" s="6">
        <v>33</v>
      </c>
      <c r="J445" s="6">
        <v>33</v>
      </c>
      <c r="K445" s="6">
        <v>55.5</v>
      </c>
      <c r="L445" s="6">
        <v>77.795000000000002</v>
      </c>
      <c r="M445" s="6">
        <v>685</v>
      </c>
      <c r="N445" s="6">
        <v>0</v>
      </c>
      <c r="O445" s="6">
        <v>323.31</v>
      </c>
      <c r="P445" s="6">
        <v>1623400000</v>
      </c>
      <c r="Q445" s="6">
        <v>50796000</v>
      </c>
      <c r="R445" s="6">
        <v>6213700</v>
      </c>
      <c r="S445" s="6">
        <v>109530000</v>
      </c>
      <c r="T445" s="6">
        <v>27504000</v>
      </c>
      <c r="U445" s="6">
        <v>230080000</v>
      </c>
      <c r="V445" s="6">
        <v>7679700</v>
      </c>
      <c r="W445" s="6">
        <v>429530000</v>
      </c>
      <c r="X445" s="6">
        <v>762090000</v>
      </c>
      <c r="Y445" s="6">
        <v>14375000</v>
      </c>
      <c r="Z445" s="6">
        <v>7966500</v>
      </c>
      <c r="AA445" s="6">
        <v>32076000</v>
      </c>
      <c r="AB445" s="6">
        <v>19587000</v>
      </c>
      <c r="AC445" s="6">
        <v>29475000</v>
      </c>
      <c r="AD445" s="6">
        <v>23813000</v>
      </c>
      <c r="AE445" s="6">
        <v>18443000</v>
      </c>
      <c r="AF445" s="6">
        <v>27574000</v>
      </c>
      <c r="AG445" s="6">
        <f t="shared" si="34"/>
        <v>0.74522430894718295</v>
      </c>
      <c r="AH445" s="6">
        <f t="shared" si="35"/>
        <v>-0.42425335965028094</v>
      </c>
      <c r="AI445" s="6">
        <f t="shared" si="36"/>
        <v>0.32237940436500934</v>
      </c>
      <c r="AJ445" s="6">
        <f t="shared" si="37"/>
        <v>1.6331685165598784</v>
      </c>
      <c r="AK445" s="6">
        <f>VLOOKUP(AO445,'NoMV-SigB'!F:H,3,FALSE)</f>
        <v>0</v>
      </c>
      <c r="AL445" s="15">
        <v>19</v>
      </c>
      <c r="AM445" s="6"/>
      <c r="AN445" s="6">
        <v>181</v>
      </c>
      <c r="AO445" s="7">
        <v>660</v>
      </c>
    </row>
    <row r="446" spans="2:41" x14ac:dyDescent="0.2">
      <c r="B446" s="5" t="s">
        <v>3486</v>
      </c>
      <c r="C446" s="6" t="str">
        <f t="shared" si="38"/>
        <v>Q8BMF3</v>
      </c>
      <c r="D446" s="6" t="s">
        <v>3487</v>
      </c>
      <c r="E446" s="6" t="s">
        <v>3488</v>
      </c>
      <c r="F446" s="6" t="s">
        <v>3489</v>
      </c>
      <c r="G446" s="6">
        <f>IFERROR(VLOOKUP(C446,Tabelle3!A:H,8,FALSE),"")</f>
        <v>1</v>
      </c>
      <c r="H446" s="6">
        <v>2</v>
      </c>
      <c r="I446" s="6">
        <v>18</v>
      </c>
      <c r="J446" s="6">
        <v>18</v>
      </c>
      <c r="K446" s="6">
        <v>50.2</v>
      </c>
      <c r="L446" s="6">
        <v>67.097999999999999</v>
      </c>
      <c r="M446" s="6">
        <v>604</v>
      </c>
      <c r="N446" s="6">
        <v>0</v>
      </c>
      <c r="O446" s="6">
        <v>323.31</v>
      </c>
      <c r="P446" s="6">
        <v>1088400000</v>
      </c>
      <c r="Q446" s="6">
        <v>103270000</v>
      </c>
      <c r="R446" s="6">
        <v>18814000</v>
      </c>
      <c r="S446" s="6">
        <v>89943000</v>
      </c>
      <c r="T446" s="6">
        <v>23330000</v>
      </c>
      <c r="U446" s="6">
        <v>16935000</v>
      </c>
      <c r="V446" s="6">
        <v>470850000</v>
      </c>
      <c r="W446" s="6">
        <v>185110000</v>
      </c>
      <c r="X446" s="6">
        <v>180150000</v>
      </c>
      <c r="Y446" s="6">
        <v>7107500</v>
      </c>
      <c r="Z446" s="6">
        <v>6749300</v>
      </c>
      <c r="AA446" s="6">
        <v>11653000</v>
      </c>
      <c r="AB446" s="6">
        <v>8706000</v>
      </c>
      <c r="AC446" s="6">
        <v>4952900</v>
      </c>
      <c r="AD446" s="6">
        <v>27507000</v>
      </c>
      <c r="AE446" s="6">
        <v>7933600</v>
      </c>
      <c r="AF446" s="6">
        <v>5411200</v>
      </c>
      <c r="AG446" s="6">
        <f t="shared" si="34"/>
        <v>0.74699321248692818</v>
      </c>
      <c r="AH446" s="6">
        <f t="shared" si="35"/>
        <v>-0.42083296078307381</v>
      </c>
      <c r="AI446" s="6">
        <f t="shared" si="36"/>
        <v>0.63252440243247321</v>
      </c>
      <c r="AJ446" s="6">
        <f t="shared" si="37"/>
        <v>0.66080695565083936</v>
      </c>
      <c r="AK446" s="6">
        <f>VLOOKUP(AO446,'NoMV-SigB'!F:H,3,FALSE)</f>
        <v>0</v>
      </c>
      <c r="AL446" s="15">
        <v>19</v>
      </c>
      <c r="AM446" s="6"/>
      <c r="AN446" s="6">
        <v>127</v>
      </c>
      <c r="AO446" s="7">
        <v>916</v>
      </c>
    </row>
    <row r="447" spans="2:41" x14ac:dyDescent="0.2">
      <c r="B447" s="5" t="s">
        <v>5516</v>
      </c>
      <c r="C447" s="6" t="str">
        <f t="shared" si="38"/>
        <v>Q9DB20</v>
      </c>
      <c r="D447" s="6" t="s">
        <v>5517</v>
      </c>
      <c r="E447" s="6" t="s">
        <v>5518</v>
      </c>
      <c r="F447" s="6" t="s">
        <v>5519</v>
      </c>
      <c r="G447" s="6">
        <f>IFERROR(VLOOKUP(C447,Tabelle3!A:H,8,FALSE),"")</f>
        <v>1</v>
      </c>
      <c r="H447" s="6">
        <v>3</v>
      </c>
      <c r="I447" s="6">
        <v>35</v>
      </c>
      <c r="J447" s="6">
        <v>35</v>
      </c>
      <c r="K447" s="6">
        <v>80.8</v>
      </c>
      <c r="L447" s="6">
        <v>23.363</v>
      </c>
      <c r="M447" s="6">
        <v>213</v>
      </c>
      <c r="N447" s="6">
        <v>0</v>
      </c>
      <c r="O447" s="6">
        <v>323.31</v>
      </c>
      <c r="P447" s="6">
        <v>58847000000</v>
      </c>
      <c r="Q447" s="6">
        <v>2085700000</v>
      </c>
      <c r="R447" s="6">
        <v>2389100000</v>
      </c>
      <c r="S447" s="6">
        <v>7223500000</v>
      </c>
      <c r="T447" s="6">
        <v>4220200000</v>
      </c>
      <c r="U447" s="6">
        <v>2865700000</v>
      </c>
      <c r="V447" s="6">
        <v>3436100000</v>
      </c>
      <c r="W447" s="6">
        <v>17434000000</v>
      </c>
      <c r="X447" s="6">
        <v>19192000000</v>
      </c>
      <c r="Y447" s="6">
        <v>2288300000</v>
      </c>
      <c r="Z447" s="6">
        <v>1758700000</v>
      </c>
      <c r="AA447" s="6">
        <v>2536400000</v>
      </c>
      <c r="AB447" s="6">
        <v>2438500000</v>
      </c>
      <c r="AC447" s="6">
        <v>2409900000</v>
      </c>
      <c r="AD447" s="6">
        <v>2815800000</v>
      </c>
      <c r="AE447" s="6">
        <v>2887000000</v>
      </c>
      <c r="AF447" s="6">
        <v>3954400000</v>
      </c>
      <c r="AG447" s="6">
        <f t="shared" si="34"/>
        <v>0.74764442160916877</v>
      </c>
      <c r="AH447" s="6">
        <f t="shared" si="35"/>
        <v>-0.41957580492234225</v>
      </c>
      <c r="AI447" s="6">
        <f t="shared" si="36"/>
        <v>0.10211637873252029</v>
      </c>
      <c r="AJ447" s="6">
        <f t="shared" si="37"/>
        <v>3.2917138122066181</v>
      </c>
      <c r="AK447" s="6">
        <f>VLOOKUP(AO447,'NoMV-SigB'!F:H,3,FALSE)</f>
        <v>0</v>
      </c>
      <c r="AL447" s="15">
        <v>19</v>
      </c>
      <c r="AM447" s="6"/>
      <c r="AN447" s="6">
        <v>1618</v>
      </c>
      <c r="AO447" s="7">
        <v>1432</v>
      </c>
    </row>
    <row r="448" spans="2:41" x14ac:dyDescent="0.2">
      <c r="B448" s="5" t="s">
        <v>5201</v>
      </c>
      <c r="C448" s="6" t="str">
        <f t="shared" si="38"/>
        <v>Q9D0K2</v>
      </c>
      <c r="D448" s="6" t="s">
        <v>5202</v>
      </c>
      <c r="E448" s="6" t="s">
        <v>5203</v>
      </c>
      <c r="F448" s="6" t="s">
        <v>5204</v>
      </c>
      <c r="G448" s="6">
        <f>IFERROR(VLOOKUP(C448,Tabelle3!A:H,8,FALSE),"")</f>
        <v>1</v>
      </c>
      <c r="H448" s="6">
        <v>2</v>
      </c>
      <c r="I448" s="6">
        <v>45</v>
      </c>
      <c r="J448" s="6">
        <v>45</v>
      </c>
      <c r="K448" s="6">
        <v>74</v>
      </c>
      <c r="L448" s="6">
        <v>55.988</v>
      </c>
      <c r="M448" s="6">
        <v>520</v>
      </c>
      <c r="N448" s="6">
        <v>0</v>
      </c>
      <c r="O448" s="6">
        <v>323.31</v>
      </c>
      <c r="P448" s="6">
        <v>45175000000</v>
      </c>
      <c r="Q448" s="6">
        <v>4361600000</v>
      </c>
      <c r="R448" s="6">
        <v>2065000000</v>
      </c>
      <c r="S448" s="6">
        <v>2134400000</v>
      </c>
      <c r="T448" s="6">
        <v>804490000</v>
      </c>
      <c r="U448" s="6">
        <v>2457500000</v>
      </c>
      <c r="V448" s="6">
        <v>13231000000</v>
      </c>
      <c r="W448" s="6">
        <v>10070000000</v>
      </c>
      <c r="X448" s="6">
        <v>10051000000</v>
      </c>
      <c r="Y448" s="6">
        <v>356300000</v>
      </c>
      <c r="Z448" s="6">
        <v>458560000</v>
      </c>
      <c r="AA448" s="6">
        <v>498890000</v>
      </c>
      <c r="AB448" s="6">
        <v>238950000</v>
      </c>
      <c r="AC448" s="6">
        <v>324800000</v>
      </c>
      <c r="AD448" s="6">
        <v>522710000</v>
      </c>
      <c r="AE448" s="6">
        <v>651770000</v>
      </c>
      <c r="AF448" s="6">
        <v>576440000</v>
      </c>
      <c r="AG448" s="6">
        <f t="shared" si="34"/>
        <v>0.74802959936793012</v>
      </c>
      <c r="AH448" s="6">
        <f t="shared" si="35"/>
        <v>-0.41883273651717279</v>
      </c>
      <c r="AI448" s="6">
        <f t="shared" si="36"/>
        <v>0.20195003634356604</v>
      </c>
      <c r="AJ448" s="6">
        <f t="shared" si="37"/>
        <v>2.3079296892143857</v>
      </c>
      <c r="AK448" s="6">
        <f>VLOOKUP(AO448,'NoMV-SigB'!F:H,3,FALSE)</f>
        <v>0</v>
      </c>
      <c r="AL448" s="15">
        <v>19</v>
      </c>
      <c r="AM448" s="6"/>
      <c r="AN448" s="6">
        <v>1738</v>
      </c>
      <c r="AO448" s="7">
        <v>1352</v>
      </c>
    </row>
    <row r="449" spans="2:41" x14ac:dyDescent="0.2">
      <c r="B449" s="5" t="s">
        <v>5241</v>
      </c>
      <c r="C449" s="6" t="str">
        <f t="shared" si="38"/>
        <v>Q9D172</v>
      </c>
      <c r="D449" s="6" t="s">
        <v>5242</v>
      </c>
      <c r="E449" s="6" t="s">
        <v>5243</v>
      </c>
      <c r="F449" s="6" t="s">
        <v>5244</v>
      </c>
      <c r="G449" s="6">
        <f>IFERROR(VLOOKUP(C449,Tabelle3!A:H,8,FALSE),"")</f>
        <v>1</v>
      </c>
      <c r="H449" s="6">
        <v>1</v>
      </c>
      <c r="I449" s="6">
        <v>25</v>
      </c>
      <c r="J449" s="6">
        <v>25</v>
      </c>
      <c r="K449" s="6">
        <v>82.7</v>
      </c>
      <c r="L449" s="6">
        <v>28.09</v>
      </c>
      <c r="M449" s="6">
        <v>266</v>
      </c>
      <c r="N449" s="6">
        <v>0</v>
      </c>
      <c r="O449" s="6">
        <v>323.31</v>
      </c>
      <c r="P449" s="6">
        <v>12740000000</v>
      </c>
      <c r="Q449" s="6">
        <v>1820600000</v>
      </c>
      <c r="R449" s="6">
        <v>872090000</v>
      </c>
      <c r="S449" s="6">
        <v>1141700000</v>
      </c>
      <c r="T449" s="6">
        <v>475750000</v>
      </c>
      <c r="U449" s="6">
        <v>1200400000</v>
      </c>
      <c r="V449" s="6">
        <v>1279500000</v>
      </c>
      <c r="W449" s="6">
        <v>2886500000</v>
      </c>
      <c r="X449" s="6">
        <v>3063400000</v>
      </c>
      <c r="Y449" s="6">
        <v>218390000</v>
      </c>
      <c r="Z449" s="6">
        <v>444350000</v>
      </c>
      <c r="AA449" s="6">
        <v>364720000</v>
      </c>
      <c r="AB449" s="6">
        <v>305170000</v>
      </c>
      <c r="AC449" s="6">
        <v>376220000</v>
      </c>
      <c r="AD449" s="6">
        <v>769580000</v>
      </c>
      <c r="AE449" s="6">
        <v>318820000</v>
      </c>
      <c r="AF449" s="6">
        <v>315920000</v>
      </c>
      <c r="AG449" s="6">
        <f t="shared" si="34"/>
        <v>0.74844148404416633</v>
      </c>
      <c r="AH449" s="6">
        <f t="shared" si="35"/>
        <v>-0.41803856949127277</v>
      </c>
      <c r="AI449" s="6">
        <f t="shared" si="36"/>
        <v>0.39874187860723886</v>
      </c>
      <c r="AJ449" s="6">
        <f t="shared" si="37"/>
        <v>1.326472959865356</v>
      </c>
      <c r="AK449" s="6">
        <f>VLOOKUP(AO449,'NoMV-SigB'!F:H,3,FALSE)</f>
        <v>0</v>
      </c>
      <c r="AL449" s="15">
        <v>19</v>
      </c>
      <c r="AM449" s="6"/>
      <c r="AN449" s="6">
        <v>665</v>
      </c>
      <c r="AO449" s="7">
        <v>1362</v>
      </c>
    </row>
    <row r="450" spans="2:41" x14ac:dyDescent="0.2">
      <c r="B450" s="5" t="s">
        <v>1452</v>
      </c>
      <c r="C450" s="6" t="str">
        <f t="shared" si="38"/>
        <v>P12658</v>
      </c>
      <c r="D450" s="6" t="s">
        <v>1453</v>
      </c>
      <c r="E450" s="6" t="s">
        <v>1454</v>
      </c>
      <c r="F450" s="6" t="s">
        <v>1455</v>
      </c>
      <c r="G450" s="6" t="str">
        <f>IFERROR(VLOOKUP(C450,Tabelle3!A:H,8,FALSE),"")</f>
        <v/>
      </c>
      <c r="H450" s="6">
        <v>2</v>
      </c>
      <c r="I450" s="6">
        <v>6</v>
      </c>
      <c r="J450" s="6">
        <v>6</v>
      </c>
      <c r="K450" s="6">
        <v>28</v>
      </c>
      <c r="L450" s="6">
        <v>29.994</v>
      </c>
      <c r="M450" s="6">
        <v>261</v>
      </c>
      <c r="N450" s="6">
        <v>0</v>
      </c>
      <c r="O450" s="6">
        <v>148.34</v>
      </c>
      <c r="P450" s="6">
        <v>53374000</v>
      </c>
      <c r="Q450" s="6">
        <v>2291600</v>
      </c>
      <c r="R450" s="6">
        <v>434020</v>
      </c>
      <c r="S450" s="6">
        <v>5796500</v>
      </c>
      <c r="T450" s="6">
        <v>333950</v>
      </c>
      <c r="U450" s="6">
        <v>3390600</v>
      </c>
      <c r="V450" s="6">
        <v>4633600</v>
      </c>
      <c r="W450" s="6">
        <v>24764000</v>
      </c>
      <c r="X450" s="6">
        <v>11730000</v>
      </c>
      <c r="Y450" s="6">
        <v>1220500</v>
      </c>
      <c r="Z450" s="6">
        <v>884380</v>
      </c>
      <c r="AA450" s="6">
        <v>826650</v>
      </c>
      <c r="AB450" s="6">
        <v>487210</v>
      </c>
      <c r="AC450" s="6">
        <v>683710</v>
      </c>
      <c r="AD450" s="6">
        <v>1904200</v>
      </c>
      <c r="AE450" s="6">
        <v>1003000</v>
      </c>
      <c r="AF450" s="6">
        <v>975540</v>
      </c>
      <c r="AG450" s="6">
        <f t="shared" si="34"/>
        <v>0.74866471766908649</v>
      </c>
      <c r="AH450" s="6">
        <f t="shared" si="35"/>
        <v>-0.41760832874328807</v>
      </c>
      <c r="AI450" s="6">
        <f t="shared" si="36"/>
        <v>0.3906131789986434</v>
      </c>
      <c r="AJ450" s="6">
        <f t="shared" si="37"/>
        <v>1.3561874693819711</v>
      </c>
      <c r="AK450" s="6">
        <f>VLOOKUP(AO450,'NoMV-SigB'!F:H,3,FALSE)</f>
        <v>0</v>
      </c>
      <c r="AL450" s="15">
        <v>19</v>
      </c>
      <c r="AM450" s="6"/>
      <c r="AN450" s="6">
        <v>11</v>
      </c>
      <c r="AO450" s="7">
        <v>400</v>
      </c>
    </row>
    <row r="451" spans="2:41" x14ac:dyDescent="0.2">
      <c r="B451" s="5" t="s">
        <v>3580</v>
      </c>
      <c r="C451" s="6" t="str">
        <f t="shared" si="38"/>
        <v>Q8BWM0</v>
      </c>
      <c r="D451" s="6" t="s">
        <v>3581</v>
      </c>
      <c r="E451" s="6" t="s">
        <v>3582</v>
      </c>
      <c r="F451" s="6" t="s">
        <v>3583</v>
      </c>
      <c r="G451" s="6">
        <f>IFERROR(VLOOKUP(C451,Tabelle3!A:H,8,FALSE),"")</f>
        <v>1</v>
      </c>
      <c r="H451" s="6">
        <v>1</v>
      </c>
      <c r="I451" s="6">
        <v>23</v>
      </c>
      <c r="J451" s="6">
        <v>23</v>
      </c>
      <c r="K451" s="6">
        <v>67.7</v>
      </c>
      <c r="L451" s="6">
        <v>43.323</v>
      </c>
      <c r="M451" s="6">
        <v>384</v>
      </c>
      <c r="N451" s="6">
        <v>0</v>
      </c>
      <c r="O451" s="6">
        <v>323.31</v>
      </c>
      <c r="P451" s="6">
        <v>3353400000</v>
      </c>
      <c r="Q451" s="6">
        <v>56029000</v>
      </c>
      <c r="R451" s="6">
        <v>618370000</v>
      </c>
      <c r="S451" s="6">
        <v>42690000</v>
      </c>
      <c r="T451" s="6">
        <v>166910000</v>
      </c>
      <c r="U451" s="6">
        <v>200190000</v>
      </c>
      <c r="V451" s="6">
        <v>255860000</v>
      </c>
      <c r="W451" s="6">
        <v>1056500000</v>
      </c>
      <c r="X451" s="6">
        <v>956800000</v>
      </c>
      <c r="Y451" s="6">
        <v>24886000</v>
      </c>
      <c r="Z451" s="6">
        <v>47112000</v>
      </c>
      <c r="AA451" s="6">
        <v>11284000</v>
      </c>
      <c r="AB451" s="6">
        <v>27750000</v>
      </c>
      <c r="AC451" s="6">
        <v>24042000</v>
      </c>
      <c r="AD451" s="6">
        <v>44030000</v>
      </c>
      <c r="AE451" s="6">
        <v>42269000</v>
      </c>
      <c r="AF451" s="6">
        <v>37912000</v>
      </c>
      <c r="AG451" s="6">
        <f t="shared" si="34"/>
        <v>0.7489359405880488</v>
      </c>
      <c r="AH451" s="6">
        <f t="shared" si="35"/>
        <v>-0.41708577025977916</v>
      </c>
      <c r="AI451" s="6">
        <f t="shared" si="36"/>
        <v>0.33195575497223051</v>
      </c>
      <c r="AJ451" s="6">
        <f t="shared" si="37"/>
        <v>1.5909371314353939</v>
      </c>
      <c r="AK451" s="6">
        <f>VLOOKUP(AO451,'NoMV-SigB'!F:H,3,FALSE)</f>
        <v>0</v>
      </c>
      <c r="AL451" s="15">
        <v>19</v>
      </c>
      <c r="AM451" s="6"/>
      <c r="AN451" s="6">
        <v>215</v>
      </c>
      <c r="AO451" s="7">
        <v>940</v>
      </c>
    </row>
    <row r="452" spans="2:41" x14ac:dyDescent="0.2">
      <c r="B452" s="5" t="s">
        <v>4283</v>
      </c>
      <c r="C452" s="6" t="str">
        <f t="shared" si="38"/>
        <v>Q91X76</v>
      </c>
      <c r="D452" s="6"/>
      <c r="E452" s="6" t="s">
        <v>4284</v>
      </c>
      <c r="F452" s="6" t="s">
        <v>4285</v>
      </c>
      <c r="G452" s="6" t="str">
        <f>IFERROR(VLOOKUP(C452,Tabelle3!A:H,8,FALSE),"")</f>
        <v/>
      </c>
      <c r="H452" s="6">
        <v>1</v>
      </c>
      <c r="I452" s="6">
        <v>1</v>
      </c>
      <c r="J452" s="6">
        <v>1</v>
      </c>
      <c r="K452" s="6">
        <v>3.8</v>
      </c>
      <c r="L452" s="6">
        <v>46.033999999999999</v>
      </c>
      <c r="M452" s="6">
        <v>390</v>
      </c>
      <c r="N452" s="6">
        <v>0</v>
      </c>
      <c r="O452" s="6">
        <v>108.5</v>
      </c>
      <c r="P452" s="6">
        <v>6400400</v>
      </c>
      <c r="Q452" s="6">
        <v>1424800</v>
      </c>
      <c r="R452" s="6">
        <v>0</v>
      </c>
      <c r="S452" s="6">
        <v>489850</v>
      </c>
      <c r="T452" s="6">
        <v>386190</v>
      </c>
      <c r="U452" s="6">
        <v>0</v>
      </c>
      <c r="V452" s="6">
        <v>4099600</v>
      </c>
      <c r="W452" s="6">
        <v>0</v>
      </c>
      <c r="X452" s="6">
        <v>0</v>
      </c>
      <c r="Y452" s="6">
        <v>70163</v>
      </c>
      <c r="Z452" s="6">
        <v>0</v>
      </c>
      <c r="AA452" s="6">
        <v>61003</v>
      </c>
      <c r="AB452" s="6">
        <v>76924</v>
      </c>
      <c r="AC452" s="6">
        <v>0</v>
      </c>
      <c r="AD452" s="6">
        <v>277430</v>
      </c>
      <c r="AE452" s="6">
        <v>0</v>
      </c>
      <c r="AF452" s="6">
        <v>0</v>
      </c>
      <c r="AG452" s="6">
        <f t="shared" si="34"/>
        <v>0.75006307897487656</v>
      </c>
      <c r="AH452" s="6">
        <f t="shared" si="35"/>
        <v>-0.41491616608216969</v>
      </c>
      <c r="AI452" s="6">
        <f t="shared" si="36"/>
        <v>0.82255049888498866</v>
      </c>
      <c r="AJ452" s="6">
        <f t="shared" si="37"/>
        <v>0.28182384186985643</v>
      </c>
      <c r="AK452" s="6">
        <f>VLOOKUP(AO452,'NoMV-SigB'!F:H,3,FALSE)</f>
        <v>0</v>
      </c>
      <c r="AL452" s="15">
        <v>19</v>
      </c>
      <c r="AM452" s="6"/>
      <c r="AN452" s="6">
        <v>1</v>
      </c>
      <c r="AO452" s="7">
        <v>1120</v>
      </c>
    </row>
    <row r="453" spans="2:41" x14ac:dyDescent="0.2">
      <c r="B453" s="5" t="s">
        <v>4290</v>
      </c>
      <c r="C453" s="6" t="str">
        <f t="shared" si="38"/>
        <v>Q91XE0</v>
      </c>
      <c r="D453" s="6" t="s">
        <v>4291</v>
      </c>
      <c r="E453" s="6" t="s">
        <v>4292</v>
      </c>
      <c r="F453" s="6" t="s">
        <v>4293</v>
      </c>
      <c r="G453" s="6">
        <f>IFERROR(VLOOKUP(C453,Tabelle3!A:H,8,FALSE),"")</f>
        <v>1</v>
      </c>
      <c r="H453" s="6">
        <v>2</v>
      </c>
      <c r="I453" s="6">
        <v>33</v>
      </c>
      <c r="J453" s="6">
        <v>32</v>
      </c>
      <c r="K453" s="6">
        <v>85.1</v>
      </c>
      <c r="L453" s="6">
        <v>34.097999999999999</v>
      </c>
      <c r="M453" s="6">
        <v>296</v>
      </c>
      <c r="N453" s="6">
        <v>0</v>
      </c>
      <c r="O453" s="6">
        <v>323.31</v>
      </c>
      <c r="P453" s="6">
        <v>37685000000</v>
      </c>
      <c r="Q453" s="6">
        <v>822490000</v>
      </c>
      <c r="R453" s="6">
        <v>6964400000</v>
      </c>
      <c r="S453" s="6">
        <v>499490000</v>
      </c>
      <c r="T453" s="6">
        <v>1274400000</v>
      </c>
      <c r="U453" s="6">
        <v>1569900000</v>
      </c>
      <c r="V453" s="6">
        <v>2616900000</v>
      </c>
      <c r="W453" s="6">
        <v>10285000000</v>
      </c>
      <c r="X453" s="6">
        <v>13652000000</v>
      </c>
      <c r="Y453" s="6">
        <v>282530000</v>
      </c>
      <c r="Z453" s="6">
        <v>576290000</v>
      </c>
      <c r="AA453" s="6">
        <v>208070000</v>
      </c>
      <c r="AB453" s="6">
        <v>168930000</v>
      </c>
      <c r="AC453" s="6">
        <v>227360000</v>
      </c>
      <c r="AD453" s="6">
        <v>523180000</v>
      </c>
      <c r="AE453" s="6">
        <v>369460000</v>
      </c>
      <c r="AF453" s="6">
        <v>526070000</v>
      </c>
      <c r="AG453" s="6">
        <f t="shared" si="34"/>
        <v>0.75077001585594783</v>
      </c>
      <c r="AH453" s="6">
        <f t="shared" si="35"/>
        <v>-0.41355706171342499</v>
      </c>
      <c r="AI453" s="6">
        <f t="shared" si="36"/>
        <v>0.41502111590113699</v>
      </c>
      <c r="AJ453" s="6">
        <f t="shared" si="37"/>
        <v>1.2687433535341721</v>
      </c>
      <c r="AK453" s="6">
        <f>VLOOKUP(AO453,'NoMV-SigB'!F:H,3,FALSE)</f>
        <v>0</v>
      </c>
      <c r="AL453" s="15">
        <v>19</v>
      </c>
      <c r="AM453" s="6"/>
      <c r="AN453" s="6">
        <v>841</v>
      </c>
      <c r="AO453" s="7">
        <v>1122</v>
      </c>
    </row>
    <row r="454" spans="2:41" x14ac:dyDescent="0.2">
      <c r="B454" s="5" t="s">
        <v>4449</v>
      </c>
      <c r="C454" s="6" t="str">
        <f t="shared" si="38"/>
        <v>Q924X2</v>
      </c>
      <c r="D454" s="6" t="s">
        <v>4450</v>
      </c>
      <c r="E454" s="6" t="s">
        <v>4451</v>
      </c>
      <c r="F454" s="6" t="s">
        <v>4452</v>
      </c>
      <c r="G454" s="6">
        <f>IFERROR(VLOOKUP(C454,Tabelle3!A:H,8,FALSE),"")</f>
        <v>1</v>
      </c>
      <c r="H454" s="6">
        <v>3</v>
      </c>
      <c r="I454" s="6">
        <v>27</v>
      </c>
      <c r="J454" s="6">
        <v>25</v>
      </c>
      <c r="K454" s="6">
        <v>40.9</v>
      </c>
      <c r="L454" s="6">
        <v>88.215999999999994</v>
      </c>
      <c r="M454" s="6">
        <v>772</v>
      </c>
      <c r="N454" s="6">
        <v>0</v>
      </c>
      <c r="O454" s="6">
        <v>117.64</v>
      </c>
      <c r="P454" s="6">
        <v>871690000</v>
      </c>
      <c r="Q454" s="6">
        <v>15788000</v>
      </c>
      <c r="R454" s="6">
        <v>3690800</v>
      </c>
      <c r="S454" s="6">
        <v>79762000</v>
      </c>
      <c r="T454" s="6">
        <v>21972000</v>
      </c>
      <c r="U454" s="6">
        <v>70966000</v>
      </c>
      <c r="V454" s="6">
        <v>15442000</v>
      </c>
      <c r="W454" s="6">
        <v>260910000</v>
      </c>
      <c r="X454" s="6">
        <v>403160000</v>
      </c>
      <c r="Y454" s="6">
        <v>5765500</v>
      </c>
      <c r="Z454" s="6">
        <v>4102200</v>
      </c>
      <c r="AA454" s="6">
        <v>31068000</v>
      </c>
      <c r="AB454" s="6">
        <v>17333000</v>
      </c>
      <c r="AC454" s="6">
        <v>11435000</v>
      </c>
      <c r="AD454" s="6">
        <v>16535000</v>
      </c>
      <c r="AE454" s="6">
        <v>24921000</v>
      </c>
      <c r="AF454" s="6">
        <v>24642000</v>
      </c>
      <c r="AG454" s="6">
        <f t="shared" ref="AG454:AG517" si="39">AVERAGE(Y454:AB454)/AVERAGE(AC454:AF454)</f>
        <v>0.75153418544361761</v>
      </c>
      <c r="AH454" s="6">
        <f t="shared" ref="AH454:AH517" si="40">LOG(AG454,2)</f>
        <v>-0.41208936460033757</v>
      </c>
      <c r="AI454" s="6">
        <f t="shared" ref="AI454:AI517" si="41">TTEST(Y454:AB454,AC454:AF454,2,3)</f>
        <v>0.52779295497784151</v>
      </c>
      <c r="AJ454" s="6">
        <f t="shared" ref="AJ454:AJ517" si="42">-LOG(AI454,2)</f>
        <v>0.92195600130231037</v>
      </c>
      <c r="AK454" s="6">
        <f>VLOOKUP(AO454,'NoMV-SigB'!F:H,3,FALSE)</f>
        <v>0</v>
      </c>
      <c r="AL454" s="15">
        <v>19</v>
      </c>
      <c r="AM454" s="6"/>
      <c r="AN454" s="6">
        <v>147</v>
      </c>
      <c r="AO454" s="7">
        <v>1162</v>
      </c>
    </row>
    <row r="455" spans="2:41" x14ac:dyDescent="0.2">
      <c r="B455" s="5" t="s">
        <v>5229</v>
      </c>
      <c r="C455" s="6" t="str">
        <f t="shared" si="38"/>
        <v>Q9D110</v>
      </c>
      <c r="D455" s="6" t="s">
        <v>5230</v>
      </c>
      <c r="E455" s="6" t="s">
        <v>5231</v>
      </c>
      <c r="F455" s="6" t="s">
        <v>5232</v>
      </c>
      <c r="G455" s="6">
        <f>IFERROR(VLOOKUP(C455,Tabelle3!A:H,8,FALSE),"")</f>
        <v>1</v>
      </c>
      <c r="H455" s="6">
        <v>5</v>
      </c>
      <c r="I455" s="6">
        <v>16</v>
      </c>
      <c r="J455" s="6">
        <v>0</v>
      </c>
      <c r="K455" s="6">
        <v>67.5</v>
      </c>
      <c r="L455" s="6">
        <v>23.201000000000001</v>
      </c>
      <c r="M455" s="6">
        <v>203</v>
      </c>
      <c r="N455" s="6">
        <v>0</v>
      </c>
      <c r="O455" s="6">
        <v>78.754000000000005</v>
      </c>
      <c r="P455" s="6">
        <v>480160000</v>
      </c>
      <c r="Q455" s="6">
        <v>27054000</v>
      </c>
      <c r="R455" s="6">
        <v>20118000</v>
      </c>
      <c r="S455" s="6">
        <v>63727000</v>
      </c>
      <c r="T455" s="6">
        <v>30637000</v>
      </c>
      <c r="U455" s="6">
        <v>45521000</v>
      </c>
      <c r="V455" s="6">
        <v>51470000</v>
      </c>
      <c r="W455" s="6">
        <v>130280000</v>
      </c>
      <c r="X455" s="6">
        <v>111350000</v>
      </c>
      <c r="Y455" s="6">
        <v>13836000</v>
      </c>
      <c r="Z455" s="6">
        <v>22597000</v>
      </c>
      <c r="AA455" s="6">
        <v>27818000</v>
      </c>
      <c r="AB455" s="6">
        <v>10043000</v>
      </c>
      <c r="AC455" s="6">
        <v>41855000</v>
      </c>
      <c r="AD455" s="6">
        <v>15034000</v>
      </c>
      <c r="AE455" s="6">
        <v>23538000</v>
      </c>
      <c r="AF455" s="6">
        <v>18187000</v>
      </c>
      <c r="AG455" s="6">
        <f t="shared" si="39"/>
        <v>0.75338187275640378</v>
      </c>
      <c r="AH455" s="6">
        <f t="shared" si="40"/>
        <v>-0.40854677410413204</v>
      </c>
      <c r="AI455" s="6">
        <f t="shared" si="41"/>
        <v>0.4372609073282393</v>
      </c>
      <c r="AJ455" s="6">
        <f t="shared" si="42"/>
        <v>1.1934337227425051</v>
      </c>
      <c r="AK455" s="6">
        <f>VLOOKUP(AO455,'NoMV-SigB'!F:H,3,FALSE)</f>
        <v>0</v>
      </c>
      <c r="AL455" s="15">
        <v>19</v>
      </c>
      <c r="AM455" s="6"/>
      <c r="AN455" s="6">
        <v>114</v>
      </c>
      <c r="AO455" s="7">
        <v>1359</v>
      </c>
    </row>
    <row r="456" spans="2:41" x14ac:dyDescent="0.2">
      <c r="B456" s="5" t="s">
        <v>2848</v>
      </c>
      <c r="C456" s="6" t="str">
        <f t="shared" ref="C456:C519" si="43">LEFT(B456,6)</f>
        <v>Q8BP65</v>
      </c>
      <c r="D456" s="6" t="s">
        <v>2849</v>
      </c>
      <c r="E456" s="6" t="s">
        <v>2850</v>
      </c>
      <c r="F456" s="6" t="s">
        <v>2851</v>
      </c>
      <c r="G456" s="6" t="str">
        <f>IFERROR(VLOOKUP(C456,Tabelle3!A:H,8,FALSE),"")</f>
        <v/>
      </c>
      <c r="H456" s="6">
        <v>2</v>
      </c>
      <c r="I456" s="6">
        <v>1</v>
      </c>
      <c r="J456" s="6">
        <v>1</v>
      </c>
      <c r="K456" s="6">
        <v>2.7</v>
      </c>
      <c r="L456" s="6">
        <v>49.393999999999998</v>
      </c>
      <c r="M456" s="6">
        <v>443</v>
      </c>
      <c r="N456" s="6">
        <v>1</v>
      </c>
      <c r="O456" s="6">
        <v>-2</v>
      </c>
      <c r="P456" s="6">
        <v>31352000</v>
      </c>
      <c r="Q456" s="6">
        <v>2380000</v>
      </c>
      <c r="R456" s="6">
        <v>3738500</v>
      </c>
      <c r="S456" s="6">
        <v>0</v>
      </c>
      <c r="T456" s="6">
        <v>0</v>
      </c>
      <c r="U456" s="6">
        <v>4652800</v>
      </c>
      <c r="V456" s="6">
        <v>2191100</v>
      </c>
      <c r="W456" s="6">
        <v>1562000</v>
      </c>
      <c r="X456" s="6">
        <v>16827000</v>
      </c>
      <c r="Y456" s="6">
        <v>2632000</v>
      </c>
      <c r="Z456" s="6">
        <v>1810800</v>
      </c>
      <c r="AA456" s="6">
        <v>0</v>
      </c>
      <c r="AB456" s="6">
        <v>0</v>
      </c>
      <c r="AC456" s="6">
        <v>1427500</v>
      </c>
      <c r="AD456" s="6">
        <v>1506800</v>
      </c>
      <c r="AE456" s="6">
        <v>616980</v>
      </c>
      <c r="AF456" s="6">
        <v>2335400</v>
      </c>
      <c r="AG456" s="6">
        <f t="shared" si="39"/>
        <v>0.75472082735939439</v>
      </c>
      <c r="AH456" s="6">
        <f t="shared" si="40"/>
        <v>-0.40598500735824167</v>
      </c>
      <c r="AI456" s="6">
        <f t="shared" si="41"/>
        <v>0.65253653267118983</v>
      </c>
      <c r="AJ456" s="6">
        <f t="shared" si="42"/>
        <v>0.61586942074790085</v>
      </c>
      <c r="AK456" s="6">
        <f>VLOOKUP(AO456,'NoMV-SigB'!F:H,3,FALSE)</f>
        <v>0</v>
      </c>
      <c r="AL456" s="15">
        <v>19</v>
      </c>
      <c r="AM456" s="6"/>
      <c r="AN456" s="6">
        <v>3</v>
      </c>
      <c r="AO456" s="7">
        <v>754</v>
      </c>
    </row>
    <row r="457" spans="2:41" x14ac:dyDescent="0.2">
      <c r="B457" s="5" t="s">
        <v>2513</v>
      </c>
      <c r="C457" s="6" t="str">
        <f t="shared" si="43"/>
        <v>Q3SXD3</v>
      </c>
      <c r="D457" s="6" t="s">
        <v>2514</v>
      </c>
      <c r="E457" s="6" t="s">
        <v>2515</v>
      </c>
      <c r="F457" s="6" t="s">
        <v>2516</v>
      </c>
      <c r="G457" s="6">
        <f>IFERROR(VLOOKUP(C457,Tabelle3!A:H,8,FALSE),"")</f>
        <v>1</v>
      </c>
      <c r="H457" s="6">
        <v>2</v>
      </c>
      <c r="I457" s="6">
        <v>5</v>
      </c>
      <c r="J457" s="6">
        <v>5</v>
      </c>
      <c r="K457" s="6">
        <v>27.1</v>
      </c>
      <c r="L457" s="6">
        <v>22.753</v>
      </c>
      <c r="M457" s="6">
        <v>199</v>
      </c>
      <c r="N457" s="6">
        <v>0</v>
      </c>
      <c r="O457" s="6">
        <v>60.237000000000002</v>
      </c>
      <c r="P457" s="6">
        <v>71498000</v>
      </c>
      <c r="Q457" s="6">
        <v>6167500</v>
      </c>
      <c r="R457" s="6">
        <v>3782300</v>
      </c>
      <c r="S457" s="6">
        <v>2638800</v>
      </c>
      <c r="T457" s="6">
        <v>7178200</v>
      </c>
      <c r="U457" s="6">
        <v>6991000</v>
      </c>
      <c r="V457" s="6">
        <v>8752200</v>
      </c>
      <c r="W457" s="6">
        <v>18104000</v>
      </c>
      <c r="X457" s="6">
        <v>17884000</v>
      </c>
      <c r="Y457" s="6">
        <v>3016200</v>
      </c>
      <c r="Z457" s="6">
        <v>3088200</v>
      </c>
      <c r="AA457" s="6">
        <v>1409700</v>
      </c>
      <c r="AB457" s="6">
        <v>3256500</v>
      </c>
      <c r="AC457" s="6">
        <v>5266100</v>
      </c>
      <c r="AD457" s="6">
        <v>4840600</v>
      </c>
      <c r="AE457" s="6">
        <v>1600400</v>
      </c>
      <c r="AF457" s="6">
        <v>2558800</v>
      </c>
      <c r="AG457" s="6">
        <f t="shared" si="39"/>
        <v>0.75498916997876053</v>
      </c>
      <c r="AH457" s="6">
        <f t="shared" si="40"/>
        <v>-0.40547214519136426</v>
      </c>
      <c r="AI457" s="6">
        <f t="shared" si="41"/>
        <v>0.42092931638172643</v>
      </c>
      <c r="AJ457" s="6">
        <f t="shared" si="42"/>
        <v>1.2483501026100157</v>
      </c>
      <c r="AK457" s="6">
        <f>VLOOKUP(AO457,'NoMV-SigB'!F:H,3,FALSE)</f>
        <v>0</v>
      </c>
      <c r="AL457" s="15">
        <v>19</v>
      </c>
      <c r="AM457" s="6"/>
      <c r="AN457" s="6">
        <v>35</v>
      </c>
      <c r="AO457" s="7">
        <v>667</v>
      </c>
    </row>
    <row r="458" spans="2:41" x14ac:dyDescent="0.2">
      <c r="B458" s="5" t="s">
        <v>3506</v>
      </c>
      <c r="C458" s="6" t="str">
        <f t="shared" si="43"/>
        <v>Q8BMS4</v>
      </c>
      <c r="D458" s="6" t="s">
        <v>3507</v>
      </c>
      <c r="E458" s="6" t="s">
        <v>3508</v>
      </c>
      <c r="F458" s="6" t="s">
        <v>3509</v>
      </c>
      <c r="G458" s="6">
        <f>IFERROR(VLOOKUP(C458,Tabelle3!A:H,8,FALSE),"")</f>
        <v>1</v>
      </c>
      <c r="H458" s="6">
        <v>1</v>
      </c>
      <c r="I458" s="6">
        <v>13</v>
      </c>
      <c r="J458" s="6">
        <v>13</v>
      </c>
      <c r="K458" s="6">
        <v>45.1</v>
      </c>
      <c r="L458" s="6">
        <v>40.956000000000003</v>
      </c>
      <c r="M458" s="6">
        <v>370</v>
      </c>
      <c r="N458" s="6">
        <v>0</v>
      </c>
      <c r="O458" s="6">
        <v>200.5</v>
      </c>
      <c r="P458" s="6">
        <v>528930000</v>
      </c>
      <c r="Q458" s="6">
        <v>10841000</v>
      </c>
      <c r="R458" s="6">
        <v>102680000</v>
      </c>
      <c r="S458" s="6">
        <v>8739000</v>
      </c>
      <c r="T458" s="6">
        <v>46272000</v>
      </c>
      <c r="U458" s="6">
        <v>43390000</v>
      </c>
      <c r="V458" s="6">
        <v>46119000</v>
      </c>
      <c r="W458" s="6">
        <v>158780000</v>
      </c>
      <c r="X458" s="6">
        <v>112090000</v>
      </c>
      <c r="Y458" s="6">
        <v>3015900</v>
      </c>
      <c r="Z458" s="6">
        <v>6616600</v>
      </c>
      <c r="AA458" s="6">
        <v>5236700</v>
      </c>
      <c r="AB458" s="6">
        <v>4027600</v>
      </c>
      <c r="AC458" s="6">
        <v>5495600</v>
      </c>
      <c r="AD458" s="6">
        <v>8788900</v>
      </c>
      <c r="AE458" s="6">
        <v>5651300</v>
      </c>
      <c r="AF458" s="6">
        <v>5071800</v>
      </c>
      <c r="AG458" s="6">
        <f t="shared" si="39"/>
        <v>0.75564228474543738</v>
      </c>
      <c r="AH458" s="6">
        <f t="shared" si="40"/>
        <v>-0.40422465959085147</v>
      </c>
      <c r="AI458" s="6">
        <f t="shared" si="41"/>
        <v>0.23453805837448222</v>
      </c>
      <c r="AJ458" s="6">
        <f t="shared" si="42"/>
        <v>2.0921060477413667</v>
      </c>
      <c r="AK458" s="6">
        <f>VLOOKUP(AO458,'NoMV-SigB'!F:H,3,FALSE)</f>
        <v>0</v>
      </c>
      <c r="AL458" s="15">
        <v>19</v>
      </c>
      <c r="AM458" s="6"/>
      <c r="AN458" s="6">
        <v>52</v>
      </c>
      <c r="AO458" s="7">
        <v>921</v>
      </c>
    </row>
    <row r="459" spans="2:41" x14ac:dyDescent="0.2">
      <c r="B459" s="5" t="s">
        <v>4201</v>
      </c>
      <c r="C459" s="6" t="str">
        <f t="shared" si="43"/>
        <v>Q91VA7</v>
      </c>
      <c r="D459" s="6"/>
      <c r="E459" s="6" t="s">
        <v>4202</v>
      </c>
      <c r="F459" s="6" t="s">
        <v>4203</v>
      </c>
      <c r="G459" s="6">
        <f>IFERROR(VLOOKUP(C459,Tabelle3!A:H,8,FALSE),"")</f>
        <v>1</v>
      </c>
      <c r="H459" s="6">
        <v>2</v>
      </c>
      <c r="I459" s="6">
        <v>34</v>
      </c>
      <c r="J459" s="6">
        <v>34</v>
      </c>
      <c r="K459" s="6">
        <v>62.5</v>
      </c>
      <c r="L459" s="6">
        <v>42.194000000000003</v>
      </c>
      <c r="M459" s="6">
        <v>384</v>
      </c>
      <c r="N459" s="6">
        <v>0</v>
      </c>
      <c r="O459" s="6">
        <v>323.31</v>
      </c>
      <c r="P459" s="6">
        <v>10271000000</v>
      </c>
      <c r="Q459" s="6">
        <v>586110000</v>
      </c>
      <c r="R459" s="6">
        <v>129190000</v>
      </c>
      <c r="S459" s="6">
        <v>350350000</v>
      </c>
      <c r="T459" s="6">
        <v>190210000</v>
      </c>
      <c r="U459" s="6">
        <v>1205000000</v>
      </c>
      <c r="V459" s="6">
        <v>333000000</v>
      </c>
      <c r="W459" s="6">
        <v>3148100000</v>
      </c>
      <c r="X459" s="6">
        <v>4329400000</v>
      </c>
      <c r="Y459" s="6">
        <v>94636000</v>
      </c>
      <c r="Z459" s="6">
        <v>47096000</v>
      </c>
      <c r="AA459" s="6">
        <v>82046000</v>
      </c>
      <c r="AB459" s="6">
        <v>49401000</v>
      </c>
      <c r="AC459" s="6">
        <v>85818000</v>
      </c>
      <c r="AD459" s="6">
        <v>116300000</v>
      </c>
      <c r="AE459" s="6">
        <v>72185000</v>
      </c>
      <c r="AF459" s="6">
        <v>87059000</v>
      </c>
      <c r="AG459" s="6">
        <f t="shared" si="39"/>
        <v>0.7559704672876506</v>
      </c>
      <c r="AH459" s="6">
        <f t="shared" si="40"/>
        <v>-0.40359821960751624</v>
      </c>
      <c r="AI459" s="6">
        <f t="shared" si="41"/>
        <v>0.19651021506548244</v>
      </c>
      <c r="AJ459" s="6">
        <f t="shared" si="42"/>
        <v>2.3473237857557994</v>
      </c>
      <c r="AK459" s="6">
        <f>VLOOKUP(AO459,'NoMV-SigB'!F:H,3,FALSE)</f>
        <v>0</v>
      </c>
      <c r="AL459" s="15">
        <v>19</v>
      </c>
      <c r="AM459" s="6"/>
      <c r="AN459" s="6">
        <v>345</v>
      </c>
      <c r="AO459" s="7">
        <v>1099</v>
      </c>
    </row>
    <row r="460" spans="2:41" x14ac:dyDescent="0.2">
      <c r="B460" s="5" t="s">
        <v>1587</v>
      </c>
      <c r="C460" s="6" t="str">
        <f t="shared" si="43"/>
        <v>P19783</v>
      </c>
      <c r="D460" s="6" t="s">
        <v>1588</v>
      </c>
      <c r="E460" s="6" t="s">
        <v>1589</v>
      </c>
      <c r="F460" s="6" t="s">
        <v>1590</v>
      </c>
      <c r="G460" s="6">
        <f>IFERROR(VLOOKUP(C460,Tabelle3!A:H,8,FALSE),"")</f>
        <v>1</v>
      </c>
      <c r="H460" s="6">
        <v>3</v>
      </c>
      <c r="I460" s="6">
        <v>27</v>
      </c>
      <c r="J460" s="6">
        <v>27</v>
      </c>
      <c r="K460" s="6">
        <v>74.599999999999994</v>
      </c>
      <c r="L460" s="6">
        <v>19.53</v>
      </c>
      <c r="M460" s="6">
        <v>169</v>
      </c>
      <c r="N460" s="6">
        <v>0</v>
      </c>
      <c r="O460" s="6">
        <v>323.31</v>
      </c>
      <c r="P460" s="6">
        <v>34037000000</v>
      </c>
      <c r="Q460" s="6">
        <v>1520000000</v>
      </c>
      <c r="R460" s="6">
        <v>2074900000</v>
      </c>
      <c r="S460" s="6">
        <v>1581900000</v>
      </c>
      <c r="T460" s="6">
        <v>401850000</v>
      </c>
      <c r="U460" s="6">
        <v>2222800000</v>
      </c>
      <c r="V460" s="6">
        <v>1201700000</v>
      </c>
      <c r="W460" s="6">
        <v>11757000000</v>
      </c>
      <c r="X460" s="6">
        <v>13277000000</v>
      </c>
      <c r="Y460" s="6">
        <v>2650400000</v>
      </c>
      <c r="Z460" s="6">
        <v>2431900000</v>
      </c>
      <c r="AA460" s="6">
        <v>3372400000</v>
      </c>
      <c r="AB460" s="6">
        <v>1822900000</v>
      </c>
      <c r="AC460" s="6">
        <v>1871500000</v>
      </c>
      <c r="AD460" s="6">
        <v>2217800000</v>
      </c>
      <c r="AE460" s="6">
        <v>5419200000</v>
      </c>
      <c r="AF460" s="6">
        <v>4074500000</v>
      </c>
      <c r="AG460" s="6">
        <f t="shared" si="39"/>
        <v>0.7566516969741589</v>
      </c>
      <c r="AH460" s="6">
        <f t="shared" si="40"/>
        <v>-0.40229874538308813</v>
      </c>
      <c r="AI460" s="6">
        <f t="shared" si="41"/>
        <v>0.40706814138535413</v>
      </c>
      <c r="AJ460" s="6">
        <f t="shared" si="42"/>
        <v>1.2966577794863201</v>
      </c>
      <c r="AK460" s="6">
        <f>VLOOKUP(AO460,'NoMV-SigB'!F:H,3,FALSE)</f>
        <v>0</v>
      </c>
      <c r="AL460" s="15">
        <v>19</v>
      </c>
      <c r="AM460" s="6"/>
      <c r="AN460" s="6">
        <v>943</v>
      </c>
      <c r="AO460" s="7">
        <v>434</v>
      </c>
    </row>
    <row r="461" spans="2:41" x14ac:dyDescent="0.2">
      <c r="B461" s="5" t="s">
        <v>5217</v>
      </c>
      <c r="C461" s="6" t="str">
        <f t="shared" si="43"/>
        <v>Q9D0Q7</v>
      </c>
      <c r="D461" s="6" t="s">
        <v>5218</v>
      </c>
      <c r="E461" s="6" t="s">
        <v>5219</v>
      </c>
      <c r="F461" s="6" t="s">
        <v>5220</v>
      </c>
      <c r="G461" s="6">
        <f>IFERROR(VLOOKUP(C461,Tabelle3!A:H,8,FALSE),"")</f>
        <v>1</v>
      </c>
      <c r="H461" s="6">
        <v>2</v>
      </c>
      <c r="I461" s="6">
        <v>15</v>
      </c>
      <c r="J461" s="6">
        <v>15</v>
      </c>
      <c r="K461" s="6">
        <v>52.9</v>
      </c>
      <c r="L461" s="6">
        <v>35.409999999999997</v>
      </c>
      <c r="M461" s="6">
        <v>306</v>
      </c>
      <c r="N461" s="6">
        <v>0</v>
      </c>
      <c r="O461" s="6">
        <v>44.045999999999999</v>
      </c>
      <c r="P461" s="6">
        <v>478950000</v>
      </c>
      <c r="Q461" s="6">
        <v>13955000</v>
      </c>
      <c r="R461" s="6">
        <v>53564000</v>
      </c>
      <c r="S461" s="6">
        <v>10931000</v>
      </c>
      <c r="T461" s="6">
        <v>0</v>
      </c>
      <c r="U461" s="6">
        <v>24681000</v>
      </c>
      <c r="V461" s="6">
        <v>21362000</v>
      </c>
      <c r="W461" s="6">
        <v>161810000</v>
      </c>
      <c r="X461" s="6">
        <v>192650000</v>
      </c>
      <c r="Y461" s="6">
        <v>5741000</v>
      </c>
      <c r="Z461" s="6">
        <v>4485900</v>
      </c>
      <c r="AA461" s="6">
        <v>4922500</v>
      </c>
      <c r="AB461" s="6">
        <v>0</v>
      </c>
      <c r="AC461" s="6">
        <v>3346400</v>
      </c>
      <c r="AD461" s="6">
        <v>4129000</v>
      </c>
      <c r="AE461" s="6">
        <v>5710000</v>
      </c>
      <c r="AF461" s="6">
        <v>6834000</v>
      </c>
      <c r="AG461" s="6">
        <f t="shared" si="39"/>
        <v>0.75673596611287053</v>
      </c>
      <c r="AH461" s="6">
        <f t="shared" si="40"/>
        <v>-0.40213807978284538</v>
      </c>
      <c r="AI461" s="6">
        <f t="shared" si="41"/>
        <v>0.45655960611338048</v>
      </c>
      <c r="AJ461" s="6">
        <f t="shared" si="42"/>
        <v>1.131124871412801</v>
      </c>
      <c r="AK461" s="6">
        <f>VLOOKUP(AO461,'NoMV-SigB'!F:H,3,FALSE)</f>
        <v>0</v>
      </c>
      <c r="AL461" s="15">
        <v>19</v>
      </c>
      <c r="AM461" s="6"/>
      <c r="AN461" s="6">
        <v>64</v>
      </c>
      <c r="AO461" s="7">
        <v>1356</v>
      </c>
    </row>
    <row r="462" spans="2:41" x14ac:dyDescent="0.2">
      <c r="B462" s="5" t="s">
        <v>2916</v>
      </c>
      <c r="C462" s="6" t="str">
        <f t="shared" si="43"/>
        <v>Q61425</v>
      </c>
      <c r="D462" s="6" t="s">
        <v>2917</v>
      </c>
      <c r="E462" s="6" t="s">
        <v>2918</v>
      </c>
      <c r="F462" s="6" t="s">
        <v>2919</v>
      </c>
      <c r="G462" s="6">
        <f>IFERROR(VLOOKUP(C462,Tabelle3!A:H,8,FALSE),"")</f>
        <v>1</v>
      </c>
      <c r="H462" s="6">
        <v>1</v>
      </c>
      <c r="I462" s="6">
        <v>38</v>
      </c>
      <c r="J462" s="6">
        <v>38</v>
      </c>
      <c r="K462" s="6">
        <v>89.8</v>
      </c>
      <c r="L462" s="6">
        <v>34.463000000000001</v>
      </c>
      <c r="M462" s="6">
        <v>314</v>
      </c>
      <c r="N462" s="6">
        <v>0</v>
      </c>
      <c r="O462" s="6">
        <v>323.31</v>
      </c>
      <c r="P462" s="6">
        <v>51128000000</v>
      </c>
      <c r="Q462" s="6">
        <v>2384100000</v>
      </c>
      <c r="R462" s="6">
        <v>8655400000</v>
      </c>
      <c r="S462" s="6">
        <v>1176600000</v>
      </c>
      <c r="T462" s="6">
        <v>2819400000</v>
      </c>
      <c r="U462" s="6">
        <v>3387200000</v>
      </c>
      <c r="V462" s="6">
        <v>5266900000</v>
      </c>
      <c r="W462" s="6">
        <v>13260000000</v>
      </c>
      <c r="X462" s="6">
        <v>14179000000</v>
      </c>
      <c r="Y462" s="6">
        <v>747040000</v>
      </c>
      <c r="Z462" s="6">
        <v>678410000</v>
      </c>
      <c r="AA462" s="6">
        <v>389710000</v>
      </c>
      <c r="AB462" s="6">
        <v>304930000</v>
      </c>
      <c r="AC462" s="6">
        <v>314080000</v>
      </c>
      <c r="AD462" s="6">
        <v>697590000</v>
      </c>
      <c r="AE462" s="6">
        <v>866840000</v>
      </c>
      <c r="AF462" s="6">
        <v>919590000</v>
      </c>
      <c r="AG462" s="6">
        <f t="shared" si="39"/>
        <v>0.7576891462063543</v>
      </c>
      <c r="AH462" s="6">
        <f t="shared" si="40"/>
        <v>-0.40032201325787425</v>
      </c>
      <c r="AI462" s="6">
        <f t="shared" si="41"/>
        <v>0.37027917925667819</v>
      </c>
      <c r="AJ462" s="6">
        <f t="shared" si="42"/>
        <v>1.4333146656252889</v>
      </c>
      <c r="AK462" s="6">
        <f>VLOOKUP(AO462,'NoMV-SigB'!F:H,3,FALSE)</f>
        <v>0</v>
      </c>
      <c r="AL462" s="15">
        <v>19</v>
      </c>
      <c r="AM462" s="6"/>
      <c r="AN462" s="6">
        <v>1531</v>
      </c>
      <c r="AO462" s="7">
        <v>771</v>
      </c>
    </row>
    <row r="463" spans="2:41" x14ac:dyDescent="0.2">
      <c r="B463" s="5" t="s">
        <v>6198</v>
      </c>
      <c r="C463" s="6" t="str">
        <f t="shared" si="43"/>
        <v>S4R2K0</v>
      </c>
      <c r="D463" s="6"/>
      <c r="E463" s="6" t="s">
        <v>6199</v>
      </c>
      <c r="F463" s="6" t="s">
        <v>6200</v>
      </c>
      <c r="G463" s="6">
        <f>IFERROR(VLOOKUP(C463,Tabelle3!A:H,8,FALSE),"")</f>
        <v>1</v>
      </c>
      <c r="H463" s="6">
        <v>1</v>
      </c>
      <c r="I463" s="6">
        <v>8</v>
      </c>
      <c r="J463" s="6">
        <v>8</v>
      </c>
      <c r="K463" s="6">
        <v>46.3</v>
      </c>
      <c r="L463" s="6">
        <v>25.779</v>
      </c>
      <c r="M463" s="6">
        <v>231</v>
      </c>
      <c r="N463" s="6">
        <v>0</v>
      </c>
      <c r="O463" s="6">
        <v>61.651000000000003</v>
      </c>
      <c r="P463" s="6">
        <v>120670000</v>
      </c>
      <c r="Q463" s="6">
        <v>10480000</v>
      </c>
      <c r="R463" s="6">
        <v>3967200</v>
      </c>
      <c r="S463" s="6">
        <v>18269000</v>
      </c>
      <c r="T463" s="6">
        <v>6296000</v>
      </c>
      <c r="U463" s="6">
        <v>6535700</v>
      </c>
      <c r="V463" s="6">
        <v>7594800</v>
      </c>
      <c r="W463" s="6">
        <v>24844000</v>
      </c>
      <c r="X463" s="6">
        <v>42686000</v>
      </c>
      <c r="Y463" s="6">
        <v>5847600</v>
      </c>
      <c r="Z463" s="6">
        <v>4181500</v>
      </c>
      <c r="AA463" s="6">
        <v>6624400</v>
      </c>
      <c r="AB463" s="6">
        <v>3839200</v>
      </c>
      <c r="AC463" s="6">
        <v>6664000</v>
      </c>
      <c r="AD463" s="6">
        <v>6221200</v>
      </c>
      <c r="AE463" s="6">
        <v>6659800</v>
      </c>
      <c r="AF463" s="6">
        <v>7478000</v>
      </c>
      <c r="AG463" s="6">
        <f t="shared" si="39"/>
        <v>0.75834289309107061</v>
      </c>
      <c r="AH463" s="6">
        <f t="shared" si="40"/>
        <v>-0.39907776851556026</v>
      </c>
      <c r="AI463" s="6">
        <f t="shared" si="41"/>
        <v>8.6083866989797378E-2</v>
      </c>
      <c r="AJ463" s="6">
        <f t="shared" si="42"/>
        <v>3.5381133028456055</v>
      </c>
      <c r="AK463" s="6">
        <f>VLOOKUP(AO463,'NoMV-SigB'!F:H,3,FALSE)</f>
        <v>0</v>
      </c>
      <c r="AL463" s="15">
        <v>19</v>
      </c>
      <c r="AM463" s="6"/>
      <c r="AN463" s="6">
        <v>51</v>
      </c>
      <c r="AO463" s="7">
        <v>1642</v>
      </c>
    </row>
    <row r="464" spans="2:41" x14ac:dyDescent="0.2">
      <c r="B464" s="5" t="s">
        <v>1352</v>
      </c>
      <c r="C464" s="6" t="str">
        <f t="shared" si="43"/>
        <v>P08905</v>
      </c>
      <c r="D464" s="6" t="s">
        <v>1353</v>
      </c>
      <c r="E464" s="6" t="s">
        <v>1354</v>
      </c>
      <c r="F464" s="6" t="s">
        <v>1355</v>
      </c>
      <c r="G464" s="6" t="str">
        <f>IFERROR(VLOOKUP(C464,Tabelle3!A:H,8,FALSE),"")</f>
        <v/>
      </c>
      <c r="H464" s="6">
        <v>1</v>
      </c>
      <c r="I464" s="6">
        <v>9</v>
      </c>
      <c r="J464" s="6">
        <v>5</v>
      </c>
      <c r="K464" s="6">
        <v>67.599999999999994</v>
      </c>
      <c r="L464" s="6">
        <v>16.689</v>
      </c>
      <c r="M464" s="6">
        <v>148</v>
      </c>
      <c r="N464" s="6">
        <v>0</v>
      </c>
      <c r="O464" s="6">
        <v>148.66</v>
      </c>
      <c r="P464" s="6">
        <v>700970000</v>
      </c>
      <c r="Q464" s="6">
        <v>76125000</v>
      </c>
      <c r="R464" s="6">
        <v>20701000</v>
      </c>
      <c r="S464" s="6">
        <v>34672000</v>
      </c>
      <c r="T464" s="6">
        <v>55918000</v>
      </c>
      <c r="U464" s="6">
        <v>31358000</v>
      </c>
      <c r="V464" s="6">
        <v>98242000</v>
      </c>
      <c r="W464" s="6">
        <v>166600000</v>
      </c>
      <c r="X464" s="6">
        <v>217360000</v>
      </c>
      <c r="Y464" s="6">
        <v>74577000</v>
      </c>
      <c r="Z464" s="6">
        <v>48439000</v>
      </c>
      <c r="AA464" s="6">
        <v>106890000</v>
      </c>
      <c r="AB464" s="6">
        <v>85962000</v>
      </c>
      <c r="AC464" s="6">
        <v>50492000</v>
      </c>
      <c r="AD464" s="6">
        <v>206550000</v>
      </c>
      <c r="AE464" s="6">
        <v>77435000</v>
      </c>
      <c r="AF464" s="6">
        <v>81893000</v>
      </c>
      <c r="AG464" s="6">
        <f t="shared" si="39"/>
        <v>0.75862333981795038</v>
      </c>
      <c r="AH464" s="6">
        <f t="shared" si="40"/>
        <v>-0.39854433659343158</v>
      </c>
      <c r="AI464" s="6">
        <f t="shared" si="41"/>
        <v>0.53609229002505854</v>
      </c>
      <c r="AJ464" s="6">
        <f t="shared" si="42"/>
        <v>0.89944670819679795</v>
      </c>
      <c r="AK464" s="6">
        <f>VLOOKUP(AO464,'NoMV-SigB'!F:H,3,FALSE)</f>
        <v>0</v>
      </c>
      <c r="AL464" s="15">
        <v>19</v>
      </c>
      <c r="AM464" s="6"/>
      <c r="AN464" s="6">
        <v>83</v>
      </c>
      <c r="AO464" s="7">
        <v>375</v>
      </c>
    </row>
    <row r="465" spans="2:41" x14ac:dyDescent="0.2">
      <c r="B465" s="5" t="s">
        <v>2229</v>
      </c>
      <c r="C465" s="6" t="str">
        <f t="shared" si="43"/>
        <v>P62821</v>
      </c>
      <c r="D465" s="6" t="s">
        <v>2230</v>
      </c>
      <c r="E465" s="6" t="s">
        <v>2231</v>
      </c>
      <c r="F465" s="6" t="s">
        <v>2232</v>
      </c>
      <c r="G465" s="6" t="str">
        <f>IFERROR(VLOOKUP(C465,Tabelle3!A:H,8,FALSE),"")</f>
        <v/>
      </c>
      <c r="H465" s="6">
        <v>1</v>
      </c>
      <c r="I465" s="6">
        <v>20</v>
      </c>
      <c r="J465" s="6">
        <v>2</v>
      </c>
      <c r="K465" s="6">
        <v>85.9</v>
      </c>
      <c r="L465" s="6">
        <v>22.677</v>
      </c>
      <c r="M465" s="6">
        <v>205</v>
      </c>
      <c r="N465" s="6">
        <v>0</v>
      </c>
      <c r="O465" s="6">
        <v>323.31</v>
      </c>
      <c r="P465" s="6">
        <v>1773400000</v>
      </c>
      <c r="Q465" s="6">
        <v>69663000</v>
      </c>
      <c r="R465" s="6">
        <v>84102000</v>
      </c>
      <c r="S465" s="6">
        <v>267970000</v>
      </c>
      <c r="T465" s="6">
        <v>124720000</v>
      </c>
      <c r="U465" s="6">
        <v>96916000</v>
      </c>
      <c r="V465" s="6">
        <v>200920000</v>
      </c>
      <c r="W465" s="6">
        <v>490840000</v>
      </c>
      <c r="X465" s="6">
        <v>438250000</v>
      </c>
      <c r="Y465" s="6">
        <v>52087000</v>
      </c>
      <c r="Z465" s="6">
        <v>60208000</v>
      </c>
      <c r="AA465" s="6">
        <v>104870000</v>
      </c>
      <c r="AB465" s="6">
        <v>110980000</v>
      </c>
      <c r="AC465" s="6">
        <v>83708000</v>
      </c>
      <c r="AD465" s="6">
        <v>143400000</v>
      </c>
      <c r="AE465" s="6">
        <v>106420000</v>
      </c>
      <c r="AF465" s="6">
        <v>98846000</v>
      </c>
      <c r="AG465" s="6">
        <f t="shared" si="39"/>
        <v>0.7589378639788702</v>
      </c>
      <c r="AH465" s="6">
        <f t="shared" si="40"/>
        <v>-0.39794632123489365</v>
      </c>
      <c r="AI465" s="6">
        <f t="shared" si="41"/>
        <v>0.23569218959293456</v>
      </c>
      <c r="AJ465" s="6">
        <f t="shared" si="42"/>
        <v>2.0850241437759029</v>
      </c>
      <c r="AK465" s="6">
        <f>VLOOKUP(AO465,'NoMV-SigB'!F:H,3,FALSE)</f>
        <v>0</v>
      </c>
      <c r="AL465" s="15">
        <v>19</v>
      </c>
      <c r="AM465" s="6"/>
      <c r="AN465" s="6">
        <v>194</v>
      </c>
      <c r="AO465" s="7">
        <v>595</v>
      </c>
    </row>
    <row r="466" spans="2:41" x14ac:dyDescent="0.2">
      <c r="B466" s="5" t="s">
        <v>880</v>
      </c>
      <c r="C466" s="6" t="str">
        <f t="shared" si="43"/>
        <v>G5E889</v>
      </c>
      <c r="D466" s="6" t="s">
        <v>881</v>
      </c>
      <c r="E466" s="6" t="s">
        <v>882</v>
      </c>
      <c r="F466" s="6" t="s">
        <v>883</v>
      </c>
      <c r="G466" s="6">
        <f>IFERROR(VLOOKUP(C466,Tabelle3!A:H,8,FALSE),"")</f>
        <v>1</v>
      </c>
      <c r="H466" s="6">
        <v>4</v>
      </c>
      <c r="I466" s="6">
        <v>10</v>
      </c>
      <c r="J466" s="6">
        <v>10</v>
      </c>
      <c r="K466" s="6">
        <v>23.5</v>
      </c>
      <c r="L466" s="6">
        <v>74.344999999999999</v>
      </c>
      <c r="M466" s="6">
        <v>669</v>
      </c>
      <c r="N466" s="6">
        <v>0</v>
      </c>
      <c r="O466" s="6">
        <v>107.58</v>
      </c>
      <c r="P466" s="6">
        <v>103050000</v>
      </c>
      <c r="Q466" s="6">
        <v>3590700</v>
      </c>
      <c r="R466" s="6">
        <v>364970</v>
      </c>
      <c r="S466" s="6">
        <v>10985000</v>
      </c>
      <c r="T466" s="6">
        <v>1816800</v>
      </c>
      <c r="U466" s="6">
        <v>12177000</v>
      </c>
      <c r="V466" s="6">
        <v>1190700</v>
      </c>
      <c r="W466" s="6">
        <v>34145000</v>
      </c>
      <c r="X466" s="6">
        <v>38785000</v>
      </c>
      <c r="Y466" s="6">
        <v>1269000</v>
      </c>
      <c r="Z466" s="6">
        <v>732000</v>
      </c>
      <c r="AA466" s="6">
        <v>2993100</v>
      </c>
      <c r="AB466" s="6">
        <v>1633700</v>
      </c>
      <c r="AC466" s="6">
        <v>2440600</v>
      </c>
      <c r="AD466" s="6">
        <v>1456000</v>
      </c>
      <c r="AE466" s="6">
        <v>2530300</v>
      </c>
      <c r="AF466" s="6">
        <v>2304100</v>
      </c>
      <c r="AG466" s="6">
        <f t="shared" si="39"/>
        <v>0.75911121291948236</v>
      </c>
      <c r="AH466" s="6">
        <f t="shared" si="40"/>
        <v>-0.39761683299652584</v>
      </c>
      <c r="AI466" s="6">
        <f t="shared" si="41"/>
        <v>0.38132790584840937</v>
      </c>
      <c r="AJ466" s="6">
        <f t="shared" si="42"/>
        <v>1.3908959825068858</v>
      </c>
      <c r="AK466" s="6">
        <f>VLOOKUP(AO466,'NoMV-SigB'!F:H,3,FALSE)</f>
        <v>0</v>
      </c>
      <c r="AL466" s="15">
        <v>19</v>
      </c>
      <c r="AM466" s="6"/>
      <c r="AN466" s="6">
        <v>30</v>
      </c>
      <c r="AO466" s="7">
        <v>256</v>
      </c>
    </row>
    <row r="467" spans="2:41" x14ac:dyDescent="0.2">
      <c r="B467" s="5" t="s">
        <v>449</v>
      </c>
      <c r="C467" s="6" t="str">
        <f t="shared" si="43"/>
        <v>D3Z7X0</v>
      </c>
      <c r="D467" s="6"/>
      <c r="E467" s="6" t="s">
        <v>450</v>
      </c>
      <c r="F467" s="6" t="s">
        <v>451</v>
      </c>
      <c r="G467" s="6">
        <f>IFERROR(VLOOKUP(C467,Tabelle3!A:H,8,FALSE),"")</f>
        <v>1</v>
      </c>
      <c r="H467" s="6">
        <v>3</v>
      </c>
      <c r="I467" s="6">
        <v>35</v>
      </c>
      <c r="J467" s="6">
        <v>15</v>
      </c>
      <c r="K467" s="6">
        <v>56.2</v>
      </c>
      <c r="L467" s="6">
        <v>61.389000000000003</v>
      </c>
      <c r="M467" s="6">
        <v>555</v>
      </c>
      <c r="N467" s="6">
        <v>0</v>
      </c>
      <c r="O467" s="6">
        <v>91.48</v>
      </c>
      <c r="P467" s="6">
        <v>788550000</v>
      </c>
      <c r="Q467" s="6">
        <v>50491000</v>
      </c>
      <c r="R467" s="6">
        <v>19577000</v>
      </c>
      <c r="S467" s="6">
        <v>9095900</v>
      </c>
      <c r="T467" s="6">
        <v>7642600</v>
      </c>
      <c r="U467" s="6">
        <v>54185000</v>
      </c>
      <c r="V467" s="6">
        <v>54090000</v>
      </c>
      <c r="W467" s="6">
        <v>267260000</v>
      </c>
      <c r="X467" s="6">
        <v>326210000</v>
      </c>
      <c r="Y467" s="6">
        <v>5846100</v>
      </c>
      <c r="Z467" s="6">
        <v>6089300</v>
      </c>
      <c r="AA467" s="6">
        <v>2546200</v>
      </c>
      <c r="AB467" s="6">
        <v>1902400</v>
      </c>
      <c r="AC467" s="6">
        <v>5150100</v>
      </c>
      <c r="AD467" s="6">
        <v>4054500</v>
      </c>
      <c r="AE467" s="6">
        <v>5813200</v>
      </c>
      <c r="AF467" s="6">
        <v>6558800</v>
      </c>
      <c r="AG467" s="6">
        <f t="shared" si="39"/>
        <v>0.75934113808477699</v>
      </c>
      <c r="AH467" s="6">
        <f t="shared" si="40"/>
        <v>-0.39717992511718148</v>
      </c>
      <c r="AI467" s="6">
        <f t="shared" si="41"/>
        <v>0.34003757359834608</v>
      </c>
      <c r="AJ467" s="6">
        <f t="shared" si="42"/>
        <v>1.5562339242626622</v>
      </c>
      <c r="AK467" s="6">
        <f>VLOOKUP(AO467,'NoMV-SigB'!F:H,3,FALSE)</f>
        <v>0</v>
      </c>
      <c r="AL467" s="15">
        <v>19</v>
      </c>
      <c r="AM467" s="6"/>
      <c r="AN467" s="6">
        <v>77</v>
      </c>
      <c r="AO467" s="7">
        <v>143</v>
      </c>
    </row>
    <row r="468" spans="2:41" x14ac:dyDescent="0.2">
      <c r="B468" s="5" t="s">
        <v>2768</v>
      </c>
      <c r="C468" s="6" t="str">
        <f t="shared" si="43"/>
        <v>Q5M8N4</v>
      </c>
      <c r="D468" s="6" t="s">
        <v>2769</v>
      </c>
      <c r="E468" s="6" t="s">
        <v>2770</v>
      </c>
      <c r="F468" s="6" t="s">
        <v>2771</v>
      </c>
      <c r="G468" s="6" t="str">
        <f>IFERROR(VLOOKUP(C468,Tabelle3!A:H,8,FALSE),"")</f>
        <v/>
      </c>
      <c r="H468" s="6">
        <v>2</v>
      </c>
      <c r="I468" s="6">
        <v>21</v>
      </c>
      <c r="J468" s="6">
        <v>21</v>
      </c>
      <c r="K468" s="6">
        <v>67.599999999999994</v>
      </c>
      <c r="L468" s="6">
        <v>31.457999999999998</v>
      </c>
      <c r="M468" s="6">
        <v>293</v>
      </c>
      <c r="N468" s="6">
        <v>0</v>
      </c>
      <c r="O468" s="6">
        <v>273.14</v>
      </c>
      <c r="P468" s="6">
        <v>3411900000</v>
      </c>
      <c r="Q468" s="6">
        <v>426360000</v>
      </c>
      <c r="R468" s="6">
        <v>77398000</v>
      </c>
      <c r="S468" s="6">
        <v>148810000</v>
      </c>
      <c r="T468" s="6">
        <v>90251000</v>
      </c>
      <c r="U468" s="6">
        <v>164470000</v>
      </c>
      <c r="V468" s="6">
        <v>107090000</v>
      </c>
      <c r="W468" s="6">
        <v>1365100000</v>
      </c>
      <c r="X468" s="6">
        <v>1032400000</v>
      </c>
      <c r="Y468" s="6">
        <v>45087000</v>
      </c>
      <c r="Z468" s="6">
        <v>43023000</v>
      </c>
      <c r="AA468" s="6">
        <v>35687000</v>
      </c>
      <c r="AB468" s="6">
        <v>50357000</v>
      </c>
      <c r="AC468" s="6">
        <v>44701000</v>
      </c>
      <c r="AD468" s="6">
        <v>23465000</v>
      </c>
      <c r="AE468" s="6">
        <v>85455000</v>
      </c>
      <c r="AF468" s="6">
        <v>75500000</v>
      </c>
      <c r="AG468" s="6">
        <f t="shared" si="39"/>
        <v>0.76009619371423831</v>
      </c>
      <c r="AH468" s="6">
        <f t="shared" si="40"/>
        <v>-0.39574608499875458</v>
      </c>
      <c r="AI468" s="6">
        <f t="shared" si="41"/>
        <v>0.40911962448315292</v>
      </c>
      <c r="AJ468" s="6">
        <f t="shared" si="42"/>
        <v>1.289405353394766</v>
      </c>
      <c r="AK468" s="6">
        <f>VLOOKUP(AO468,'NoMV-SigB'!F:H,3,FALSE)</f>
        <v>0</v>
      </c>
      <c r="AL468" s="15">
        <v>19</v>
      </c>
      <c r="AM468" s="6"/>
      <c r="AN468" s="6">
        <v>153</v>
      </c>
      <c r="AO468" s="7">
        <v>733</v>
      </c>
    </row>
    <row r="469" spans="2:41" x14ac:dyDescent="0.2">
      <c r="B469" s="5" t="s">
        <v>5608</v>
      </c>
      <c r="C469" s="6" t="str">
        <f t="shared" si="43"/>
        <v>Q9DC69</v>
      </c>
      <c r="D469" s="6" t="s">
        <v>5609</v>
      </c>
      <c r="E469" s="6" t="s">
        <v>5610</v>
      </c>
      <c r="F469" s="6" t="s">
        <v>5611</v>
      </c>
      <c r="G469" s="6">
        <f>IFERROR(VLOOKUP(C469,Tabelle3!A:H,8,FALSE),"")</f>
        <v>1</v>
      </c>
      <c r="H469" s="6">
        <v>1</v>
      </c>
      <c r="I469" s="6">
        <v>34</v>
      </c>
      <c r="J469" s="6">
        <v>34</v>
      </c>
      <c r="K469" s="6">
        <v>81.2</v>
      </c>
      <c r="L469" s="6">
        <v>42.524999999999999</v>
      </c>
      <c r="M469" s="6">
        <v>377</v>
      </c>
      <c r="N469" s="6">
        <v>0</v>
      </c>
      <c r="O469" s="6">
        <v>323.31</v>
      </c>
      <c r="P469" s="6">
        <v>29997000000</v>
      </c>
      <c r="Q469" s="6">
        <v>317250000</v>
      </c>
      <c r="R469" s="6">
        <v>4272200000</v>
      </c>
      <c r="S469" s="6">
        <v>1072700000</v>
      </c>
      <c r="T469" s="6">
        <v>3179100000</v>
      </c>
      <c r="U469" s="6">
        <v>2837200000</v>
      </c>
      <c r="V469" s="6">
        <v>1637700000</v>
      </c>
      <c r="W469" s="6">
        <v>9863400000</v>
      </c>
      <c r="X469" s="6">
        <v>6817000000</v>
      </c>
      <c r="Y469" s="6">
        <v>109160000</v>
      </c>
      <c r="Z469" s="6">
        <v>328760000</v>
      </c>
      <c r="AA469" s="6">
        <v>219840000</v>
      </c>
      <c r="AB469" s="6">
        <v>434160000</v>
      </c>
      <c r="AC469" s="6">
        <v>354370000</v>
      </c>
      <c r="AD469" s="6">
        <v>357170000</v>
      </c>
      <c r="AE469" s="6">
        <v>361480000</v>
      </c>
      <c r="AF469" s="6">
        <v>362340000</v>
      </c>
      <c r="AG469" s="6">
        <f t="shared" si="39"/>
        <v>0.76072901571731133</v>
      </c>
      <c r="AH469" s="6">
        <f t="shared" si="40"/>
        <v>-0.39454546153114195</v>
      </c>
      <c r="AI469" s="6">
        <f t="shared" si="41"/>
        <v>0.30733642512402903</v>
      </c>
      <c r="AJ469" s="6">
        <f t="shared" si="42"/>
        <v>1.7021093314332942</v>
      </c>
      <c r="AK469" s="6">
        <f>VLOOKUP(AO469,'NoMV-SigB'!F:H,3,FALSE)</f>
        <v>0</v>
      </c>
      <c r="AL469" s="15">
        <v>19</v>
      </c>
      <c r="AM469" s="6"/>
      <c r="AN469" s="6">
        <v>829</v>
      </c>
      <c r="AO469" s="7">
        <v>1455</v>
      </c>
    </row>
    <row r="470" spans="2:41" x14ac:dyDescent="0.2">
      <c r="B470" s="5" t="s">
        <v>3333</v>
      </c>
      <c r="C470" s="6" t="str">
        <f t="shared" si="43"/>
        <v>Q8BGC4</v>
      </c>
      <c r="D470" s="6" t="s">
        <v>3334</v>
      </c>
      <c r="E470" s="6" t="s">
        <v>3335</v>
      </c>
      <c r="F470" s="6" t="s">
        <v>3336</v>
      </c>
      <c r="G470" s="6">
        <f>IFERROR(VLOOKUP(C470,Tabelle3!A:H,8,FALSE),"")</f>
        <v>1</v>
      </c>
      <c r="H470" s="6">
        <v>1</v>
      </c>
      <c r="I470" s="6">
        <v>21</v>
      </c>
      <c r="J470" s="6">
        <v>21</v>
      </c>
      <c r="K470" s="6">
        <v>69.5</v>
      </c>
      <c r="L470" s="6">
        <v>40.527999999999999</v>
      </c>
      <c r="M470" s="6">
        <v>377</v>
      </c>
      <c r="N470" s="6">
        <v>0</v>
      </c>
      <c r="O470" s="6">
        <v>323.31</v>
      </c>
      <c r="P470" s="6">
        <v>2701400000</v>
      </c>
      <c r="Q470" s="6">
        <v>282110000</v>
      </c>
      <c r="R470" s="6">
        <v>39460000</v>
      </c>
      <c r="S470" s="6">
        <v>136780000</v>
      </c>
      <c r="T470" s="6">
        <v>88086000</v>
      </c>
      <c r="U470" s="6">
        <v>432010000</v>
      </c>
      <c r="V470" s="6">
        <v>129000000</v>
      </c>
      <c r="W470" s="6">
        <v>603250000</v>
      </c>
      <c r="X470" s="6">
        <v>990650000</v>
      </c>
      <c r="Y470" s="6">
        <v>25905000</v>
      </c>
      <c r="Z470" s="6">
        <v>12261000</v>
      </c>
      <c r="AA470" s="6">
        <v>25880000</v>
      </c>
      <c r="AB470" s="6">
        <v>21252000</v>
      </c>
      <c r="AC470" s="6">
        <v>26272000</v>
      </c>
      <c r="AD470" s="6">
        <v>36794000</v>
      </c>
      <c r="AE470" s="6">
        <v>23036000</v>
      </c>
      <c r="AF470" s="6">
        <v>25906000</v>
      </c>
      <c r="AG470" s="6">
        <f t="shared" si="39"/>
        <v>0.7615348903649739</v>
      </c>
      <c r="AH470" s="6">
        <f t="shared" si="40"/>
        <v>-0.39301795836729875</v>
      </c>
      <c r="AI470" s="6">
        <f t="shared" si="41"/>
        <v>0.18082720752994907</v>
      </c>
      <c r="AJ470" s="6">
        <f t="shared" si="42"/>
        <v>2.4673163307658186</v>
      </c>
      <c r="AK470" s="6">
        <f>VLOOKUP(AO470,'NoMV-SigB'!F:H,3,FALSE)</f>
        <v>0</v>
      </c>
      <c r="AL470" s="15">
        <v>19</v>
      </c>
      <c r="AM470" s="6"/>
      <c r="AN470" s="6">
        <v>202</v>
      </c>
      <c r="AO470" s="7">
        <v>877</v>
      </c>
    </row>
    <row r="471" spans="2:41" x14ac:dyDescent="0.2">
      <c r="B471" s="5" t="s">
        <v>4071</v>
      </c>
      <c r="C471" s="6" t="str">
        <f t="shared" si="43"/>
        <v>Q8VCH8</v>
      </c>
      <c r="D471" s="6" t="s">
        <v>4072</v>
      </c>
      <c r="E471" s="6" t="s">
        <v>4073</v>
      </c>
      <c r="F471" s="6" t="s">
        <v>4074</v>
      </c>
      <c r="G471" s="6" t="str">
        <f>IFERROR(VLOOKUP(C471,Tabelle3!A:H,8,FALSE),"")</f>
        <v/>
      </c>
      <c r="H471" s="6">
        <v>1</v>
      </c>
      <c r="I471" s="6">
        <v>1</v>
      </c>
      <c r="J471" s="6">
        <v>1</v>
      </c>
      <c r="K471" s="6">
        <v>4.2</v>
      </c>
      <c r="L471" s="6">
        <v>56.470999999999997</v>
      </c>
      <c r="M471" s="6">
        <v>506</v>
      </c>
      <c r="N471" s="6">
        <v>0</v>
      </c>
      <c r="O471" s="6">
        <v>4.7694000000000001</v>
      </c>
      <c r="P471" s="6">
        <v>2614700</v>
      </c>
      <c r="Q471" s="6">
        <v>0</v>
      </c>
      <c r="R471" s="6">
        <v>228470</v>
      </c>
      <c r="S471" s="6">
        <v>0</v>
      </c>
      <c r="T471" s="6">
        <v>113270</v>
      </c>
      <c r="U471" s="6">
        <v>865510</v>
      </c>
      <c r="V471" s="6">
        <v>0</v>
      </c>
      <c r="W471" s="6">
        <v>504740</v>
      </c>
      <c r="X471" s="6">
        <v>902680</v>
      </c>
      <c r="Y471" s="6">
        <v>0</v>
      </c>
      <c r="Z471" s="6">
        <v>429430</v>
      </c>
      <c r="AA471" s="6">
        <v>0</v>
      </c>
      <c r="AB471" s="6">
        <v>344700</v>
      </c>
      <c r="AC471" s="6">
        <v>520650</v>
      </c>
      <c r="AD471" s="6">
        <v>0</v>
      </c>
      <c r="AE471" s="6">
        <v>208940</v>
      </c>
      <c r="AF471" s="6">
        <v>286220</v>
      </c>
      <c r="AG471" s="6">
        <f t="shared" si="39"/>
        <v>0.76208149161752692</v>
      </c>
      <c r="AH471" s="6">
        <f t="shared" si="40"/>
        <v>-0.3919828172916866</v>
      </c>
      <c r="AI471" s="6">
        <f t="shared" si="41"/>
        <v>0.71195670228051311</v>
      </c>
      <c r="AJ471" s="6">
        <f t="shared" si="42"/>
        <v>0.49013858867401378</v>
      </c>
      <c r="AK471" s="6">
        <f>VLOOKUP(AO471,'NoMV-SigB'!F:H,3,FALSE)</f>
        <v>0</v>
      </c>
      <c r="AL471" s="15">
        <v>19</v>
      </c>
      <c r="AM471" s="6"/>
      <c r="AN471" s="6">
        <v>2</v>
      </c>
      <c r="AO471" s="7">
        <v>1066</v>
      </c>
    </row>
    <row r="472" spans="2:41" x14ac:dyDescent="0.2">
      <c r="B472" s="5" t="s">
        <v>5544</v>
      </c>
      <c r="C472" s="6" t="str">
        <f t="shared" si="43"/>
        <v>Q9DBC0</v>
      </c>
      <c r="D472" s="6" t="s">
        <v>5545</v>
      </c>
      <c r="E472" s="6" t="s">
        <v>5546</v>
      </c>
      <c r="F472" s="6" t="s">
        <v>5547</v>
      </c>
      <c r="G472" s="6" t="str">
        <f>IFERROR(VLOOKUP(C472,Tabelle3!A:H,8,FALSE),"")</f>
        <v/>
      </c>
      <c r="H472" s="6">
        <v>2</v>
      </c>
      <c r="I472" s="6">
        <v>8</v>
      </c>
      <c r="J472" s="6">
        <v>8</v>
      </c>
      <c r="K472" s="6">
        <v>24.9</v>
      </c>
      <c r="L472" s="6">
        <v>74.22</v>
      </c>
      <c r="M472" s="6">
        <v>667</v>
      </c>
      <c r="N472" s="6">
        <v>0</v>
      </c>
      <c r="O472" s="6">
        <v>37.481999999999999</v>
      </c>
      <c r="P472" s="6">
        <v>83315000</v>
      </c>
      <c r="Q472" s="6">
        <v>9715000</v>
      </c>
      <c r="R472" s="6">
        <v>244440</v>
      </c>
      <c r="S472" s="6">
        <v>3261700</v>
      </c>
      <c r="T472" s="6">
        <v>2092200</v>
      </c>
      <c r="U472" s="6">
        <v>15252000</v>
      </c>
      <c r="V472" s="6">
        <v>0</v>
      </c>
      <c r="W472" s="6">
        <v>16614000</v>
      </c>
      <c r="X472" s="6">
        <v>36136000</v>
      </c>
      <c r="Y472" s="6">
        <v>2166400</v>
      </c>
      <c r="Z472" s="6">
        <v>297260</v>
      </c>
      <c r="AA472" s="6">
        <v>496910</v>
      </c>
      <c r="AB472" s="6">
        <v>1097400</v>
      </c>
      <c r="AC472" s="6">
        <v>1940800</v>
      </c>
      <c r="AD472" s="6">
        <v>0</v>
      </c>
      <c r="AE472" s="6">
        <v>1862600</v>
      </c>
      <c r="AF472" s="6">
        <v>1521200</v>
      </c>
      <c r="AG472" s="6">
        <f t="shared" si="39"/>
        <v>0.76211734214776694</v>
      </c>
      <c r="AH472" s="6">
        <f t="shared" si="40"/>
        <v>-0.39191495031651996</v>
      </c>
      <c r="AI472" s="6">
        <f t="shared" si="41"/>
        <v>0.62661039305242805</v>
      </c>
      <c r="AJ472" s="6">
        <f t="shared" si="42"/>
        <v>0.67435939622714991</v>
      </c>
      <c r="AK472" s="6">
        <f>VLOOKUP(AO472,'NoMV-SigB'!F:H,3,FALSE)</f>
        <v>0</v>
      </c>
      <c r="AL472" s="15">
        <v>19</v>
      </c>
      <c r="AM472" s="6"/>
      <c r="AN472" s="6">
        <v>28</v>
      </c>
      <c r="AO472" s="7">
        <v>1439</v>
      </c>
    </row>
    <row r="473" spans="2:41" x14ac:dyDescent="0.2">
      <c r="B473" s="5" t="s">
        <v>1508</v>
      </c>
      <c r="C473" s="6" t="str">
        <f t="shared" si="43"/>
        <v>P16332</v>
      </c>
      <c r="D473" s="6" t="s">
        <v>1509</v>
      </c>
      <c r="E473" s="6" t="s">
        <v>1510</v>
      </c>
      <c r="F473" s="6" t="s">
        <v>1511</v>
      </c>
      <c r="G473" s="6">
        <f>IFERROR(VLOOKUP(C473,Tabelle3!A:H,8,FALSE),"")</f>
        <v>1</v>
      </c>
      <c r="H473" s="6">
        <v>1</v>
      </c>
      <c r="I473" s="6">
        <v>53</v>
      </c>
      <c r="J473" s="6">
        <v>53</v>
      </c>
      <c r="K473" s="6">
        <v>76.2</v>
      </c>
      <c r="L473" s="6">
        <v>82.843000000000004</v>
      </c>
      <c r="M473" s="6">
        <v>748</v>
      </c>
      <c r="N473" s="6">
        <v>0</v>
      </c>
      <c r="O473" s="6">
        <v>323.31</v>
      </c>
      <c r="P473" s="6">
        <v>12504000000</v>
      </c>
      <c r="Q473" s="6">
        <v>510340000</v>
      </c>
      <c r="R473" s="6">
        <v>84789000</v>
      </c>
      <c r="S473" s="6">
        <v>824190000</v>
      </c>
      <c r="T473" s="6">
        <v>212000000</v>
      </c>
      <c r="U473" s="6">
        <v>1691600000</v>
      </c>
      <c r="V473" s="6">
        <v>78607000</v>
      </c>
      <c r="W473" s="6">
        <v>3873600000</v>
      </c>
      <c r="X473" s="6">
        <v>5228700000</v>
      </c>
      <c r="Y473" s="6">
        <v>120300000</v>
      </c>
      <c r="Z473" s="6">
        <v>87416000</v>
      </c>
      <c r="AA473" s="6">
        <v>214010000</v>
      </c>
      <c r="AB473" s="6">
        <v>157240000</v>
      </c>
      <c r="AC473" s="6">
        <v>215360000</v>
      </c>
      <c r="AD473" s="6">
        <v>169070000</v>
      </c>
      <c r="AE473" s="6">
        <v>149060000</v>
      </c>
      <c r="AF473" s="6">
        <v>225310000</v>
      </c>
      <c r="AG473" s="6">
        <f t="shared" si="39"/>
        <v>0.76300210859251449</v>
      </c>
      <c r="AH473" s="6">
        <f t="shared" si="40"/>
        <v>-0.39024105086587835</v>
      </c>
      <c r="AI473" s="6">
        <f t="shared" si="41"/>
        <v>0.225056420304309</v>
      </c>
      <c r="AJ473" s="6">
        <f t="shared" si="42"/>
        <v>2.1516413730474011</v>
      </c>
      <c r="AK473" s="6">
        <f>VLOOKUP(AO473,'NoMV-SigB'!F:H,3,FALSE)</f>
        <v>0</v>
      </c>
      <c r="AL473" s="15">
        <v>19</v>
      </c>
      <c r="AM473" s="6"/>
      <c r="AN473" s="6">
        <v>625</v>
      </c>
      <c r="AO473" s="7">
        <v>414</v>
      </c>
    </row>
    <row r="474" spans="2:41" x14ac:dyDescent="0.2">
      <c r="B474" s="5" t="s">
        <v>843</v>
      </c>
      <c r="C474" s="6" t="str">
        <f t="shared" si="43"/>
        <v>G3X9F4</v>
      </c>
      <c r="D474" s="6" t="s">
        <v>844</v>
      </c>
      <c r="E474" s="6" t="s">
        <v>845</v>
      </c>
      <c r="F474" s="6" t="s">
        <v>846</v>
      </c>
      <c r="G474" s="6">
        <f>IFERROR(VLOOKUP(C474,Tabelle3!A:H,8,FALSE),"")</f>
        <v>1</v>
      </c>
      <c r="H474" s="6">
        <v>6</v>
      </c>
      <c r="I474" s="6">
        <v>8</v>
      </c>
      <c r="J474" s="6">
        <v>8</v>
      </c>
      <c r="K474" s="6">
        <v>22.5</v>
      </c>
      <c r="L474" s="6">
        <v>51.579000000000001</v>
      </c>
      <c r="M474" s="6">
        <v>458</v>
      </c>
      <c r="N474" s="6">
        <v>0</v>
      </c>
      <c r="O474" s="6">
        <v>97.054000000000002</v>
      </c>
      <c r="P474" s="6">
        <v>229940000</v>
      </c>
      <c r="Q474" s="6">
        <v>19508000</v>
      </c>
      <c r="R474" s="6">
        <v>11604000</v>
      </c>
      <c r="S474" s="6">
        <v>3464500</v>
      </c>
      <c r="T474" s="6">
        <v>4233700</v>
      </c>
      <c r="U474" s="6">
        <v>43756000</v>
      </c>
      <c r="V474" s="6">
        <v>73723000</v>
      </c>
      <c r="W474" s="6">
        <v>28379000</v>
      </c>
      <c r="X474" s="6">
        <v>45272000</v>
      </c>
      <c r="Y474" s="6">
        <v>1530300</v>
      </c>
      <c r="Z474" s="6">
        <v>2762900</v>
      </c>
      <c r="AA474" s="6">
        <v>748490</v>
      </c>
      <c r="AB474" s="6">
        <v>1045500</v>
      </c>
      <c r="AC474" s="6">
        <v>2442000</v>
      </c>
      <c r="AD474" s="6">
        <v>3006000</v>
      </c>
      <c r="AE474" s="6">
        <v>1101600</v>
      </c>
      <c r="AF474" s="6">
        <v>1423300</v>
      </c>
      <c r="AG474" s="6">
        <f t="shared" si="39"/>
        <v>0.76348505562593283</v>
      </c>
      <c r="AH474" s="6">
        <f t="shared" si="40"/>
        <v>-0.38932817674586789</v>
      </c>
      <c r="AI474" s="6">
        <f t="shared" si="41"/>
        <v>0.48032999583165203</v>
      </c>
      <c r="AJ474" s="6">
        <f t="shared" si="42"/>
        <v>1.0579021895260239</v>
      </c>
      <c r="AK474" s="6">
        <f>VLOOKUP(AO474,'NoMV-SigB'!F:H,3,FALSE)</f>
        <v>0</v>
      </c>
      <c r="AL474" s="15">
        <v>19</v>
      </c>
      <c r="AM474" s="6"/>
      <c r="AN474" s="6">
        <v>36</v>
      </c>
      <c r="AO474" s="7">
        <v>246</v>
      </c>
    </row>
    <row r="475" spans="2:41" x14ac:dyDescent="0.2">
      <c r="B475" s="5" t="s">
        <v>3301</v>
      </c>
      <c r="C475" s="6" t="str">
        <f t="shared" si="43"/>
        <v>Q8BFP9</v>
      </c>
      <c r="D475" s="6" t="s">
        <v>3302</v>
      </c>
      <c r="E475" s="6" t="s">
        <v>3303</v>
      </c>
      <c r="F475" s="6" t="s">
        <v>3304</v>
      </c>
      <c r="G475" s="6">
        <f>IFERROR(VLOOKUP(C475,Tabelle3!A:H,8,FALSE),"")</f>
        <v>1</v>
      </c>
      <c r="H475" s="6">
        <v>1</v>
      </c>
      <c r="I475" s="6">
        <v>17</v>
      </c>
      <c r="J475" s="6">
        <v>16</v>
      </c>
      <c r="K475" s="6">
        <v>48.8</v>
      </c>
      <c r="L475" s="6">
        <v>48.994</v>
      </c>
      <c r="M475" s="6">
        <v>434</v>
      </c>
      <c r="N475" s="6">
        <v>0</v>
      </c>
      <c r="O475" s="6">
        <v>209.04</v>
      </c>
      <c r="P475" s="6">
        <v>572940000</v>
      </c>
      <c r="Q475" s="6">
        <v>17863000</v>
      </c>
      <c r="R475" s="6">
        <v>21297000</v>
      </c>
      <c r="S475" s="6">
        <v>12604000</v>
      </c>
      <c r="T475" s="6">
        <v>9482600</v>
      </c>
      <c r="U475" s="6">
        <v>43487000</v>
      </c>
      <c r="V475" s="6">
        <v>31959000</v>
      </c>
      <c r="W475" s="6">
        <v>141230000</v>
      </c>
      <c r="X475" s="6">
        <v>295020000</v>
      </c>
      <c r="Y475" s="6">
        <v>2586100</v>
      </c>
      <c r="Z475" s="6">
        <v>4393700</v>
      </c>
      <c r="AA475" s="6">
        <v>2585400</v>
      </c>
      <c r="AB475" s="6">
        <v>2545900</v>
      </c>
      <c r="AC475" s="6">
        <v>3545200</v>
      </c>
      <c r="AD475" s="6">
        <v>1823200</v>
      </c>
      <c r="AE475" s="6">
        <v>4971800</v>
      </c>
      <c r="AF475" s="6">
        <v>5488800</v>
      </c>
      <c r="AG475" s="6">
        <f t="shared" si="39"/>
        <v>0.7651209804788679</v>
      </c>
      <c r="AH475" s="6">
        <f t="shared" si="40"/>
        <v>-0.38624021095493327</v>
      </c>
      <c r="AI475" s="6">
        <f t="shared" si="41"/>
        <v>0.37072087071790427</v>
      </c>
      <c r="AJ475" s="6">
        <f t="shared" si="42"/>
        <v>1.4315947570876155</v>
      </c>
      <c r="AK475" s="6">
        <f>VLOOKUP(AO475,'NoMV-SigB'!F:H,3,FALSE)</f>
        <v>0</v>
      </c>
      <c r="AL475" s="15">
        <v>19</v>
      </c>
      <c r="AM475" s="6"/>
      <c r="AN475" s="6">
        <v>50</v>
      </c>
      <c r="AO475" s="7">
        <v>869</v>
      </c>
    </row>
    <row r="476" spans="2:41" x14ac:dyDescent="0.2">
      <c r="B476" s="5" t="s">
        <v>139</v>
      </c>
      <c r="C476" s="6" t="str">
        <f t="shared" si="43"/>
        <v>A2AS89</v>
      </c>
      <c r="D476" s="6" t="s">
        <v>140</v>
      </c>
      <c r="E476" s="6" t="s">
        <v>141</v>
      </c>
      <c r="F476" s="6" t="s">
        <v>142</v>
      </c>
      <c r="G476" s="6">
        <f>IFERROR(VLOOKUP(C476,Tabelle3!A:H,8,FALSE),"")</f>
        <v>1</v>
      </c>
      <c r="H476" s="6">
        <v>1</v>
      </c>
      <c r="I476" s="6">
        <v>4</v>
      </c>
      <c r="J476" s="6">
        <v>4</v>
      </c>
      <c r="K476" s="6">
        <v>23.7</v>
      </c>
      <c r="L476" s="6">
        <v>38.255000000000003</v>
      </c>
      <c r="M476" s="6">
        <v>358</v>
      </c>
      <c r="N476" s="6">
        <v>0</v>
      </c>
      <c r="O476" s="6">
        <v>2.8315999999999999</v>
      </c>
      <c r="P476" s="6">
        <v>36815000</v>
      </c>
      <c r="Q476" s="6">
        <v>0</v>
      </c>
      <c r="R476" s="6">
        <v>1768500</v>
      </c>
      <c r="S476" s="6">
        <v>235020</v>
      </c>
      <c r="T476" s="6">
        <v>0</v>
      </c>
      <c r="U476" s="6">
        <v>0</v>
      </c>
      <c r="V476" s="6">
        <v>11494000</v>
      </c>
      <c r="W476" s="6">
        <v>11605000</v>
      </c>
      <c r="X476" s="6">
        <v>11713000</v>
      </c>
      <c r="Y476" s="6">
        <v>0</v>
      </c>
      <c r="Z476" s="6">
        <v>1077100</v>
      </c>
      <c r="AA476" s="6">
        <v>352250</v>
      </c>
      <c r="AB476" s="6">
        <v>0</v>
      </c>
      <c r="AC476" s="6">
        <v>0</v>
      </c>
      <c r="AD476" s="6">
        <v>1065000</v>
      </c>
      <c r="AE476" s="6">
        <v>373540</v>
      </c>
      <c r="AF476" s="6">
        <v>429210</v>
      </c>
      <c r="AG476" s="6">
        <f t="shared" si="39"/>
        <v>0.765279079105876</v>
      </c>
      <c r="AH476" s="6">
        <f t="shared" si="40"/>
        <v>-0.38594213450813908</v>
      </c>
      <c r="AI476" s="6">
        <f t="shared" si="41"/>
        <v>0.75595630024408655</v>
      </c>
      <c r="AJ476" s="6">
        <f t="shared" si="42"/>
        <v>0.40362525626555218</v>
      </c>
      <c r="AK476" s="6">
        <f>VLOOKUP(AO476,'NoMV-SigB'!F:H,3,FALSE)</f>
        <v>0</v>
      </c>
      <c r="AL476" s="15">
        <v>19</v>
      </c>
      <c r="AM476" s="6"/>
      <c r="AN476" s="6">
        <v>5</v>
      </c>
      <c r="AO476" s="7">
        <v>28</v>
      </c>
    </row>
    <row r="477" spans="2:41" x14ac:dyDescent="0.2">
      <c r="B477" s="5" t="s">
        <v>4091</v>
      </c>
      <c r="C477" s="6" t="str">
        <f t="shared" si="43"/>
        <v>Q8VCR3</v>
      </c>
      <c r="D477" s="6" t="s">
        <v>4092</v>
      </c>
      <c r="E477" s="6" t="s">
        <v>4093</v>
      </c>
      <c r="F477" s="6" t="s">
        <v>4094</v>
      </c>
      <c r="G477" s="6" t="str">
        <f>IFERROR(VLOOKUP(C477,Tabelle3!A:H,8,FALSE),"")</f>
        <v/>
      </c>
      <c r="H477" s="6">
        <v>3</v>
      </c>
      <c r="I477" s="6">
        <v>6</v>
      </c>
      <c r="J477" s="6">
        <v>6</v>
      </c>
      <c r="K477" s="6">
        <v>53.6</v>
      </c>
      <c r="L477" s="6">
        <v>14.916</v>
      </c>
      <c r="M477" s="6">
        <v>140</v>
      </c>
      <c r="N477" s="6">
        <v>0</v>
      </c>
      <c r="O477" s="6">
        <v>36.292000000000002</v>
      </c>
      <c r="P477" s="6">
        <v>27909000</v>
      </c>
      <c r="Q477" s="6">
        <v>1762500</v>
      </c>
      <c r="R477" s="6">
        <v>1035400</v>
      </c>
      <c r="S477" s="6">
        <v>834680</v>
      </c>
      <c r="T477" s="6">
        <v>437800</v>
      </c>
      <c r="U477" s="6">
        <v>1404800</v>
      </c>
      <c r="V477" s="6">
        <v>132730</v>
      </c>
      <c r="W477" s="6">
        <v>10273000</v>
      </c>
      <c r="X477" s="6">
        <v>12029000</v>
      </c>
      <c r="Y477" s="6">
        <v>1905300</v>
      </c>
      <c r="Z477" s="6">
        <v>2228600</v>
      </c>
      <c r="AA477" s="6">
        <v>1285800</v>
      </c>
      <c r="AB477" s="6">
        <v>1963800</v>
      </c>
      <c r="AC477" s="6">
        <v>622810</v>
      </c>
      <c r="AD477" s="6">
        <v>935470</v>
      </c>
      <c r="AE477" s="6">
        <v>4842100</v>
      </c>
      <c r="AF477" s="6">
        <v>3230300</v>
      </c>
      <c r="AG477" s="6">
        <f t="shared" si="39"/>
        <v>0.76666445152367224</v>
      </c>
      <c r="AH477" s="6">
        <f t="shared" si="40"/>
        <v>-0.38333280796076186</v>
      </c>
      <c r="AI477" s="6">
        <f t="shared" si="41"/>
        <v>0.61682467065145929</v>
      </c>
      <c r="AJ477" s="6">
        <f t="shared" si="42"/>
        <v>0.69706762614101503</v>
      </c>
      <c r="AK477" s="6">
        <f>VLOOKUP(AO477,'NoMV-SigB'!F:H,3,FALSE)</f>
        <v>0</v>
      </c>
      <c r="AL477" s="15">
        <v>19</v>
      </c>
      <c r="AM477" s="6"/>
      <c r="AN477" s="6">
        <v>17</v>
      </c>
      <c r="AO477" s="7">
        <v>1071</v>
      </c>
    </row>
    <row r="478" spans="2:41" x14ac:dyDescent="0.2">
      <c r="B478" s="5" t="s">
        <v>5770</v>
      </c>
      <c r="C478" s="6" t="str">
        <f t="shared" si="43"/>
        <v>Q9ESG4</v>
      </c>
      <c r="D478" s="6" t="s">
        <v>5771</v>
      </c>
      <c r="E478" s="6" t="s">
        <v>5772</v>
      </c>
      <c r="F478" s="6" t="s">
        <v>5773</v>
      </c>
      <c r="G478" s="6" t="str">
        <f>IFERROR(VLOOKUP(C478,Tabelle3!A:H,8,FALSE),"")</f>
        <v/>
      </c>
      <c r="H478" s="6">
        <v>1</v>
      </c>
      <c r="I478" s="6">
        <v>2</v>
      </c>
      <c r="J478" s="6">
        <v>2</v>
      </c>
      <c r="K478" s="6">
        <v>15.3</v>
      </c>
      <c r="L478" s="6">
        <v>25.07</v>
      </c>
      <c r="M478" s="6">
        <v>222</v>
      </c>
      <c r="N478" s="6">
        <v>0</v>
      </c>
      <c r="O478" s="6">
        <v>142.83000000000001</v>
      </c>
      <c r="P478" s="6">
        <v>67423000</v>
      </c>
      <c r="Q478" s="6">
        <v>887690</v>
      </c>
      <c r="R478" s="6">
        <v>3758700</v>
      </c>
      <c r="S478" s="6">
        <v>3696400</v>
      </c>
      <c r="T478" s="6">
        <v>10755000</v>
      </c>
      <c r="U478" s="6">
        <v>0</v>
      </c>
      <c r="V478" s="6">
        <v>2829900</v>
      </c>
      <c r="W478" s="6">
        <v>26070000</v>
      </c>
      <c r="X478" s="6">
        <v>19426000</v>
      </c>
      <c r="Y478" s="6">
        <v>151770</v>
      </c>
      <c r="Z478" s="6">
        <v>431660</v>
      </c>
      <c r="AA478" s="6">
        <v>402410</v>
      </c>
      <c r="AB478" s="6">
        <v>896470</v>
      </c>
      <c r="AC478" s="6">
        <v>0</v>
      </c>
      <c r="AD478" s="6">
        <v>737390</v>
      </c>
      <c r="AE478" s="6">
        <v>1192400</v>
      </c>
      <c r="AF478" s="6">
        <v>519210</v>
      </c>
      <c r="AG478" s="6">
        <f t="shared" si="39"/>
        <v>0.76860351163740304</v>
      </c>
      <c r="AH478" s="6">
        <f t="shared" si="40"/>
        <v>-0.37968852700825306</v>
      </c>
      <c r="AI478" s="6">
        <f t="shared" si="41"/>
        <v>0.64816784777348846</v>
      </c>
      <c r="AJ478" s="6">
        <f t="shared" si="42"/>
        <v>0.62556063703352649</v>
      </c>
      <c r="AK478" s="6">
        <f>VLOOKUP(AO478,'NoMV-SigB'!F:H,3,FALSE)</f>
        <v>0</v>
      </c>
      <c r="AL478" s="15">
        <v>19</v>
      </c>
      <c r="AM478" s="6"/>
      <c r="AN478" s="6">
        <v>10</v>
      </c>
      <c r="AO478" s="7">
        <v>1496</v>
      </c>
    </row>
    <row r="479" spans="2:41" x14ac:dyDescent="0.2">
      <c r="B479" s="5" t="s">
        <v>1164</v>
      </c>
      <c r="C479" s="6" t="str">
        <f t="shared" si="43"/>
        <v>O88338</v>
      </c>
      <c r="D479" s="6" t="s">
        <v>1165</v>
      </c>
      <c r="E479" s="6" t="s">
        <v>1166</v>
      </c>
      <c r="F479" s="6" t="s">
        <v>1167</v>
      </c>
      <c r="G479" s="6" t="str">
        <f>IFERROR(VLOOKUP(C479,Tabelle3!A:H,8,FALSE),"")</f>
        <v/>
      </c>
      <c r="H479" s="6">
        <v>1</v>
      </c>
      <c r="I479" s="6">
        <v>18</v>
      </c>
      <c r="J479" s="6">
        <v>18</v>
      </c>
      <c r="K479" s="6">
        <v>39.799999999999997</v>
      </c>
      <c r="L479" s="6">
        <v>89.858999999999995</v>
      </c>
      <c r="M479" s="6">
        <v>830</v>
      </c>
      <c r="N479" s="6">
        <v>0</v>
      </c>
      <c r="O479" s="6">
        <v>323.31</v>
      </c>
      <c r="P479" s="6">
        <v>702420000</v>
      </c>
      <c r="Q479" s="6">
        <v>16475000</v>
      </c>
      <c r="R479" s="6">
        <v>80850000</v>
      </c>
      <c r="S479" s="6">
        <v>24521000</v>
      </c>
      <c r="T479" s="6">
        <v>43079000</v>
      </c>
      <c r="U479" s="6">
        <v>58226000</v>
      </c>
      <c r="V479" s="6">
        <v>92647000</v>
      </c>
      <c r="W479" s="6">
        <v>226940000</v>
      </c>
      <c r="X479" s="6">
        <v>159680000</v>
      </c>
      <c r="Y479" s="6">
        <v>21980000</v>
      </c>
      <c r="Z479" s="6">
        <v>30818000</v>
      </c>
      <c r="AA479" s="6">
        <v>10285000</v>
      </c>
      <c r="AB479" s="6">
        <v>22504000</v>
      </c>
      <c r="AC479" s="6">
        <v>15911000</v>
      </c>
      <c r="AD479" s="6">
        <v>50601000</v>
      </c>
      <c r="AE479" s="6">
        <v>24752000</v>
      </c>
      <c r="AF479" s="6">
        <v>19909000</v>
      </c>
      <c r="AG479" s="6">
        <f t="shared" si="39"/>
        <v>0.76985419121549292</v>
      </c>
      <c r="AH479" s="6">
        <f t="shared" si="40"/>
        <v>-0.37734286665088324</v>
      </c>
      <c r="AI479" s="6">
        <f t="shared" si="41"/>
        <v>0.506220844034447</v>
      </c>
      <c r="AJ479" s="6">
        <f t="shared" si="42"/>
        <v>0.98216118213254255</v>
      </c>
      <c r="AK479" s="6">
        <f>VLOOKUP(AO479,'NoMV-SigB'!F:H,3,FALSE)</f>
        <v>0</v>
      </c>
      <c r="AL479" s="15">
        <v>19</v>
      </c>
      <c r="AM479" s="6"/>
      <c r="AN479" s="6">
        <v>140</v>
      </c>
      <c r="AO479" s="7">
        <v>328</v>
      </c>
    </row>
    <row r="480" spans="2:41" x14ac:dyDescent="0.2">
      <c r="B480" s="5" t="s">
        <v>3133</v>
      </c>
      <c r="C480" s="6" t="str">
        <f t="shared" si="43"/>
        <v>Q6ZQ38</v>
      </c>
      <c r="D480" s="6" t="s">
        <v>3134</v>
      </c>
      <c r="E480" s="6" t="s">
        <v>3135</v>
      </c>
      <c r="F480" s="6" t="s">
        <v>3136</v>
      </c>
      <c r="G480" s="6" t="str">
        <f>IFERROR(VLOOKUP(C480,Tabelle3!A:H,8,FALSE),"")</f>
        <v/>
      </c>
      <c r="H480" s="6">
        <v>1</v>
      </c>
      <c r="I480" s="6">
        <v>2</v>
      </c>
      <c r="J480" s="6">
        <v>2</v>
      </c>
      <c r="K480" s="6">
        <v>2.7</v>
      </c>
      <c r="L480" s="6">
        <v>136.33000000000001</v>
      </c>
      <c r="M480" s="6">
        <v>1230</v>
      </c>
      <c r="N480" s="6">
        <v>0</v>
      </c>
      <c r="O480" s="6">
        <v>4.7855999999999996</v>
      </c>
      <c r="P480" s="6">
        <v>2114500</v>
      </c>
      <c r="Q480" s="6">
        <v>104470</v>
      </c>
      <c r="R480" s="6">
        <v>279100</v>
      </c>
      <c r="S480" s="6">
        <v>0</v>
      </c>
      <c r="T480" s="6">
        <v>116980</v>
      </c>
      <c r="U480" s="6">
        <v>0</v>
      </c>
      <c r="V480" s="6">
        <v>217630</v>
      </c>
      <c r="W480" s="6">
        <v>674100</v>
      </c>
      <c r="X480" s="6">
        <v>722180</v>
      </c>
      <c r="Y480" s="6">
        <v>132300</v>
      </c>
      <c r="Z480" s="6">
        <v>143120</v>
      </c>
      <c r="AA480" s="6">
        <v>0</v>
      </c>
      <c r="AB480" s="6">
        <v>117120</v>
      </c>
      <c r="AC480" s="6">
        <v>0</v>
      </c>
      <c r="AD480" s="6">
        <v>227560</v>
      </c>
      <c r="AE480" s="6">
        <v>117380</v>
      </c>
      <c r="AF480" s="6">
        <v>164930</v>
      </c>
      <c r="AG480" s="6">
        <f t="shared" si="39"/>
        <v>0.76988251907348937</v>
      </c>
      <c r="AH480" s="6">
        <f t="shared" si="40"/>
        <v>-0.37728978165267274</v>
      </c>
      <c r="AI480" s="6">
        <f t="shared" si="41"/>
        <v>0.63567004653287706</v>
      </c>
      <c r="AJ480" s="6">
        <f t="shared" si="42"/>
        <v>0.6536499862211046</v>
      </c>
      <c r="AK480" s="6">
        <f>VLOOKUP(AO480,'NoMV-SigB'!F:H,3,FALSE)</f>
        <v>0</v>
      </c>
      <c r="AL480" s="15">
        <v>19</v>
      </c>
      <c r="AM480" s="6"/>
      <c r="AN480" s="6">
        <v>2</v>
      </c>
      <c r="AO480" s="7">
        <v>826</v>
      </c>
    </row>
    <row r="481" spans="2:41" x14ac:dyDescent="0.2">
      <c r="B481" s="5" t="s">
        <v>4866</v>
      </c>
      <c r="C481" s="6" t="str">
        <f t="shared" si="43"/>
        <v>Q9CQL6</v>
      </c>
      <c r="D481" s="6" t="s">
        <v>4867</v>
      </c>
      <c r="E481" s="6" t="s">
        <v>4868</v>
      </c>
      <c r="F481" s="6" t="s">
        <v>4869</v>
      </c>
      <c r="G481" s="6">
        <f>IFERROR(VLOOKUP(C481,Tabelle3!A:H,8,FALSE),"")</f>
        <v>1</v>
      </c>
      <c r="H481" s="6">
        <v>1</v>
      </c>
      <c r="I481" s="6">
        <v>6</v>
      </c>
      <c r="J481" s="6">
        <v>6</v>
      </c>
      <c r="K481" s="6">
        <v>22.9</v>
      </c>
      <c r="L481" s="6">
        <v>21.501000000000001</v>
      </c>
      <c r="M481" s="6">
        <v>188</v>
      </c>
      <c r="N481" s="6">
        <v>0</v>
      </c>
      <c r="O481" s="6">
        <v>2.4805000000000001</v>
      </c>
      <c r="P481" s="6">
        <v>44081000</v>
      </c>
      <c r="Q481" s="6">
        <v>657270</v>
      </c>
      <c r="R481" s="6">
        <v>739090</v>
      </c>
      <c r="S481" s="6">
        <v>1009000</v>
      </c>
      <c r="T481" s="6">
        <v>480650</v>
      </c>
      <c r="U481" s="6">
        <v>1438800</v>
      </c>
      <c r="V481" s="6">
        <v>0</v>
      </c>
      <c r="W481" s="6">
        <v>18508000</v>
      </c>
      <c r="X481" s="6">
        <v>21248000</v>
      </c>
      <c r="Y481" s="6">
        <v>866240</v>
      </c>
      <c r="Z481" s="6">
        <v>1728600</v>
      </c>
      <c r="AA481" s="6">
        <v>2970400</v>
      </c>
      <c r="AB481" s="6">
        <v>2288700</v>
      </c>
      <c r="AC481" s="6">
        <v>0</v>
      </c>
      <c r="AD481" s="6">
        <v>0</v>
      </c>
      <c r="AE481" s="6">
        <v>4910900</v>
      </c>
      <c r="AF481" s="6">
        <v>5284700</v>
      </c>
      <c r="AG481" s="6">
        <f t="shared" si="39"/>
        <v>0.770326415316411</v>
      </c>
      <c r="AH481" s="6">
        <f t="shared" si="40"/>
        <v>-0.37645819716856227</v>
      </c>
      <c r="AI481" s="6">
        <f t="shared" si="41"/>
        <v>0.72540740103890089</v>
      </c>
      <c r="AJ481" s="6">
        <f t="shared" si="42"/>
        <v>0.46313663026892604</v>
      </c>
      <c r="AK481" s="6">
        <f>VLOOKUP(AO481,'NoMV-SigB'!F:H,3,FALSE)</f>
        <v>0</v>
      </c>
      <c r="AL481" s="15">
        <v>19</v>
      </c>
      <c r="AM481" s="6"/>
      <c r="AN481" s="6">
        <v>10</v>
      </c>
      <c r="AO481" s="7">
        <v>1267</v>
      </c>
    </row>
    <row r="482" spans="2:41" x14ac:dyDescent="0.2">
      <c r="B482" s="5" t="s">
        <v>3681</v>
      </c>
      <c r="C482" s="6" t="str">
        <f t="shared" si="43"/>
        <v>Q8C7X2</v>
      </c>
      <c r="D482" s="6" t="s">
        <v>3682</v>
      </c>
      <c r="E482" s="6" t="s">
        <v>3683</v>
      </c>
      <c r="F482" s="6" t="s">
        <v>3684</v>
      </c>
      <c r="G482" s="6" t="str">
        <f>IFERROR(VLOOKUP(C482,Tabelle3!A:H,8,FALSE),"")</f>
        <v/>
      </c>
      <c r="H482" s="6">
        <v>3</v>
      </c>
      <c r="I482" s="6">
        <v>6</v>
      </c>
      <c r="J482" s="6">
        <v>6</v>
      </c>
      <c r="K482" s="6">
        <v>9.6999999999999993</v>
      </c>
      <c r="L482" s="6">
        <v>111.29</v>
      </c>
      <c r="M482" s="6">
        <v>994</v>
      </c>
      <c r="N482" s="6">
        <v>0</v>
      </c>
      <c r="O482" s="6">
        <v>119.65</v>
      </c>
      <c r="P482" s="6">
        <v>24244000</v>
      </c>
      <c r="Q482" s="6">
        <v>878230</v>
      </c>
      <c r="R482" s="6">
        <v>3817800</v>
      </c>
      <c r="S482" s="6">
        <v>1335500</v>
      </c>
      <c r="T482" s="6">
        <v>1270200</v>
      </c>
      <c r="U482" s="6">
        <v>3603600</v>
      </c>
      <c r="V482" s="6">
        <v>2587700</v>
      </c>
      <c r="W482" s="6">
        <v>8592800</v>
      </c>
      <c r="X482" s="6">
        <v>2157900</v>
      </c>
      <c r="Y482" s="6">
        <v>763630</v>
      </c>
      <c r="Z482" s="6">
        <v>1115900</v>
      </c>
      <c r="AA482" s="6">
        <v>492310</v>
      </c>
      <c r="AB482" s="6">
        <v>1242600</v>
      </c>
      <c r="AC482" s="6">
        <v>909280</v>
      </c>
      <c r="AD482" s="6">
        <v>1377400</v>
      </c>
      <c r="AE482" s="6">
        <v>1618300</v>
      </c>
      <c r="AF482" s="6">
        <v>776660</v>
      </c>
      <c r="AG482" s="6">
        <f t="shared" si="39"/>
        <v>0.77204569338949602</v>
      </c>
      <c r="AH482" s="6">
        <f t="shared" si="40"/>
        <v>-0.37324185921316616</v>
      </c>
      <c r="AI482" s="6">
        <f t="shared" si="41"/>
        <v>0.34634267019278531</v>
      </c>
      <c r="AJ482" s="6">
        <f t="shared" si="42"/>
        <v>1.5297279531414216</v>
      </c>
      <c r="AK482" s="6">
        <f>VLOOKUP(AO482,'NoMV-SigB'!F:H,3,FALSE)</f>
        <v>0</v>
      </c>
      <c r="AL482" s="15">
        <v>19</v>
      </c>
      <c r="AM482" s="6"/>
      <c r="AN482" s="6">
        <v>16</v>
      </c>
      <c r="AO482" s="7">
        <v>966</v>
      </c>
    </row>
    <row r="483" spans="2:41" x14ac:dyDescent="0.2">
      <c r="B483" s="5" t="s">
        <v>872</v>
      </c>
      <c r="C483" s="6" t="str">
        <f t="shared" si="43"/>
        <v>G5E850</v>
      </c>
      <c r="D483" s="6" t="s">
        <v>873</v>
      </c>
      <c r="E483" s="6" t="s">
        <v>874</v>
      </c>
      <c r="F483" s="6" t="s">
        <v>875</v>
      </c>
      <c r="G483" s="6">
        <f>IFERROR(VLOOKUP(C483,Tabelle3!A:H,8,FALSE),"")</f>
        <v>1</v>
      </c>
      <c r="H483" s="6">
        <v>3</v>
      </c>
      <c r="I483" s="6">
        <v>16</v>
      </c>
      <c r="J483" s="6">
        <v>16</v>
      </c>
      <c r="K483" s="6">
        <v>91.8</v>
      </c>
      <c r="L483" s="6">
        <v>11.141999999999999</v>
      </c>
      <c r="M483" s="6">
        <v>98</v>
      </c>
      <c r="N483" s="6">
        <v>0</v>
      </c>
      <c r="O483" s="6">
        <v>323.31</v>
      </c>
      <c r="P483" s="6">
        <v>2144500000</v>
      </c>
      <c r="Q483" s="6">
        <v>57873000</v>
      </c>
      <c r="R483" s="6">
        <v>161680000</v>
      </c>
      <c r="S483" s="6">
        <v>71840000</v>
      </c>
      <c r="T483" s="6">
        <v>21527000</v>
      </c>
      <c r="U483" s="6">
        <v>238100000</v>
      </c>
      <c r="V483" s="6">
        <v>74036000</v>
      </c>
      <c r="W483" s="6">
        <v>722550000</v>
      </c>
      <c r="X483" s="6">
        <v>796900000</v>
      </c>
      <c r="Y483" s="6">
        <v>141200000</v>
      </c>
      <c r="Z483" s="6">
        <v>199430000</v>
      </c>
      <c r="AA483" s="6">
        <v>185510000</v>
      </c>
      <c r="AB483" s="6">
        <v>115020000</v>
      </c>
      <c r="AC483" s="6">
        <v>154830000</v>
      </c>
      <c r="AD483" s="6">
        <v>172480000</v>
      </c>
      <c r="AE483" s="6">
        <v>257400000</v>
      </c>
      <c r="AF483" s="6">
        <v>245720000</v>
      </c>
      <c r="AG483" s="6">
        <f t="shared" si="39"/>
        <v>0.77208193345616127</v>
      </c>
      <c r="AH483" s="6">
        <f t="shared" si="40"/>
        <v>-0.37317414024543305</v>
      </c>
      <c r="AI483" s="6">
        <f t="shared" si="41"/>
        <v>0.19696151176862337</v>
      </c>
      <c r="AJ483" s="6">
        <f t="shared" si="42"/>
        <v>2.3440143545733654</v>
      </c>
      <c r="AK483" s="6">
        <f>VLOOKUP(AO483,'NoMV-SigB'!F:H,3,FALSE)</f>
        <v>0</v>
      </c>
      <c r="AL483" s="15">
        <v>19</v>
      </c>
      <c r="AM483" s="6"/>
      <c r="AN483" s="6">
        <v>172</v>
      </c>
      <c r="AO483" s="7">
        <v>254</v>
      </c>
    </row>
    <row r="484" spans="2:41" x14ac:dyDescent="0.2">
      <c r="B484" s="5" t="s">
        <v>5556</v>
      </c>
      <c r="C484" s="6" t="str">
        <f t="shared" si="43"/>
        <v>Q9DBG6</v>
      </c>
      <c r="D484" s="6" t="s">
        <v>5557</v>
      </c>
      <c r="E484" s="6" t="s">
        <v>5558</v>
      </c>
      <c r="F484" s="6" t="s">
        <v>5559</v>
      </c>
      <c r="G484" s="6" t="str">
        <f>IFERROR(VLOOKUP(C484,Tabelle3!A:H,8,FALSE),"")</f>
        <v/>
      </c>
      <c r="H484" s="6">
        <v>2</v>
      </c>
      <c r="I484" s="6">
        <v>13</v>
      </c>
      <c r="J484" s="6">
        <v>13</v>
      </c>
      <c r="K484" s="6">
        <v>39.1</v>
      </c>
      <c r="L484" s="6">
        <v>69.061999999999998</v>
      </c>
      <c r="M484" s="6">
        <v>631</v>
      </c>
      <c r="N484" s="6">
        <v>0</v>
      </c>
      <c r="O484" s="6">
        <v>323.31</v>
      </c>
      <c r="P484" s="6">
        <v>132230000</v>
      </c>
      <c r="Q484" s="6">
        <v>17156000</v>
      </c>
      <c r="R484" s="6">
        <v>8348500</v>
      </c>
      <c r="S484" s="6">
        <v>5802100</v>
      </c>
      <c r="T484" s="6">
        <v>10130000</v>
      </c>
      <c r="U484" s="6">
        <v>3347000</v>
      </c>
      <c r="V484" s="6">
        <v>66464000</v>
      </c>
      <c r="W484" s="6">
        <v>18478000</v>
      </c>
      <c r="X484" s="6">
        <v>2502300</v>
      </c>
      <c r="Y484" s="6">
        <v>1488900</v>
      </c>
      <c r="Z484" s="6">
        <v>1863200</v>
      </c>
      <c r="AA484" s="6">
        <v>1441300</v>
      </c>
      <c r="AB484" s="6">
        <v>2152700</v>
      </c>
      <c r="AC484" s="6">
        <v>1091800</v>
      </c>
      <c r="AD484" s="6">
        <v>4126400</v>
      </c>
      <c r="AE484" s="6">
        <v>2300300</v>
      </c>
      <c r="AF484" s="6">
        <v>1474500</v>
      </c>
      <c r="AG484" s="6">
        <f t="shared" si="39"/>
        <v>0.77238963638385416</v>
      </c>
      <c r="AH484" s="6">
        <f t="shared" si="40"/>
        <v>-0.37259928797570963</v>
      </c>
      <c r="AI484" s="6">
        <f t="shared" si="41"/>
        <v>0.50974952981474142</v>
      </c>
      <c r="AJ484" s="6">
        <f t="shared" si="42"/>
        <v>0.9721395553649681</v>
      </c>
      <c r="AK484" s="6">
        <f>VLOOKUP(AO484,'NoMV-SigB'!F:H,3,FALSE)</f>
        <v>0</v>
      </c>
      <c r="AL484" s="15">
        <v>19</v>
      </c>
      <c r="AM484" s="6"/>
      <c r="AN484" s="6">
        <v>48</v>
      </c>
      <c r="AO484" s="7">
        <v>1442</v>
      </c>
    </row>
    <row r="485" spans="2:41" x14ac:dyDescent="0.2">
      <c r="B485" s="5" t="s">
        <v>5133</v>
      </c>
      <c r="C485" s="6" t="str">
        <f t="shared" si="43"/>
        <v>Q9CZL5</v>
      </c>
      <c r="D485" s="6" t="s">
        <v>5134</v>
      </c>
      <c r="E485" s="6" t="s">
        <v>5135</v>
      </c>
      <c r="F485" s="6" t="s">
        <v>5136</v>
      </c>
      <c r="G485" s="6">
        <f>IFERROR(VLOOKUP(C485,Tabelle3!A:H,8,FALSE),"")</f>
        <v>1</v>
      </c>
      <c r="H485" s="6">
        <v>1</v>
      </c>
      <c r="I485" s="6">
        <v>12</v>
      </c>
      <c r="J485" s="6">
        <v>12</v>
      </c>
      <c r="K485" s="6">
        <v>51.5</v>
      </c>
      <c r="L485" s="6">
        <v>14.83</v>
      </c>
      <c r="M485" s="6">
        <v>136</v>
      </c>
      <c r="N485" s="6">
        <v>0</v>
      </c>
      <c r="O485" s="6">
        <v>90.138999999999996</v>
      </c>
      <c r="P485" s="6">
        <v>142610000</v>
      </c>
      <c r="Q485" s="6">
        <v>12121000</v>
      </c>
      <c r="R485" s="6">
        <v>10750000</v>
      </c>
      <c r="S485" s="6">
        <v>8745300</v>
      </c>
      <c r="T485" s="6">
        <v>18297000</v>
      </c>
      <c r="U485" s="6">
        <v>15112000</v>
      </c>
      <c r="V485" s="6">
        <v>7074200</v>
      </c>
      <c r="W485" s="6">
        <v>24911000</v>
      </c>
      <c r="X485" s="6">
        <v>45597000</v>
      </c>
      <c r="Y485" s="6">
        <v>14087000</v>
      </c>
      <c r="Z485" s="6">
        <v>26245000</v>
      </c>
      <c r="AA485" s="6">
        <v>28644000</v>
      </c>
      <c r="AB485" s="6">
        <v>22837000</v>
      </c>
      <c r="AC485" s="6">
        <v>39531000</v>
      </c>
      <c r="AD485" s="6">
        <v>24469000</v>
      </c>
      <c r="AE485" s="6">
        <v>15222000</v>
      </c>
      <c r="AF485" s="6">
        <v>39561000</v>
      </c>
      <c r="AG485" s="6">
        <f t="shared" si="39"/>
        <v>0.77294730727461003</v>
      </c>
      <c r="AH485" s="6">
        <f t="shared" si="40"/>
        <v>-0.3715580275997527</v>
      </c>
      <c r="AI485" s="6">
        <f t="shared" si="41"/>
        <v>0.37010888984611823</v>
      </c>
      <c r="AJ485" s="6">
        <f t="shared" si="42"/>
        <v>1.4339783059585549</v>
      </c>
      <c r="AK485" s="6">
        <f>VLOOKUP(AO485,'NoMV-SigB'!F:H,3,FALSE)</f>
        <v>0</v>
      </c>
      <c r="AL485" s="15">
        <v>19</v>
      </c>
      <c r="AM485" s="6"/>
      <c r="AN485" s="6">
        <v>48</v>
      </c>
      <c r="AO485" s="7">
        <v>1335</v>
      </c>
    </row>
    <row r="486" spans="2:41" x14ac:dyDescent="0.2">
      <c r="B486" s="5" t="s">
        <v>5508</v>
      </c>
      <c r="C486" s="6" t="str">
        <f t="shared" si="43"/>
        <v>Q9DB10</v>
      </c>
      <c r="D486" s="6" t="s">
        <v>5509</v>
      </c>
      <c r="E486" s="6" t="s">
        <v>5510</v>
      </c>
      <c r="F486" s="6" t="s">
        <v>5511</v>
      </c>
      <c r="G486" s="6">
        <f>IFERROR(VLOOKUP(C486,Tabelle3!A:H,8,FALSE),"")</f>
        <v>1</v>
      </c>
      <c r="H486" s="6">
        <v>2</v>
      </c>
      <c r="I486" s="6">
        <v>4</v>
      </c>
      <c r="J486" s="6">
        <v>4</v>
      </c>
      <c r="K486" s="6">
        <v>51.4</v>
      </c>
      <c r="L486" s="6">
        <v>11.542</v>
      </c>
      <c r="M486" s="6">
        <v>107</v>
      </c>
      <c r="N486" s="6">
        <v>0</v>
      </c>
      <c r="O486" s="6">
        <v>3.4352999999999998</v>
      </c>
      <c r="P486" s="6">
        <v>14409000</v>
      </c>
      <c r="Q486" s="6">
        <v>1408700</v>
      </c>
      <c r="R486" s="6">
        <v>1169600</v>
      </c>
      <c r="S486" s="6">
        <v>55551</v>
      </c>
      <c r="T486" s="6">
        <v>779770</v>
      </c>
      <c r="U486" s="6">
        <v>2653100</v>
      </c>
      <c r="V486" s="6">
        <v>1320400</v>
      </c>
      <c r="W486" s="6">
        <v>4689900</v>
      </c>
      <c r="X486" s="6">
        <v>2332100</v>
      </c>
      <c r="Y486" s="6">
        <v>2205100</v>
      </c>
      <c r="Z486" s="6">
        <v>4290400</v>
      </c>
      <c r="AA486" s="6">
        <v>494530</v>
      </c>
      <c r="AB486" s="6">
        <v>3847200</v>
      </c>
      <c r="AC486" s="6">
        <v>2431900</v>
      </c>
      <c r="AD486" s="6">
        <v>3670700</v>
      </c>
      <c r="AE486" s="6">
        <v>6434100</v>
      </c>
      <c r="AF486" s="6">
        <v>1471500</v>
      </c>
      <c r="AG486" s="6">
        <f t="shared" si="39"/>
        <v>0.77363472823060775</v>
      </c>
      <c r="AH486" s="6">
        <f t="shared" si="40"/>
        <v>-0.37027553647188122</v>
      </c>
      <c r="AI486" s="6">
        <f t="shared" si="41"/>
        <v>0.58743972233478536</v>
      </c>
      <c r="AJ486" s="6">
        <f t="shared" si="42"/>
        <v>0.76748727172064302</v>
      </c>
      <c r="AK486" s="6">
        <f>VLOOKUP(AO486,'NoMV-SigB'!F:H,3,FALSE)</f>
        <v>0</v>
      </c>
      <c r="AL486" s="15">
        <v>19</v>
      </c>
      <c r="AM486" s="6"/>
      <c r="AN486" s="6">
        <v>16</v>
      </c>
      <c r="AO486" s="7">
        <v>1430</v>
      </c>
    </row>
    <row r="487" spans="2:41" x14ac:dyDescent="0.2">
      <c r="B487" s="5" t="s">
        <v>95</v>
      </c>
      <c r="C487" s="6" t="str">
        <f t="shared" si="43"/>
        <v>A2AL13</v>
      </c>
      <c r="D487" s="6" t="s">
        <v>96</v>
      </c>
      <c r="E487" s="6" t="s">
        <v>97</v>
      </c>
      <c r="F487" s="6" t="s">
        <v>98</v>
      </c>
      <c r="G487" s="6" t="str">
        <f>IFERROR(VLOOKUP(C487,Tabelle3!A:H,8,FALSE),"")</f>
        <v/>
      </c>
      <c r="H487" s="6">
        <v>7</v>
      </c>
      <c r="I487" s="6">
        <v>1</v>
      </c>
      <c r="J487" s="6">
        <v>1</v>
      </c>
      <c r="K487" s="6">
        <v>11.3</v>
      </c>
      <c r="L487" s="6">
        <v>18.41</v>
      </c>
      <c r="M487" s="6">
        <v>194</v>
      </c>
      <c r="N487" s="6">
        <v>0</v>
      </c>
      <c r="O487" s="6">
        <v>9.3094999999999999</v>
      </c>
      <c r="P487" s="6">
        <v>965150</v>
      </c>
      <c r="Q487" s="6">
        <v>394390</v>
      </c>
      <c r="R487" s="6">
        <v>0</v>
      </c>
      <c r="S487" s="6">
        <v>0</v>
      </c>
      <c r="T487" s="6">
        <v>0</v>
      </c>
      <c r="U487" s="6">
        <v>0</v>
      </c>
      <c r="V487" s="6">
        <v>570760</v>
      </c>
      <c r="W487" s="6">
        <v>0</v>
      </c>
      <c r="X487" s="6">
        <v>0</v>
      </c>
      <c r="Y487" s="6">
        <v>114290</v>
      </c>
      <c r="Z487" s="6">
        <v>0</v>
      </c>
      <c r="AA487" s="6">
        <v>0</v>
      </c>
      <c r="AB487" s="6">
        <v>0</v>
      </c>
      <c r="AC487" s="6">
        <v>0</v>
      </c>
      <c r="AD487" s="6">
        <v>147640</v>
      </c>
      <c r="AE487" s="6">
        <v>0</v>
      </c>
      <c r="AF487" s="6">
        <v>0</v>
      </c>
      <c r="AG487" s="6">
        <f t="shared" si="39"/>
        <v>0.77411270658358167</v>
      </c>
      <c r="AH487" s="6">
        <f t="shared" si="40"/>
        <v>-0.36938446470409964</v>
      </c>
      <c r="AI487" s="6">
        <f t="shared" si="41"/>
        <v>0.86447116282614767</v>
      </c>
      <c r="AJ487" s="6">
        <f t="shared" si="42"/>
        <v>0.21011025587996301</v>
      </c>
      <c r="AK487" s="6">
        <f>VLOOKUP(AO487,'NoMV-SigB'!F:H,3,FALSE)</f>
        <v>0</v>
      </c>
      <c r="AL487" s="15">
        <v>19</v>
      </c>
      <c r="AM487" s="6"/>
      <c r="AN487" s="6">
        <v>1</v>
      </c>
      <c r="AO487" s="7">
        <v>17</v>
      </c>
    </row>
    <row r="488" spans="2:41" x14ac:dyDescent="0.2">
      <c r="B488" s="5" t="s">
        <v>2665</v>
      </c>
      <c r="C488" s="6" t="str">
        <f t="shared" si="43"/>
        <v>Q3UUI3</v>
      </c>
      <c r="D488" s="6" t="s">
        <v>2666</v>
      </c>
      <c r="E488" s="6" t="s">
        <v>2667</v>
      </c>
      <c r="F488" s="6" t="s">
        <v>2668</v>
      </c>
      <c r="G488" s="6">
        <f>IFERROR(VLOOKUP(C488,Tabelle3!A:H,8,FALSE),"")</f>
        <v>1</v>
      </c>
      <c r="H488" s="6">
        <v>2</v>
      </c>
      <c r="I488" s="6">
        <v>11</v>
      </c>
      <c r="J488" s="6">
        <v>11</v>
      </c>
      <c r="K488" s="6">
        <v>43.9</v>
      </c>
      <c r="L488" s="6">
        <v>26.030999999999999</v>
      </c>
      <c r="M488" s="6">
        <v>230</v>
      </c>
      <c r="N488" s="6">
        <v>0</v>
      </c>
      <c r="O488" s="6">
        <v>238.79</v>
      </c>
      <c r="P488" s="6">
        <v>570460000</v>
      </c>
      <c r="Q488" s="6">
        <v>63491000</v>
      </c>
      <c r="R488" s="6">
        <v>33376000</v>
      </c>
      <c r="S488" s="6">
        <v>107490000</v>
      </c>
      <c r="T488" s="6">
        <v>15692000</v>
      </c>
      <c r="U488" s="6">
        <v>84739000</v>
      </c>
      <c r="V488" s="6">
        <v>84820000</v>
      </c>
      <c r="W488" s="6">
        <v>49548000</v>
      </c>
      <c r="X488" s="6">
        <v>131310000</v>
      </c>
      <c r="Y488" s="6">
        <v>26920000</v>
      </c>
      <c r="Z488" s="6">
        <v>31347000</v>
      </c>
      <c r="AA488" s="6">
        <v>39472000</v>
      </c>
      <c r="AB488" s="6">
        <v>15652000</v>
      </c>
      <c r="AC488" s="6">
        <v>51346000</v>
      </c>
      <c r="AD488" s="6">
        <v>57661000</v>
      </c>
      <c r="AE488" s="6">
        <v>23900000</v>
      </c>
      <c r="AF488" s="6">
        <v>13519000</v>
      </c>
      <c r="AG488" s="6">
        <f t="shared" si="39"/>
        <v>0.77439116003988362</v>
      </c>
      <c r="AH488" s="6">
        <f t="shared" si="40"/>
        <v>-0.36886561107575039</v>
      </c>
      <c r="AI488" s="6">
        <f t="shared" si="41"/>
        <v>0.51803960878054678</v>
      </c>
      <c r="AJ488" s="6">
        <f t="shared" si="42"/>
        <v>0.94886568576578012</v>
      </c>
      <c r="AK488" s="6">
        <f>VLOOKUP(AO488,'NoMV-SigB'!F:H,3,FALSE)</f>
        <v>0</v>
      </c>
      <c r="AL488" s="15">
        <v>19</v>
      </c>
      <c r="AM488" s="6"/>
      <c r="AN488" s="6">
        <v>96</v>
      </c>
      <c r="AO488" s="7">
        <v>706</v>
      </c>
    </row>
    <row r="489" spans="2:41" x14ac:dyDescent="0.2">
      <c r="B489" s="5" t="s">
        <v>2940</v>
      </c>
      <c r="C489" s="6" t="str">
        <f t="shared" si="43"/>
        <v>Q61767</v>
      </c>
      <c r="D489" s="6" t="s">
        <v>2941</v>
      </c>
      <c r="E489" s="6" t="s">
        <v>2942</v>
      </c>
      <c r="F489" s="6" t="s">
        <v>2943</v>
      </c>
      <c r="G489" s="6">
        <f>IFERROR(VLOOKUP(C489,Tabelle3!A:H,8,FALSE),"")</f>
        <v>1</v>
      </c>
      <c r="H489" s="6">
        <v>2</v>
      </c>
      <c r="I489" s="6">
        <v>31</v>
      </c>
      <c r="J489" s="6">
        <v>5</v>
      </c>
      <c r="K489" s="6">
        <v>72.900000000000006</v>
      </c>
      <c r="L489" s="6">
        <v>41.765999999999998</v>
      </c>
      <c r="M489" s="6">
        <v>373</v>
      </c>
      <c r="N489" s="6">
        <v>0</v>
      </c>
      <c r="O489" s="6">
        <v>323.31</v>
      </c>
      <c r="P489" s="6">
        <v>5533300000</v>
      </c>
      <c r="Q489" s="6">
        <v>460100000</v>
      </c>
      <c r="R489" s="6">
        <v>44649000</v>
      </c>
      <c r="S489" s="6">
        <v>165000000</v>
      </c>
      <c r="T489" s="6">
        <v>117080000</v>
      </c>
      <c r="U489" s="6">
        <v>831660000</v>
      </c>
      <c r="V489" s="6">
        <v>214920000</v>
      </c>
      <c r="W489" s="6">
        <v>1587200000</v>
      </c>
      <c r="X489" s="6">
        <v>2112600000</v>
      </c>
      <c r="Y489" s="6">
        <v>62635000</v>
      </c>
      <c r="Z489" s="6">
        <v>17917000</v>
      </c>
      <c r="AA489" s="6">
        <v>39335000</v>
      </c>
      <c r="AB489" s="6">
        <v>35314000</v>
      </c>
      <c r="AC489" s="6">
        <v>46876000</v>
      </c>
      <c r="AD489" s="6">
        <v>66638000</v>
      </c>
      <c r="AE489" s="6">
        <v>38411000</v>
      </c>
      <c r="AF489" s="6">
        <v>48471000</v>
      </c>
      <c r="AG489" s="6">
        <f t="shared" si="39"/>
        <v>0.77447154633825022</v>
      </c>
      <c r="AH489" s="6">
        <f t="shared" si="40"/>
        <v>-0.36871585872696511</v>
      </c>
      <c r="AI489" s="6">
        <f t="shared" si="41"/>
        <v>0.34847693089839804</v>
      </c>
      <c r="AJ489" s="6">
        <f t="shared" si="42"/>
        <v>1.5208649417494022</v>
      </c>
      <c r="AK489" s="6">
        <f>VLOOKUP(AO489,'NoMV-SigB'!F:H,3,FALSE)</f>
        <v>0</v>
      </c>
      <c r="AL489" s="15">
        <v>19</v>
      </c>
      <c r="AM489" s="6"/>
      <c r="AN489" s="6">
        <v>330</v>
      </c>
      <c r="AO489" s="7">
        <v>777</v>
      </c>
    </row>
    <row r="490" spans="2:41" x14ac:dyDescent="0.2">
      <c r="B490" s="5" t="s">
        <v>2057</v>
      </c>
      <c r="C490" s="6" t="str">
        <f t="shared" si="43"/>
        <v>P56480</v>
      </c>
      <c r="D490" s="6" t="s">
        <v>2058</v>
      </c>
      <c r="E490" s="6" t="s">
        <v>2059</v>
      </c>
      <c r="F490" s="6" t="s">
        <v>2060</v>
      </c>
      <c r="G490" s="6">
        <f>IFERROR(VLOOKUP(C490,Tabelle3!A:H,8,FALSE),"")</f>
        <v>1</v>
      </c>
      <c r="H490" s="6">
        <v>1</v>
      </c>
      <c r="I490" s="6">
        <v>64</v>
      </c>
      <c r="J490" s="6">
        <v>64</v>
      </c>
      <c r="K490" s="6">
        <v>87.1</v>
      </c>
      <c r="L490" s="6">
        <v>56.3</v>
      </c>
      <c r="M490" s="6">
        <v>529</v>
      </c>
      <c r="N490" s="6">
        <v>0</v>
      </c>
      <c r="O490" s="6">
        <v>323.31</v>
      </c>
      <c r="P490" s="6">
        <v>367840000000</v>
      </c>
      <c r="Q490" s="6">
        <v>26115000000</v>
      </c>
      <c r="R490" s="6">
        <v>9308100000</v>
      </c>
      <c r="S490" s="6">
        <v>26376000000</v>
      </c>
      <c r="T490" s="6">
        <v>14224000000</v>
      </c>
      <c r="U490" s="6">
        <v>19474000000</v>
      </c>
      <c r="V490" s="6">
        <v>63686000000</v>
      </c>
      <c r="W490" s="6">
        <v>105110000000</v>
      </c>
      <c r="X490" s="6">
        <v>103550000000</v>
      </c>
      <c r="Y490" s="6">
        <v>1884400000</v>
      </c>
      <c r="Z490" s="6">
        <v>2766900000</v>
      </c>
      <c r="AA490" s="6">
        <v>4017300000</v>
      </c>
      <c r="AB490" s="6">
        <v>2623300000</v>
      </c>
      <c r="AC490" s="6">
        <v>3270500000</v>
      </c>
      <c r="AD490" s="6">
        <v>2548700000</v>
      </c>
      <c r="AE490" s="6">
        <v>4685900000</v>
      </c>
      <c r="AF490" s="6">
        <v>4072100000</v>
      </c>
      <c r="AG490" s="6">
        <f t="shared" si="39"/>
        <v>0.77462750048020201</v>
      </c>
      <c r="AH490" s="6">
        <f t="shared" si="40"/>
        <v>-0.36842537469571845</v>
      </c>
      <c r="AI490" s="6">
        <f t="shared" si="41"/>
        <v>0.24867572999640997</v>
      </c>
      <c r="AJ490" s="6">
        <f t="shared" si="42"/>
        <v>2.007662383160477</v>
      </c>
      <c r="AK490" s="6">
        <f>VLOOKUP(AO490,'NoMV-SigB'!F:H,3,FALSE)</f>
        <v>0</v>
      </c>
      <c r="AL490" s="15">
        <v>19</v>
      </c>
      <c r="AM490" s="6"/>
      <c r="AN490" s="6">
        <v>5573</v>
      </c>
      <c r="AO490" s="7">
        <v>552</v>
      </c>
    </row>
    <row r="491" spans="2:41" x14ac:dyDescent="0.2">
      <c r="B491" s="5" t="s">
        <v>4095</v>
      </c>
      <c r="C491" s="6" t="str">
        <f t="shared" si="43"/>
        <v>Q8VCT4</v>
      </c>
      <c r="D491" s="6" t="s">
        <v>4096</v>
      </c>
      <c r="E491" s="6" t="s">
        <v>4097</v>
      </c>
      <c r="F491" s="6" t="s">
        <v>4098</v>
      </c>
      <c r="G491" s="6" t="str">
        <f>IFERROR(VLOOKUP(C491,Tabelle3!A:H,8,FALSE),"")</f>
        <v/>
      </c>
      <c r="H491" s="6">
        <v>3</v>
      </c>
      <c r="I491" s="6">
        <v>14</v>
      </c>
      <c r="J491" s="6">
        <v>13</v>
      </c>
      <c r="K491" s="6">
        <v>40</v>
      </c>
      <c r="L491" s="6">
        <v>61.786999999999999</v>
      </c>
      <c r="M491" s="6">
        <v>565</v>
      </c>
      <c r="N491" s="6">
        <v>0</v>
      </c>
      <c r="O491" s="6">
        <v>89.596999999999994</v>
      </c>
      <c r="P491" s="6">
        <v>349680000</v>
      </c>
      <c r="Q491" s="6">
        <v>27278000</v>
      </c>
      <c r="R491" s="6">
        <v>13617000</v>
      </c>
      <c r="S491" s="6">
        <v>14098000</v>
      </c>
      <c r="T491" s="6">
        <v>9457500</v>
      </c>
      <c r="U491" s="6">
        <v>3666200</v>
      </c>
      <c r="V491" s="6">
        <v>128890000</v>
      </c>
      <c r="W491" s="6">
        <v>93477000</v>
      </c>
      <c r="X491" s="6">
        <v>59200000</v>
      </c>
      <c r="Y491" s="6">
        <v>2844800</v>
      </c>
      <c r="Z491" s="6">
        <v>3262800</v>
      </c>
      <c r="AA491" s="6">
        <v>2277800</v>
      </c>
      <c r="AB491" s="6">
        <v>2873700</v>
      </c>
      <c r="AC491" s="6">
        <v>2120300</v>
      </c>
      <c r="AD491" s="6">
        <v>6644400</v>
      </c>
      <c r="AE491" s="6">
        <v>3107600</v>
      </c>
      <c r="AF491" s="6">
        <v>2657900</v>
      </c>
      <c r="AG491" s="6">
        <f t="shared" si="39"/>
        <v>0.77487577597004864</v>
      </c>
      <c r="AH491" s="6">
        <f t="shared" si="40"/>
        <v>-0.36796305128345452</v>
      </c>
      <c r="AI491" s="6">
        <f t="shared" si="41"/>
        <v>0.48674316663717415</v>
      </c>
      <c r="AJ491" s="6">
        <f t="shared" si="42"/>
        <v>1.0387673697227116</v>
      </c>
      <c r="AK491" s="6">
        <f>VLOOKUP(AO491,'NoMV-SigB'!F:H,3,FALSE)</f>
        <v>0</v>
      </c>
      <c r="AL491" s="15">
        <v>19</v>
      </c>
      <c r="AM491" s="6"/>
      <c r="AN491" s="6">
        <v>79</v>
      </c>
      <c r="AO491" s="7">
        <v>1072</v>
      </c>
    </row>
    <row r="492" spans="2:41" x14ac:dyDescent="0.2">
      <c r="B492" s="5" t="s">
        <v>1204</v>
      </c>
      <c r="C492" s="6" t="str">
        <f t="shared" si="43"/>
        <v>O88844</v>
      </c>
      <c r="D492" s="6" t="s">
        <v>1205</v>
      </c>
      <c r="E492" s="6" t="s">
        <v>1206</v>
      </c>
      <c r="F492" s="6" t="s">
        <v>1207</v>
      </c>
      <c r="G492" s="6">
        <f>IFERROR(VLOOKUP(C492,Tabelle3!A:H,8,FALSE),"")</f>
        <v>1</v>
      </c>
      <c r="H492" s="6">
        <v>2</v>
      </c>
      <c r="I492" s="6">
        <v>21</v>
      </c>
      <c r="J492" s="6">
        <v>19</v>
      </c>
      <c r="K492" s="6">
        <v>51.2</v>
      </c>
      <c r="L492" s="6">
        <v>46.673999999999999</v>
      </c>
      <c r="M492" s="6">
        <v>414</v>
      </c>
      <c r="N492" s="6">
        <v>0</v>
      </c>
      <c r="O492" s="6">
        <v>249.82</v>
      </c>
      <c r="P492" s="6">
        <v>795680000</v>
      </c>
      <c r="Q492" s="6">
        <v>71944000</v>
      </c>
      <c r="R492" s="6">
        <v>19694000</v>
      </c>
      <c r="S492" s="6">
        <v>8586400</v>
      </c>
      <c r="T492" s="6">
        <v>13648000</v>
      </c>
      <c r="U492" s="6">
        <v>52529000</v>
      </c>
      <c r="V492" s="6">
        <v>73702000</v>
      </c>
      <c r="W492" s="6">
        <v>261040000</v>
      </c>
      <c r="X492" s="6">
        <v>294530000</v>
      </c>
      <c r="Y492" s="6">
        <v>5815800</v>
      </c>
      <c r="Z492" s="6">
        <v>5976900</v>
      </c>
      <c r="AA492" s="6">
        <v>2435500</v>
      </c>
      <c r="AB492" s="6">
        <v>3943400</v>
      </c>
      <c r="AC492" s="6">
        <v>4541700</v>
      </c>
      <c r="AD492" s="6">
        <v>4173000</v>
      </c>
      <c r="AE492" s="6">
        <v>7639800</v>
      </c>
      <c r="AF492" s="6">
        <v>7089700</v>
      </c>
      <c r="AG492" s="6">
        <f t="shared" si="39"/>
        <v>0.7751000247395945</v>
      </c>
      <c r="AH492" s="6">
        <f t="shared" si="40"/>
        <v>-0.36754559626272654</v>
      </c>
      <c r="AI492" s="6">
        <f t="shared" si="41"/>
        <v>0.32002877795379508</v>
      </c>
      <c r="AJ492" s="6">
        <f t="shared" si="42"/>
        <v>1.6437264524482631</v>
      </c>
      <c r="AK492" s="6">
        <f>VLOOKUP(AO492,'NoMV-SigB'!F:H,3,FALSE)</f>
        <v>0</v>
      </c>
      <c r="AL492" s="15">
        <v>19</v>
      </c>
      <c r="AM492" s="6"/>
      <c r="AN492" s="6">
        <v>83</v>
      </c>
      <c r="AO492" s="7">
        <v>338</v>
      </c>
    </row>
    <row r="493" spans="2:41" x14ac:dyDescent="0.2">
      <c r="B493" s="5" t="s">
        <v>2708</v>
      </c>
      <c r="C493" s="6" t="str">
        <f t="shared" si="43"/>
        <v>Q4VAE3</v>
      </c>
      <c r="D493" s="6" t="s">
        <v>2709</v>
      </c>
      <c r="E493" s="6" t="s">
        <v>2710</v>
      </c>
      <c r="F493" s="6" t="s">
        <v>2711</v>
      </c>
      <c r="G493" s="6">
        <f>IFERROR(VLOOKUP(C493,Tabelle3!A:H,8,FALSE),"")</f>
        <v>1</v>
      </c>
      <c r="H493" s="6">
        <v>1</v>
      </c>
      <c r="I493" s="6">
        <v>8</v>
      </c>
      <c r="J493" s="6">
        <v>8</v>
      </c>
      <c r="K493" s="6">
        <v>37.6</v>
      </c>
      <c r="L493" s="6">
        <v>24.917999999999999</v>
      </c>
      <c r="M493" s="6">
        <v>234</v>
      </c>
      <c r="N493" s="6">
        <v>0</v>
      </c>
      <c r="O493" s="6">
        <v>199.4</v>
      </c>
      <c r="P493" s="6">
        <v>443410000</v>
      </c>
      <c r="Q493" s="6">
        <v>18270000</v>
      </c>
      <c r="R493" s="6">
        <v>17417000</v>
      </c>
      <c r="S493" s="6">
        <v>35270000</v>
      </c>
      <c r="T493" s="6">
        <v>3814700</v>
      </c>
      <c r="U493" s="6">
        <v>46735000</v>
      </c>
      <c r="V493" s="6">
        <v>55606000</v>
      </c>
      <c r="W493" s="6">
        <v>115060000</v>
      </c>
      <c r="X493" s="6">
        <v>151230000</v>
      </c>
      <c r="Y493" s="6">
        <v>18742000</v>
      </c>
      <c r="Z493" s="6">
        <v>19672000</v>
      </c>
      <c r="AA493" s="6">
        <v>71758000</v>
      </c>
      <c r="AB493" s="6">
        <v>17212000</v>
      </c>
      <c r="AC493" s="6">
        <v>43582000</v>
      </c>
      <c r="AD493" s="6">
        <v>41053000</v>
      </c>
      <c r="AE493" s="6">
        <v>34173000</v>
      </c>
      <c r="AF493" s="6">
        <v>45433000</v>
      </c>
      <c r="AG493" s="6">
        <f t="shared" si="39"/>
        <v>0.77559196546538323</v>
      </c>
      <c r="AH493" s="6">
        <f t="shared" si="40"/>
        <v>-0.36663023657324767</v>
      </c>
      <c r="AI493" s="6">
        <f t="shared" si="41"/>
        <v>0.54209849420839695</v>
      </c>
      <c r="AJ493" s="6">
        <f t="shared" si="42"/>
        <v>0.88337309534442687</v>
      </c>
      <c r="AK493" s="6">
        <f>VLOOKUP(AO493,'NoMV-SigB'!F:H,3,FALSE)</f>
        <v>0</v>
      </c>
      <c r="AL493" s="15">
        <v>19</v>
      </c>
      <c r="AM493" s="6"/>
      <c r="AN493" s="6">
        <v>67</v>
      </c>
      <c r="AO493" s="7">
        <v>717</v>
      </c>
    </row>
    <row r="494" spans="2:41" x14ac:dyDescent="0.2">
      <c r="B494" s="5" t="s">
        <v>2482</v>
      </c>
      <c r="C494" s="6" t="str">
        <f t="shared" si="43"/>
        <v>Q14AI6</v>
      </c>
      <c r="D494" s="6" t="s">
        <v>2483</v>
      </c>
      <c r="E494" s="6" t="s">
        <v>2484</v>
      </c>
      <c r="F494" s="6" t="s">
        <v>2485</v>
      </c>
      <c r="G494" s="6">
        <f>IFERROR(VLOOKUP(C494,Tabelle3!A:H,8,FALSE),"")</f>
        <v>1</v>
      </c>
      <c r="H494" s="6">
        <v>6</v>
      </c>
      <c r="I494" s="6">
        <v>6</v>
      </c>
      <c r="J494" s="6">
        <v>6</v>
      </c>
      <c r="K494" s="6">
        <v>24.4</v>
      </c>
      <c r="L494" s="6">
        <v>38.076000000000001</v>
      </c>
      <c r="M494" s="6">
        <v>344</v>
      </c>
      <c r="N494" s="6">
        <v>0</v>
      </c>
      <c r="O494" s="6">
        <v>32.284999999999997</v>
      </c>
      <c r="P494" s="6">
        <v>170690000</v>
      </c>
      <c r="Q494" s="6">
        <v>1618900</v>
      </c>
      <c r="R494" s="6">
        <v>29531000</v>
      </c>
      <c r="S494" s="6">
        <v>3988500</v>
      </c>
      <c r="T494" s="6">
        <v>27358000</v>
      </c>
      <c r="U494" s="6">
        <v>26051000</v>
      </c>
      <c r="V494" s="6">
        <v>5117600</v>
      </c>
      <c r="W494" s="6">
        <v>48427000</v>
      </c>
      <c r="X494" s="6">
        <v>28599000</v>
      </c>
      <c r="Y494" s="6">
        <v>499670</v>
      </c>
      <c r="Z494" s="6">
        <v>1763700</v>
      </c>
      <c r="AA494" s="6">
        <v>1330500</v>
      </c>
      <c r="AB494" s="6">
        <v>2739300</v>
      </c>
      <c r="AC494" s="6">
        <v>2217800</v>
      </c>
      <c r="AD494" s="6">
        <v>951210</v>
      </c>
      <c r="AE494" s="6">
        <v>2784400</v>
      </c>
      <c r="AF494" s="6">
        <v>2206600</v>
      </c>
      <c r="AG494" s="6">
        <f t="shared" si="39"/>
        <v>0.77612282337889293</v>
      </c>
      <c r="AH494" s="6">
        <f t="shared" si="40"/>
        <v>-0.36564311430745239</v>
      </c>
      <c r="AI494" s="6">
        <f t="shared" si="41"/>
        <v>0.48046212781626829</v>
      </c>
      <c r="AJ494" s="6">
        <f t="shared" si="42"/>
        <v>1.0575053791120779</v>
      </c>
      <c r="AK494" s="6">
        <f>VLOOKUP(AO494,'NoMV-SigB'!F:H,3,FALSE)</f>
        <v>0</v>
      </c>
      <c r="AL494" s="15">
        <v>19</v>
      </c>
      <c r="AM494" s="6"/>
      <c r="AN494" s="6">
        <v>30</v>
      </c>
      <c r="AO494" s="7">
        <v>659</v>
      </c>
    </row>
    <row r="495" spans="2:41" x14ac:dyDescent="0.2">
      <c r="B495" s="5" t="s">
        <v>2490</v>
      </c>
      <c r="C495" s="6" t="str">
        <f t="shared" si="43"/>
        <v>Q14CH7</v>
      </c>
      <c r="D495" s="6" t="s">
        <v>2491</v>
      </c>
      <c r="E495" s="6" t="s">
        <v>2492</v>
      </c>
      <c r="F495" s="6" t="s">
        <v>2493</v>
      </c>
      <c r="G495" s="6">
        <f>IFERROR(VLOOKUP(C495,Tabelle3!A:H,8,FALSE),"")</f>
        <v>1</v>
      </c>
      <c r="H495" s="6">
        <v>1</v>
      </c>
      <c r="I495" s="6">
        <v>23</v>
      </c>
      <c r="J495" s="6">
        <v>23</v>
      </c>
      <c r="K495" s="6">
        <v>37.1</v>
      </c>
      <c r="L495" s="6">
        <v>106.78</v>
      </c>
      <c r="M495" s="6">
        <v>980</v>
      </c>
      <c r="N495" s="6">
        <v>0</v>
      </c>
      <c r="O495" s="6">
        <v>323.31</v>
      </c>
      <c r="P495" s="6">
        <v>446690000</v>
      </c>
      <c r="Q495" s="6">
        <v>18767000</v>
      </c>
      <c r="R495" s="6">
        <v>51673000</v>
      </c>
      <c r="S495" s="6">
        <v>16622000</v>
      </c>
      <c r="T495" s="6">
        <v>21034000</v>
      </c>
      <c r="U495" s="6">
        <v>71686000</v>
      </c>
      <c r="V495" s="6">
        <v>60377000</v>
      </c>
      <c r="W495" s="6">
        <v>96100000</v>
      </c>
      <c r="X495" s="6">
        <v>110430000</v>
      </c>
      <c r="Y495" s="6">
        <v>22585000</v>
      </c>
      <c r="Z495" s="6">
        <v>21214000</v>
      </c>
      <c r="AA495" s="6">
        <v>10752000</v>
      </c>
      <c r="AB495" s="6">
        <v>16373000</v>
      </c>
      <c r="AC495" s="6">
        <v>18714000</v>
      </c>
      <c r="AD495" s="6">
        <v>38993000</v>
      </c>
      <c r="AE495" s="6">
        <v>17191000</v>
      </c>
      <c r="AF495" s="6">
        <v>16386000</v>
      </c>
      <c r="AG495" s="6">
        <f t="shared" si="39"/>
        <v>0.77695981771175671</v>
      </c>
      <c r="AH495" s="6">
        <f t="shared" si="40"/>
        <v>-0.36408810666235836</v>
      </c>
      <c r="AI495" s="6">
        <f t="shared" si="41"/>
        <v>0.44286226323398986</v>
      </c>
      <c r="AJ495" s="6">
        <f t="shared" si="42"/>
        <v>1.1750700260106539</v>
      </c>
      <c r="AK495" s="6">
        <f>VLOOKUP(AO495,'NoMV-SigB'!F:H,3,FALSE)</f>
        <v>0</v>
      </c>
      <c r="AL495" s="15">
        <v>19</v>
      </c>
      <c r="AM495" s="6"/>
      <c r="AN495" s="6">
        <v>137</v>
      </c>
      <c r="AO495" s="7">
        <v>661</v>
      </c>
    </row>
    <row r="496" spans="2:41" x14ac:dyDescent="0.2">
      <c r="B496" s="5" t="s">
        <v>2459</v>
      </c>
      <c r="C496" s="6" t="str">
        <f t="shared" si="43"/>
        <v>Q07417</v>
      </c>
      <c r="D496" s="6" t="s">
        <v>2460</v>
      </c>
      <c r="E496" s="6" t="s">
        <v>2461</v>
      </c>
      <c r="F496" s="6" t="s">
        <v>2462</v>
      </c>
      <c r="G496" s="6">
        <f>IFERROR(VLOOKUP(C496,Tabelle3!A:H,8,FALSE),"")</f>
        <v>1</v>
      </c>
      <c r="H496" s="6">
        <v>2</v>
      </c>
      <c r="I496" s="6">
        <v>45</v>
      </c>
      <c r="J496" s="6">
        <v>45</v>
      </c>
      <c r="K496" s="6">
        <v>87.6</v>
      </c>
      <c r="L496" s="6">
        <v>44.889000000000003</v>
      </c>
      <c r="M496" s="6">
        <v>412</v>
      </c>
      <c r="N496" s="6">
        <v>0</v>
      </c>
      <c r="O496" s="6">
        <v>323.31</v>
      </c>
      <c r="P496" s="6">
        <v>24281000000</v>
      </c>
      <c r="Q496" s="6">
        <v>1497700000</v>
      </c>
      <c r="R496" s="6">
        <v>354760000</v>
      </c>
      <c r="S496" s="6">
        <v>911860000</v>
      </c>
      <c r="T496" s="6">
        <v>380570000</v>
      </c>
      <c r="U496" s="6">
        <v>2959900000</v>
      </c>
      <c r="V496" s="6">
        <v>502920000</v>
      </c>
      <c r="W496" s="6">
        <v>6523000000</v>
      </c>
      <c r="X496" s="6">
        <v>11151000000</v>
      </c>
      <c r="Y496" s="6">
        <v>230160000</v>
      </c>
      <c r="Z496" s="6">
        <v>116640000</v>
      </c>
      <c r="AA496" s="6">
        <v>179590000</v>
      </c>
      <c r="AB496" s="6">
        <v>100750000</v>
      </c>
      <c r="AC496" s="6">
        <v>198420000</v>
      </c>
      <c r="AD496" s="6">
        <v>179460000</v>
      </c>
      <c r="AE496" s="6">
        <v>194890000</v>
      </c>
      <c r="AF496" s="6">
        <v>233750000</v>
      </c>
      <c r="AG496" s="6">
        <f t="shared" si="39"/>
        <v>0.77758766056638395</v>
      </c>
      <c r="AH496" s="6">
        <f t="shared" si="40"/>
        <v>-0.36292276969486909</v>
      </c>
      <c r="AI496" s="6">
        <f t="shared" si="41"/>
        <v>0.23513015298578605</v>
      </c>
      <c r="AJ496" s="6">
        <f t="shared" si="42"/>
        <v>2.0884685334649871</v>
      </c>
      <c r="AK496" s="6">
        <f>VLOOKUP(AO496,'NoMV-SigB'!F:H,3,FALSE)</f>
        <v>0</v>
      </c>
      <c r="AL496" s="15">
        <v>19</v>
      </c>
      <c r="AM496" s="6"/>
      <c r="AN496" s="6">
        <v>650</v>
      </c>
      <c r="AO496" s="7">
        <v>653</v>
      </c>
    </row>
    <row r="497" spans="2:41" x14ac:dyDescent="0.2">
      <c r="B497" s="5" t="s">
        <v>166</v>
      </c>
      <c r="C497" s="6" t="str">
        <f t="shared" si="43"/>
        <v>A6H611</v>
      </c>
      <c r="D497" s="6" t="s">
        <v>167</v>
      </c>
      <c r="E497" s="6" t="s">
        <v>168</v>
      </c>
      <c r="F497" s="6" t="s">
        <v>169</v>
      </c>
      <c r="G497" s="6">
        <f>IFERROR(VLOOKUP(C497,Tabelle3!A:H,8,FALSE),"")</f>
        <v>1</v>
      </c>
      <c r="H497" s="6">
        <v>1</v>
      </c>
      <c r="I497" s="6">
        <v>19</v>
      </c>
      <c r="J497" s="6">
        <v>19</v>
      </c>
      <c r="K497" s="6">
        <v>37.700000000000003</v>
      </c>
      <c r="L497" s="6">
        <v>80.850999999999999</v>
      </c>
      <c r="M497" s="6">
        <v>711</v>
      </c>
      <c r="N497" s="6">
        <v>0</v>
      </c>
      <c r="O497" s="6">
        <v>274.02</v>
      </c>
      <c r="P497" s="6">
        <v>598220000</v>
      </c>
      <c r="Q497" s="6">
        <v>27778000</v>
      </c>
      <c r="R497" s="6">
        <v>975670</v>
      </c>
      <c r="S497" s="6">
        <v>24081000</v>
      </c>
      <c r="T497" s="6">
        <v>3315900</v>
      </c>
      <c r="U497" s="6">
        <v>58485000</v>
      </c>
      <c r="V497" s="6">
        <v>49089</v>
      </c>
      <c r="W497" s="6">
        <v>236500000</v>
      </c>
      <c r="X497" s="6">
        <v>247030000</v>
      </c>
      <c r="Y497" s="6">
        <v>6566900</v>
      </c>
      <c r="Z497" s="6">
        <v>670010</v>
      </c>
      <c r="AA497" s="6">
        <v>9105100</v>
      </c>
      <c r="AB497" s="6">
        <v>3017000</v>
      </c>
      <c r="AC497" s="6">
        <v>7796400</v>
      </c>
      <c r="AD497" s="6">
        <v>107170</v>
      </c>
      <c r="AE497" s="6">
        <v>8758200</v>
      </c>
      <c r="AF497" s="6">
        <v>8212900</v>
      </c>
      <c r="AG497" s="6">
        <f t="shared" si="39"/>
        <v>0.7782619829730405</v>
      </c>
      <c r="AH497" s="6">
        <f t="shared" si="40"/>
        <v>-0.3616722097104928</v>
      </c>
      <c r="AI497" s="6">
        <f t="shared" si="41"/>
        <v>0.63661736518183543</v>
      </c>
      <c r="AJ497" s="6">
        <f t="shared" si="42"/>
        <v>0.65150158459899665</v>
      </c>
      <c r="AK497" s="6">
        <f>VLOOKUP(AO497,'NoMV-SigB'!F:H,3,FALSE)</f>
        <v>0</v>
      </c>
      <c r="AL497" s="15">
        <v>19</v>
      </c>
      <c r="AM497" s="6"/>
      <c r="AN497" s="6">
        <v>71</v>
      </c>
      <c r="AO497" s="7">
        <v>35</v>
      </c>
    </row>
    <row r="498" spans="2:41" x14ac:dyDescent="0.2">
      <c r="B498" s="5" t="s">
        <v>3427</v>
      </c>
      <c r="C498" s="6" t="str">
        <f t="shared" si="43"/>
        <v>Q8BIJ6</v>
      </c>
      <c r="D498" s="6" t="s">
        <v>3428</v>
      </c>
      <c r="E498" s="6" t="s">
        <v>3429</v>
      </c>
      <c r="F498" s="6" t="s">
        <v>3430</v>
      </c>
      <c r="G498" s="6">
        <f>IFERROR(VLOOKUP(C498,Tabelle3!A:H,8,FALSE),"")</f>
        <v>1</v>
      </c>
      <c r="H498" s="6">
        <v>3</v>
      </c>
      <c r="I498" s="6">
        <v>59</v>
      </c>
      <c r="J498" s="6">
        <v>59</v>
      </c>
      <c r="K498" s="6">
        <v>65.8</v>
      </c>
      <c r="L498" s="6">
        <v>112.8</v>
      </c>
      <c r="M498" s="6">
        <v>1012</v>
      </c>
      <c r="N498" s="6">
        <v>0</v>
      </c>
      <c r="O498" s="6">
        <v>323.31</v>
      </c>
      <c r="P498" s="6">
        <v>11385000000</v>
      </c>
      <c r="Q498" s="6">
        <v>392790000</v>
      </c>
      <c r="R498" s="6">
        <v>1193800000</v>
      </c>
      <c r="S498" s="6">
        <v>442700000</v>
      </c>
      <c r="T498" s="6">
        <v>517650000</v>
      </c>
      <c r="U498" s="6">
        <v>1379300000</v>
      </c>
      <c r="V498" s="6">
        <v>878920000</v>
      </c>
      <c r="W498" s="6">
        <v>3033500000</v>
      </c>
      <c r="X498" s="6">
        <v>3546400000</v>
      </c>
      <c r="Y498" s="6">
        <v>383680000</v>
      </c>
      <c r="Z498" s="6">
        <v>556100000</v>
      </c>
      <c r="AA498" s="6">
        <v>216260000</v>
      </c>
      <c r="AB498" s="6">
        <v>383740000</v>
      </c>
      <c r="AC498" s="6">
        <v>387840000</v>
      </c>
      <c r="AD498" s="6">
        <v>564900000</v>
      </c>
      <c r="AE498" s="6">
        <v>452290000</v>
      </c>
      <c r="AF498" s="6">
        <v>572640000</v>
      </c>
      <c r="AG498" s="6">
        <f t="shared" si="39"/>
        <v>0.7785828778309829</v>
      </c>
      <c r="AH498" s="6">
        <f t="shared" si="40"/>
        <v>-0.36107747681396346</v>
      </c>
      <c r="AI498" s="6">
        <f t="shared" si="41"/>
        <v>0.24116157371388069</v>
      </c>
      <c r="AJ498" s="6">
        <f t="shared" si="42"/>
        <v>2.0519280459778981</v>
      </c>
      <c r="AK498" s="6">
        <f>VLOOKUP(AO498,'NoMV-SigB'!F:H,3,FALSE)</f>
        <v>0</v>
      </c>
      <c r="AL498" s="15">
        <v>19</v>
      </c>
      <c r="AM498" s="6"/>
      <c r="AN498" s="6">
        <v>705</v>
      </c>
      <c r="AO498" s="7">
        <v>901</v>
      </c>
    </row>
    <row r="499" spans="2:41" x14ac:dyDescent="0.2">
      <c r="B499" s="5" t="s">
        <v>1256</v>
      </c>
      <c r="C499" s="6" t="str">
        <f t="shared" si="43"/>
        <v>Q7JCZ1</v>
      </c>
      <c r="D499" s="6" t="s">
        <v>1257</v>
      </c>
      <c r="E499" s="6" t="s">
        <v>1258</v>
      </c>
      <c r="F499" s="6" t="s">
        <v>1259</v>
      </c>
      <c r="G499" s="6">
        <f>IFERROR(VLOOKUP(C499,Tabelle3!A:H,8,FALSE),"")</f>
        <v>1</v>
      </c>
      <c r="H499" s="6">
        <v>2</v>
      </c>
      <c r="I499" s="6">
        <v>10</v>
      </c>
      <c r="J499" s="6">
        <v>10</v>
      </c>
      <c r="K499" s="6">
        <v>63.9</v>
      </c>
      <c r="L499" s="6">
        <v>25.975999999999999</v>
      </c>
      <c r="M499" s="6">
        <v>227</v>
      </c>
      <c r="N499" s="6">
        <v>0</v>
      </c>
      <c r="O499" s="6">
        <v>253.88</v>
      </c>
      <c r="P499" s="6">
        <v>40324000000</v>
      </c>
      <c r="Q499" s="6">
        <v>747680000</v>
      </c>
      <c r="R499" s="6">
        <v>303130000</v>
      </c>
      <c r="S499" s="6">
        <v>3173800000</v>
      </c>
      <c r="T499" s="6">
        <v>1021400000</v>
      </c>
      <c r="U499" s="6">
        <v>783750000</v>
      </c>
      <c r="V499" s="6">
        <v>1135900000</v>
      </c>
      <c r="W499" s="6">
        <v>16309000000</v>
      </c>
      <c r="X499" s="6">
        <v>16850000000</v>
      </c>
      <c r="Y499" s="6">
        <v>679550000</v>
      </c>
      <c r="Z499" s="6">
        <v>338410000</v>
      </c>
      <c r="AA499" s="6">
        <v>1276300000</v>
      </c>
      <c r="AB499" s="6">
        <v>1025900000</v>
      </c>
      <c r="AC499" s="6">
        <v>583890000</v>
      </c>
      <c r="AD499" s="6">
        <v>751700000</v>
      </c>
      <c r="AE499" s="6">
        <v>1479400000</v>
      </c>
      <c r="AF499" s="6">
        <v>1441000000</v>
      </c>
      <c r="AG499" s="6">
        <f t="shared" si="39"/>
        <v>0.78011461493095613</v>
      </c>
      <c r="AH499" s="6">
        <f t="shared" si="40"/>
        <v>-0.3582419936753975</v>
      </c>
      <c r="AI499" s="6">
        <f t="shared" si="41"/>
        <v>0.47783097946002018</v>
      </c>
      <c r="AJ499" s="6">
        <f t="shared" si="42"/>
        <v>1.0654277030762114</v>
      </c>
      <c r="AK499" s="6">
        <f>VLOOKUP(AO499,'NoMV-SigB'!F:H,3,FALSE)</f>
        <v>0</v>
      </c>
      <c r="AL499" s="15">
        <v>19</v>
      </c>
      <c r="AM499" s="6"/>
      <c r="AN499" s="6">
        <v>603</v>
      </c>
      <c r="AO499" s="7">
        <v>351</v>
      </c>
    </row>
    <row r="500" spans="2:41" x14ac:dyDescent="0.2">
      <c r="B500" s="5" t="s">
        <v>2892</v>
      </c>
      <c r="C500" s="6" t="str">
        <f t="shared" si="43"/>
        <v>Q60936</v>
      </c>
      <c r="D500" s="6" t="s">
        <v>2893</v>
      </c>
      <c r="E500" s="6" t="s">
        <v>2894</v>
      </c>
      <c r="F500" s="6" t="s">
        <v>2895</v>
      </c>
      <c r="G500" s="6">
        <f>IFERROR(VLOOKUP(C500,Tabelle3!A:H,8,FALSE),"")</f>
        <v>1</v>
      </c>
      <c r="H500" s="6">
        <v>13</v>
      </c>
      <c r="I500" s="6">
        <v>19</v>
      </c>
      <c r="J500" s="6">
        <v>19</v>
      </c>
      <c r="K500" s="6">
        <v>38.6</v>
      </c>
      <c r="L500" s="6">
        <v>71.742000000000004</v>
      </c>
      <c r="M500" s="6">
        <v>645</v>
      </c>
      <c r="N500" s="6">
        <v>0</v>
      </c>
      <c r="O500" s="6">
        <v>323.31</v>
      </c>
      <c r="P500" s="6">
        <v>1586000000</v>
      </c>
      <c r="Q500" s="6">
        <v>215230000</v>
      </c>
      <c r="R500" s="6">
        <v>68204000</v>
      </c>
      <c r="S500" s="6">
        <v>43961000</v>
      </c>
      <c r="T500" s="6">
        <v>16578000</v>
      </c>
      <c r="U500" s="6">
        <v>90819000</v>
      </c>
      <c r="V500" s="6">
        <v>336790000</v>
      </c>
      <c r="W500" s="6">
        <v>259540000</v>
      </c>
      <c r="X500" s="6">
        <v>554930000</v>
      </c>
      <c r="Y500" s="6">
        <v>66367000</v>
      </c>
      <c r="Z500" s="6">
        <v>49446000</v>
      </c>
      <c r="AA500" s="6">
        <v>37006000</v>
      </c>
      <c r="AB500" s="6">
        <v>27514000</v>
      </c>
      <c r="AC500" s="6">
        <v>46235000</v>
      </c>
      <c r="AD500" s="6">
        <v>65383000</v>
      </c>
      <c r="AE500" s="6">
        <v>46910000</v>
      </c>
      <c r="AF500" s="6">
        <v>72523000</v>
      </c>
      <c r="AG500" s="6">
        <f t="shared" si="39"/>
        <v>0.78049002168352444</v>
      </c>
      <c r="AH500" s="6">
        <f t="shared" si="40"/>
        <v>-0.35754790696312416</v>
      </c>
      <c r="AI500" s="6">
        <f t="shared" si="41"/>
        <v>0.28291529028276502</v>
      </c>
      <c r="AJ500" s="6">
        <f t="shared" si="42"/>
        <v>1.821557944950623</v>
      </c>
      <c r="AK500" s="6">
        <f>VLOOKUP(AO500,'NoMV-SigB'!F:H,3,FALSE)</f>
        <v>0</v>
      </c>
      <c r="AL500" s="15">
        <v>19</v>
      </c>
      <c r="AM500" s="6"/>
      <c r="AN500" s="6">
        <v>144</v>
      </c>
      <c r="AO500" s="7">
        <v>765</v>
      </c>
    </row>
    <row r="501" spans="2:41" x14ac:dyDescent="0.2">
      <c r="B501" s="5" t="s">
        <v>5385</v>
      </c>
      <c r="C501" s="6" t="str">
        <f t="shared" si="43"/>
        <v>Q9D6U8</v>
      </c>
      <c r="D501" s="6" t="s">
        <v>5386</v>
      </c>
      <c r="E501" s="6" t="s">
        <v>5387</v>
      </c>
      <c r="F501" s="6" t="s">
        <v>5388</v>
      </c>
      <c r="G501" s="6">
        <f>IFERROR(VLOOKUP(C501,Tabelle3!A:H,8,FALSE),"")</f>
        <v>1</v>
      </c>
      <c r="H501" s="6">
        <v>1</v>
      </c>
      <c r="I501" s="6">
        <v>10</v>
      </c>
      <c r="J501" s="6">
        <v>10</v>
      </c>
      <c r="K501" s="6">
        <v>34.799999999999997</v>
      </c>
      <c r="L501" s="6">
        <v>17.725000000000001</v>
      </c>
      <c r="M501" s="6">
        <v>155</v>
      </c>
      <c r="N501" s="6">
        <v>0</v>
      </c>
      <c r="O501" s="6">
        <v>145.85</v>
      </c>
      <c r="P501" s="6">
        <v>846910000</v>
      </c>
      <c r="Q501" s="6">
        <v>16583000</v>
      </c>
      <c r="R501" s="6">
        <v>39903000</v>
      </c>
      <c r="S501" s="6">
        <v>46628000</v>
      </c>
      <c r="T501" s="6">
        <v>12321000</v>
      </c>
      <c r="U501" s="6">
        <v>69274000</v>
      </c>
      <c r="V501" s="6">
        <v>19539000</v>
      </c>
      <c r="W501" s="6">
        <v>295670000</v>
      </c>
      <c r="X501" s="6">
        <v>346990000</v>
      </c>
      <c r="Y501" s="6">
        <v>44238000</v>
      </c>
      <c r="Z501" s="6">
        <v>49162000</v>
      </c>
      <c r="AA501" s="6">
        <v>76229000</v>
      </c>
      <c r="AB501" s="6">
        <v>61393000</v>
      </c>
      <c r="AC501" s="6">
        <v>51748000</v>
      </c>
      <c r="AD501" s="6">
        <v>41625000</v>
      </c>
      <c r="AE501" s="6">
        <v>96023000</v>
      </c>
      <c r="AF501" s="6">
        <v>106580000</v>
      </c>
      <c r="AG501" s="6">
        <f t="shared" si="39"/>
        <v>0.78054301700137851</v>
      </c>
      <c r="AH501" s="6">
        <f t="shared" si="40"/>
        <v>-0.35744995121152501</v>
      </c>
      <c r="AI501" s="6">
        <f t="shared" si="41"/>
        <v>0.40579487198939412</v>
      </c>
      <c r="AJ501" s="6">
        <f t="shared" si="42"/>
        <v>1.3011774609465994</v>
      </c>
      <c r="AK501" s="6">
        <f>VLOOKUP(AO501,'NoMV-SigB'!F:H,3,FALSE)</f>
        <v>0</v>
      </c>
      <c r="AL501" s="15">
        <v>19</v>
      </c>
      <c r="AM501" s="6"/>
      <c r="AN501" s="6">
        <v>112</v>
      </c>
      <c r="AO501" s="7">
        <v>1399</v>
      </c>
    </row>
    <row r="502" spans="2:41" x14ac:dyDescent="0.2">
      <c r="B502" s="5" t="s">
        <v>4366</v>
      </c>
      <c r="C502" s="6" t="str">
        <f t="shared" si="43"/>
        <v>Q921H8</v>
      </c>
      <c r="D502" s="6" t="s">
        <v>4367</v>
      </c>
      <c r="E502" s="6" t="s">
        <v>4368</v>
      </c>
      <c r="F502" s="6" t="s">
        <v>4369</v>
      </c>
      <c r="G502" s="6">
        <f>IFERROR(VLOOKUP(C502,Tabelle3!A:H,8,FALSE),"")</f>
        <v>1</v>
      </c>
      <c r="H502" s="6">
        <v>6</v>
      </c>
      <c r="I502" s="6">
        <v>29</v>
      </c>
      <c r="J502" s="6">
        <v>11</v>
      </c>
      <c r="K502" s="6">
        <v>74.3</v>
      </c>
      <c r="L502" s="6">
        <v>43.953000000000003</v>
      </c>
      <c r="M502" s="6">
        <v>424</v>
      </c>
      <c r="N502" s="6">
        <v>0</v>
      </c>
      <c r="O502" s="6">
        <v>323.31</v>
      </c>
      <c r="P502" s="6">
        <v>3475900000</v>
      </c>
      <c r="Q502" s="6">
        <v>268910000</v>
      </c>
      <c r="R502" s="6">
        <v>45693000</v>
      </c>
      <c r="S502" s="6">
        <v>145070000</v>
      </c>
      <c r="T502" s="6">
        <v>299460000</v>
      </c>
      <c r="U502" s="6">
        <v>436120000</v>
      </c>
      <c r="V502" s="6">
        <v>96794000</v>
      </c>
      <c r="W502" s="6">
        <v>1140400000</v>
      </c>
      <c r="X502" s="6">
        <v>1043500000</v>
      </c>
      <c r="Y502" s="6">
        <v>44613000</v>
      </c>
      <c r="Z502" s="6">
        <v>18753000</v>
      </c>
      <c r="AA502" s="6">
        <v>24556000</v>
      </c>
      <c r="AB502" s="6">
        <v>32375000</v>
      </c>
      <c r="AC502" s="6">
        <v>41363000</v>
      </c>
      <c r="AD502" s="6">
        <v>58602000</v>
      </c>
      <c r="AE502" s="6">
        <v>31560000</v>
      </c>
      <c r="AF502" s="6">
        <v>22479000</v>
      </c>
      <c r="AG502" s="6">
        <f t="shared" si="39"/>
        <v>0.78112906158281603</v>
      </c>
      <c r="AH502" s="6">
        <f t="shared" si="40"/>
        <v>-0.3563671583990482</v>
      </c>
      <c r="AI502" s="6">
        <f t="shared" si="41"/>
        <v>0.41428908000061077</v>
      </c>
      <c r="AJ502" s="6">
        <f t="shared" si="42"/>
        <v>1.2712903012093726</v>
      </c>
      <c r="AK502" s="6">
        <f>VLOOKUP(AO502,'NoMV-SigB'!F:H,3,FALSE)</f>
        <v>0</v>
      </c>
      <c r="AL502" s="15">
        <v>19</v>
      </c>
      <c r="AM502" s="6"/>
      <c r="AN502" s="6">
        <v>194</v>
      </c>
      <c r="AO502" s="7">
        <v>1141</v>
      </c>
    </row>
    <row r="503" spans="2:41" x14ac:dyDescent="0.2">
      <c r="B503" s="5" t="s">
        <v>4631</v>
      </c>
      <c r="C503" s="6" t="str">
        <f t="shared" si="43"/>
        <v>Q99N93</v>
      </c>
      <c r="D503" s="6" t="s">
        <v>4632</v>
      </c>
      <c r="E503" s="6" t="s">
        <v>4633</v>
      </c>
      <c r="F503" s="6" t="s">
        <v>4634</v>
      </c>
      <c r="G503" s="6">
        <f>IFERROR(VLOOKUP(C503,Tabelle3!A:H,8,FALSE),"")</f>
        <v>1</v>
      </c>
      <c r="H503" s="6">
        <v>1</v>
      </c>
      <c r="I503" s="6">
        <v>11</v>
      </c>
      <c r="J503" s="6">
        <v>11</v>
      </c>
      <c r="K503" s="6">
        <v>55.8</v>
      </c>
      <c r="L503" s="6">
        <v>28.803000000000001</v>
      </c>
      <c r="M503" s="6">
        <v>251</v>
      </c>
      <c r="N503" s="6">
        <v>0</v>
      </c>
      <c r="O503" s="6">
        <v>35.795000000000002</v>
      </c>
      <c r="P503" s="6">
        <v>413280000</v>
      </c>
      <c r="Q503" s="6">
        <v>35001000</v>
      </c>
      <c r="R503" s="6">
        <v>18566000</v>
      </c>
      <c r="S503" s="6">
        <v>32292000</v>
      </c>
      <c r="T503" s="6">
        <v>6468300</v>
      </c>
      <c r="U503" s="6">
        <v>32750000</v>
      </c>
      <c r="V503" s="6">
        <v>37032000</v>
      </c>
      <c r="W503" s="6">
        <v>153520000</v>
      </c>
      <c r="X503" s="6">
        <v>97647000</v>
      </c>
      <c r="Y503" s="6">
        <v>7476600</v>
      </c>
      <c r="Z503" s="6">
        <v>10666000</v>
      </c>
      <c r="AA503" s="6">
        <v>7282000</v>
      </c>
      <c r="AB503" s="6">
        <v>5661000</v>
      </c>
      <c r="AC503" s="6">
        <v>8069400</v>
      </c>
      <c r="AD503" s="6">
        <v>17763000</v>
      </c>
      <c r="AE503" s="6">
        <v>8324900</v>
      </c>
      <c r="AF503" s="6">
        <v>5522000</v>
      </c>
      <c r="AG503" s="6">
        <f t="shared" si="39"/>
        <v>0.7834210784968485</v>
      </c>
      <c r="AH503" s="6">
        <f t="shared" si="40"/>
        <v>-0.35214014934854992</v>
      </c>
      <c r="AI503" s="6">
        <f t="shared" si="41"/>
        <v>0.49915027534892198</v>
      </c>
      <c r="AJ503" s="6">
        <f t="shared" si="42"/>
        <v>1.002453872787755</v>
      </c>
      <c r="AK503" s="6">
        <f>VLOOKUP(AO503,'NoMV-SigB'!F:H,3,FALSE)</f>
        <v>0</v>
      </c>
      <c r="AL503" s="15">
        <v>19</v>
      </c>
      <c r="AM503" s="6"/>
      <c r="AN503" s="6">
        <v>48</v>
      </c>
      <c r="AO503" s="7">
        <v>1208</v>
      </c>
    </row>
    <row r="504" spans="2:41" x14ac:dyDescent="0.2">
      <c r="B504" s="5" t="s">
        <v>5512</v>
      </c>
      <c r="C504" s="6" t="str">
        <f t="shared" si="43"/>
        <v>Q9DB15</v>
      </c>
      <c r="D504" s="6" t="s">
        <v>5513</v>
      </c>
      <c r="E504" s="6" t="s">
        <v>5514</v>
      </c>
      <c r="F504" s="6" t="s">
        <v>5515</v>
      </c>
      <c r="G504" s="6">
        <f>IFERROR(VLOOKUP(C504,Tabelle3!A:H,8,FALSE),"")</f>
        <v>1</v>
      </c>
      <c r="H504" s="6">
        <v>1</v>
      </c>
      <c r="I504" s="6">
        <v>16</v>
      </c>
      <c r="J504" s="6">
        <v>16</v>
      </c>
      <c r="K504" s="6">
        <v>76.099999999999994</v>
      </c>
      <c r="L504" s="6">
        <v>21.707999999999998</v>
      </c>
      <c r="M504" s="6">
        <v>201</v>
      </c>
      <c r="N504" s="6">
        <v>0</v>
      </c>
      <c r="O504" s="6">
        <v>323.31</v>
      </c>
      <c r="P504" s="6">
        <v>976350000</v>
      </c>
      <c r="Q504" s="6">
        <v>44528000</v>
      </c>
      <c r="R504" s="6">
        <v>59496000</v>
      </c>
      <c r="S504" s="6">
        <v>25372000</v>
      </c>
      <c r="T504" s="6">
        <v>14407000</v>
      </c>
      <c r="U504" s="6">
        <v>92058000</v>
      </c>
      <c r="V504" s="6">
        <v>47064000</v>
      </c>
      <c r="W504" s="6">
        <v>262770000</v>
      </c>
      <c r="X504" s="6">
        <v>430650000</v>
      </c>
      <c r="Y504" s="6">
        <v>57294000</v>
      </c>
      <c r="Z504" s="6">
        <v>69726000</v>
      </c>
      <c r="AA504" s="6">
        <v>57141000</v>
      </c>
      <c r="AB504" s="6">
        <v>45761000</v>
      </c>
      <c r="AC504" s="6">
        <v>85992000</v>
      </c>
      <c r="AD504" s="6">
        <v>36366000</v>
      </c>
      <c r="AE504" s="6">
        <v>73705000</v>
      </c>
      <c r="AF504" s="6">
        <v>96494000</v>
      </c>
      <c r="AG504" s="6">
        <f t="shared" si="39"/>
        <v>0.78590496894622242</v>
      </c>
      <c r="AH504" s="6">
        <f t="shared" si="40"/>
        <v>-0.34757322148585634</v>
      </c>
      <c r="AI504" s="6">
        <f t="shared" si="41"/>
        <v>0.32860128771927266</v>
      </c>
      <c r="AJ504" s="6">
        <f t="shared" si="42"/>
        <v>1.6055899609701341</v>
      </c>
      <c r="AK504" s="6">
        <f>VLOOKUP(AO504,'NoMV-SigB'!F:H,3,FALSE)</f>
        <v>0</v>
      </c>
      <c r="AL504" s="15">
        <v>19</v>
      </c>
      <c r="AM504" s="6"/>
      <c r="AN504" s="6">
        <v>130</v>
      </c>
      <c r="AO504" s="7">
        <v>1431</v>
      </c>
    </row>
    <row r="505" spans="2:41" x14ac:dyDescent="0.2">
      <c r="B505" s="5" t="s">
        <v>5205</v>
      </c>
      <c r="C505" s="6" t="str">
        <f t="shared" si="43"/>
        <v>Q9D0L4</v>
      </c>
      <c r="D505" s="6" t="s">
        <v>5206</v>
      </c>
      <c r="E505" s="6" t="s">
        <v>5207</v>
      </c>
      <c r="F505" s="6" t="s">
        <v>5208</v>
      </c>
      <c r="G505" s="6">
        <f>IFERROR(VLOOKUP(C505,Tabelle3!A:H,8,FALSE),"")</f>
        <v>1</v>
      </c>
      <c r="H505" s="6">
        <v>2</v>
      </c>
      <c r="I505" s="6">
        <v>16</v>
      </c>
      <c r="J505" s="6">
        <v>16</v>
      </c>
      <c r="K505" s="6">
        <v>42.5</v>
      </c>
      <c r="L505" s="6">
        <v>59.734999999999999</v>
      </c>
      <c r="M505" s="6">
        <v>525</v>
      </c>
      <c r="N505" s="6">
        <v>0</v>
      </c>
      <c r="O505" s="6">
        <v>193.03</v>
      </c>
      <c r="P505" s="6">
        <v>379300000</v>
      </c>
      <c r="Q505" s="6">
        <v>52735000</v>
      </c>
      <c r="R505" s="6">
        <v>7237700</v>
      </c>
      <c r="S505" s="6">
        <v>9342800</v>
      </c>
      <c r="T505" s="6">
        <v>657950</v>
      </c>
      <c r="U505" s="6">
        <v>2794800</v>
      </c>
      <c r="V505" s="6">
        <v>159940000</v>
      </c>
      <c r="W505" s="6">
        <v>55608000</v>
      </c>
      <c r="X505" s="6">
        <v>90981000</v>
      </c>
      <c r="Y505" s="6">
        <v>3690300</v>
      </c>
      <c r="Z505" s="6">
        <v>3174300</v>
      </c>
      <c r="AA505" s="6">
        <v>2453400</v>
      </c>
      <c r="AB505" s="6">
        <v>433290</v>
      </c>
      <c r="AC505" s="6">
        <v>1020800</v>
      </c>
      <c r="AD505" s="6">
        <v>6252400</v>
      </c>
      <c r="AE505" s="6">
        <v>2497000</v>
      </c>
      <c r="AF505" s="6">
        <v>2630000</v>
      </c>
      <c r="AG505" s="6">
        <f t="shared" si="39"/>
        <v>0.78638167126336667</v>
      </c>
      <c r="AH505" s="6">
        <f t="shared" si="40"/>
        <v>-0.34669839869920988</v>
      </c>
      <c r="AI505" s="6">
        <f t="shared" si="41"/>
        <v>0.63724445266470198</v>
      </c>
      <c r="AJ505" s="6">
        <f t="shared" si="42"/>
        <v>0.65008118552251981</v>
      </c>
      <c r="AK505" s="6">
        <f>VLOOKUP(AO505,'NoMV-SigB'!F:H,3,FALSE)</f>
        <v>0</v>
      </c>
      <c r="AL505" s="15">
        <v>19</v>
      </c>
      <c r="AM505" s="6"/>
      <c r="AN505" s="6">
        <v>45</v>
      </c>
      <c r="AO505" s="7">
        <v>1353</v>
      </c>
    </row>
    <row r="506" spans="2:41" x14ac:dyDescent="0.2">
      <c r="B506" s="5" t="s">
        <v>626</v>
      </c>
      <c r="C506" s="6" t="str">
        <f t="shared" si="43"/>
        <v>E9Q7L0</v>
      </c>
      <c r="D506" s="6"/>
      <c r="E506" s="6" t="s">
        <v>627</v>
      </c>
      <c r="F506" s="6" t="s">
        <v>628</v>
      </c>
      <c r="G506" s="6">
        <f>IFERROR(VLOOKUP(C506,Tabelle3!A:H,8,FALSE),"")</f>
        <v>1</v>
      </c>
      <c r="H506" s="6">
        <v>1</v>
      </c>
      <c r="I506" s="6">
        <v>41</v>
      </c>
      <c r="J506" s="6">
        <v>26</v>
      </c>
      <c r="K506" s="6">
        <v>43</v>
      </c>
      <c r="L506" s="6">
        <v>116.6</v>
      </c>
      <c r="M506" s="6">
        <v>1029</v>
      </c>
      <c r="N506" s="6">
        <v>0</v>
      </c>
      <c r="O506" s="6">
        <v>302.2</v>
      </c>
      <c r="P506" s="6">
        <v>412490000</v>
      </c>
      <c r="Q506" s="6">
        <v>23208000</v>
      </c>
      <c r="R506" s="6">
        <v>59749000</v>
      </c>
      <c r="S506" s="6">
        <v>15547000</v>
      </c>
      <c r="T506" s="6">
        <v>11139000</v>
      </c>
      <c r="U506" s="6">
        <v>50662000</v>
      </c>
      <c r="V506" s="6">
        <v>76268000</v>
      </c>
      <c r="W506" s="6">
        <v>72307000</v>
      </c>
      <c r="X506" s="6">
        <v>103610000</v>
      </c>
      <c r="Y506" s="6">
        <v>23825000</v>
      </c>
      <c r="Z506" s="6">
        <v>20802000</v>
      </c>
      <c r="AA506" s="6">
        <v>10100000</v>
      </c>
      <c r="AB506" s="6">
        <v>15271000</v>
      </c>
      <c r="AC506" s="6">
        <v>12903000</v>
      </c>
      <c r="AD506" s="6">
        <v>48435000</v>
      </c>
      <c r="AE506" s="6">
        <v>11452000</v>
      </c>
      <c r="AF506" s="6">
        <v>15956000</v>
      </c>
      <c r="AG506" s="6">
        <f t="shared" si="39"/>
        <v>0.78874540824375183</v>
      </c>
      <c r="AH506" s="6">
        <f t="shared" si="40"/>
        <v>-0.34236839355382481</v>
      </c>
      <c r="AI506" s="6">
        <f t="shared" si="41"/>
        <v>0.64306588953317478</v>
      </c>
      <c r="AJ506" s="6">
        <f t="shared" si="42"/>
        <v>0.63696152897850944</v>
      </c>
      <c r="AK506" s="6">
        <f>VLOOKUP(AO506,'NoMV-SigB'!F:H,3,FALSE)</f>
        <v>0</v>
      </c>
      <c r="AL506" s="15">
        <v>19</v>
      </c>
      <c r="AM506" s="6"/>
      <c r="AN506" s="6">
        <v>110</v>
      </c>
      <c r="AO506" s="7">
        <v>190</v>
      </c>
    </row>
    <row r="507" spans="2:41" x14ac:dyDescent="0.2">
      <c r="B507" s="5" t="s">
        <v>5480</v>
      </c>
      <c r="C507" s="6" t="str">
        <f t="shared" si="43"/>
        <v>Q9D964</v>
      </c>
      <c r="D507" s="6" t="s">
        <v>5481</v>
      </c>
      <c r="E507" s="6" t="s">
        <v>5482</v>
      </c>
      <c r="F507" s="6" t="s">
        <v>5483</v>
      </c>
      <c r="G507" s="6">
        <f>IFERROR(VLOOKUP(C507,Tabelle3!A:H,8,FALSE),"")</f>
        <v>1</v>
      </c>
      <c r="H507" s="6">
        <v>1</v>
      </c>
      <c r="I507" s="6">
        <v>41</v>
      </c>
      <c r="J507" s="6">
        <v>41</v>
      </c>
      <c r="K507" s="6">
        <v>86.5</v>
      </c>
      <c r="L507" s="6">
        <v>48.296999999999997</v>
      </c>
      <c r="M507" s="6">
        <v>423</v>
      </c>
      <c r="N507" s="6">
        <v>0</v>
      </c>
      <c r="O507" s="6">
        <v>323.31</v>
      </c>
      <c r="P507" s="6">
        <v>24239000000</v>
      </c>
      <c r="Q507" s="6">
        <v>765890000</v>
      </c>
      <c r="R507" s="6">
        <v>552220000</v>
      </c>
      <c r="S507" s="6">
        <v>940490000</v>
      </c>
      <c r="T507" s="6">
        <v>535830000</v>
      </c>
      <c r="U507" s="6">
        <v>1834900000</v>
      </c>
      <c r="V507" s="6">
        <v>565460000</v>
      </c>
      <c r="W507" s="6">
        <v>7412400000</v>
      </c>
      <c r="X507" s="6">
        <v>11632000000</v>
      </c>
      <c r="Y507" s="6">
        <v>117770000</v>
      </c>
      <c r="Z507" s="6">
        <v>171240000</v>
      </c>
      <c r="AA507" s="6">
        <v>226710000</v>
      </c>
      <c r="AB507" s="6">
        <v>139160000</v>
      </c>
      <c r="AC507" s="6">
        <v>120900000</v>
      </c>
      <c r="AD507" s="6">
        <v>145550000</v>
      </c>
      <c r="AE507" s="6">
        <v>264670000</v>
      </c>
      <c r="AF507" s="6">
        <v>299130000</v>
      </c>
      <c r="AG507" s="6">
        <f t="shared" si="39"/>
        <v>0.78877446552243302</v>
      </c>
      <c r="AH507" s="6">
        <f t="shared" si="40"/>
        <v>-0.3423152458343483</v>
      </c>
      <c r="AI507" s="6">
        <f t="shared" si="41"/>
        <v>0.4219511073624192</v>
      </c>
      <c r="AJ507" s="6">
        <f t="shared" si="42"/>
        <v>1.2448522553205035</v>
      </c>
      <c r="AK507" s="6">
        <f>VLOOKUP(AO507,'NoMV-SigB'!F:H,3,FALSE)</f>
        <v>0</v>
      </c>
      <c r="AL507" s="15">
        <v>19</v>
      </c>
      <c r="AM507" s="6"/>
      <c r="AN507" s="6">
        <v>682</v>
      </c>
      <c r="AO507" s="7">
        <v>1423</v>
      </c>
    </row>
    <row r="508" spans="2:41" x14ac:dyDescent="0.2">
      <c r="B508" s="5" t="s">
        <v>5424</v>
      </c>
      <c r="C508" s="6" t="str">
        <f t="shared" si="43"/>
        <v>Q9D7N6</v>
      </c>
      <c r="D508" s="6" t="s">
        <v>5425</v>
      </c>
      <c r="E508" s="6" t="s">
        <v>5426</v>
      </c>
      <c r="F508" s="6" t="s">
        <v>5427</v>
      </c>
      <c r="G508" s="6">
        <f>IFERROR(VLOOKUP(C508,Tabelle3!A:H,8,FALSE),"")</f>
        <v>1</v>
      </c>
      <c r="H508" s="6">
        <v>1</v>
      </c>
      <c r="I508" s="6">
        <v>11</v>
      </c>
      <c r="J508" s="6">
        <v>11</v>
      </c>
      <c r="K508" s="6">
        <v>53.8</v>
      </c>
      <c r="L508" s="6">
        <v>18.341999999999999</v>
      </c>
      <c r="M508" s="6">
        <v>160</v>
      </c>
      <c r="N508" s="6">
        <v>0</v>
      </c>
      <c r="O508" s="6">
        <v>30.824000000000002</v>
      </c>
      <c r="P508" s="6">
        <v>111860000</v>
      </c>
      <c r="Q508" s="6">
        <v>2314700</v>
      </c>
      <c r="R508" s="6">
        <v>3523400</v>
      </c>
      <c r="S508" s="6">
        <v>7787000</v>
      </c>
      <c r="T508" s="6">
        <v>954850</v>
      </c>
      <c r="U508" s="6">
        <v>7299800</v>
      </c>
      <c r="V508" s="6">
        <v>513120</v>
      </c>
      <c r="W508" s="6">
        <v>44437000</v>
      </c>
      <c r="X508" s="6">
        <v>45031000</v>
      </c>
      <c r="Y508" s="6">
        <v>5520800</v>
      </c>
      <c r="Z508" s="6">
        <v>5387400</v>
      </c>
      <c r="AA508" s="6">
        <v>9428700</v>
      </c>
      <c r="AB508" s="6">
        <v>7456500</v>
      </c>
      <c r="AC508" s="6">
        <v>7377900</v>
      </c>
      <c r="AD508" s="6">
        <v>1330900</v>
      </c>
      <c r="AE508" s="6">
        <v>14963000</v>
      </c>
      <c r="AF508" s="6">
        <v>11562000</v>
      </c>
      <c r="AG508" s="6">
        <f t="shared" si="39"/>
        <v>0.78882777333128984</v>
      </c>
      <c r="AH508" s="6">
        <f t="shared" si="40"/>
        <v>-0.34221774735264793</v>
      </c>
      <c r="AI508" s="6">
        <f t="shared" si="41"/>
        <v>0.58237365656695017</v>
      </c>
      <c r="AJ508" s="6">
        <f t="shared" si="42"/>
        <v>0.77998299759215162</v>
      </c>
      <c r="AK508" s="6">
        <f>VLOOKUP(AO508,'NoMV-SigB'!F:H,3,FALSE)</f>
        <v>0</v>
      </c>
      <c r="AL508" s="15">
        <v>19</v>
      </c>
      <c r="AM508" s="6"/>
      <c r="AN508" s="6">
        <v>48</v>
      </c>
      <c r="AO508" s="7">
        <v>1409</v>
      </c>
    </row>
    <row r="509" spans="2:41" x14ac:dyDescent="0.2">
      <c r="B509" s="5" t="s">
        <v>4521</v>
      </c>
      <c r="C509" s="6" t="str">
        <f t="shared" si="43"/>
        <v>Q99KI0</v>
      </c>
      <c r="D509" s="6" t="s">
        <v>4522</v>
      </c>
      <c r="E509" s="6" t="s">
        <v>4523</v>
      </c>
      <c r="F509" s="6" t="s">
        <v>4524</v>
      </c>
      <c r="G509" s="6">
        <f>IFERROR(VLOOKUP(C509,Tabelle3!A:H,8,FALSE),"")</f>
        <v>1</v>
      </c>
      <c r="H509" s="6">
        <v>1</v>
      </c>
      <c r="I509" s="6">
        <v>112</v>
      </c>
      <c r="J509" s="6">
        <v>112</v>
      </c>
      <c r="K509" s="6">
        <v>79.7</v>
      </c>
      <c r="L509" s="6">
        <v>85.462000000000003</v>
      </c>
      <c r="M509" s="6">
        <v>780</v>
      </c>
      <c r="N509" s="6">
        <v>0</v>
      </c>
      <c r="O509" s="6">
        <v>323.31</v>
      </c>
      <c r="P509" s="6">
        <v>123270000000</v>
      </c>
      <c r="Q509" s="6">
        <v>3517200000</v>
      </c>
      <c r="R509" s="6">
        <v>1357900000</v>
      </c>
      <c r="S509" s="6">
        <v>11739000000</v>
      </c>
      <c r="T509" s="6">
        <v>3921900000</v>
      </c>
      <c r="U509" s="6">
        <v>20861000000</v>
      </c>
      <c r="V509" s="6">
        <v>2130700000</v>
      </c>
      <c r="W509" s="6">
        <v>37170000000</v>
      </c>
      <c r="X509" s="6">
        <v>42569000000</v>
      </c>
      <c r="Y509" s="6">
        <v>1054400000</v>
      </c>
      <c r="Z509" s="6">
        <v>1177700000</v>
      </c>
      <c r="AA509" s="6">
        <v>3762500000</v>
      </c>
      <c r="AB509" s="6">
        <v>2506800000</v>
      </c>
      <c r="AC509" s="6">
        <v>3031400000</v>
      </c>
      <c r="AD509" s="6">
        <v>3645900000</v>
      </c>
      <c r="AE509" s="6">
        <v>2041500000</v>
      </c>
      <c r="AF509" s="6">
        <v>2051900000</v>
      </c>
      <c r="AG509" s="6">
        <f t="shared" si="39"/>
        <v>0.78930803011874806</v>
      </c>
      <c r="AH509" s="6">
        <f t="shared" si="40"/>
        <v>-0.34133966815883798</v>
      </c>
      <c r="AI509" s="6">
        <f t="shared" si="41"/>
        <v>0.48284413385400626</v>
      </c>
      <c r="AJ509" s="6">
        <f t="shared" si="42"/>
        <v>1.0503705447631524</v>
      </c>
      <c r="AK509" s="6">
        <f>VLOOKUP(AO509,'NoMV-SigB'!F:H,3,FALSE)</f>
        <v>0</v>
      </c>
      <c r="AL509" s="15">
        <v>19</v>
      </c>
      <c r="AM509" s="6"/>
      <c r="AN509" s="6">
        <v>3365</v>
      </c>
      <c r="AO509" s="7">
        <v>1180</v>
      </c>
    </row>
    <row r="510" spans="2:41" x14ac:dyDescent="0.2">
      <c r="B510" s="5" t="s">
        <v>5759</v>
      </c>
      <c r="C510" s="6" t="str">
        <f t="shared" si="43"/>
        <v>Q9ERR7</v>
      </c>
      <c r="D510" s="6" t="s">
        <v>5760</v>
      </c>
      <c r="E510" s="8">
        <v>42248</v>
      </c>
      <c r="F510" s="6" t="s">
        <v>5761</v>
      </c>
      <c r="G510" s="6" t="str">
        <f>IFERROR(VLOOKUP(C510,Tabelle3!A:H,8,FALSE),"")</f>
        <v/>
      </c>
      <c r="H510" s="6">
        <v>1</v>
      </c>
      <c r="I510" s="6">
        <v>1</v>
      </c>
      <c r="J510" s="6">
        <v>1</v>
      </c>
      <c r="K510" s="6">
        <v>9.9</v>
      </c>
      <c r="L510" s="6">
        <v>17.806000000000001</v>
      </c>
      <c r="M510" s="6">
        <v>162</v>
      </c>
      <c r="N510" s="6">
        <v>0</v>
      </c>
      <c r="O510" s="6">
        <v>2.3317000000000001</v>
      </c>
      <c r="P510" s="6">
        <v>688640</v>
      </c>
      <c r="Q510" s="6">
        <v>328160</v>
      </c>
      <c r="R510" s="6">
        <v>0</v>
      </c>
      <c r="S510" s="6">
        <v>0</v>
      </c>
      <c r="T510" s="6">
        <v>108940</v>
      </c>
      <c r="U510" s="6">
        <v>0</v>
      </c>
      <c r="V510" s="6">
        <v>251540</v>
      </c>
      <c r="W510" s="6">
        <v>0</v>
      </c>
      <c r="X510" s="6">
        <v>0</v>
      </c>
      <c r="Y510" s="6">
        <v>360930</v>
      </c>
      <c r="Z510" s="6">
        <v>0</v>
      </c>
      <c r="AA510" s="6">
        <v>0</v>
      </c>
      <c r="AB510" s="6">
        <v>154380</v>
      </c>
      <c r="AC510" s="6">
        <v>0</v>
      </c>
      <c r="AD510" s="6">
        <v>652390</v>
      </c>
      <c r="AE510" s="6">
        <v>0</v>
      </c>
      <c r="AF510" s="6">
        <v>0</v>
      </c>
      <c r="AG510" s="6">
        <f t="shared" si="39"/>
        <v>0.78988028633179541</v>
      </c>
      <c r="AH510" s="6">
        <f t="shared" si="40"/>
        <v>-0.34029407881623908</v>
      </c>
      <c r="AI510" s="6">
        <f t="shared" si="41"/>
        <v>0.86040344389262957</v>
      </c>
      <c r="AJ510" s="6">
        <f t="shared" si="42"/>
        <v>0.21691479551356366</v>
      </c>
      <c r="AK510" s="6">
        <f>VLOOKUP(AO510,'NoMV-SigB'!F:H,3,FALSE)</f>
        <v>0</v>
      </c>
      <c r="AL510" s="15">
        <v>19</v>
      </c>
      <c r="AM510" s="6"/>
      <c r="AN510" s="6">
        <v>3</v>
      </c>
      <c r="AO510" s="7">
        <v>1493</v>
      </c>
    </row>
    <row r="511" spans="2:41" x14ac:dyDescent="0.2">
      <c r="B511" s="5" t="s">
        <v>2295</v>
      </c>
      <c r="C511" s="6" t="str">
        <f t="shared" si="43"/>
        <v>P63101</v>
      </c>
      <c r="D511" s="6" t="s">
        <v>2296</v>
      </c>
      <c r="E511" s="6" t="s">
        <v>2297</v>
      </c>
      <c r="F511" s="6" t="s">
        <v>2298</v>
      </c>
      <c r="G511" s="6">
        <f>IFERROR(VLOOKUP(C511,Tabelle3!A:H,8,FALSE),"")</f>
        <v>1</v>
      </c>
      <c r="H511" s="6">
        <v>2</v>
      </c>
      <c r="I511" s="6">
        <v>3</v>
      </c>
      <c r="J511" s="6">
        <v>3</v>
      </c>
      <c r="K511" s="6">
        <v>13.5</v>
      </c>
      <c r="L511" s="6">
        <v>27.771000000000001</v>
      </c>
      <c r="M511" s="6">
        <v>245</v>
      </c>
      <c r="N511" s="6">
        <v>0</v>
      </c>
      <c r="O511" s="6">
        <v>4.8441999999999998</v>
      </c>
      <c r="P511" s="6">
        <v>7553700</v>
      </c>
      <c r="Q511" s="6">
        <v>1244900</v>
      </c>
      <c r="R511" s="6">
        <v>0</v>
      </c>
      <c r="S511" s="6">
        <v>303660</v>
      </c>
      <c r="T511" s="6">
        <v>138580</v>
      </c>
      <c r="U511" s="6">
        <v>0</v>
      </c>
      <c r="V511" s="6">
        <v>0</v>
      </c>
      <c r="W511" s="6">
        <v>4322000</v>
      </c>
      <c r="X511" s="6">
        <v>1544500</v>
      </c>
      <c r="Y511" s="6">
        <v>139950</v>
      </c>
      <c r="Z511" s="6">
        <v>0</v>
      </c>
      <c r="AA511" s="6">
        <v>71112</v>
      </c>
      <c r="AB511" s="6">
        <v>97197</v>
      </c>
      <c r="AC511" s="6">
        <v>0</v>
      </c>
      <c r="AD511" s="6">
        <v>0</v>
      </c>
      <c r="AE511" s="6">
        <v>229770</v>
      </c>
      <c r="AF511" s="6">
        <v>160270</v>
      </c>
      <c r="AG511" s="6">
        <f t="shared" si="39"/>
        <v>0.79032663316582918</v>
      </c>
      <c r="AH511" s="6">
        <f t="shared" si="40"/>
        <v>-0.33947906861326232</v>
      </c>
      <c r="AI511" s="6">
        <f t="shared" si="41"/>
        <v>0.76752782283920351</v>
      </c>
      <c r="AJ511" s="6">
        <f t="shared" si="42"/>
        <v>0.38170904584480653</v>
      </c>
      <c r="AK511" s="6">
        <f>VLOOKUP(AO511,'NoMV-SigB'!F:H,3,FALSE)</f>
        <v>0</v>
      </c>
      <c r="AL511" s="15">
        <v>19</v>
      </c>
      <c r="AM511" s="6"/>
      <c r="AN511" s="6">
        <v>4</v>
      </c>
      <c r="AO511" s="7">
        <v>612</v>
      </c>
    </row>
    <row r="512" spans="2:41" x14ac:dyDescent="0.2">
      <c r="B512" s="5" t="s">
        <v>3693</v>
      </c>
      <c r="C512" s="6" t="str">
        <f t="shared" si="43"/>
        <v>Q8CAQ8</v>
      </c>
      <c r="D512" s="6" t="s">
        <v>3694</v>
      </c>
      <c r="E512" s="6" t="s">
        <v>519</v>
      </c>
      <c r="F512" s="6" t="s">
        <v>3695</v>
      </c>
      <c r="G512" s="6">
        <f>IFERROR(VLOOKUP(C512,Tabelle3!A:H,8,FALSE),"")</f>
        <v>1</v>
      </c>
      <c r="H512" s="6">
        <v>4</v>
      </c>
      <c r="I512" s="6">
        <v>92</v>
      </c>
      <c r="J512" s="6">
        <v>0</v>
      </c>
      <c r="K512" s="6">
        <v>91</v>
      </c>
      <c r="L512" s="6">
        <v>83.899000000000001</v>
      </c>
      <c r="M512" s="6">
        <v>757</v>
      </c>
      <c r="N512" s="6">
        <v>0</v>
      </c>
      <c r="O512" s="6">
        <v>54.274000000000001</v>
      </c>
      <c r="P512" s="6">
        <v>179110000</v>
      </c>
      <c r="Q512" s="6">
        <v>9130700</v>
      </c>
      <c r="R512" s="6">
        <v>2163900</v>
      </c>
      <c r="S512" s="6">
        <v>17943000</v>
      </c>
      <c r="T512" s="6">
        <v>6412200</v>
      </c>
      <c r="U512" s="6">
        <v>39100000</v>
      </c>
      <c r="V512" s="6">
        <v>2463300</v>
      </c>
      <c r="W512" s="6">
        <v>28027000</v>
      </c>
      <c r="X512" s="6">
        <v>73864000</v>
      </c>
      <c r="Y512" s="6">
        <v>2120400</v>
      </c>
      <c r="Z512" s="6">
        <v>2690200</v>
      </c>
      <c r="AA512" s="6">
        <v>4318800</v>
      </c>
      <c r="AB512" s="6">
        <v>3612600</v>
      </c>
      <c r="AC512" s="6">
        <v>4805900</v>
      </c>
      <c r="AD512" s="6">
        <v>4959400</v>
      </c>
      <c r="AE512" s="6">
        <v>2321200</v>
      </c>
      <c r="AF512" s="6">
        <v>4028400</v>
      </c>
      <c r="AG512" s="6">
        <f t="shared" si="39"/>
        <v>0.79069680854364599</v>
      </c>
      <c r="AH512" s="6">
        <f t="shared" si="40"/>
        <v>-0.33880349331500248</v>
      </c>
      <c r="AI512" s="6">
        <f t="shared" si="41"/>
        <v>0.32090204394517574</v>
      </c>
      <c r="AJ512" s="6">
        <f t="shared" si="42"/>
        <v>1.6397951161739122</v>
      </c>
      <c r="AK512" s="6">
        <f>VLOOKUP(AO512,'NoMV-SigB'!F:H,3,FALSE)</f>
        <v>0</v>
      </c>
      <c r="AL512" s="15">
        <v>19</v>
      </c>
      <c r="AM512" s="6"/>
      <c r="AN512" s="6">
        <v>53</v>
      </c>
      <c r="AO512" s="7">
        <v>969</v>
      </c>
    </row>
    <row r="513" spans="2:41" x14ac:dyDescent="0.2">
      <c r="B513" s="5" t="s">
        <v>1933</v>
      </c>
      <c r="C513" s="6" t="str">
        <f t="shared" si="43"/>
        <v>P51410</v>
      </c>
      <c r="D513" s="6" t="s">
        <v>1934</v>
      </c>
      <c r="E513" s="6" t="s">
        <v>1935</v>
      </c>
      <c r="F513" s="6" t="s">
        <v>1936</v>
      </c>
      <c r="G513" s="6" t="str">
        <f>IFERROR(VLOOKUP(C513,Tabelle3!A:H,8,FALSE),"")</f>
        <v/>
      </c>
      <c r="H513" s="6">
        <v>4</v>
      </c>
      <c r="I513" s="6">
        <v>8</v>
      </c>
      <c r="J513" s="6">
        <v>8</v>
      </c>
      <c r="K513" s="6">
        <v>61.5</v>
      </c>
      <c r="L513" s="6">
        <v>21.881</v>
      </c>
      <c r="M513" s="6">
        <v>192</v>
      </c>
      <c r="N513" s="6">
        <v>0</v>
      </c>
      <c r="O513" s="6">
        <v>46.884999999999998</v>
      </c>
      <c r="P513" s="6">
        <v>23762000</v>
      </c>
      <c r="Q513" s="6">
        <v>2410900</v>
      </c>
      <c r="R513" s="6">
        <v>1122100</v>
      </c>
      <c r="S513" s="6">
        <v>1135900</v>
      </c>
      <c r="T513" s="6">
        <v>3040200</v>
      </c>
      <c r="U513" s="6">
        <v>1869400</v>
      </c>
      <c r="V513" s="6">
        <v>2583600</v>
      </c>
      <c r="W513" s="6">
        <v>5456800</v>
      </c>
      <c r="X513" s="6">
        <v>6142900</v>
      </c>
      <c r="Y513" s="6">
        <v>1505000</v>
      </c>
      <c r="Z513" s="6">
        <v>1482000</v>
      </c>
      <c r="AA513" s="6">
        <v>492220</v>
      </c>
      <c r="AB513" s="6">
        <v>1126200</v>
      </c>
      <c r="AC513" s="6">
        <v>1304600</v>
      </c>
      <c r="AD513" s="6">
        <v>1730800</v>
      </c>
      <c r="AE513" s="6">
        <v>2100900</v>
      </c>
      <c r="AF513" s="6">
        <v>685360</v>
      </c>
      <c r="AG513" s="6">
        <f t="shared" si="39"/>
        <v>0.79108364280978283</v>
      </c>
      <c r="AH513" s="6">
        <f t="shared" si="40"/>
        <v>-0.33809785317632213</v>
      </c>
      <c r="AI513" s="6">
        <f t="shared" si="41"/>
        <v>0.46136201701400692</v>
      </c>
      <c r="AJ513" s="6">
        <f t="shared" si="42"/>
        <v>1.116028860093095</v>
      </c>
      <c r="AK513" s="6">
        <f>VLOOKUP(AO513,'NoMV-SigB'!F:H,3,FALSE)</f>
        <v>0</v>
      </c>
      <c r="AL513" s="15">
        <v>19</v>
      </c>
      <c r="AM513" s="6"/>
      <c r="AN513" s="6">
        <v>19</v>
      </c>
      <c r="AO513" s="7">
        <v>521</v>
      </c>
    </row>
    <row r="514" spans="2:41" x14ac:dyDescent="0.2">
      <c r="B514" s="5" t="s">
        <v>1260</v>
      </c>
      <c r="C514" s="6" t="str">
        <f t="shared" si="43"/>
        <v>Q7JCX7</v>
      </c>
      <c r="D514" s="6" t="s">
        <v>1261</v>
      </c>
      <c r="E514" s="6" t="s">
        <v>1262</v>
      </c>
      <c r="F514" s="6" t="s">
        <v>1263</v>
      </c>
      <c r="G514" s="6">
        <f>IFERROR(VLOOKUP(C514,Tabelle3!A:H,8,FALSE),"")</f>
        <v>1</v>
      </c>
      <c r="H514" s="6">
        <v>2</v>
      </c>
      <c r="I514" s="6">
        <v>3</v>
      </c>
      <c r="J514" s="6">
        <v>3</v>
      </c>
      <c r="K514" s="6">
        <v>8</v>
      </c>
      <c r="L514" s="6">
        <v>29.922000000000001</v>
      </c>
      <c r="M514" s="6">
        <v>261</v>
      </c>
      <c r="N514" s="6">
        <v>0</v>
      </c>
      <c r="O514" s="6">
        <v>56.186999999999998</v>
      </c>
      <c r="P514" s="6">
        <v>1126600000</v>
      </c>
      <c r="Q514" s="6">
        <v>113500000</v>
      </c>
      <c r="R514" s="6">
        <v>84138000</v>
      </c>
      <c r="S514" s="6">
        <v>74532000</v>
      </c>
      <c r="T514" s="6">
        <v>69373000</v>
      </c>
      <c r="U514" s="6">
        <v>116870000</v>
      </c>
      <c r="V514" s="6">
        <v>157520000</v>
      </c>
      <c r="W514" s="6">
        <v>276220000</v>
      </c>
      <c r="X514" s="6">
        <v>234410000</v>
      </c>
      <c r="Y514" s="6">
        <v>105480000</v>
      </c>
      <c r="Z514" s="6">
        <v>24633000</v>
      </c>
      <c r="AA514" s="6">
        <v>21133000</v>
      </c>
      <c r="AB514" s="6">
        <v>36932000</v>
      </c>
      <c r="AC514" s="6">
        <v>57335000</v>
      </c>
      <c r="AD514" s="6">
        <v>65802000</v>
      </c>
      <c r="AE514" s="6">
        <v>73255000</v>
      </c>
      <c r="AF514" s="6">
        <v>41274000</v>
      </c>
      <c r="AG514" s="6">
        <f t="shared" si="39"/>
        <v>0.79177501199161848</v>
      </c>
      <c r="AH514" s="6">
        <f t="shared" si="40"/>
        <v>-0.33683755750751709</v>
      </c>
      <c r="AI514" s="6">
        <f t="shared" si="41"/>
        <v>0.58852447734645597</v>
      </c>
      <c r="AJ514" s="6">
        <f t="shared" si="42"/>
        <v>0.76482567518528011</v>
      </c>
      <c r="AK514" s="6">
        <f>VLOOKUP(AO514,'NoMV-SigB'!F:H,3,FALSE)</f>
        <v>0</v>
      </c>
      <c r="AL514" s="15">
        <v>19</v>
      </c>
      <c r="AM514" s="6"/>
      <c r="AN514" s="6">
        <v>127</v>
      </c>
      <c r="AO514" s="7">
        <v>352</v>
      </c>
    </row>
    <row r="515" spans="2:41" x14ac:dyDescent="0.2">
      <c r="B515" s="5" t="s">
        <v>1172</v>
      </c>
      <c r="C515" s="6" t="str">
        <f t="shared" si="43"/>
        <v>O88396</v>
      </c>
      <c r="D515" s="6" t="s">
        <v>1173</v>
      </c>
      <c r="E515" s="6" t="s">
        <v>1174</v>
      </c>
      <c r="F515" s="6" t="s">
        <v>1175</v>
      </c>
      <c r="G515" s="6">
        <f>IFERROR(VLOOKUP(C515,Tabelle3!A:H,8,FALSE),"")</f>
        <v>1</v>
      </c>
      <c r="H515" s="6">
        <v>1</v>
      </c>
      <c r="I515" s="6">
        <v>4</v>
      </c>
      <c r="J515" s="6">
        <v>4</v>
      </c>
      <c r="K515" s="6">
        <v>19.2</v>
      </c>
      <c r="L515" s="6">
        <v>25.029</v>
      </c>
      <c r="M515" s="6">
        <v>224</v>
      </c>
      <c r="N515" s="6">
        <v>0</v>
      </c>
      <c r="O515" s="6">
        <v>4.7694999999999999</v>
      </c>
      <c r="P515" s="6">
        <v>14878000</v>
      </c>
      <c r="Q515" s="6">
        <v>2132700</v>
      </c>
      <c r="R515" s="6">
        <v>1598100</v>
      </c>
      <c r="S515" s="6">
        <v>1929000</v>
      </c>
      <c r="T515" s="6">
        <v>646740</v>
      </c>
      <c r="U515" s="6">
        <v>1491300</v>
      </c>
      <c r="V515" s="6">
        <v>1060500</v>
      </c>
      <c r="W515" s="6">
        <v>1758300</v>
      </c>
      <c r="X515" s="6">
        <v>4261000</v>
      </c>
      <c r="Y515" s="6">
        <v>645390</v>
      </c>
      <c r="Z515" s="6">
        <v>1083400</v>
      </c>
      <c r="AA515" s="6">
        <v>896780</v>
      </c>
      <c r="AB515" s="6">
        <v>375190</v>
      </c>
      <c r="AC515" s="6">
        <v>1097600</v>
      </c>
      <c r="AD515" s="6">
        <v>744900</v>
      </c>
      <c r="AE515" s="6">
        <v>798460</v>
      </c>
      <c r="AF515" s="6">
        <v>1147400</v>
      </c>
      <c r="AG515" s="6">
        <f t="shared" si="39"/>
        <v>0.79210001161452448</v>
      </c>
      <c r="AH515" s="6">
        <f t="shared" si="40"/>
        <v>-0.33624549646248553</v>
      </c>
      <c r="AI515" s="6">
        <f t="shared" si="41"/>
        <v>0.33347094124922083</v>
      </c>
      <c r="AJ515" s="6">
        <f t="shared" si="42"/>
        <v>1.5843670448483498</v>
      </c>
      <c r="AK515" s="6">
        <f>VLOOKUP(AO515,'NoMV-SigB'!F:H,3,FALSE)</f>
        <v>0</v>
      </c>
      <c r="AL515" s="15">
        <v>19</v>
      </c>
      <c r="AM515" s="6"/>
      <c r="AN515" s="6">
        <v>16</v>
      </c>
      <c r="AO515" s="7">
        <v>330</v>
      </c>
    </row>
    <row r="516" spans="2:41" x14ac:dyDescent="0.2">
      <c r="B516" s="5" t="s">
        <v>4806</v>
      </c>
      <c r="C516" s="6" t="str">
        <f t="shared" si="43"/>
        <v>Q9CQB5</v>
      </c>
      <c r="D516" s="6" t="s">
        <v>4807</v>
      </c>
      <c r="E516" s="6" t="s">
        <v>4808</v>
      </c>
      <c r="F516" s="6" t="s">
        <v>4809</v>
      </c>
      <c r="G516" s="6">
        <f>IFERROR(VLOOKUP(C516,Tabelle3!A:H,8,FALSE),"")</f>
        <v>1</v>
      </c>
      <c r="H516" s="6">
        <v>2</v>
      </c>
      <c r="I516" s="6">
        <v>4</v>
      </c>
      <c r="J516" s="6">
        <v>4</v>
      </c>
      <c r="K516" s="6">
        <v>32.6</v>
      </c>
      <c r="L516" s="6">
        <v>15.242000000000001</v>
      </c>
      <c r="M516" s="6">
        <v>135</v>
      </c>
      <c r="N516" s="6">
        <v>0</v>
      </c>
      <c r="O516" s="6">
        <v>29.800999999999998</v>
      </c>
      <c r="P516" s="6">
        <v>20775000</v>
      </c>
      <c r="Q516" s="6">
        <v>303670</v>
      </c>
      <c r="R516" s="6">
        <v>2449600</v>
      </c>
      <c r="S516" s="6">
        <v>1220000</v>
      </c>
      <c r="T516" s="6">
        <v>196210</v>
      </c>
      <c r="U516" s="6">
        <v>3332700</v>
      </c>
      <c r="V516" s="6">
        <v>592910</v>
      </c>
      <c r="W516" s="6">
        <v>6610800</v>
      </c>
      <c r="X516" s="6">
        <v>6068900</v>
      </c>
      <c r="Y516" s="6">
        <v>1247200</v>
      </c>
      <c r="Z516" s="6">
        <v>2463800</v>
      </c>
      <c r="AA516" s="6">
        <v>2087100</v>
      </c>
      <c r="AB516" s="6">
        <v>1036800</v>
      </c>
      <c r="AC516" s="6">
        <v>1548000</v>
      </c>
      <c r="AD516" s="6">
        <v>1446800</v>
      </c>
      <c r="AE516" s="6">
        <v>3455400</v>
      </c>
      <c r="AF516" s="6">
        <v>2154900</v>
      </c>
      <c r="AG516" s="6">
        <f t="shared" si="39"/>
        <v>0.79428478460447871</v>
      </c>
      <c r="AH516" s="6">
        <f t="shared" si="40"/>
        <v>-0.33227172772951419</v>
      </c>
      <c r="AI516" s="6">
        <f t="shared" si="41"/>
        <v>0.47170268344805588</v>
      </c>
      <c r="AJ516" s="6">
        <f t="shared" si="42"/>
        <v>1.0840502867139572</v>
      </c>
      <c r="AK516" s="6">
        <f>VLOOKUP(AO516,'NoMV-SigB'!F:H,3,FALSE)</f>
        <v>0</v>
      </c>
      <c r="AL516" s="15">
        <v>19</v>
      </c>
      <c r="AM516" s="6"/>
      <c r="AN516" s="6">
        <v>13</v>
      </c>
      <c r="AO516" s="7">
        <v>1252</v>
      </c>
    </row>
    <row r="517" spans="2:41" x14ac:dyDescent="0.2">
      <c r="B517" s="5" t="s">
        <v>1861</v>
      </c>
      <c r="C517" s="6" t="str">
        <f t="shared" si="43"/>
        <v>P47911</v>
      </c>
      <c r="D517" s="6" t="s">
        <v>1862</v>
      </c>
      <c r="E517" s="6" t="s">
        <v>1863</v>
      </c>
      <c r="F517" s="6" t="s">
        <v>1864</v>
      </c>
      <c r="G517" s="6" t="str">
        <f>IFERROR(VLOOKUP(C517,Tabelle3!A:H,8,FALSE),"")</f>
        <v/>
      </c>
      <c r="H517" s="6">
        <v>2</v>
      </c>
      <c r="I517" s="6">
        <v>3</v>
      </c>
      <c r="J517" s="6">
        <v>3</v>
      </c>
      <c r="K517" s="6">
        <v>13.9</v>
      </c>
      <c r="L517" s="6">
        <v>33.509</v>
      </c>
      <c r="M517" s="6">
        <v>296</v>
      </c>
      <c r="N517" s="6">
        <v>0</v>
      </c>
      <c r="O517" s="6">
        <v>15.792</v>
      </c>
      <c r="P517" s="6">
        <v>19332000</v>
      </c>
      <c r="Q517" s="6">
        <v>355740</v>
      </c>
      <c r="R517" s="6">
        <v>5629700</v>
      </c>
      <c r="S517" s="6">
        <v>824360</v>
      </c>
      <c r="T517" s="6">
        <v>1170400</v>
      </c>
      <c r="U517" s="6">
        <v>2825300</v>
      </c>
      <c r="V517" s="6">
        <v>2820000</v>
      </c>
      <c r="W517" s="6">
        <v>5706600</v>
      </c>
      <c r="X517" s="6">
        <v>0</v>
      </c>
      <c r="Y517" s="6">
        <v>97848</v>
      </c>
      <c r="Z517" s="6">
        <v>427830</v>
      </c>
      <c r="AA517" s="6">
        <v>155120</v>
      </c>
      <c r="AB517" s="6">
        <v>226030</v>
      </c>
      <c r="AC517" s="6">
        <v>349660</v>
      </c>
      <c r="AD517" s="6">
        <v>640540</v>
      </c>
      <c r="AE517" s="6">
        <v>150600</v>
      </c>
      <c r="AF517" s="6">
        <v>0</v>
      </c>
      <c r="AG517" s="6">
        <f t="shared" si="39"/>
        <v>0.79490532959326787</v>
      </c>
      <c r="AH517" s="6">
        <f t="shared" si="40"/>
        <v>-0.33114504412447848</v>
      </c>
      <c r="AI517" s="6">
        <f t="shared" si="41"/>
        <v>0.72467419123356569</v>
      </c>
      <c r="AJ517" s="6">
        <f t="shared" si="42"/>
        <v>0.46459558022853203</v>
      </c>
      <c r="AK517" s="6">
        <f>VLOOKUP(AO517,'NoMV-SigB'!F:H,3,FALSE)</f>
        <v>0</v>
      </c>
      <c r="AL517" s="15">
        <v>19</v>
      </c>
      <c r="AM517" s="6"/>
      <c r="AN517" s="6">
        <v>7</v>
      </c>
      <c r="AO517" s="7">
        <v>503</v>
      </c>
    </row>
    <row r="518" spans="2:41" x14ac:dyDescent="0.2">
      <c r="B518" s="5" t="s">
        <v>2764</v>
      </c>
      <c r="C518" s="6" t="str">
        <f t="shared" si="43"/>
        <v>Q5IRJ6</v>
      </c>
      <c r="D518" s="6" t="s">
        <v>2765</v>
      </c>
      <c r="E518" s="6" t="s">
        <v>2766</v>
      </c>
      <c r="F518" s="6" t="s">
        <v>2767</v>
      </c>
      <c r="G518" s="6" t="str">
        <f>IFERROR(VLOOKUP(C518,Tabelle3!A:H,8,FALSE),"")</f>
        <v/>
      </c>
      <c r="H518" s="6">
        <v>3</v>
      </c>
      <c r="I518" s="6">
        <v>10</v>
      </c>
      <c r="J518" s="6">
        <v>10</v>
      </c>
      <c r="K518" s="6">
        <v>20.3</v>
      </c>
      <c r="L518" s="6">
        <v>62.875</v>
      </c>
      <c r="M518" s="6">
        <v>567</v>
      </c>
      <c r="N518" s="6">
        <v>0</v>
      </c>
      <c r="O518" s="6">
        <v>146.69999999999999</v>
      </c>
      <c r="P518" s="6">
        <v>238360000</v>
      </c>
      <c r="Q518" s="6">
        <v>32629000</v>
      </c>
      <c r="R518" s="6">
        <v>7191600</v>
      </c>
      <c r="S518" s="6">
        <v>8255400</v>
      </c>
      <c r="T518" s="6">
        <v>13091000</v>
      </c>
      <c r="U518" s="6">
        <v>17597000</v>
      </c>
      <c r="V518" s="6">
        <v>84871000</v>
      </c>
      <c r="W518" s="6">
        <v>42523000</v>
      </c>
      <c r="X518" s="6">
        <v>32201000</v>
      </c>
      <c r="Y518" s="6">
        <v>2162000</v>
      </c>
      <c r="Z518" s="6">
        <v>1958800</v>
      </c>
      <c r="AA518" s="6">
        <v>1776300</v>
      </c>
      <c r="AB518" s="6">
        <v>2690900</v>
      </c>
      <c r="AC518" s="6">
        <v>3897600</v>
      </c>
      <c r="AD518" s="6">
        <v>2720200</v>
      </c>
      <c r="AE518" s="6">
        <v>2352400</v>
      </c>
      <c r="AF518" s="6">
        <v>1831200</v>
      </c>
      <c r="AG518" s="6">
        <f t="shared" ref="AG518:AG581" si="44">AVERAGE(Y518:AB518)/AVERAGE(AC518:AF518)</f>
        <v>0.79508211898457604</v>
      </c>
      <c r="AH518" s="6">
        <f t="shared" ref="AH518:AH581" si="45">LOG(AG518,2)</f>
        <v>-0.33082421998287753</v>
      </c>
      <c r="AI518" s="6">
        <f t="shared" ref="AI518:AI581" si="46">TTEST(Y518:AB518,AC518:AF518,2,3)</f>
        <v>0.31186352869238926</v>
      </c>
      <c r="AJ518" s="6">
        <f t="shared" ref="AJ518:AJ581" si="47">-LOG(AI518,2)</f>
        <v>1.6810132502586157</v>
      </c>
      <c r="AK518" s="6">
        <f>VLOOKUP(AO518,'NoMV-SigB'!F:H,3,FALSE)</f>
        <v>0</v>
      </c>
      <c r="AL518" s="15">
        <v>19</v>
      </c>
      <c r="AM518" s="6"/>
      <c r="AN518" s="6">
        <v>32</v>
      </c>
      <c r="AO518" s="7">
        <v>732</v>
      </c>
    </row>
    <row r="519" spans="2:41" x14ac:dyDescent="0.2">
      <c r="B519" s="5" t="s">
        <v>1699</v>
      </c>
      <c r="C519" s="6" t="str">
        <f t="shared" si="43"/>
        <v>P30412</v>
      </c>
      <c r="D519" s="6" t="s">
        <v>1700</v>
      </c>
      <c r="E519" s="6" t="s">
        <v>1701</v>
      </c>
      <c r="F519" s="6" t="s">
        <v>1702</v>
      </c>
      <c r="G519" s="6" t="str">
        <f>IFERROR(VLOOKUP(C519,Tabelle3!A:H,8,FALSE),"")</f>
        <v/>
      </c>
      <c r="H519" s="6">
        <v>1</v>
      </c>
      <c r="I519" s="6">
        <v>2</v>
      </c>
      <c r="J519" s="6">
        <v>2</v>
      </c>
      <c r="K519" s="6">
        <v>11.8</v>
      </c>
      <c r="L519" s="6">
        <v>22.794</v>
      </c>
      <c r="M519" s="6">
        <v>212</v>
      </c>
      <c r="N519" s="6">
        <v>0</v>
      </c>
      <c r="O519" s="6">
        <v>7.1002999999999998</v>
      </c>
      <c r="P519" s="6">
        <v>16313000</v>
      </c>
      <c r="Q519" s="6">
        <v>971390</v>
      </c>
      <c r="R519" s="6">
        <v>1086600</v>
      </c>
      <c r="S519" s="6">
        <v>339010</v>
      </c>
      <c r="T519" s="6">
        <v>213370</v>
      </c>
      <c r="U519" s="6">
        <v>645440</v>
      </c>
      <c r="V519" s="6">
        <v>2039800</v>
      </c>
      <c r="W519" s="6">
        <v>6780100</v>
      </c>
      <c r="X519" s="6">
        <v>4237700</v>
      </c>
      <c r="Y519" s="6">
        <v>977440</v>
      </c>
      <c r="Z519" s="6">
        <v>1653100</v>
      </c>
      <c r="AA519" s="6">
        <v>371250</v>
      </c>
      <c r="AB519" s="6">
        <v>714110</v>
      </c>
      <c r="AC519" s="6">
        <v>809950</v>
      </c>
      <c r="AD519" s="6">
        <v>1482700</v>
      </c>
      <c r="AE519" s="6">
        <v>1493000</v>
      </c>
      <c r="AF519" s="6">
        <v>880840</v>
      </c>
      <c r="AG519" s="6">
        <f t="shared" si="44"/>
        <v>0.79629443114632192</v>
      </c>
      <c r="AH519" s="6">
        <f t="shared" si="45"/>
        <v>-0.32862612666303515</v>
      </c>
      <c r="AI519" s="6">
        <f t="shared" si="46"/>
        <v>0.50070318434736483</v>
      </c>
      <c r="AJ519" s="6">
        <f t="shared" si="47"/>
        <v>0.99797246425590191</v>
      </c>
      <c r="AK519" s="6">
        <f>VLOOKUP(AO519,'NoMV-SigB'!F:H,3,FALSE)</f>
        <v>0</v>
      </c>
      <c r="AL519" s="15">
        <v>19</v>
      </c>
      <c r="AM519" s="6"/>
      <c r="AN519" s="6">
        <v>4</v>
      </c>
      <c r="AO519" s="7">
        <v>462</v>
      </c>
    </row>
    <row r="520" spans="2:41" x14ac:dyDescent="0.2">
      <c r="B520" s="5" t="s">
        <v>6152</v>
      </c>
      <c r="C520" s="6" t="str">
        <f t="shared" ref="C520:C583" si="48">LEFT(B520,6)</f>
        <v>Q9Z211</v>
      </c>
      <c r="D520" s="6" t="s">
        <v>6153</v>
      </c>
      <c r="E520" s="6" t="s">
        <v>6154</v>
      </c>
      <c r="F520" s="6" t="s">
        <v>6155</v>
      </c>
      <c r="G520" s="6" t="str">
        <f>IFERROR(VLOOKUP(C520,Tabelle3!A:H,8,FALSE),"")</f>
        <v/>
      </c>
      <c r="H520" s="6">
        <v>1</v>
      </c>
      <c r="I520" s="6">
        <v>8</v>
      </c>
      <c r="J520" s="6">
        <v>8</v>
      </c>
      <c r="K520" s="6">
        <v>38.200000000000003</v>
      </c>
      <c r="L520" s="6">
        <v>28.152999999999999</v>
      </c>
      <c r="M520" s="6">
        <v>246</v>
      </c>
      <c r="N520" s="6">
        <v>0</v>
      </c>
      <c r="O520" s="6">
        <v>113.38</v>
      </c>
      <c r="P520" s="6">
        <v>479180000</v>
      </c>
      <c r="Q520" s="6">
        <v>67952000</v>
      </c>
      <c r="R520" s="6">
        <v>15478000</v>
      </c>
      <c r="S520" s="6">
        <v>22953000</v>
      </c>
      <c r="T520" s="6">
        <v>8342700</v>
      </c>
      <c r="U520" s="6">
        <v>17344000</v>
      </c>
      <c r="V520" s="6">
        <v>16256000</v>
      </c>
      <c r="W520" s="6">
        <v>239110000</v>
      </c>
      <c r="X520" s="6">
        <v>91750000</v>
      </c>
      <c r="Y520" s="6">
        <v>10615000</v>
      </c>
      <c r="Z520" s="6">
        <v>7265800</v>
      </c>
      <c r="AA520" s="6">
        <v>6663400</v>
      </c>
      <c r="AB520" s="6">
        <v>7181600</v>
      </c>
      <c r="AC520" s="6">
        <v>4745400</v>
      </c>
      <c r="AD520" s="6">
        <v>10422000</v>
      </c>
      <c r="AE520" s="6">
        <v>15607000</v>
      </c>
      <c r="AF520" s="6">
        <v>9028300</v>
      </c>
      <c r="AG520" s="6">
        <f t="shared" si="44"/>
        <v>0.79707658023199435</v>
      </c>
      <c r="AH520" s="6">
        <f t="shared" si="45"/>
        <v>-0.32720975509644978</v>
      </c>
      <c r="AI520" s="6">
        <f t="shared" si="46"/>
        <v>0.45061415651671521</v>
      </c>
      <c r="AJ520" s="6">
        <f t="shared" si="47"/>
        <v>1.1500354568230216</v>
      </c>
      <c r="AK520" s="6">
        <f>VLOOKUP(AO520,'NoMV-SigB'!F:H,3,FALSE)</f>
        <v>0</v>
      </c>
      <c r="AL520" s="15">
        <v>19</v>
      </c>
      <c r="AM520" s="6"/>
      <c r="AN520" s="6">
        <v>74</v>
      </c>
      <c r="AO520" s="7">
        <v>1593</v>
      </c>
    </row>
    <row r="521" spans="2:41" x14ac:dyDescent="0.2">
      <c r="B521" s="5" t="s">
        <v>3130</v>
      </c>
      <c r="C521" s="6" t="str">
        <f t="shared" si="48"/>
        <v>Q6XPS7</v>
      </c>
      <c r="D521" s="6"/>
      <c r="E521" s="6" t="s">
        <v>3131</v>
      </c>
      <c r="F521" s="6" t="s">
        <v>3132</v>
      </c>
      <c r="G521" s="6" t="str">
        <f>IFERROR(VLOOKUP(C521,Tabelle3!A:H,8,FALSE),"")</f>
        <v/>
      </c>
      <c r="H521" s="6">
        <v>1</v>
      </c>
      <c r="I521" s="6">
        <v>10</v>
      </c>
      <c r="J521" s="6">
        <v>10</v>
      </c>
      <c r="K521" s="6">
        <v>30</v>
      </c>
      <c r="L521" s="6">
        <v>43.496000000000002</v>
      </c>
      <c r="M521" s="6">
        <v>400</v>
      </c>
      <c r="N521" s="6">
        <v>0</v>
      </c>
      <c r="O521" s="6">
        <v>104.57</v>
      </c>
      <c r="P521" s="6">
        <v>517320000</v>
      </c>
      <c r="Q521" s="6">
        <v>18969000</v>
      </c>
      <c r="R521" s="6">
        <v>3810500</v>
      </c>
      <c r="S521" s="6">
        <v>23114000</v>
      </c>
      <c r="T521" s="6">
        <v>4503300</v>
      </c>
      <c r="U521" s="6">
        <v>89035000</v>
      </c>
      <c r="V521" s="6">
        <v>8372400</v>
      </c>
      <c r="W521" s="6">
        <v>168510000</v>
      </c>
      <c r="X521" s="6">
        <v>201000000</v>
      </c>
      <c r="Y521" s="6">
        <v>3990400</v>
      </c>
      <c r="Z521" s="6">
        <v>2022600</v>
      </c>
      <c r="AA521" s="6">
        <v>5329800</v>
      </c>
      <c r="AB521" s="6">
        <v>1792400</v>
      </c>
      <c r="AC521" s="6">
        <v>5151500</v>
      </c>
      <c r="AD521" s="6">
        <v>3697900</v>
      </c>
      <c r="AE521" s="6">
        <v>3945700</v>
      </c>
      <c r="AF521" s="6">
        <v>3665700</v>
      </c>
      <c r="AG521" s="6">
        <f t="shared" si="44"/>
        <v>0.79796850699844479</v>
      </c>
      <c r="AH521" s="6">
        <f t="shared" si="45"/>
        <v>-0.32559628539930291</v>
      </c>
      <c r="AI521" s="6">
        <f t="shared" si="46"/>
        <v>0.41334162418806641</v>
      </c>
      <c r="AJ521" s="6">
        <f t="shared" si="47"/>
        <v>1.2745934420725993</v>
      </c>
      <c r="AK521" s="6">
        <f>VLOOKUP(AO521,'NoMV-SigB'!F:H,3,FALSE)</f>
        <v>0</v>
      </c>
      <c r="AL521" s="15">
        <v>19</v>
      </c>
      <c r="AM521" s="6"/>
      <c r="AN521" s="6">
        <v>59</v>
      </c>
      <c r="AO521" s="7">
        <v>825</v>
      </c>
    </row>
    <row r="522" spans="2:41" x14ac:dyDescent="0.2">
      <c r="B522" s="5" t="s">
        <v>5612</v>
      </c>
      <c r="C522" s="6" t="str">
        <f t="shared" si="48"/>
        <v>Q9DC70</v>
      </c>
      <c r="D522" s="6" t="s">
        <v>5613</v>
      </c>
      <c r="E522" s="6" t="s">
        <v>5614</v>
      </c>
      <c r="F522" s="6" t="s">
        <v>5615</v>
      </c>
      <c r="G522" s="6">
        <f>IFERROR(VLOOKUP(C522,Tabelle3!A:H,8,FALSE),"")</f>
        <v>1</v>
      </c>
      <c r="H522" s="6">
        <v>1</v>
      </c>
      <c r="I522" s="6">
        <v>17</v>
      </c>
      <c r="J522" s="6">
        <v>17</v>
      </c>
      <c r="K522" s="6">
        <v>73.2</v>
      </c>
      <c r="L522" s="6">
        <v>24.683</v>
      </c>
      <c r="M522" s="6">
        <v>224</v>
      </c>
      <c r="N522" s="6">
        <v>0</v>
      </c>
      <c r="O522" s="6">
        <v>323.31</v>
      </c>
      <c r="P522" s="6">
        <v>4717500000</v>
      </c>
      <c r="Q522" s="6">
        <v>125980000</v>
      </c>
      <c r="R522" s="6">
        <v>129890000</v>
      </c>
      <c r="S522" s="6">
        <v>298490000</v>
      </c>
      <c r="T522" s="6">
        <v>14004000</v>
      </c>
      <c r="U522" s="6">
        <v>165640000</v>
      </c>
      <c r="V522" s="6">
        <v>323530000</v>
      </c>
      <c r="W522" s="6">
        <v>1307000000</v>
      </c>
      <c r="X522" s="6">
        <v>2353000000</v>
      </c>
      <c r="Y522" s="6">
        <v>193470000</v>
      </c>
      <c r="Z522" s="6">
        <v>202010000</v>
      </c>
      <c r="AA522" s="6">
        <v>297660000</v>
      </c>
      <c r="AB522" s="6">
        <v>149540000</v>
      </c>
      <c r="AC522" s="6">
        <v>219070000</v>
      </c>
      <c r="AD522" s="6">
        <v>225760000</v>
      </c>
      <c r="AE522" s="6">
        <v>238680000</v>
      </c>
      <c r="AF522" s="6">
        <v>371450000</v>
      </c>
      <c r="AG522" s="6">
        <f t="shared" si="44"/>
        <v>0.79877910062940771</v>
      </c>
      <c r="AH522" s="6">
        <f t="shared" si="45"/>
        <v>-0.32413150849099354</v>
      </c>
      <c r="AI522" s="6">
        <f t="shared" si="46"/>
        <v>0.30964541350457758</v>
      </c>
      <c r="AJ522" s="6">
        <f t="shared" si="47"/>
        <v>1.6913110180010034</v>
      </c>
      <c r="AK522" s="6">
        <f>VLOOKUP(AO522,'NoMV-SigB'!F:H,3,FALSE)</f>
        <v>0</v>
      </c>
      <c r="AL522" s="15">
        <v>19</v>
      </c>
      <c r="AM522" s="6"/>
      <c r="AN522" s="6">
        <v>296</v>
      </c>
      <c r="AO522" s="7">
        <v>1456</v>
      </c>
    </row>
    <row r="523" spans="2:41" x14ac:dyDescent="0.2">
      <c r="B523" s="5" t="s">
        <v>5894</v>
      </c>
      <c r="C523" s="6" t="str">
        <f t="shared" si="48"/>
        <v>Q9QUI0</v>
      </c>
      <c r="D523" s="6" t="s">
        <v>5895</v>
      </c>
      <c r="E523" s="6" t="s">
        <v>5896</v>
      </c>
      <c r="F523" s="6" t="s">
        <v>5897</v>
      </c>
      <c r="G523" s="6">
        <f>IFERROR(VLOOKUP(C523,Tabelle3!A:H,8,FALSE),"")</f>
        <v>1</v>
      </c>
      <c r="H523" s="6">
        <v>3</v>
      </c>
      <c r="I523" s="6">
        <v>11</v>
      </c>
      <c r="J523" s="6">
        <v>3</v>
      </c>
      <c r="K523" s="6">
        <v>71.5</v>
      </c>
      <c r="L523" s="6">
        <v>21.782</v>
      </c>
      <c r="M523" s="6">
        <v>193</v>
      </c>
      <c r="N523" s="6">
        <v>0</v>
      </c>
      <c r="O523" s="6">
        <v>323.31</v>
      </c>
      <c r="P523" s="6">
        <v>187980000</v>
      </c>
      <c r="Q523" s="6">
        <v>4698000</v>
      </c>
      <c r="R523" s="6">
        <v>5703000</v>
      </c>
      <c r="S523" s="6">
        <v>23219000</v>
      </c>
      <c r="T523" s="6">
        <v>11609000</v>
      </c>
      <c r="U523" s="6">
        <v>6151900</v>
      </c>
      <c r="V523" s="6">
        <v>16877000</v>
      </c>
      <c r="W523" s="6">
        <v>49352000</v>
      </c>
      <c r="X523" s="6">
        <v>70373000</v>
      </c>
      <c r="Y523" s="6">
        <v>5369800</v>
      </c>
      <c r="Z523" s="6">
        <v>10184000</v>
      </c>
      <c r="AA523" s="6">
        <v>9210900</v>
      </c>
      <c r="AB523" s="6">
        <v>14830000</v>
      </c>
      <c r="AC523" s="6">
        <v>4234000</v>
      </c>
      <c r="AD523" s="6">
        <v>11569000</v>
      </c>
      <c r="AE523" s="6">
        <v>15280000</v>
      </c>
      <c r="AF523" s="6">
        <v>18451000</v>
      </c>
      <c r="AG523" s="6">
        <f t="shared" si="44"/>
        <v>0.79934388500827713</v>
      </c>
      <c r="AH523" s="6">
        <f t="shared" si="45"/>
        <v>-0.32311179766296455</v>
      </c>
      <c r="AI523" s="6">
        <f t="shared" si="46"/>
        <v>0.52301665600748348</v>
      </c>
      <c r="AJ523" s="6">
        <f t="shared" si="47"/>
        <v>0.93507120356472395</v>
      </c>
      <c r="AK523" s="6">
        <f>VLOOKUP(AO523,'NoMV-SigB'!F:H,3,FALSE)</f>
        <v>0</v>
      </c>
      <c r="AL523" s="15">
        <v>19</v>
      </c>
      <c r="AM523" s="6"/>
      <c r="AN523" s="6">
        <v>66</v>
      </c>
      <c r="AO523" s="7">
        <v>1527</v>
      </c>
    </row>
    <row r="524" spans="2:41" x14ac:dyDescent="0.2">
      <c r="B524" s="5" t="s">
        <v>5584</v>
      </c>
      <c r="C524" s="6" t="str">
        <f t="shared" si="48"/>
        <v>Q9DBP5</v>
      </c>
      <c r="D524" s="6" t="s">
        <v>5585</v>
      </c>
      <c r="E524" s="6" t="s">
        <v>5586</v>
      </c>
      <c r="F524" s="6" t="s">
        <v>5587</v>
      </c>
      <c r="G524" s="6" t="str">
        <f>IFERROR(VLOOKUP(C524,Tabelle3!A:H,8,FALSE),"")</f>
        <v/>
      </c>
      <c r="H524" s="6">
        <v>1</v>
      </c>
      <c r="I524" s="6">
        <v>11</v>
      </c>
      <c r="J524" s="6">
        <v>11</v>
      </c>
      <c r="K524" s="6">
        <v>50.5</v>
      </c>
      <c r="L524" s="6">
        <v>22.164999999999999</v>
      </c>
      <c r="M524" s="6">
        <v>196</v>
      </c>
      <c r="N524" s="6">
        <v>0</v>
      </c>
      <c r="O524" s="6">
        <v>41.886000000000003</v>
      </c>
      <c r="P524" s="6">
        <v>124810000</v>
      </c>
      <c r="Q524" s="6">
        <v>14749000</v>
      </c>
      <c r="R524" s="6">
        <v>9991400</v>
      </c>
      <c r="S524" s="6">
        <v>22853000</v>
      </c>
      <c r="T524" s="6">
        <v>9151400</v>
      </c>
      <c r="U524" s="6">
        <v>13404000</v>
      </c>
      <c r="V524" s="6">
        <v>10561000</v>
      </c>
      <c r="W524" s="6">
        <v>20027000</v>
      </c>
      <c r="X524" s="6">
        <v>24074000</v>
      </c>
      <c r="Y524" s="6">
        <v>5146500</v>
      </c>
      <c r="Z524" s="6">
        <v>8262800</v>
      </c>
      <c r="AA524" s="6">
        <v>7548700</v>
      </c>
      <c r="AB524" s="6">
        <v>3759600</v>
      </c>
      <c r="AC524" s="6">
        <v>11809000</v>
      </c>
      <c r="AD524" s="6">
        <v>6600100</v>
      </c>
      <c r="AE524" s="6">
        <v>7142900</v>
      </c>
      <c r="AF524" s="6">
        <v>5343600</v>
      </c>
      <c r="AG524" s="6">
        <f t="shared" si="44"/>
        <v>0.80003625111666388</v>
      </c>
      <c r="AH524" s="6">
        <f t="shared" si="45"/>
        <v>-0.32186272223569884</v>
      </c>
      <c r="AI524" s="6">
        <f t="shared" si="46"/>
        <v>0.4162114170694009</v>
      </c>
      <c r="AJ524" s="6">
        <f t="shared" si="47"/>
        <v>1.2646115547937116</v>
      </c>
      <c r="AK524" s="6">
        <f>VLOOKUP(AO524,'NoMV-SigB'!F:H,3,FALSE)</f>
        <v>0</v>
      </c>
      <c r="AL524" s="15">
        <v>19</v>
      </c>
      <c r="AM524" s="6"/>
      <c r="AN524" s="6">
        <v>45</v>
      </c>
      <c r="AO524" s="7">
        <v>1449</v>
      </c>
    </row>
    <row r="525" spans="2:41" x14ac:dyDescent="0.2">
      <c r="B525" s="5" t="s">
        <v>1953</v>
      </c>
      <c r="C525" s="6" t="str">
        <f t="shared" si="48"/>
        <v>P52196</v>
      </c>
      <c r="D525" s="6" t="s">
        <v>1954</v>
      </c>
      <c r="E525" s="6" t="s">
        <v>1955</v>
      </c>
      <c r="F525" s="6" t="s">
        <v>1956</v>
      </c>
      <c r="G525" s="6">
        <f>IFERROR(VLOOKUP(C525,Tabelle3!A:H,8,FALSE),"")</f>
        <v>1</v>
      </c>
      <c r="H525" s="6">
        <v>1</v>
      </c>
      <c r="I525" s="6">
        <v>31</v>
      </c>
      <c r="J525" s="6">
        <v>31</v>
      </c>
      <c r="K525" s="6">
        <v>69.400000000000006</v>
      </c>
      <c r="L525" s="6">
        <v>33.466000000000001</v>
      </c>
      <c r="M525" s="6">
        <v>297</v>
      </c>
      <c r="N525" s="6">
        <v>0</v>
      </c>
      <c r="O525" s="6">
        <v>323.31</v>
      </c>
      <c r="P525" s="6">
        <v>11449000000</v>
      </c>
      <c r="Q525" s="6">
        <v>198910000</v>
      </c>
      <c r="R525" s="6">
        <v>2119700000</v>
      </c>
      <c r="S525" s="6">
        <v>272530000</v>
      </c>
      <c r="T525" s="6">
        <v>986120000</v>
      </c>
      <c r="U525" s="6">
        <v>1449800000</v>
      </c>
      <c r="V525" s="6">
        <v>1150300000</v>
      </c>
      <c r="W525" s="6">
        <v>2406700000</v>
      </c>
      <c r="X525" s="6">
        <v>2865000000</v>
      </c>
      <c r="Y525" s="6">
        <v>66716000</v>
      </c>
      <c r="Z525" s="6">
        <v>162630000</v>
      </c>
      <c r="AA525" s="6">
        <v>99368000</v>
      </c>
      <c r="AB525" s="6">
        <v>122960000</v>
      </c>
      <c r="AC525" s="6">
        <v>169980000</v>
      </c>
      <c r="AD525" s="6">
        <v>216740000</v>
      </c>
      <c r="AE525" s="6">
        <v>57865000</v>
      </c>
      <c r="AF525" s="6">
        <v>118810000</v>
      </c>
      <c r="AG525" s="6">
        <f t="shared" si="44"/>
        <v>0.80170040557690425</v>
      </c>
      <c r="AH525" s="6">
        <f t="shared" si="45"/>
        <v>-0.31886489079954289</v>
      </c>
      <c r="AI525" s="6">
        <f t="shared" si="46"/>
        <v>0.51347099484791903</v>
      </c>
      <c r="AJ525" s="6">
        <f t="shared" si="47"/>
        <v>0.96164531156870259</v>
      </c>
      <c r="AK525" s="6">
        <f>VLOOKUP(AO525,'NoMV-SigB'!F:H,3,FALSE)</f>
        <v>0</v>
      </c>
      <c r="AL525" s="15">
        <v>19</v>
      </c>
      <c r="AM525" s="6"/>
      <c r="AN525" s="6">
        <v>330</v>
      </c>
      <c r="AO525" s="7">
        <v>526</v>
      </c>
    </row>
    <row r="526" spans="2:41" x14ac:dyDescent="0.2">
      <c r="B526" s="5" t="s">
        <v>3624</v>
      </c>
      <c r="C526" s="6" t="str">
        <f t="shared" si="48"/>
        <v>Q8C163</v>
      </c>
      <c r="D526" s="6" t="s">
        <v>3625</v>
      </c>
      <c r="E526" s="6" t="s">
        <v>3626</v>
      </c>
      <c r="F526" s="6" t="s">
        <v>3627</v>
      </c>
      <c r="G526" s="6">
        <f>IFERROR(VLOOKUP(C526,Tabelle3!A:H,8,FALSE),"")</f>
        <v>1</v>
      </c>
      <c r="H526" s="6">
        <v>2</v>
      </c>
      <c r="I526" s="6">
        <v>6</v>
      </c>
      <c r="J526" s="6">
        <v>6</v>
      </c>
      <c r="K526" s="6">
        <v>22.6</v>
      </c>
      <c r="L526" s="6">
        <v>41.383000000000003</v>
      </c>
      <c r="M526" s="6">
        <v>368</v>
      </c>
      <c r="N526" s="6">
        <v>0</v>
      </c>
      <c r="O526" s="6">
        <v>86.344999999999999</v>
      </c>
      <c r="P526" s="6">
        <v>56725000</v>
      </c>
      <c r="Q526" s="6">
        <v>4220200</v>
      </c>
      <c r="R526" s="6">
        <v>72522</v>
      </c>
      <c r="S526" s="6">
        <v>4368700</v>
      </c>
      <c r="T526" s="6">
        <v>288670</v>
      </c>
      <c r="U526" s="6">
        <v>12613000</v>
      </c>
      <c r="V526" s="6">
        <v>2096900</v>
      </c>
      <c r="W526" s="6">
        <v>10774000</v>
      </c>
      <c r="X526" s="6">
        <v>22290000</v>
      </c>
      <c r="Y526" s="6">
        <v>707040</v>
      </c>
      <c r="Z526" s="6">
        <v>164000</v>
      </c>
      <c r="AA526" s="6">
        <v>608460</v>
      </c>
      <c r="AB526" s="6">
        <v>317800</v>
      </c>
      <c r="AC526" s="6">
        <v>769300</v>
      </c>
      <c r="AD526" s="6">
        <v>832990</v>
      </c>
      <c r="AE526" s="6">
        <v>412970</v>
      </c>
      <c r="AF526" s="6">
        <v>226110</v>
      </c>
      <c r="AG526" s="6">
        <f t="shared" si="44"/>
        <v>0.80187563856034483</v>
      </c>
      <c r="AH526" s="6">
        <f t="shared" si="45"/>
        <v>-0.31854958581835352</v>
      </c>
      <c r="AI526" s="6">
        <f t="shared" si="46"/>
        <v>0.58433665922697031</v>
      </c>
      <c r="AJ526" s="6">
        <f t="shared" si="47"/>
        <v>0.77512829315205423</v>
      </c>
      <c r="AK526" s="6">
        <f>VLOOKUP(AO526,'NoMV-SigB'!F:H,3,FALSE)</f>
        <v>0</v>
      </c>
      <c r="AL526" s="15">
        <v>19</v>
      </c>
      <c r="AM526" s="6"/>
      <c r="AN526" s="6">
        <v>12</v>
      </c>
      <c r="AO526" s="7">
        <v>951</v>
      </c>
    </row>
    <row r="527" spans="2:41" x14ac:dyDescent="0.2">
      <c r="B527" s="5" t="s">
        <v>4493</v>
      </c>
      <c r="C527" s="6" t="str">
        <f t="shared" si="48"/>
        <v>Q99JR1</v>
      </c>
      <c r="D527" s="6" t="s">
        <v>4494</v>
      </c>
      <c r="E527" s="6" t="s">
        <v>4495</v>
      </c>
      <c r="F527" s="6" t="s">
        <v>4496</v>
      </c>
      <c r="G527" s="6">
        <f>IFERROR(VLOOKUP(C527,Tabelle3!A:H,8,FALSE),"")</f>
        <v>1</v>
      </c>
      <c r="H527" s="6">
        <v>1</v>
      </c>
      <c r="I527" s="6">
        <v>31</v>
      </c>
      <c r="J527" s="6">
        <v>30</v>
      </c>
      <c r="K527" s="6">
        <v>82.9</v>
      </c>
      <c r="L527" s="6">
        <v>35.649000000000001</v>
      </c>
      <c r="M527" s="6">
        <v>322</v>
      </c>
      <c r="N527" s="6">
        <v>0</v>
      </c>
      <c r="O527" s="6">
        <v>323.31</v>
      </c>
      <c r="P527" s="6">
        <v>20729000000</v>
      </c>
      <c r="Q527" s="6">
        <v>413560000</v>
      </c>
      <c r="R527" s="6">
        <v>3454400000</v>
      </c>
      <c r="S527" s="6">
        <v>589870000</v>
      </c>
      <c r="T527" s="6">
        <v>1506200000</v>
      </c>
      <c r="U527" s="6">
        <v>2285100000</v>
      </c>
      <c r="V527" s="6">
        <v>2101900000</v>
      </c>
      <c r="W527" s="6">
        <v>5331500000</v>
      </c>
      <c r="X527" s="6">
        <v>5047000000</v>
      </c>
      <c r="Y527" s="6">
        <v>156810000</v>
      </c>
      <c r="Z527" s="6">
        <v>245580000</v>
      </c>
      <c r="AA527" s="6">
        <v>248280000</v>
      </c>
      <c r="AB527" s="6">
        <v>183040000</v>
      </c>
      <c r="AC527" s="6">
        <v>297250000</v>
      </c>
      <c r="AD527" s="6">
        <v>287650000</v>
      </c>
      <c r="AE527" s="6">
        <v>230570000</v>
      </c>
      <c r="AF527" s="6">
        <v>223710000</v>
      </c>
      <c r="AG527" s="6">
        <f t="shared" si="44"/>
        <v>0.80227679516541894</v>
      </c>
      <c r="AH527" s="6">
        <f t="shared" si="45"/>
        <v>-0.31782802514287528</v>
      </c>
      <c r="AI527" s="6">
        <f t="shared" si="46"/>
        <v>0.1365113048038202</v>
      </c>
      <c r="AJ527" s="6">
        <f t="shared" si="47"/>
        <v>2.8729076660200157</v>
      </c>
      <c r="AK527" s="6">
        <f>VLOOKUP(AO527,'NoMV-SigB'!F:H,3,FALSE)</f>
        <v>0</v>
      </c>
      <c r="AL527" s="15">
        <v>19</v>
      </c>
      <c r="AM527" s="6"/>
      <c r="AN527" s="6">
        <v>496</v>
      </c>
      <c r="AO527" s="7">
        <v>1173</v>
      </c>
    </row>
    <row r="528" spans="2:41" x14ac:dyDescent="0.2">
      <c r="B528" s="5" t="s">
        <v>3932</v>
      </c>
      <c r="C528" s="6" t="str">
        <f t="shared" si="48"/>
        <v>Q8R086</v>
      </c>
      <c r="D528" s="6" t="s">
        <v>3933</v>
      </c>
      <c r="E528" s="6" t="s">
        <v>3934</v>
      </c>
      <c r="F528" s="6" t="s">
        <v>3935</v>
      </c>
      <c r="G528" s="6">
        <f>IFERROR(VLOOKUP(C528,Tabelle3!A:H,8,FALSE),"")</f>
        <v>1</v>
      </c>
      <c r="H528" s="6">
        <v>1</v>
      </c>
      <c r="I528" s="6">
        <v>17</v>
      </c>
      <c r="J528" s="6">
        <v>17</v>
      </c>
      <c r="K528" s="6">
        <v>42.7</v>
      </c>
      <c r="L528" s="6">
        <v>60.755000000000003</v>
      </c>
      <c r="M528" s="6">
        <v>546</v>
      </c>
      <c r="N528" s="6">
        <v>0</v>
      </c>
      <c r="O528" s="6">
        <v>231.77</v>
      </c>
      <c r="P528" s="6">
        <v>754120000</v>
      </c>
      <c r="Q528" s="6">
        <v>93895000</v>
      </c>
      <c r="R528" s="6">
        <v>16545000</v>
      </c>
      <c r="S528" s="6">
        <v>40495000</v>
      </c>
      <c r="T528" s="6">
        <v>13365000</v>
      </c>
      <c r="U528" s="6">
        <v>64812000</v>
      </c>
      <c r="V528" s="6">
        <v>196800000</v>
      </c>
      <c r="W528" s="6">
        <v>163290000</v>
      </c>
      <c r="X528" s="6">
        <v>164910000</v>
      </c>
      <c r="Y528" s="6">
        <v>6013600</v>
      </c>
      <c r="Z528" s="6">
        <v>5268500</v>
      </c>
      <c r="AA528" s="6">
        <v>5639200</v>
      </c>
      <c r="AB528" s="6">
        <v>7109300</v>
      </c>
      <c r="AC528" s="6">
        <v>11183000</v>
      </c>
      <c r="AD528" s="6">
        <v>6859800</v>
      </c>
      <c r="AE528" s="6">
        <v>5569400</v>
      </c>
      <c r="AF528" s="6">
        <v>6258000</v>
      </c>
      <c r="AG528" s="6">
        <f t="shared" si="44"/>
        <v>0.80450080682419267</v>
      </c>
      <c r="AH528" s="6">
        <f t="shared" si="45"/>
        <v>-0.31383422707639347</v>
      </c>
      <c r="AI528" s="6">
        <f t="shared" si="46"/>
        <v>0.33963227138458801</v>
      </c>
      <c r="AJ528" s="6">
        <f t="shared" si="47"/>
        <v>1.5579545466132818</v>
      </c>
      <c r="AK528" s="6">
        <f>VLOOKUP(AO528,'NoMV-SigB'!F:H,3,FALSE)</f>
        <v>0</v>
      </c>
      <c r="AL528" s="15">
        <v>19</v>
      </c>
      <c r="AM528" s="6"/>
      <c r="AN528" s="6">
        <v>101</v>
      </c>
      <c r="AO528" s="7">
        <v>1031</v>
      </c>
    </row>
    <row r="529" spans="2:41" x14ac:dyDescent="0.2">
      <c r="B529" s="5" t="s">
        <v>726</v>
      </c>
      <c r="C529" s="6" t="str">
        <f t="shared" si="48"/>
        <v>G5E8R3</v>
      </c>
      <c r="D529" s="6" t="s">
        <v>727</v>
      </c>
      <c r="E529" s="6" t="s">
        <v>728</v>
      </c>
      <c r="F529" s="6" t="s">
        <v>729</v>
      </c>
      <c r="G529" s="6">
        <f>IFERROR(VLOOKUP(C529,Tabelle3!A:H,8,FALSE),"")</f>
        <v>1</v>
      </c>
      <c r="H529" s="6">
        <v>3</v>
      </c>
      <c r="I529" s="6">
        <v>143</v>
      </c>
      <c r="J529" s="6">
        <v>143</v>
      </c>
      <c r="K529" s="6">
        <v>81</v>
      </c>
      <c r="L529" s="6">
        <v>129.69999999999999</v>
      </c>
      <c r="M529" s="6">
        <v>1178</v>
      </c>
      <c r="N529" s="6">
        <v>0</v>
      </c>
      <c r="O529" s="6">
        <v>323.31</v>
      </c>
      <c r="P529" s="6">
        <v>191930000000</v>
      </c>
      <c r="Q529" s="6">
        <v>11749000000</v>
      </c>
      <c r="R529" s="6">
        <v>16776000000</v>
      </c>
      <c r="S529" s="6">
        <v>8645900000</v>
      </c>
      <c r="T529" s="6">
        <v>7599000000</v>
      </c>
      <c r="U529" s="6">
        <v>30653000000</v>
      </c>
      <c r="V529" s="6">
        <v>14974000000</v>
      </c>
      <c r="W529" s="6">
        <v>49226000000</v>
      </c>
      <c r="X529" s="6">
        <v>52309000000</v>
      </c>
      <c r="Y529" s="6">
        <v>10082000000</v>
      </c>
      <c r="Z529" s="6">
        <v>6739500000</v>
      </c>
      <c r="AA529" s="6">
        <v>4703800000</v>
      </c>
      <c r="AB529" s="6">
        <v>6011100000</v>
      </c>
      <c r="AC529" s="6">
        <v>7375700000</v>
      </c>
      <c r="AD529" s="6">
        <v>11898000000</v>
      </c>
      <c r="AE529" s="6">
        <v>6859000000</v>
      </c>
      <c r="AF529" s="6">
        <v>8094900000</v>
      </c>
      <c r="AG529" s="6">
        <f t="shared" si="44"/>
        <v>0.80450864214844164</v>
      </c>
      <c r="AH529" s="6">
        <f t="shared" si="45"/>
        <v>-0.31382017621616382</v>
      </c>
      <c r="AI529" s="6">
        <f t="shared" si="46"/>
        <v>0.34107729349229976</v>
      </c>
      <c r="AJ529" s="6">
        <f t="shared" si="47"/>
        <v>1.551829381145214</v>
      </c>
      <c r="AK529" s="6">
        <f>VLOOKUP(AO529,'NoMV-SigB'!F:H,3,FALSE)</f>
        <v>0</v>
      </c>
      <c r="AL529" s="15">
        <v>19</v>
      </c>
      <c r="AM529" s="6"/>
      <c r="AN529" s="6">
        <v>4864</v>
      </c>
      <c r="AO529" s="7">
        <v>216</v>
      </c>
    </row>
    <row r="530" spans="2:41" x14ac:dyDescent="0.2">
      <c r="B530" s="5" t="s">
        <v>5129</v>
      </c>
      <c r="C530" s="6" t="str">
        <f t="shared" si="48"/>
        <v>Q9CZD5</v>
      </c>
      <c r="D530" s="6" t="s">
        <v>5130</v>
      </c>
      <c r="E530" s="6" t="s">
        <v>5131</v>
      </c>
      <c r="F530" s="6" t="s">
        <v>5132</v>
      </c>
      <c r="G530" s="6">
        <f>IFERROR(VLOOKUP(C530,Tabelle3!A:H,8,FALSE),"")</f>
        <v>1</v>
      </c>
      <c r="H530" s="6">
        <v>1</v>
      </c>
      <c r="I530" s="6">
        <v>7</v>
      </c>
      <c r="J530" s="6">
        <v>7</v>
      </c>
      <c r="K530" s="6">
        <v>23.6</v>
      </c>
      <c r="L530" s="6">
        <v>31.739000000000001</v>
      </c>
      <c r="M530" s="6">
        <v>276</v>
      </c>
      <c r="N530" s="6">
        <v>0</v>
      </c>
      <c r="O530" s="6">
        <v>62.109000000000002</v>
      </c>
      <c r="P530" s="6">
        <v>62404000</v>
      </c>
      <c r="Q530" s="6">
        <v>14052000</v>
      </c>
      <c r="R530" s="6">
        <v>2899200</v>
      </c>
      <c r="S530" s="6">
        <v>14190000</v>
      </c>
      <c r="T530" s="6">
        <v>0</v>
      </c>
      <c r="U530" s="6">
        <v>6643300</v>
      </c>
      <c r="V530" s="6">
        <v>5757000</v>
      </c>
      <c r="W530" s="6">
        <v>11716000</v>
      </c>
      <c r="X530" s="6">
        <v>7145900</v>
      </c>
      <c r="Y530" s="6">
        <v>2114700</v>
      </c>
      <c r="Z530" s="6">
        <v>1601600</v>
      </c>
      <c r="AA530" s="6">
        <v>2030200</v>
      </c>
      <c r="AB530" s="6">
        <v>0</v>
      </c>
      <c r="AC530" s="6">
        <v>1665400</v>
      </c>
      <c r="AD530" s="6">
        <v>3125900</v>
      </c>
      <c r="AE530" s="6">
        <v>1206600</v>
      </c>
      <c r="AF530" s="6">
        <v>1136600</v>
      </c>
      <c r="AG530" s="6">
        <f t="shared" si="44"/>
        <v>0.80545237928376201</v>
      </c>
      <c r="AH530" s="6">
        <f t="shared" si="45"/>
        <v>-0.3121287998128211</v>
      </c>
      <c r="AI530" s="6">
        <f t="shared" si="46"/>
        <v>0.62573804657394105</v>
      </c>
      <c r="AJ530" s="6">
        <f t="shared" si="47"/>
        <v>0.67636926840357892</v>
      </c>
      <c r="AK530" s="6">
        <f>VLOOKUP(AO530,'NoMV-SigB'!F:H,3,FALSE)</f>
        <v>0</v>
      </c>
      <c r="AL530" s="15">
        <v>19</v>
      </c>
      <c r="AM530" s="6"/>
      <c r="AN530" s="6">
        <v>18</v>
      </c>
      <c r="AO530" s="7">
        <v>1334</v>
      </c>
    </row>
    <row r="531" spans="2:41" x14ac:dyDescent="0.2">
      <c r="B531" s="5" t="s">
        <v>3730</v>
      </c>
      <c r="C531" s="6" t="str">
        <f t="shared" si="48"/>
        <v>Q8CFA2</v>
      </c>
      <c r="D531" s="6" t="s">
        <v>3731</v>
      </c>
      <c r="E531" s="6" t="s">
        <v>3732</v>
      </c>
      <c r="F531" s="6" t="s">
        <v>3733</v>
      </c>
      <c r="G531" s="6">
        <f>IFERROR(VLOOKUP(C531,Tabelle3!A:H,8,FALSE),"")</f>
        <v>1</v>
      </c>
      <c r="H531" s="6">
        <v>1</v>
      </c>
      <c r="I531" s="6">
        <v>21</v>
      </c>
      <c r="J531" s="6">
        <v>21</v>
      </c>
      <c r="K531" s="6">
        <v>53.8</v>
      </c>
      <c r="L531" s="6">
        <v>44.008000000000003</v>
      </c>
      <c r="M531" s="6">
        <v>403</v>
      </c>
      <c r="N531" s="6">
        <v>0</v>
      </c>
      <c r="O531" s="6">
        <v>116.44</v>
      </c>
      <c r="P531" s="6">
        <v>1381900000</v>
      </c>
      <c r="Q531" s="6">
        <v>53332000</v>
      </c>
      <c r="R531" s="6">
        <v>21921000</v>
      </c>
      <c r="S531" s="6">
        <v>49510000</v>
      </c>
      <c r="T531" s="6">
        <v>27697000</v>
      </c>
      <c r="U531" s="6">
        <v>162500000</v>
      </c>
      <c r="V531" s="6">
        <v>14154000</v>
      </c>
      <c r="W531" s="6">
        <v>385970000</v>
      </c>
      <c r="X531" s="6">
        <v>666810000</v>
      </c>
      <c r="Y531" s="6">
        <v>8689000</v>
      </c>
      <c r="Z531" s="6">
        <v>6769600</v>
      </c>
      <c r="AA531" s="6">
        <v>9713600</v>
      </c>
      <c r="AB531" s="6">
        <v>6363400</v>
      </c>
      <c r="AC531" s="6">
        <v>11110000</v>
      </c>
      <c r="AD531" s="6">
        <v>5034800</v>
      </c>
      <c r="AE531" s="6">
        <v>10819000</v>
      </c>
      <c r="AF531" s="6">
        <v>12122000</v>
      </c>
      <c r="AG531" s="6">
        <f t="shared" si="44"/>
        <v>0.80683010198077054</v>
      </c>
      <c r="AH531" s="6">
        <f t="shared" si="45"/>
        <v>-0.30966318450088748</v>
      </c>
      <c r="AI531" s="6">
        <f t="shared" si="46"/>
        <v>0.34597198021394615</v>
      </c>
      <c r="AJ531" s="6">
        <f t="shared" si="47"/>
        <v>1.5312728941446812</v>
      </c>
      <c r="AK531" s="6">
        <f>VLOOKUP(AO531,'NoMV-SigB'!F:H,3,FALSE)</f>
        <v>0</v>
      </c>
      <c r="AL531" s="15">
        <v>19</v>
      </c>
      <c r="AM531" s="6"/>
      <c r="AN531" s="6">
        <v>100</v>
      </c>
      <c r="AO531" s="7">
        <v>980</v>
      </c>
    </row>
    <row r="532" spans="2:41" x14ac:dyDescent="0.2">
      <c r="B532" s="5" t="s">
        <v>6144</v>
      </c>
      <c r="C532" s="6" t="str">
        <f t="shared" si="48"/>
        <v>Q9Z1Q2</v>
      </c>
      <c r="D532" s="6" t="s">
        <v>6145</v>
      </c>
      <c r="E532" s="6" t="s">
        <v>6146</v>
      </c>
      <c r="F532" s="6" t="s">
        <v>6147</v>
      </c>
      <c r="G532" s="6" t="str">
        <f>IFERROR(VLOOKUP(C532,Tabelle3!A:H,8,FALSE),"")</f>
        <v/>
      </c>
      <c r="H532" s="6">
        <v>2</v>
      </c>
      <c r="I532" s="6">
        <v>3</v>
      </c>
      <c r="J532" s="6">
        <v>3</v>
      </c>
      <c r="K532" s="6">
        <v>5</v>
      </c>
      <c r="L532" s="6">
        <v>63.085000000000001</v>
      </c>
      <c r="M532" s="6">
        <v>558</v>
      </c>
      <c r="N532" s="6">
        <v>0</v>
      </c>
      <c r="O532" s="6">
        <v>2.7128999999999999</v>
      </c>
      <c r="P532" s="6">
        <v>33751000</v>
      </c>
      <c r="Q532" s="6">
        <v>5718400</v>
      </c>
      <c r="R532" s="6">
        <v>687870</v>
      </c>
      <c r="S532" s="6">
        <v>3982000</v>
      </c>
      <c r="T532" s="6">
        <v>685130</v>
      </c>
      <c r="U532" s="6">
        <v>0</v>
      </c>
      <c r="V532" s="6">
        <v>17130000</v>
      </c>
      <c r="W532" s="6">
        <v>4030900</v>
      </c>
      <c r="X532" s="6">
        <v>1516600</v>
      </c>
      <c r="Y532" s="6">
        <v>259400</v>
      </c>
      <c r="Z532" s="6">
        <v>208900</v>
      </c>
      <c r="AA532" s="6">
        <v>324100</v>
      </c>
      <c r="AB532" s="6">
        <v>290660</v>
      </c>
      <c r="AC532" s="6">
        <v>0</v>
      </c>
      <c r="AD532" s="6">
        <v>1028500</v>
      </c>
      <c r="AE532" s="6">
        <v>190160</v>
      </c>
      <c r="AF532" s="6">
        <v>123510</v>
      </c>
      <c r="AG532" s="6">
        <f t="shared" si="44"/>
        <v>0.80694695902903502</v>
      </c>
      <c r="AH532" s="6">
        <f t="shared" si="45"/>
        <v>-0.30945424723391046</v>
      </c>
      <c r="AI532" s="6">
        <f t="shared" si="46"/>
        <v>0.80084733473673031</v>
      </c>
      <c r="AJ532" s="6">
        <f t="shared" si="47"/>
        <v>0.32040084652296286</v>
      </c>
      <c r="AK532" s="6">
        <f>VLOOKUP(AO532,'NoMV-SigB'!F:H,3,FALSE)</f>
        <v>0</v>
      </c>
      <c r="AL532" s="15">
        <v>19</v>
      </c>
      <c r="AM532" s="6"/>
      <c r="AN532" s="6">
        <v>3</v>
      </c>
      <c r="AO532" s="7">
        <v>1591</v>
      </c>
    </row>
    <row r="533" spans="2:41" x14ac:dyDescent="0.2">
      <c r="B533" s="5" t="s">
        <v>267</v>
      </c>
      <c r="C533" s="6" t="str">
        <f t="shared" si="48"/>
        <v>B8JJ66</v>
      </c>
      <c r="D533" s="6"/>
      <c r="E533" s="6" t="s">
        <v>268</v>
      </c>
      <c r="F533" s="6" t="s">
        <v>269</v>
      </c>
      <c r="G533" s="6">
        <f>IFERROR(VLOOKUP(C533,Tabelle3!A:H,8,FALSE),"")</f>
        <v>1</v>
      </c>
      <c r="H533" s="6">
        <v>5</v>
      </c>
      <c r="I533" s="6">
        <v>10</v>
      </c>
      <c r="J533" s="6">
        <v>10</v>
      </c>
      <c r="K533" s="6">
        <v>44.8</v>
      </c>
      <c r="L533" s="6">
        <v>26.69</v>
      </c>
      <c r="M533" s="6">
        <v>232</v>
      </c>
      <c r="N533" s="6">
        <v>0</v>
      </c>
      <c r="O533" s="6">
        <v>156.72999999999999</v>
      </c>
      <c r="P533" s="6">
        <v>379310000</v>
      </c>
      <c r="Q533" s="6">
        <v>15886000</v>
      </c>
      <c r="R533" s="6">
        <v>13055000</v>
      </c>
      <c r="S533" s="6">
        <v>15837000</v>
      </c>
      <c r="T533" s="6">
        <v>7474500</v>
      </c>
      <c r="U533" s="6">
        <v>25760000</v>
      </c>
      <c r="V533" s="6">
        <v>24302000</v>
      </c>
      <c r="W533" s="6">
        <v>139830000</v>
      </c>
      <c r="X533" s="6">
        <v>137170000</v>
      </c>
      <c r="Y533" s="6">
        <v>20666000</v>
      </c>
      <c r="Z533" s="6">
        <v>22600000</v>
      </c>
      <c r="AA533" s="6">
        <v>25456000</v>
      </c>
      <c r="AB533" s="6">
        <v>27217000</v>
      </c>
      <c r="AC533" s="6">
        <v>29654000</v>
      </c>
      <c r="AD533" s="6">
        <v>16515000</v>
      </c>
      <c r="AE533" s="6">
        <v>34813000</v>
      </c>
      <c r="AF533" s="6">
        <v>37598000</v>
      </c>
      <c r="AG533" s="6">
        <f t="shared" si="44"/>
        <v>0.80906560971496033</v>
      </c>
      <c r="AH533" s="6">
        <f t="shared" si="45"/>
        <v>-0.30567139473844673</v>
      </c>
      <c r="AI533" s="6">
        <f t="shared" si="46"/>
        <v>0.31912543228951246</v>
      </c>
      <c r="AJ533" s="6">
        <f t="shared" si="47"/>
        <v>1.647804507968988</v>
      </c>
      <c r="AK533" s="6">
        <f>VLOOKUP(AO533,'NoMV-SigB'!F:H,3,FALSE)</f>
        <v>0</v>
      </c>
      <c r="AL533" s="15">
        <v>19</v>
      </c>
      <c r="AM533" s="6"/>
      <c r="AN533" s="6">
        <v>102</v>
      </c>
      <c r="AO533" s="7">
        <v>61</v>
      </c>
    </row>
    <row r="534" spans="2:41" x14ac:dyDescent="0.2">
      <c r="B534" s="5" t="s">
        <v>2009</v>
      </c>
      <c r="C534" s="6" t="str">
        <f t="shared" si="48"/>
        <v>P55258</v>
      </c>
      <c r="D534" s="6" t="s">
        <v>2010</v>
      </c>
      <c r="E534" s="6" t="s">
        <v>2011</v>
      </c>
      <c r="F534" s="6" t="s">
        <v>2012</v>
      </c>
      <c r="G534" s="6" t="str">
        <f>IFERROR(VLOOKUP(C534,Tabelle3!A:H,8,FALSE),"")</f>
        <v/>
      </c>
      <c r="H534" s="6">
        <v>6</v>
      </c>
      <c r="I534" s="6">
        <v>9</v>
      </c>
      <c r="J534" s="6">
        <v>4</v>
      </c>
      <c r="K534" s="6">
        <v>49.8</v>
      </c>
      <c r="L534" s="6">
        <v>23.667999999999999</v>
      </c>
      <c r="M534" s="6">
        <v>207</v>
      </c>
      <c r="N534" s="6">
        <v>0</v>
      </c>
      <c r="O534" s="6">
        <v>316.99</v>
      </c>
      <c r="P534" s="6">
        <v>220390000</v>
      </c>
      <c r="Q534" s="6">
        <v>21901000</v>
      </c>
      <c r="R534" s="6">
        <v>12757000</v>
      </c>
      <c r="S534" s="6">
        <v>28895000</v>
      </c>
      <c r="T534" s="6">
        <v>18188000</v>
      </c>
      <c r="U534" s="6">
        <v>14335000</v>
      </c>
      <c r="V534" s="6">
        <v>19384000</v>
      </c>
      <c r="W534" s="6">
        <v>66115000</v>
      </c>
      <c r="X534" s="6">
        <v>38812000</v>
      </c>
      <c r="Y534" s="6">
        <v>9754500</v>
      </c>
      <c r="Z534" s="6">
        <v>11060000</v>
      </c>
      <c r="AA534" s="6">
        <v>10408000</v>
      </c>
      <c r="AB534" s="6">
        <v>8954200</v>
      </c>
      <c r="AC534" s="6">
        <v>12153000</v>
      </c>
      <c r="AD534" s="6">
        <v>11804000</v>
      </c>
      <c r="AE534" s="6">
        <v>17109000</v>
      </c>
      <c r="AF534" s="6">
        <v>8559000</v>
      </c>
      <c r="AG534" s="6">
        <f t="shared" si="44"/>
        <v>0.80960604534005043</v>
      </c>
      <c r="AH534" s="6">
        <f t="shared" si="45"/>
        <v>-0.30470803219018244</v>
      </c>
      <c r="AI534" s="6">
        <f t="shared" si="46"/>
        <v>0.27575679906409756</v>
      </c>
      <c r="AJ534" s="6">
        <f t="shared" si="47"/>
        <v>1.8585316375199155</v>
      </c>
      <c r="AK534" s="6">
        <f>VLOOKUP(AO534,'NoMV-SigB'!F:H,3,FALSE)</f>
        <v>0</v>
      </c>
      <c r="AL534" s="15">
        <v>19</v>
      </c>
      <c r="AM534" s="6"/>
      <c r="AN534" s="6">
        <v>42</v>
      </c>
      <c r="AO534" s="7">
        <v>540</v>
      </c>
    </row>
    <row r="535" spans="2:41" x14ac:dyDescent="0.2">
      <c r="B535" s="5" t="s">
        <v>4977</v>
      </c>
      <c r="C535" s="6" t="str">
        <f t="shared" si="48"/>
        <v>Q9CR62</v>
      </c>
      <c r="D535" s="6" t="s">
        <v>4978</v>
      </c>
      <c r="E535" s="6" t="s">
        <v>2816</v>
      </c>
      <c r="F535" s="6" t="s">
        <v>4979</v>
      </c>
      <c r="G535" s="6">
        <f>IFERROR(VLOOKUP(C535,Tabelle3!A:H,8,FALSE),"")</f>
        <v>1</v>
      </c>
      <c r="H535" s="6">
        <v>1</v>
      </c>
      <c r="I535" s="6">
        <v>27</v>
      </c>
      <c r="J535" s="6">
        <v>10</v>
      </c>
      <c r="K535" s="6">
        <v>65.599999999999994</v>
      </c>
      <c r="L535" s="6">
        <v>34.155000000000001</v>
      </c>
      <c r="M535" s="6">
        <v>314</v>
      </c>
      <c r="N535" s="6">
        <v>0</v>
      </c>
      <c r="O535" s="6">
        <v>323.31</v>
      </c>
      <c r="P535" s="6">
        <v>14949000000</v>
      </c>
      <c r="Q535" s="6">
        <v>1575500000</v>
      </c>
      <c r="R535" s="6">
        <v>468410000</v>
      </c>
      <c r="S535" s="6">
        <v>432130000</v>
      </c>
      <c r="T535" s="6">
        <v>439810000</v>
      </c>
      <c r="U535" s="6">
        <v>485290000</v>
      </c>
      <c r="V535" s="6">
        <v>604120000</v>
      </c>
      <c r="W535" s="6">
        <v>5947700000</v>
      </c>
      <c r="X535" s="6">
        <v>4996200000</v>
      </c>
      <c r="Y535" s="6">
        <v>175890000</v>
      </c>
      <c r="Z535" s="6">
        <v>230780000</v>
      </c>
      <c r="AA535" s="6">
        <v>108990000</v>
      </c>
      <c r="AB535" s="6">
        <v>234680000</v>
      </c>
      <c r="AC535" s="6">
        <v>146430000</v>
      </c>
      <c r="AD535" s="6">
        <v>121660000</v>
      </c>
      <c r="AE535" s="6">
        <v>280950000</v>
      </c>
      <c r="AF535" s="6">
        <v>377600000</v>
      </c>
      <c r="AG535" s="6">
        <f t="shared" si="44"/>
        <v>0.80974272640939304</v>
      </c>
      <c r="AH535" s="6">
        <f t="shared" si="45"/>
        <v>-0.3044644909533194</v>
      </c>
      <c r="AI535" s="6">
        <f t="shared" si="46"/>
        <v>0.54235117782716347</v>
      </c>
      <c r="AJ535" s="6">
        <f t="shared" si="47"/>
        <v>0.88270078123026174</v>
      </c>
      <c r="AK535" s="6">
        <f>VLOOKUP(AO535,'NoMV-SigB'!F:H,3,FALSE)</f>
        <v>0</v>
      </c>
      <c r="AL535" s="15">
        <v>19</v>
      </c>
      <c r="AM535" s="6"/>
      <c r="AN535" s="6">
        <v>513</v>
      </c>
      <c r="AO535" s="7">
        <v>1295</v>
      </c>
    </row>
    <row r="536" spans="2:41" x14ac:dyDescent="0.2">
      <c r="B536" s="5" t="s">
        <v>3313</v>
      </c>
      <c r="C536" s="6" t="str">
        <f t="shared" si="48"/>
        <v>Q8BFZ9</v>
      </c>
      <c r="D536" s="6" t="s">
        <v>3314</v>
      </c>
      <c r="E536" s="6" t="s">
        <v>3315</v>
      </c>
      <c r="F536" s="6" t="s">
        <v>3316</v>
      </c>
      <c r="G536" s="6" t="str">
        <f>IFERROR(VLOOKUP(C536,Tabelle3!A:H,8,FALSE),"")</f>
        <v/>
      </c>
      <c r="H536" s="6">
        <v>2</v>
      </c>
      <c r="I536" s="6">
        <v>2</v>
      </c>
      <c r="J536" s="6">
        <v>2</v>
      </c>
      <c r="K536" s="6">
        <v>10.6</v>
      </c>
      <c r="L536" s="6">
        <v>37.872</v>
      </c>
      <c r="M536" s="6">
        <v>340</v>
      </c>
      <c r="N536" s="6">
        <v>0</v>
      </c>
      <c r="O536" s="6">
        <v>2.5167000000000002</v>
      </c>
      <c r="P536" s="6">
        <v>10332000</v>
      </c>
      <c r="Q536" s="6">
        <v>0</v>
      </c>
      <c r="R536" s="6">
        <v>405230</v>
      </c>
      <c r="S536" s="6">
        <v>147590</v>
      </c>
      <c r="T536" s="6">
        <v>0</v>
      </c>
      <c r="U536" s="6">
        <v>3923700</v>
      </c>
      <c r="V536" s="6">
        <v>610810</v>
      </c>
      <c r="W536" s="6">
        <v>0</v>
      </c>
      <c r="X536" s="6">
        <v>5244500</v>
      </c>
      <c r="Y536" s="6">
        <v>0</v>
      </c>
      <c r="Z536" s="6">
        <v>213360</v>
      </c>
      <c r="AA536" s="6">
        <v>71570</v>
      </c>
      <c r="AB536" s="6">
        <v>0</v>
      </c>
      <c r="AC536" s="6">
        <v>122730</v>
      </c>
      <c r="AD536" s="6">
        <v>122680</v>
      </c>
      <c r="AE536" s="6">
        <v>0</v>
      </c>
      <c r="AF536" s="6">
        <v>106440</v>
      </c>
      <c r="AG536" s="6">
        <f t="shared" si="44"/>
        <v>0.80980531476481454</v>
      </c>
      <c r="AH536" s="6">
        <f t="shared" si="45"/>
        <v>-0.30435298341203831</v>
      </c>
      <c r="AI536" s="6">
        <f t="shared" si="46"/>
        <v>0.78612569078056926</v>
      </c>
      <c r="AJ536" s="6">
        <f t="shared" si="47"/>
        <v>0.34716809669271015</v>
      </c>
      <c r="AK536" s="6">
        <f>VLOOKUP(AO536,'NoMV-SigB'!F:H,3,FALSE)</f>
        <v>0</v>
      </c>
      <c r="AL536" s="15">
        <v>19</v>
      </c>
      <c r="AM536" s="6"/>
      <c r="AN536" s="6">
        <v>4</v>
      </c>
      <c r="AO536" s="7">
        <v>872</v>
      </c>
    </row>
    <row r="537" spans="2:41" x14ac:dyDescent="0.2">
      <c r="B537" s="5" t="s">
        <v>5774</v>
      </c>
      <c r="C537" s="6" t="str">
        <f t="shared" si="48"/>
        <v>Q9ESW4</v>
      </c>
      <c r="D537" s="6" t="s">
        <v>5775</v>
      </c>
      <c r="E537" s="6" t="s">
        <v>5776</v>
      </c>
      <c r="F537" s="6" t="s">
        <v>5777</v>
      </c>
      <c r="G537" s="6">
        <f>IFERROR(VLOOKUP(C537,Tabelle3!A:H,8,FALSE),"")</f>
        <v>1</v>
      </c>
      <c r="H537" s="6">
        <v>2</v>
      </c>
      <c r="I537" s="6">
        <v>16</v>
      </c>
      <c r="J537" s="6">
        <v>16</v>
      </c>
      <c r="K537" s="6">
        <v>46.8</v>
      </c>
      <c r="L537" s="6">
        <v>46.975000000000001</v>
      </c>
      <c r="M537" s="6">
        <v>421</v>
      </c>
      <c r="N537" s="6">
        <v>0</v>
      </c>
      <c r="O537" s="6">
        <v>93.016999999999996</v>
      </c>
      <c r="P537" s="6">
        <v>670540000</v>
      </c>
      <c r="Q537" s="6">
        <v>57020000</v>
      </c>
      <c r="R537" s="6">
        <v>33321000</v>
      </c>
      <c r="S537" s="6">
        <v>15127000</v>
      </c>
      <c r="T537" s="6">
        <v>5924100</v>
      </c>
      <c r="U537" s="6">
        <v>72398000</v>
      </c>
      <c r="V537" s="6">
        <v>118380000</v>
      </c>
      <c r="W537" s="6">
        <v>167820000</v>
      </c>
      <c r="X537" s="6">
        <v>200560000</v>
      </c>
      <c r="Y537" s="6">
        <v>8790600</v>
      </c>
      <c r="Z537" s="6">
        <v>12905000</v>
      </c>
      <c r="AA537" s="6">
        <v>4072200</v>
      </c>
      <c r="AB537" s="6">
        <v>3794400</v>
      </c>
      <c r="AC537" s="6">
        <v>7778700</v>
      </c>
      <c r="AD537" s="6">
        <v>8651000</v>
      </c>
      <c r="AE537" s="6">
        <v>9750200</v>
      </c>
      <c r="AF537" s="6">
        <v>10318000</v>
      </c>
      <c r="AG537" s="6">
        <f t="shared" si="44"/>
        <v>0.80996988867852671</v>
      </c>
      <c r="AH537" s="6">
        <f t="shared" si="45"/>
        <v>-0.30405981931187859</v>
      </c>
      <c r="AI537" s="6">
        <f t="shared" si="46"/>
        <v>0.48888654665042608</v>
      </c>
      <c r="AJ537" s="6">
        <f t="shared" si="47"/>
        <v>1.0324283895776469</v>
      </c>
      <c r="AK537" s="6">
        <f>VLOOKUP(AO537,'NoMV-SigB'!F:H,3,FALSE)</f>
        <v>0</v>
      </c>
      <c r="AL537" s="15">
        <v>19</v>
      </c>
      <c r="AM537" s="6"/>
      <c r="AN537" s="6">
        <v>95</v>
      </c>
      <c r="AO537" s="7">
        <v>1497</v>
      </c>
    </row>
    <row r="538" spans="2:41" x14ac:dyDescent="0.2">
      <c r="B538" s="5" t="s">
        <v>5149</v>
      </c>
      <c r="C538" s="6" t="str">
        <f t="shared" si="48"/>
        <v>Q9CZR8</v>
      </c>
      <c r="D538" s="6" t="s">
        <v>5150</v>
      </c>
      <c r="E538" s="6" t="s">
        <v>5151</v>
      </c>
      <c r="F538" s="6" t="s">
        <v>5152</v>
      </c>
      <c r="G538" s="6">
        <f>IFERROR(VLOOKUP(C538,Tabelle3!A:H,8,FALSE),"")</f>
        <v>1</v>
      </c>
      <c r="H538" s="6">
        <v>3</v>
      </c>
      <c r="I538" s="6">
        <v>19</v>
      </c>
      <c r="J538" s="6">
        <v>19</v>
      </c>
      <c r="K538" s="6">
        <v>67.599999999999994</v>
      </c>
      <c r="L538" s="6">
        <v>35.334000000000003</v>
      </c>
      <c r="M538" s="6">
        <v>324</v>
      </c>
      <c r="N538" s="6">
        <v>0</v>
      </c>
      <c r="O538" s="6">
        <v>323.31</v>
      </c>
      <c r="P538" s="6">
        <v>1839700000</v>
      </c>
      <c r="Q538" s="6">
        <v>94947000</v>
      </c>
      <c r="R538" s="6">
        <v>217350000</v>
      </c>
      <c r="S538" s="6">
        <v>36676000</v>
      </c>
      <c r="T538" s="6">
        <v>43509000</v>
      </c>
      <c r="U538" s="6">
        <v>65610000</v>
      </c>
      <c r="V538" s="6">
        <v>169640000</v>
      </c>
      <c r="W538" s="6">
        <v>566680000</v>
      </c>
      <c r="X538" s="6">
        <v>645330000</v>
      </c>
      <c r="Y538" s="6">
        <v>31983000</v>
      </c>
      <c r="Z538" s="6">
        <v>18838000</v>
      </c>
      <c r="AA538" s="6">
        <v>17390000</v>
      </c>
      <c r="AB538" s="6">
        <v>7506700</v>
      </c>
      <c r="AC538" s="6">
        <v>9845300</v>
      </c>
      <c r="AD538" s="6">
        <v>34996000</v>
      </c>
      <c r="AE538" s="6">
        <v>23958000</v>
      </c>
      <c r="AF538" s="6">
        <v>24398000</v>
      </c>
      <c r="AG538" s="6">
        <f t="shared" si="44"/>
        <v>0.81244521032261663</v>
      </c>
      <c r="AH538" s="6">
        <f t="shared" si="45"/>
        <v>-0.29965757104180546</v>
      </c>
      <c r="AI538" s="6">
        <f t="shared" si="46"/>
        <v>0.56634719912688336</v>
      </c>
      <c r="AJ538" s="6">
        <f t="shared" si="47"/>
        <v>0.82024132648028503</v>
      </c>
      <c r="AK538" s="6">
        <f>VLOOKUP(AO538,'NoMV-SigB'!F:H,3,FALSE)</f>
        <v>0</v>
      </c>
      <c r="AL538" s="15">
        <v>19</v>
      </c>
      <c r="AM538" s="6"/>
      <c r="AN538" s="6">
        <v>151</v>
      </c>
      <c r="AO538" s="7">
        <v>1339</v>
      </c>
    </row>
    <row r="539" spans="2:41" x14ac:dyDescent="0.2">
      <c r="B539" s="5" t="s">
        <v>4814</v>
      </c>
      <c r="C539" s="6" t="str">
        <f t="shared" si="48"/>
        <v>Q9CQD1</v>
      </c>
      <c r="D539" s="6" t="s">
        <v>4815</v>
      </c>
      <c r="E539" s="6" t="s">
        <v>4816</v>
      </c>
      <c r="F539" s="6" t="s">
        <v>4817</v>
      </c>
      <c r="G539" s="6" t="str">
        <f>IFERROR(VLOOKUP(C539,Tabelle3!A:H,8,FALSE),"")</f>
        <v/>
      </c>
      <c r="H539" s="6">
        <v>1</v>
      </c>
      <c r="I539" s="6">
        <v>14</v>
      </c>
      <c r="J539" s="6">
        <v>9</v>
      </c>
      <c r="K539" s="6">
        <v>82.8</v>
      </c>
      <c r="L539" s="6">
        <v>23.597999999999999</v>
      </c>
      <c r="M539" s="6">
        <v>215</v>
      </c>
      <c r="N539" s="6">
        <v>0</v>
      </c>
      <c r="O539" s="6">
        <v>159.37</v>
      </c>
      <c r="P539" s="6">
        <v>206480000</v>
      </c>
      <c r="Q539" s="6">
        <v>17520000</v>
      </c>
      <c r="R539" s="6">
        <v>17885000</v>
      </c>
      <c r="S539" s="6">
        <v>8891800</v>
      </c>
      <c r="T539" s="6">
        <v>17738000</v>
      </c>
      <c r="U539" s="6">
        <v>28609000</v>
      </c>
      <c r="V539" s="6">
        <v>35070000</v>
      </c>
      <c r="W539" s="6">
        <v>60354000</v>
      </c>
      <c r="X539" s="6">
        <v>20412000</v>
      </c>
      <c r="Y539" s="6">
        <v>6876900</v>
      </c>
      <c r="Z539" s="6">
        <v>14045000</v>
      </c>
      <c r="AA539" s="6">
        <v>7864900</v>
      </c>
      <c r="AB539" s="6">
        <v>8094800</v>
      </c>
      <c r="AC539" s="6">
        <v>24203000</v>
      </c>
      <c r="AD539" s="6">
        <v>15921000</v>
      </c>
      <c r="AE539" s="6">
        <v>2834200</v>
      </c>
      <c r="AF539" s="6">
        <v>2430200</v>
      </c>
      <c r="AG539" s="6">
        <f t="shared" si="44"/>
        <v>0.81257766301521972</v>
      </c>
      <c r="AH539" s="6">
        <f t="shared" si="45"/>
        <v>-0.29942238808367083</v>
      </c>
      <c r="AI539" s="6">
        <f t="shared" si="46"/>
        <v>0.72348801930433237</v>
      </c>
      <c r="AJ539" s="6">
        <f t="shared" si="47"/>
        <v>0.4669589684321423</v>
      </c>
      <c r="AK539" s="6">
        <f>VLOOKUP(AO539,'NoMV-SigB'!F:H,3,FALSE)</f>
        <v>0</v>
      </c>
      <c r="AL539" s="15">
        <v>19</v>
      </c>
      <c r="AM539" s="6"/>
      <c r="AN539" s="6">
        <v>43</v>
      </c>
      <c r="AO539" s="7">
        <v>1254</v>
      </c>
    </row>
    <row r="540" spans="2:41" x14ac:dyDescent="0.2">
      <c r="B540" s="5" t="s">
        <v>1356</v>
      </c>
      <c r="C540" s="6" t="str">
        <f t="shared" si="48"/>
        <v>P09055</v>
      </c>
      <c r="D540" s="6" t="s">
        <v>1357</v>
      </c>
      <c r="E540" s="6" t="s">
        <v>1358</v>
      </c>
      <c r="F540" s="6" t="s">
        <v>1359</v>
      </c>
      <c r="G540" s="6" t="str">
        <f>IFERROR(VLOOKUP(C540,Tabelle3!A:H,8,FALSE),"")</f>
        <v/>
      </c>
      <c r="H540" s="6">
        <v>2</v>
      </c>
      <c r="I540" s="6">
        <v>7</v>
      </c>
      <c r="J540" s="6">
        <v>7</v>
      </c>
      <c r="K540" s="6">
        <v>15</v>
      </c>
      <c r="L540" s="6">
        <v>88.230999999999995</v>
      </c>
      <c r="M540" s="6">
        <v>798</v>
      </c>
      <c r="N540" s="6">
        <v>0</v>
      </c>
      <c r="O540" s="6">
        <v>56.212000000000003</v>
      </c>
      <c r="P540" s="6">
        <v>40804000</v>
      </c>
      <c r="Q540" s="6">
        <v>2914800</v>
      </c>
      <c r="R540" s="6">
        <v>7125700</v>
      </c>
      <c r="S540" s="6">
        <v>2677900</v>
      </c>
      <c r="T540" s="6">
        <v>3440500</v>
      </c>
      <c r="U540" s="6">
        <v>1754500</v>
      </c>
      <c r="V540" s="6">
        <v>14925000</v>
      </c>
      <c r="W540" s="6">
        <v>3533600</v>
      </c>
      <c r="X540" s="6">
        <v>4431800</v>
      </c>
      <c r="Y540" s="6">
        <v>3204900</v>
      </c>
      <c r="Z540" s="6">
        <v>2729700</v>
      </c>
      <c r="AA540" s="6">
        <v>782710</v>
      </c>
      <c r="AB540" s="6">
        <v>3025900</v>
      </c>
      <c r="AC540" s="6">
        <v>2079400</v>
      </c>
      <c r="AD540" s="6">
        <v>8276900</v>
      </c>
      <c r="AE540" s="6">
        <v>776440</v>
      </c>
      <c r="AF540" s="6">
        <v>836460</v>
      </c>
      <c r="AG540" s="6">
        <f t="shared" si="44"/>
        <v>0.81402349363365978</v>
      </c>
      <c r="AH540" s="6">
        <f t="shared" si="45"/>
        <v>-0.29685766199331287</v>
      </c>
      <c r="AI540" s="6">
        <f t="shared" si="46"/>
        <v>0.78274237071448316</v>
      </c>
      <c r="AJ540" s="6">
        <f t="shared" si="47"/>
        <v>0.35339055321108376</v>
      </c>
      <c r="AK540" s="6">
        <f>VLOOKUP(AO540,'NoMV-SigB'!F:H,3,FALSE)</f>
        <v>0</v>
      </c>
      <c r="AL540" s="15">
        <v>19</v>
      </c>
      <c r="AM540" s="6"/>
      <c r="AN540" s="6">
        <v>19</v>
      </c>
      <c r="AO540" s="7">
        <v>376</v>
      </c>
    </row>
    <row r="541" spans="2:41" x14ac:dyDescent="0.2">
      <c r="B541" s="5" t="s">
        <v>3110</v>
      </c>
      <c r="C541" s="6" t="str">
        <f t="shared" si="48"/>
        <v>Q6PDY2</v>
      </c>
      <c r="D541" s="6" t="s">
        <v>3111</v>
      </c>
      <c r="E541" s="6" t="s">
        <v>3112</v>
      </c>
      <c r="F541" s="6" t="s">
        <v>3113</v>
      </c>
      <c r="G541" s="6">
        <f>IFERROR(VLOOKUP(C541,Tabelle3!A:H,8,FALSE),"")</f>
        <v>1</v>
      </c>
      <c r="H541" s="6">
        <v>1</v>
      </c>
      <c r="I541" s="6">
        <v>5</v>
      </c>
      <c r="J541" s="6">
        <v>5</v>
      </c>
      <c r="K541" s="6">
        <v>22.3</v>
      </c>
      <c r="L541" s="6">
        <v>28.372</v>
      </c>
      <c r="M541" s="6">
        <v>256</v>
      </c>
      <c r="N541" s="6">
        <v>0</v>
      </c>
      <c r="O541" s="6">
        <v>6.5297000000000001</v>
      </c>
      <c r="P541" s="6">
        <v>22517000</v>
      </c>
      <c r="Q541" s="6">
        <v>2545700</v>
      </c>
      <c r="R541" s="6">
        <v>2251000</v>
      </c>
      <c r="S541" s="6">
        <v>4123200</v>
      </c>
      <c r="T541" s="6">
        <v>136550</v>
      </c>
      <c r="U541" s="6">
        <v>5393900</v>
      </c>
      <c r="V541" s="6">
        <v>4158000</v>
      </c>
      <c r="W541" s="6">
        <v>2395400</v>
      </c>
      <c r="X541" s="6">
        <v>1513700</v>
      </c>
      <c r="Y541" s="6">
        <v>477610</v>
      </c>
      <c r="Z541" s="6">
        <v>194990</v>
      </c>
      <c r="AA541" s="6">
        <v>989130</v>
      </c>
      <c r="AB541" s="6">
        <v>401460</v>
      </c>
      <c r="AC541" s="6">
        <v>1345800</v>
      </c>
      <c r="AD541" s="6">
        <v>794340</v>
      </c>
      <c r="AE541" s="6">
        <v>214450</v>
      </c>
      <c r="AF541" s="6">
        <v>178590</v>
      </c>
      <c r="AG541" s="6">
        <f t="shared" si="44"/>
        <v>0.81446640191380004</v>
      </c>
      <c r="AH541" s="6">
        <f t="shared" si="45"/>
        <v>-0.29607290846572965</v>
      </c>
      <c r="AI541" s="6">
        <f t="shared" si="46"/>
        <v>0.73155046214763053</v>
      </c>
      <c r="AJ541" s="6">
        <f t="shared" si="47"/>
        <v>0.45097071038803194</v>
      </c>
      <c r="AK541" s="6">
        <f>VLOOKUP(AO541,'NoMV-SigB'!F:H,3,FALSE)</f>
        <v>0</v>
      </c>
      <c r="AL541" s="15">
        <v>19</v>
      </c>
      <c r="AM541" s="6"/>
      <c r="AN541" s="6">
        <v>12</v>
      </c>
      <c r="AO541" s="7">
        <v>820</v>
      </c>
    </row>
    <row r="542" spans="2:41" x14ac:dyDescent="0.2">
      <c r="B542" s="5" t="s">
        <v>3329</v>
      </c>
      <c r="C542" s="6" t="str">
        <f t="shared" si="48"/>
        <v>Q8BGB8</v>
      </c>
      <c r="D542" s="6" t="s">
        <v>3330</v>
      </c>
      <c r="E542" s="6" t="s">
        <v>3331</v>
      </c>
      <c r="F542" s="6" t="s">
        <v>3332</v>
      </c>
      <c r="G542" s="6">
        <f>IFERROR(VLOOKUP(C542,Tabelle3!A:H,8,FALSE),"")</f>
        <v>1</v>
      </c>
      <c r="H542" s="6">
        <v>3</v>
      </c>
      <c r="I542" s="6">
        <v>16</v>
      </c>
      <c r="J542" s="6">
        <v>16</v>
      </c>
      <c r="K542" s="6">
        <v>48.9</v>
      </c>
      <c r="L542" s="6">
        <v>30.084</v>
      </c>
      <c r="M542" s="6">
        <v>266</v>
      </c>
      <c r="N542" s="6">
        <v>0</v>
      </c>
      <c r="O542" s="6">
        <v>138.07</v>
      </c>
      <c r="P542" s="6">
        <v>904260000</v>
      </c>
      <c r="Q542" s="6">
        <v>105730000</v>
      </c>
      <c r="R542" s="6">
        <v>53086000</v>
      </c>
      <c r="S542" s="6">
        <v>120710000</v>
      </c>
      <c r="T542" s="6">
        <v>24985000</v>
      </c>
      <c r="U542" s="6">
        <v>93553000</v>
      </c>
      <c r="V542" s="6">
        <v>93873000</v>
      </c>
      <c r="W542" s="6">
        <v>257930000</v>
      </c>
      <c r="X542" s="6">
        <v>154380000</v>
      </c>
      <c r="Y542" s="6">
        <v>18054000</v>
      </c>
      <c r="Z542" s="6">
        <v>27689000</v>
      </c>
      <c r="AA542" s="6">
        <v>27429000</v>
      </c>
      <c r="AB542" s="6">
        <v>19344000</v>
      </c>
      <c r="AC542" s="6">
        <v>24923000</v>
      </c>
      <c r="AD542" s="6">
        <v>59141000</v>
      </c>
      <c r="AE542" s="6">
        <v>15426000</v>
      </c>
      <c r="AF542" s="6">
        <v>13787000</v>
      </c>
      <c r="AG542" s="6">
        <f t="shared" si="44"/>
        <v>0.8167236067339354</v>
      </c>
      <c r="AH542" s="6">
        <f t="shared" si="45"/>
        <v>-0.29208016664956843</v>
      </c>
      <c r="AI542" s="6">
        <f t="shared" si="46"/>
        <v>0.66247369461779004</v>
      </c>
      <c r="AJ542" s="6">
        <f t="shared" si="47"/>
        <v>0.59406492545310141</v>
      </c>
      <c r="AK542" s="6">
        <f>VLOOKUP(AO542,'NoMV-SigB'!F:H,3,FALSE)</f>
        <v>0</v>
      </c>
      <c r="AL542" s="15">
        <v>19</v>
      </c>
      <c r="AM542" s="6"/>
      <c r="AN542" s="6">
        <v>145</v>
      </c>
      <c r="AO542" s="7">
        <v>876</v>
      </c>
    </row>
    <row r="543" spans="2:41" x14ac:dyDescent="0.2">
      <c r="B543" s="5" t="s">
        <v>5842</v>
      </c>
      <c r="C543" s="6" t="str">
        <f t="shared" si="48"/>
        <v>Q9JKL4</v>
      </c>
      <c r="D543" s="6" t="s">
        <v>5843</v>
      </c>
      <c r="E543" s="6" t="s">
        <v>5844</v>
      </c>
      <c r="F543" s="6" t="s">
        <v>5845</v>
      </c>
      <c r="G543" s="6">
        <f>IFERROR(VLOOKUP(C543,Tabelle3!A:H,8,FALSE),"")</f>
        <v>1</v>
      </c>
      <c r="H543" s="6">
        <v>1</v>
      </c>
      <c r="I543" s="6">
        <v>9</v>
      </c>
      <c r="J543" s="6">
        <v>9</v>
      </c>
      <c r="K543" s="6">
        <v>49.7</v>
      </c>
      <c r="L543" s="6">
        <v>20.733000000000001</v>
      </c>
      <c r="M543" s="6">
        <v>185</v>
      </c>
      <c r="N543" s="6">
        <v>0</v>
      </c>
      <c r="O543" s="6">
        <v>97.846000000000004</v>
      </c>
      <c r="P543" s="6">
        <v>498050000</v>
      </c>
      <c r="Q543" s="6">
        <v>12254000</v>
      </c>
      <c r="R543" s="6">
        <v>43579000</v>
      </c>
      <c r="S543" s="6">
        <v>24042000</v>
      </c>
      <c r="T543" s="6">
        <v>2850300</v>
      </c>
      <c r="U543" s="6">
        <v>54793000</v>
      </c>
      <c r="V543" s="6">
        <v>16312000</v>
      </c>
      <c r="W543" s="6">
        <v>170130000</v>
      </c>
      <c r="X543" s="6">
        <v>174090000</v>
      </c>
      <c r="Y543" s="6">
        <v>30192000</v>
      </c>
      <c r="Z543" s="6">
        <v>55228000</v>
      </c>
      <c r="AA543" s="6">
        <v>49533000</v>
      </c>
      <c r="AB543" s="6">
        <v>19875000</v>
      </c>
      <c r="AC543" s="6">
        <v>38562000</v>
      </c>
      <c r="AD543" s="6">
        <v>40451000</v>
      </c>
      <c r="AE543" s="6">
        <v>58119000</v>
      </c>
      <c r="AF543" s="6">
        <v>52209000</v>
      </c>
      <c r="AG543" s="6">
        <f t="shared" si="44"/>
        <v>0.81772040920878208</v>
      </c>
      <c r="AH543" s="6">
        <f t="shared" si="45"/>
        <v>-0.29032044633920551</v>
      </c>
      <c r="AI543" s="6">
        <f t="shared" si="46"/>
        <v>0.40714830336228153</v>
      </c>
      <c r="AJ543" s="6">
        <f t="shared" si="47"/>
        <v>1.296373704440426</v>
      </c>
      <c r="AK543" s="6">
        <f>VLOOKUP(AO543,'NoMV-SigB'!F:H,3,FALSE)</f>
        <v>0</v>
      </c>
      <c r="AL543" s="15">
        <v>19</v>
      </c>
      <c r="AM543" s="6"/>
      <c r="AN543" s="6">
        <v>74</v>
      </c>
      <c r="AO543" s="7">
        <v>1514</v>
      </c>
    </row>
    <row r="544" spans="2:41" x14ac:dyDescent="0.2">
      <c r="B544" s="5" t="s">
        <v>3285</v>
      </c>
      <c r="C544" s="6" t="str">
        <f t="shared" si="48"/>
        <v>Q80YD1</v>
      </c>
      <c r="D544" s="6" t="s">
        <v>3286</v>
      </c>
      <c r="E544" s="6" t="s">
        <v>3287</v>
      </c>
      <c r="F544" s="6" t="s">
        <v>3288</v>
      </c>
      <c r="G544" s="6">
        <f>IFERROR(VLOOKUP(C544,Tabelle3!A:H,8,FALSE),"")</f>
        <v>1</v>
      </c>
      <c r="H544" s="6">
        <v>2</v>
      </c>
      <c r="I544" s="6">
        <v>23</v>
      </c>
      <c r="J544" s="6">
        <v>23</v>
      </c>
      <c r="K544" s="6">
        <v>39.9</v>
      </c>
      <c r="L544" s="6">
        <v>87.004000000000005</v>
      </c>
      <c r="M544" s="6">
        <v>779</v>
      </c>
      <c r="N544" s="6">
        <v>0</v>
      </c>
      <c r="O544" s="6">
        <v>265.19</v>
      </c>
      <c r="P544" s="6">
        <v>436150000</v>
      </c>
      <c r="Q544" s="6">
        <v>8243800</v>
      </c>
      <c r="R544" s="6">
        <v>1666600</v>
      </c>
      <c r="S544" s="6">
        <v>36232000</v>
      </c>
      <c r="T544" s="6">
        <v>7711200</v>
      </c>
      <c r="U544" s="6">
        <v>77543000</v>
      </c>
      <c r="V544" s="6">
        <v>4479300</v>
      </c>
      <c r="W544" s="6">
        <v>115230000</v>
      </c>
      <c r="X544" s="6">
        <v>185040000</v>
      </c>
      <c r="Y544" s="6">
        <v>2752000</v>
      </c>
      <c r="Z544" s="6">
        <v>2078900</v>
      </c>
      <c r="AA544" s="6">
        <v>10480000</v>
      </c>
      <c r="AB544" s="6">
        <v>6646300</v>
      </c>
      <c r="AC544" s="6">
        <v>6657700</v>
      </c>
      <c r="AD544" s="6">
        <v>7244700</v>
      </c>
      <c r="AE544" s="6">
        <v>5639100</v>
      </c>
      <c r="AF544" s="6">
        <v>7309200</v>
      </c>
      <c r="AG544" s="6">
        <f t="shared" si="44"/>
        <v>0.8177514925122995</v>
      </c>
      <c r="AH544" s="6">
        <f t="shared" si="45"/>
        <v>-0.29026560745411401</v>
      </c>
      <c r="AI544" s="6">
        <f t="shared" si="46"/>
        <v>0.57788661020114618</v>
      </c>
      <c r="AJ544" s="6">
        <f t="shared" si="47"/>
        <v>0.7911416522453435</v>
      </c>
      <c r="AK544" s="6">
        <f>VLOOKUP(AO544,'NoMV-SigB'!F:H,3,FALSE)</f>
        <v>0</v>
      </c>
      <c r="AL544" s="15">
        <v>19</v>
      </c>
      <c r="AM544" s="6"/>
      <c r="AN544" s="6">
        <v>93</v>
      </c>
      <c r="AO544" s="7">
        <v>865</v>
      </c>
    </row>
    <row r="545" spans="2:41" x14ac:dyDescent="0.2">
      <c r="B545" s="5" t="s">
        <v>2093</v>
      </c>
      <c r="C545" s="6" t="str">
        <f t="shared" si="48"/>
        <v>P59041</v>
      </c>
      <c r="D545" s="6" t="s">
        <v>2094</v>
      </c>
      <c r="E545" s="6" t="s">
        <v>2095</v>
      </c>
      <c r="F545" s="6" t="s">
        <v>2096</v>
      </c>
      <c r="G545" s="6">
        <f>IFERROR(VLOOKUP(C545,Tabelle3!A:H,8,FALSE),"")</f>
        <v>1</v>
      </c>
      <c r="H545" s="6">
        <v>1</v>
      </c>
      <c r="I545" s="6">
        <v>8</v>
      </c>
      <c r="J545" s="6">
        <v>8</v>
      </c>
      <c r="K545" s="6">
        <v>48.4</v>
      </c>
      <c r="L545" s="6">
        <v>24.762</v>
      </c>
      <c r="M545" s="6">
        <v>219</v>
      </c>
      <c r="N545" s="6">
        <v>0</v>
      </c>
      <c r="O545" s="6">
        <v>34.143999999999998</v>
      </c>
      <c r="P545" s="6">
        <v>175560000</v>
      </c>
      <c r="Q545" s="6">
        <v>9749800</v>
      </c>
      <c r="R545" s="6">
        <v>9135500</v>
      </c>
      <c r="S545" s="6">
        <v>12897000</v>
      </c>
      <c r="T545" s="6">
        <v>3543500</v>
      </c>
      <c r="U545" s="6">
        <v>20954000</v>
      </c>
      <c r="V545" s="6">
        <v>22031000</v>
      </c>
      <c r="W545" s="6">
        <v>41770000</v>
      </c>
      <c r="X545" s="6">
        <v>55476000</v>
      </c>
      <c r="Y545" s="6">
        <v>11759000</v>
      </c>
      <c r="Z545" s="6">
        <v>14339000</v>
      </c>
      <c r="AA545" s="6">
        <v>6534900</v>
      </c>
      <c r="AB545" s="6">
        <v>12444000</v>
      </c>
      <c r="AC545" s="6">
        <v>13593000</v>
      </c>
      <c r="AD545" s="6">
        <v>13522000</v>
      </c>
      <c r="AE545" s="6">
        <v>12052000</v>
      </c>
      <c r="AF545" s="6">
        <v>15945000</v>
      </c>
      <c r="AG545" s="6">
        <f t="shared" si="44"/>
        <v>0.81791442879953546</v>
      </c>
      <c r="AH545" s="6">
        <f t="shared" si="45"/>
        <v>-0.28997818033187484</v>
      </c>
      <c r="AI545" s="6">
        <f t="shared" si="46"/>
        <v>0.24236976624303735</v>
      </c>
      <c r="AJ545" s="6">
        <f t="shared" si="47"/>
        <v>2.0447183499198749</v>
      </c>
      <c r="AK545" s="6">
        <f>VLOOKUP(AO545,'NoMV-SigB'!F:H,3,FALSE)</f>
        <v>0</v>
      </c>
      <c r="AL545" s="15">
        <v>19</v>
      </c>
      <c r="AM545" s="6"/>
      <c r="AN545" s="6">
        <v>40</v>
      </c>
      <c r="AO545" s="7">
        <v>561</v>
      </c>
    </row>
    <row r="546" spans="2:41" x14ac:dyDescent="0.2">
      <c r="B546" s="5" t="s">
        <v>1380</v>
      </c>
      <c r="C546" s="6" t="str">
        <f t="shared" si="48"/>
        <v>P0DJE0</v>
      </c>
      <c r="D546" s="6" t="s">
        <v>1381</v>
      </c>
      <c r="E546" s="6" t="s">
        <v>1382</v>
      </c>
      <c r="F546" s="6" t="s">
        <v>1383</v>
      </c>
      <c r="G546" s="6">
        <f>IFERROR(VLOOKUP(C546,Tabelle3!A:H,8,FALSE),"")</f>
        <v>1</v>
      </c>
      <c r="H546" s="6">
        <v>1</v>
      </c>
      <c r="I546" s="6">
        <v>3</v>
      </c>
      <c r="J546" s="6">
        <v>3</v>
      </c>
      <c r="K546" s="6">
        <v>19.7</v>
      </c>
      <c r="L546" s="6">
        <v>9.4097000000000008</v>
      </c>
      <c r="M546" s="6">
        <v>76</v>
      </c>
      <c r="N546" s="6">
        <v>0</v>
      </c>
      <c r="O546" s="6">
        <v>31.158999999999999</v>
      </c>
      <c r="P546" s="6">
        <v>31327000</v>
      </c>
      <c r="Q546" s="6">
        <v>2454700</v>
      </c>
      <c r="R546" s="6">
        <v>1105300</v>
      </c>
      <c r="S546" s="6">
        <v>2231600</v>
      </c>
      <c r="T546" s="6">
        <v>6163700</v>
      </c>
      <c r="U546" s="6">
        <v>5899000</v>
      </c>
      <c r="V546" s="6">
        <v>892620</v>
      </c>
      <c r="W546" s="6">
        <v>7267900</v>
      </c>
      <c r="X546" s="6">
        <v>5311700</v>
      </c>
      <c r="Y546" s="6">
        <v>2526500</v>
      </c>
      <c r="Z546" s="6">
        <v>3354900</v>
      </c>
      <c r="AA546" s="6">
        <v>6212800</v>
      </c>
      <c r="AB546" s="6">
        <v>9254400</v>
      </c>
      <c r="AC546" s="6">
        <v>8865200</v>
      </c>
      <c r="AD546" s="6">
        <v>2555700</v>
      </c>
      <c r="AE546" s="6">
        <v>3924900</v>
      </c>
      <c r="AF546" s="6">
        <v>10723000</v>
      </c>
      <c r="AG546" s="6">
        <f t="shared" si="44"/>
        <v>0.81893297735223713</v>
      </c>
      <c r="AH546" s="6">
        <f t="shared" si="45"/>
        <v>-0.2881827104181523</v>
      </c>
      <c r="AI546" s="6">
        <f t="shared" si="46"/>
        <v>0.65142740194257243</v>
      </c>
      <c r="AJ546" s="6">
        <f t="shared" si="47"/>
        <v>0.61832368768779755</v>
      </c>
      <c r="AK546" s="6">
        <f>VLOOKUP(AO546,'NoMV-SigB'!F:H,3,FALSE)</f>
        <v>0</v>
      </c>
      <c r="AL546" s="15">
        <v>19</v>
      </c>
      <c r="AM546" s="6"/>
      <c r="AN546" s="6">
        <v>22</v>
      </c>
      <c r="AO546" s="7">
        <v>382</v>
      </c>
    </row>
    <row r="547" spans="2:41" x14ac:dyDescent="0.2">
      <c r="B547" s="5" t="s">
        <v>3172</v>
      </c>
      <c r="C547" s="6" t="str">
        <f t="shared" si="48"/>
        <v>Q78KK3</v>
      </c>
      <c r="D547" s="6" t="s">
        <v>3173</v>
      </c>
      <c r="E547" s="6" t="s">
        <v>3174</v>
      </c>
      <c r="F547" s="6" t="s">
        <v>3175</v>
      </c>
      <c r="G547" s="6" t="str">
        <f>IFERROR(VLOOKUP(C547,Tabelle3!A:H,8,FALSE),"")</f>
        <v/>
      </c>
      <c r="H547" s="6">
        <v>1</v>
      </c>
      <c r="I547" s="6">
        <v>1</v>
      </c>
      <c r="J547" s="6">
        <v>1</v>
      </c>
      <c r="K547" s="6">
        <v>3</v>
      </c>
      <c r="L547" s="6">
        <v>43.012</v>
      </c>
      <c r="M547" s="6">
        <v>406</v>
      </c>
      <c r="N547" s="6">
        <v>0</v>
      </c>
      <c r="O547" s="6">
        <v>2.9336000000000002</v>
      </c>
      <c r="P547" s="6">
        <v>36985000</v>
      </c>
      <c r="Q547" s="6">
        <v>870170</v>
      </c>
      <c r="R547" s="6">
        <v>6245300</v>
      </c>
      <c r="S547" s="6">
        <v>796160</v>
      </c>
      <c r="T547" s="6">
        <v>5812100</v>
      </c>
      <c r="U547" s="6">
        <v>2954600</v>
      </c>
      <c r="V547" s="6">
        <v>2795700</v>
      </c>
      <c r="W547" s="6">
        <v>10395000</v>
      </c>
      <c r="X547" s="6">
        <v>7115300</v>
      </c>
      <c r="Y547" s="6">
        <v>1096700</v>
      </c>
      <c r="Z547" s="6">
        <v>922650</v>
      </c>
      <c r="AA547" s="6">
        <v>344820</v>
      </c>
      <c r="AB547" s="6">
        <v>732180</v>
      </c>
      <c r="AC547" s="6">
        <v>1094900</v>
      </c>
      <c r="AD547" s="6">
        <v>678190</v>
      </c>
      <c r="AE547" s="6">
        <v>1170000</v>
      </c>
      <c r="AF547" s="6">
        <v>837510</v>
      </c>
      <c r="AG547" s="6">
        <f t="shared" si="44"/>
        <v>0.81901021001957364</v>
      </c>
      <c r="AH547" s="6">
        <f t="shared" si="45"/>
        <v>-0.28804665785283423</v>
      </c>
      <c r="AI547" s="6">
        <f t="shared" si="46"/>
        <v>0.42320637085989299</v>
      </c>
      <c r="AJ547" s="6">
        <f t="shared" si="47"/>
        <v>1.2405667492435706</v>
      </c>
      <c r="AK547" s="6">
        <f>VLOOKUP(AO547,'NoMV-SigB'!F:H,3,FALSE)</f>
        <v>0</v>
      </c>
      <c r="AL547" s="15">
        <v>19</v>
      </c>
      <c r="AM547" s="6"/>
      <c r="AN547" s="6">
        <v>9</v>
      </c>
      <c r="AO547" s="7">
        <v>836</v>
      </c>
    </row>
    <row r="548" spans="2:41" x14ac:dyDescent="0.2">
      <c r="B548" s="5" t="s">
        <v>3246</v>
      </c>
      <c r="C548" s="6" t="str">
        <f t="shared" si="48"/>
        <v>Q80UU9</v>
      </c>
      <c r="D548" s="6" t="s">
        <v>3247</v>
      </c>
      <c r="E548" s="6" t="s">
        <v>3248</v>
      </c>
      <c r="F548" s="6" t="s">
        <v>3249</v>
      </c>
      <c r="G548" s="6" t="str">
        <f>IFERROR(VLOOKUP(C548,Tabelle3!A:H,8,FALSE),"")</f>
        <v/>
      </c>
      <c r="H548" s="6">
        <v>1</v>
      </c>
      <c r="I548" s="6">
        <v>3</v>
      </c>
      <c r="J548" s="6">
        <v>2</v>
      </c>
      <c r="K548" s="6">
        <v>22.1</v>
      </c>
      <c r="L548" s="6">
        <v>23.334</v>
      </c>
      <c r="M548" s="6">
        <v>217</v>
      </c>
      <c r="N548" s="6">
        <v>0</v>
      </c>
      <c r="O548" s="6">
        <v>35.853000000000002</v>
      </c>
      <c r="P548" s="6">
        <v>3906300</v>
      </c>
      <c r="Q548" s="6">
        <v>830080</v>
      </c>
      <c r="R548" s="6">
        <v>661120</v>
      </c>
      <c r="S548" s="6">
        <v>292940</v>
      </c>
      <c r="T548" s="6">
        <v>0</v>
      </c>
      <c r="U548" s="6">
        <v>758240</v>
      </c>
      <c r="V548" s="6">
        <v>1364000</v>
      </c>
      <c r="W548" s="6">
        <v>0</v>
      </c>
      <c r="X548" s="6">
        <v>0</v>
      </c>
      <c r="Y548" s="6">
        <v>250730</v>
      </c>
      <c r="Z548" s="6">
        <v>493620</v>
      </c>
      <c r="AA548" s="6">
        <v>111850</v>
      </c>
      <c r="AB548" s="6">
        <v>0</v>
      </c>
      <c r="AC548" s="6">
        <v>225270</v>
      </c>
      <c r="AD548" s="6">
        <v>820010</v>
      </c>
      <c r="AE548" s="6">
        <v>0</v>
      </c>
      <c r="AF548" s="6">
        <v>0</v>
      </c>
      <c r="AG548" s="6">
        <f t="shared" si="44"/>
        <v>0.81911066891167916</v>
      </c>
      <c r="AH548" s="6">
        <f t="shared" si="45"/>
        <v>-0.28786970931686284</v>
      </c>
      <c r="AI548" s="6">
        <f t="shared" si="46"/>
        <v>0.83963149367592427</v>
      </c>
      <c r="AJ548" s="6">
        <f t="shared" si="47"/>
        <v>0.25217181330024269</v>
      </c>
      <c r="AK548" s="6">
        <f>VLOOKUP(AO548,'NoMV-SigB'!F:H,3,FALSE)</f>
        <v>0</v>
      </c>
      <c r="AL548" s="15">
        <v>19</v>
      </c>
      <c r="AM548" s="6"/>
      <c r="AN548" s="6">
        <v>3</v>
      </c>
      <c r="AO548" s="7">
        <v>855</v>
      </c>
    </row>
    <row r="549" spans="2:41" x14ac:dyDescent="0.2">
      <c r="B549" s="5" t="s">
        <v>3972</v>
      </c>
      <c r="C549" s="6" t="str">
        <f t="shared" si="48"/>
        <v>Q8R164</v>
      </c>
      <c r="D549" s="6" t="s">
        <v>3973</v>
      </c>
      <c r="E549" s="6" t="s">
        <v>3974</v>
      </c>
      <c r="F549" s="6" t="s">
        <v>3975</v>
      </c>
      <c r="G549" s="6">
        <f>IFERROR(VLOOKUP(C549,Tabelle3!A:H,8,FALSE),"")</f>
        <v>1</v>
      </c>
      <c r="H549" s="6">
        <v>1</v>
      </c>
      <c r="I549" s="6">
        <v>41</v>
      </c>
      <c r="J549" s="6">
        <v>41</v>
      </c>
      <c r="K549" s="6">
        <v>85.2</v>
      </c>
      <c r="L549" s="6">
        <v>32.850999999999999</v>
      </c>
      <c r="M549" s="6">
        <v>291</v>
      </c>
      <c r="N549" s="6">
        <v>0</v>
      </c>
      <c r="O549" s="6">
        <v>323.31</v>
      </c>
      <c r="P549" s="6">
        <v>38685000000</v>
      </c>
      <c r="Q549" s="6">
        <v>3715800000</v>
      </c>
      <c r="R549" s="6">
        <v>602260000</v>
      </c>
      <c r="S549" s="6">
        <v>2763800000</v>
      </c>
      <c r="T549" s="6">
        <v>839310000</v>
      </c>
      <c r="U549" s="6">
        <v>1818500000</v>
      </c>
      <c r="V549" s="6">
        <v>798340000</v>
      </c>
      <c r="W549" s="6">
        <v>16376000000</v>
      </c>
      <c r="X549" s="6">
        <v>11772000000</v>
      </c>
      <c r="Y549" s="6">
        <v>540990000</v>
      </c>
      <c r="Z549" s="6">
        <v>408400000</v>
      </c>
      <c r="AA549" s="6">
        <v>743630000</v>
      </c>
      <c r="AB549" s="6">
        <v>440260000</v>
      </c>
      <c r="AC549" s="6">
        <v>534410000</v>
      </c>
      <c r="AD549" s="6">
        <v>231480000</v>
      </c>
      <c r="AE549" s="6">
        <v>846410000</v>
      </c>
      <c r="AF549" s="6">
        <v>990480000</v>
      </c>
      <c r="AG549" s="6">
        <f t="shared" si="44"/>
        <v>0.81961594910057711</v>
      </c>
      <c r="AH549" s="6">
        <f t="shared" si="45"/>
        <v>-0.28698003652108184</v>
      </c>
      <c r="AI549" s="6">
        <f t="shared" si="46"/>
        <v>0.55945396651660473</v>
      </c>
      <c r="AJ549" s="6">
        <f t="shared" si="47"/>
        <v>0.83790866790451535</v>
      </c>
      <c r="AK549" s="6">
        <f>VLOOKUP(AO549,'NoMV-SigB'!F:H,3,FALSE)</f>
        <v>0</v>
      </c>
      <c r="AL549" s="15">
        <v>19</v>
      </c>
      <c r="AM549" s="6"/>
      <c r="AN549" s="6">
        <v>1097</v>
      </c>
      <c r="AO549" s="7">
        <v>1041</v>
      </c>
    </row>
    <row r="550" spans="2:41" x14ac:dyDescent="0.2">
      <c r="B550" s="5" t="s">
        <v>1064</v>
      </c>
      <c r="C550" s="6" t="str">
        <f t="shared" si="48"/>
        <v>O35465</v>
      </c>
      <c r="D550" s="6" t="s">
        <v>1065</v>
      </c>
      <c r="E550" s="6" t="s">
        <v>1066</v>
      </c>
      <c r="F550" s="6" t="s">
        <v>1067</v>
      </c>
      <c r="G550" s="6">
        <f>IFERROR(VLOOKUP(C550,Tabelle3!A:H,8,FALSE),"")</f>
        <v>1</v>
      </c>
      <c r="H550" s="6">
        <v>3</v>
      </c>
      <c r="I550" s="6">
        <v>3</v>
      </c>
      <c r="J550" s="6">
        <v>3</v>
      </c>
      <c r="K550" s="6">
        <v>13.7</v>
      </c>
      <c r="L550" s="6">
        <v>43.527999999999999</v>
      </c>
      <c r="M550" s="6">
        <v>402</v>
      </c>
      <c r="N550" s="6">
        <v>0</v>
      </c>
      <c r="O550" s="6">
        <v>10.795999999999999</v>
      </c>
      <c r="P550" s="6">
        <v>18600000</v>
      </c>
      <c r="Q550" s="6">
        <v>0</v>
      </c>
      <c r="R550" s="6">
        <v>584150</v>
      </c>
      <c r="S550" s="6">
        <v>2926600</v>
      </c>
      <c r="T550" s="6">
        <v>0</v>
      </c>
      <c r="U550" s="6">
        <v>864670</v>
      </c>
      <c r="V550" s="6">
        <v>14224000</v>
      </c>
      <c r="W550" s="6">
        <v>0</v>
      </c>
      <c r="X550" s="6">
        <v>0</v>
      </c>
      <c r="Y550" s="6">
        <v>0</v>
      </c>
      <c r="Z550" s="6">
        <v>409190</v>
      </c>
      <c r="AA550" s="6">
        <v>235330</v>
      </c>
      <c r="AB550" s="6">
        <v>0</v>
      </c>
      <c r="AC550" s="6">
        <v>399730</v>
      </c>
      <c r="AD550" s="6">
        <v>384340</v>
      </c>
      <c r="AE550" s="6">
        <v>0</v>
      </c>
      <c r="AF550" s="6">
        <v>0</v>
      </c>
      <c r="AG550" s="6">
        <f t="shared" si="44"/>
        <v>0.82201844223092324</v>
      </c>
      <c r="AH550" s="6">
        <f t="shared" si="45"/>
        <v>-0.28275733332026903</v>
      </c>
      <c r="AI550" s="6">
        <f t="shared" si="46"/>
        <v>0.82481725651315152</v>
      </c>
      <c r="AJ550" s="6">
        <f t="shared" si="47"/>
        <v>0.2778535783482739</v>
      </c>
      <c r="AK550" s="6">
        <f>VLOOKUP(AO550,'NoMV-SigB'!F:H,3,FALSE)</f>
        <v>0</v>
      </c>
      <c r="AL550" s="15">
        <v>19</v>
      </c>
      <c r="AM550" s="6"/>
      <c r="AN550" s="6">
        <v>9</v>
      </c>
      <c r="AO550" s="7">
        <v>303</v>
      </c>
    </row>
    <row r="551" spans="2:41" x14ac:dyDescent="0.2">
      <c r="B551" s="5" t="s">
        <v>1749</v>
      </c>
      <c r="C551" s="6" t="str">
        <f t="shared" si="48"/>
        <v>P35292</v>
      </c>
      <c r="D551" s="6" t="s">
        <v>1750</v>
      </c>
      <c r="E551" s="6" t="s">
        <v>1751</v>
      </c>
      <c r="F551" s="6" t="s">
        <v>1752</v>
      </c>
      <c r="G551" s="6" t="str">
        <f>IFERROR(VLOOKUP(C551,Tabelle3!A:H,8,FALSE),"")</f>
        <v/>
      </c>
      <c r="H551" s="6">
        <v>1</v>
      </c>
      <c r="I551" s="6">
        <v>2</v>
      </c>
      <c r="J551" s="6">
        <v>2</v>
      </c>
      <c r="K551" s="6">
        <v>20.100000000000001</v>
      </c>
      <c r="L551" s="6">
        <v>23.64</v>
      </c>
      <c r="M551" s="6">
        <v>214</v>
      </c>
      <c r="N551" s="6">
        <v>0</v>
      </c>
      <c r="O551" s="6">
        <v>85.408000000000001</v>
      </c>
      <c r="P551" s="6">
        <v>8499500</v>
      </c>
      <c r="Q551" s="6">
        <v>695190</v>
      </c>
      <c r="R551" s="6">
        <v>560050</v>
      </c>
      <c r="S551" s="6">
        <v>1988700</v>
      </c>
      <c r="T551" s="6">
        <v>587230</v>
      </c>
      <c r="U551" s="6">
        <v>584580</v>
      </c>
      <c r="V551" s="6">
        <v>1071200</v>
      </c>
      <c r="W551" s="6">
        <v>1756500</v>
      </c>
      <c r="X551" s="6">
        <v>1256000</v>
      </c>
      <c r="Y551" s="6">
        <v>278090</v>
      </c>
      <c r="Z551" s="6">
        <v>418990</v>
      </c>
      <c r="AA551" s="6">
        <v>582010</v>
      </c>
      <c r="AB551" s="6">
        <v>304220</v>
      </c>
      <c r="AC551" s="6">
        <v>561830</v>
      </c>
      <c r="AD551" s="6">
        <v>340060</v>
      </c>
      <c r="AE551" s="6">
        <v>658380</v>
      </c>
      <c r="AF551" s="6">
        <v>365550</v>
      </c>
      <c r="AG551" s="6">
        <f t="shared" si="44"/>
        <v>0.82214848739757607</v>
      </c>
      <c r="AH551" s="6">
        <f t="shared" si="45"/>
        <v>-0.28252911377147266</v>
      </c>
      <c r="AI551" s="6">
        <f t="shared" si="46"/>
        <v>0.44022165802553204</v>
      </c>
      <c r="AJ551" s="6">
        <f t="shared" si="47"/>
        <v>1.18369797019992</v>
      </c>
      <c r="AK551" s="6">
        <f>VLOOKUP(AO551,'NoMV-SigB'!F:H,3,FALSE)</f>
        <v>0</v>
      </c>
      <c r="AL551" s="15">
        <v>19</v>
      </c>
      <c r="AM551" s="6"/>
      <c r="AN551" s="6">
        <v>15</v>
      </c>
      <c r="AO551" s="7">
        <v>475</v>
      </c>
    </row>
    <row r="552" spans="2:41" x14ac:dyDescent="0.2">
      <c r="B552" s="5" t="s">
        <v>1757</v>
      </c>
      <c r="C552" s="6" t="str">
        <f t="shared" si="48"/>
        <v>P35486</v>
      </c>
      <c r="D552" s="6" t="s">
        <v>1758</v>
      </c>
      <c r="E552" s="6" t="s">
        <v>1759</v>
      </c>
      <c r="F552" s="6" t="s">
        <v>1760</v>
      </c>
      <c r="G552" s="6">
        <f>IFERROR(VLOOKUP(C552,Tabelle3!A:H,8,FALSE),"")</f>
        <v>1</v>
      </c>
      <c r="H552" s="6">
        <v>2</v>
      </c>
      <c r="I552" s="6">
        <v>44</v>
      </c>
      <c r="J552" s="6">
        <v>44</v>
      </c>
      <c r="K552" s="6">
        <v>85.6</v>
      </c>
      <c r="L552" s="6">
        <v>43.231000000000002</v>
      </c>
      <c r="M552" s="6">
        <v>390</v>
      </c>
      <c r="N552" s="6">
        <v>0</v>
      </c>
      <c r="O552" s="6">
        <v>323.31</v>
      </c>
      <c r="P552" s="6">
        <v>13423000000</v>
      </c>
      <c r="Q552" s="6">
        <v>715180000</v>
      </c>
      <c r="R552" s="6">
        <v>221070000</v>
      </c>
      <c r="S552" s="6">
        <v>427260000</v>
      </c>
      <c r="T552" s="6">
        <v>274100000</v>
      </c>
      <c r="U552" s="6">
        <v>1350000000</v>
      </c>
      <c r="V552" s="6">
        <v>443540000</v>
      </c>
      <c r="W552" s="6">
        <v>4293500000</v>
      </c>
      <c r="X552" s="6">
        <v>5698100000</v>
      </c>
      <c r="Y552" s="6">
        <v>112550000</v>
      </c>
      <c r="Z552" s="6">
        <v>75873000</v>
      </c>
      <c r="AA552" s="6">
        <v>104590000</v>
      </c>
      <c r="AB552" s="6">
        <v>71718000</v>
      </c>
      <c r="AC552" s="6">
        <v>99868000</v>
      </c>
      <c r="AD552" s="6">
        <v>128990000</v>
      </c>
      <c r="AE552" s="6">
        <v>97997000</v>
      </c>
      <c r="AF552" s="6">
        <v>116650000</v>
      </c>
      <c r="AG552" s="6">
        <f t="shared" si="44"/>
        <v>0.82238306219772039</v>
      </c>
      <c r="AH552" s="6">
        <f t="shared" si="45"/>
        <v>-0.28211754379792708</v>
      </c>
      <c r="AI552" s="6">
        <f t="shared" si="46"/>
        <v>0.17332188474301777</v>
      </c>
      <c r="AJ552" s="6">
        <f t="shared" si="47"/>
        <v>2.5284742648738003</v>
      </c>
      <c r="AK552" s="6">
        <f>VLOOKUP(AO552,'NoMV-SigB'!F:H,3,FALSE)</f>
        <v>0</v>
      </c>
      <c r="AL552" s="15">
        <v>19</v>
      </c>
      <c r="AM552" s="6"/>
      <c r="AN552" s="6">
        <v>453</v>
      </c>
      <c r="AO552" s="7">
        <v>477</v>
      </c>
    </row>
    <row r="553" spans="2:41" x14ac:dyDescent="0.2">
      <c r="B553" s="5" t="s">
        <v>249</v>
      </c>
      <c r="C553" s="6" t="str">
        <f t="shared" si="48"/>
        <v>B2RSH2</v>
      </c>
      <c r="D553" s="6" t="s">
        <v>250</v>
      </c>
      <c r="E553" s="6" t="s">
        <v>251</v>
      </c>
      <c r="F553" s="6" t="s">
        <v>252</v>
      </c>
      <c r="G553" s="6" t="str">
        <f>IFERROR(VLOOKUP(C553,Tabelle3!A:H,8,FALSE),"")</f>
        <v/>
      </c>
      <c r="H553" s="6">
        <v>1</v>
      </c>
      <c r="I553" s="6">
        <v>4</v>
      </c>
      <c r="J553" s="6">
        <v>1</v>
      </c>
      <c r="K553" s="6">
        <v>14.4</v>
      </c>
      <c r="L553" s="6">
        <v>40.360999999999997</v>
      </c>
      <c r="M553" s="6">
        <v>354</v>
      </c>
      <c r="N553" s="6">
        <v>0</v>
      </c>
      <c r="O553" s="6">
        <v>51.356000000000002</v>
      </c>
      <c r="P553" s="6">
        <v>8170300</v>
      </c>
      <c r="Q553" s="6">
        <v>827560</v>
      </c>
      <c r="R553" s="6">
        <v>0</v>
      </c>
      <c r="S553" s="6">
        <v>0</v>
      </c>
      <c r="T553" s="6">
        <v>1216600</v>
      </c>
      <c r="U553" s="6">
        <v>1733400</v>
      </c>
      <c r="V553" s="6">
        <v>913920</v>
      </c>
      <c r="W553" s="6">
        <v>1611000</v>
      </c>
      <c r="X553" s="6">
        <v>1867900</v>
      </c>
      <c r="Y553" s="6">
        <v>278520</v>
      </c>
      <c r="Z553" s="6">
        <v>0</v>
      </c>
      <c r="AA553" s="6">
        <v>0</v>
      </c>
      <c r="AB553" s="6">
        <v>93379</v>
      </c>
      <c r="AC553" s="6">
        <v>83244</v>
      </c>
      <c r="AD553" s="6">
        <v>274550</v>
      </c>
      <c r="AE553" s="6">
        <v>49871</v>
      </c>
      <c r="AF553" s="6">
        <v>44459</v>
      </c>
      <c r="AG553" s="6">
        <f t="shared" si="44"/>
        <v>0.82255974024825051</v>
      </c>
      <c r="AH553" s="6">
        <f t="shared" si="45"/>
        <v>-0.28180763326737873</v>
      </c>
      <c r="AI553" s="6">
        <f t="shared" si="46"/>
        <v>0.8222551276473411</v>
      </c>
      <c r="AJ553" s="6">
        <f t="shared" si="47"/>
        <v>0.28234199503942503</v>
      </c>
      <c r="AK553" s="6">
        <f>VLOOKUP(AO553,'NoMV-SigB'!F:H,3,FALSE)</f>
        <v>0</v>
      </c>
      <c r="AL553" s="15">
        <v>19</v>
      </c>
      <c r="AM553" s="6"/>
      <c r="AN553" s="6">
        <v>3</v>
      </c>
      <c r="AO553" s="7">
        <v>56</v>
      </c>
    </row>
    <row r="554" spans="2:41" x14ac:dyDescent="0.2">
      <c r="B554" s="5" t="s">
        <v>4670</v>
      </c>
      <c r="C554" s="6" t="str">
        <f t="shared" si="48"/>
        <v>Q9CPP6</v>
      </c>
      <c r="D554" s="6" t="s">
        <v>4671</v>
      </c>
      <c r="E554" s="6" t="s">
        <v>4672</v>
      </c>
      <c r="F554" s="6" t="s">
        <v>4673</v>
      </c>
      <c r="G554" s="6">
        <f>IFERROR(VLOOKUP(C554,Tabelle3!A:H,8,FALSE),"")</f>
        <v>1</v>
      </c>
      <c r="H554" s="6">
        <v>2</v>
      </c>
      <c r="I554" s="6">
        <v>22</v>
      </c>
      <c r="J554" s="6">
        <v>22</v>
      </c>
      <c r="K554" s="6">
        <v>92.2</v>
      </c>
      <c r="L554" s="6">
        <v>13.36</v>
      </c>
      <c r="M554" s="6">
        <v>116</v>
      </c>
      <c r="N554" s="6">
        <v>0</v>
      </c>
      <c r="O554" s="6">
        <v>323.31</v>
      </c>
      <c r="P554" s="6">
        <v>4111700000</v>
      </c>
      <c r="Q554" s="6">
        <v>515250000</v>
      </c>
      <c r="R554" s="6">
        <v>108870000</v>
      </c>
      <c r="S554" s="6">
        <v>81939000</v>
      </c>
      <c r="T554" s="6">
        <v>289060000</v>
      </c>
      <c r="U554" s="6">
        <v>302420000</v>
      </c>
      <c r="V554" s="6">
        <v>176990000</v>
      </c>
      <c r="W554" s="6">
        <v>857440000</v>
      </c>
      <c r="X554" s="6">
        <v>1779700000</v>
      </c>
      <c r="Y554" s="6">
        <v>426290000</v>
      </c>
      <c r="Z554" s="6">
        <v>294560000</v>
      </c>
      <c r="AA554" s="6">
        <v>278720000</v>
      </c>
      <c r="AB554" s="6">
        <v>403580000</v>
      </c>
      <c r="AC554" s="6">
        <v>451390000</v>
      </c>
      <c r="AD554" s="6">
        <v>424710000</v>
      </c>
      <c r="AE554" s="6">
        <v>402840000</v>
      </c>
      <c r="AF554" s="6">
        <v>426790000</v>
      </c>
      <c r="AG554" s="6">
        <f t="shared" si="44"/>
        <v>0.82260967445023536</v>
      </c>
      <c r="AH554" s="6">
        <f t="shared" si="45"/>
        <v>-0.28172005587267057</v>
      </c>
      <c r="AI554" s="6">
        <f t="shared" si="46"/>
        <v>0.13467607814113444</v>
      </c>
      <c r="AJ554" s="6">
        <f t="shared" si="47"/>
        <v>2.8924344802569135</v>
      </c>
      <c r="AK554" s="6">
        <f>VLOOKUP(AO554,'NoMV-SigB'!F:H,3,FALSE)</f>
        <v>0</v>
      </c>
      <c r="AL554" s="15">
        <v>19</v>
      </c>
      <c r="AM554" s="6"/>
      <c r="AN554" s="6">
        <v>321</v>
      </c>
      <c r="AO554" s="7">
        <v>1218</v>
      </c>
    </row>
    <row r="555" spans="2:41" x14ac:dyDescent="0.2">
      <c r="B555" s="5" t="s">
        <v>1344</v>
      </c>
      <c r="C555" s="6" t="str">
        <f t="shared" si="48"/>
        <v>P08249</v>
      </c>
      <c r="D555" s="6" t="s">
        <v>1345</v>
      </c>
      <c r="E555" s="6" t="s">
        <v>1346</v>
      </c>
      <c r="F555" s="6" t="s">
        <v>1347</v>
      </c>
      <c r="G555" s="6">
        <f>IFERROR(VLOOKUP(C555,Tabelle3!A:H,8,FALSE),"")</f>
        <v>1</v>
      </c>
      <c r="H555" s="6">
        <v>1</v>
      </c>
      <c r="I555" s="6">
        <v>52</v>
      </c>
      <c r="J555" s="6">
        <v>52</v>
      </c>
      <c r="K555" s="6">
        <v>76.900000000000006</v>
      </c>
      <c r="L555" s="6">
        <v>35.610999999999997</v>
      </c>
      <c r="M555" s="6">
        <v>338</v>
      </c>
      <c r="N555" s="6">
        <v>0</v>
      </c>
      <c r="O555" s="6">
        <v>323.31</v>
      </c>
      <c r="P555" s="6">
        <v>124860000000</v>
      </c>
      <c r="Q555" s="6">
        <v>1678000000</v>
      </c>
      <c r="R555" s="6">
        <v>14739000000</v>
      </c>
      <c r="S555" s="6">
        <v>3112400000</v>
      </c>
      <c r="T555" s="6">
        <v>9196900000</v>
      </c>
      <c r="U555" s="6">
        <v>12323000000</v>
      </c>
      <c r="V555" s="6">
        <v>12562000000</v>
      </c>
      <c r="W555" s="6">
        <v>34917000000</v>
      </c>
      <c r="X555" s="6">
        <v>36329000000</v>
      </c>
      <c r="Y555" s="6">
        <v>821080000</v>
      </c>
      <c r="Z555" s="6">
        <v>1405000000</v>
      </c>
      <c r="AA555" s="6">
        <v>1875900000</v>
      </c>
      <c r="AB555" s="6">
        <v>1255500000</v>
      </c>
      <c r="AC555" s="6">
        <v>1768000000</v>
      </c>
      <c r="AD555" s="6">
        <v>1821600000</v>
      </c>
      <c r="AE555" s="6">
        <v>1528100000</v>
      </c>
      <c r="AF555" s="6">
        <v>1381400000</v>
      </c>
      <c r="AG555" s="6">
        <f t="shared" si="44"/>
        <v>0.82434183194596178</v>
      </c>
      <c r="AH555" s="6">
        <f t="shared" si="45"/>
        <v>-0.27868538734620768</v>
      </c>
      <c r="AI555" s="6">
        <f t="shared" si="46"/>
        <v>0.29740896769185732</v>
      </c>
      <c r="AJ555" s="6">
        <f t="shared" si="47"/>
        <v>1.7494799456492964</v>
      </c>
      <c r="AK555" s="6">
        <f>VLOOKUP(AO555,'NoMV-SigB'!F:H,3,FALSE)</f>
        <v>0</v>
      </c>
      <c r="AL555" s="15">
        <v>19</v>
      </c>
      <c r="AM555" s="6"/>
      <c r="AN555" s="6">
        <v>2561</v>
      </c>
      <c r="AO555" s="7">
        <v>373</v>
      </c>
    </row>
    <row r="556" spans="2:41" x14ac:dyDescent="0.2">
      <c r="B556" s="5" t="s">
        <v>3458</v>
      </c>
      <c r="C556" s="6" t="str">
        <f t="shared" si="48"/>
        <v>Q8BKC5</v>
      </c>
      <c r="D556" s="6" t="s">
        <v>3459</v>
      </c>
      <c r="E556" s="6" t="s">
        <v>3460</v>
      </c>
      <c r="F556" s="6" t="s">
        <v>3461</v>
      </c>
      <c r="G556" s="6" t="str">
        <f>IFERROR(VLOOKUP(C556,Tabelle3!A:H,8,FALSE),"")</f>
        <v/>
      </c>
      <c r="H556" s="6">
        <v>2</v>
      </c>
      <c r="I556" s="6">
        <v>1</v>
      </c>
      <c r="J556" s="6">
        <v>1</v>
      </c>
      <c r="K556" s="6">
        <v>1.9</v>
      </c>
      <c r="L556" s="6">
        <v>117.05</v>
      </c>
      <c r="M556" s="6">
        <v>1038</v>
      </c>
      <c r="N556" s="6">
        <v>0</v>
      </c>
      <c r="O556" s="6">
        <v>5.306</v>
      </c>
      <c r="P556" s="6">
        <v>323070</v>
      </c>
      <c r="Q556" s="6">
        <v>118910</v>
      </c>
      <c r="R556" s="6">
        <v>0</v>
      </c>
      <c r="S556" s="6">
        <v>0</v>
      </c>
      <c r="T556" s="6">
        <v>0</v>
      </c>
      <c r="U556" s="6">
        <v>0</v>
      </c>
      <c r="V556" s="6">
        <v>204160</v>
      </c>
      <c r="W556" s="6">
        <v>0</v>
      </c>
      <c r="X556" s="6">
        <v>0</v>
      </c>
      <c r="Y556" s="6">
        <v>115030</v>
      </c>
      <c r="Z556" s="6">
        <v>0</v>
      </c>
      <c r="AA556" s="6">
        <v>0</v>
      </c>
      <c r="AB556" s="6">
        <v>0</v>
      </c>
      <c r="AC556" s="6">
        <v>0</v>
      </c>
      <c r="AD556" s="6">
        <v>139400</v>
      </c>
      <c r="AE556" s="6">
        <v>0</v>
      </c>
      <c r="AF556" s="6">
        <v>0</v>
      </c>
      <c r="AG556" s="6">
        <f t="shared" si="44"/>
        <v>0.82517934002869442</v>
      </c>
      <c r="AH556" s="6">
        <f t="shared" si="45"/>
        <v>-0.27722039388990422</v>
      </c>
      <c r="AI556" s="6">
        <f t="shared" si="46"/>
        <v>0.89730200510603497</v>
      </c>
      <c r="AJ556" s="6">
        <f t="shared" si="47"/>
        <v>0.15633445986708105</v>
      </c>
      <c r="AK556" s="6">
        <f>VLOOKUP(AO556,'NoMV-SigB'!F:H,3,FALSE)</f>
        <v>0</v>
      </c>
      <c r="AL556" s="15">
        <v>19</v>
      </c>
      <c r="AM556" s="6"/>
      <c r="AN556" s="6">
        <v>1</v>
      </c>
      <c r="AO556" s="7">
        <v>909</v>
      </c>
    </row>
    <row r="557" spans="2:41" x14ac:dyDescent="0.2">
      <c r="B557" s="5" t="s">
        <v>589</v>
      </c>
      <c r="C557" s="6" t="str">
        <f t="shared" si="48"/>
        <v>E9Q3G7</v>
      </c>
      <c r="D557" s="6" t="s">
        <v>590</v>
      </c>
      <c r="E557" s="6" t="s">
        <v>591</v>
      </c>
      <c r="F557" s="6" t="s">
        <v>592</v>
      </c>
      <c r="G557" s="6" t="str">
        <f>IFERROR(VLOOKUP(C557,Tabelle3!A:H,8,FALSE),"")</f>
        <v/>
      </c>
      <c r="H557" s="6">
        <v>4</v>
      </c>
      <c r="I557" s="6">
        <v>15</v>
      </c>
      <c r="J557" s="6">
        <v>15</v>
      </c>
      <c r="K557" s="6">
        <v>16</v>
      </c>
      <c r="L557" s="6">
        <v>130.68</v>
      </c>
      <c r="M557" s="6">
        <v>1142</v>
      </c>
      <c r="N557" s="6">
        <v>0</v>
      </c>
      <c r="O557" s="6">
        <v>56.469000000000001</v>
      </c>
      <c r="P557" s="6">
        <v>170850000</v>
      </c>
      <c r="Q557" s="6">
        <v>2734200</v>
      </c>
      <c r="R557" s="6">
        <v>25678000</v>
      </c>
      <c r="S557" s="6">
        <v>8802900</v>
      </c>
      <c r="T557" s="6">
        <v>12052000</v>
      </c>
      <c r="U557" s="6">
        <v>2462400</v>
      </c>
      <c r="V557" s="6">
        <v>16261000</v>
      </c>
      <c r="W557" s="6">
        <v>68268000</v>
      </c>
      <c r="X557" s="6">
        <v>34592000</v>
      </c>
      <c r="Y557" s="6">
        <v>4229200</v>
      </c>
      <c r="Z557" s="6">
        <v>11032000</v>
      </c>
      <c r="AA557" s="6">
        <v>4224700</v>
      </c>
      <c r="AB557" s="6">
        <v>9196800</v>
      </c>
      <c r="AC557" s="6">
        <v>3153400</v>
      </c>
      <c r="AD557" s="6">
        <v>10951000</v>
      </c>
      <c r="AE557" s="6">
        <v>13929000</v>
      </c>
      <c r="AF557" s="6">
        <v>6673900</v>
      </c>
      <c r="AG557" s="6">
        <f t="shared" si="44"/>
        <v>0.82641692093594143</v>
      </c>
      <c r="AH557" s="6">
        <f t="shared" si="45"/>
        <v>-0.27505830111462687</v>
      </c>
      <c r="AI557" s="6">
        <f t="shared" si="46"/>
        <v>0.62815925571943332</v>
      </c>
      <c r="AJ557" s="6">
        <f t="shared" si="47"/>
        <v>0.67079772636079404</v>
      </c>
      <c r="AK557" s="6">
        <f>VLOOKUP(AO557,'NoMV-SigB'!F:H,3,FALSE)</f>
        <v>0</v>
      </c>
      <c r="AL557" s="15">
        <v>19</v>
      </c>
      <c r="AM557" s="6"/>
      <c r="AN557" s="6">
        <v>59</v>
      </c>
      <c r="AO557" s="7">
        <v>180</v>
      </c>
    </row>
    <row r="558" spans="2:41" x14ac:dyDescent="0.2">
      <c r="B558" s="5" t="s">
        <v>5319</v>
      </c>
      <c r="C558" s="6" t="str">
        <f t="shared" si="48"/>
        <v>Q9D2G2</v>
      </c>
      <c r="D558" s="6" t="s">
        <v>5320</v>
      </c>
      <c r="E558" s="6" t="s">
        <v>5321</v>
      </c>
      <c r="F558" s="6" t="s">
        <v>5322</v>
      </c>
      <c r="G558" s="6">
        <f>IFERROR(VLOOKUP(C558,Tabelle3!A:H,8,FALSE),"")</f>
        <v>1</v>
      </c>
      <c r="H558" s="6">
        <v>2</v>
      </c>
      <c r="I558" s="6">
        <v>27</v>
      </c>
      <c r="J558" s="6">
        <v>27</v>
      </c>
      <c r="K558" s="6">
        <v>47.6</v>
      </c>
      <c r="L558" s="6">
        <v>48.994</v>
      </c>
      <c r="M558" s="6">
        <v>454</v>
      </c>
      <c r="N558" s="6">
        <v>0</v>
      </c>
      <c r="O558" s="6">
        <v>323.31</v>
      </c>
      <c r="P558" s="6">
        <v>21684000000</v>
      </c>
      <c r="Q558" s="6">
        <v>1883600000</v>
      </c>
      <c r="R558" s="6">
        <v>443170000</v>
      </c>
      <c r="S558" s="6">
        <v>959270000</v>
      </c>
      <c r="T558" s="6">
        <v>1641500000</v>
      </c>
      <c r="U558" s="6">
        <v>1530700000</v>
      </c>
      <c r="V558" s="6">
        <v>3413100000</v>
      </c>
      <c r="W558" s="6">
        <v>5729200000</v>
      </c>
      <c r="X558" s="6">
        <v>6083700000</v>
      </c>
      <c r="Y558" s="6">
        <v>147670000</v>
      </c>
      <c r="Z558" s="6">
        <v>125860000</v>
      </c>
      <c r="AA558" s="6">
        <v>175030000</v>
      </c>
      <c r="AB558" s="6">
        <v>321360000</v>
      </c>
      <c r="AC558" s="6">
        <v>257640000</v>
      </c>
      <c r="AD558" s="6">
        <v>116790000</v>
      </c>
      <c r="AE558" s="6">
        <v>281330000</v>
      </c>
      <c r="AF558" s="6">
        <v>275730000</v>
      </c>
      <c r="AG558" s="6">
        <f t="shared" si="44"/>
        <v>0.82654671547735348</v>
      </c>
      <c r="AH558" s="6">
        <f t="shared" si="45"/>
        <v>-0.27483173358768381</v>
      </c>
      <c r="AI558" s="6">
        <f t="shared" si="46"/>
        <v>0.51884260655503101</v>
      </c>
      <c r="AJ558" s="6">
        <f t="shared" si="47"/>
        <v>0.94663113854034064</v>
      </c>
      <c r="AK558" s="6">
        <f>VLOOKUP(AO558,'NoMV-SigB'!F:H,3,FALSE)</f>
        <v>0</v>
      </c>
      <c r="AL558" s="15">
        <v>19</v>
      </c>
      <c r="AM558" s="6"/>
      <c r="AN558" s="6">
        <v>572</v>
      </c>
      <c r="AO558" s="7">
        <v>1382</v>
      </c>
    </row>
    <row r="559" spans="2:41" x14ac:dyDescent="0.2">
      <c r="B559" s="5" t="s">
        <v>2780</v>
      </c>
      <c r="C559" s="6" t="str">
        <f t="shared" si="48"/>
        <v>Q5RKZ7</v>
      </c>
      <c r="D559" s="6" t="s">
        <v>2781</v>
      </c>
      <c r="E559" s="6" t="s">
        <v>2782</v>
      </c>
      <c r="F559" s="6" t="s">
        <v>2783</v>
      </c>
      <c r="G559" s="6" t="str">
        <f>IFERROR(VLOOKUP(C559,Tabelle3!A:H,8,FALSE),"")</f>
        <v/>
      </c>
      <c r="H559" s="6">
        <v>6</v>
      </c>
      <c r="I559" s="6">
        <v>16</v>
      </c>
      <c r="J559" s="6">
        <v>16</v>
      </c>
      <c r="K559" s="6">
        <v>38.200000000000003</v>
      </c>
      <c r="L559" s="6">
        <v>69.858000000000004</v>
      </c>
      <c r="M559" s="6">
        <v>636</v>
      </c>
      <c r="N559" s="6">
        <v>0</v>
      </c>
      <c r="O559" s="6">
        <v>175.13</v>
      </c>
      <c r="P559" s="6">
        <v>273910000</v>
      </c>
      <c r="Q559" s="6">
        <v>27838000</v>
      </c>
      <c r="R559" s="6">
        <v>9777200</v>
      </c>
      <c r="S559" s="6">
        <v>18604000</v>
      </c>
      <c r="T559" s="6">
        <v>8556500</v>
      </c>
      <c r="U559" s="6">
        <v>67173000</v>
      </c>
      <c r="V559" s="6">
        <v>15965000</v>
      </c>
      <c r="W559" s="6">
        <v>68016000</v>
      </c>
      <c r="X559" s="6">
        <v>57983000</v>
      </c>
      <c r="Y559" s="6">
        <v>8741700</v>
      </c>
      <c r="Z559" s="6">
        <v>7701300</v>
      </c>
      <c r="AA559" s="6">
        <v>7722900</v>
      </c>
      <c r="AB559" s="6">
        <v>4200200</v>
      </c>
      <c r="AC559" s="6">
        <v>9935500</v>
      </c>
      <c r="AD559" s="6">
        <v>7762400</v>
      </c>
      <c r="AE559" s="6">
        <v>7161400</v>
      </c>
      <c r="AF559" s="6">
        <v>9447000</v>
      </c>
      <c r="AG559" s="6">
        <f t="shared" si="44"/>
        <v>0.82684812993531798</v>
      </c>
      <c r="AH559" s="6">
        <f t="shared" si="45"/>
        <v>-0.2743057259618813</v>
      </c>
      <c r="AI559" s="6">
        <f t="shared" si="46"/>
        <v>0.26664722511555583</v>
      </c>
      <c r="AJ559" s="6">
        <f t="shared" si="47"/>
        <v>1.9069957803030086</v>
      </c>
      <c r="AK559" s="6">
        <f>VLOOKUP(AO559,'NoMV-SigB'!F:H,3,FALSE)</f>
        <v>0</v>
      </c>
      <c r="AL559" s="15">
        <v>19</v>
      </c>
      <c r="AM559" s="6"/>
      <c r="AN559" s="6">
        <v>74</v>
      </c>
      <c r="AO559" s="7">
        <v>736</v>
      </c>
    </row>
    <row r="560" spans="2:41" x14ac:dyDescent="0.2">
      <c r="B560" s="5" t="s">
        <v>3670</v>
      </c>
      <c r="C560" s="6" t="str">
        <f t="shared" si="48"/>
        <v>Q8C779</v>
      </c>
      <c r="D560" s="6" t="s">
        <v>3671</v>
      </c>
      <c r="E560" s="6"/>
      <c r="F560" s="6" t="s">
        <v>3672</v>
      </c>
      <c r="G560" s="6" t="str">
        <f>IFERROR(VLOOKUP(C560,Tabelle3!A:H,8,FALSE),"")</f>
        <v/>
      </c>
      <c r="H560" s="6">
        <v>2</v>
      </c>
      <c r="I560" s="6">
        <v>2</v>
      </c>
      <c r="J560" s="6">
        <v>2</v>
      </c>
      <c r="K560" s="6">
        <v>3.8</v>
      </c>
      <c r="L560" s="6">
        <v>96.789000000000001</v>
      </c>
      <c r="M560" s="6">
        <v>849</v>
      </c>
      <c r="N560" s="6">
        <v>7.8688999999999999E-3</v>
      </c>
      <c r="O560" s="6">
        <v>1.4603999999999999</v>
      </c>
      <c r="P560" s="6">
        <v>31181000</v>
      </c>
      <c r="Q560" s="6">
        <v>24483000</v>
      </c>
      <c r="R560" s="6">
        <v>3094600</v>
      </c>
      <c r="S560" s="6">
        <v>0</v>
      </c>
      <c r="T560" s="6">
        <v>0</v>
      </c>
      <c r="U560" s="6">
        <v>2364500</v>
      </c>
      <c r="V560" s="6">
        <v>1239200</v>
      </c>
      <c r="W560" s="6">
        <v>0</v>
      </c>
      <c r="X560" s="6">
        <v>0</v>
      </c>
      <c r="Y560" s="6">
        <v>775120</v>
      </c>
      <c r="Z560" s="6">
        <v>563600</v>
      </c>
      <c r="AA560" s="6">
        <v>0</v>
      </c>
      <c r="AB560" s="6">
        <v>0</v>
      </c>
      <c r="AC560" s="6">
        <v>723300</v>
      </c>
      <c r="AD560" s="6">
        <v>892820</v>
      </c>
      <c r="AE560" s="6">
        <v>0</v>
      </c>
      <c r="AF560" s="6">
        <v>0</v>
      </c>
      <c r="AG560" s="6">
        <f t="shared" si="44"/>
        <v>0.82835433012400073</v>
      </c>
      <c r="AH560" s="6">
        <f t="shared" si="45"/>
        <v>-0.27168007961948654</v>
      </c>
      <c r="AI560" s="6">
        <f t="shared" si="46"/>
        <v>0.82949695063372419</v>
      </c>
      <c r="AJ560" s="6">
        <f t="shared" si="47"/>
        <v>0.2696914172790873</v>
      </c>
      <c r="AK560" s="6">
        <f>VLOOKUP(AO560,'NoMV-SigB'!F:H,3,FALSE)</f>
        <v>0</v>
      </c>
      <c r="AL560" s="15">
        <v>19</v>
      </c>
      <c r="AM560" s="6"/>
      <c r="AN560" s="6">
        <v>4</v>
      </c>
      <c r="AO560" s="7">
        <v>963</v>
      </c>
    </row>
    <row r="561" spans="2:41" x14ac:dyDescent="0.2">
      <c r="B561" s="5" t="s">
        <v>4067</v>
      </c>
      <c r="C561" s="6" t="str">
        <f t="shared" si="48"/>
        <v>Q8VCH0</v>
      </c>
      <c r="D561" s="6" t="s">
        <v>4068</v>
      </c>
      <c r="E561" s="6" t="s">
        <v>4069</v>
      </c>
      <c r="F561" s="6" t="s">
        <v>4070</v>
      </c>
      <c r="G561" s="6">
        <f>IFERROR(VLOOKUP(C561,Tabelle3!A:H,8,FALSE),"")</f>
        <v>1</v>
      </c>
      <c r="H561" s="6">
        <v>1</v>
      </c>
      <c r="I561" s="6">
        <v>30</v>
      </c>
      <c r="J561" s="6">
        <v>12</v>
      </c>
      <c r="K561" s="6">
        <v>77.599999999999994</v>
      </c>
      <c r="L561" s="6">
        <v>43.994999999999997</v>
      </c>
      <c r="M561" s="6">
        <v>424</v>
      </c>
      <c r="N561" s="6">
        <v>0</v>
      </c>
      <c r="O561" s="6">
        <v>323.31</v>
      </c>
      <c r="P561" s="6">
        <v>12086000000</v>
      </c>
      <c r="Q561" s="6">
        <v>1292600000</v>
      </c>
      <c r="R561" s="6">
        <v>158030000</v>
      </c>
      <c r="S561" s="6">
        <v>432170000</v>
      </c>
      <c r="T561" s="6">
        <v>936570000</v>
      </c>
      <c r="U561" s="6">
        <v>1584100000</v>
      </c>
      <c r="V561" s="6">
        <v>433730000</v>
      </c>
      <c r="W561" s="6">
        <v>3638200000</v>
      </c>
      <c r="X561" s="6">
        <v>3610400000</v>
      </c>
      <c r="Y561" s="6">
        <v>185210000</v>
      </c>
      <c r="Z561" s="6">
        <v>53540000</v>
      </c>
      <c r="AA561" s="6">
        <v>132960000</v>
      </c>
      <c r="AB561" s="6">
        <v>140690000</v>
      </c>
      <c r="AC561" s="6">
        <v>141590000</v>
      </c>
      <c r="AD561" s="6">
        <v>200960000</v>
      </c>
      <c r="AE561" s="6">
        <v>179370000</v>
      </c>
      <c r="AF561" s="6">
        <v>96292000</v>
      </c>
      <c r="AG561" s="6">
        <f t="shared" si="44"/>
        <v>0.82884188595497987</v>
      </c>
      <c r="AH561" s="6">
        <f t="shared" si="45"/>
        <v>-0.27083118267779682</v>
      </c>
      <c r="AI561" s="6">
        <f t="shared" si="46"/>
        <v>0.48805215574594707</v>
      </c>
      <c r="AJ561" s="6">
        <f t="shared" si="47"/>
        <v>1.0348927651005024</v>
      </c>
      <c r="AK561" s="6">
        <f>VLOOKUP(AO561,'NoMV-SigB'!F:H,3,FALSE)</f>
        <v>0</v>
      </c>
      <c r="AL561" s="15">
        <v>19</v>
      </c>
      <c r="AM561" s="6"/>
      <c r="AN561" s="6">
        <v>714</v>
      </c>
      <c r="AO561" s="7">
        <v>1065</v>
      </c>
    </row>
    <row r="562" spans="2:41" x14ac:dyDescent="0.2">
      <c r="B562" s="5" t="s">
        <v>1809</v>
      </c>
      <c r="C562" s="6" t="str">
        <f t="shared" si="48"/>
        <v>P40142</v>
      </c>
      <c r="D562" s="6" t="s">
        <v>1810</v>
      </c>
      <c r="E562" s="6" t="s">
        <v>1811</v>
      </c>
      <c r="F562" s="6" t="s">
        <v>1812</v>
      </c>
      <c r="G562" s="6" t="str">
        <f>IFERROR(VLOOKUP(C562,Tabelle3!A:H,8,FALSE),"")</f>
        <v/>
      </c>
      <c r="H562" s="6">
        <v>1</v>
      </c>
      <c r="I562" s="6">
        <v>8</v>
      </c>
      <c r="J562" s="6">
        <v>8</v>
      </c>
      <c r="K562" s="6">
        <v>21.2</v>
      </c>
      <c r="L562" s="6">
        <v>67.63</v>
      </c>
      <c r="M562" s="6">
        <v>623</v>
      </c>
      <c r="N562" s="6">
        <v>0</v>
      </c>
      <c r="O562" s="6">
        <v>310.37</v>
      </c>
      <c r="P562" s="6">
        <v>41955000</v>
      </c>
      <c r="Q562" s="6">
        <v>4551800</v>
      </c>
      <c r="R562" s="6">
        <v>843120</v>
      </c>
      <c r="S562" s="6">
        <v>0</v>
      </c>
      <c r="T562" s="6">
        <v>1025200</v>
      </c>
      <c r="U562" s="6">
        <v>880730</v>
      </c>
      <c r="V562" s="6">
        <v>6160400</v>
      </c>
      <c r="W562" s="6">
        <v>5056400</v>
      </c>
      <c r="X562" s="6">
        <v>23437000</v>
      </c>
      <c r="Y562" s="6">
        <v>1026700</v>
      </c>
      <c r="Z562" s="6">
        <v>414180</v>
      </c>
      <c r="AA562" s="6">
        <v>0</v>
      </c>
      <c r="AB562" s="6">
        <v>291140</v>
      </c>
      <c r="AC562" s="6">
        <v>292420</v>
      </c>
      <c r="AD562" s="6">
        <v>598610</v>
      </c>
      <c r="AE562" s="6">
        <v>311730</v>
      </c>
      <c r="AF562" s="6">
        <v>884670</v>
      </c>
      <c r="AG562" s="6">
        <f t="shared" si="44"/>
        <v>0.82973800319052615</v>
      </c>
      <c r="AH562" s="6">
        <f t="shared" si="45"/>
        <v>-0.26927222971323123</v>
      </c>
      <c r="AI562" s="6">
        <f t="shared" si="46"/>
        <v>0.74359618048466847</v>
      </c>
      <c r="AJ562" s="6">
        <f t="shared" si="47"/>
        <v>0.42740873507910654</v>
      </c>
      <c r="AK562" s="6">
        <f>VLOOKUP(AO562,'NoMV-SigB'!F:H,3,FALSE)</f>
        <v>0</v>
      </c>
      <c r="AL562" s="15">
        <v>19</v>
      </c>
      <c r="AM562" s="6"/>
      <c r="AN562" s="6">
        <v>19</v>
      </c>
      <c r="AO562" s="7">
        <v>490</v>
      </c>
    </row>
    <row r="563" spans="2:41" x14ac:dyDescent="0.2">
      <c r="B563" s="5" t="s">
        <v>4643</v>
      </c>
      <c r="C563" s="6" t="str">
        <f t="shared" si="48"/>
        <v>Q99N96</v>
      </c>
      <c r="D563" s="6" t="s">
        <v>4644</v>
      </c>
      <c r="E563" s="6" t="s">
        <v>4645</v>
      </c>
      <c r="F563" s="6" t="s">
        <v>4646</v>
      </c>
      <c r="G563" s="6">
        <f>IFERROR(VLOOKUP(C563,Tabelle3!A:H,8,FALSE),"")</f>
        <v>1</v>
      </c>
      <c r="H563" s="6">
        <v>2</v>
      </c>
      <c r="I563" s="6">
        <v>21</v>
      </c>
      <c r="J563" s="6">
        <v>21</v>
      </c>
      <c r="K563" s="6">
        <v>71.400000000000006</v>
      </c>
      <c r="L563" s="6">
        <v>37.595999999999997</v>
      </c>
      <c r="M563" s="6">
        <v>336</v>
      </c>
      <c r="N563" s="6">
        <v>0</v>
      </c>
      <c r="O563" s="6">
        <v>239.23</v>
      </c>
      <c r="P563" s="6">
        <v>695980000</v>
      </c>
      <c r="Q563" s="6">
        <v>5716600</v>
      </c>
      <c r="R563" s="6">
        <v>95888000</v>
      </c>
      <c r="S563" s="6">
        <v>15216000</v>
      </c>
      <c r="T563" s="6">
        <v>117940000</v>
      </c>
      <c r="U563" s="6">
        <v>75227000</v>
      </c>
      <c r="V563" s="6">
        <v>24891000</v>
      </c>
      <c r="W563" s="6">
        <v>190190000</v>
      </c>
      <c r="X563" s="6">
        <v>170910000</v>
      </c>
      <c r="Y563" s="6">
        <v>1852100</v>
      </c>
      <c r="Z563" s="6">
        <v>7633700</v>
      </c>
      <c r="AA563" s="6">
        <v>5126800</v>
      </c>
      <c r="AB563" s="6">
        <v>10866000</v>
      </c>
      <c r="AC563" s="6">
        <v>7604600</v>
      </c>
      <c r="AD563" s="6">
        <v>5441800</v>
      </c>
      <c r="AE563" s="6">
        <v>10171000</v>
      </c>
      <c r="AF563" s="6">
        <v>7474400</v>
      </c>
      <c r="AG563" s="6">
        <f t="shared" si="44"/>
        <v>0.83014355625932656</v>
      </c>
      <c r="AH563" s="6">
        <f t="shared" si="45"/>
        <v>-0.26856725240989643</v>
      </c>
      <c r="AI563" s="6">
        <f t="shared" si="46"/>
        <v>0.57251082760112948</v>
      </c>
      <c r="AJ563" s="6">
        <f t="shared" si="47"/>
        <v>0.80462511647474488</v>
      </c>
      <c r="AK563" s="6">
        <f>VLOOKUP(AO563,'NoMV-SigB'!F:H,3,FALSE)</f>
        <v>0</v>
      </c>
      <c r="AL563" s="15">
        <v>19</v>
      </c>
      <c r="AM563" s="6"/>
      <c r="AN563" s="6">
        <v>110</v>
      </c>
      <c r="AO563" s="7">
        <v>1211</v>
      </c>
    </row>
    <row r="564" spans="2:41" x14ac:dyDescent="0.2">
      <c r="B564" s="5" t="s">
        <v>4834</v>
      </c>
      <c r="C564" s="6" t="str">
        <f t="shared" si="48"/>
        <v>Q9CQF4</v>
      </c>
      <c r="D564" s="6" t="s">
        <v>4835</v>
      </c>
      <c r="E564" s="6" t="s">
        <v>4836</v>
      </c>
      <c r="F564" s="6" t="s">
        <v>4837</v>
      </c>
      <c r="G564" s="6">
        <f>IFERROR(VLOOKUP(C564,Tabelle3!A:H,8,FALSE),"")</f>
        <v>1</v>
      </c>
      <c r="H564" s="6">
        <v>2</v>
      </c>
      <c r="I564" s="6">
        <v>7</v>
      </c>
      <c r="J564" s="6">
        <v>7</v>
      </c>
      <c r="K564" s="6">
        <v>25.8</v>
      </c>
      <c r="L564" s="6">
        <v>27.847000000000001</v>
      </c>
      <c r="M564" s="6">
        <v>240</v>
      </c>
      <c r="N564" s="6">
        <v>0</v>
      </c>
      <c r="O564" s="6">
        <v>132.65</v>
      </c>
      <c r="P564" s="6">
        <v>234440000</v>
      </c>
      <c r="Q564" s="6">
        <v>7712500</v>
      </c>
      <c r="R564" s="6">
        <v>7119200</v>
      </c>
      <c r="S564" s="6">
        <v>23084000</v>
      </c>
      <c r="T564" s="6">
        <v>7253700</v>
      </c>
      <c r="U564" s="6">
        <v>15276000</v>
      </c>
      <c r="V564" s="6">
        <v>9458900</v>
      </c>
      <c r="W564" s="6">
        <v>70493000</v>
      </c>
      <c r="X564" s="6">
        <v>94038000</v>
      </c>
      <c r="Y564" s="6">
        <v>7440900</v>
      </c>
      <c r="Z564" s="6">
        <v>10653000</v>
      </c>
      <c r="AA564" s="6">
        <v>8667200</v>
      </c>
      <c r="AB564" s="6">
        <v>23054000</v>
      </c>
      <c r="AC564" s="6">
        <v>11828000</v>
      </c>
      <c r="AD564" s="6">
        <v>8380700</v>
      </c>
      <c r="AE564" s="6">
        <v>17318000</v>
      </c>
      <c r="AF564" s="6">
        <v>22480000</v>
      </c>
      <c r="AG564" s="6">
        <f t="shared" si="44"/>
        <v>0.83015896558217661</v>
      </c>
      <c r="AH564" s="6">
        <f t="shared" si="45"/>
        <v>-0.26854047300871214</v>
      </c>
      <c r="AI564" s="6">
        <f t="shared" si="46"/>
        <v>0.61107640705784294</v>
      </c>
      <c r="AJ564" s="6">
        <f t="shared" si="47"/>
        <v>0.71057531354774961</v>
      </c>
      <c r="AK564" s="6">
        <f>VLOOKUP(AO564,'NoMV-SigB'!F:H,3,FALSE)</f>
        <v>0</v>
      </c>
      <c r="AL564" s="15">
        <v>19</v>
      </c>
      <c r="AM564" s="6"/>
      <c r="AN564" s="6">
        <v>38</v>
      </c>
      <c r="AO564" s="7">
        <v>1259</v>
      </c>
    </row>
    <row r="565" spans="2:41" x14ac:dyDescent="0.2">
      <c r="B565" s="5" t="s">
        <v>5331</v>
      </c>
      <c r="C565" s="6" t="str">
        <f t="shared" si="48"/>
        <v>Q9D338</v>
      </c>
      <c r="D565" s="6" t="s">
        <v>5332</v>
      </c>
      <c r="E565" s="6" t="s">
        <v>5333</v>
      </c>
      <c r="F565" s="6" t="s">
        <v>5334</v>
      </c>
      <c r="G565" s="6">
        <f>IFERROR(VLOOKUP(C565,Tabelle3!A:H,8,FALSE),"")</f>
        <v>1</v>
      </c>
      <c r="H565" s="6">
        <v>1</v>
      </c>
      <c r="I565" s="6">
        <v>13</v>
      </c>
      <c r="J565" s="6">
        <v>13</v>
      </c>
      <c r="K565" s="6">
        <v>37</v>
      </c>
      <c r="L565" s="6">
        <v>33.578000000000003</v>
      </c>
      <c r="M565" s="6">
        <v>292</v>
      </c>
      <c r="N565" s="6">
        <v>0</v>
      </c>
      <c r="O565" s="6">
        <v>111.81</v>
      </c>
      <c r="P565" s="6">
        <v>632530000</v>
      </c>
      <c r="Q565" s="6">
        <v>30347000</v>
      </c>
      <c r="R565" s="6">
        <v>80020000</v>
      </c>
      <c r="S565" s="6">
        <v>34196000</v>
      </c>
      <c r="T565" s="6">
        <v>4199800</v>
      </c>
      <c r="U565" s="6">
        <v>17324000</v>
      </c>
      <c r="V565" s="6">
        <v>46800000</v>
      </c>
      <c r="W565" s="6">
        <v>198030000</v>
      </c>
      <c r="X565" s="6">
        <v>221620000</v>
      </c>
      <c r="Y565" s="6">
        <v>8940500</v>
      </c>
      <c r="Z565" s="6">
        <v>6402700</v>
      </c>
      <c r="AA565" s="6">
        <v>10771000</v>
      </c>
      <c r="AB565" s="6">
        <v>536420</v>
      </c>
      <c r="AC565" s="6">
        <v>3209300</v>
      </c>
      <c r="AD565" s="6">
        <v>7662300</v>
      </c>
      <c r="AE565" s="6">
        <v>9748600</v>
      </c>
      <c r="AF565" s="6">
        <v>11455000</v>
      </c>
      <c r="AG565" s="6">
        <f t="shared" si="44"/>
        <v>0.83087930862473192</v>
      </c>
      <c r="AH565" s="6">
        <f t="shared" si="45"/>
        <v>-0.26728916481609477</v>
      </c>
      <c r="AI565" s="6">
        <f t="shared" si="46"/>
        <v>0.65222738344646847</v>
      </c>
      <c r="AJ565" s="6">
        <f t="shared" si="47"/>
        <v>0.61655308168646139</v>
      </c>
      <c r="AK565" s="6">
        <f>VLOOKUP(AO565,'NoMV-SigB'!F:H,3,FALSE)</f>
        <v>0</v>
      </c>
      <c r="AL565" s="15">
        <v>19</v>
      </c>
      <c r="AM565" s="6"/>
      <c r="AN565" s="6">
        <v>67</v>
      </c>
      <c r="AO565" s="7">
        <v>1385</v>
      </c>
    </row>
    <row r="566" spans="2:41" x14ac:dyDescent="0.2">
      <c r="B566" s="5" t="s">
        <v>778</v>
      </c>
      <c r="C566" s="6" t="str">
        <f t="shared" si="48"/>
        <v>F7C846</v>
      </c>
      <c r="D566" s="6" t="s">
        <v>779</v>
      </c>
      <c r="E566" s="6" t="s">
        <v>780</v>
      </c>
      <c r="F566" s="6" t="s">
        <v>781</v>
      </c>
      <c r="G566" s="6">
        <f>IFERROR(VLOOKUP(C566,Tabelle3!A:H,8,FALSE),"")</f>
        <v>1</v>
      </c>
      <c r="H566" s="6">
        <v>8</v>
      </c>
      <c r="I566" s="6">
        <v>25</v>
      </c>
      <c r="J566" s="6">
        <v>3</v>
      </c>
      <c r="K566" s="6">
        <v>51.8</v>
      </c>
      <c r="L566" s="6">
        <v>51.341000000000001</v>
      </c>
      <c r="M566" s="6">
        <v>461</v>
      </c>
      <c r="N566" s="6">
        <v>0</v>
      </c>
      <c r="O566" s="6">
        <v>323.31</v>
      </c>
      <c r="P566" s="6">
        <v>2442500000</v>
      </c>
      <c r="Q566" s="6">
        <v>22571000</v>
      </c>
      <c r="R566" s="6">
        <v>491930000</v>
      </c>
      <c r="S566" s="6">
        <v>64947000</v>
      </c>
      <c r="T566" s="6">
        <v>239500000</v>
      </c>
      <c r="U566" s="6">
        <v>192110000</v>
      </c>
      <c r="V566" s="6">
        <v>188400000</v>
      </c>
      <c r="W566" s="6">
        <v>644900000</v>
      </c>
      <c r="X566" s="6">
        <v>598100000</v>
      </c>
      <c r="Y566" s="6">
        <v>12843000</v>
      </c>
      <c r="Z566" s="6">
        <v>30313000</v>
      </c>
      <c r="AA566" s="6">
        <v>22923000</v>
      </c>
      <c r="AB566" s="6">
        <v>28653000</v>
      </c>
      <c r="AC566" s="6">
        <v>28385000</v>
      </c>
      <c r="AD566" s="6">
        <v>31773000</v>
      </c>
      <c r="AE566" s="6">
        <v>25830000</v>
      </c>
      <c r="AF566" s="6">
        <v>27842000</v>
      </c>
      <c r="AG566" s="6">
        <f t="shared" si="44"/>
        <v>0.83222349117104455</v>
      </c>
      <c r="AH566" s="6">
        <f t="shared" si="45"/>
        <v>-0.26495708297951476</v>
      </c>
      <c r="AI566" s="6">
        <f t="shared" si="46"/>
        <v>0.31924859995320737</v>
      </c>
      <c r="AJ566" s="6">
        <f t="shared" si="47"/>
        <v>1.6472478018035097</v>
      </c>
      <c r="AK566" s="6">
        <f>VLOOKUP(AO566,'NoMV-SigB'!F:H,3,FALSE)</f>
        <v>0</v>
      </c>
      <c r="AL566" s="15">
        <v>19</v>
      </c>
      <c r="AM566" s="6"/>
      <c r="AN566" s="6">
        <v>179</v>
      </c>
      <c r="AO566" s="7">
        <v>229</v>
      </c>
    </row>
    <row r="567" spans="2:41" x14ac:dyDescent="0.2">
      <c r="B567" s="5" t="s">
        <v>2553</v>
      </c>
      <c r="C567" s="6" t="str">
        <f t="shared" si="48"/>
        <v>Q3TML0</v>
      </c>
      <c r="D567" s="6" t="s">
        <v>2554</v>
      </c>
      <c r="E567" s="6" t="s">
        <v>2555</v>
      </c>
      <c r="F567" s="6" t="s">
        <v>2556</v>
      </c>
      <c r="G567" s="6" t="str">
        <f>IFERROR(VLOOKUP(C567,Tabelle3!A:H,8,FALSE),"")</f>
        <v/>
      </c>
      <c r="H567" s="6">
        <v>2</v>
      </c>
      <c r="I567" s="6">
        <v>4</v>
      </c>
      <c r="J567" s="6">
        <v>4</v>
      </c>
      <c r="K567" s="6">
        <v>14.6</v>
      </c>
      <c r="L567" s="6">
        <v>48.689</v>
      </c>
      <c r="M567" s="6">
        <v>445</v>
      </c>
      <c r="N567" s="6">
        <v>0</v>
      </c>
      <c r="O567" s="6">
        <v>3.0152000000000001</v>
      </c>
      <c r="P567" s="6">
        <v>23292000</v>
      </c>
      <c r="Q567" s="6">
        <v>0</v>
      </c>
      <c r="R567" s="6">
        <v>91255</v>
      </c>
      <c r="S567" s="6">
        <v>2381500</v>
      </c>
      <c r="T567" s="6">
        <v>7293600</v>
      </c>
      <c r="U567" s="6">
        <v>488360</v>
      </c>
      <c r="V567" s="6">
        <v>8735200</v>
      </c>
      <c r="W567" s="6">
        <v>3277100</v>
      </c>
      <c r="X567" s="6">
        <v>1024700</v>
      </c>
      <c r="Y567" s="6">
        <v>0</v>
      </c>
      <c r="Z567" s="6">
        <v>196030</v>
      </c>
      <c r="AA567" s="6">
        <v>305670</v>
      </c>
      <c r="AB567" s="6">
        <v>606360</v>
      </c>
      <c r="AC567" s="6">
        <v>371780</v>
      </c>
      <c r="AD567" s="6">
        <v>421150</v>
      </c>
      <c r="AE567" s="6">
        <v>295160</v>
      </c>
      <c r="AF567" s="6">
        <v>242620</v>
      </c>
      <c r="AG567" s="6">
        <f t="shared" si="44"/>
        <v>0.83268330440140981</v>
      </c>
      <c r="AH567" s="6">
        <f t="shared" si="45"/>
        <v>-0.26416019718889461</v>
      </c>
      <c r="AI567" s="6">
        <f t="shared" si="46"/>
        <v>0.69889118352606405</v>
      </c>
      <c r="AJ567" s="6">
        <f t="shared" si="47"/>
        <v>0.51686024759591198</v>
      </c>
      <c r="AK567" s="6">
        <f>VLOOKUP(AO567,'NoMV-SigB'!F:H,3,FALSE)</f>
        <v>0</v>
      </c>
      <c r="AL567" s="15">
        <v>19</v>
      </c>
      <c r="AM567" s="6"/>
      <c r="AN567" s="6">
        <v>14</v>
      </c>
      <c r="AO567" s="7">
        <v>677</v>
      </c>
    </row>
    <row r="568" spans="2:41" x14ac:dyDescent="0.2">
      <c r="B568" s="5" t="s">
        <v>5786</v>
      </c>
      <c r="C568" s="6" t="str">
        <f t="shared" si="48"/>
        <v>Q9JI39</v>
      </c>
      <c r="D568" s="6" t="s">
        <v>5787</v>
      </c>
      <c r="E568" s="6" t="s">
        <v>5788</v>
      </c>
      <c r="F568" s="6" t="s">
        <v>5789</v>
      </c>
      <c r="G568" s="6">
        <f>IFERROR(VLOOKUP(C568,Tabelle3!A:H,8,FALSE),"")</f>
        <v>1</v>
      </c>
      <c r="H568" s="6">
        <v>1</v>
      </c>
      <c r="I568" s="6">
        <v>20</v>
      </c>
      <c r="J568" s="6">
        <v>20</v>
      </c>
      <c r="K568" s="6">
        <v>36.200000000000003</v>
      </c>
      <c r="L568" s="6">
        <v>77.186999999999998</v>
      </c>
      <c r="M568" s="6">
        <v>715</v>
      </c>
      <c r="N568" s="6">
        <v>0</v>
      </c>
      <c r="O568" s="6">
        <v>263.35000000000002</v>
      </c>
      <c r="P568" s="6">
        <v>473640000</v>
      </c>
      <c r="Q568" s="6">
        <v>36485000</v>
      </c>
      <c r="R568" s="6">
        <v>5426500</v>
      </c>
      <c r="S568" s="6">
        <v>24455000</v>
      </c>
      <c r="T568" s="6">
        <v>6122200</v>
      </c>
      <c r="U568" s="6">
        <v>7051300</v>
      </c>
      <c r="V568" s="6">
        <v>230200000</v>
      </c>
      <c r="W568" s="6">
        <v>91051000</v>
      </c>
      <c r="X568" s="6">
        <v>72848000</v>
      </c>
      <c r="Y568" s="6">
        <v>3801100</v>
      </c>
      <c r="Z568" s="6">
        <v>2485000</v>
      </c>
      <c r="AA568" s="6">
        <v>8952000</v>
      </c>
      <c r="AB568" s="6">
        <v>3422300</v>
      </c>
      <c r="AC568" s="6">
        <v>2648600</v>
      </c>
      <c r="AD568" s="6">
        <v>11779000</v>
      </c>
      <c r="AE568" s="6">
        <v>3000100</v>
      </c>
      <c r="AF568" s="6">
        <v>4981900</v>
      </c>
      <c r="AG568" s="6">
        <f t="shared" si="44"/>
        <v>0.8326967014136798</v>
      </c>
      <c r="AH568" s="6">
        <f t="shared" si="45"/>
        <v>-0.26413698590606716</v>
      </c>
      <c r="AI568" s="6">
        <f t="shared" si="46"/>
        <v>0.72971912080151502</v>
      </c>
      <c r="AJ568" s="6">
        <f t="shared" si="47"/>
        <v>0.45458683775056047</v>
      </c>
      <c r="AK568" s="6">
        <f>VLOOKUP(AO568,'NoMV-SigB'!F:H,3,FALSE)</f>
        <v>0</v>
      </c>
      <c r="AL568" s="15">
        <v>19</v>
      </c>
      <c r="AM568" s="6"/>
      <c r="AN568" s="6">
        <v>68</v>
      </c>
      <c r="AO568" s="7">
        <v>1500</v>
      </c>
    </row>
    <row r="569" spans="2:41" x14ac:dyDescent="0.2">
      <c r="B569" s="5" t="s">
        <v>4565</v>
      </c>
      <c r="C569" s="6" t="str">
        <f t="shared" si="48"/>
        <v>Q99LP6</v>
      </c>
      <c r="D569" s="6" t="s">
        <v>4566</v>
      </c>
      <c r="E569" s="6" t="s">
        <v>4567</v>
      </c>
      <c r="F569" s="6" t="s">
        <v>4568</v>
      </c>
      <c r="G569" s="6">
        <f>IFERROR(VLOOKUP(C569,Tabelle3!A:H,8,FALSE),"")</f>
        <v>1</v>
      </c>
      <c r="H569" s="6">
        <v>1</v>
      </c>
      <c r="I569" s="6">
        <v>27</v>
      </c>
      <c r="J569" s="6">
        <v>27</v>
      </c>
      <c r="K569" s="6">
        <v>82.9</v>
      </c>
      <c r="L569" s="6">
        <v>24.306999999999999</v>
      </c>
      <c r="M569" s="6">
        <v>217</v>
      </c>
      <c r="N569" s="6">
        <v>0</v>
      </c>
      <c r="O569" s="6">
        <v>323.31</v>
      </c>
      <c r="P569" s="6">
        <v>3384300000</v>
      </c>
      <c r="Q569" s="6">
        <v>326130000</v>
      </c>
      <c r="R569" s="6">
        <v>248980000</v>
      </c>
      <c r="S569" s="6">
        <v>487030000</v>
      </c>
      <c r="T569" s="6">
        <v>272530000</v>
      </c>
      <c r="U569" s="6">
        <v>221410000</v>
      </c>
      <c r="V569" s="6">
        <v>257470000</v>
      </c>
      <c r="W569" s="6">
        <v>604840000</v>
      </c>
      <c r="X569" s="6">
        <v>965910000</v>
      </c>
      <c r="Y569" s="6">
        <v>146070000</v>
      </c>
      <c r="Z569" s="6">
        <v>193240000</v>
      </c>
      <c r="AA569" s="6">
        <v>204130000</v>
      </c>
      <c r="AB569" s="6">
        <v>131660000</v>
      </c>
      <c r="AC569" s="6">
        <v>217620000</v>
      </c>
      <c r="AD569" s="6">
        <v>179560000</v>
      </c>
      <c r="AE569" s="6">
        <v>175790000</v>
      </c>
      <c r="AF569" s="6">
        <v>236760000</v>
      </c>
      <c r="AG569" s="6">
        <f t="shared" si="44"/>
        <v>0.83373470169068697</v>
      </c>
      <c r="AH569" s="6">
        <f t="shared" si="45"/>
        <v>-0.2623397105511216</v>
      </c>
      <c r="AI569" s="6">
        <f t="shared" si="46"/>
        <v>0.19619760945791423</v>
      </c>
      <c r="AJ569" s="6">
        <f t="shared" si="47"/>
        <v>2.3496206315372592</v>
      </c>
      <c r="AK569" s="6">
        <f>VLOOKUP(AO569,'NoMV-SigB'!F:H,3,FALSE)</f>
        <v>0</v>
      </c>
      <c r="AL569" s="15">
        <v>19</v>
      </c>
      <c r="AM569" s="6"/>
      <c r="AN569" s="6">
        <v>345</v>
      </c>
      <c r="AO569" s="7">
        <v>1191</v>
      </c>
    </row>
    <row r="570" spans="2:41" x14ac:dyDescent="0.2">
      <c r="B570" s="5" t="s">
        <v>3289</v>
      </c>
      <c r="C570" s="6" t="str">
        <f t="shared" si="48"/>
        <v>Q80ZS3</v>
      </c>
      <c r="D570" s="6" t="s">
        <v>3290</v>
      </c>
      <c r="E570" s="6" t="s">
        <v>3291</v>
      </c>
      <c r="F570" s="6" t="s">
        <v>3292</v>
      </c>
      <c r="G570" s="6">
        <f>IFERROR(VLOOKUP(C570,Tabelle3!A:H,8,FALSE),"")</f>
        <v>1</v>
      </c>
      <c r="H570" s="6">
        <v>1</v>
      </c>
      <c r="I570" s="6">
        <v>15</v>
      </c>
      <c r="J570" s="6">
        <v>15</v>
      </c>
      <c r="K570" s="6">
        <v>55</v>
      </c>
      <c r="L570" s="6">
        <v>23.443000000000001</v>
      </c>
      <c r="M570" s="6">
        <v>200</v>
      </c>
      <c r="N570" s="6">
        <v>0</v>
      </c>
      <c r="O570" s="6">
        <v>323.31</v>
      </c>
      <c r="P570" s="6">
        <v>489110000</v>
      </c>
      <c r="Q570" s="6">
        <v>70007000</v>
      </c>
      <c r="R570" s="6">
        <v>40378000</v>
      </c>
      <c r="S570" s="6">
        <v>56390000</v>
      </c>
      <c r="T570" s="6">
        <v>46914000</v>
      </c>
      <c r="U570" s="6">
        <v>72769000</v>
      </c>
      <c r="V570" s="6">
        <v>42561000</v>
      </c>
      <c r="W570" s="6">
        <v>84805000</v>
      </c>
      <c r="X570" s="6">
        <v>75282000</v>
      </c>
      <c r="Y570" s="6">
        <v>26121000</v>
      </c>
      <c r="Z570" s="6">
        <v>27543000</v>
      </c>
      <c r="AA570" s="6">
        <v>24434000</v>
      </c>
      <c r="AB570" s="6">
        <v>21722000</v>
      </c>
      <c r="AC570" s="6">
        <v>49897000</v>
      </c>
      <c r="AD570" s="6">
        <v>26950000</v>
      </c>
      <c r="AE570" s="6">
        <v>31727000</v>
      </c>
      <c r="AF570" s="6">
        <v>10926000</v>
      </c>
      <c r="AG570" s="6">
        <f t="shared" si="44"/>
        <v>0.83531380753138074</v>
      </c>
      <c r="AH570" s="6">
        <f t="shared" si="45"/>
        <v>-0.25960980925398108</v>
      </c>
      <c r="AI570" s="6">
        <f t="shared" si="46"/>
        <v>0.58539661633910922</v>
      </c>
      <c r="AJ570" s="6">
        <f t="shared" si="47"/>
        <v>0.77251368806262455</v>
      </c>
      <c r="AK570" s="6">
        <f>VLOOKUP(AO570,'NoMV-SigB'!F:H,3,FALSE)</f>
        <v>0</v>
      </c>
      <c r="AL570" s="15">
        <v>19</v>
      </c>
      <c r="AM570" s="6"/>
      <c r="AN570" s="6">
        <v>92</v>
      </c>
      <c r="AO570" s="7">
        <v>866</v>
      </c>
    </row>
    <row r="571" spans="2:41" x14ac:dyDescent="0.2">
      <c r="B571" s="5" t="s">
        <v>336</v>
      </c>
      <c r="C571" s="6" t="str">
        <f t="shared" si="48"/>
        <v>D3YZ54</v>
      </c>
      <c r="D571" s="6" t="s">
        <v>337</v>
      </c>
      <c r="E571" s="6" t="s">
        <v>338</v>
      </c>
      <c r="F571" s="6" t="s">
        <v>339</v>
      </c>
      <c r="G571" s="6" t="str">
        <f>IFERROR(VLOOKUP(C571,Tabelle3!A:H,8,FALSE),"")</f>
        <v/>
      </c>
      <c r="H571" s="6">
        <v>7</v>
      </c>
      <c r="I571" s="6">
        <v>17</v>
      </c>
      <c r="J571" s="6">
        <v>17</v>
      </c>
      <c r="K571" s="6">
        <v>51.4</v>
      </c>
      <c r="L571" s="6">
        <v>60.994999999999997</v>
      </c>
      <c r="M571" s="6">
        <v>554</v>
      </c>
      <c r="N571" s="6">
        <v>0</v>
      </c>
      <c r="O571" s="6">
        <v>323.31</v>
      </c>
      <c r="P571" s="6">
        <v>822590000</v>
      </c>
      <c r="Q571" s="6">
        <v>60650000</v>
      </c>
      <c r="R571" s="6">
        <v>9595900</v>
      </c>
      <c r="S571" s="6">
        <v>41862000</v>
      </c>
      <c r="T571" s="6">
        <v>27839000</v>
      </c>
      <c r="U571" s="6">
        <v>4287100</v>
      </c>
      <c r="V571" s="6">
        <v>181330000</v>
      </c>
      <c r="W571" s="6">
        <v>334100000</v>
      </c>
      <c r="X571" s="6">
        <v>162920000</v>
      </c>
      <c r="Y571" s="6">
        <v>5464700</v>
      </c>
      <c r="Z571" s="6">
        <v>4766200</v>
      </c>
      <c r="AA571" s="6">
        <v>6601000</v>
      </c>
      <c r="AB571" s="6">
        <v>10078000</v>
      </c>
      <c r="AC571" s="6">
        <v>2336700</v>
      </c>
      <c r="AD571" s="6">
        <v>14224000</v>
      </c>
      <c r="AE571" s="6">
        <v>11526000</v>
      </c>
      <c r="AF571" s="6">
        <v>4122600</v>
      </c>
      <c r="AG571" s="6">
        <f t="shared" si="44"/>
        <v>0.83546987981731979</v>
      </c>
      <c r="AH571" s="6">
        <f t="shared" si="45"/>
        <v>-0.25934027739859566</v>
      </c>
      <c r="AI571" s="6">
        <f t="shared" si="46"/>
        <v>0.69070208097967078</v>
      </c>
      <c r="AJ571" s="6">
        <f t="shared" si="47"/>
        <v>0.53386452461188372</v>
      </c>
      <c r="AK571" s="6">
        <f>VLOOKUP(AO571,'NoMV-SigB'!F:H,3,FALSE)</f>
        <v>0</v>
      </c>
      <c r="AL571" s="15">
        <v>19</v>
      </c>
      <c r="AM571" s="6"/>
      <c r="AN571" s="6">
        <v>109</v>
      </c>
      <c r="AO571" s="7">
        <v>113</v>
      </c>
    </row>
    <row r="572" spans="2:41" x14ac:dyDescent="0.2">
      <c r="B572" s="5" t="s">
        <v>2363</v>
      </c>
      <c r="C572" s="6" t="str">
        <f t="shared" si="48"/>
        <v>P97449</v>
      </c>
      <c r="D572" s="6" t="s">
        <v>2364</v>
      </c>
      <c r="E572" s="6" t="s">
        <v>2365</v>
      </c>
      <c r="F572" s="6" t="s">
        <v>2366</v>
      </c>
      <c r="G572" s="6" t="str">
        <f>IFERROR(VLOOKUP(C572,Tabelle3!A:H,8,FALSE),"")</f>
        <v/>
      </c>
      <c r="H572" s="6">
        <v>1</v>
      </c>
      <c r="I572" s="6">
        <v>40</v>
      </c>
      <c r="J572" s="6">
        <v>40</v>
      </c>
      <c r="K572" s="6">
        <v>46.3</v>
      </c>
      <c r="L572" s="6">
        <v>109.65</v>
      </c>
      <c r="M572" s="6">
        <v>966</v>
      </c>
      <c r="N572" s="6">
        <v>0</v>
      </c>
      <c r="O572" s="6">
        <v>323.31</v>
      </c>
      <c r="P572" s="6">
        <v>1107700000</v>
      </c>
      <c r="Q572" s="6">
        <v>33761000</v>
      </c>
      <c r="R572" s="6">
        <v>181620000</v>
      </c>
      <c r="S572" s="6">
        <v>19813000</v>
      </c>
      <c r="T572" s="6">
        <v>36899000</v>
      </c>
      <c r="U572" s="6">
        <v>17363000</v>
      </c>
      <c r="V572" s="6">
        <v>97325000</v>
      </c>
      <c r="W572" s="6">
        <v>482860000</v>
      </c>
      <c r="X572" s="6">
        <v>238090000</v>
      </c>
      <c r="Y572" s="6">
        <v>39462000</v>
      </c>
      <c r="Z572" s="6">
        <v>85092000</v>
      </c>
      <c r="AA572" s="6">
        <v>10722000</v>
      </c>
      <c r="AB572" s="6">
        <v>32922000</v>
      </c>
      <c r="AC572" s="6">
        <v>23185000</v>
      </c>
      <c r="AD572" s="6">
        <v>68462000</v>
      </c>
      <c r="AE572" s="6">
        <v>60086000</v>
      </c>
      <c r="AF572" s="6">
        <v>49435000</v>
      </c>
      <c r="AG572" s="6">
        <f t="shared" si="44"/>
        <v>0.83610713433548078</v>
      </c>
      <c r="AH572" s="6">
        <f t="shared" si="45"/>
        <v>-0.2582402814428128</v>
      </c>
      <c r="AI572" s="6">
        <f t="shared" si="46"/>
        <v>0.67356567906070652</v>
      </c>
      <c r="AJ572" s="6">
        <f t="shared" si="47"/>
        <v>0.57010946585119959</v>
      </c>
      <c r="AK572" s="6">
        <f>VLOOKUP(AO572,'NoMV-SigB'!F:H,3,FALSE)</f>
        <v>0</v>
      </c>
      <c r="AL572" s="15">
        <v>19</v>
      </c>
      <c r="AM572" s="6"/>
      <c r="AN572" s="6">
        <v>211</v>
      </c>
      <c r="AO572" s="7">
        <v>629</v>
      </c>
    </row>
    <row r="573" spans="2:41" x14ac:dyDescent="0.2">
      <c r="B573" s="5" t="s">
        <v>2626</v>
      </c>
      <c r="C573" s="6" t="str">
        <f t="shared" si="48"/>
        <v>Q3UIU2</v>
      </c>
      <c r="D573" s="6" t="s">
        <v>2627</v>
      </c>
      <c r="E573" s="6" t="s">
        <v>2628</v>
      </c>
      <c r="F573" s="6" t="s">
        <v>2629</v>
      </c>
      <c r="G573" s="6">
        <f>IFERROR(VLOOKUP(C573,Tabelle3!A:H,8,FALSE),"")</f>
        <v>1</v>
      </c>
      <c r="H573" s="6">
        <v>2</v>
      </c>
      <c r="I573" s="6">
        <v>18</v>
      </c>
      <c r="J573" s="6">
        <v>18</v>
      </c>
      <c r="K573" s="6">
        <v>99.2</v>
      </c>
      <c r="L573" s="6">
        <v>15.515000000000001</v>
      </c>
      <c r="M573" s="6">
        <v>128</v>
      </c>
      <c r="N573" s="6">
        <v>0</v>
      </c>
      <c r="O573" s="6">
        <v>107.45</v>
      </c>
      <c r="P573" s="6">
        <v>5667500000</v>
      </c>
      <c r="Q573" s="6">
        <v>276550000</v>
      </c>
      <c r="R573" s="6">
        <v>352510000</v>
      </c>
      <c r="S573" s="6">
        <v>332000000</v>
      </c>
      <c r="T573" s="6">
        <v>59776000</v>
      </c>
      <c r="U573" s="6">
        <v>564520000</v>
      </c>
      <c r="V573" s="6">
        <v>159210000</v>
      </c>
      <c r="W573" s="6">
        <v>1921200000</v>
      </c>
      <c r="X573" s="6">
        <v>2001700000</v>
      </c>
      <c r="Y573" s="6">
        <v>512700000</v>
      </c>
      <c r="Z573" s="6">
        <v>465090000</v>
      </c>
      <c r="AA573" s="6">
        <v>508850000</v>
      </c>
      <c r="AB573" s="6">
        <v>292820000</v>
      </c>
      <c r="AC573" s="6">
        <v>388930000</v>
      </c>
      <c r="AD573" s="6">
        <v>333440000</v>
      </c>
      <c r="AE573" s="6">
        <v>667990000</v>
      </c>
      <c r="AF573" s="6">
        <v>737550000</v>
      </c>
      <c r="AG573" s="6">
        <f t="shared" si="44"/>
        <v>0.83624777363704295</v>
      </c>
      <c r="AH573" s="6">
        <f t="shared" si="45"/>
        <v>-0.25799763005054094</v>
      </c>
      <c r="AI573" s="6">
        <f t="shared" si="46"/>
        <v>0.47879344131285462</v>
      </c>
      <c r="AJ573" s="6">
        <f t="shared" si="47"/>
        <v>1.0625247050333229</v>
      </c>
      <c r="AK573" s="6">
        <f>VLOOKUP(AO573,'NoMV-SigB'!F:H,3,FALSE)</f>
        <v>0</v>
      </c>
      <c r="AL573" s="15">
        <v>19</v>
      </c>
      <c r="AM573" s="6"/>
      <c r="AN573" s="6">
        <v>206</v>
      </c>
      <c r="AO573" s="7">
        <v>696</v>
      </c>
    </row>
    <row r="574" spans="2:41" x14ac:dyDescent="0.2">
      <c r="B574" s="5" t="s">
        <v>1731</v>
      </c>
      <c r="C574" s="6" t="str">
        <f t="shared" si="48"/>
        <v>P35279</v>
      </c>
      <c r="D574" s="6" t="s">
        <v>1732</v>
      </c>
      <c r="E574" s="6" t="s">
        <v>1733</v>
      </c>
      <c r="F574" s="6" t="s">
        <v>1734</v>
      </c>
      <c r="G574" s="6" t="str">
        <f>IFERROR(VLOOKUP(C574,Tabelle3!A:H,8,FALSE),"")</f>
        <v/>
      </c>
      <c r="H574" s="6">
        <v>1</v>
      </c>
      <c r="I574" s="6">
        <v>10</v>
      </c>
      <c r="J574" s="6">
        <v>1</v>
      </c>
      <c r="K574" s="6">
        <v>58.2</v>
      </c>
      <c r="L574" s="6">
        <v>23.59</v>
      </c>
      <c r="M574" s="6">
        <v>208</v>
      </c>
      <c r="N574" s="6">
        <v>0</v>
      </c>
      <c r="O574" s="6">
        <v>117.32</v>
      </c>
      <c r="P574" s="6">
        <v>10436000</v>
      </c>
      <c r="Q574" s="6">
        <v>721240</v>
      </c>
      <c r="R574" s="6">
        <v>179050</v>
      </c>
      <c r="S574" s="6">
        <v>1700600</v>
      </c>
      <c r="T574" s="6">
        <v>537970</v>
      </c>
      <c r="U574" s="6">
        <v>454670</v>
      </c>
      <c r="V574" s="6">
        <v>381720</v>
      </c>
      <c r="W574" s="6">
        <v>3906100</v>
      </c>
      <c r="X574" s="6">
        <v>2554600</v>
      </c>
      <c r="Y574" s="6">
        <v>810560</v>
      </c>
      <c r="Z574" s="6">
        <v>295930</v>
      </c>
      <c r="AA574" s="6">
        <v>582390</v>
      </c>
      <c r="AB574" s="6">
        <v>213440</v>
      </c>
      <c r="AC574" s="6">
        <v>334660</v>
      </c>
      <c r="AD574" s="6">
        <v>243910</v>
      </c>
      <c r="AE574" s="6">
        <v>1121300</v>
      </c>
      <c r="AF574" s="6">
        <v>569400</v>
      </c>
      <c r="AG574" s="6">
        <f t="shared" si="44"/>
        <v>0.83829601589938618</v>
      </c>
      <c r="AH574" s="6">
        <f t="shared" si="45"/>
        <v>-0.2544683220126488</v>
      </c>
      <c r="AI574" s="6">
        <f t="shared" si="46"/>
        <v>0.71681915546947605</v>
      </c>
      <c r="AJ574" s="6">
        <f t="shared" si="47"/>
        <v>0.48031890401588873</v>
      </c>
      <c r="AK574" s="6">
        <f>VLOOKUP(AO574,'NoMV-SigB'!F:H,3,FALSE)</f>
        <v>0</v>
      </c>
      <c r="AL574" s="15">
        <v>19</v>
      </c>
      <c r="AM574" s="6"/>
      <c r="AN574" s="6">
        <v>14</v>
      </c>
      <c r="AO574" s="7">
        <v>470</v>
      </c>
    </row>
    <row r="575" spans="2:41" x14ac:dyDescent="0.2">
      <c r="B575" s="5" t="s">
        <v>1524</v>
      </c>
      <c r="C575" s="6" t="str">
        <f t="shared" si="48"/>
        <v>P16858</v>
      </c>
      <c r="D575" s="6" t="s">
        <v>1525</v>
      </c>
      <c r="E575" s="6" t="s">
        <v>1526</v>
      </c>
      <c r="F575" s="6" t="s">
        <v>1527</v>
      </c>
      <c r="G575" s="6" t="str">
        <f>IFERROR(VLOOKUP(C575,Tabelle3!A:H,8,FALSE),"")</f>
        <v/>
      </c>
      <c r="H575" s="6">
        <v>10</v>
      </c>
      <c r="I575" s="6">
        <v>13</v>
      </c>
      <c r="J575" s="6">
        <v>13</v>
      </c>
      <c r="K575" s="6">
        <v>51.7</v>
      </c>
      <c r="L575" s="6">
        <v>35.81</v>
      </c>
      <c r="M575" s="6">
        <v>333</v>
      </c>
      <c r="N575" s="6">
        <v>0</v>
      </c>
      <c r="O575" s="6">
        <v>87.716999999999999</v>
      </c>
      <c r="P575" s="6">
        <v>476090000</v>
      </c>
      <c r="Q575" s="6">
        <v>2971100</v>
      </c>
      <c r="R575" s="6">
        <v>57780000</v>
      </c>
      <c r="S575" s="6">
        <v>15223000</v>
      </c>
      <c r="T575" s="6">
        <v>30070000</v>
      </c>
      <c r="U575" s="6">
        <v>31679000</v>
      </c>
      <c r="V575" s="6">
        <v>112680000</v>
      </c>
      <c r="W575" s="6">
        <v>130840000</v>
      </c>
      <c r="X575" s="6">
        <v>94850000</v>
      </c>
      <c r="Y575" s="6">
        <v>974510</v>
      </c>
      <c r="Z575" s="6">
        <v>7475900</v>
      </c>
      <c r="AA575" s="6">
        <v>3709000</v>
      </c>
      <c r="AB575" s="6">
        <v>8148800</v>
      </c>
      <c r="AC575" s="6">
        <v>3200900</v>
      </c>
      <c r="AD575" s="6">
        <v>15755000</v>
      </c>
      <c r="AE575" s="6">
        <v>2332900</v>
      </c>
      <c r="AF575" s="6">
        <v>2917200</v>
      </c>
      <c r="AG575" s="6">
        <f t="shared" si="44"/>
        <v>0.83897422126745436</v>
      </c>
      <c r="AH575" s="6">
        <f t="shared" si="45"/>
        <v>-0.25330161249517236</v>
      </c>
      <c r="AI575" s="6">
        <f t="shared" si="46"/>
        <v>0.8012472502812622</v>
      </c>
      <c r="AJ575" s="6">
        <f t="shared" si="47"/>
        <v>0.31968059418549238</v>
      </c>
      <c r="AK575" s="6">
        <f>VLOOKUP(AO575,'NoMV-SigB'!F:H,3,FALSE)</f>
        <v>0</v>
      </c>
      <c r="AL575" s="15">
        <v>19</v>
      </c>
      <c r="AM575" s="6"/>
      <c r="AN575" s="6">
        <v>62</v>
      </c>
      <c r="AO575" s="7">
        <v>418</v>
      </c>
    </row>
    <row r="576" spans="2:41" x14ac:dyDescent="0.2">
      <c r="B576" s="5" t="s">
        <v>2478</v>
      </c>
      <c r="C576" s="6" t="str">
        <f t="shared" si="48"/>
        <v>Q11011</v>
      </c>
      <c r="D576" s="6" t="s">
        <v>2479</v>
      </c>
      <c r="E576" s="6" t="s">
        <v>2480</v>
      </c>
      <c r="F576" s="6" t="s">
        <v>2481</v>
      </c>
      <c r="G576" s="6" t="str">
        <f>IFERROR(VLOOKUP(C576,Tabelle3!A:H,8,FALSE),"")</f>
        <v/>
      </c>
      <c r="H576" s="6">
        <v>6</v>
      </c>
      <c r="I576" s="6">
        <v>22</v>
      </c>
      <c r="J576" s="6">
        <v>22</v>
      </c>
      <c r="K576" s="6">
        <v>35.4</v>
      </c>
      <c r="L576" s="6">
        <v>103.32</v>
      </c>
      <c r="M576" s="6">
        <v>920</v>
      </c>
      <c r="N576" s="6">
        <v>0</v>
      </c>
      <c r="O576" s="6">
        <v>112.08</v>
      </c>
      <c r="P576" s="6">
        <v>177220000</v>
      </c>
      <c r="Q576" s="6">
        <v>13977000</v>
      </c>
      <c r="R576" s="6">
        <v>15854000</v>
      </c>
      <c r="S576" s="6">
        <v>3776800</v>
      </c>
      <c r="T576" s="6">
        <v>11205000</v>
      </c>
      <c r="U576" s="6">
        <v>24363000</v>
      </c>
      <c r="V576" s="6">
        <v>19555000</v>
      </c>
      <c r="W576" s="6">
        <v>41314000</v>
      </c>
      <c r="X576" s="6">
        <v>47178000</v>
      </c>
      <c r="Y576" s="6">
        <v>8053700</v>
      </c>
      <c r="Z576" s="6">
        <v>8076000</v>
      </c>
      <c r="AA576" s="6">
        <v>2546300</v>
      </c>
      <c r="AB576" s="6">
        <v>10887000</v>
      </c>
      <c r="AC576" s="6">
        <v>5963400</v>
      </c>
      <c r="AD576" s="6">
        <v>12259000</v>
      </c>
      <c r="AE576" s="6">
        <v>7902300</v>
      </c>
      <c r="AF576" s="6">
        <v>9103100</v>
      </c>
      <c r="AG576" s="6">
        <f t="shared" si="44"/>
        <v>0.83919518107857993</v>
      </c>
      <c r="AH576" s="6">
        <f t="shared" si="45"/>
        <v>-0.25292170135492259</v>
      </c>
      <c r="AI576" s="6">
        <f t="shared" si="46"/>
        <v>0.54334590651088766</v>
      </c>
      <c r="AJ576" s="6">
        <f t="shared" si="47"/>
        <v>0.88005715150830577</v>
      </c>
      <c r="AK576" s="6">
        <f>VLOOKUP(AO576,'NoMV-SigB'!F:H,3,FALSE)</f>
        <v>0</v>
      </c>
      <c r="AL576" s="15">
        <v>19</v>
      </c>
      <c r="AM576" s="6"/>
      <c r="AN576" s="6">
        <v>56</v>
      </c>
      <c r="AO576" s="7">
        <v>658</v>
      </c>
    </row>
    <row r="577" spans="2:41" x14ac:dyDescent="0.2">
      <c r="B577" s="5" t="s">
        <v>66</v>
      </c>
      <c r="C577" s="6" t="str">
        <f t="shared" si="48"/>
        <v>A2AHX9</v>
      </c>
      <c r="D577" s="6" t="s">
        <v>67</v>
      </c>
      <c r="E577" s="6" t="s">
        <v>68</v>
      </c>
      <c r="F577" s="6" t="s">
        <v>69</v>
      </c>
      <c r="G577" s="6">
        <f>IFERROR(VLOOKUP(C577,Tabelle3!A:H,8,FALSE),"")</f>
        <v>1</v>
      </c>
      <c r="H577" s="6">
        <v>8</v>
      </c>
      <c r="I577" s="6">
        <v>4</v>
      </c>
      <c r="J577" s="6">
        <v>4</v>
      </c>
      <c r="K577" s="6">
        <v>34.4</v>
      </c>
      <c r="L577" s="6">
        <v>17.126999999999999</v>
      </c>
      <c r="M577" s="6">
        <v>154</v>
      </c>
      <c r="N577" s="6">
        <v>0</v>
      </c>
      <c r="O577" s="6">
        <v>41.143999999999998</v>
      </c>
      <c r="P577" s="6">
        <v>59779000</v>
      </c>
      <c r="Q577" s="6">
        <v>5252400</v>
      </c>
      <c r="R577" s="6">
        <v>3411800</v>
      </c>
      <c r="S577" s="6">
        <v>7189400</v>
      </c>
      <c r="T577" s="6">
        <v>537110</v>
      </c>
      <c r="U577" s="6">
        <v>3622500</v>
      </c>
      <c r="V577" s="6">
        <v>4295000</v>
      </c>
      <c r="W577" s="6">
        <v>14580000</v>
      </c>
      <c r="X577" s="6">
        <v>20891000</v>
      </c>
      <c r="Y577" s="6">
        <v>983650</v>
      </c>
      <c r="Z577" s="6">
        <v>1490800</v>
      </c>
      <c r="AA577" s="6">
        <v>1145800</v>
      </c>
      <c r="AB577" s="6">
        <v>932370</v>
      </c>
      <c r="AC577" s="6">
        <v>1339600</v>
      </c>
      <c r="AD577" s="6">
        <v>2580000</v>
      </c>
      <c r="AE577" s="6">
        <v>635660</v>
      </c>
      <c r="AF577" s="6">
        <v>867080</v>
      </c>
      <c r="AG577" s="6">
        <f t="shared" si="44"/>
        <v>0.83960430367701033</v>
      </c>
      <c r="AH577" s="6">
        <f t="shared" si="45"/>
        <v>-0.25221853321493271</v>
      </c>
      <c r="AI577" s="6">
        <f t="shared" si="46"/>
        <v>0.65867069482814045</v>
      </c>
      <c r="AJ577" s="6">
        <f t="shared" si="47"/>
        <v>0.60237073083680648</v>
      </c>
      <c r="AK577" s="6">
        <f>VLOOKUP(AO577,'NoMV-SigB'!F:H,3,FALSE)</f>
        <v>0</v>
      </c>
      <c r="AL577" s="15">
        <v>19</v>
      </c>
      <c r="AM577" s="6"/>
      <c r="AN577" s="6">
        <v>20</v>
      </c>
      <c r="AO577" s="7">
        <v>9</v>
      </c>
    </row>
    <row r="578" spans="2:41" x14ac:dyDescent="0.2">
      <c r="B578" s="5" t="s">
        <v>3845</v>
      </c>
      <c r="C578" s="6" t="str">
        <f t="shared" si="48"/>
        <v>Q8K1Z0</v>
      </c>
      <c r="D578" s="6" t="s">
        <v>3846</v>
      </c>
      <c r="E578" s="6" t="s">
        <v>3847</v>
      </c>
      <c r="F578" s="6" t="s">
        <v>3848</v>
      </c>
      <c r="G578" s="6">
        <f>IFERROR(VLOOKUP(C578,Tabelle3!A:H,8,FALSE),"")</f>
        <v>1</v>
      </c>
      <c r="H578" s="6">
        <v>2</v>
      </c>
      <c r="I578" s="6">
        <v>21</v>
      </c>
      <c r="J578" s="6">
        <v>21</v>
      </c>
      <c r="K578" s="6">
        <v>53.7</v>
      </c>
      <c r="L578" s="6">
        <v>35.082000000000001</v>
      </c>
      <c r="M578" s="6">
        <v>313</v>
      </c>
      <c r="N578" s="6">
        <v>0</v>
      </c>
      <c r="O578" s="6">
        <v>323.31</v>
      </c>
      <c r="P578" s="6">
        <v>5049500000</v>
      </c>
      <c r="Q578" s="6">
        <v>166450000</v>
      </c>
      <c r="R578" s="6">
        <v>634830000</v>
      </c>
      <c r="S578" s="6">
        <v>118830000</v>
      </c>
      <c r="T578" s="6">
        <v>195700000</v>
      </c>
      <c r="U578" s="6">
        <v>330660000</v>
      </c>
      <c r="V578" s="6">
        <v>300210000</v>
      </c>
      <c r="W578" s="6">
        <v>1733700000</v>
      </c>
      <c r="X578" s="6">
        <v>1569100000</v>
      </c>
      <c r="Y578" s="6">
        <v>55431000</v>
      </c>
      <c r="Z578" s="6">
        <v>52382000</v>
      </c>
      <c r="AA578" s="6">
        <v>43515000</v>
      </c>
      <c r="AB578" s="6">
        <v>29136000</v>
      </c>
      <c r="AC578" s="6">
        <v>35855000</v>
      </c>
      <c r="AD578" s="6">
        <v>45329000</v>
      </c>
      <c r="AE578" s="6">
        <v>65438000</v>
      </c>
      <c r="AF578" s="6">
        <v>68278000</v>
      </c>
      <c r="AG578" s="6">
        <f t="shared" si="44"/>
        <v>0.83975802698929736</v>
      </c>
      <c r="AH578" s="6">
        <f t="shared" si="45"/>
        <v>-0.25195441408247971</v>
      </c>
      <c r="AI578" s="6">
        <f t="shared" si="46"/>
        <v>0.41663268158890793</v>
      </c>
      <c r="AJ578" s="6">
        <f t="shared" si="47"/>
        <v>1.2631520828805276</v>
      </c>
      <c r="AK578" s="6">
        <f>VLOOKUP(AO578,'NoMV-SigB'!F:H,3,FALSE)</f>
        <v>0</v>
      </c>
      <c r="AL578" s="15">
        <v>19</v>
      </c>
      <c r="AM578" s="6"/>
      <c r="AN578" s="6">
        <v>263</v>
      </c>
      <c r="AO578" s="7">
        <v>1009</v>
      </c>
    </row>
    <row r="579" spans="2:41" x14ac:dyDescent="0.2">
      <c r="B579" s="5" t="s">
        <v>3556</v>
      </c>
      <c r="C579" s="6" t="str">
        <f t="shared" si="48"/>
        <v>Q8BVI4</v>
      </c>
      <c r="D579" s="6" t="s">
        <v>3557</v>
      </c>
      <c r="E579" s="6" t="s">
        <v>3558</v>
      </c>
      <c r="F579" s="6" t="s">
        <v>3559</v>
      </c>
      <c r="G579" s="6">
        <f>IFERROR(VLOOKUP(C579,Tabelle3!A:H,8,FALSE),"")</f>
        <v>1</v>
      </c>
      <c r="H579" s="6">
        <v>4</v>
      </c>
      <c r="I579" s="6">
        <v>14</v>
      </c>
      <c r="J579" s="6">
        <v>14</v>
      </c>
      <c r="K579" s="6">
        <v>64.7</v>
      </c>
      <c r="L579" s="6">
        <v>25.57</v>
      </c>
      <c r="M579" s="6">
        <v>241</v>
      </c>
      <c r="N579" s="6">
        <v>0</v>
      </c>
      <c r="O579" s="6">
        <v>323.31</v>
      </c>
      <c r="P579" s="6">
        <v>1127300000</v>
      </c>
      <c r="Q579" s="6">
        <v>146980000</v>
      </c>
      <c r="R579" s="6">
        <v>67019000</v>
      </c>
      <c r="S579" s="6">
        <v>127320000</v>
      </c>
      <c r="T579" s="6">
        <v>25465000</v>
      </c>
      <c r="U579" s="6">
        <v>69587000</v>
      </c>
      <c r="V579" s="6">
        <v>92695000</v>
      </c>
      <c r="W579" s="6">
        <v>319360000</v>
      </c>
      <c r="X579" s="6">
        <v>278880000</v>
      </c>
      <c r="Y579" s="6">
        <v>18322000</v>
      </c>
      <c r="Z579" s="6">
        <v>35565000</v>
      </c>
      <c r="AA579" s="6">
        <v>26365000</v>
      </c>
      <c r="AB579" s="6">
        <v>12958000</v>
      </c>
      <c r="AC579" s="6">
        <v>22313000</v>
      </c>
      <c r="AD579" s="6">
        <v>50779000</v>
      </c>
      <c r="AE579" s="6">
        <v>16113000</v>
      </c>
      <c r="AF579" s="6">
        <v>21669000</v>
      </c>
      <c r="AG579" s="6">
        <f t="shared" si="44"/>
        <v>0.84068401969803563</v>
      </c>
      <c r="AH579" s="6">
        <f t="shared" si="45"/>
        <v>-0.25036444526844548</v>
      </c>
      <c r="AI579" s="6">
        <f t="shared" si="46"/>
        <v>0.65252632424959267</v>
      </c>
      <c r="AJ579" s="6">
        <f t="shared" si="47"/>
        <v>0.61589199075536938</v>
      </c>
      <c r="AK579" s="6">
        <f>VLOOKUP(AO579,'NoMV-SigB'!F:H,3,FALSE)</f>
        <v>0</v>
      </c>
      <c r="AL579" s="15">
        <v>19</v>
      </c>
      <c r="AM579" s="6"/>
      <c r="AN579" s="6">
        <v>129</v>
      </c>
      <c r="AO579" s="7">
        <v>934</v>
      </c>
    </row>
    <row r="580" spans="2:41" x14ac:dyDescent="0.2">
      <c r="B580" s="5" t="s">
        <v>1072</v>
      </c>
      <c r="C580" s="6" t="str">
        <f t="shared" si="48"/>
        <v>Q5SVG5</v>
      </c>
      <c r="D580" s="6" t="s">
        <v>1073</v>
      </c>
      <c r="E580" s="6" t="s">
        <v>1074</v>
      </c>
      <c r="F580" s="6" t="s">
        <v>1075</v>
      </c>
      <c r="G580" s="6" t="str">
        <f>IFERROR(VLOOKUP(C580,Tabelle3!A:H,8,FALSE),"")</f>
        <v/>
      </c>
      <c r="H580" s="6">
        <v>3</v>
      </c>
      <c r="I580" s="6">
        <v>2</v>
      </c>
      <c r="J580" s="6">
        <v>1</v>
      </c>
      <c r="K580" s="6">
        <v>6.2</v>
      </c>
      <c r="L580" s="6">
        <v>101.19</v>
      </c>
      <c r="M580" s="6">
        <v>916</v>
      </c>
      <c r="N580" s="6">
        <v>0</v>
      </c>
      <c r="O580" s="6">
        <v>8.4886999999999997</v>
      </c>
      <c r="P580" s="6">
        <v>5160700</v>
      </c>
      <c r="Q580" s="6">
        <v>189230</v>
      </c>
      <c r="R580" s="6">
        <v>970790</v>
      </c>
      <c r="S580" s="6">
        <v>253170</v>
      </c>
      <c r="T580" s="6">
        <v>0</v>
      </c>
      <c r="U580" s="6">
        <v>0</v>
      </c>
      <c r="V580" s="6">
        <v>651840</v>
      </c>
      <c r="W580" s="6">
        <v>1967300</v>
      </c>
      <c r="X580" s="6">
        <v>1128400</v>
      </c>
      <c r="Y580" s="6">
        <v>201870</v>
      </c>
      <c r="Z580" s="6">
        <v>466770</v>
      </c>
      <c r="AA580" s="6">
        <v>120950</v>
      </c>
      <c r="AB580" s="6">
        <v>0</v>
      </c>
      <c r="AC580" s="6">
        <v>0</v>
      </c>
      <c r="AD580" s="6">
        <v>505070</v>
      </c>
      <c r="AE580" s="6">
        <v>213780</v>
      </c>
      <c r="AF580" s="6">
        <v>220340</v>
      </c>
      <c r="AG580" s="6">
        <f t="shared" si="44"/>
        <v>0.84071380657800876</v>
      </c>
      <c r="AH580" s="6">
        <f t="shared" si="45"/>
        <v>-0.25031332900868386</v>
      </c>
      <c r="AI580" s="6">
        <f t="shared" si="46"/>
        <v>0.80276709208438868</v>
      </c>
      <c r="AJ580" s="6">
        <f t="shared" si="47"/>
        <v>0.31694661752382935</v>
      </c>
      <c r="AK580" s="6">
        <f>VLOOKUP(AO580,'NoMV-SigB'!F:H,3,FALSE)</f>
        <v>0</v>
      </c>
      <c r="AL580" s="15">
        <v>19</v>
      </c>
      <c r="AM580" s="6"/>
      <c r="AN580" s="6">
        <v>6</v>
      </c>
      <c r="AO580" s="7">
        <v>305</v>
      </c>
    </row>
    <row r="581" spans="2:41" x14ac:dyDescent="0.2">
      <c r="B581" s="5" t="s">
        <v>2185</v>
      </c>
      <c r="C581" s="6" t="str">
        <f t="shared" si="48"/>
        <v>P62077</v>
      </c>
      <c r="D581" s="6" t="s">
        <v>2186</v>
      </c>
      <c r="E581" s="6" t="s">
        <v>2187</v>
      </c>
      <c r="F581" s="6" t="s">
        <v>2188</v>
      </c>
      <c r="G581" s="6">
        <f>IFERROR(VLOOKUP(C581,Tabelle3!A:H,8,FALSE),"")</f>
        <v>1</v>
      </c>
      <c r="H581" s="6">
        <v>1</v>
      </c>
      <c r="I581" s="6">
        <v>5</v>
      </c>
      <c r="J581" s="6">
        <v>5</v>
      </c>
      <c r="K581" s="6">
        <v>60.2</v>
      </c>
      <c r="L581" s="6">
        <v>9.2864000000000004</v>
      </c>
      <c r="M581" s="6">
        <v>83</v>
      </c>
      <c r="N581" s="6">
        <v>0</v>
      </c>
      <c r="O581" s="6">
        <v>142.32</v>
      </c>
      <c r="P581" s="6">
        <v>23647000</v>
      </c>
      <c r="Q581" s="6">
        <v>3377200</v>
      </c>
      <c r="R581" s="6">
        <v>1452000</v>
      </c>
      <c r="S581" s="6">
        <v>1872100</v>
      </c>
      <c r="T581" s="6">
        <v>4699000</v>
      </c>
      <c r="U581" s="6">
        <v>9484800</v>
      </c>
      <c r="V581" s="6">
        <v>2222400</v>
      </c>
      <c r="W581" s="6">
        <v>177030</v>
      </c>
      <c r="X581" s="6">
        <v>362860</v>
      </c>
      <c r="Y581" s="6">
        <v>3543600</v>
      </c>
      <c r="Z581" s="6">
        <v>2428800</v>
      </c>
      <c r="AA581" s="6">
        <v>5270200</v>
      </c>
      <c r="AB581" s="6">
        <v>6641300</v>
      </c>
      <c r="AC581" s="6">
        <v>13938000</v>
      </c>
      <c r="AD581" s="6">
        <v>6046700</v>
      </c>
      <c r="AE581" s="6">
        <v>375000</v>
      </c>
      <c r="AF581" s="6">
        <v>883570</v>
      </c>
      <c r="AG581" s="6">
        <f t="shared" si="44"/>
        <v>0.84186191673880717</v>
      </c>
      <c r="AH581" s="6">
        <f t="shared" si="45"/>
        <v>-0.24834447486500824</v>
      </c>
      <c r="AI581" s="6">
        <f t="shared" si="46"/>
        <v>0.81231636852154454</v>
      </c>
      <c r="AJ581" s="6">
        <f t="shared" si="47"/>
        <v>0.29988637929315243</v>
      </c>
      <c r="AK581" s="6">
        <f>VLOOKUP(AO581,'NoMV-SigB'!F:H,3,FALSE)</f>
        <v>0</v>
      </c>
      <c r="AL581" s="15">
        <v>19</v>
      </c>
      <c r="AM581" s="6"/>
      <c r="AN581" s="6">
        <v>20</v>
      </c>
      <c r="AO581" s="7">
        <v>584</v>
      </c>
    </row>
    <row r="582" spans="2:41" x14ac:dyDescent="0.2">
      <c r="B582" s="5" t="s">
        <v>5101</v>
      </c>
      <c r="C582" s="6" t="str">
        <f t="shared" si="48"/>
        <v>Q9CYV5</v>
      </c>
      <c r="D582" s="6" t="s">
        <v>5102</v>
      </c>
      <c r="E582" s="6" t="s">
        <v>5103</v>
      </c>
      <c r="F582" s="6" t="s">
        <v>5104</v>
      </c>
      <c r="G582" s="6" t="str">
        <f>IFERROR(VLOOKUP(C582,Tabelle3!A:H,8,FALSE),"")</f>
        <v/>
      </c>
      <c r="H582" s="6">
        <v>3</v>
      </c>
      <c r="I582" s="6">
        <v>9</v>
      </c>
      <c r="J582" s="6">
        <v>9</v>
      </c>
      <c r="K582" s="6">
        <v>23.1</v>
      </c>
      <c r="L582" s="6">
        <v>52.363</v>
      </c>
      <c r="M582" s="6">
        <v>458</v>
      </c>
      <c r="N582" s="6">
        <v>0</v>
      </c>
      <c r="O582" s="6">
        <v>254.76</v>
      </c>
      <c r="P582" s="6">
        <v>191500000</v>
      </c>
      <c r="Q582" s="6">
        <v>7848900</v>
      </c>
      <c r="R582" s="6">
        <v>3333700</v>
      </c>
      <c r="S582" s="6">
        <v>3195500</v>
      </c>
      <c r="T582" s="6">
        <v>4652700</v>
      </c>
      <c r="U582" s="6">
        <v>17377000</v>
      </c>
      <c r="V582" s="6">
        <v>5255100</v>
      </c>
      <c r="W582" s="6">
        <v>70935000</v>
      </c>
      <c r="X582" s="6">
        <v>78904000</v>
      </c>
      <c r="Y582" s="6">
        <v>2099900</v>
      </c>
      <c r="Z582" s="6">
        <v>2133300</v>
      </c>
      <c r="AA582" s="6">
        <v>1134900</v>
      </c>
      <c r="AB582" s="6">
        <v>1513200</v>
      </c>
      <c r="AC582" s="6">
        <v>1852500</v>
      </c>
      <c r="AD582" s="6">
        <v>1585800</v>
      </c>
      <c r="AE582" s="6">
        <v>2763400</v>
      </c>
      <c r="AF582" s="6">
        <v>1970900</v>
      </c>
      <c r="AG582" s="6">
        <f t="shared" ref="AG582:AG645" si="49">AVERAGE(Y582:AB582)/AVERAGE(AC582:AF582)</f>
        <v>0.84199642708562761</v>
      </c>
      <c r="AH582" s="6">
        <f t="shared" ref="AH582:AH645" si="50">LOG(AG582,2)</f>
        <v>-0.24811398349210792</v>
      </c>
      <c r="AI582" s="6">
        <f t="shared" ref="AI582:AI645" si="51">TTEST(Y582:AB582,AC582:AF582,2,3)</f>
        <v>0.39195942928312077</v>
      </c>
      <c r="AJ582" s="6">
        <f t="shared" ref="AJ582:AJ645" si="52">-LOG(AI582,2)</f>
        <v>1.3512237624885839</v>
      </c>
      <c r="AK582" s="6">
        <f>VLOOKUP(AO582,'NoMV-SigB'!F:H,3,FALSE)</f>
        <v>0</v>
      </c>
      <c r="AL582" s="15">
        <v>19</v>
      </c>
      <c r="AM582" s="6"/>
      <c r="AN582" s="6">
        <v>36</v>
      </c>
      <c r="AO582" s="7">
        <v>1327</v>
      </c>
    </row>
    <row r="583" spans="2:41" x14ac:dyDescent="0.2">
      <c r="B583" s="5" t="s">
        <v>2065</v>
      </c>
      <c r="C583" s="6" t="str">
        <f t="shared" si="48"/>
        <v>P57780</v>
      </c>
      <c r="D583" s="6" t="s">
        <v>2066</v>
      </c>
      <c r="E583" s="6" t="s">
        <v>2067</v>
      </c>
      <c r="F583" s="6" t="s">
        <v>2068</v>
      </c>
      <c r="G583" s="6" t="str">
        <f>IFERROR(VLOOKUP(C583,Tabelle3!A:H,8,FALSE),"")</f>
        <v/>
      </c>
      <c r="H583" s="6">
        <v>6</v>
      </c>
      <c r="I583" s="6">
        <v>12</v>
      </c>
      <c r="J583" s="6">
        <v>6</v>
      </c>
      <c r="K583" s="6">
        <v>18.600000000000001</v>
      </c>
      <c r="L583" s="6">
        <v>104.98</v>
      </c>
      <c r="M583" s="6">
        <v>912</v>
      </c>
      <c r="N583" s="6">
        <v>0</v>
      </c>
      <c r="O583" s="6">
        <v>192.57</v>
      </c>
      <c r="P583" s="6">
        <v>86226000</v>
      </c>
      <c r="Q583" s="6">
        <v>2343600</v>
      </c>
      <c r="R583" s="6">
        <v>11635000</v>
      </c>
      <c r="S583" s="6">
        <v>2894400</v>
      </c>
      <c r="T583" s="6">
        <v>10462000</v>
      </c>
      <c r="U583" s="6">
        <v>3234800</v>
      </c>
      <c r="V583" s="6">
        <v>17918000</v>
      </c>
      <c r="W583" s="6">
        <v>16371000</v>
      </c>
      <c r="X583" s="6">
        <v>21367000</v>
      </c>
      <c r="Y583" s="6">
        <v>4642700</v>
      </c>
      <c r="Z583" s="6">
        <v>7878700</v>
      </c>
      <c r="AA583" s="6">
        <v>1638300</v>
      </c>
      <c r="AB583" s="6">
        <v>10114000</v>
      </c>
      <c r="AC583" s="6">
        <v>2657100</v>
      </c>
      <c r="AD583" s="6">
        <v>15947000</v>
      </c>
      <c r="AE583" s="6">
        <v>3780400</v>
      </c>
      <c r="AF583" s="6">
        <v>6439100</v>
      </c>
      <c r="AG583" s="6">
        <f t="shared" si="49"/>
        <v>0.84214671311009037</v>
      </c>
      <c r="AH583" s="6">
        <f t="shared" si="50"/>
        <v>-0.24785650311813254</v>
      </c>
      <c r="AI583" s="6">
        <f t="shared" si="51"/>
        <v>0.7612707151147059</v>
      </c>
      <c r="AJ583" s="6">
        <f t="shared" si="52"/>
        <v>0.39351851382354236</v>
      </c>
      <c r="AK583" s="6">
        <f>VLOOKUP(AO583,'NoMV-SigB'!F:H,3,FALSE)</f>
        <v>0</v>
      </c>
      <c r="AL583" s="15">
        <v>19</v>
      </c>
      <c r="AM583" s="6"/>
      <c r="AN583" s="6">
        <v>34</v>
      </c>
      <c r="AO583" s="7">
        <v>554</v>
      </c>
    </row>
    <row r="584" spans="2:41" x14ac:dyDescent="0.2">
      <c r="B584" s="5" t="s">
        <v>6160</v>
      </c>
      <c r="C584" s="6" t="str">
        <f t="shared" ref="C584:C647" si="53">LEFT(B584,6)</f>
        <v>Q9Z2I0</v>
      </c>
      <c r="D584" s="6" t="s">
        <v>6161</v>
      </c>
      <c r="E584" s="6" t="s">
        <v>6162</v>
      </c>
      <c r="F584" s="6" t="s">
        <v>6163</v>
      </c>
      <c r="G584" s="6">
        <f>IFERROR(VLOOKUP(C584,Tabelle3!A:H,8,FALSE),"")</f>
        <v>1</v>
      </c>
      <c r="H584" s="6">
        <v>1</v>
      </c>
      <c r="I584" s="6">
        <v>54</v>
      </c>
      <c r="J584" s="6">
        <v>54</v>
      </c>
      <c r="K584" s="6">
        <v>59.2</v>
      </c>
      <c r="L584" s="6">
        <v>82.988</v>
      </c>
      <c r="M584" s="6">
        <v>738</v>
      </c>
      <c r="N584" s="6">
        <v>0</v>
      </c>
      <c r="O584" s="6">
        <v>323.31</v>
      </c>
      <c r="P584" s="6">
        <v>11984000000</v>
      </c>
      <c r="Q584" s="6">
        <v>283560000</v>
      </c>
      <c r="R584" s="6">
        <v>79349000</v>
      </c>
      <c r="S584" s="6">
        <v>943750000</v>
      </c>
      <c r="T584" s="6">
        <v>215880000</v>
      </c>
      <c r="U584" s="6">
        <v>1454000000</v>
      </c>
      <c r="V584" s="6">
        <v>85392000</v>
      </c>
      <c r="W584" s="6">
        <v>4207700000</v>
      </c>
      <c r="X584" s="6">
        <v>4714200000</v>
      </c>
      <c r="Y584" s="6">
        <v>79247000</v>
      </c>
      <c r="Z584" s="6">
        <v>82927000</v>
      </c>
      <c r="AA584" s="6">
        <v>282220000</v>
      </c>
      <c r="AB584" s="6">
        <v>220160000</v>
      </c>
      <c r="AC584" s="6">
        <v>222440000</v>
      </c>
      <c r="AD584" s="6">
        <v>204820000</v>
      </c>
      <c r="AE584" s="6">
        <v>165800000</v>
      </c>
      <c r="AF584" s="6">
        <v>195860000</v>
      </c>
      <c r="AG584" s="6">
        <f t="shared" si="49"/>
        <v>0.84235917456776355</v>
      </c>
      <c r="AH584" s="6">
        <f t="shared" si="50"/>
        <v>-0.24749257789206755</v>
      </c>
      <c r="AI584" s="6">
        <f t="shared" si="51"/>
        <v>0.58874394311841316</v>
      </c>
      <c r="AJ584" s="6">
        <f t="shared" si="52"/>
        <v>0.76428778224767746</v>
      </c>
      <c r="AK584" s="6">
        <f>VLOOKUP(AO584,'NoMV-SigB'!F:H,3,FALSE)</f>
        <v>0</v>
      </c>
      <c r="AL584" s="15">
        <v>19</v>
      </c>
      <c r="AM584" s="6"/>
      <c r="AN584" s="6">
        <v>638</v>
      </c>
      <c r="AO584" s="7">
        <v>1595</v>
      </c>
    </row>
    <row r="585" spans="2:41" x14ac:dyDescent="0.2">
      <c r="B585" s="5" t="s">
        <v>3612</v>
      </c>
      <c r="C585" s="6" t="str">
        <f t="shared" si="53"/>
        <v>Q8BYL4</v>
      </c>
      <c r="D585" s="6" t="s">
        <v>3613</v>
      </c>
      <c r="E585" s="6" t="s">
        <v>3614</v>
      </c>
      <c r="F585" s="6" t="s">
        <v>3615</v>
      </c>
      <c r="G585" s="6">
        <f>IFERROR(VLOOKUP(C585,Tabelle3!A:H,8,FALSE),"")</f>
        <v>1</v>
      </c>
      <c r="H585" s="6">
        <v>3</v>
      </c>
      <c r="I585" s="6">
        <v>17</v>
      </c>
      <c r="J585" s="6">
        <v>17</v>
      </c>
      <c r="K585" s="6">
        <v>47</v>
      </c>
      <c r="L585" s="6">
        <v>52.597000000000001</v>
      </c>
      <c r="M585" s="6">
        <v>472</v>
      </c>
      <c r="N585" s="6">
        <v>0</v>
      </c>
      <c r="O585" s="6">
        <v>88.611000000000004</v>
      </c>
      <c r="P585" s="6">
        <v>430190000</v>
      </c>
      <c r="Q585" s="6">
        <v>18662000</v>
      </c>
      <c r="R585" s="6">
        <v>13393000</v>
      </c>
      <c r="S585" s="6">
        <v>14868000</v>
      </c>
      <c r="T585" s="6">
        <v>15447000</v>
      </c>
      <c r="U585" s="6">
        <v>49112000</v>
      </c>
      <c r="V585" s="6">
        <v>1852500</v>
      </c>
      <c r="W585" s="6">
        <v>130300000</v>
      </c>
      <c r="X585" s="6">
        <v>186560000</v>
      </c>
      <c r="Y585" s="6">
        <v>1859500</v>
      </c>
      <c r="Z585" s="6">
        <v>2631300</v>
      </c>
      <c r="AA585" s="6">
        <v>2841100</v>
      </c>
      <c r="AB585" s="6">
        <v>3208900</v>
      </c>
      <c r="AC585" s="6">
        <v>2591200</v>
      </c>
      <c r="AD585" s="6">
        <v>2255100</v>
      </c>
      <c r="AE585" s="6">
        <v>4853500</v>
      </c>
      <c r="AF585" s="6">
        <v>2793400</v>
      </c>
      <c r="AG585" s="6">
        <f t="shared" si="49"/>
        <v>0.84372298530400536</v>
      </c>
      <c r="AH585" s="6">
        <f t="shared" si="50"/>
        <v>-0.24515868994542489</v>
      </c>
      <c r="AI585" s="6">
        <f t="shared" si="51"/>
        <v>0.49310698350664284</v>
      </c>
      <c r="AJ585" s="6">
        <f t="shared" si="52"/>
        <v>1.0200274100891773</v>
      </c>
      <c r="AK585" s="6">
        <f>VLOOKUP(AO585,'NoMV-SigB'!F:H,3,FALSE)</f>
        <v>0</v>
      </c>
      <c r="AL585" s="15">
        <v>19</v>
      </c>
      <c r="AM585" s="6"/>
      <c r="AN585" s="6">
        <v>75</v>
      </c>
      <c r="AO585" s="7">
        <v>948</v>
      </c>
    </row>
    <row r="586" spans="2:41" x14ac:dyDescent="0.2">
      <c r="B586" s="5" t="s">
        <v>2277</v>
      </c>
      <c r="C586" s="6" t="str">
        <f t="shared" si="53"/>
        <v>P63028</v>
      </c>
      <c r="D586" s="6" t="s">
        <v>2278</v>
      </c>
      <c r="E586" s="6" t="s">
        <v>2279</v>
      </c>
      <c r="F586" s="6" t="s">
        <v>2280</v>
      </c>
      <c r="G586" s="6" t="str">
        <f>IFERROR(VLOOKUP(C586,Tabelle3!A:H,8,FALSE),"")</f>
        <v/>
      </c>
      <c r="H586" s="6">
        <v>1</v>
      </c>
      <c r="I586" s="6">
        <v>1</v>
      </c>
      <c r="J586" s="6">
        <v>1</v>
      </c>
      <c r="K586" s="6">
        <v>8.1</v>
      </c>
      <c r="L586" s="6">
        <v>19.462</v>
      </c>
      <c r="M586" s="6">
        <v>172</v>
      </c>
      <c r="N586" s="6">
        <v>0</v>
      </c>
      <c r="O586" s="6">
        <v>3.9512999999999998</v>
      </c>
      <c r="P586" s="6">
        <v>1634800</v>
      </c>
      <c r="Q586" s="6">
        <v>360310</v>
      </c>
      <c r="R586" s="6">
        <v>0</v>
      </c>
      <c r="S586" s="6">
        <v>0</v>
      </c>
      <c r="T586" s="6">
        <v>0</v>
      </c>
      <c r="U586" s="6">
        <v>247180</v>
      </c>
      <c r="V586" s="6">
        <v>489840</v>
      </c>
      <c r="W586" s="6">
        <v>0</v>
      </c>
      <c r="X586" s="6">
        <v>537450</v>
      </c>
      <c r="Y586" s="6">
        <v>466630</v>
      </c>
      <c r="Z586" s="6">
        <v>0</v>
      </c>
      <c r="AA586" s="6">
        <v>0</v>
      </c>
      <c r="AB586" s="6">
        <v>0</v>
      </c>
      <c r="AC586" s="6">
        <v>177080</v>
      </c>
      <c r="AD586" s="6">
        <v>232260</v>
      </c>
      <c r="AE586" s="6">
        <v>0</v>
      </c>
      <c r="AF586" s="6">
        <v>143690</v>
      </c>
      <c r="AG586" s="6">
        <f t="shared" si="49"/>
        <v>0.84376977740809722</v>
      </c>
      <c r="AH586" s="6">
        <f t="shared" si="50"/>
        <v>-0.24507868161823665</v>
      </c>
      <c r="AI586" s="6">
        <f t="shared" si="51"/>
        <v>0.87286410773582979</v>
      </c>
      <c r="AJ586" s="6">
        <f t="shared" si="52"/>
        <v>0.19617103021474974</v>
      </c>
      <c r="AK586" s="6">
        <f>VLOOKUP(AO586,'NoMV-SigB'!F:H,3,FALSE)</f>
        <v>0</v>
      </c>
      <c r="AL586" s="15">
        <v>19</v>
      </c>
      <c r="AM586" s="6"/>
      <c r="AN586" s="6">
        <v>1</v>
      </c>
      <c r="AO586" s="7">
        <v>607</v>
      </c>
    </row>
    <row r="587" spans="2:41" x14ac:dyDescent="0.2">
      <c r="B587" s="5" t="s">
        <v>3404</v>
      </c>
      <c r="C587" s="6" t="str">
        <f t="shared" si="53"/>
        <v>Q8BHC4</v>
      </c>
      <c r="D587" s="6" t="s">
        <v>3405</v>
      </c>
      <c r="E587" s="6" t="s">
        <v>3406</v>
      </c>
      <c r="F587" s="6" t="s">
        <v>3407</v>
      </c>
      <c r="G587" s="6">
        <f>IFERROR(VLOOKUP(C587,Tabelle3!A:H,8,FALSE),"")</f>
        <v>1</v>
      </c>
      <c r="H587" s="6">
        <v>2</v>
      </c>
      <c r="I587" s="6">
        <v>22</v>
      </c>
      <c r="J587" s="6">
        <v>22</v>
      </c>
      <c r="K587" s="6">
        <v>72.3</v>
      </c>
      <c r="L587" s="6">
        <v>26.475999999999999</v>
      </c>
      <c r="M587" s="6">
        <v>231</v>
      </c>
      <c r="N587" s="6">
        <v>0</v>
      </c>
      <c r="O587" s="6">
        <v>323.31</v>
      </c>
      <c r="P587" s="6">
        <v>389950000</v>
      </c>
      <c r="Q587" s="6">
        <v>23835000</v>
      </c>
      <c r="R587" s="6">
        <v>18745000</v>
      </c>
      <c r="S587" s="6">
        <v>40064000</v>
      </c>
      <c r="T587" s="6">
        <v>43562000</v>
      </c>
      <c r="U587" s="6">
        <v>10532000</v>
      </c>
      <c r="V587" s="6">
        <v>42712000</v>
      </c>
      <c r="W587" s="6">
        <v>106230000</v>
      </c>
      <c r="X587" s="6">
        <v>104270000</v>
      </c>
      <c r="Y587" s="6">
        <v>9092100</v>
      </c>
      <c r="Z587" s="6">
        <v>16142000</v>
      </c>
      <c r="AA587" s="6">
        <v>19605000</v>
      </c>
      <c r="AB587" s="6">
        <v>18920000</v>
      </c>
      <c r="AC587" s="6">
        <v>11107000</v>
      </c>
      <c r="AD587" s="6">
        <v>15902000</v>
      </c>
      <c r="AE587" s="6">
        <v>26401000</v>
      </c>
      <c r="AF587" s="6">
        <v>22012000</v>
      </c>
      <c r="AG587" s="6">
        <f t="shared" si="49"/>
        <v>0.8453647476863515</v>
      </c>
      <c r="AH587" s="6">
        <f t="shared" si="50"/>
        <v>-0.24235414267772964</v>
      </c>
      <c r="AI587" s="6">
        <f t="shared" si="51"/>
        <v>0.50955720749347799</v>
      </c>
      <c r="AJ587" s="6">
        <f t="shared" si="52"/>
        <v>0.97268396943048152</v>
      </c>
      <c r="AK587" s="6">
        <f>VLOOKUP(AO587,'NoMV-SigB'!F:H,3,FALSE)</f>
        <v>0</v>
      </c>
      <c r="AL587" s="15">
        <v>19</v>
      </c>
      <c r="AM587" s="6"/>
      <c r="AN587" s="6">
        <v>117</v>
      </c>
      <c r="AO587" s="7">
        <v>895</v>
      </c>
    </row>
    <row r="588" spans="2:41" x14ac:dyDescent="0.2">
      <c r="B588" s="5" t="s">
        <v>2193</v>
      </c>
      <c r="C588" s="6" t="str">
        <f t="shared" si="53"/>
        <v>P62204</v>
      </c>
      <c r="D588" s="6" t="s">
        <v>2194</v>
      </c>
      <c r="E588" s="6" t="s">
        <v>2195</v>
      </c>
      <c r="F588" s="6" t="s">
        <v>2196</v>
      </c>
      <c r="G588" s="6" t="str">
        <f>IFERROR(VLOOKUP(C588,Tabelle3!A:H,8,FALSE),"")</f>
        <v/>
      </c>
      <c r="H588" s="6">
        <v>3</v>
      </c>
      <c r="I588" s="6">
        <v>4</v>
      </c>
      <c r="J588" s="6">
        <v>4</v>
      </c>
      <c r="K588" s="6">
        <v>31.5</v>
      </c>
      <c r="L588" s="6">
        <v>16.837</v>
      </c>
      <c r="M588" s="6">
        <v>149</v>
      </c>
      <c r="N588" s="6">
        <v>0</v>
      </c>
      <c r="O588" s="6">
        <v>81.805000000000007</v>
      </c>
      <c r="P588" s="6">
        <v>27936000</v>
      </c>
      <c r="Q588" s="6">
        <v>1284800</v>
      </c>
      <c r="R588" s="6">
        <v>1415400</v>
      </c>
      <c r="S588" s="6">
        <v>1271600</v>
      </c>
      <c r="T588" s="6">
        <v>2240400</v>
      </c>
      <c r="U588" s="6">
        <v>1384700</v>
      </c>
      <c r="V588" s="6">
        <v>1992100</v>
      </c>
      <c r="W588" s="6">
        <v>13764000</v>
      </c>
      <c r="X588" s="6">
        <v>4583400</v>
      </c>
      <c r="Y588" s="6">
        <v>1080500</v>
      </c>
      <c r="Z588" s="6">
        <v>3952700</v>
      </c>
      <c r="AA588" s="6">
        <v>3288400</v>
      </c>
      <c r="AB588" s="6">
        <v>2710100</v>
      </c>
      <c r="AC588" s="6">
        <v>2555000</v>
      </c>
      <c r="AD588" s="6">
        <v>4479600</v>
      </c>
      <c r="AE588" s="6">
        <v>5657500</v>
      </c>
      <c r="AF588" s="6">
        <v>357210</v>
      </c>
      <c r="AG588" s="6">
        <f t="shared" si="49"/>
        <v>0.8453856947225562</v>
      </c>
      <c r="AH588" s="6">
        <f t="shared" si="50"/>
        <v>-0.24231839501858682</v>
      </c>
      <c r="AI588" s="6">
        <f t="shared" si="51"/>
        <v>0.71809426790161668</v>
      </c>
      <c r="AJ588" s="6">
        <f t="shared" si="52"/>
        <v>0.47775484846147254</v>
      </c>
      <c r="AK588" s="6">
        <f>VLOOKUP(AO588,'NoMV-SigB'!F:H,3,FALSE)</f>
        <v>0</v>
      </c>
      <c r="AL588" s="15">
        <v>19</v>
      </c>
      <c r="AM588" s="6"/>
      <c r="AN588" s="6">
        <v>17</v>
      </c>
      <c r="AO588" s="7">
        <v>586</v>
      </c>
    </row>
    <row r="589" spans="2:41" x14ac:dyDescent="0.2">
      <c r="B589" s="5" t="s">
        <v>6096</v>
      </c>
      <c r="C589" s="6" t="str">
        <f t="shared" si="53"/>
        <v>Q9WVM8</v>
      </c>
      <c r="D589" s="6" t="s">
        <v>6097</v>
      </c>
      <c r="E589" s="6" t="s">
        <v>6098</v>
      </c>
      <c r="F589" s="6" t="s">
        <v>6099</v>
      </c>
      <c r="G589" s="6">
        <f>IFERROR(VLOOKUP(C589,Tabelle3!A:H,8,FALSE),"")</f>
        <v>1</v>
      </c>
      <c r="H589" s="6">
        <v>1</v>
      </c>
      <c r="I589" s="6">
        <v>39</v>
      </c>
      <c r="J589" s="6">
        <v>39</v>
      </c>
      <c r="K589" s="6">
        <v>77.400000000000006</v>
      </c>
      <c r="L589" s="6">
        <v>47.597000000000001</v>
      </c>
      <c r="M589" s="6">
        <v>425</v>
      </c>
      <c r="N589" s="6">
        <v>0</v>
      </c>
      <c r="O589" s="6">
        <v>323.31</v>
      </c>
      <c r="P589" s="6">
        <v>21156000000</v>
      </c>
      <c r="Q589" s="6">
        <v>1036400000</v>
      </c>
      <c r="R589" s="6">
        <v>445010000</v>
      </c>
      <c r="S589" s="6">
        <v>485420000</v>
      </c>
      <c r="T589" s="6">
        <v>498350000</v>
      </c>
      <c r="U589" s="6">
        <v>1919100000</v>
      </c>
      <c r="V589" s="6">
        <v>1375900000</v>
      </c>
      <c r="W589" s="6">
        <v>7219300000</v>
      </c>
      <c r="X589" s="6">
        <v>8176500000</v>
      </c>
      <c r="Y589" s="6">
        <v>145710000</v>
      </c>
      <c r="Z589" s="6">
        <v>157500000</v>
      </c>
      <c r="AA589" s="6">
        <v>125440000</v>
      </c>
      <c r="AB589" s="6">
        <v>108110000</v>
      </c>
      <c r="AC589" s="6">
        <v>165720000</v>
      </c>
      <c r="AD589" s="6">
        <v>65927000</v>
      </c>
      <c r="AE589" s="6">
        <v>228530000</v>
      </c>
      <c r="AF589" s="6">
        <v>174280000</v>
      </c>
      <c r="AG589" s="6">
        <f t="shared" si="49"/>
        <v>0.84601478114356055</v>
      </c>
      <c r="AH589" s="6">
        <f t="shared" si="50"/>
        <v>-0.24124522528182368</v>
      </c>
      <c r="AI589" s="6">
        <f t="shared" si="51"/>
        <v>0.53408645572939029</v>
      </c>
      <c r="AJ589" s="6">
        <f t="shared" si="52"/>
        <v>0.90485479650229983</v>
      </c>
      <c r="AK589" s="6">
        <f>VLOOKUP(AO589,'NoMV-SigB'!F:H,3,FALSE)</f>
        <v>0</v>
      </c>
      <c r="AL589" s="15">
        <v>19</v>
      </c>
      <c r="AM589" s="6"/>
      <c r="AN589" s="6">
        <v>592</v>
      </c>
      <c r="AO589" s="7">
        <v>1579</v>
      </c>
    </row>
    <row r="590" spans="2:41" x14ac:dyDescent="0.2">
      <c r="B590" s="5" t="s">
        <v>1841</v>
      </c>
      <c r="C590" s="6" t="str">
        <f t="shared" si="53"/>
        <v>P46638</v>
      </c>
      <c r="D590" s="6" t="s">
        <v>1842</v>
      </c>
      <c r="E590" s="6" t="s">
        <v>1843</v>
      </c>
      <c r="F590" s="6" t="s">
        <v>1844</v>
      </c>
      <c r="G590" s="6">
        <f>IFERROR(VLOOKUP(C590,Tabelle3!A:H,8,FALSE),"")</f>
        <v>1</v>
      </c>
      <c r="H590" s="6">
        <v>8</v>
      </c>
      <c r="I590" s="6">
        <v>17</v>
      </c>
      <c r="J590" s="6">
        <v>3</v>
      </c>
      <c r="K590" s="6">
        <v>63.3</v>
      </c>
      <c r="L590" s="6">
        <v>24.489000000000001</v>
      </c>
      <c r="M590" s="6">
        <v>218</v>
      </c>
      <c r="N590" s="6">
        <v>0</v>
      </c>
      <c r="O590" s="6">
        <v>234.97</v>
      </c>
      <c r="P590" s="6">
        <v>460780000</v>
      </c>
      <c r="Q590" s="6">
        <v>35011000</v>
      </c>
      <c r="R590" s="6">
        <v>35455000</v>
      </c>
      <c r="S590" s="6">
        <v>49810000</v>
      </c>
      <c r="T590" s="6">
        <v>27679000</v>
      </c>
      <c r="U590" s="6">
        <v>39870000</v>
      </c>
      <c r="V590" s="6">
        <v>57971000</v>
      </c>
      <c r="W590" s="6">
        <v>86209000</v>
      </c>
      <c r="X590" s="6">
        <v>128770000</v>
      </c>
      <c r="Y590" s="6">
        <v>15438000</v>
      </c>
      <c r="Z590" s="6">
        <v>27012000</v>
      </c>
      <c r="AA590" s="6">
        <v>25970000</v>
      </c>
      <c r="AB590" s="6">
        <v>13935000</v>
      </c>
      <c r="AC590" s="6">
        <v>34248000</v>
      </c>
      <c r="AD590" s="6">
        <v>32896000</v>
      </c>
      <c r="AE590" s="6">
        <v>11753000</v>
      </c>
      <c r="AF590" s="6">
        <v>18445000</v>
      </c>
      <c r="AG590" s="6">
        <f t="shared" si="49"/>
        <v>0.846037681576298</v>
      </c>
      <c r="AH590" s="6">
        <f t="shared" si="50"/>
        <v>-0.24120617408042838</v>
      </c>
      <c r="AI590" s="6">
        <f t="shared" si="51"/>
        <v>0.58870694559007442</v>
      </c>
      <c r="AJ590" s="6">
        <f t="shared" si="52"/>
        <v>0.76437844615763562</v>
      </c>
      <c r="AK590" s="6">
        <f>VLOOKUP(AO590,'NoMV-SigB'!F:H,3,FALSE)</f>
        <v>0</v>
      </c>
      <c r="AL590" s="15">
        <v>19</v>
      </c>
      <c r="AM590" s="6"/>
      <c r="AN590" s="6">
        <v>115</v>
      </c>
      <c r="AO590" s="7">
        <v>498</v>
      </c>
    </row>
    <row r="591" spans="2:41" x14ac:dyDescent="0.2">
      <c r="B591" s="5" t="s">
        <v>1543</v>
      </c>
      <c r="C591" s="6" t="str">
        <f t="shared" si="53"/>
        <v>P17710</v>
      </c>
      <c r="D591" s="6" t="s">
        <v>1544</v>
      </c>
      <c r="E591" s="6" t="s">
        <v>1545</v>
      </c>
      <c r="F591" s="6" t="s">
        <v>1546</v>
      </c>
      <c r="G591" s="6">
        <f>IFERROR(VLOOKUP(C591,Tabelle3!A:H,8,FALSE),"")</f>
        <v>1</v>
      </c>
      <c r="H591" s="6">
        <v>14</v>
      </c>
      <c r="I591" s="6">
        <v>77</v>
      </c>
      <c r="J591" s="6">
        <v>69</v>
      </c>
      <c r="K591" s="6">
        <v>72.2</v>
      </c>
      <c r="L591" s="6">
        <v>102.3</v>
      </c>
      <c r="M591" s="6">
        <v>918</v>
      </c>
      <c r="N591" s="6">
        <v>0</v>
      </c>
      <c r="O591" s="6">
        <v>323.31</v>
      </c>
      <c r="P591" s="6">
        <v>11978000000</v>
      </c>
      <c r="Q591" s="6">
        <v>542870000</v>
      </c>
      <c r="R591" s="6">
        <v>1126600000</v>
      </c>
      <c r="S591" s="6">
        <v>657320000</v>
      </c>
      <c r="T591" s="6">
        <v>431700000</v>
      </c>
      <c r="U591" s="6">
        <v>1250600000</v>
      </c>
      <c r="V591" s="6">
        <v>1017300000</v>
      </c>
      <c r="W591" s="6">
        <v>3309900000</v>
      </c>
      <c r="X591" s="6">
        <v>3641900000</v>
      </c>
      <c r="Y591" s="6">
        <v>532860000</v>
      </c>
      <c r="Z591" s="6">
        <v>507480000</v>
      </c>
      <c r="AA591" s="6">
        <v>295010000</v>
      </c>
      <c r="AB591" s="6">
        <v>392240000</v>
      </c>
      <c r="AC591" s="6">
        <v>371560000</v>
      </c>
      <c r="AD591" s="6">
        <v>713160000</v>
      </c>
      <c r="AE591" s="6">
        <v>420700000</v>
      </c>
      <c r="AF591" s="6">
        <v>536430000</v>
      </c>
      <c r="AG591" s="6">
        <f t="shared" si="49"/>
        <v>0.8460905551338247</v>
      </c>
      <c r="AH591" s="6">
        <f t="shared" si="50"/>
        <v>-0.2411160149333757</v>
      </c>
      <c r="AI591" s="6">
        <f t="shared" si="51"/>
        <v>0.43682545859400479</v>
      </c>
      <c r="AJ591" s="6">
        <f t="shared" si="52"/>
        <v>1.1948711545705353</v>
      </c>
      <c r="AK591" s="6">
        <f>VLOOKUP(AO591,'NoMV-SigB'!F:H,3,FALSE)</f>
        <v>0</v>
      </c>
      <c r="AL591" s="15">
        <v>19</v>
      </c>
      <c r="AM591" s="6"/>
      <c r="AN591" s="6">
        <v>623</v>
      </c>
      <c r="AO591" s="7">
        <v>423</v>
      </c>
    </row>
    <row r="592" spans="2:41" x14ac:dyDescent="0.2">
      <c r="B592" s="5" t="s">
        <v>1981</v>
      </c>
      <c r="C592" s="6" t="str">
        <f t="shared" si="53"/>
        <v>P53702</v>
      </c>
      <c r="D592" s="6" t="s">
        <v>1982</v>
      </c>
      <c r="E592" s="6" t="s">
        <v>1983</v>
      </c>
      <c r="F592" s="6" t="s">
        <v>1984</v>
      </c>
      <c r="G592" s="6">
        <f>IFERROR(VLOOKUP(C592,Tabelle3!A:H,8,FALSE),"")</f>
        <v>1</v>
      </c>
      <c r="H592" s="6">
        <v>2</v>
      </c>
      <c r="I592" s="6">
        <v>4</v>
      </c>
      <c r="J592" s="6">
        <v>4</v>
      </c>
      <c r="K592" s="6">
        <v>25.4</v>
      </c>
      <c r="L592" s="6">
        <v>30.977</v>
      </c>
      <c r="M592" s="6">
        <v>272</v>
      </c>
      <c r="N592" s="6">
        <v>0</v>
      </c>
      <c r="O592" s="6">
        <v>7.7370999999999999</v>
      </c>
      <c r="P592" s="6">
        <v>44231000</v>
      </c>
      <c r="Q592" s="6">
        <v>1770800</v>
      </c>
      <c r="R592" s="6">
        <v>6227900</v>
      </c>
      <c r="S592" s="6">
        <v>1859600</v>
      </c>
      <c r="T592" s="6">
        <v>2680300</v>
      </c>
      <c r="U592" s="6">
        <v>2595300</v>
      </c>
      <c r="V592" s="6">
        <v>3437700</v>
      </c>
      <c r="W592" s="6">
        <v>10903000</v>
      </c>
      <c r="X592" s="6">
        <v>14757000</v>
      </c>
      <c r="Y592" s="6">
        <v>548570</v>
      </c>
      <c r="Z592" s="6">
        <v>386440</v>
      </c>
      <c r="AA592" s="6">
        <v>698330</v>
      </c>
      <c r="AB592" s="6">
        <v>378930</v>
      </c>
      <c r="AC592" s="6">
        <v>351420</v>
      </c>
      <c r="AD592" s="6">
        <v>919610</v>
      </c>
      <c r="AE592" s="6">
        <v>447460</v>
      </c>
      <c r="AF592" s="6">
        <v>659110</v>
      </c>
      <c r="AG592" s="6">
        <f t="shared" si="49"/>
        <v>0.84634505383580083</v>
      </c>
      <c r="AH592" s="6">
        <f t="shared" si="50"/>
        <v>-0.24068212661753643</v>
      </c>
      <c r="AI592" s="6">
        <f t="shared" si="51"/>
        <v>0.56236759720932961</v>
      </c>
      <c r="AJ592" s="6">
        <f t="shared" si="52"/>
        <v>0.8304146240404664</v>
      </c>
      <c r="AK592" s="6">
        <f>VLOOKUP(AO592,'NoMV-SigB'!F:H,3,FALSE)</f>
        <v>0</v>
      </c>
      <c r="AL592" s="15">
        <v>19</v>
      </c>
      <c r="AM592" s="6"/>
      <c r="AN592" s="6">
        <v>15</v>
      </c>
      <c r="AO592" s="7">
        <v>533</v>
      </c>
    </row>
    <row r="593" spans="2:41" x14ac:dyDescent="0.2">
      <c r="B593" s="5" t="s">
        <v>4000</v>
      </c>
      <c r="C593" s="6" t="str">
        <f t="shared" si="53"/>
        <v>Q8R2Q4</v>
      </c>
      <c r="D593" s="6" t="s">
        <v>4001</v>
      </c>
      <c r="E593" s="6" t="s">
        <v>4002</v>
      </c>
      <c r="F593" s="6" t="s">
        <v>4003</v>
      </c>
      <c r="G593" s="6">
        <f>IFERROR(VLOOKUP(C593,Tabelle3!A:H,8,FALSE),"")</f>
        <v>1</v>
      </c>
      <c r="H593" s="6">
        <v>7</v>
      </c>
      <c r="I593" s="6">
        <v>29</v>
      </c>
      <c r="J593" s="6">
        <v>29</v>
      </c>
      <c r="K593" s="6">
        <v>47.5</v>
      </c>
      <c r="L593" s="6">
        <v>83.126999999999995</v>
      </c>
      <c r="M593" s="6">
        <v>752</v>
      </c>
      <c r="N593" s="6">
        <v>0</v>
      </c>
      <c r="O593" s="6">
        <v>323.31</v>
      </c>
      <c r="P593" s="6">
        <v>1330100000</v>
      </c>
      <c r="Q593" s="6">
        <v>25215000</v>
      </c>
      <c r="R593" s="6">
        <v>5706400</v>
      </c>
      <c r="S593" s="6">
        <v>104230000</v>
      </c>
      <c r="T593" s="6">
        <v>25001000</v>
      </c>
      <c r="U593" s="6">
        <v>189990000</v>
      </c>
      <c r="V593" s="6">
        <v>9083600</v>
      </c>
      <c r="W593" s="6">
        <v>390760000</v>
      </c>
      <c r="X593" s="6">
        <v>580140000</v>
      </c>
      <c r="Y593" s="6">
        <v>9669900</v>
      </c>
      <c r="Z593" s="6">
        <v>8612500</v>
      </c>
      <c r="AA593" s="6">
        <v>29119000</v>
      </c>
      <c r="AB593" s="6">
        <v>25516000</v>
      </c>
      <c r="AC593" s="6">
        <v>24547000</v>
      </c>
      <c r="AD593" s="6">
        <v>25786000</v>
      </c>
      <c r="AE593" s="6">
        <v>14873000</v>
      </c>
      <c r="AF593" s="6">
        <v>20912000</v>
      </c>
      <c r="AG593" s="6">
        <f t="shared" si="49"/>
        <v>0.84671497247962102</v>
      </c>
      <c r="AH593" s="6">
        <f t="shared" si="50"/>
        <v>-0.24005169439048121</v>
      </c>
      <c r="AI593" s="6">
        <f t="shared" si="51"/>
        <v>0.60071699314551175</v>
      </c>
      <c r="AJ593" s="6">
        <f t="shared" si="52"/>
        <v>0.73524261933661184</v>
      </c>
      <c r="AK593" s="6">
        <f>VLOOKUP(AO593,'NoMV-SigB'!F:H,3,FALSE)</f>
        <v>0</v>
      </c>
      <c r="AL593" s="15">
        <v>19</v>
      </c>
      <c r="AM593" s="6"/>
      <c r="AN593" s="6">
        <v>176</v>
      </c>
      <c r="AO593" s="7">
        <v>1048</v>
      </c>
    </row>
    <row r="594" spans="2:41" x14ac:dyDescent="0.2">
      <c r="B594" s="5" t="s">
        <v>5882</v>
      </c>
      <c r="C594" s="6" t="str">
        <f t="shared" si="53"/>
        <v>Q9JMH6</v>
      </c>
      <c r="D594" s="6" t="s">
        <v>5883</v>
      </c>
      <c r="E594" s="6" t="s">
        <v>5884</v>
      </c>
      <c r="F594" s="6" t="s">
        <v>5885</v>
      </c>
      <c r="G594" s="6">
        <f>IFERROR(VLOOKUP(C594,Tabelle3!A:H,8,FALSE),"")</f>
        <v>1</v>
      </c>
      <c r="H594" s="6">
        <v>2</v>
      </c>
      <c r="I594" s="6">
        <v>7</v>
      </c>
      <c r="J594" s="6">
        <v>7</v>
      </c>
      <c r="K594" s="6">
        <v>19.399999999999999</v>
      </c>
      <c r="L594" s="6">
        <v>54.543999999999997</v>
      </c>
      <c r="M594" s="6">
        <v>499</v>
      </c>
      <c r="N594" s="6">
        <v>0</v>
      </c>
      <c r="O594" s="6">
        <v>48.222999999999999</v>
      </c>
      <c r="P594" s="6">
        <v>64072000</v>
      </c>
      <c r="Q594" s="6">
        <v>5521500</v>
      </c>
      <c r="R594" s="6">
        <v>668020</v>
      </c>
      <c r="S594" s="6">
        <v>5503000</v>
      </c>
      <c r="T594" s="6">
        <v>2655900</v>
      </c>
      <c r="U594" s="6">
        <v>0</v>
      </c>
      <c r="V594" s="6">
        <v>26073000</v>
      </c>
      <c r="W594" s="6">
        <v>1928600</v>
      </c>
      <c r="X594" s="6">
        <v>21722000</v>
      </c>
      <c r="Y594" s="6">
        <v>264090</v>
      </c>
      <c r="Z594" s="6">
        <v>259440</v>
      </c>
      <c r="AA594" s="6">
        <v>598020</v>
      </c>
      <c r="AB594" s="6">
        <v>477120</v>
      </c>
      <c r="AC594" s="6">
        <v>0</v>
      </c>
      <c r="AD594" s="6">
        <v>1754200</v>
      </c>
      <c r="AE594" s="6">
        <v>133290</v>
      </c>
      <c r="AF594" s="6">
        <v>0</v>
      </c>
      <c r="AG594" s="6">
        <f t="shared" si="49"/>
        <v>0.84698197076540804</v>
      </c>
      <c r="AH594" s="6">
        <f t="shared" si="50"/>
        <v>-0.23959683485075312</v>
      </c>
      <c r="AI594" s="6">
        <f t="shared" si="51"/>
        <v>0.8784775388491205</v>
      </c>
      <c r="AJ594" s="6">
        <f t="shared" si="52"/>
        <v>0.18692269539844361</v>
      </c>
      <c r="AK594" s="6">
        <f>VLOOKUP(AO594,'NoMV-SigB'!F:H,3,FALSE)</f>
        <v>0</v>
      </c>
      <c r="AL594" s="15">
        <v>19</v>
      </c>
      <c r="AM594" s="6"/>
      <c r="AN594" s="6">
        <v>9</v>
      </c>
      <c r="AO594" s="7">
        <v>1524</v>
      </c>
    </row>
    <row r="595" spans="2:41" x14ac:dyDescent="0.2">
      <c r="B595" s="5" t="s">
        <v>3400</v>
      </c>
      <c r="C595" s="6" t="str">
        <f t="shared" si="53"/>
        <v>Q8BH95</v>
      </c>
      <c r="D595" s="6" t="s">
        <v>3401</v>
      </c>
      <c r="E595" s="6" t="s">
        <v>3402</v>
      </c>
      <c r="F595" s="6" t="s">
        <v>3403</v>
      </c>
      <c r="G595" s="6">
        <f>IFERROR(VLOOKUP(C595,Tabelle3!A:H,8,FALSE),"")</f>
        <v>1</v>
      </c>
      <c r="H595" s="6">
        <v>2</v>
      </c>
      <c r="I595" s="6">
        <v>31</v>
      </c>
      <c r="J595" s="6">
        <v>31</v>
      </c>
      <c r="K595" s="6">
        <v>80</v>
      </c>
      <c r="L595" s="6">
        <v>31.474</v>
      </c>
      <c r="M595" s="6">
        <v>290</v>
      </c>
      <c r="N595" s="6">
        <v>0</v>
      </c>
      <c r="O595" s="6">
        <v>323.31</v>
      </c>
      <c r="P595" s="6">
        <v>15503000000</v>
      </c>
      <c r="Q595" s="6">
        <v>2064300000</v>
      </c>
      <c r="R595" s="6">
        <v>349490000</v>
      </c>
      <c r="S595" s="6">
        <v>1186300000</v>
      </c>
      <c r="T595" s="6">
        <v>472620000</v>
      </c>
      <c r="U595" s="6">
        <v>879670000</v>
      </c>
      <c r="V595" s="6">
        <v>873460000</v>
      </c>
      <c r="W595" s="6">
        <v>5534900000</v>
      </c>
      <c r="X595" s="6">
        <v>4141900000</v>
      </c>
      <c r="Y595" s="6">
        <v>240640000</v>
      </c>
      <c r="Z595" s="6">
        <v>193130000</v>
      </c>
      <c r="AA595" s="6">
        <v>333790000</v>
      </c>
      <c r="AB595" s="6">
        <v>257430000</v>
      </c>
      <c r="AC595" s="6">
        <v>278840000</v>
      </c>
      <c r="AD595" s="6">
        <v>199700000</v>
      </c>
      <c r="AE595" s="6">
        <v>385770000</v>
      </c>
      <c r="AF595" s="6">
        <v>345310000</v>
      </c>
      <c r="AG595" s="6">
        <f t="shared" si="49"/>
        <v>0.84736528827235003</v>
      </c>
      <c r="AH595" s="6">
        <f t="shared" si="50"/>
        <v>-0.23894406397059745</v>
      </c>
      <c r="AI595" s="6">
        <f t="shared" si="51"/>
        <v>0.3960132593948979</v>
      </c>
      <c r="AJ595" s="6">
        <f t="shared" si="52"/>
        <v>1.3363793591708211</v>
      </c>
      <c r="AK595" s="6">
        <f>VLOOKUP(AO595,'NoMV-SigB'!F:H,3,FALSE)</f>
        <v>0</v>
      </c>
      <c r="AL595" s="15">
        <v>19</v>
      </c>
      <c r="AM595" s="6"/>
      <c r="AN595" s="6">
        <v>629</v>
      </c>
      <c r="AO595" s="7">
        <v>894</v>
      </c>
    </row>
    <row r="596" spans="2:41" x14ac:dyDescent="0.2">
      <c r="B596" s="5" t="s">
        <v>2900</v>
      </c>
      <c r="C596" s="6" t="str">
        <f t="shared" si="53"/>
        <v>Q61133</v>
      </c>
      <c r="D596" s="6" t="s">
        <v>2901</v>
      </c>
      <c r="E596" s="6" t="s">
        <v>2902</v>
      </c>
      <c r="F596" s="6" t="s">
        <v>2903</v>
      </c>
      <c r="G596" s="6" t="str">
        <f>IFERROR(VLOOKUP(C596,Tabelle3!A:H,8,FALSE),"")</f>
        <v/>
      </c>
      <c r="H596" s="6">
        <v>5</v>
      </c>
      <c r="I596" s="6">
        <v>7</v>
      </c>
      <c r="J596" s="6">
        <v>7</v>
      </c>
      <c r="K596" s="6">
        <v>41</v>
      </c>
      <c r="L596" s="6">
        <v>27.634</v>
      </c>
      <c r="M596" s="6">
        <v>244</v>
      </c>
      <c r="N596" s="6">
        <v>0</v>
      </c>
      <c r="O596" s="6">
        <v>34.606000000000002</v>
      </c>
      <c r="P596" s="6">
        <v>53410000</v>
      </c>
      <c r="Q596" s="6">
        <v>11348000</v>
      </c>
      <c r="R596" s="6">
        <v>4080400</v>
      </c>
      <c r="S596" s="6">
        <v>2652900</v>
      </c>
      <c r="T596" s="6">
        <v>318810</v>
      </c>
      <c r="U596" s="6">
        <v>414390</v>
      </c>
      <c r="V596" s="6">
        <v>5446700</v>
      </c>
      <c r="W596" s="6">
        <v>10074000</v>
      </c>
      <c r="X596" s="6">
        <v>19075000</v>
      </c>
      <c r="Y596" s="6">
        <v>1392100</v>
      </c>
      <c r="Z596" s="6">
        <v>2489300</v>
      </c>
      <c r="AA596" s="6">
        <v>613410</v>
      </c>
      <c r="AB596" s="6">
        <v>306850</v>
      </c>
      <c r="AC596" s="6">
        <v>414580</v>
      </c>
      <c r="AD596" s="6">
        <v>3521400</v>
      </c>
      <c r="AE596" s="6">
        <v>765910</v>
      </c>
      <c r="AF596" s="6">
        <v>959050</v>
      </c>
      <c r="AG596" s="6">
        <f t="shared" si="49"/>
        <v>0.84820895469656987</v>
      </c>
      <c r="AH596" s="6">
        <f t="shared" si="50"/>
        <v>-0.2375083810780558</v>
      </c>
      <c r="AI596" s="6">
        <f t="shared" si="51"/>
        <v>0.81247444661025026</v>
      </c>
      <c r="AJ596" s="6">
        <f t="shared" si="52"/>
        <v>0.29960565580155635</v>
      </c>
      <c r="AK596" s="6">
        <f>VLOOKUP(AO596,'NoMV-SigB'!F:H,3,FALSE)</f>
        <v>0</v>
      </c>
      <c r="AL596" s="15">
        <v>19</v>
      </c>
      <c r="AM596" s="6"/>
      <c r="AN596" s="6">
        <v>21</v>
      </c>
      <c r="AO596" s="7">
        <v>767</v>
      </c>
    </row>
    <row r="597" spans="2:41" x14ac:dyDescent="0.2">
      <c r="B597" s="5" t="s">
        <v>472</v>
      </c>
      <c r="C597" s="6" t="str">
        <f t="shared" si="53"/>
        <v>E0CXW2</v>
      </c>
      <c r="D597" s="6" t="s">
        <v>473</v>
      </c>
      <c r="E597" s="6" t="s">
        <v>474</v>
      </c>
      <c r="F597" s="6" t="s">
        <v>475</v>
      </c>
      <c r="G597" s="6">
        <f>IFERROR(VLOOKUP(C597,Tabelle3!A:H,8,FALSE),"")</f>
        <v>1</v>
      </c>
      <c r="H597" s="6">
        <v>4</v>
      </c>
      <c r="I597" s="6">
        <v>11</v>
      </c>
      <c r="J597" s="6">
        <v>11</v>
      </c>
      <c r="K597" s="6">
        <v>25.6</v>
      </c>
      <c r="L597" s="6">
        <v>64.421000000000006</v>
      </c>
      <c r="M597" s="6">
        <v>567</v>
      </c>
      <c r="N597" s="6">
        <v>0</v>
      </c>
      <c r="O597" s="6">
        <v>139.53</v>
      </c>
      <c r="P597" s="6">
        <v>98720000</v>
      </c>
      <c r="Q597" s="6">
        <v>9417200</v>
      </c>
      <c r="R597" s="6">
        <v>2115500</v>
      </c>
      <c r="S597" s="6">
        <v>12194000</v>
      </c>
      <c r="T597" s="6">
        <v>3485300</v>
      </c>
      <c r="U597" s="6">
        <v>156690</v>
      </c>
      <c r="V597" s="6">
        <v>58887000</v>
      </c>
      <c r="W597" s="6">
        <v>6199100</v>
      </c>
      <c r="X597" s="6">
        <v>6265300</v>
      </c>
      <c r="Y597" s="6">
        <v>854890</v>
      </c>
      <c r="Z597" s="6">
        <v>697630</v>
      </c>
      <c r="AA597" s="6">
        <v>2473700</v>
      </c>
      <c r="AB597" s="6">
        <v>542150</v>
      </c>
      <c r="AC597" s="6">
        <v>104570</v>
      </c>
      <c r="AD597" s="6">
        <v>4565500</v>
      </c>
      <c r="AE597" s="6">
        <v>478100</v>
      </c>
      <c r="AF597" s="6">
        <v>230100</v>
      </c>
      <c r="AG597" s="6">
        <f t="shared" si="49"/>
        <v>0.84941254343868944</v>
      </c>
      <c r="AH597" s="6">
        <f t="shared" si="50"/>
        <v>-0.23546268148910174</v>
      </c>
      <c r="AI597" s="6">
        <f t="shared" si="51"/>
        <v>0.87056595756524791</v>
      </c>
      <c r="AJ597" s="6">
        <f t="shared" si="52"/>
        <v>0.19997448851302316</v>
      </c>
      <c r="AK597" s="6">
        <f>VLOOKUP(AO597,'NoMV-SigB'!F:H,3,FALSE)</f>
        <v>0</v>
      </c>
      <c r="AL597" s="15">
        <v>19</v>
      </c>
      <c r="AM597" s="6"/>
      <c r="AN597" s="6">
        <v>16</v>
      </c>
      <c r="AO597" s="7">
        <v>149</v>
      </c>
    </row>
    <row r="598" spans="2:41" x14ac:dyDescent="0.2">
      <c r="B598" s="5" t="s">
        <v>2904</v>
      </c>
      <c r="C598" s="6" t="str">
        <f t="shared" si="53"/>
        <v>Q61171</v>
      </c>
      <c r="D598" s="6" t="s">
        <v>2905</v>
      </c>
      <c r="E598" s="6" t="s">
        <v>2906</v>
      </c>
      <c r="F598" s="6" t="s">
        <v>2907</v>
      </c>
      <c r="G598" s="6">
        <f>IFERROR(VLOOKUP(C598,Tabelle3!A:H,8,FALSE),"")</f>
        <v>1</v>
      </c>
      <c r="H598" s="6">
        <v>2</v>
      </c>
      <c r="I598" s="6">
        <v>6</v>
      </c>
      <c r="J598" s="6">
        <v>6</v>
      </c>
      <c r="K598" s="6">
        <v>31.8</v>
      </c>
      <c r="L598" s="6">
        <v>21.777999999999999</v>
      </c>
      <c r="M598" s="6">
        <v>198</v>
      </c>
      <c r="N598" s="6">
        <v>0</v>
      </c>
      <c r="O598" s="6">
        <v>9.1777999999999995</v>
      </c>
      <c r="P598" s="6">
        <v>30706000</v>
      </c>
      <c r="Q598" s="6">
        <v>1176900</v>
      </c>
      <c r="R598" s="6">
        <v>1175000</v>
      </c>
      <c r="S598" s="6">
        <v>2839400</v>
      </c>
      <c r="T598" s="6">
        <v>1817000</v>
      </c>
      <c r="U598" s="6">
        <v>3964700</v>
      </c>
      <c r="V598" s="6">
        <v>5413300</v>
      </c>
      <c r="W598" s="6">
        <v>4839300</v>
      </c>
      <c r="X598" s="6">
        <v>9480100</v>
      </c>
      <c r="Y598" s="6">
        <v>2091300</v>
      </c>
      <c r="Z598" s="6">
        <v>1654500</v>
      </c>
      <c r="AA598" s="6">
        <v>1565700</v>
      </c>
      <c r="AB598" s="6">
        <v>3937600</v>
      </c>
      <c r="AC598" s="6">
        <v>2518300</v>
      </c>
      <c r="AD598" s="6">
        <v>4049900</v>
      </c>
      <c r="AE598" s="6">
        <v>1966300</v>
      </c>
      <c r="AF598" s="6">
        <v>2342700</v>
      </c>
      <c r="AG598" s="6">
        <f t="shared" si="49"/>
        <v>0.85031993527746108</v>
      </c>
      <c r="AH598" s="6">
        <f t="shared" si="50"/>
        <v>-0.23392233340881249</v>
      </c>
      <c r="AI598" s="6">
        <f t="shared" si="51"/>
        <v>0.59245333218134943</v>
      </c>
      <c r="AJ598" s="6">
        <f t="shared" si="52"/>
        <v>0.75522657814595562</v>
      </c>
      <c r="AK598" s="6">
        <f>VLOOKUP(AO598,'NoMV-SigB'!F:H,3,FALSE)</f>
        <v>0</v>
      </c>
      <c r="AL598" s="15">
        <v>19</v>
      </c>
      <c r="AM598" s="6"/>
      <c r="AN598" s="6">
        <v>20</v>
      </c>
      <c r="AO598" s="7">
        <v>768</v>
      </c>
    </row>
    <row r="599" spans="2:41" x14ac:dyDescent="0.2">
      <c r="B599" s="5" t="s">
        <v>446</v>
      </c>
      <c r="C599" s="6" t="str">
        <f t="shared" si="53"/>
        <v>D3Z7Q2</v>
      </c>
      <c r="D599" s="6"/>
      <c r="E599" s="6" t="s">
        <v>447</v>
      </c>
      <c r="F599" s="6" t="s">
        <v>448</v>
      </c>
      <c r="G599" s="6" t="str">
        <f>IFERROR(VLOOKUP(C599,Tabelle3!A:H,8,FALSE),"")</f>
        <v/>
      </c>
      <c r="H599" s="6">
        <v>1</v>
      </c>
      <c r="I599" s="6">
        <v>4</v>
      </c>
      <c r="J599" s="6">
        <v>4</v>
      </c>
      <c r="K599" s="6">
        <v>50.7</v>
      </c>
      <c r="L599" s="6">
        <v>7.8179999999999996</v>
      </c>
      <c r="M599" s="6">
        <v>69</v>
      </c>
      <c r="N599" s="6">
        <v>0</v>
      </c>
      <c r="O599" s="6">
        <v>100.86</v>
      </c>
      <c r="P599" s="6">
        <v>95500000</v>
      </c>
      <c r="Q599" s="6">
        <v>10581000</v>
      </c>
      <c r="R599" s="6">
        <v>7297200</v>
      </c>
      <c r="S599" s="6">
        <v>11035000</v>
      </c>
      <c r="T599" s="6">
        <v>14760000</v>
      </c>
      <c r="U599" s="6">
        <v>16107000</v>
      </c>
      <c r="V599" s="6">
        <v>5580000</v>
      </c>
      <c r="W599" s="6">
        <v>20311000</v>
      </c>
      <c r="X599" s="6">
        <v>9828700</v>
      </c>
      <c r="Y599" s="6">
        <v>7640100</v>
      </c>
      <c r="Z599" s="6">
        <v>12067000</v>
      </c>
      <c r="AA599" s="6">
        <v>24169000</v>
      </c>
      <c r="AB599" s="6">
        <v>33221000</v>
      </c>
      <c r="AC599" s="6">
        <v>11335000</v>
      </c>
      <c r="AD599" s="6">
        <v>14700000</v>
      </c>
      <c r="AE599" s="6">
        <v>49625000</v>
      </c>
      <c r="AF599" s="6">
        <v>14972000</v>
      </c>
      <c r="AG599" s="6">
        <f t="shared" si="49"/>
        <v>0.8506609144672963</v>
      </c>
      <c r="AH599" s="6">
        <f t="shared" si="50"/>
        <v>-0.23334392714058827</v>
      </c>
      <c r="AI599" s="6">
        <f t="shared" si="51"/>
        <v>0.76509858302817402</v>
      </c>
      <c r="AJ599" s="6">
        <f t="shared" si="52"/>
        <v>0.38628244370612475</v>
      </c>
      <c r="AK599" s="6">
        <f>VLOOKUP(AO599,'NoMV-SigB'!F:H,3,FALSE)</f>
        <v>0</v>
      </c>
      <c r="AL599" s="15">
        <v>19</v>
      </c>
      <c r="AM599" s="6"/>
      <c r="AN599" s="6">
        <v>27</v>
      </c>
      <c r="AO599" s="7">
        <v>142</v>
      </c>
    </row>
    <row r="600" spans="2:41" x14ac:dyDescent="0.2">
      <c r="B600" s="5" t="s">
        <v>3797</v>
      </c>
      <c r="C600" s="6" t="str">
        <f t="shared" si="53"/>
        <v>V9GXP4</v>
      </c>
      <c r="D600" s="6" t="s">
        <v>3798</v>
      </c>
      <c r="E600" s="6" t="s">
        <v>3799</v>
      </c>
      <c r="F600" s="6" t="s">
        <v>3800</v>
      </c>
      <c r="G600" s="6">
        <f>IFERROR(VLOOKUP(C600,Tabelle3!A:H,8,FALSE),"")</f>
        <v>1</v>
      </c>
      <c r="H600" s="6">
        <v>4</v>
      </c>
      <c r="I600" s="6">
        <v>4</v>
      </c>
      <c r="J600" s="6">
        <v>4</v>
      </c>
      <c r="K600" s="6">
        <v>10.7</v>
      </c>
      <c r="L600" s="6">
        <v>64.998999999999995</v>
      </c>
      <c r="M600" s="6">
        <v>568</v>
      </c>
      <c r="N600" s="6">
        <v>0</v>
      </c>
      <c r="O600" s="6">
        <v>155.93</v>
      </c>
      <c r="P600" s="6">
        <v>123310000</v>
      </c>
      <c r="Q600" s="6">
        <v>25406000</v>
      </c>
      <c r="R600" s="6">
        <v>4900500</v>
      </c>
      <c r="S600" s="6">
        <v>6494300</v>
      </c>
      <c r="T600" s="6">
        <v>1802900</v>
      </c>
      <c r="U600" s="6">
        <v>5830600</v>
      </c>
      <c r="V600" s="6">
        <v>71290000</v>
      </c>
      <c r="W600" s="6">
        <v>1552500</v>
      </c>
      <c r="X600" s="6">
        <v>6036500</v>
      </c>
      <c r="Y600" s="6">
        <v>1509100</v>
      </c>
      <c r="Z600" s="6">
        <v>1214300</v>
      </c>
      <c r="AA600" s="6">
        <v>937020</v>
      </c>
      <c r="AB600" s="6">
        <v>518120</v>
      </c>
      <c r="AC600" s="6">
        <v>1034900</v>
      </c>
      <c r="AD600" s="6">
        <v>2939500</v>
      </c>
      <c r="AE600" s="6">
        <v>317780</v>
      </c>
      <c r="AF600" s="6">
        <v>617150</v>
      </c>
      <c r="AG600" s="6">
        <f t="shared" si="49"/>
        <v>0.85114262027608656</v>
      </c>
      <c r="AH600" s="6">
        <f t="shared" si="50"/>
        <v>-0.23252719996159107</v>
      </c>
      <c r="AI600" s="6">
        <f t="shared" si="51"/>
        <v>0.78578461368531982</v>
      </c>
      <c r="AJ600" s="6">
        <f t="shared" si="52"/>
        <v>0.3477941759800609</v>
      </c>
      <c r="AK600" s="6">
        <f>VLOOKUP(AO600,'NoMV-SigB'!F:H,3,FALSE)</f>
        <v>0</v>
      </c>
      <c r="AL600" s="15">
        <v>19</v>
      </c>
      <c r="AM600" s="6"/>
      <c r="AN600" s="6">
        <v>24</v>
      </c>
      <c r="AO600" s="7">
        <v>997</v>
      </c>
    </row>
    <row r="601" spans="2:41" x14ac:dyDescent="0.2">
      <c r="B601" s="5" t="s">
        <v>1579</v>
      </c>
      <c r="C601" s="6" t="str">
        <f t="shared" si="53"/>
        <v>P19324</v>
      </c>
      <c r="D601" s="6" t="s">
        <v>1580</v>
      </c>
      <c r="E601" s="6" t="s">
        <v>1581</v>
      </c>
      <c r="F601" s="6" t="s">
        <v>1582</v>
      </c>
      <c r="G601" s="6" t="str">
        <f>IFERROR(VLOOKUP(C601,Tabelle3!A:H,8,FALSE),"")</f>
        <v/>
      </c>
      <c r="H601" s="6">
        <v>1</v>
      </c>
      <c r="I601" s="6">
        <v>1</v>
      </c>
      <c r="J601" s="6">
        <v>1</v>
      </c>
      <c r="K601" s="6">
        <v>6.2</v>
      </c>
      <c r="L601" s="6">
        <v>46.533000000000001</v>
      </c>
      <c r="M601" s="6">
        <v>417</v>
      </c>
      <c r="N601" s="6">
        <v>0</v>
      </c>
      <c r="O601" s="6">
        <v>24.408000000000001</v>
      </c>
      <c r="P601" s="6">
        <v>36698000</v>
      </c>
      <c r="Q601" s="6">
        <v>5043700</v>
      </c>
      <c r="R601" s="6">
        <v>1921800</v>
      </c>
      <c r="S601" s="6">
        <v>249200</v>
      </c>
      <c r="T601" s="6">
        <v>852240</v>
      </c>
      <c r="U601" s="6">
        <v>3988100</v>
      </c>
      <c r="V601" s="6">
        <v>18199000</v>
      </c>
      <c r="W601" s="6">
        <v>2838400</v>
      </c>
      <c r="X601" s="6">
        <v>3605700</v>
      </c>
      <c r="Y601" s="6">
        <v>335340</v>
      </c>
      <c r="Z601" s="6">
        <v>544760</v>
      </c>
      <c r="AA601" s="6">
        <v>51718</v>
      </c>
      <c r="AB601" s="6">
        <v>163710</v>
      </c>
      <c r="AC601" s="6">
        <v>211510</v>
      </c>
      <c r="AD601" s="6">
        <v>854110</v>
      </c>
      <c r="AE601" s="6">
        <v>106680</v>
      </c>
      <c r="AF601" s="6">
        <v>114820</v>
      </c>
      <c r="AG601" s="6">
        <f t="shared" si="49"/>
        <v>0.85114674622412834</v>
      </c>
      <c r="AH601" s="6">
        <f t="shared" si="50"/>
        <v>-0.23252020645637864</v>
      </c>
      <c r="AI601" s="6">
        <f t="shared" si="51"/>
        <v>0.82782019937369644</v>
      </c>
      <c r="AJ601" s="6">
        <f t="shared" si="52"/>
        <v>0.27261064315327155</v>
      </c>
      <c r="AK601" s="6">
        <f>VLOOKUP(AO601,'NoMV-SigB'!F:H,3,FALSE)</f>
        <v>0</v>
      </c>
      <c r="AL601" s="15">
        <v>19</v>
      </c>
      <c r="AM601" s="6"/>
      <c r="AN601" s="6">
        <v>9</v>
      </c>
      <c r="AO601" s="7">
        <v>432</v>
      </c>
    </row>
    <row r="602" spans="2:41" x14ac:dyDescent="0.2">
      <c r="B602" s="5" t="s">
        <v>1603</v>
      </c>
      <c r="C602" s="6" t="str">
        <f t="shared" si="53"/>
        <v>Q544X6</v>
      </c>
      <c r="D602" s="6" t="s">
        <v>1604</v>
      </c>
      <c r="E602" s="6" t="s">
        <v>1605</v>
      </c>
      <c r="F602" s="6" t="s">
        <v>1606</v>
      </c>
      <c r="G602" s="6">
        <f>IFERROR(VLOOKUP(C602,Tabelle3!A:H,8,FALSE),"")</f>
        <v>1</v>
      </c>
      <c r="H602" s="6">
        <v>2</v>
      </c>
      <c r="I602" s="6">
        <v>23</v>
      </c>
      <c r="J602" s="6">
        <v>23</v>
      </c>
      <c r="K602" s="6">
        <v>70.099999999999994</v>
      </c>
      <c r="L602" s="6">
        <v>47.420999999999999</v>
      </c>
      <c r="M602" s="6">
        <v>422</v>
      </c>
      <c r="N602" s="6">
        <v>0</v>
      </c>
      <c r="O602" s="6">
        <v>211.01</v>
      </c>
      <c r="P602" s="6">
        <v>1888200000</v>
      </c>
      <c r="Q602" s="6">
        <v>55744000</v>
      </c>
      <c r="R602" s="6">
        <v>14308000</v>
      </c>
      <c r="S602" s="6">
        <v>64674000</v>
      </c>
      <c r="T602" s="6">
        <v>21033000</v>
      </c>
      <c r="U602" s="6">
        <v>160840000</v>
      </c>
      <c r="V602" s="6">
        <v>24971000</v>
      </c>
      <c r="W602" s="6">
        <v>586830000</v>
      </c>
      <c r="X602" s="6">
        <v>959800000</v>
      </c>
      <c r="Y602" s="6">
        <v>10239000</v>
      </c>
      <c r="Z602" s="6">
        <v>6837700</v>
      </c>
      <c r="AA602" s="6">
        <v>11493000</v>
      </c>
      <c r="AB602" s="6">
        <v>7032000</v>
      </c>
      <c r="AC602" s="6">
        <v>11912000</v>
      </c>
      <c r="AD602" s="6">
        <v>6134100</v>
      </c>
      <c r="AE602" s="6">
        <v>10494000</v>
      </c>
      <c r="AF602" s="6">
        <v>13252000</v>
      </c>
      <c r="AG602" s="6">
        <f t="shared" si="49"/>
        <v>0.85187631155170473</v>
      </c>
      <c r="AH602" s="6">
        <f t="shared" si="50"/>
        <v>-0.23128412178954905</v>
      </c>
      <c r="AI602" s="6">
        <f t="shared" si="51"/>
        <v>0.45627635211146234</v>
      </c>
      <c r="AJ602" s="6">
        <f t="shared" si="52"/>
        <v>1.1320202111577202</v>
      </c>
      <c r="AK602" s="6">
        <f>VLOOKUP(AO602,'NoMV-SigB'!F:H,3,FALSE)</f>
        <v>0</v>
      </c>
      <c r="AL602" s="15">
        <v>19</v>
      </c>
      <c r="AM602" s="6"/>
      <c r="AN602" s="6">
        <v>121</v>
      </c>
      <c r="AO602" s="7">
        <v>438</v>
      </c>
    </row>
    <row r="603" spans="2:41" x14ac:dyDescent="0.2">
      <c r="B603" s="5" t="s">
        <v>2968</v>
      </c>
      <c r="C603" s="6" t="str">
        <f t="shared" si="53"/>
        <v>Q62426</v>
      </c>
      <c r="D603" s="6" t="s">
        <v>2969</v>
      </c>
      <c r="E603" s="6" t="s">
        <v>2970</v>
      </c>
      <c r="F603" s="6" t="s">
        <v>2971</v>
      </c>
      <c r="G603" s="6" t="str">
        <f>IFERROR(VLOOKUP(C603,Tabelle3!A:H,8,FALSE),"")</f>
        <v/>
      </c>
      <c r="H603" s="6">
        <v>1</v>
      </c>
      <c r="I603" s="6">
        <v>2</v>
      </c>
      <c r="J603" s="6">
        <v>2</v>
      </c>
      <c r="K603" s="6">
        <v>30.6</v>
      </c>
      <c r="L603" s="6">
        <v>11.045</v>
      </c>
      <c r="M603" s="6">
        <v>98</v>
      </c>
      <c r="N603" s="6">
        <v>9.7403000000000003E-3</v>
      </c>
      <c r="O603" s="6">
        <v>1.3531</v>
      </c>
      <c r="P603" s="6">
        <v>3584200</v>
      </c>
      <c r="Q603" s="6">
        <v>511570</v>
      </c>
      <c r="R603" s="6">
        <v>0</v>
      </c>
      <c r="S603" s="6">
        <v>212380</v>
      </c>
      <c r="T603" s="6">
        <v>805470</v>
      </c>
      <c r="U603" s="6">
        <v>1542100</v>
      </c>
      <c r="V603" s="6">
        <v>512700</v>
      </c>
      <c r="W603" s="6">
        <v>0</v>
      </c>
      <c r="X603" s="6">
        <v>0</v>
      </c>
      <c r="Y603" s="6">
        <v>1015800</v>
      </c>
      <c r="Z603" s="6">
        <v>0</v>
      </c>
      <c r="AA603" s="6">
        <v>834230</v>
      </c>
      <c r="AB603" s="6">
        <v>789500</v>
      </c>
      <c r="AC603" s="6">
        <v>1910600</v>
      </c>
      <c r="AD603" s="6">
        <v>1187400</v>
      </c>
      <c r="AE603" s="6">
        <v>0</v>
      </c>
      <c r="AF603" s="6">
        <v>0</v>
      </c>
      <c r="AG603" s="6">
        <f t="shared" si="49"/>
        <v>0.85201097482246613</v>
      </c>
      <c r="AH603" s="6">
        <f t="shared" si="50"/>
        <v>-0.23105608084473361</v>
      </c>
      <c r="AI603" s="6">
        <f t="shared" si="51"/>
        <v>0.83623528062581143</v>
      </c>
      <c r="AJ603" s="6">
        <f t="shared" si="52"/>
        <v>0.25801918316021683</v>
      </c>
      <c r="AK603" s="6">
        <f>VLOOKUP(AO603,'NoMV-SigB'!F:H,3,FALSE)</f>
        <v>0</v>
      </c>
      <c r="AL603" s="15">
        <v>19</v>
      </c>
      <c r="AM603" s="6"/>
      <c r="AN603" s="6">
        <v>3</v>
      </c>
      <c r="AO603" s="7">
        <v>784</v>
      </c>
    </row>
    <row r="604" spans="2:41" x14ac:dyDescent="0.2">
      <c r="B604" s="5" t="s">
        <v>1120</v>
      </c>
      <c r="C604" s="6" t="str">
        <f t="shared" si="53"/>
        <v>O55028</v>
      </c>
      <c r="D604" s="6" t="s">
        <v>1121</v>
      </c>
      <c r="E604" s="6" t="s">
        <v>1122</v>
      </c>
      <c r="F604" s="6" t="s">
        <v>1123</v>
      </c>
      <c r="G604" s="6">
        <f>IFERROR(VLOOKUP(C604,Tabelle3!A:H,8,FALSE),"")</f>
        <v>1</v>
      </c>
      <c r="H604" s="6">
        <v>2</v>
      </c>
      <c r="I604" s="6">
        <v>15</v>
      </c>
      <c r="J604" s="6">
        <v>15</v>
      </c>
      <c r="K604" s="6">
        <v>57.3</v>
      </c>
      <c r="L604" s="6">
        <v>46.587000000000003</v>
      </c>
      <c r="M604" s="6">
        <v>412</v>
      </c>
      <c r="N604" s="6">
        <v>0</v>
      </c>
      <c r="O604" s="6">
        <v>224.26</v>
      </c>
      <c r="P604" s="6">
        <v>897430000</v>
      </c>
      <c r="Q604" s="6">
        <v>29337000</v>
      </c>
      <c r="R604" s="6">
        <v>13350000</v>
      </c>
      <c r="S604" s="6">
        <v>34859000</v>
      </c>
      <c r="T604" s="6">
        <v>8763800</v>
      </c>
      <c r="U604" s="6">
        <v>64612000</v>
      </c>
      <c r="V604" s="6">
        <v>14105000</v>
      </c>
      <c r="W604" s="6">
        <v>313060000</v>
      </c>
      <c r="X604" s="6">
        <v>419350000</v>
      </c>
      <c r="Y604" s="6">
        <v>4861600</v>
      </c>
      <c r="Z604" s="6">
        <v>4836300</v>
      </c>
      <c r="AA604" s="6">
        <v>5856500</v>
      </c>
      <c r="AB604" s="6">
        <v>2506700</v>
      </c>
      <c r="AC604" s="6">
        <v>5519100</v>
      </c>
      <c r="AD604" s="6">
        <v>2762000</v>
      </c>
      <c r="AE604" s="6">
        <v>5751000</v>
      </c>
      <c r="AF604" s="6">
        <v>7154400</v>
      </c>
      <c r="AG604" s="6">
        <f t="shared" si="49"/>
        <v>0.85248153305170749</v>
      </c>
      <c r="AH604" s="6">
        <f t="shared" si="50"/>
        <v>-0.23025951290690294</v>
      </c>
      <c r="AI604" s="6">
        <f t="shared" si="51"/>
        <v>0.52768981187712338</v>
      </c>
      <c r="AJ604" s="6">
        <f t="shared" si="52"/>
        <v>0.92223796524346502</v>
      </c>
      <c r="AK604" s="6">
        <f>VLOOKUP(AO604,'NoMV-SigB'!F:H,3,FALSE)</f>
        <v>0</v>
      </c>
      <c r="AL604" s="15">
        <v>19</v>
      </c>
      <c r="AM604" s="6"/>
      <c r="AN604" s="6">
        <v>85</v>
      </c>
      <c r="AO604" s="7">
        <v>317</v>
      </c>
    </row>
    <row r="605" spans="2:41" x14ac:dyDescent="0.2">
      <c r="B605" s="5" t="s">
        <v>305</v>
      </c>
      <c r="C605" s="6" t="str">
        <f t="shared" si="53"/>
        <v>D3YVC9</v>
      </c>
      <c r="D605" s="6" t="s">
        <v>306</v>
      </c>
      <c r="E605" s="6" t="s">
        <v>307</v>
      </c>
      <c r="F605" s="6" t="s">
        <v>308</v>
      </c>
      <c r="G605" s="6">
        <f>IFERROR(VLOOKUP(C605,Tabelle3!A:H,8,FALSE),"")</f>
        <v>1</v>
      </c>
      <c r="H605" s="6">
        <v>3</v>
      </c>
      <c r="I605" s="6">
        <v>16</v>
      </c>
      <c r="J605" s="6">
        <v>16</v>
      </c>
      <c r="K605" s="6">
        <v>59.3</v>
      </c>
      <c r="L605" s="6">
        <v>34.911999999999999</v>
      </c>
      <c r="M605" s="6">
        <v>322</v>
      </c>
      <c r="N605" s="6">
        <v>0</v>
      </c>
      <c r="O605" s="6">
        <v>59.963999999999999</v>
      </c>
      <c r="P605" s="6">
        <v>593070000</v>
      </c>
      <c r="Q605" s="6">
        <v>3247800</v>
      </c>
      <c r="R605" s="6">
        <v>119890000</v>
      </c>
      <c r="S605" s="6">
        <v>10193000</v>
      </c>
      <c r="T605" s="6">
        <v>25385000</v>
      </c>
      <c r="U605" s="6">
        <v>30854000</v>
      </c>
      <c r="V605" s="6">
        <v>40961000</v>
      </c>
      <c r="W605" s="6">
        <v>174150000</v>
      </c>
      <c r="X605" s="6">
        <v>188390000</v>
      </c>
      <c r="Y605" s="6">
        <v>2427200</v>
      </c>
      <c r="Z605" s="6">
        <v>8232700</v>
      </c>
      <c r="AA605" s="6">
        <v>4671000</v>
      </c>
      <c r="AB605" s="6">
        <v>5180800</v>
      </c>
      <c r="AC605" s="6">
        <v>4394600</v>
      </c>
      <c r="AD605" s="6">
        <v>7506300</v>
      </c>
      <c r="AE605" s="6">
        <v>5559600</v>
      </c>
      <c r="AF605" s="6">
        <v>6595300</v>
      </c>
      <c r="AG605" s="6">
        <f t="shared" si="49"/>
        <v>0.85267170495265177</v>
      </c>
      <c r="AH605" s="6">
        <f t="shared" si="50"/>
        <v>-0.2299377118471139</v>
      </c>
      <c r="AI605" s="6">
        <f t="shared" si="51"/>
        <v>0.54807991645008602</v>
      </c>
      <c r="AJ605" s="6">
        <f t="shared" si="52"/>
        <v>0.86754182458452989</v>
      </c>
      <c r="AK605" s="6">
        <f>VLOOKUP(AO605,'NoMV-SigB'!F:H,3,FALSE)</f>
        <v>0</v>
      </c>
      <c r="AL605" s="15">
        <v>19</v>
      </c>
      <c r="AM605" s="6"/>
      <c r="AN605" s="6">
        <v>81</v>
      </c>
      <c r="AO605" s="7">
        <v>105</v>
      </c>
    </row>
    <row r="606" spans="2:41" x14ac:dyDescent="0.2">
      <c r="B606" s="5" t="s">
        <v>3242</v>
      </c>
      <c r="C606" s="6" t="str">
        <f t="shared" si="53"/>
        <v>Q80U63</v>
      </c>
      <c r="D606" s="6" t="s">
        <v>3243</v>
      </c>
      <c r="E606" s="6" t="s">
        <v>3244</v>
      </c>
      <c r="F606" s="6" t="s">
        <v>3245</v>
      </c>
      <c r="G606" s="6">
        <f>IFERROR(VLOOKUP(C606,Tabelle3!A:H,8,FALSE),"")</f>
        <v>1</v>
      </c>
      <c r="H606" s="6">
        <v>4</v>
      </c>
      <c r="I606" s="6">
        <v>15</v>
      </c>
      <c r="J606" s="6">
        <v>14</v>
      </c>
      <c r="K606" s="6">
        <v>25.2</v>
      </c>
      <c r="L606" s="6">
        <v>86.186999999999998</v>
      </c>
      <c r="M606" s="6">
        <v>757</v>
      </c>
      <c r="N606" s="6">
        <v>0</v>
      </c>
      <c r="O606" s="6">
        <v>84.103999999999999</v>
      </c>
      <c r="P606" s="6">
        <v>212410000</v>
      </c>
      <c r="Q606" s="6">
        <v>5669500</v>
      </c>
      <c r="R606" s="6">
        <v>2865000</v>
      </c>
      <c r="S606" s="6">
        <v>14336000</v>
      </c>
      <c r="T606" s="6">
        <v>3192800</v>
      </c>
      <c r="U606" s="6">
        <v>34046000</v>
      </c>
      <c r="V606" s="6">
        <v>1326400</v>
      </c>
      <c r="W606" s="6">
        <v>44530000</v>
      </c>
      <c r="X606" s="6">
        <v>106450000</v>
      </c>
      <c r="Y606" s="6">
        <v>1766700</v>
      </c>
      <c r="Z606" s="6">
        <v>1100100</v>
      </c>
      <c r="AA606" s="6">
        <v>6165100</v>
      </c>
      <c r="AB606" s="6">
        <v>2502500</v>
      </c>
      <c r="AC606" s="6">
        <v>3748400</v>
      </c>
      <c r="AD606" s="6">
        <v>4612700</v>
      </c>
      <c r="AE606" s="6">
        <v>1613900</v>
      </c>
      <c r="AF606" s="6">
        <v>3547800</v>
      </c>
      <c r="AG606" s="6">
        <f t="shared" si="49"/>
        <v>0.85295944626852427</v>
      </c>
      <c r="AH606" s="6">
        <f t="shared" si="50"/>
        <v>-0.22945094426772364</v>
      </c>
      <c r="AI606" s="6">
        <f t="shared" si="51"/>
        <v>0.71792464087396302</v>
      </c>
      <c r="AJ606" s="6">
        <f t="shared" si="52"/>
        <v>0.47809567972941663</v>
      </c>
      <c r="AK606" s="6">
        <f>VLOOKUP(AO606,'NoMV-SigB'!F:H,3,FALSE)</f>
        <v>0</v>
      </c>
      <c r="AL606" s="15">
        <v>19</v>
      </c>
      <c r="AM606" s="6"/>
      <c r="AN606" s="6">
        <v>55</v>
      </c>
      <c r="AO606" s="7">
        <v>854</v>
      </c>
    </row>
    <row r="607" spans="2:41" x14ac:dyDescent="0.2">
      <c r="B607" s="5" t="s">
        <v>3056</v>
      </c>
      <c r="C607" s="6" t="str">
        <f t="shared" si="53"/>
        <v>Q6GQS1</v>
      </c>
      <c r="D607" s="6" t="s">
        <v>3057</v>
      </c>
      <c r="E607" s="6" t="s">
        <v>3058</v>
      </c>
      <c r="F607" s="6" t="s">
        <v>3059</v>
      </c>
      <c r="G607" s="6">
        <f>IFERROR(VLOOKUP(C607,Tabelle3!A:H,8,FALSE),"")</f>
        <v>1</v>
      </c>
      <c r="H607" s="6">
        <v>4</v>
      </c>
      <c r="I607" s="6">
        <v>6</v>
      </c>
      <c r="J607" s="6">
        <v>6</v>
      </c>
      <c r="K607" s="6">
        <v>15.2</v>
      </c>
      <c r="L607" s="6">
        <v>52.496000000000002</v>
      </c>
      <c r="M607" s="6">
        <v>467</v>
      </c>
      <c r="N607" s="6">
        <v>0</v>
      </c>
      <c r="O607" s="6">
        <v>59.963000000000001</v>
      </c>
      <c r="P607" s="6">
        <v>73421000</v>
      </c>
      <c r="Q607" s="6">
        <v>9397200</v>
      </c>
      <c r="R607" s="6">
        <v>4282400</v>
      </c>
      <c r="S607" s="6">
        <v>1447400</v>
      </c>
      <c r="T607" s="6">
        <v>3295000</v>
      </c>
      <c r="U607" s="6">
        <v>5481700</v>
      </c>
      <c r="V607" s="6">
        <v>20997000</v>
      </c>
      <c r="W607" s="6">
        <v>14250000</v>
      </c>
      <c r="X607" s="6">
        <v>14271000</v>
      </c>
      <c r="Y607" s="6">
        <v>633910</v>
      </c>
      <c r="Z607" s="6">
        <v>856540</v>
      </c>
      <c r="AA607" s="6">
        <v>417930</v>
      </c>
      <c r="AB607" s="6">
        <v>560210</v>
      </c>
      <c r="AC607" s="6">
        <v>736820</v>
      </c>
      <c r="AD607" s="6">
        <v>1177200</v>
      </c>
      <c r="AE607" s="6">
        <v>454600</v>
      </c>
      <c r="AF607" s="6">
        <v>522890</v>
      </c>
      <c r="AG607" s="6">
        <f t="shared" si="49"/>
        <v>0.85373732063869745</v>
      </c>
      <c r="AH607" s="6">
        <f t="shared" si="50"/>
        <v>-0.22813584764862627</v>
      </c>
      <c r="AI607" s="6">
        <f t="shared" si="51"/>
        <v>0.59737568769366711</v>
      </c>
      <c r="AJ607" s="6">
        <f t="shared" si="52"/>
        <v>0.74328957159675169</v>
      </c>
      <c r="AK607" s="6">
        <f>VLOOKUP(AO607,'NoMV-SigB'!F:H,3,FALSE)</f>
        <v>0</v>
      </c>
      <c r="AL607" s="15">
        <v>19</v>
      </c>
      <c r="AM607" s="6"/>
      <c r="AN607" s="6">
        <v>35</v>
      </c>
      <c r="AO607" s="7">
        <v>806</v>
      </c>
    </row>
    <row r="608" spans="2:41" x14ac:dyDescent="0.2">
      <c r="B608" s="5" t="s">
        <v>5628</v>
      </c>
      <c r="C608" s="6" t="str">
        <f t="shared" si="53"/>
        <v>Q9DCC7</v>
      </c>
      <c r="D608" s="6" t="s">
        <v>5629</v>
      </c>
      <c r="E608" s="6" t="s">
        <v>5630</v>
      </c>
      <c r="F608" s="6" t="s">
        <v>5631</v>
      </c>
      <c r="G608" s="6">
        <f>IFERROR(VLOOKUP(C608,Tabelle3!A:H,8,FALSE),"")</f>
        <v>1</v>
      </c>
      <c r="H608" s="6">
        <v>2</v>
      </c>
      <c r="I608" s="6">
        <v>14</v>
      </c>
      <c r="J608" s="6">
        <v>14</v>
      </c>
      <c r="K608" s="6">
        <v>86.2</v>
      </c>
      <c r="L608" s="6">
        <v>23.151</v>
      </c>
      <c r="M608" s="6">
        <v>210</v>
      </c>
      <c r="N608" s="6">
        <v>0</v>
      </c>
      <c r="O608" s="6">
        <v>321.93</v>
      </c>
      <c r="P608" s="6">
        <v>1238400000</v>
      </c>
      <c r="Q608" s="6">
        <v>138760000</v>
      </c>
      <c r="R608" s="6">
        <v>44848000</v>
      </c>
      <c r="S608" s="6">
        <v>123410000</v>
      </c>
      <c r="T608" s="6">
        <v>124070000</v>
      </c>
      <c r="U608" s="6">
        <v>46514000</v>
      </c>
      <c r="V608" s="6">
        <v>61677000</v>
      </c>
      <c r="W608" s="6">
        <v>336790000</v>
      </c>
      <c r="X608" s="6">
        <v>362310000</v>
      </c>
      <c r="Y608" s="6">
        <v>58155000</v>
      </c>
      <c r="Z608" s="6">
        <v>39522000</v>
      </c>
      <c r="AA608" s="6">
        <v>48075000</v>
      </c>
      <c r="AB608" s="6">
        <v>45373000</v>
      </c>
      <c r="AC608" s="6">
        <v>36247000</v>
      </c>
      <c r="AD608" s="6">
        <v>29143000</v>
      </c>
      <c r="AE608" s="6">
        <v>87355000</v>
      </c>
      <c r="AF608" s="6">
        <v>70993000</v>
      </c>
      <c r="AG608" s="6">
        <f t="shared" si="49"/>
        <v>0.85423575789539552</v>
      </c>
      <c r="AH608" s="6">
        <f t="shared" si="50"/>
        <v>-0.22729380512713229</v>
      </c>
      <c r="AI608" s="6">
        <f t="shared" si="51"/>
        <v>0.60675057661611198</v>
      </c>
      <c r="AJ608" s="6">
        <f t="shared" si="52"/>
        <v>0.72082452046717915</v>
      </c>
      <c r="AK608" s="6">
        <f>VLOOKUP(AO608,'NoMV-SigB'!F:H,3,FALSE)</f>
        <v>0</v>
      </c>
      <c r="AL608" s="15">
        <v>19</v>
      </c>
      <c r="AM608" s="6"/>
      <c r="AN608" s="6">
        <v>128</v>
      </c>
      <c r="AO608" s="7">
        <v>1460</v>
      </c>
    </row>
    <row r="609" spans="2:41" x14ac:dyDescent="0.2">
      <c r="B609" s="5" t="s">
        <v>3956</v>
      </c>
      <c r="C609" s="6" t="str">
        <f t="shared" si="53"/>
        <v>Q8R104</v>
      </c>
      <c r="D609" s="6" t="s">
        <v>3957</v>
      </c>
      <c r="E609" s="6" t="s">
        <v>3958</v>
      </c>
      <c r="F609" s="6" t="s">
        <v>3959</v>
      </c>
      <c r="G609" s="6">
        <f>IFERROR(VLOOKUP(C609,Tabelle3!A:H,8,FALSE),"")</f>
        <v>1</v>
      </c>
      <c r="H609" s="6">
        <v>5</v>
      </c>
      <c r="I609" s="6">
        <v>15</v>
      </c>
      <c r="J609" s="6">
        <v>15</v>
      </c>
      <c r="K609" s="6">
        <v>53</v>
      </c>
      <c r="L609" s="6">
        <v>36.613999999999997</v>
      </c>
      <c r="M609" s="6">
        <v>334</v>
      </c>
      <c r="N609" s="6">
        <v>0</v>
      </c>
      <c r="O609" s="6">
        <v>202.8</v>
      </c>
      <c r="P609" s="6">
        <v>896540000</v>
      </c>
      <c r="Q609" s="6">
        <v>92630000</v>
      </c>
      <c r="R609" s="6">
        <v>18619000</v>
      </c>
      <c r="S609" s="6">
        <v>37545000</v>
      </c>
      <c r="T609" s="6">
        <v>16475000</v>
      </c>
      <c r="U609" s="6">
        <v>20209000</v>
      </c>
      <c r="V609" s="6">
        <v>22180000</v>
      </c>
      <c r="W609" s="6">
        <v>381840000</v>
      </c>
      <c r="X609" s="6">
        <v>307040000</v>
      </c>
      <c r="Y609" s="6">
        <v>12214000</v>
      </c>
      <c r="Z609" s="6">
        <v>7443100</v>
      </c>
      <c r="AA609" s="6">
        <v>11009000</v>
      </c>
      <c r="AB609" s="6">
        <v>12409000</v>
      </c>
      <c r="AC609" s="6">
        <v>6202600</v>
      </c>
      <c r="AD609" s="6">
        <v>5294800</v>
      </c>
      <c r="AE609" s="6">
        <v>19590000</v>
      </c>
      <c r="AF609" s="6">
        <v>19310000</v>
      </c>
      <c r="AG609" s="6">
        <f t="shared" si="49"/>
        <v>0.85470877465901018</v>
      </c>
      <c r="AH609" s="6">
        <f t="shared" si="50"/>
        <v>-0.22649516135192285</v>
      </c>
      <c r="AI609" s="6">
        <f t="shared" si="51"/>
        <v>0.68313076678780549</v>
      </c>
      <c r="AJ609" s="6">
        <f t="shared" si="52"/>
        <v>0.54976632524675062</v>
      </c>
      <c r="AK609" s="6">
        <f>VLOOKUP(AO609,'NoMV-SigB'!F:H,3,FALSE)</f>
        <v>0</v>
      </c>
      <c r="AL609" s="15">
        <v>19</v>
      </c>
      <c r="AM609" s="6"/>
      <c r="AN609" s="6">
        <v>100</v>
      </c>
      <c r="AO609" s="7">
        <v>1037</v>
      </c>
    </row>
    <row r="610" spans="2:41" x14ac:dyDescent="0.2">
      <c r="B610" s="5" t="s">
        <v>566</v>
      </c>
      <c r="C610" s="6" t="str">
        <f t="shared" si="53"/>
        <v>E9PZS8</v>
      </c>
      <c r="D610" s="6" t="s">
        <v>567</v>
      </c>
      <c r="E610" s="6" t="s">
        <v>568</v>
      </c>
      <c r="F610" s="6" t="s">
        <v>569</v>
      </c>
      <c r="G610" s="6">
        <f>IFERROR(VLOOKUP(C610,Tabelle3!A:H,8,FALSE),"")</f>
        <v>1</v>
      </c>
      <c r="H610" s="6">
        <v>2</v>
      </c>
      <c r="I610" s="6">
        <v>3</v>
      </c>
      <c r="J610" s="6">
        <v>3</v>
      </c>
      <c r="K610" s="6">
        <v>39.6</v>
      </c>
      <c r="L610" s="6">
        <v>14.913</v>
      </c>
      <c r="M610" s="6">
        <v>134</v>
      </c>
      <c r="N610" s="6">
        <v>0</v>
      </c>
      <c r="O610" s="6">
        <v>28.684000000000001</v>
      </c>
      <c r="P610" s="6">
        <v>84823000</v>
      </c>
      <c r="Q610" s="6">
        <v>8436700</v>
      </c>
      <c r="R610" s="6">
        <v>2691900</v>
      </c>
      <c r="S610" s="6">
        <v>4016500</v>
      </c>
      <c r="T610" s="6">
        <v>7281200</v>
      </c>
      <c r="U610" s="6">
        <v>10620000</v>
      </c>
      <c r="V610" s="6">
        <v>5319900</v>
      </c>
      <c r="W610" s="6">
        <v>22245000</v>
      </c>
      <c r="X610" s="6">
        <v>24212000</v>
      </c>
      <c r="Y610" s="6">
        <v>9462600</v>
      </c>
      <c r="Z610" s="6">
        <v>10276000</v>
      </c>
      <c r="AA610" s="6">
        <v>10574000</v>
      </c>
      <c r="AB610" s="6">
        <v>7078900</v>
      </c>
      <c r="AC610" s="6">
        <v>15201000</v>
      </c>
      <c r="AD610" s="6">
        <v>11232000</v>
      </c>
      <c r="AE610" s="6">
        <v>10984000</v>
      </c>
      <c r="AF610" s="6">
        <v>6328200</v>
      </c>
      <c r="AG610" s="6">
        <f t="shared" si="49"/>
        <v>0.85475663615665265</v>
      </c>
      <c r="AH610" s="6">
        <f t="shared" si="50"/>
        <v>-0.22641437639438058</v>
      </c>
      <c r="AI610" s="6">
        <f t="shared" si="51"/>
        <v>0.46628486814284148</v>
      </c>
      <c r="AJ610" s="6">
        <f t="shared" si="52"/>
        <v>1.100716482729396</v>
      </c>
      <c r="AK610" s="6">
        <f>VLOOKUP(AO610,'NoMV-SigB'!F:H,3,FALSE)</f>
        <v>0</v>
      </c>
      <c r="AL610" s="15">
        <v>19</v>
      </c>
      <c r="AM610" s="6"/>
      <c r="AN610" s="6">
        <v>18</v>
      </c>
      <c r="AO610" s="7">
        <v>174</v>
      </c>
    </row>
    <row r="611" spans="2:41" x14ac:dyDescent="0.2">
      <c r="B611" s="5" t="s">
        <v>5914</v>
      </c>
      <c r="C611" s="6" t="str">
        <f t="shared" si="53"/>
        <v>Q9QXD6</v>
      </c>
      <c r="D611" s="6" t="s">
        <v>5915</v>
      </c>
      <c r="E611" s="6" t="s">
        <v>5916</v>
      </c>
      <c r="F611" s="6" t="s">
        <v>5917</v>
      </c>
      <c r="G611" s="6" t="str">
        <f>IFERROR(VLOOKUP(C611,Tabelle3!A:H,8,FALSE),"")</f>
        <v/>
      </c>
      <c r="H611" s="6">
        <v>3</v>
      </c>
      <c r="I611" s="6">
        <v>4</v>
      </c>
      <c r="J611" s="6">
        <v>4</v>
      </c>
      <c r="K611" s="6">
        <v>20.399999999999999</v>
      </c>
      <c r="L611" s="6">
        <v>36.911999999999999</v>
      </c>
      <c r="M611" s="6">
        <v>338</v>
      </c>
      <c r="N611" s="6">
        <v>0</v>
      </c>
      <c r="O611" s="6">
        <v>20.071000000000002</v>
      </c>
      <c r="P611" s="6">
        <v>32549000</v>
      </c>
      <c r="Q611" s="6">
        <v>0</v>
      </c>
      <c r="R611" s="6">
        <v>2056500</v>
      </c>
      <c r="S611" s="6">
        <v>1333000</v>
      </c>
      <c r="T611" s="6">
        <v>4896200</v>
      </c>
      <c r="U611" s="6">
        <v>4770800</v>
      </c>
      <c r="V611" s="6">
        <v>1531600</v>
      </c>
      <c r="W611" s="6">
        <v>8387400</v>
      </c>
      <c r="X611" s="6">
        <v>9573400</v>
      </c>
      <c r="Y611" s="6">
        <v>0</v>
      </c>
      <c r="Z611" s="6">
        <v>201960</v>
      </c>
      <c r="AA611" s="6">
        <v>255100</v>
      </c>
      <c r="AB611" s="6">
        <v>598440</v>
      </c>
      <c r="AC611" s="6">
        <v>234360</v>
      </c>
      <c r="AD611" s="6">
        <v>458300</v>
      </c>
      <c r="AE611" s="6">
        <v>245780</v>
      </c>
      <c r="AF611" s="6">
        <v>295810</v>
      </c>
      <c r="AG611" s="6">
        <f t="shared" si="49"/>
        <v>0.85517520761596111</v>
      </c>
      <c r="AH611" s="6">
        <f t="shared" si="50"/>
        <v>-0.22570806639394075</v>
      </c>
      <c r="AI611" s="6">
        <f t="shared" si="51"/>
        <v>0.75658456307783339</v>
      </c>
      <c r="AJ611" s="6">
        <f t="shared" si="52"/>
        <v>0.40242675413086232</v>
      </c>
      <c r="AK611" s="6">
        <f>VLOOKUP(AO611,'NoMV-SigB'!F:H,3,FALSE)</f>
        <v>0</v>
      </c>
      <c r="AL611" s="15">
        <v>19</v>
      </c>
      <c r="AM611" s="6"/>
      <c r="AN611" s="6">
        <v>7</v>
      </c>
      <c r="AO611" s="7">
        <v>1532</v>
      </c>
    </row>
    <row r="612" spans="2:41" x14ac:dyDescent="0.2">
      <c r="B612" s="5" t="s">
        <v>5169</v>
      </c>
      <c r="C612" s="6" t="str">
        <f t="shared" si="53"/>
        <v>Q9D009</v>
      </c>
      <c r="D612" s="6" t="s">
        <v>5170</v>
      </c>
      <c r="E612" s="6" t="s">
        <v>5171</v>
      </c>
      <c r="F612" s="6" t="s">
        <v>5172</v>
      </c>
      <c r="G612" s="6">
        <f>IFERROR(VLOOKUP(C612,Tabelle3!A:H,8,FALSE),"")</f>
        <v>1</v>
      </c>
      <c r="H612" s="6">
        <v>1</v>
      </c>
      <c r="I612" s="6">
        <v>6</v>
      </c>
      <c r="J612" s="6">
        <v>6</v>
      </c>
      <c r="K612" s="6">
        <v>43.3</v>
      </c>
      <c r="L612" s="6">
        <v>24.954999999999998</v>
      </c>
      <c r="M612" s="6">
        <v>231</v>
      </c>
      <c r="N612" s="6">
        <v>0</v>
      </c>
      <c r="O612" s="6">
        <v>17.951000000000001</v>
      </c>
      <c r="P612" s="6">
        <v>31452000</v>
      </c>
      <c r="Q612" s="6">
        <v>3527300</v>
      </c>
      <c r="R612" s="6">
        <v>1371300</v>
      </c>
      <c r="S612" s="6">
        <v>418070</v>
      </c>
      <c r="T612" s="6">
        <v>4208500</v>
      </c>
      <c r="U612" s="6">
        <v>1088000</v>
      </c>
      <c r="V612" s="6">
        <v>3334800</v>
      </c>
      <c r="W612" s="6">
        <v>9296200</v>
      </c>
      <c r="X612" s="6">
        <v>8207400</v>
      </c>
      <c r="Y612" s="6">
        <v>1410500</v>
      </c>
      <c r="Z612" s="6">
        <v>1385700</v>
      </c>
      <c r="AA612" s="6">
        <v>683960</v>
      </c>
      <c r="AB612" s="6">
        <v>1819900</v>
      </c>
      <c r="AC612" s="6">
        <v>1230800</v>
      </c>
      <c r="AD612" s="6">
        <v>1351500</v>
      </c>
      <c r="AE612" s="6">
        <v>1880800</v>
      </c>
      <c r="AF612" s="6">
        <v>1733900</v>
      </c>
      <c r="AG612" s="6">
        <f t="shared" si="49"/>
        <v>0.85526222365660809</v>
      </c>
      <c r="AH612" s="6">
        <f t="shared" si="50"/>
        <v>-0.22556127632944353</v>
      </c>
      <c r="AI612" s="6">
        <f t="shared" si="51"/>
        <v>0.46083299522187399</v>
      </c>
      <c r="AJ612" s="6">
        <f t="shared" si="52"/>
        <v>1.117684078760786</v>
      </c>
      <c r="AK612" s="6">
        <f>VLOOKUP(AO612,'NoMV-SigB'!F:H,3,FALSE)</f>
        <v>0</v>
      </c>
      <c r="AL612" s="15">
        <v>19</v>
      </c>
      <c r="AM612" s="6"/>
      <c r="AN612" s="6">
        <v>24</v>
      </c>
      <c r="AO612" s="7">
        <v>1344</v>
      </c>
    </row>
    <row r="613" spans="2:41" x14ac:dyDescent="0.2">
      <c r="B613" s="5" t="s">
        <v>3325</v>
      </c>
      <c r="C613" s="6" t="str">
        <f t="shared" si="53"/>
        <v>Q8BGA9</v>
      </c>
      <c r="D613" s="6" t="s">
        <v>3326</v>
      </c>
      <c r="E613" s="6" t="s">
        <v>3327</v>
      </c>
      <c r="F613" s="6" t="s">
        <v>3328</v>
      </c>
      <c r="G613" s="6">
        <f>IFERROR(VLOOKUP(C613,Tabelle3!A:H,8,FALSE),"")</f>
        <v>1</v>
      </c>
      <c r="H613" s="6">
        <v>1</v>
      </c>
      <c r="I613" s="6">
        <v>12</v>
      </c>
      <c r="J613" s="6">
        <v>12</v>
      </c>
      <c r="K613" s="6">
        <v>24.9</v>
      </c>
      <c r="L613" s="6">
        <v>48.219000000000001</v>
      </c>
      <c r="M613" s="6">
        <v>433</v>
      </c>
      <c r="N613" s="6">
        <v>0</v>
      </c>
      <c r="O613" s="6">
        <v>14.131</v>
      </c>
      <c r="P613" s="6">
        <v>331450000</v>
      </c>
      <c r="Q613" s="6">
        <v>13948000</v>
      </c>
      <c r="R613" s="6">
        <v>6896000</v>
      </c>
      <c r="S613" s="6">
        <v>21497000</v>
      </c>
      <c r="T613" s="6">
        <v>5277300</v>
      </c>
      <c r="U613" s="6">
        <v>76312000</v>
      </c>
      <c r="V613" s="6">
        <v>9003400</v>
      </c>
      <c r="W613" s="6">
        <v>96429000</v>
      </c>
      <c r="X613" s="6">
        <v>102090000</v>
      </c>
      <c r="Y613" s="6">
        <v>2360600</v>
      </c>
      <c r="Z613" s="6">
        <v>1785800</v>
      </c>
      <c r="AA613" s="6">
        <v>3868300</v>
      </c>
      <c r="AB613" s="6">
        <v>1183800</v>
      </c>
      <c r="AC613" s="6">
        <v>3462900</v>
      </c>
      <c r="AD613" s="6">
        <v>2792800</v>
      </c>
      <c r="AE613" s="6">
        <v>2622200</v>
      </c>
      <c r="AF613" s="6">
        <v>1867800</v>
      </c>
      <c r="AG613" s="6">
        <f t="shared" si="49"/>
        <v>0.85601682533478507</v>
      </c>
      <c r="AH613" s="6">
        <f t="shared" si="50"/>
        <v>-0.22428894126503063</v>
      </c>
      <c r="AI613" s="6">
        <f t="shared" si="51"/>
        <v>0.58571897577669685</v>
      </c>
      <c r="AJ613" s="6">
        <f t="shared" si="52"/>
        <v>0.77171946010277503</v>
      </c>
      <c r="AK613" s="6">
        <f>VLOOKUP(AO613,'NoMV-SigB'!F:H,3,FALSE)</f>
        <v>0</v>
      </c>
      <c r="AL613" s="15">
        <v>19</v>
      </c>
      <c r="AM613" s="6"/>
      <c r="AN613" s="6">
        <v>47</v>
      </c>
      <c r="AO613" s="7">
        <v>875</v>
      </c>
    </row>
    <row r="614" spans="2:41" x14ac:dyDescent="0.2">
      <c r="B614" s="5" t="s">
        <v>3564</v>
      </c>
      <c r="C614" s="6" t="str">
        <f t="shared" si="53"/>
        <v>Q8BW00</v>
      </c>
      <c r="D614" s="6" t="s">
        <v>3565</v>
      </c>
      <c r="E614" s="6" t="s">
        <v>3566</v>
      </c>
      <c r="F614" s="6" t="s">
        <v>3567</v>
      </c>
      <c r="G614" s="6">
        <f>IFERROR(VLOOKUP(C614,Tabelle3!A:H,8,FALSE),"")</f>
        <v>1</v>
      </c>
      <c r="H614" s="6">
        <v>1</v>
      </c>
      <c r="I614" s="6">
        <v>3</v>
      </c>
      <c r="J614" s="6">
        <v>3</v>
      </c>
      <c r="K614" s="6">
        <v>27</v>
      </c>
      <c r="L614" s="6">
        <v>22.16</v>
      </c>
      <c r="M614" s="6">
        <v>204</v>
      </c>
      <c r="N614" s="6">
        <v>0</v>
      </c>
      <c r="O614" s="6">
        <v>6.1699000000000002</v>
      </c>
      <c r="P614" s="6">
        <v>17162000</v>
      </c>
      <c r="Q614" s="6">
        <v>2342300</v>
      </c>
      <c r="R614" s="6">
        <v>1181800</v>
      </c>
      <c r="S614" s="6">
        <v>1079300</v>
      </c>
      <c r="T614" s="6">
        <v>77624</v>
      </c>
      <c r="U614" s="6">
        <v>1244800</v>
      </c>
      <c r="V614" s="6">
        <v>4463300</v>
      </c>
      <c r="W614" s="6">
        <v>2344400</v>
      </c>
      <c r="X614" s="6">
        <v>4428300</v>
      </c>
      <c r="Y614" s="6">
        <v>2264000</v>
      </c>
      <c r="Z614" s="6">
        <v>1326100</v>
      </c>
      <c r="AA614" s="6">
        <v>1241000</v>
      </c>
      <c r="AB614" s="6">
        <v>591980</v>
      </c>
      <c r="AC614" s="6">
        <v>2316100</v>
      </c>
      <c r="AD614" s="6">
        <v>2584500</v>
      </c>
      <c r="AE614" s="6">
        <v>591220</v>
      </c>
      <c r="AF614" s="6">
        <v>840680</v>
      </c>
      <c r="AG614" s="6">
        <f t="shared" si="49"/>
        <v>0.85638847216739045</v>
      </c>
      <c r="AH614" s="6">
        <f t="shared" si="50"/>
        <v>-0.22366271912992927</v>
      </c>
      <c r="AI614" s="6">
        <f t="shared" si="51"/>
        <v>0.72478090755021429</v>
      </c>
      <c r="AJ614" s="6">
        <f t="shared" si="52"/>
        <v>0.46438314301510164</v>
      </c>
      <c r="AK614" s="6">
        <f>VLOOKUP(AO614,'NoMV-SigB'!F:H,3,FALSE)</f>
        <v>0</v>
      </c>
      <c r="AL614" s="15">
        <v>19</v>
      </c>
      <c r="AM614" s="6"/>
      <c r="AN614" s="6">
        <v>14</v>
      </c>
      <c r="AO614" s="7">
        <v>936</v>
      </c>
    </row>
    <row r="615" spans="2:41" x14ac:dyDescent="0.2">
      <c r="B615" s="5" t="s">
        <v>5870</v>
      </c>
      <c r="C615" s="6" t="str">
        <f t="shared" si="53"/>
        <v>Q9JLR9</v>
      </c>
      <c r="D615" s="6" t="s">
        <v>5871</v>
      </c>
      <c r="E615" s="6" t="s">
        <v>5872</v>
      </c>
      <c r="F615" s="6" t="s">
        <v>5873</v>
      </c>
      <c r="G615" s="6">
        <f>IFERROR(VLOOKUP(C615,Tabelle3!A:H,8,FALSE),"")</f>
        <v>1</v>
      </c>
      <c r="H615" s="6">
        <v>2</v>
      </c>
      <c r="I615" s="6">
        <v>6</v>
      </c>
      <c r="J615" s="6">
        <v>6</v>
      </c>
      <c r="K615" s="6">
        <v>57.9</v>
      </c>
      <c r="L615" s="6">
        <v>10.425000000000001</v>
      </c>
      <c r="M615" s="6">
        <v>95</v>
      </c>
      <c r="N615" s="6">
        <v>0</v>
      </c>
      <c r="O615" s="6">
        <v>323.31</v>
      </c>
      <c r="P615" s="6">
        <v>352790000</v>
      </c>
      <c r="Q615" s="6">
        <v>57279000</v>
      </c>
      <c r="R615" s="6">
        <v>16203000</v>
      </c>
      <c r="S615" s="6">
        <v>40276000</v>
      </c>
      <c r="T615" s="6">
        <v>32126000</v>
      </c>
      <c r="U615" s="6">
        <v>67931000</v>
      </c>
      <c r="V615" s="6">
        <v>33751000</v>
      </c>
      <c r="W615" s="6">
        <v>48392000</v>
      </c>
      <c r="X615" s="6">
        <v>56836000</v>
      </c>
      <c r="Y615" s="6">
        <v>55056000</v>
      </c>
      <c r="Z615" s="6">
        <v>36986000</v>
      </c>
      <c r="AA615" s="6">
        <v>71036000</v>
      </c>
      <c r="AB615" s="6">
        <v>46461000</v>
      </c>
      <c r="AC615" s="6">
        <v>87823000</v>
      </c>
      <c r="AD615" s="6">
        <v>77646000</v>
      </c>
      <c r="AE615" s="6">
        <v>44119000</v>
      </c>
      <c r="AF615" s="6">
        <v>34818000</v>
      </c>
      <c r="AG615" s="6">
        <f t="shared" si="49"/>
        <v>0.8573398361742347</v>
      </c>
      <c r="AH615" s="6">
        <f t="shared" si="50"/>
        <v>-0.22206091530948641</v>
      </c>
      <c r="AI615" s="6">
        <f t="shared" si="51"/>
        <v>0.58044760663554518</v>
      </c>
      <c r="AJ615" s="6">
        <f t="shared" si="52"/>
        <v>0.78476224495135816</v>
      </c>
      <c r="AK615" s="6">
        <f>VLOOKUP(AO615,'NoMV-SigB'!F:H,3,FALSE)</f>
        <v>0</v>
      </c>
      <c r="AL615" s="15">
        <v>19</v>
      </c>
      <c r="AM615" s="6"/>
      <c r="AN615" s="6">
        <v>76</v>
      </c>
      <c r="AO615" s="7">
        <v>1521</v>
      </c>
    </row>
    <row r="616" spans="2:41" x14ac:dyDescent="0.2">
      <c r="B616" s="5" t="s">
        <v>5496</v>
      </c>
      <c r="C616" s="6" t="str">
        <f t="shared" si="53"/>
        <v>Q9DAM5</v>
      </c>
      <c r="D616" s="6" t="s">
        <v>5497</v>
      </c>
      <c r="E616" s="6" t="s">
        <v>5498</v>
      </c>
      <c r="F616" s="6" t="s">
        <v>5499</v>
      </c>
      <c r="G616" s="6">
        <f>IFERROR(VLOOKUP(C616,Tabelle3!A:H,8,FALSE),"")</f>
        <v>1</v>
      </c>
      <c r="H616" s="6">
        <v>4</v>
      </c>
      <c r="I616" s="6">
        <v>10</v>
      </c>
      <c r="J616" s="6">
        <v>10</v>
      </c>
      <c r="K616" s="6">
        <v>33</v>
      </c>
      <c r="L616" s="6">
        <v>35.618000000000002</v>
      </c>
      <c r="M616" s="6">
        <v>318</v>
      </c>
      <c r="N616" s="6">
        <v>0</v>
      </c>
      <c r="O616" s="6">
        <v>194.84</v>
      </c>
      <c r="P616" s="6">
        <v>191160000</v>
      </c>
      <c r="Q616" s="6">
        <v>8437500</v>
      </c>
      <c r="R616" s="6">
        <v>48501000</v>
      </c>
      <c r="S616" s="6">
        <v>1580000</v>
      </c>
      <c r="T616" s="6">
        <v>6467500</v>
      </c>
      <c r="U616" s="6">
        <v>7463400</v>
      </c>
      <c r="V616" s="6">
        <v>18679000</v>
      </c>
      <c r="W616" s="6">
        <v>48926000</v>
      </c>
      <c r="X616" s="6">
        <v>51101000</v>
      </c>
      <c r="Y616" s="6">
        <v>2683600</v>
      </c>
      <c r="Z616" s="6">
        <v>3166900</v>
      </c>
      <c r="AA616" s="6">
        <v>767230</v>
      </c>
      <c r="AB616" s="6">
        <v>1089900</v>
      </c>
      <c r="AC616" s="6">
        <v>836590</v>
      </c>
      <c r="AD616" s="6">
        <v>3202900</v>
      </c>
      <c r="AE616" s="6">
        <v>2181900</v>
      </c>
      <c r="AF616" s="6">
        <v>2763700</v>
      </c>
      <c r="AG616" s="6">
        <f t="shared" si="49"/>
        <v>0.85782446252625177</v>
      </c>
      <c r="AH616" s="6">
        <f t="shared" si="50"/>
        <v>-0.22124563708351672</v>
      </c>
      <c r="AI616" s="6">
        <f t="shared" si="51"/>
        <v>0.69724080550357648</v>
      </c>
      <c r="AJ616" s="6">
        <f t="shared" si="52"/>
        <v>0.52027109029043317</v>
      </c>
      <c r="AK616" s="6">
        <f>VLOOKUP(AO616,'NoMV-SigB'!F:H,3,FALSE)</f>
        <v>0</v>
      </c>
      <c r="AL616" s="15">
        <v>19</v>
      </c>
      <c r="AM616" s="6"/>
      <c r="AN616" s="6">
        <v>40</v>
      </c>
      <c r="AO616" s="7">
        <v>1427</v>
      </c>
    </row>
    <row r="617" spans="2:41" x14ac:dyDescent="0.2">
      <c r="B617" s="5" t="s">
        <v>4501</v>
      </c>
      <c r="C617" s="6" t="str">
        <f t="shared" si="53"/>
        <v>Q99JY0</v>
      </c>
      <c r="D617" s="6" t="s">
        <v>4502</v>
      </c>
      <c r="E617" s="6" t="s">
        <v>4503</v>
      </c>
      <c r="F617" s="6" t="s">
        <v>4504</v>
      </c>
      <c r="G617" s="6">
        <f>IFERROR(VLOOKUP(C617,Tabelle3!A:H,8,FALSE),"")</f>
        <v>1</v>
      </c>
      <c r="H617" s="6">
        <v>2</v>
      </c>
      <c r="I617" s="6">
        <v>45</v>
      </c>
      <c r="J617" s="6">
        <v>45</v>
      </c>
      <c r="K617" s="6">
        <v>75.599999999999994</v>
      </c>
      <c r="L617" s="6">
        <v>51.386000000000003</v>
      </c>
      <c r="M617" s="6">
        <v>475</v>
      </c>
      <c r="N617" s="6">
        <v>0</v>
      </c>
      <c r="O617" s="6">
        <v>323.31</v>
      </c>
      <c r="P617" s="6">
        <v>24144000000</v>
      </c>
      <c r="Q617" s="6">
        <v>2122400000</v>
      </c>
      <c r="R617" s="6">
        <v>1060300000</v>
      </c>
      <c r="S617" s="6">
        <v>543210000</v>
      </c>
      <c r="T617" s="6">
        <v>857840000</v>
      </c>
      <c r="U617" s="6">
        <v>2010000000</v>
      </c>
      <c r="V617" s="6">
        <v>5141300000</v>
      </c>
      <c r="W617" s="6">
        <v>5853300000</v>
      </c>
      <c r="X617" s="6">
        <v>6555300000</v>
      </c>
      <c r="Y617" s="6">
        <v>211590000</v>
      </c>
      <c r="Z617" s="6">
        <v>248090000</v>
      </c>
      <c r="AA617" s="6">
        <v>115700000</v>
      </c>
      <c r="AB617" s="6">
        <v>214790000</v>
      </c>
      <c r="AC617" s="6">
        <v>361070000</v>
      </c>
      <c r="AD617" s="6">
        <v>227760000</v>
      </c>
      <c r="AE617" s="6">
        <v>177050000</v>
      </c>
      <c r="AF617" s="6">
        <v>154760000</v>
      </c>
      <c r="AG617" s="6">
        <f t="shared" si="49"/>
        <v>0.8582833680917622</v>
      </c>
      <c r="AH617" s="6">
        <f t="shared" si="50"/>
        <v>-0.22047405293528657</v>
      </c>
      <c r="AI617" s="6">
        <f t="shared" si="51"/>
        <v>0.57435169089890437</v>
      </c>
      <c r="AJ617" s="6">
        <f t="shared" si="52"/>
        <v>0.79999368665877491</v>
      </c>
      <c r="AK617" s="6">
        <f>VLOOKUP(AO617,'NoMV-SigB'!F:H,3,FALSE)</f>
        <v>0</v>
      </c>
      <c r="AL617" s="15">
        <v>19</v>
      </c>
      <c r="AM617" s="6"/>
      <c r="AN617" s="6">
        <v>883</v>
      </c>
      <c r="AO617" s="7">
        <v>1175</v>
      </c>
    </row>
    <row r="618" spans="2:41" x14ac:dyDescent="0.2">
      <c r="B618" s="5" t="s">
        <v>4212</v>
      </c>
      <c r="C618" s="6" t="str">
        <f t="shared" si="53"/>
        <v>Q91VD9</v>
      </c>
      <c r="D618" s="6" t="s">
        <v>4213</v>
      </c>
      <c r="E618" s="6" t="s">
        <v>4214</v>
      </c>
      <c r="F618" s="6" t="s">
        <v>4215</v>
      </c>
      <c r="G618" s="6">
        <f>IFERROR(VLOOKUP(C618,Tabelle3!A:H,8,FALSE),"")</f>
        <v>1</v>
      </c>
      <c r="H618" s="6">
        <v>1</v>
      </c>
      <c r="I618" s="6">
        <v>76</v>
      </c>
      <c r="J618" s="6">
        <v>76</v>
      </c>
      <c r="K618" s="6">
        <v>80.7</v>
      </c>
      <c r="L618" s="6">
        <v>79.775999999999996</v>
      </c>
      <c r="M618" s="6">
        <v>727</v>
      </c>
      <c r="N618" s="6">
        <v>0</v>
      </c>
      <c r="O618" s="6">
        <v>323.31</v>
      </c>
      <c r="P618" s="6">
        <v>37655000000</v>
      </c>
      <c r="Q618" s="6">
        <v>2182100000</v>
      </c>
      <c r="R618" s="6">
        <v>287080000</v>
      </c>
      <c r="S618" s="6">
        <v>3125200000</v>
      </c>
      <c r="T618" s="6">
        <v>798460000</v>
      </c>
      <c r="U618" s="6">
        <v>4593200000</v>
      </c>
      <c r="V618" s="6">
        <v>282800000</v>
      </c>
      <c r="W618" s="6">
        <v>10595000000</v>
      </c>
      <c r="X618" s="6">
        <v>15792000000</v>
      </c>
      <c r="Y618" s="6">
        <v>567450000</v>
      </c>
      <c r="Z618" s="6">
        <v>229380000</v>
      </c>
      <c r="AA618" s="6">
        <v>827800000</v>
      </c>
      <c r="AB618" s="6">
        <v>506620000</v>
      </c>
      <c r="AC618" s="6">
        <v>695920000</v>
      </c>
      <c r="AD618" s="6">
        <v>155720000</v>
      </c>
      <c r="AE618" s="6">
        <v>789710000</v>
      </c>
      <c r="AF618" s="6">
        <v>841770000</v>
      </c>
      <c r="AG618" s="6">
        <f t="shared" si="49"/>
        <v>0.85829520925287539</v>
      </c>
      <c r="AH618" s="6">
        <f t="shared" si="50"/>
        <v>-0.22045414917481551</v>
      </c>
      <c r="AI618" s="6">
        <f t="shared" si="51"/>
        <v>0.67644470057458761</v>
      </c>
      <c r="AJ618" s="6">
        <f t="shared" si="52"/>
        <v>0.56395609633630794</v>
      </c>
      <c r="AK618" s="6">
        <f>VLOOKUP(AO618,'NoMV-SigB'!F:H,3,FALSE)</f>
        <v>0</v>
      </c>
      <c r="AL618" s="15">
        <v>19</v>
      </c>
      <c r="AM618" s="6"/>
      <c r="AN618" s="6">
        <v>1202</v>
      </c>
      <c r="AO618" s="7">
        <v>1102</v>
      </c>
    </row>
    <row r="619" spans="2:41" x14ac:dyDescent="0.2">
      <c r="B619" s="5" t="s">
        <v>174</v>
      </c>
      <c r="C619" s="6" t="str">
        <f t="shared" si="53"/>
        <v>A8DUK4</v>
      </c>
      <c r="D619" s="6" t="s">
        <v>175</v>
      </c>
      <c r="E619" s="6" t="s">
        <v>176</v>
      </c>
      <c r="F619" s="6" t="s">
        <v>177</v>
      </c>
      <c r="G619" s="6" t="str">
        <f>IFERROR(VLOOKUP(C619,Tabelle3!A:H,8,FALSE),"")</f>
        <v/>
      </c>
      <c r="H619" s="6">
        <v>6</v>
      </c>
      <c r="I619" s="6">
        <v>15</v>
      </c>
      <c r="J619" s="6">
        <v>14</v>
      </c>
      <c r="K619" s="6">
        <v>89.8</v>
      </c>
      <c r="L619" s="6">
        <v>15.747999999999999</v>
      </c>
      <c r="M619" s="6">
        <v>147</v>
      </c>
      <c r="N619" s="6">
        <v>0</v>
      </c>
      <c r="O619" s="6">
        <v>323.31</v>
      </c>
      <c r="P619" s="6">
        <v>642950000</v>
      </c>
      <c r="Q619" s="6">
        <v>208860000</v>
      </c>
      <c r="R619" s="6">
        <v>8848400</v>
      </c>
      <c r="S619" s="6">
        <v>10040000</v>
      </c>
      <c r="T619" s="6">
        <v>22896000</v>
      </c>
      <c r="U619" s="6">
        <v>24997000</v>
      </c>
      <c r="V619" s="6">
        <v>89213000</v>
      </c>
      <c r="W619" s="6">
        <v>87129000</v>
      </c>
      <c r="X619" s="6">
        <v>190970000</v>
      </c>
      <c r="Y619" s="6">
        <v>202630000</v>
      </c>
      <c r="Z619" s="6">
        <v>31242000</v>
      </c>
      <c r="AA619" s="6">
        <v>29448000</v>
      </c>
      <c r="AB619" s="6">
        <v>40645000</v>
      </c>
      <c r="AC619" s="6">
        <v>36766000</v>
      </c>
      <c r="AD619" s="6">
        <v>206790000</v>
      </c>
      <c r="AE619" s="6">
        <v>52759000</v>
      </c>
      <c r="AF619" s="6">
        <v>57653000</v>
      </c>
      <c r="AG619" s="6">
        <f t="shared" si="49"/>
        <v>0.85873581792704423</v>
      </c>
      <c r="AH619" s="6">
        <f t="shared" si="50"/>
        <v>-0.2197137269540328</v>
      </c>
      <c r="AI619" s="6">
        <f t="shared" si="51"/>
        <v>0.83649262299450644</v>
      </c>
      <c r="AJ619" s="6">
        <f t="shared" si="52"/>
        <v>0.25757527765561866</v>
      </c>
      <c r="AK619" s="6">
        <f>VLOOKUP(AO619,'NoMV-SigB'!F:H,3,FALSE)</f>
        <v>0</v>
      </c>
      <c r="AL619" s="15">
        <v>19</v>
      </c>
      <c r="AM619" s="6"/>
      <c r="AN619" s="6">
        <v>120</v>
      </c>
      <c r="AO619" s="7">
        <v>37</v>
      </c>
    </row>
    <row r="620" spans="2:41" x14ac:dyDescent="0.2">
      <c r="B620" s="5" t="s">
        <v>2804</v>
      </c>
      <c r="C620" s="6" t="str">
        <f t="shared" si="53"/>
        <v>Q5SV80</v>
      </c>
      <c r="D620" s="6" t="s">
        <v>2805</v>
      </c>
      <c r="E620" s="6" t="s">
        <v>2806</v>
      </c>
      <c r="F620" s="6" t="s">
        <v>2807</v>
      </c>
      <c r="G620" s="6">
        <f>IFERROR(VLOOKUP(C620,Tabelle3!A:H,8,FALSE),"")</f>
        <v>1</v>
      </c>
      <c r="H620" s="6">
        <v>2</v>
      </c>
      <c r="I620" s="6">
        <v>17</v>
      </c>
      <c r="J620" s="6">
        <v>17</v>
      </c>
      <c r="K620" s="6">
        <v>28.3</v>
      </c>
      <c r="L620" s="6">
        <v>108.07</v>
      </c>
      <c r="M620" s="6">
        <v>963</v>
      </c>
      <c r="N620" s="6">
        <v>0</v>
      </c>
      <c r="O620" s="6">
        <v>322.10000000000002</v>
      </c>
      <c r="P620" s="6">
        <v>231800000</v>
      </c>
      <c r="Q620" s="6">
        <v>10107000</v>
      </c>
      <c r="R620" s="6">
        <v>37120000</v>
      </c>
      <c r="S620" s="6">
        <v>7023500</v>
      </c>
      <c r="T620" s="6">
        <v>6607700</v>
      </c>
      <c r="U620" s="6">
        <v>36081000</v>
      </c>
      <c r="V620" s="6">
        <v>22190000</v>
      </c>
      <c r="W620" s="6">
        <v>52321000</v>
      </c>
      <c r="X620" s="6">
        <v>60354000</v>
      </c>
      <c r="Y620" s="6">
        <v>12484000</v>
      </c>
      <c r="Z620" s="6">
        <v>14667000</v>
      </c>
      <c r="AA620" s="6">
        <v>3863300</v>
      </c>
      <c r="AB620" s="6">
        <v>7340300</v>
      </c>
      <c r="AC620" s="6">
        <v>10548000</v>
      </c>
      <c r="AD620" s="6">
        <v>15460000</v>
      </c>
      <c r="AE620" s="6">
        <v>8951700</v>
      </c>
      <c r="AF620" s="6">
        <v>9691900</v>
      </c>
      <c r="AG620" s="6">
        <f t="shared" si="49"/>
        <v>0.85897481837157008</v>
      </c>
      <c r="AH620" s="6">
        <f t="shared" si="50"/>
        <v>-0.21931225682160604</v>
      </c>
      <c r="AI620" s="6">
        <f t="shared" si="51"/>
        <v>0.60567028151820212</v>
      </c>
      <c r="AJ620" s="6">
        <f t="shared" si="52"/>
        <v>0.72339547061612652</v>
      </c>
      <c r="AK620" s="6">
        <f>VLOOKUP(AO620,'NoMV-SigB'!F:H,3,FALSE)</f>
        <v>0</v>
      </c>
      <c r="AL620" s="15">
        <v>19</v>
      </c>
      <c r="AM620" s="6"/>
      <c r="AN620" s="6">
        <v>71</v>
      </c>
      <c r="AO620" s="7">
        <v>742</v>
      </c>
    </row>
    <row r="621" spans="2:41" x14ac:dyDescent="0.2">
      <c r="B621" s="5" t="s">
        <v>3873</v>
      </c>
      <c r="C621" s="6" t="str">
        <f t="shared" si="53"/>
        <v>Q8K2M0</v>
      </c>
      <c r="D621" s="6" t="s">
        <v>3874</v>
      </c>
      <c r="E621" s="6" t="s">
        <v>3875</v>
      </c>
      <c r="F621" s="6" t="s">
        <v>3876</v>
      </c>
      <c r="G621" s="6">
        <f>IFERROR(VLOOKUP(C621,Tabelle3!A:H,8,FALSE),"")</f>
        <v>1</v>
      </c>
      <c r="H621" s="6">
        <v>2</v>
      </c>
      <c r="I621" s="6">
        <v>13</v>
      </c>
      <c r="J621" s="6">
        <v>13</v>
      </c>
      <c r="K621" s="6">
        <v>46</v>
      </c>
      <c r="L621" s="6">
        <v>41.277999999999999</v>
      </c>
      <c r="M621" s="6">
        <v>346</v>
      </c>
      <c r="N621" s="6">
        <v>0</v>
      </c>
      <c r="O621" s="6">
        <v>21.785</v>
      </c>
      <c r="P621" s="6">
        <v>565860000</v>
      </c>
      <c r="Q621" s="6">
        <v>41404000</v>
      </c>
      <c r="R621" s="6">
        <v>5480100</v>
      </c>
      <c r="S621" s="6">
        <v>21375000</v>
      </c>
      <c r="T621" s="6">
        <v>14035000</v>
      </c>
      <c r="U621" s="6">
        <v>67506000</v>
      </c>
      <c r="V621" s="6">
        <v>8975800</v>
      </c>
      <c r="W621" s="6">
        <v>145800000</v>
      </c>
      <c r="X621" s="6">
        <v>261290000</v>
      </c>
      <c r="Y621" s="6">
        <v>5209000</v>
      </c>
      <c r="Z621" s="6">
        <v>1861600</v>
      </c>
      <c r="AA621" s="6">
        <v>3224700</v>
      </c>
      <c r="AB621" s="6">
        <v>3858600</v>
      </c>
      <c r="AC621" s="6">
        <v>3810700</v>
      </c>
      <c r="AD621" s="6">
        <v>4240500</v>
      </c>
      <c r="AE621" s="6">
        <v>3733600</v>
      </c>
      <c r="AF621" s="6">
        <v>4686100</v>
      </c>
      <c r="AG621" s="6">
        <f t="shared" si="49"/>
        <v>0.85932766272638406</v>
      </c>
      <c r="AH621" s="6">
        <f t="shared" si="50"/>
        <v>-0.2187197571730862</v>
      </c>
      <c r="AI621" s="6">
        <f t="shared" si="51"/>
        <v>0.47621037467784266</v>
      </c>
      <c r="AJ621" s="6">
        <f t="shared" si="52"/>
        <v>1.0703290435079416</v>
      </c>
      <c r="AK621" s="6">
        <f>VLOOKUP(AO621,'NoMV-SigB'!F:H,3,FALSE)</f>
        <v>0</v>
      </c>
      <c r="AL621" s="15">
        <v>19</v>
      </c>
      <c r="AM621" s="6"/>
      <c r="AN621" s="6">
        <v>68</v>
      </c>
      <c r="AO621" s="7">
        <v>1016</v>
      </c>
    </row>
    <row r="622" spans="2:41" x14ac:dyDescent="0.2">
      <c r="B622" s="5" t="s">
        <v>5339</v>
      </c>
      <c r="C622" s="6" t="str">
        <f t="shared" si="53"/>
        <v>Q9D3P8</v>
      </c>
      <c r="D622" s="6" t="s">
        <v>5340</v>
      </c>
      <c r="E622" s="6" t="s">
        <v>5341</v>
      </c>
      <c r="F622" s="6" t="s">
        <v>5342</v>
      </c>
      <c r="G622" s="6">
        <f>IFERROR(VLOOKUP(C622,Tabelle3!A:H,8,FALSE),"")</f>
        <v>1</v>
      </c>
      <c r="H622" s="6">
        <v>4</v>
      </c>
      <c r="I622" s="6">
        <v>8</v>
      </c>
      <c r="J622" s="6">
        <v>8</v>
      </c>
      <c r="K622" s="6">
        <v>53.7</v>
      </c>
      <c r="L622" s="6">
        <v>17.260999999999999</v>
      </c>
      <c r="M622" s="6">
        <v>147</v>
      </c>
      <c r="N622" s="6">
        <v>0</v>
      </c>
      <c r="O622" s="6">
        <v>52.759</v>
      </c>
      <c r="P622" s="6">
        <v>158840000</v>
      </c>
      <c r="Q622" s="6">
        <v>5804800</v>
      </c>
      <c r="R622" s="6">
        <v>12238000</v>
      </c>
      <c r="S622" s="6">
        <v>8377400</v>
      </c>
      <c r="T622" s="6">
        <v>918470</v>
      </c>
      <c r="U622" s="6">
        <v>13500000</v>
      </c>
      <c r="V622" s="6">
        <v>4354800</v>
      </c>
      <c r="W622" s="6">
        <v>44398000</v>
      </c>
      <c r="X622" s="6">
        <v>69244000</v>
      </c>
      <c r="Y622" s="6">
        <v>17638000</v>
      </c>
      <c r="Z622" s="6">
        <v>16883000</v>
      </c>
      <c r="AA622" s="6">
        <v>10568000</v>
      </c>
      <c r="AB622" s="6">
        <v>5358600</v>
      </c>
      <c r="AC622" s="6">
        <v>9984200</v>
      </c>
      <c r="AD622" s="6">
        <v>7996300</v>
      </c>
      <c r="AE622" s="6">
        <v>13082000</v>
      </c>
      <c r="AF622" s="6">
        <v>27602000</v>
      </c>
      <c r="AG622" s="6">
        <f t="shared" si="49"/>
        <v>0.85993403165457816</v>
      </c>
      <c r="AH622" s="6">
        <f t="shared" si="50"/>
        <v>-0.21770210467168208</v>
      </c>
      <c r="AI622" s="6">
        <f t="shared" si="51"/>
        <v>0.71358523021912501</v>
      </c>
      <c r="AJ622" s="6">
        <f t="shared" si="52"/>
        <v>0.48684234020949957</v>
      </c>
      <c r="AK622" s="6">
        <f>VLOOKUP(AO622,'NoMV-SigB'!F:H,3,FALSE)</f>
        <v>0</v>
      </c>
      <c r="AL622" s="15">
        <v>19</v>
      </c>
      <c r="AM622" s="6"/>
      <c r="AN622" s="6">
        <v>36</v>
      </c>
      <c r="AO622" s="7">
        <v>1387</v>
      </c>
    </row>
    <row r="623" spans="2:41" x14ac:dyDescent="0.2">
      <c r="B623" s="5" t="s">
        <v>3685</v>
      </c>
      <c r="C623" s="6" t="str">
        <f t="shared" si="53"/>
        <v>Q8CA44</v>
      </c>
      <c r="D623" s="6" t="s">
        <v>3686</v>
      </c>
      <c r="E623" s="6" t="s">
        <v>3687</v>
      </c>
      <c r="F623" s="6" t="s">
        <v>3688</v>
      </c>
      <c r="G623" s="6">
        <f>IFERROR(VLOOKUP(C623,Tabelle3!A:H,8,FALSE),"")</f>
        <v>1</v>
      </c>
      <c r="H623" s="6">
        <v>2</v>
      </c>
      <c r="I623" s="6">
        <v>9</v>
      </c>
      <c r="J623" s="6">
        <v>9</v>
      </c>
      <c r="K623" s="6">
        <v>55.6</v>
      </c>
      <c r="L623" s="6">
        <v>29.219000000000001</v>
      </c>
      <c r="M623" s="6">
        <v>257</v>
      </c>
      <c r="N623" s="6">
        <v>0</v>
      </c>
      <c r="O623" s="6">
        <v>69.936000000000007</v>
      </c>
      <c r="P623" s="6">
        <v>128010000</v>
      </c>
      <c r="Q623" s="6">
        <v>21851000</v>
      </c>
      <c r="R623" s="6">
        <v>1787000</v>
      </c>
      <c r="S623" s="6">
        <v>10830000</v>
      </c>
      <c r="T623" s="6">
        <v>3231200</v>
      </c>
      <c r="U623" s="6">
        <v>4942400</v>
      </c>
      <c r="V623" s="6">
        <v>2159800</v>
      </c>
      <c r="W623" s="6">
        <v>55158000</v>
      </c>
      <c r="X623" s="6">
        <v>28046000</v>
      </c>
      <c r="Y623" s="6">
        <v>2290900</v>
      </c>
      <c r="Z623" s="6">
        <v>1574500</v>
      </c>
      <c r="AA623" s="6">
        <v>1846100</v>
      </c>
      <c r="AB623" s="6">
        <v>1649600</v>
      </c>
      <c r="AC623" s="6">
        <v>1453100</v>
      </c>
      <c r="AD623" s="6">
        <v>1480800</v>
      </c>
      <c r="AE623" s="6">
        <v>2813900</v>
      </c>
      <c r="AF623" s="6">
        <v>2807800</v>
      </c>
      <c r="AG623" s="6">
        <f t="shared" si="49"/>
        <v>0.86038384216185892</v>
      </c>
      <c r="AH623" s="6">
        <f t="shared" si="50"/>
        <v>-0.21694766339910196</v>
      </c>
      <c r="AI623" s="6">
        <f t="shared" si="51"/>
        <v>0.51631339598793535</v>
      </c>
      <c r="AJ623" s="6">
        <f t="shared" si="52"/>
        <v>0.95368106491777238</v>
      </c>
      <c r="AK623" s="6">
        <f>VLOOKUP(AO623,'NoMV-SigB'!F:H,3,FALSE)</f>
        <v>0</v>
      </c>
      <c r="AL623" s="15">
        <v>19</v>
      </c>
      <c r="AM623" s="6"/>
      <c r="AN623" s="6">
        <v>38</v>
      </c>
      <c r="AO623" s="7">
        <v>967</v>
      </c>
    </row>
    <row r="624" spans="2:41" x14ac:dyDescent="0.2">
      <c r="B624" s="5" t="s">
        <v>1679</v>
      </c>
      <c r="C624" s="6" t="str">
        <f t="shared" si="53"/>
        <v>P28825</v>
      </c>
      <c r="D624" s="6" t="s">
        <v>1680</v>
      </c>
      <c r="E624" s="6" t="s">
        <v>1681</v>
      </c>
      <c r="F624" s="6" t="s">
        <v>1682</v>
      </c>
      <c r="G624" s="6" t="str">
        <f>IFERROR(VLOOKUP(C624,Tabelle3!A:H,8,FALSE),"")</f>
        <v/>
      </c>
      <c r="H624" s="6">
        <v>1</v>
      </c>
      <c r="I624" s="6">
        <v>29</v>
      </c>
      <c r="J624" s="6">
        <v>29</v>
      </c>
      <c r="K624" s="6">
        <v>40.700000000000003</v>
      </c>
      <c r="L624" s="6">
        <v>84.23</v>
      </c>
      <c r="M624" s="6">
        <v>747</v>
      </c>
      <c r="N624" s="6">
        <v>0</v>
      </c>
      <c r="O624" s="6">
        <v>323.31</v>
      </c>
      <c r="P624" s="6">
        <v>4083600000</v>
      </c>
      <c r="Q624" s="6">
        <v>10886000</v>
      </c>
      <c r="R624" s="6">
        <v>85902000</v>
      </c>
      <c r="S624" s="6">
        <v>270650000</v>
      </c>
      <c r="T624" s="6">
        <v>228830000</v>
      </c>
      <c r="U624" s="6">
        <v>12198000</v>
      </c>
      <c r="V624" s="6">
        <v>61225000</v>
      </c>
      <c r="W624" s="6">
        <v>2396100000</v>
      </c>
      <c r="X624" s="6">
        <v>1017700000</v>
      </c>
      <c r="Y624" s="6">
        <v>7375400</v>
      </c>
      <c r="Z624" s="6">
        <v>51204000</v>
      </c>
      <c r="AA624" s="6">
        <v>102980000</v>
      </c>
      <c r="AB624" s="6">
        <v>199340000</v>
      </c>
      <c r="AC624" s="6">
        <v>6924700</v>
      </c>
      <c r="AD624" s="6">
        <v>128490000</v>
      </c>
      <c r="AE624" s="6">
        <v>201170000</v>
      </c>
      <c r="AF624" s="6">
        <v>82283000</v>
      </c>
      <c r="AG624" s="6">
        <f t="shared" si="49"/>
        <v>0.86160713752815032</v>
      </c>
      <c r="AH624" s="6">
        <f t="shared" si="50"/>
        <v>-0.21489789371251278</v>
      </c>
      <c r="AI624" s="6">
        <f t="shared" si="51"/>
        <v>0.81108040230722245</v>
      </c>
      <c r="AJ624" s="6">
        <f t="shared" si="52"/>
        <v>0.3020831591619777</v>
      </c>
      <c r="AK624" s="6">
        <f>VLOOKUP(AO624,'NoMV-SigB'!F:H,3,FALSE)</f>
        <v>0</v>
      </c>
      <c r="AL624" s="15">
        <v>19</v>
      </c>
      <c r="AM624" s="6"/>
      <c r="AN624" s="6">
        <v>308</v>
      </c>
      <c r="AO624" s="7">
        <v>457</v>
      </c>
    </row>
    <row r="625" spans="2:41" x14ac:dyDescent="0.2">
      <c r="B625" s="5" t="s">
        <v>3884</v>
      </c>
      <c r="C625" s="6" t="str">
        <f t="shared" si="53"/>
        <v>Q8K370</v>
      </c>
      <c r="D625" s="6" t="s">
        <v>3885</v>
      </c>
      <c r="E625" s="6" t="s">
        <v>3886</v>
      </c>
      <c r="F625" s="6" t="s">
        <v>3887</v>
      </c>
      <c r="G625" s="6">
        <f>IFERROR(VLOOKUP(C625,Tabelle3!A:H,8,FALSE),"")</f>
        <v>1</v>
      </c>
      <c r="H625" s="6">
        <v>1</v>
      </c>
      <c r="I625" s="6">
        <v>55</v>
      </c>
      <c r="J625" s="6">
        <v>35</v>
      </c>
      <c r="K625" s="6">
        <v>55.9</v>
      </c>
      <c r="L625" s="6">
        <v>118.98</v>
      </c>
      <c r="M625" s="6">
        <v>1069</v>
      </c>
      <c r="N625" s="6">
        <v>0</v>
      </c>
      <c r="O625" s="6">
        <v>323.31</v>
      </c>
      <c r="P625" s="6">
        <v>12378000000</v>
      </c>
      <c r="Q625" s="6">
        <v>1364900000</v>
      </c>
      <c r="R625" s="6">
        <v>431640000</v>
      </c>
      <c r="S625" s="6">
        <v>328390000</v>
      </c>
      <c r="T625" s="6">
        <v>259050000</v>
      </c>
      <c r="U625" s="6">
        <v>1483400000</v>
      </c>
      <c r="V625" s="6">
        <v>2389700000</v>
      </c>
      <c r="W625" s="6">
        <v>2794200000</v>
      </c>
      <c r="X625" s="6">
        <v>3326300000</v>
      </c>
      <c r="Y625" s="6">
        <v>116480000</v>
      </c>
      <c r="Z625" s="6">
        <v>102990000</v>
      </c>
      <c r="AA625" s="6">
        <v>77492000</v>
      </c>
      <c r="AB625" s="6">
        <v>98530000</v>
      </c>
      <c r="AC625" s="6">
        <v>117150000</v>
      </c>
      <c r="AD625" s="6">
        <v>134410000</v>
      </c>
      <c r="AE625" s="6">
        <v>96259000</v>
      </c>
      <c r="AF625" s="6">
        <v>111020000</v>
      </c>
      <c r="AG625" s="6">
        <f t="shared" si="49"/>
        <v>0.86194068071807317</v>
      </c>
      <c r="AH625" s="6">
        <f t="shared" si="50"/>
        <v>-0.2143395093068852</v>
      </c>
      <c r="AI625" s="6">
        <f t="shared" si="51"/>
        <v>0.21065139104533581</v>
      </c>
      <c r="AJ625" s="6">
        <f t="shared" si="52"/>
        <v>2.247070652058254</v>
      </c>
      <c r="AK625" s="6">
        <f>VLOOKUP(AO625,'NoMV-SigB'!F:H,3,FALSE)</f>
        <v>0</v>
      </c>
      <c r="AL625" s="15">
        <v>19</v>
      </c>
      <c r="AM625" s="6"/>
      <c r="AN625" s="6">
        <v>613</v>
      </c>
      <c r="AO625" s="7">
        <v>1019</v>
      </c>
    </row>
    <row r="626" spans="2:41" x14ac:dyDescent="0.2">
      <c r="B626" s="5" t="s">
        <v>3754</v>
      </c>
      <c r="C626" s="6" t="str">
        <f t="shared" si="53"/>
        <v>Q8CGK3</v>
      </c>
      <c r="D626" s="6" t="s">
        <v>3755</v>
      </c>
      <c r="E626" s="6" t="s">
        <v>3756</v>
      </c>
      <c r="F626" s="6" t="s">
        <v>3757</v>
      </c>
      <c r="G626" s="6">
        <f>IFERROR(VLOOKUP(C626,Tabelle3!A:H,8,FALSE),"")</f>
        <v>1</v>
      </c>
      <c r="H626" s="6">
        <v>2</v>
      </c>
      <c r="I626" s="6">
        <v>84</v>
      </c>
      <c r="J626" s="6">
        <v>84</v>
      </c>
      <c r="K626" s="6">
        <v>81.900000000000006</v>
      </c>
      <c r="L626" s="6">
        <v>105.84</v>
      </c>
      <c r="M626" s="6">
        <v>949</v>
      </c>
      <c r="N626" s="6">
        <v>0</v>
      </c>
      <c r="O626" s="6">
        <v>323.31</v>
      </c>
      <c r="P626" s="6">
        <v>20824000000</v>
      </c>
      <c r="Q626" s="6">
        <v>819540000</v>
      </c>
      <c r="R626" s="6">
        <v>2005300000</v>
      </c>
      <c r="S626" s="6">
        <v>906610000</v>
      </c>
      <c r="T626" s="6">
        <v>1102200000</v>
      </c>
      <c r="U626" s="6">
        <v>2300400000</v>
      </c>
      <c r="V626" s="6">
        <v>1791500000</v>
      </c>
      <c r="W626" s="6">
        <v>5761100000</v>
      </c>
      <c r="X626" s="6">
        <v>6136900000</v>
      </c>
      <c r="Y626" s="6">
        <v>808320000</v>
      </c>
      <c r="Z626" s="6">
        <v>831880000</v>
      </c>
      <c r="AA626" s="6">
        <v>450540000</v>
      </c>
      <c r="AB626" s="6">
        <v>911460000</v>
      </c>
      <c r="AC626" s="6">
        <v>598880000</v>
      </c>
      <c r="AD626" s="6">
        <v>1122200000</v>
      </c>
      <c r="AE626" s="6">
        <v>778890000</v>
      </c>
      <c r="AF626" s="6">
        <v>979480000</v>
      </c>
      <c r="AG626" s="6">
        <f t="shared" si="49"/>
        <v>0.86283751742373072</v>
      </c>
      <c r="AH626" s="6">
        <f t="shared" si="50"/>
        <v>-0.21283918655728076</v>
      </c>
      <c r="AI626" s="6">
        <f t="shared" si="51"/>
        <v>0.46725207623521925</v>
      </c>
      <c r="AJ626" s="6">
        <f t="shared" si="52"/>
        <v>1.0977270202853624</v>
      </c>
      <c r="AK626" s="6">
        <f>VLOOKUP(AO626,'NoMV-SigB'!F:H,3,FALSE)</f>
        <v>0</v>
      </c>
      <c r="AL626" s="15">
        <v>19</v>
      </c>
      <c r="AM626" s="6"/>
      <c r="AN626" s="6">
        <v>995</v>
      </c>
      <c r="AO626" s="7">
        <v>986</v>
      </c>
    </row>
    <row r="627" spans="2:41" x14ac:dyDescent="0.2">
      <c r="B627" s="5" t="s">
        <v>484</v>
      </c>
      <c r="C627" s="6" t="str">
        <f t="shared" si="53"/>
        <v>F7D432</v>
      </c>
      <c r="D627" s="6" t="s">
        <v>485</v>
      </c>
      <c r="E627" s="6" t="s">
        <v>486</v>
      </c>
      <c r="F627" s="6" t="s">
        <v>487</v>
      </c>
      <c r="G627" s="6" t="str">
        <f>IFERROR(VLOOKUP(C627,Tabelle3!A:H,8,FALSE),"")</f>
        <v/>
      </c>
      <c r="H627" s="6">
        <v>7</v>
      </c>
      <c r="I627" s="6">
        <v>6</v>
      </c>
      <c r="J627" s="6">
        <v>6</v>
      </c>
      <c r="K627" s="6">
        <v>31.7</v>
      </c>
      <c r="L627" s="6">
        <v>29.167000000000002</v>
      </c>
      <c r="M627" s="6">
        <v>271</v>
      </c>
      <c r="N627" s="6">
        <v>0</v>
      </c>
      <c r="O627" s="6">
        <v>171.29</v>
      </c>
      <c r="P627" s="6">
        <v>94043000</v>
      </c>
      <c r="Q627" s="6">
        <v>14549000</v>
      </c>
      <c r="R627" s="6">
        <v>13280000</v>
      </c>
      <c r="S627" s="6">
        <v>2044300</v>
      </c>
      <c r="T627" s="6">
        <v>1604700</v>
      </c>
      <c r="U627" s="6">
        <v>2218700</v>
      </c>
      <c r="V627" s="6">
        <v>2211600</v>
      </c>
      <c r="W627" s="6">
        <v>22467000</v>
      </c>
      <c r="X627" s="6">
        <v>35667000</v>
      </c>
      <c r="Y627" s="6">
        <v>1922100</v>
      </c>
      <c r="Z627" s="6">
        <v>1265000</v>
      </c>
      <c r="AA627" s="6">
        <v>731530</v>
      </c>
      <c r="AB627" s="6">
        <v>1332300</v>
      </c>
      <c r="AC627" s="6">
        <v>1291400</v>
      </c>
      <c r="AD627" s="6">
        <v>2418600</v>
      </c>
      <c r="AE627" s="6">
        <v>964640</v>
      </c>
      <c r="AF627" s="6">
        <v>1411000</v>
      </c>
      <c r="AG627" s="6">
        <f t="shared" si="49"/>
        <v>0.86283940555142924</v>
      </c>
      <c r="AH627" s="6">
        <f t="shared" si="50"/>
        <v>-0.2128360295440172</v>
      </c>
      <c r="AI627" s="6">
        <f t="shared" si="51"/>
        <v>0.61915322139028517</v>
      </c>
      <c r="AJ627" s="6">
        <f t="shared" si="52"/>
        <v>0.69163161858851607</v>
      </c>
      <c r="AK627" s="6">
        <f>VLOOKUP(AO627,'NoMV-SigB'!F:H,3,FALSE)</f>
        <v>0</v>
      </c>
      <c r="AL627" s="15">
        <v>19</v>
      </c>
      <c r="AM627" s="6"/>
      <c r="AN627" s="6">
        <v>27</v>
      </c>
      <c r="AO627" s="7">
        <v>152</v>
      </c>
    </row>
    <row r="628" spans="2:41" x14ac:dyDescent="0.2">
      <c r="B628" s="5" t="s">
        <v>5233</v>
      </c>
      <c r="C628" s="6" t="str">
        <f t="shared" si="53"/>
        <v>Q9D113</v>
      </c>
      <c r="D628" s="6" t="s">
        <v>5234</v>
      </c>
      <c r="E628" s="6" t="s">
        <v>5235</v>
      </c>
      <c r="F628" s="6" t="s">
        <v>5236</v>
      </c>
      <c r="G628" s="6">
        <f>IFERROR(VLOOKUP(C628,Tabelle3!A:H,8,FALSE),"")</f>
        <v>1</v>
      </c>
      <c r="H628" s="6">
        <v>1</v>
      </c>
      <c r="I628" s="6">
        <v>6</v>
      </c>
      <c r="J628" s="6">
        <v>6</v>
      </c>
      <c r="K628" s="6">
        <v>36.700000000000003</v>
      </c>
      <c r="L628" s="6">
        <v>19.402999999999999</v>
      </c>
      <c r="M628" s="6">
        <v>177</v>
      </c>
      <c r="N628" s="6">
        <v>0</v>
      </c>
      <c r="O628" s="6">
        <v>8.2043999999999997</v>
      </c>
      <c r="P628" s="6">
        <v>52053000</v>
      </c>
      <c r="Q628" s="6">
        <v>1435100</v>
      </c>
      <c r="R628" s="6">
        <v>4436500</v>
      </c>
      <c r="S628" s="6">
        <v>3965800</v>
      </c>
      <c r="T628" s="6">
        <v>697410</v>
      </c>
      <c r="U628" s="6">
        <v>5593900</v>
      </c>
      <c r="V628" s="6">
        <v>1942300</v>
      </c>
      <c r="W628" s="6">
        <v>17619000</v>
      </c>
      <c r="X628" s="6">
        <v>16363000</v>
      </c>
      <c r="Y628" s="6">
        <v>3998100</v>
      </c>
      <c r="Z628" s="6">
        <v>6059900</v>
      </c>
      <c r="AA628" s="6">
        <v>4523700</v>
      </c>
      <c r="AB628" s="6">
        <v>4008300</v>
      </c>
      <c r="AC628" s="6">
        <v>4541200</v>
      </c>
      <c r="AD628" s="6">
        <v>6266700</v>
      </c>
      <c r="AE628" s="6">
        <v>4703100</v>
      </c>
      <c r="AF628" s="6">
        <v>6032200</v>
      </c>
      <c r="AG628" s="6">
        <f t="shared" si="49"/>
        <v>0.86291730105091169</v>
      </c>
      <c r="AH628" s="6">
        <f t="shared" si="50"/>
        <v>-0.21270579166001272</v>
      </c>
      <c r="AI628" s="6">
        <f t="shared" si="51"/>
        <v>0.30582974535579016</v>
      </c>
      <c r="AJ628" s="6">
        <f t="shared" si="52"/>
        <v>1.7091993631712707</v>
      </c>
      <c r="AK628" s="6">
        <f>VLOOKUP(AO628,'NoMV-SigB'!F:H,3,FALSE)</f>
        <v>0</v>
      </c>
      <c r="AL628" s="15">
        <v>19</v>
      </c>
      <c r="AM628" s="6"/>
      <c r="AN628" s="6">
        <v>19</v>
      </c>
      <c r="AO628" s="7">
        <v>1360</v>
      </c>
    </row>
    <row r="629" spans="2:41" x14ac:dyDescent="0.2">
      <c r="B629" s="5" t="s">
        <v>5137</v>
      </c>
      <c r="C629" s="6" t="str">
        <f t="shared" si="53"/>
        <v>Q9CZN7</v>
      </c>
      <c r="D629" s="6" t="s">
        <v>5138</v>
      </c>
      <c r="E629" s="6" t="s">
        <v>5139</v>
      </c>
      <c r="F629" s="6" t="s">
        <v>5140</v>
      </c>
      <c r="G629" s="6">
        <f>IFERROR(VLOOKUP(C629,Tabelle3!A:H,8,FALSE),"")</f>
        <v>1</v>
      </c>
      <c r="H629" s="6">
        <v>4</v>
      </c>
      <c r="I629" s="6">
        <v>48</v>
      </c>
      <c r="J629" s="6">
        <v>48</v>
      </c>
      <c r="K629" s="6">
        <v>86.7</v>
      </c>
      <c r="L629" s="6">
        <v>55.758000000000003</v>
      </c>
      <c r="M629" s="6">
        <v>504</v>
      </c>
      <c r="N629" s="6">
        <v>0</v>
      </c>
      <c r="O629" s="6">
        <v>323.31</v>
      </c>
      <c r="P629" s="6">
        <v>21750000000</v>
      </c>
      <c r="Q629" s="6">
        <v>2647700000</v>
      </c>
      <c r="R629" s="6">
        <v>723830000</v>
      </c>
      <c r="S629" s="6">
        <v>1390100000</v>
      </c>
      <c r="T629" s="6">
        <v>393220000</v>
      </c>
      <c r="U629" s="6">
        <v>1125500000</v>
      </c>
      <c r="V629" s="6">
        <v>4121600000</v>
      </c>
      <c r="W629" s="6">
        <v>5073900000</v>
      </c>
      <c r="X629" s="6">
        <v>6274100000</v>
      </c>
      <c r="Y629" s="6">
        <v>218460000</v>
      </c>
      <c r="Z629" s="6">
        <v>231210000</v>
      </c>
      <c r="AA629" s="6">
        <v>163480000</v>
      </c>
      <c r="AB629" s="6">
        <v>129680000</v>
      </c>
      <c r="AC629" s="6">
        <v>229910000</v>
      </c>
      <c r="AD629" s="6">
        <v>197040000</v>
      </c>
      <c r="AE629" s="6">
        <v>207600000</v>
      </c>
      <c r="AF629" s="6">
        <v>225330000</v>
      </c>
      <c r="AG629" s="6">
        <f t="shared" si="49"/>
        <v>0.8638763548402103</v>
      </c>
      <c r="AH629" s="6">
        <f t="shared" si="50"/>
        <v>-0.21110325822086945</v>
      </c>
      <c r="AI629" s="6">
        <f t="shared" si="51"/>
        <v>0.31258733027858743</v>
      </c>
      <c r="AJ629" s="6">
        <f t="shared" si="52"/>
        <v>1.6776687903651317</v>
      </c>
      <c r="AK629" s="6">
        <f>VLOOKUP(AO629,'NoMV-SigB'!F:H,3,FALSE)</f>
        <v>0</v>
      </c>
      <c r="AL629" s="15">
        <v>19</v>
      </c>
      <c r="AM629" s="6"/>
      <c r="AN629" s="6">
        <v>655</v>
      </c>
      <c r="AO629" s="7">
        <v>1336</v>
      </c>
    </row>
    <row r="630" spans="2:41" x14ac:dyDescent="0.2">
      <c r="B630" s="5" t="s">
        <v>1124</v>
      </c>
      <c r="C630" s="6" t="str">
        <f t="shared" si="53"/>
        <v>O55125</v>
      </c>
      <c r="D630" s="6" t="s">
        <v>1125</v>
      </c>
      <c r="E630" s="6" t="s">
        <v>1126</v>
      </c>
      <c r="F630" s="6" t="s">
        <v>1127</v>
      </c>
      <c r="G630" s="6">
        <f>IFERROR(VLOOKUP(C630,Tabelle3!A:H,8,FALSE),"")</f>
        <v>1</v>
      </c>
      <c r="H630" s="6">
        <v>2</v>
      </c>
      <c r="I630" s="6">
        <v>25</v>
      </c>
      <c r="J630" s="6">
        <v>25</v>
      </c>
      <c r="K630" s="6">
        <v>75</v>
      </c>
      <c r="L630" s="6">
        <v>33.363</v>
      </c>
      <c r="M630" s="6">
        <v>284</v>
      </c>
      <c r="N630" s="6">
        <v>0</v>
      </c>
      <c r="O630" s="6">
        <v>323.31</v>
      </c>
      <c r="P630" s="6">
        <v>8268200000</v>
      </c>
      <c r="Q630" s="6">
        <v>995210000</v>
      </c>
      <c r="R630" s="6">
        <v>108160000</v>
      </c>
      <c r="S630" s="6">
        <v>465070000</v>
      </c>
      <c r="T630" s="6">
        <v>160460000</v>
      </c>
      <c r="U630" s="6">
        <v>360830000</v>
      </c>
      <c r="V630" s="6">
        <v>268320000</v>
      </c>
      <c r="W630" s="6">
        <v>3341900000</v>
      </c>
      <c r="X630" s="6">
        <v>2568200000</v>
      </c>
      <c r="Y630" s="6">
        <v>153520000</v>
      </c>
      <c r="Z630" s="6">
        <v>58175000</v>
      </c>
      <c r="AA630" s="6">
        <v>131190000</v>
      </c>
      <c r="AB630" s="6">
        <v>109500000</v>
      </c>
      <c r="AC630" s="6">
        <v>103690000</v>
      </c>
      <c r="AD630" s="6">
        <v>47928000</v>
      </c>
      <c r="AE630" s="6">
        <v>200450000</v>
      </c>
      <c r="AF630" s="6">
        <v>171520000</v>
      </c>
      <c r="AG630" s="6">
        <f t="shared" si="49"/>
        <v>0.86400948837635694</v>
      </c>
      <c r="AH630" s="6">
        <f t="shared" si="50"/>
        <v>-0.21088093902830371</v>
      </c>
      <c r="AI630" s="6">
        <f t="shared" si="51"/>
        <v>0.67456323832154608</v>
      </c>
      <c r="AJ630" s="6">
        <f t="shared" si="52"/>
        <v>0.56797439695279139</v>
      </c>
      <c r="AK630" s="6">
        <f>VLOOKUP(AO630,'NoMV-SigB'!F:H,3,FALSE)</f>
        <v>0</v>
      </c>
      <c r="AL630" s="15">
        <v>19</v>
      </c>
      <c r="AM630" s="6"/>
      <c r="AN630" s="6">
        <v>285</v>
      </c>
      <c r="AO630" s="7">
        <v>318</v>
      </c>
    </row>
    <row r="631" spans="2:41" x14ac:dyDescent="0.2">
      <c r="B631" s="5" t="s">
        <v>1877</v>
      </c>
      <c r="C631" s="6" t="str">
        <f t="shared" si="53"/>
        <v>P48962</v>
      </c>
      <c r="D631" s="6" t="s">
        <v>1878</v>
      </c>
      <c r="E631" s="6" t="s">
        <v>1879</v>
      </c>
      <c r="F631" s="6" t="s">
        <v>1880</v>
      </c>
      <c r="G631" s="6">
        <f>IFERROR(VLOOKUP(C631,Tabelle3!A:H,8,FALSE),"")</f>
        <v>1</v>
      </c>
      <c r="H631" s="6">
        <v>1</v>
      </c>
      <c r="I631" s="6">
        <v>54</v>
      </c>
      <c r="J631" s="6">
        <v>34</v>
      </c>
      <c r="K631" s="6">
        <v>86.9</v>
      </c>
      <c r="L631" s="6">
        <v>32.904000000000003</v>
      </c>
      <c r="M631" s="6">
        <v>298</v>
      </c>
      <c r="N631" s="6">
        <v>0</v>
      </c>
      <c r="O631" s="6">
        <v>323.31</v>
      </c>
      <c r="P631" s="6">
        <v>27150000000</v>
      </c>
      <c r="Q631" s="6">
        <v>3468600000</v>
      </c>
      <c r="R631" s="6">
        <v>870350000</v>
      </c>
      <c r="S631" s="6">
        <v>2178900000</v>
      </c>
      <c r="T631" s="6">
        <v>646390000</v>
      </c>
      <c r="U631" s="6">
        <v>1944700000</v>
      </c>
      <c r="V631" s="6">
        <v>2188400000</v>
      </c>
      <c r="W631" s="6">
        <v>9051700000</v>
      </c>
      <c r="X631" s="6">
        <v>6800900000</v>
      </c>
      <c r="Y631" s="6">
        <v>437820000</v>
      </c>
      <c r="Z631" s="6">
        <v>363380000</v>
      </c>
      <c r="AA631" s="6">
        <v>571980000</v>
      </c>
      <c r="AB631" s="6">
        <v>586410000</v>
      </c>
      <c r="AC631" s="6">
        <v>375390000</v>
      </c>
      <c r="AD631" s="6">
        <v>335880000</v>
      </c>
      <c r="AE631" s="6">
        <v>673460000</v>
      </c>
      <c r="AF631" s="6">
        <v>880110000</v>
      </c>
      <c r="AG631" s="6">
        <f t="shared" si="49"/>
        <v>0.86522226735663443</v>
      </c>
      <c r="AH631" s="6">
        <f t="shared" si="50"/>
        <v>-0.20885729991617838</v>
      </c>
      <c r="AI631" s="6">
        <f t="shared" si="51"/>
        <v>0.61388197693688884</v>
      </c>
      <c r="AJ631" s="6">
        <f t="shared" si="52"/>
        <v>0.70396678074912189</v>
      </c>
      <c r="AK631" s="6">
        <f>VLOOKUP(AO631,'NoMV-SigB'!F:H,3,FALSE)</f>
        <v>0</v>
      </c>
      <c r="AL631" s="15">
        <v>19</v>
      </c>
      <c r="AM631" s="6"/>
      <c r="AN631" s="6">
        <v>711</v>
      </c>
      <c r="AO631" s="7">
        <v>507</v>
      </c>
    </row>
    <row r="632" spans="2:41" x14ac:dyDescent="0.2">
      <c r="B632" s="5" t="s">
        <v>4150</v>
      </c>
      <c r="C632" s="6" t="str">
        <f t="shared" si="53"/>
        <v>Q8VEM8</v>
      </c>
      <c r="D632" s="6" t="s">
        <v>4151</v>
      </c>
      <c r="E632" s="6" t="s">
        <v>4152</v>
      </c>
      <c r="F632" s="6" t="s">
        <v>4153</v>
      </c>
      <c r="G632" s="6">
        <f>IFERROR(VLOOKUP(C632,Tabelle3!A:H,8,FALSE),"")</f>
        <v>1</v>
      </c>
      <c r="H632" s="6">
        <v>2</v>
      </c>
      <c r="I632" s="6">
        <v>33</v>
      </c>
      <c r="J632" s="6">
        <v>33</v>
      </c>
      <c r="K632" s="6">
        <v>75.599999999999994</v>
      </c>
      <c r="L632" s="6">
        <v>39.631999999999998</v>
      </c>
      <c r="M632" s="6">
        <v>357</v>
      </c>
      <c r="N632" s="6">
        <v>0</v>
      </c>
      <c r="O632" s="6">
        <v>323.31</v>
      </c>
      <c r="P632" s="6">
        <v>40228000000</v>
      </c>
      <c r="Q632" s="6">
        <v>4689200000</v>
      </c>
      <c r="R632" s="6">
        <v>1835100000</v>
      </c>
      <c r="S632" s="6">
        <v>1884700000</v>
      </c>
      <c r="T632" s="6">
        <v>989890000</v>
      </c>
      <c r="U632" s="6">
        <v>2262000000</v>
      </c>
      <c r="V632" s="6">
        <v>2227500000</v>
      </c>
      <c r="W632" s="6">
        <v>13506000000</v>
      </c>
      <c r="X632" s="6">
        <v>12833000000</v>
      </c>
      <c r="Y632" s="6">
        <v>768850000</v>
      </c>
      <c r="Z632" s="6">
        <v>685960000</v>
      </c>
      <c r="AA632" s="6">
        <v>520970000</v>
      </c>
      <c r="AB632" s="6">
        <v>580680000</v>
      </c>
      <c r="AC632" s="6">
        <v>671240000</v>
      </c>
      <c r="AD632" s="6">
        <v>519230000</v>
      </c>
      <c r="AE632" s="6">
        <v>826330000</v>
      </c>
      <c r="AF632" s="6">
        <v>937500000</v>
      </c>
      <c r="AG632" s="6">
        <f t="shared" si="49"/>
        <v>0.86533527400737908</v>
      </c>
      <c r="AH632" s="6">
        <f t="shared" si="50"/>
        <v>-0.20866888187060442</v>
      </c>
      <c r="AI632" s="6">
        <f t="shared" si="51"/>
        <v>0.39414239508137294</v>
      </c>
      <c r="AJ632" s="6">
        <f t="shared" si="52"/>
        <v>1.3432111566674034</v>
      </c>
      <c r="AK632" s="6">
        <f>VLOOKUP(AO632,'NoMV-SigB'!F:H,3,FALSE)</f>
        <v>0</v>
      </c>
      <c r="AL632" s="15">
        <v>19</v>
      </c>
      <c r="AM632" s="6"/>
      <c r="AN632" s="6">
        <v>1237</v>
      </c>
      <c r="AO632" s="7">
        <v>1086</v>
      </c>
    </row>
    <row r="633" spans="2:41" x14ac:dyDescent="0.2">
      <c r="B633" s="5" t="s">
        <v>3036</v>
      </c>
      <c r="C633" s="6" t="str">
        <f t="shared" si="53"/>
        <v>Q64727</v>
      </c>
      <c r="D633" s="6" t="s">
        <v>3037</v>
      </c>
      <c r="E633" s="6" t="s">
        <v>3038</v>
      </c>
      <c r="F633" s="6" t="s">
        <v>3039</v>
      </c>
      <c r="G633" s="6" t="str">
        <f>IFERROR(VLOOKUP(C633,Tabelle3!A:H,8,FALSE),"")</f>
        <v/>
      </c>
      <c r="H633" s="6">
        <v>1</v>
      </c>
      <c r="I633" s="6">
        <v>2</v>
      </c>
      <c r="J633" s="6">
        <v>2</v>
      </c>
      <c r="K633" s="6">
        <v>3.8</v>
      </c>
      <c r="L633" s="6">
        <v>116.72</v>
      </c>
      <c r="M633" s="6">
        <v>1066</v>
      </c>
      <c r="N633" s="6">
        <v>0</v>
      </c>
      <c r="O633" s="6">
        <v>21.634</v>
      </c>
      <c r="P633" s="6">
        <v>15398000</v>
      </c>
      <c r="Q633" s="6">
        <v>1343600</v>
      </c>
      <c r="R633" s="6">
        <v>3155300</v>
      </c>
      <c r="S633" s="6">
        <v>0</v>
      </c>
      <c r="T633" s="6">
        <v>0</v>
      </c>
      <c r="U633" s="6">
        <v>2344500</v>
      </c>
      <c r="V633" s="6">
        <v>2733900</v>
      </c>
      <c r="W633" s="6">
        <v>2417800</v>
      </c>
      <c r="X633" s="6">
        <v>3403200</v>
      </c>
      <c r="Y633" s="6">
        <v>1422400</v>
      </c>
      <c r="Z633" s="6">
        <v>1463000</v>
      </c>
      <c r="AA633" s="6">
        <v>0</v>
      </c>
      <c r="AB633" s="6">
        <v>0</v>
      </c>
      <c r="AC633" s="6">
        <v>655770</v>
      </c>
      <c r="AD633" s="6">
        <v>1768200</v>
      </c>
      <c r="AE633" s="6">
        <v>365560</v>
      </c>
      <c r="AF633" s="6">
        <v>540580</v>
      </c>
      <c r="AG633" s="6">
        <f t="shared" si="49"/>
        <v>0.86645786475521824</v>
      </c>
      <c r="AH633" s="6">
        <f t="shared" si="50"/>
        <v>-0.20679850105496522</v>
      </c>
      <c r="AI633" s="6">
        <f t="shared" si="51"/>
        <v>0.83941083601404054</v>
      </c>
      <c r="AJ633" s="6">
        <f t="shared" si="52"/>
        <v>0.25255100769068461</v>
      </c>
      <c r="AK633" s="6">
        <f>VLOOKUP(AO633,'NoMV-SigB'!F:H,3,FALSE)</f>
        <v>0</v>
      </c>
      <c r="AL633" s="15">
        <v>19</v>
      </c>
      <c r="AM633" s="6"/>
      <c r="AN633" s="6">
        <v>6</v>
      </c>
      <c r="AO633" s="7">
        <v>801</v>
      </c>
    </row>
    <row r="634" spans="2:41" x14ac:dyDescent="0.2">
      <c r="B634" s="5" t="s">
        <v>4950</v>
      </c>
      <c r="C634" s="6" t="str">
        <f t="shared" si="53"/>
        <v>Q9CR13</v>
      </c>
      <c r="D634" s="6" t="s">
        <v>4951</v>
      </c>
      <c r="E634" s="6"/>
      <c r="F634" s="6" t="s">
        <v>4952</v>
      </c>
      <c r="G634" s="6">
        <f>IFERROR(VLOOKUP(C634,Tabelle3!A:H,8,FALSE),"")</f>
        <v>1</v>
      </c>
      <c r="H634" s="6">
        <v>1</v>
      </c>
      <c r="I634" s="6">
        <v>5</v>
      </c>
      <c r="J634" s="6">
        <v>5</v>
      </c>
      <c r="K634" s="6">
        <v>54</v>
      </c>
      <c r="L634" s="6">
        <v>12.694000000000001</v>
      </c>
      <c r="M634" s="6">
        <v>113</v>
      </c>
      <c r="N634" s="6">
        <v>0</v>
      </c>
      <c r="O634" s="6">
        <v>54.585000000000001</v>
      </c>
      <c r="P634" s="6">
        <v>62867000</v>
      </c>
      <c r="Q634" s="6">
        <v>15123000</v>
      </c>
      <c r="R634" s="6">
        <v>2962800</v>
      </c>
      <c r="S634" s="6">
        <v>4151100</v>
      </c>
      <c r="T634" s="6">
        <v>8522100</v>
      </c>
      <c r="U634" s="6">
        <v>7477300</v>
      </c>
      <c r="V634" s="6">
        <v>13219000</v>
      </c>
      <c r="W634" s="6">
        <v>5834400</v>
      </c>
      <c r="X634" s="6">
        <v>5578200</v>
      </c>
      <c r="Y634" s="6">
        <v>13585000</v>
      </c>
      <c r="Z634" s="6">
        <v>5947500</v>
      </c>
      <c r="AA634" s="6">
        <v>10610000</v>
      </c>
      <c r="AB634" s="6">
        <v>14139000</v>
      </c>
      <c r="AC634" s="6">
        <v>10109000</v>
      </c>
      <c r="AD634" s="6">
        <v>30042000</v>
      </c>
      <c r="AE634" s="6">
        <v>5737300</v>
      </c>
      <c r="AF634" s="6">
        <v>5214700</v>
      </c>
      <c r="AG634" s="6">
        <f t="shared" si="49"/>
        <v>0.86651468602626069</v>
      </c>
      <c r="AH634" s="6">
        <f t="shared" si="50"/>
        <v>-0.20670389394079905</v>
      </c>
      <c r="AI634" s="6">
        <f t="shared" si="51"/>
        <v>0.79676095710452854</v>
      </c>
      <c r="AJ634" s="6">
        <f t="shared" si="52"/>
        <v>0.32778114071897418</v>
      </c>
      <c r="AK634" s="6">
        <f>VLOOKUP(AO634,'NoMV-SigB'!F:H,3,FALSE)</f>
        <v>0</v>
      </c>
      <c r="AL634" s="15">
        <v>19</v>
      </c>
      <c r="AM634" s="6"/>
      <c r="AN634" s="6">
        <v>22</v>
      </c>
      <c r="AO634" s="7">
        <v>1288</v>
      </c>
    </row>
    <row r="635" spans="2:41" x14ac:dyDescent="0.2">
      <c r="B635" s="5" t="s">
        <v>4170</v>
      </c>
      <c r="C635" s="6" t="str">
        <f t="shared" si="53"/>
        <v>Q8VIK2</v>
      </c>
      <c r="D635" s="6" t="s">
        <v>4171</v>
      </c>
      <c r="E635" s="6" t="s">
        <v>4172</v>
      </c>
      <c r="F635" s="6" t="s">
        <v>4173</v>
      </c>
      <c r="G635" s="6">
        <f>IFERROR(VLOOKUP(C635,Tabelle3!A:H,8,FALSE),"")</f>
        <v>1</v>
      </c>
      <c r="H635" s="6">
        <v>1</v>
      </c>
      <c r="I635" s="6">
        <v>4</v>
      </c>
      <c r="J635" s="6">
        <v>4</v>
      </c>
      <c r="K635" s="6">
        <v>26.5</v>
      </c>
      <c r="L635" s="6">
        <v>22.513999999999999</v>
      </c>
      <c r="M635" s="6">
        <v>200</v>
      </c>
      <c r="N635" s="6">
        <v>0</v>
      </c>
      <c r="O635" s="6">
        <v>29.247</v>
      </c>
      <c r="P635" s="6">
        <v>57253000</v>
      </c>
      <c r="Q635" s="6">
        <v>4249000</v>
      </c>
      <c r="R635" s="6">
        <v>1245400</v>
      </c>
      <c r="S635" s="6">
        <v>4316200</v>
      </c>
      <c r="T635" s="6">
        <v>999670</v>
      </c>
      <c r="U635" s="6">
        <v>4695800</v>
      </c>
      <c r="V635" s="6">
        <v>4153200</v>
      </c>
      <c r="W635" s="6">
        <v>13123000</v>
      </c>
      <c r="X635" s="6">
        <v>24471000</v>
      </c>
      <c r="Y635" s="6">
        <v>3479700</v>
      </c>
      <c r="Z635" s="6">
        <v>1967600</v>
      </c>
      <c r="AA635" s="6">
        <v>2277500</v>
      </c>
      <c r="AB635" s="6">
        <v>4887900</v>
      </c>
      <c r="AC635" s="6">
        <v>2138600</v>
      </c>
      <c r="AD635" s="6">
        <v>2433200</v>
      </c>
      <c r="AE635" s="6">
        <v>4126400</v>
      </c>
      <c r="AF635" s="6">
        <v>5840400</v>
      </c>
      <c r="AG635" s="6">
        <f t="shared" si="49"/>
        <v>0.8675319494311694</v>
      </c>
      <c r="AH635" s="6">
        <f t="shared" si="50"/>
        <v>-0.2050112047040879</v>
      </c>
      <c r="AI635" s="6">
        <f t="shared" si="51"/>
        <v>0.67317097562886508</v>
      </c>
      <c r="AJ635" s="6">
        <f t="shared" si="52"/>
        <v>0.57095511997082415</v>
      </c>
      <c r="AK635" s="6">
        <f>VLOOKUP(AO635,'NoMV-SigB'!F:H,3,FALSE)</f>
        <v>0</v>
      </c>
      <c r="AL635" s="15">
        <v>19</v>
      </c>
      <c r="AM635" s="6"/>
      <c r="AN635" s="6">
        <v>26</v>
      </c>
      <c r="AO635" s="7">
        <v>1091</v>
      </c>
    </row>
    <row r="636" spans="2:41" x14ac:dyDescent="0.2">
      <c r="B636" s="5" t="s">
        <v>3447</v>
      </c>
      <c r="C636" s="6" t="str">
        <f t="shared" si="53"/>
        <v>Q8BK08</v>
      </c>
      <c r="D636" s="6" t="s">
        <v>3448</v>
      </c>
      <c r="E636" s="6" t="s">
        <v>3449</v>
      </c>
      <c r="F636" s="6" t="s">
        <v>3450</v>
      </c>
      <c r="G636" s="6">
        <f>IFERROR(VLOOKUP(C636,Tabelle3!A:H,8,FALSE),"")</f>
        <v>1</v>
      </c>
      <c r="H636" s="6">
        <v>2</v>
      </c>
      <c r="I636" s="6">
        <v>9</v>
      </c>
      <c r="J636" s="6">
        <v>9</v>
      </c>
      <c r="K636" s="6">
        <v>59.5</v>
      </c>
      <c r="L636" s="6">
        <v>21.311</v>
      </c>
      <c r="M636" s="6">
        <v>190</v>
      </c>
      <c r="N636" s="6">
        <v>0</v>
      </c>
      <c r="O636" s="6">
        <v>147.11000000000001</v>
      </c>
      <c r="P636" s="6">
        <v>656310000</v>
      </c>
      <c r="Q636" s="6">
        <v>33979000</v>
      </c>
      <c r="R636" s="6">
        <v>33841000</v>
      </c>
      <c r="S636" s="6">
        <v>38444000</v>
      </c>
      <c r="T636" s="6">
        <v>12710000</v>
      </c>
      <c r="U636" s="6">
        <v>49434000</v>
      </c>
      <c r="V636" s="6">
        <v>83830000</v>
      </c>
      <c r="W636" s="6">
        <v>140220000</v>
      </c>
      <c r="X636" s="6">
        <v>263850000</v>
      </c>
      <c r="Y636" s="6">
        <v>34316000</v>
      </c>
      <c r="Z636" s="6">
        <v>56371000</v>
      </c>
      <c r="AA636" s="6">
        <v>23889000</v>
      </c>
      <c r="AB636" s="6">
        <v>49522000</v>
      </c>
      <c r="AC636" s="6">
        <v>38952000</v>
      </c>
      <c r="AD636" s="6">
        <v>66409000</v>
      </c>
      <c r="AE636" s="6">
        <v>39109000</v>
      </c>
      <c r="AF636" s="6">
        <v>44394000</v>
      </c>
      <c r="AG636" s="6">
        <f t="shared" si="49"/>
        <v>0.86886860386309728</v>
      </c>
      <c r="AH636" s="6">
        <f t="shared" si="50"/>
        <v>-0.20279007537126645</v>
      </c>
      <c r="AI636" s="6">
        <f t="shared" si="51"/>
        <v>0.55183967570133796</v>
      </c>
      <c r="AJ636" s="6">
        <f t="shared" si="52"/>
        <v>0.85767890880179354</v>
      </c>
      <c r="AK636" s="6">
        <f>VLOOKUP(AO636,'NoMV-SigB'!F:H,3,FALSE)</f>
        <v>0</v>
      </c>
      <c r="AL636" s="15">
        <v>19</v>
      </c>
      <c r="AM636" s="6"/>
      <c r="AN636" s="6">
        <v>65</v>
      </c>
      <c r="AO636" s="7">
        <v>906</v>
      </c>
    </row>
    <row r="637" spans="2:41" x14ac:dyDescent="0.2">
      <c r="B637" s="5" t="s">
        <v>6025</v>
      </c>
      <c r="C637" s="6" t="str">
        <f t="shared" si="53"/>
        <v>Q9WUM5</v>
      </c>
      <c r="D637" s="6" t="s">
        <v>6026</v>
      </c>
      <c r="E637" s="6" t="s">
        <v>6027</v>
      </c>
      <c r="F637" s="6" t="s">
        <v>6028</v>
      </c>
      <c r="G637" s="6">
        <f>IFERROR(VLOOKUP(C637,Tabelle3!A:H,8,FALSE),"")</f>
        <v>1</v>
      </c>
      <c r="H637" s="6">
        <v>1</v>
      </c>
      <c r="I637" s="6">
        <v>26</v>
      </c>
      <c r="J637" s="6">
        <v>26</v>
      </c>
      <c r="K637" s="6">
        <v>47.1</v>
      </c>
      <c r="L637" s="6">
        <v>36.154000000000003</v>
      </c>
      <c r="M637" s="6">
        <v>346</v>
      </c>
      <c r="N637" s="6">
        <v>0</v>
      </c>
      <c r="O637" s="6">
        <v>323.31</v>
      </c>
      <c r="P637" s="6">
        <v>22113000000</v>
      </c>
      <c r="Q637" s="6">
        <v>816810000</v>
      </c>
      <c r="R637" s="6">
        <v>3607000000</v>
      </c>
      <c r="S637" s="6">
        <v>437290000</v>
      </c>
      <c r="T637" s="6">
        <v>1089000000</v>
      </c>
      <c r="U637" s="6">
        <v>1800000000</v>
      </c>
      <c r="V637" s="6">
        <v>1914000000</v>
      </c>
      <c r="W637" s="6">
        <v>6757100000</v>
      </c>
      <c r="X637" s="6">
        <v>5691500000</v>
      </c>
      <c r="Y637" s="6">
        <v>304690000</v>
      </c>
      <c r="Z637" s="6">
        <v>267090000</v>
      </c>
      <c r="AA637" s="6">
        <v>286250000</v>
      </c>
      <c r="AB637" s="6">
        <v>155230000</v>
      </c>
      <c r="AC637" s="6">
        <v>222120000</v>
      </c>
      <c r="AD637" s="6">
        <v>285210000</v>
      </c>
      <c r="AE637" s="6">
        <v>349580000</v>
      </c>
      <c r="AF637" s="6">
        <v>308460000</v>
      </c>
      <c r="AG637" s="6">
        <f t="shared" si="49"/>
        <v>0.86947493070870197</v>
      </c>
      <c r="AH637" s="6">
        <f t="shared" si="50"/>
        <v>-0.20178366351838653</v>
      </c>
      <c r="AI637" s="6">
        <f t="shared" si="51"/>
        <v>0.41083663394176401</v>
      </c>
      <c r="AJ637" s="6">
        <f t="shared" si="52"/>
        <v>1.2833632636458712</v>
      </c>
      <c r="AK637" s="6">
        <f>VLOOKUP(AO637,'NoMV-SigB'!F:H,3,FALSE)</f>
        <v>0</v>
      </c>
      <c r="AL637" s="15">
        <v>19</v>
      </c>
      <c r="AM637" s="6"/>
      <c r="AN637" s="6">
        <v>627</v>
      </c>
      <c r="AO637" s="7">
        <v>1561</v>
      </c>
    </row>
    <row r="638" spans="2:41" x14ac:dyDescent="0.2">
      <c r="B638" s="5" t="s">
        <v>1244</v>
      </c>
      <c r="C638" s="6" t="str">
        <f t="shared" si="53"/>
        <v>Q7JCZ3</v>
      </c>
      <c r="D638" s="6" t="s">
        <v>1245</v>
      </c>
      <c r="E638" s="6" t="s">
        <v>1246</v>
      </c>
      <c r="F638" s="6" t="s">
        <v>1247</v>
      </c>
      <c r="G638" s="6">
        <f>IFERROR(VLOOKUP(C638,Tabelle3!A:H,8,FALSE),"")</f>
        <v>1</v>
      </c>
      <c r="H638" s="6">
        <v>2</v>
      </c>
      <c r="I638" s="6">
        <v>2</v>
      </c>
      <c r="J638" s="6">
        <v>2</v>
      </c>
      <c r="K638" s="6">
        <v>4.2</v>
      </c>
      <c r="L638" s="6">
        <v>43.209000000000003</v>
      </c>
      <c r="M638" s="6">
        <v>381</v>
      </c>
      <c r="N638" s="6">
        <v>0</v>
      </c>
      <c r="O638" s="6">
        <v>4.1544999999999996</v>
      </c>
      <c r="P638" s="6">
        <v>366040000</v>
      </c>
      <c r="Q638" s="6">
        <v>19023000</v>
      </c>
      <c r="R638" s="6">
        <v>22559000</v>
      </c>
      <c r="S638" s="6">
        <v>34164000</v>
      </c>
      <c r="T638" s="6">
        <v>22990000</v>
      </c>
      <c r="U638" s="6">
        <v>22661000</v>
      </c>
      <c r="V638" s="6">
        <v>32425000</v>
      </c>
      <c r="W638" s="6">
        <v>114410000</v>
      </c>
      <c r="X638" s="6">
        <v>97801000</v>
      </c>
      <c r="Y638" s="6">
        <v>10781000</v>
      </c>
      <c r="Z638" s="6">
        <v>12263000</v>
      </c>
      <c r="AA638" s="6">
        <v>5387900</v>
      </c>
      <c r="AB638" s="6">
        <v>8507900</v>
      </c>
      <c r="AC638" s="6">
        <v>2562000</v>
      </c>
      <c r="AD638" s="6">
        <v>5923400</v>
      </c>
      <c r="AE638" s="6">
        <v>20874000</v>
      </c>
      <c r="AF638" s="6">
        <v>13115000</v>
      </c>
      <c r="AG638" s="6">
        <f t="shared" si="49"/>
        <v>0.86969562842559278</v>
      </c>
      <c r="AH638" s="6">
        <f t="shared" si="50"/>
        <v>-0.20141751253712631</v>
      </c>
      <c r="AI638" s="6">
        <f t="shared" si="51"/>
        <v>0.76623553343824358</v>
      </c>
      <c r="AJ638" s="6">
        <f t="shared" si="52"/>
        <v>0.38414016397487255</v>
      </c>
      <c r="AK638" s="6">
        <f>VLOOKUP(AO638,'NoMV-SigB'!F:H,3,FALSE)</f>
        <v>0</v>
      </c>
      <c r="AL638" s="15">
        <v>19</v>
      </c>
      <c r="AM638" s="6"/>
      <c r="AN638" s="6">
        <v>55</v>
      </c>
      <c r="AO638" s="7">
        <v>348</v>
      </c>
    </row>
    <row r="639" spans="2:41" x14ac:dyDescent="0.2">
      <c r="B639" s="5" t="s">
        <v>3908</v>
      </c>
      <c r="C639" s="6" t="str">
        <f t="shared" si="53"/>
        <v>Q8K4Z3</v>
      </c>
      <c r="D639" s="6" t="s">
        <v>3909</v>
      </c>
      <c r="E639" s="6" t="s">
        <v>3910</v>
      </c>
      <c r="F639" s="6" t="s">
        <v>3911</v>
      </c>
      <c r="G639" s="6">
        <f>IFERROR(VLOOKUP(C639,Tabelle3!A:H,8,FALSE),"")</f>
        <v>1</v>
      </c>
      <c r="H639" s="6">
        <v>1</v>
      </c>
      <c r="I639" s="6">
        <v>14</v>
      </c>
      <c r="J639" s="6">
        <v>14</v>
      </c>
      <c r="K639" s="6">
        <v>50</v>
      </c>
      <c r="L639" s="6">
        <v>30.972000000000001</v>
      </c>
      <c r="M639" s="6">
        <v>282</v>
      </c>
      <c r="N639" s="6">
        <v>0</v>
      </c>
      <c r="O639" s="6">
        <v>323.31</v>
      </c>
      <c r="P639" s="6">
        <v>1982900000</v>
      </c>
      <c r="Q639" s="6">
        <v>319640000</v>
      </c>
      <c r="R639" s="6">
        <v>73343000</v>
      </c>
      <c r="S639" s="6">
        <v>191540000</v>
      </c>
      <c r="T639" s="6">
        <v>43593000</v>
      </c>
      <c r="U639" s="6">
        <v>175810000</v>
      </c>
      <c r="V639" s="6">
        <v>78484000</v>
      </c>
      <c r="W639" s="6">
        <v>592060000</v>
      </c>
      <c r="X639" s="6">
        <v>508460000</v>
      </c>
      <c r="Y639" s="6">
        <v>29321000</v>
      </c>
      <c r="Z639" s="6">
        <v>42263000</v>
      </c>
      <c r="AA639" s="6">
        <v>44039000</v>
      </c>
      <c r="AB639" s="6">
        <v>37141000</v>
      </c>
      <c r="AC639" s="6">
        <v>53779000</v>
      </c>
      <c r="AD639" s="6">
        <v>48066000</v>
      </c>
      <c r="AE639" s="6">
        <v>32966000</v>
      </c>
      <c r="AF639" s="6">
        <v>40760000</v>
      </c>
      <c r="AG639" s="6">
        <f t="shared" si="49"/>
        <v>0.87009813693605431</v>
      </c>
      <c r="AH639" s="6">
        <f t="shared" si="50"/>
        <v>-0.20074996555094857</v>
      </c>
      <c r="AI639" s="6">
        <f t="shared" si="51"/>
        <v>0.35049620336381604</v>
      </c>
      <c r="AJ639" s="6">
        <f t="shared" si="52"/>
        <v>1.5125292780918651</v>
      </c>
      <c r="AK639" s="6">
        <f>VLOOKUP(AO639,'NoMV-SigB'!F:H,3,FALSE)</f>
        <v>0</v>
      </c>
      <c r="AL639" s="15">
        <v>19</v>
      </c>
      <c r="AM639" s="6"/>
      <c r="AN639" s="6">
        <v>141</v>
      </c>
      <c r="AO639" s="7">
        <v>1025</v>
      </c>
    </row>
    <row r="640" spans="2:41" x14ac:dyDescent="0.2">
      <c r="B640" s="5" t="s">
        <v>1789</v>
      </c>
      <c r="C640" s="6" t="str">
        <f t="shared" si="53"/>
        <v>P35980</v>
      </c>
      <c r="D640" s="6" t="s">
        <v>1790</v>
      </c>
      <c r="E640" s="6" t="s">
        <v>1791</v>
      </c>
      <c r="F640" s="6" t="s">
        <v>1792</v>
      </c>
      <c r="G640" s="6" t="str">
        <f>IFERROR(VLOOKUP(C640,Tabelle3!A:H,8,FALSE),"")</f>
        <v/>
      </c>
      <c r="H640" s="6">
        <v>5</v>
      </c>
      <c r="I640" s="6">
        <v>6</v>
      </c>
      <c r="J640" s="6">
        <v>6</v>
      </c>
      <c r="K640" s="6">
        <v>37.799999999999997</v>
      </c>
      <c r="L640" s="6">
        <v>21.643999999999998</v>
      </c>
      <c r="M640" s="6">
        <v>188</v>
      </c>
      <c r="N640" s="6">
        <v>0</v>
      </c>
      <c r="O640" s="6">
        <v>102.53</v>
      </c>
      <c r="P640" s="6">
        <v>42583000</v>
      </c>
      <c r="Q640" s="6">
        <v>1619900</v>
      </c>
      <c r="R640" s="6">
        <v>2214600</v>
      </c>
      <c r="S640" s="6">
        <v>3925000</v>
      </c>
      <c r="T640" s="6">
        <v>7031000</v>
      </c>
      <c r="U640" s="6">
        <v>344740</v>
      </c>
      <c r="V640" s="6">
        <v>5367400</v>
      </c>
      <c r="W640" s="6">
        <v>17509000</v>
      </c>
      <c r="X640" s="6">
        <v>4571000</v>
      </c>
      <c r="Y640" s="6">
        <v>1049800</v>
      </c>
      <c r="Z640" s="6">
        <v>1888100</v>
      </c>
      <c r="AA640" s="6">
        <v>934820</v>
      </c>
      <c r="AB640" s="6">
        <v>3445200</v>
      </c>
      <c r="AC640" s="6">
        <v>119780</v>
      </c>
      <c r="AD640" s="6">
        <v>2898800</v>
      </c>
      <c r="AE640" s="6">
        <v>4368900</v>
      </c>
      <c r="AF640" s="6">
        <v>1019800</v>
      </c>
      <c r="AG640" s="6">
        <f t="shared" si="49"/>
        <v>0.87042658267596651</v>
      </c>
      <c r="AH640" s="6">
        <f t="shared" si="50"/>
        <v>-0.20020547797147592</v>
      </c>
      <c r="AI640" s="6">
        <f t="shared" si="51"/>
        <v>0.81669874506240792</v>
      </c>
      <c r="AJ640" s="6">
        <f t="shared" si="52"/>
        <v>0.29212408402364409</v>
      </c>
      <c r="AK640" s="6">
        <f>VLOOKUP(AO640,'NoMV-SigB'!F:H,3,FALSE)</f>
        <v>0</v>
      </c>
      <c r="AL640" s="15">
        <v>19</v>
      </c>
      <c r="AM640" s="6"/>
      <c r="AN640" s="6">
        <v>21</v>
      </c>
      <c r="AO640" s="7">
        <v>485</v>
      </c>
    </row>
    <row r="641" spans="2:41" x14ac:dyDescent="0.2">
      <c r="B641" s="5" t="s">
        <v>1180</v>
      </c>
      <c r="C641" s="6" t="str">
        <f t="shared" si="53"/>
        <v>O88441</v>
      </c>
      <c r="D641" s="6" t="s">
        <v>1181</v>
      </c>
      <c r="E641" s="6" t="s">
        <v>1182</v>
      </c>
      <c r="F641" s="6" t="s">
        <v>1183</v>
      </c>
      <c r="G641" s="6">
        <f>IFERROR(VLOOKUP(C641,Tabelle3!A:H,8,FALSE),"")</f>
        <v>1</v>
      </c>
      <c r="H641" s="6">
        <v>1</v>
      </c>
      <c r="I641" s="6">
        <v>22</v>
      </c>
      <c r="J641" s="6">
        <v>22</v>
      </c>
      <c r="K641" s="6">
        <v>83.3</v>
      </c>
      <c r="L641" s="6">
        <v>29.757999999999999</v>
      </c>
      <c r="M641" s="6">
        <v>263</v>
      </c>
      <c r="N641" s="6">
        <v>0</v>
      </c>
      <c r="O641" s="6">
        <v>323.31</v>
      </c>
      <c r="P641" s="6">
        <v>3695200000</v>
      </c>
      <c r="Q641" s="6">
        <v>441830000</v>
      </c>
      <c r="R641" s="6">
        <v>105640000</v>
      </c>
      <c r="S641" s="6">
        <v>246340000</v>
      </c>
      <c r="T641" s="6">
        <v>83454000</v>
      </c>
      <c r="U641" s="6">
        <v>182570000</v>
      </c>
      <c r="V641" s="6">
        <v>60682000</v>
      </c>
      <c r="W641" s="6">
        <v>1440500000</v>
      </c>
      <c r="X641" s="6">
        <v>1134200000</v>
      </c>
      <c r="Y641" s="6">
        <v>57455000</v>
      </c>
      <c r="Z641" s="6">
        <v>49354000</v>
      </c>
      <c r="AA641" s="6">
        <v>63928000</v>
      </c>
      <c r="AB641" s="6">
        <v>53340000</v>
      </c>
      <c r="AC641" s="6">
        <v>43902000</v>
      </c>
      <c r="AD641" s="6">
        <v>30112000</v>
      </c>
      <c r="AE641" s="6">
        <v>89799000</v>
      </c>
      <c r="AF641" s="6">
        <v>93576000</v>
      </c>
      <c r="AG641" s="6">
        <f t="shared" si="49"/>
        <v>0.87057721969470336</v>
      </c>
      <c r="AH641" s="6">
        <f t="shared" si="50"/>
        <v>-0.19995582512160578</v>
      </c>
      <c r="AI641" s="6">
        <f t="shared" si="51"/>
        <v>0.64334935914493951</v>
      </c>
      <c r="AJ641" s="6">
        <f t="shared" si="52"/>
        <v>0.63632571529365889</v>
      </c>
      <c r="AK641" s="6">
        <f>VLOOKUP(AO641,'NoMV-SigB'!F:H,3,FALSE)</f>
        <v>0</v>
      </c>
      <c r="AL641" s="15">
        <v>19</v>
      </c>
      <c r="AM641" s="6"/>
      <c r="AN641" s="6">
        <v>301</v>
      </c>
      <c r="AO641" s="7">
        <v>332</v>
      </c>
    </row>
    <row r="642" spans="2:41" x14ac:dyDescent="0.2">
      <c r="B642" s="5" t="s">
        <v>2549</v>
      </c>
      <c r="C642" s="6" t="str">
        <f t="shared" si="53"/>
        <v>Q3TLZ6</v>
      </c>
      <c r="D642" s="6" t="s">
        <v>2550</v>
      </c>
      <c r="E642" s="6" t="s">
        <v>2551</v>
      </c>
      <c r="F642" s="6" t="s">
        <v>2552</v>
      </c>
      <c r="G642" s="6">
        <f>IFERROR(VLOOKUP(C642,Tabelle3!A:H,8,FALSE),"")</f>
        <v>1</v>
      </c>
      <c r="H642" s="6">
        <v>3</v>
      </c>
      <c r="I642" s="6">
        <v>5</v>
      </c>
      <c r="J642" s="6">
        <v>5</v>
      </c>
      <c r="K642" s="6">
        <v>15.5</v>
      </c>
      <c r="L642" s="6">
        <v>52.540999999999997</v>
      </c>
      <c r="M642" s="6">
        <v>472</v>
      </c>
      <c r="N642" s="6">
        <v>0</v>
      </c>
      <c r="O642" s="6">
        <v>31.948</v>
      </c>
      <c r="P642" s="6">
        <v>77211000</v>
      </c>
      <c r="Q642" s="6">
        <v>18581000</v>
      </c>
      <c r="R642" s="6">
        <v>3049000</v>
      </c>
      <c r="S642" s="6">
        <v>2713500</v>
      </c>
      <c r="T642" s="6">
        <v>852880</v>
      </c>
      <c r="U642" s="6">
        <v>757830</v>
      </c>
      <c r="V642" s="6">
        <v>43658000</v>
      </c>
      <c r="W642" s="6">
        <v>4391400</v>
      </c>
      <c r="X642" s="6">
        <v>3207300</v>
      </c>
      <c r="Y642" s="6">
        <v>705740</v>
      </c>
      <c r="Z642" s="6">
        <v>590860</v>
      </c>
      <c r="AA642" s="6">
        <v>576760</v>
      </c>
      <c r="AB642" s="6">
        <v>320740</v>
      </c>
      <c r="AC642" s="6">
        <v>223790</v>
      </c>
      <c r="AD642" s="6">
        <v>1421200</v>
      </c>
      <c r="AE642" s="6">
        <v>468430</v>
      </c>
      <c r="AF642" s="6">
        <v>406060</v>
      </c>
      <c r="AG642" s="6">
        <f t="shared" si="49"/>
        <v>0.87085430326892854</v>
      </c>
      <c r="AH642" s="6">
        <f t="shared" si="50"/>
        <v>-0.19949672340379654</v>
      </c>
      <c r="AI642" s="6">
        <f t="shared" si="51"/>
        <v>0.78822796549302476</v>
      </c>
      <c r="AJ642" s="6">
        <f t="shared" si="52"/>
        <v>0.34331515921219502</v>
      </c>
      <c r="AK642" s="6">
        <f>VLOOKUP(AO642,'NoMV-SigB'!F:H,3,FALSE)</f>
        <v>0</v>
      </c>
      <c r="AL642" s="15">
        <v>19</v>
      </c>
      <c r="AM642" s="6"/>
      <c r="AN642" s="6">
        <v>20</v>
      </c>
      <c r="AO642" s="7">
        <v>676</v>
      </c>
    </row>
    <row r="643" spans="2:41" x14ac:dyDescent="0.2">
      <c r="B643" s="5" t="s">
        <v>806</v>
      </c>
      <c r="C643" s="6" t="str">
        <f t="shared" si="53"/>
        <v>G3UW46</v>
      </c>
      <c r="D643" s="6" t="s">
        <v>807</v>
      </c>
      <c r="E643" s="6" t="s">
        <v>808</v>
      </c>
      <c r="F643" s="6" t="s">
        <v>809</v>
      </c>
      <c r="G643" s="6" t="str">
        <f>IFERROR(VLOOKUP(C643,Tabelle3!A:H,8,FALSE),"")</f>
        <v/>
      </c>
      <c r="H643" s="6">
        <v>2</v>
      </c>
      <c r="I643" s="6">
        <v>2</v>
      </c>
      <c r="J643" s="6">
        <v>2</v>
      </c>
      <c r="K643" s="6">
        <v>10.199999999999999</v>
      </c>
      <c r="L643" s="6">
        <v>27.463999999999999</v>
      </c>
      <c r="M643" s="6">
        <v>246</v>
      </c>
      <c r="N643" s="6">
        <v>0</v>
      </c>
      <c r="O643" s="6">
        <v>6.3955000000000002</v>
      </c>
      <c r="P643" s="6">
        <v>9966500</v>
      </c>
      <c r="Q643" s="6">
        <v>949970</v>
      </c>
      <c r="R643" s="6">
        <v>0</v>
      </c>
      <c r="S643" s="6">
        <v>2152000</v>
      </c>
      <c r="T643" s="6">
        <v>320440</v>
      </c>
      <c r="U643" s="6">
        <v>0</v>
      </c>
      <c r="V643" s="6">
        <v>581570</v>
      </c>
      <c r="W643" s="6">
        <v>2409600</v>
      </c>
      <c r="X643" s="6">
        <v>3553000</v>
      </c>
      <c r="Y643" s="6">
        <v>179340</v>
      </c>
      <c r="Z643" s="6">
        <v>0</v>
      </c>
      <c r="AA643" s="6">
        <v>327620</v>
      </c>
      <c r="AB643" s="6">
        <v>201560</v>
      </c>
      <c r="AC643" s="6">
        <v>0</v>
      </c>
      <c r="AD643" s="6">
        <v>434030</v>
      </c>
      <c r="AE643" s="6">
        <v>199010</v>
      </c>
      <c r="AF643" s="6">
        <v>178380</v>
      </c>
      <c r="AG643" s="6">
        <f t="shared" si="49"/>
        <v>0.87318528012619856</v>
      </c>
      <c r="AH643" s="6">
        <f t="shared" si="50"/>
        <v>-0.19564028483801252</v>
      </c>
      <c r="AI643" s="6">
        <f t="shared" si="51"/>
        <v>0.82611085180423227</v>
      </c>
      <c r="AJ643" s="6">
        <f t="shared" si="52"/>
        <v>0.27559271201024882</v>
      </c>
      <c r="AK643" s="6">
        <f>VLOOKUP(AO643,'NoMV-SigB'!F:H,3,FALSE)</f>
        <v>0</v>
      </c>
      <c r="AL643" s="15">
        <v>19</v>
      </c>
      <c r="AM643" s="6"/>
      <c r="AN643" s="6">
        <v>4</v>
      </c>
      <c r="AO643" s="7">
        <v>236</v>
      </c>
    </row>
    <row r="644" spans="2:41" x14ac:dyDescent="0.2">
      <c r="B644" s="5" t="s">
        <v>2533</v>
      </c>
      <c r="C644" s="6" t="str">
        <f t="shared" si="53"/>
        <v>Q3THF9</v>
      </c>
      <c r="D644" s="6" t="s">
        <v>2534</v>
      </c>
      <c r="E644" s="6" t="s">
        <v>2535</v>
      </c>
      <c r="F644" s="6" t="s">
        <v>2536</v>
      </c>
      <c r="G644" s="6">
        <f>IFERROR(VLOOKUP(C644,Tabelle3!A:H,8,FALSE),"")</f>
        <v>1</v>
      </c>
      <c r="H644" s="6">
        <v>3</v>
      </c>
      <c r="I644" s="6">
        <v>9</v>
      </c>
      <c r="J644" s="6">
        <v>8</v>
      </c>
      <c r="K644" s="6">
        <v>37.9</v>
      </c>
      <c r="L644" s="6">
        <v>27.268000000000001</v>
      </c>
      <c r="M644" s="6">
        <v>240</v>
      </c>
      <c r="N644" s="6">
        <v>0</v>
      </c>
      <c r="O644" s="6">
        <v>114.27</v>
      </c>
      <c r="P644" s="6">
        <v>157660000</v>
      </c>
      <c r="Q644" s="6">
        <v>10918000</v>
      </c>
      <c r="R644" s="6">
        <v>7405600</v>
      </c>
      <c r="S644" s="6">
        <v>10990000</v>
      </c>
      <c r="T644" s="6">
        <v>502530</v>
      </c>
      <c r="U644" s="6">
        <v>16420000</v>
      </c>
      <c r="V644" s="6">
        <v>24084000</v>
      </c>
      <c r="W644" s="6">
        <v>29704000</v>
      </c>
      <c r="X644" s="6">
        <v>57637000</v>
      </c>
      <c r="Y644" s="6">
        <v>11981000</v>
      </c>
      <c r="Z644" s="6">
        <v>11573000</v>
      </c>
      <c r="AA644" s="6">
        <v>18022000</v>
      </c>
      <c r="AB644" s="6">
        <v>4156600</v>
      </c>
      <c r="AC644" s="6">
        <v>14793000</v>
      </c>
      <c r="AD644" s="6">
        <v>18633000</v>
      </c>
      <c r="AE644" s="6">
        <v>6249400</v>
      </c>
      <c r="AF644" s="6">
        <v>12657000</v>
      </c>
      <c r="AG644" s="6">
        <f t="shared" si="49"/>
        <v>0.8738869228241013</v>
      </c>
      <c r="AH644" s="6">
        <f t="shared" si="50"/>
        <v>-0.1944814815630781</v>
      </c>
      <c r="AI644" s="6">
        <f t="shared" si="51"/>
        <v>0.6828374643477152</v>
      </c>
      <c r="AJ644" s="6">
        <f t="shared" si="52"/>
        <v>0.55038587989327448</v>
      </c>
      <c r="AK644" s="6">
        <f>VLOOKUP(AO644,'NoMV-SigB'!F:H,3,FALSE)</f>
        <v>0</v>
      </c>
      <c r="AL644" s="15">
        <v>19</v>
      </c>
      <c r="AM644" s="6"/>
      <c r="AN644" s="6">
        <v>71</v>
      </c>
      <c r="AO644" s="7">
        <v>672</v>
      </c>
    </row>
    <row r="645" spans="2:41" x14ac:dyDescent="0.2">
      <c r="B645" s="5" t="s">
        <v>1492</v>
      </c>
      <c r="C645" s="6" t="str">
        <f t="shared" si="53"/>
        <v>P14869</v>
      </c>
      <c r="D645" s="6" t="s">
        <v>1493</v>
      </c>
      <c r="E645" s="6" t="s">
        <v>1494</v>
      </c>
      <c r="F645" s="6" t="s">
        <v>1495</v>
      </c>
      <c r="G645" s="6" t="str">
        <f>IFERROR(VLOOKUP(C645,Tabelle3!A:H,8,FALSE),"")</f>
        <v/>
      </c>
      <c r="H645" s="6">
        <v>4</v>
      </c>
      <c r="I645" s="6">
        <v>4</v>
      </c>
      <c r="J645" s="6">
        <v>4</v>
      </c>
      <c r="K645" s="6">
        <v>21.1</v>
      </c>
      <c r="L645" s="6">
        <v>34.216000000000001</v>
      </c>
      <c r="M645" s="6">
        <v>317</v>
      </c>
      <c r="N645" s="6">
        <v>0</v>
      </c>
      <c r="O645" s="6">
        <v>13.513</v>
      </c>
      <c r="P645" s="6">
        <v>14329000</v>
      </c>
      <c r="Q645" s="6">
        <v>804930</v>
      </c>
      <c r="R645" s="6">
        <v>2780200</v>
      </c>
      <c r="S645" s="6">
        <v>744960</v>
      </c>
      <c r="T645" s="6">
        <v>3010400</v>
      </c>
      <c r="U645" s="6">
        <v>0</v>
      </c>
      <c r="V645" s="6">
        <v>3074000</v>
      </c>
      <c r="W645" s="6">
        <v>3914100</v>
      </c>
      <c r="X645" s="6">
        <v>0</v>
      </c>
      <c r="Y645" s="6">
        <v>194440</v>
      </c>
      <c r="Z645" s="6">
        <v>304840</v>
      </c>
      <c r="AA645" s="6">
        <v>183800</v>
      </c>
      <c r="AB645" s="6">
        <v>287240</v>
      </c>
      <c r="AC645" s="6">
        <v>0</v>
      </c>
      <c r="AD645" s="6">
        <v>688330</v>
      </c>
      <c r="AE645" s="6">
        <v>421510</v>
      </c>
      <c r="AF645" s="6">
        <v>0</v>
      </c>
      <c r="AG645" s="6">
        <f t="shared" si="49"/>
        <v>0.87428818568442301</v>
      </c>
      <c r="AH645" s="6">
        <f t="shared" si="50"/>
        <v>-0.19381919098814884</v>
      </c>
      <c r="AI645" s="6">
        <f t="shared" si="51"/>
        <v>0.85153875587852512</v>
      </c>
      <c r="AJ645" s="6">
        <f t="shared" si="52"/>
        <v>0.23185590245699303</v>
      </c>
      <c r="AK645" s="6">
        <f>VLOOKUP(AO645,'NoMV-SigB'!F:H,3,FALSE)</f>
        <v>0</v>
      </c>
      <c r="AL645" s="15">
        <v>19</v>
      </c>
      <c r="AM645" s="6"/>
      <c r="AN645" s="6">
        <v>5</v>
      </c>
      <c r="AO645" s="7">
        <v>410</v>
      </c>
    </row>
    <row r="646" spans="2:41" x14ac:dyDescent="0.2">
      <c r="B646" s="5" t="s">
        <v>1949</v>
      </c>
      <c r="C646" s="6" t="str">
        <f t="shared" si="53"/>
        <v>P51881</v>
      </c>
      <c r="D646" s="6" t="s">
        <v>1950</v>
      </c>
      <c r="E646" s="6" t="s">
        <v>1951</v>
      </c>
      <c r="F646" s="6" t="s">
        <v>1952</v>
      </c>
      <c r="G646" s="6">
        <f>IFERROR(VLOOKUP(C646,Tabelle3!A:H,8,FALSE),"")</f>
        <v>1</v>
      </c>
      <c r="H646" s="6">
        <v>1</v>
      </c>
      <c r="I646" s="6">
        <v>63</v>
      </c>
      <c r="J646" s="6">
        <v>43</v>
      </c>
      <c r="K646" s="6">
        <v>98</v>
      </c>
      <c r="L646" s="6">
        <v>32.930999999999997</v>
      </c>
      <c r="M646" s="6">
        <v>298</v>
      </c>
      <c r="N646" s="6">
        <v>0</v>
      </c>
      <c r="O646" s="6">
        <v>323.31</v>
      </c>
      <c r="P646" s="6">
        <v>135570000000</v>
      </c>
      <c r="Q646" s="6">
        <v>14954000000</v>
      </c>
      <c r="R646" s="6">
        <v>5355100000</v>
      </c>
      <c r="S646" s="6">
        <v>6854600000</v>
      </c>
      <c r="T646" s="6">
        <v>5798400000</v>
      </c>
      <c r="U646" s="6">
        <v>10204000000</v>
      </c>
      <c r="V646" s="6">
        <v>11167000000</v>
      </c>
      <c r="W646" s="6">
        <v>44109000000</v>
      </c>
      <c r="X646" s="6">
        <v>37127000000</v>
      </c>
      <c r="Y646" s="6">
        <v>2648900000</v>
      </c>
      <c r="Z646" s="6">
        <v>2727300000</v>
      </c>
      <c r="AA646" s="6">
        <v>1976500000</v>
      </c>
      <c r="AB646" s="6">
        <v>3133900000</v>
      </c>
      <c r="AC646" s="6">
        <v>2892400000</v>
      </c>
      <c r="AD646" s="6">
        <v>2259000000</v>
      </c>
      <c r="AE646" s="6">
        <v>2999300000</v>
      </c>
      <c r="AF646" s="6">
        <v>3833900000</v>
      </c>
      <c r="AG646" s="6">
        <f t="shared" ref="AG646:AG709" si="54">AVERAGE(Y646:AB646)/AVERAGE(AC646:AF646)</f>
        <v>0.87500625803113996</v>
      </c>
      <c r="AH646" s="6">
        <f t="shared" ref="AH646:AH709" si="55">LOG(AG646,2)</f>
        <v>-0.192634759773018</v>
      </c>
      <c r="AI646" s="6">
        <f t="shared" ref="AI646:AI709" si="56">TTEST(Y646:AB646,AC646:AF646,2,3)</f>
        <v>0.39121225691364214</v>
      </c>
      <c r="AJ646" s="6">
        <f t="shared" ref="AJ646:AJ709" si="57">-LOG(AI646,2)</f>
        <v>1.3539765233919092</v>
      </c>
      <c r="AK646" s="6">
        <f>VLOOKUP(AO646,'NoMV-SigB'!F:H,3,FALSE)</f>
        <v>0</v>
      </c>
      <c r="AL646" s="15">
        <v>19</v>
      </c>
      <c r="AM646" s="6"/>
      <c r="AN646" s="6">
        <v>3392</v>
      </c>
      <c r="AO646" s="7">
        <v>525</v>
      </c>
    </row>
    <row r="647" spans="2:41" x14ac:dyDescent="0.2">
      <c r="B647" s="5" t="s">
        <v>1076</v>
      </c>
      <c r="C647" s="6" t="str">
        <f t="shared" si="53"/>
        <v>O35683</v>
      </c>
      <c r="D647" s="6" t="s">
        <v>1077</v>
      </c>
      <c r="E647" s="6" t="s">
        <v>1078</v>
      </c>
      <c r="F647" s="6" t="s">
        <v>1079</v>
      </c>
      <c r="G647" s="6">
        <f>IFERROR(VLOOKUP(C647,Tabelle3!A:H,8,FALSE),"")</f>
        <v>1</v>
      </c>
      <c r="H647" s="6">
        <v>1</v>
      </c>
      <c r="I647" s="6">
        <v>6</v>
      </c>
      <c r="J647" s="6">
        <v>6</v>
      </c>
      <c r="K647" s="6">
        <v>82.9</v>
      </c>
      <c r="L647" s="6">
        <v>8.1384000000000007</v>
      </c>
      <c r="M647" s="6">
        <v>70</v>
      </c>
      <c r="N647" s="6">
        <v>0</v>
      </c>
      <c r="O647" s="6">
        <v>16.795000000000002</v>
      </c>
      <c r="P647" s="6">
        <v>423780000</v>
      </c>
      <c r="Q647" s="6">
        <v>13038000</v>
      </c>
      <c r="R647" s="6">
        <v>4569900</v>
      </c>
      <c r="S647" s="6">
        <v>27234000</v>
      </c>
      <c r="T647" s="6">
        <v>12422000</v>
      </c>
      <c r="U647" s="6">
        <v>35037000</v>
      </c>
      <c r="V647" s="6">
        <v>7151800</v>
      </c>
      <c r="W647" s="6">
        <v>213690000</v>
      </c>
      <c r="X647" s="6">
        <v>110640000</v>
      </c>
      <c r="Y647" s="6">
        <v>21288000</v>
      </c>
      <c r="Z647" s="6">
        <v>32338000</v>
      </c>
      <c r="AA647" s="6">
        <v>145430000</v>
      </c>
      <c r="AB647" s="6">
        <v>23335000</v>
      </c>
      <c r="AC647" s="6">
        <v>92268000</v>
      </c>
      <c r="AD647" s="6">
        <v>53779000</v>
      </c>
      <c r="AE647" s="6">
        <v>50407000</v>
      </c>
      <c r="AF647" s="6">
        <v>57615000</v>
      </c>
      <c r="AG647" s="6">
        <f t="shared" si="54"/>
        <v>0.87531733505465048</v>
      </c>
      <c r="AH647" s="6">
        <f t="shared" si="55"/>
        <v>-0.19212195255765374</v>
      </c>
      <c r="AI647" s="6">
        <f t="shared" si="56"/>
        <v>0.81549477820082938</v>
      </c>
      <c r="AJ647" s="6">
        <f t="shared" si="57"/>
        <v>0.29425245582621395</v>
      </c>
      <c r="AK647" s="6">
        <f>VLOOKUP(AO647,'NoMV-SigB'!F:H,3,FALSE)</f>
        <v>0</v>
      </c>
      <c r="AL647" s="15">
        <v>19</v>
      </c>
      <c r="AM647" s="6"/>
      <c r="AN647" s="6">
        <v>55</v>
      </c>
      <c r="AO647" s="7">
        <v>306</v>
      </c>
    </row>
    <row r="648" spans="2:41" x14ac:dyDescent="0.2">
      <c r="B648" s="5" t="s">
        <v>2838</v>
      </c>
      <c r="C648" s="6" t="str">
        <f t="shared" ref="C648:C711" si="58">LEFT(B648,6)</f>
        <v>Q60597</v>
      </c>
      <c r="D648" s="6" t="s">
        <v>2839</v>
      </c>
      <c r="E648" s="6" t="s">
        <v>2840</v>
      </c>
      <c r="F648" s="6" t="s">
        <v>2841</v>
      </c>
      <c r="G648" s="6">
        <f>IFERROR(VLOOKUP(C648,Tabelle3!A:H,8,FALSE),"")</f>
        <v>1</v>
      </c>
      <c r="H648" s="6">
        <v>1</v>
      </c>
      <c r="I648" s="6">
        <v>104</v>
      </c>
      <c r="J648" s="6">
        <v>2</v>
      </c>
      <c r="K648" s="6">
        <v>69.400000000000006</v>
      </c>
      <c r="L648" s="6">
        <v>116.45</v>
      </c>
      <c r="M648" s="6">
        <v>1023</v>
      </c>
      <c r="N648" s="6">
        <v>0</v>
      </c>
      <c r="O648" s="6">
        <v>323.31</v>
      </c>
      <c r="P648" s="6">
        <v>88819000000</v>
      </c>
      <c r="Q648" s="6">
        <v>4384000000</v>
      </c>
      <c r="R648" s="6">
        <v>7547900000</v>
      </c>
      <c r="S648" s="6">
        <v>3583600000</v>
      </c>
      <c r="T648" s="6">
        <v>3626600000</v>
      </c>
      <c r="U648" s="6">
        <v>11326000000</v>
      </c>
      <c r="V648" s="6">
        <v>6692800000</v>
      </c>
      <c r="W648" s="6">
        <v>25245000000</v>
      </c>
      <c r="X648" s="6">
        <v>26414000000</v>
      </c>
      <c r="Y648" s="6">
        <v>3987400000</v>
      </c>
      <c r="Z648" s="6">
        <v>3655300000</v>
      </c>
      <c r="AA648" s="6">
        <v>2126300000</v>
      </c>
      <c r="AB648" s="6">
        <v>2930100000</v>
      </c>
      <c r="AC648" s="6">
        <v>2895600000</v>
      </c>
      <c r="AD648" s="6">
        <v>4647600000</v>
      </c>
      <c r="AE648" s="6">
        <v>3127500000</v>
      </c>
      <c r="AF648" s="6">
        <v>3836700000</v>
      </c>
      <c r="AG648" s="6">
        <f t="shared" si="54"/>
        <v>0.87535326798737201</v>
      </c>
      <c r="AH648" s="6">
        <f t="shared" si="55"/>
        <v>-0.19206272923630574</v>
      </c>
      <c r="AI648" s="6">
        <f t="shared" si="56"/>
        <v>0.45916568676410852</v>
      </c>
      <c r="AJ648" s="6">
        <f t="shared" si="57"/>
        <v>1.1229132607677061</v>
      </c>
      <c r="AK648" s="6">
        <f>VLOOKUP(AO648,'NoMV-SigB'!F:H,3,FALSE)</f>
        <v>0</v>
      </c>
      <c r="AL648" s="15">
        <v>19</v>
      </c>
      <c r="AM648" s="6"/>
      <c r="AN648" s="6">
        <v>2586</v>
      </c>
      <c r="AO648" s="7">
        <v>751</v>
      </c>
    </row>
    <row r="649" spans="2:41" x14ac:dyDescent="0.2">
      <c r="B649" s="5" t="s">
        <v>1659</v>
      </c>
      <c r="C649" s="6" t="str">
        <f t="shared" si="58"/>
        <v>P26443</v>
      </c>
      <c r="D649" s="6" t="s">
        <v>1660</v>
      </c>
      <c r="E649" s="6" t="s">
        <v>1661</v>
      </c>
      <c r="F649" s="6" t="s">
        <v>1662</v>
      </c>
      <c r="G649" s="6">
        <f>IFERROR(VLOOKUP(C649,Tabelle3!A:H,8,FALSE),"")</f>
        <v>1</v>
      </c>
      <c r="H649" s="6">
        <v>2</v>
      </c>
      <c r="I649" s="6">
        <v>58</v>
      </c>
      <c r="J649" s="6">
        <v>58</v>
      </c>
      <c r="K649" s="6">
        <v>73.5</v>
      </c>
      <c r="L649" s="6">
        <v>61.335999999999999</v>
      </c>
      <c r="M649" s="6">
        <v>558</v>
      </c>
      <c r="N649" s="6">
        <v>0</v>
      </c>
      <c r="O649" s="6">
        <v>323.31</v>
      </c>
      <c r="P649" s="6">
        <v>38740000000</v>
      </c>
      <c r="Q649" s="6">
        <v>4833200000</v>
      </c>
      <c r="R649" s="6">
        <v>1502300000</v>
      </c>
      <c r="S649" s="6">
        <v>2422700000</v>
      </c>
      <c r="T649" s="6">
        <v>572860000</v>
      </c>
      <c r="U649" s="6">
        <v>1729800000</v>
      </c>
      <c r="V649" s="6">
        <v>6263200000</v>
      </c>
      <c r="W649" s="6">
        <v>10724000000</v>
      </c>
      <c r="X649" s="6">
        <v>10692000000</v>
      </c>
      <c r="Y649" s="6">
        <v>365000000</v>
      </c>
      <c r="Z649" s="6">
        <v>513510000</v>
      </c>
      <c r="AA649" s="6">
        <v>397530000</v>
      </c>
      <c r="AB649" s="6">
        <v>191750000</v>
      </c>
      <c r="AC649" s="6">
        <v>386600000</v>
      </c>
      <c r="AD649" s="6">
        <v>300490000</v>
      </c>
      <c r="AE649" s="6">
        <v>449640000</v>
      </c>
      <c r="AF649" s="6">
        <v>538390000</v>
      </c>
      <c r="AG649" s="6">
        <f t="shared" si="54"/>
        <v>0.87622976264387031</v>
      </c>
      <c r="AH649" s="6">
        <f t="shared" si="55"/>
        <v>-0.19061887578747944</v>
      </c>
      <c r="AI649" s="6">
        <f t="shared" si="56"/>
        <v>0.55863187520740809</v>
      </c>
      <c r="AJ649" s="6">
        <f t="shared" si="57"/>
        <v>0.84003019958733505</v>
      </c>
      <c r="AK649" s="6">
        <f>VLOOKUP(AO649,'NoMV-SigB'!F:H,3,FALSE)</f>
        <v>0</v>
      </c>
      <c r="AL649" s="15">
        <v>19</v>
      </c>
      <c r="AM649" s="6"/>
      <c r="AN649" s="6">
        <v>1110</v>
      </c>
      <c r="AO649" s="7">
        <v>452</v>
      </c>
    </row>
    <row r="650" spans="2:41" x14ac:dyDescent="0.2">
      <c r="B650" s="5" t="s">
        <v>2642</v>
      </c>
      <c r="C650" s="6" t="str">
        <f t="shared" si="58"/>
        <v>Q3UMR5</v>
      </c>
      <c r="D650" s="6" t="s">
        <v>2643</v>
      </c>
      <c r="E650" s="6" t="s">
        <v>2644</v>
      </c>
      <c r="F650" s="6" t="s">
        <v>2645</v>
      </c>
      <c r="G650" s="6">
        <f>IFERROR(VLOOKUP(C650,Tabelle3!A:H,8,FALSE),"")</f>
        <v>1</v>
      </c>
      <c r="H650" s="6">
        <v>2</v>
      </c>
      <c r="I650" s="6">
        <v>16</v>
      </c>
      <c r="J650" s="6">
        <v>16</v>
      </c>
      <c r="K650" s="6">
        <v>46.3</v>
      </c>
      <c r="L650" s="6">
        <v>39.680999999999997</v>
      </c>
      <c r="M650" s="6">
        <v>350</v>
      </c>
      <c r="N650" s="6">
        <v>0</v>
      </c>
      <c r="O650" s="6">
        <v>285.39</v>
      </c>
      <c r="P650" s="6">
        <v>795690000</v>
      </c>
      <c r="Q650" s="6">
        <v>18062000</v>
      </c>
      <c r="R650" s="6">
        <v>128010000</v>
      </c>
      <c r="S650" s="6">
        <v>13245000</v>
      </c>
      <c r="T650" s="6">
        <v>28877000</v>
      </c>
      <c r="U650" s="6">
        <v>50817000</v>
      </c>
      <c r="V650" s="6">
        <v>92025000</v>
      </c>
      <c r="W650" s="6">
        <v>229430000</v>
      </c>
      <c r="X650" s="6">
        <v>235230000</v>
      </c>
      <c r="Y650" s="6">
        <v>9664600</v>
      </c>
      <c r="Z650" s="6">
        <v>10027000</v>
      </c>
      <c r="AA650" s="6">
        <v>6431700</v>
      </c>
      <c r="AB650" s="6">
        <v>6290100</v>
      </c>
      <c r="AC650" s="6">
        <v>5434600</v>
      </c>
      <c r="AD650" s="6">
        <v>14123000</v>
      </c>
      <c r="AE650" s="6">
        <v>7885200</v>
      </c>
      <c r="AF650" s="6">
        <v>9505600</v>
      </c>
      <c r="AG650" s="6">
        <f t="shared" si="54"/>
        <v>0.87726126165138407</v>
      </c>
      <c r="AH650" s="6">
        <f t="shared" si="55"/>
        <v>-0.18892153185602292</v>
      </c>
      <c r="AI650" s="6">
        <f t="shared" si="56"/>
        <v>0.61248360789159939</v>
      </c>
      <c r="AJ650" s="6">
        <f t="shared" si="57"/>
        <v>0.70725686159657386</v>
      </c>
      <c r="AK650" s="6">
        <f>VLOOKUP(AO650,'NoMV-SigB'!F:H,3,FALSE)</f>
        <v>0</v>
      </c>
      <c r="AL650" s="15">
        <v>19</v>
      </c>
      <c r="AM650" s="6"/>
      <c r="AN650" s="6">
        <v>100</v>
      </c>
      <c r="AO650" s="7">
        <v>700</v>
      </c>
    </row>
    <row r="651" spans="2:41" x14ac:dyDescent="0.2">
      <c r="B651" s="5" t="s">
        <v>528</v>
      </c>
      <c r="C651" s="6" t="str">
        <f t="shared" si="58"/>
        <v>E9PWU7</v>
      </c>
      <c r="D651" s="6" t="s">
        <v>529</v>
      </c>
      <c r="E651" s="6" t="s">
        <v>530</v>
      </c>
      <c r="F651" s="6" t="s">
        <v>531</v>
      </c>
      <c r="G651" s="6" t="str">
        <f>IFERROR(VLOOKUP(C651,Tabelle3!A:H,8,FALSE),"")</f>
        <v/>
      </c>
      <c r="H651" s="6">
        <v>3</v>
      </c>
      <c r="I651" s="6">
        <v>1</v>
      </c>
      <c r="J651" s="6">
        <v>1</v>
      </c>
      <c r="K651" s="6">
        <v>1.7</v>
      </c>
      <c r="L651" s="6">
        <v>87.480999999999995</v>
      </c>
      <c r="M651" s="6">
        <v>778</v>
      </c>
      <c r="N651" s="6">
        <v>9.7593000000000003E-3</v>
      </c>
      <c r="O651" s="6">
        <v>1.3706</v>
      </c>
      <c r="P651" s="6">
        <v>3985200</v>
      </c>
      <c r="Q651" s="6">
        <v>96279</v>
      </c>
      <c r="R651" s="6">
        <v>512310</v>
      </c>
      <c r="S651" s="6">
        <v>570220</v>
      </c>
      <c r="T651" s="6">
        <v>256910</v>
      </c>
      <c r="U651" s="6">
        <v>86570</v>
      </c>
      <c r="V651" s="6">
        <v>318990</v>
      </c>
      <c r="W651" s="6">
        <v>1115700</v>
      </c>
      <c r="X651" s="6">
        <v>1028200</v>
      </c>
      <c r="Y651" s="6">
        <v>132970</v>
      </c>
      <c r="Z651" s="6">
        <v>233740</v>
      </c>
      <c r="AA651" s="6">
        <v>288070</v>
      </c>
      <c r="AB651" s="6">
        <v>201640</v>
      </c>
      <c r="AC651" s="6">
        <v>126640</v>
      </c>
      <c r="AD651" s="6">
        <v>210560</v>
      </c>
      <c r="AE651" s="6">
        <v>305850</v>
      </c>
      <c r="AF651" s="6">
        <v>332780</v>
      </c>
      <c r="AG651" s="6">
        <f t="shared" si="54"/>
        <v>0.87763237449145859</v>
      </c>
      <c r="AH651" s="6">
        <f t="shared" si="55"/>
        <v>-0.18831134939146768</v>
      </c>
      <c r="AI651" s="6">
        <f t="shared" si="56"/>
        <v>0.62244056238135759</v>
      </c>
      <c r="AJ651" s="6">
        <f t="shared" si="57"/>
        <v>0.68399201586203517</v>
      </c>
      <c r="AK651" s="6">
        <f>VLOOKUP(AO651,'NoMV-SigB'!F:H,3,FALSE)</f>
        <v>0</v>
      </c>
      <c r="AL651" s="15">
        <v>19</v>
      </c>
      <c r="AM651" s="6"/>
      <c r="AN651" s="6">
        <v>2</v>
      </c>
      <c r="AO651" s="7">
        <v>164</v>
      </c>
    </row>
    <row r="652" spans="2:41" x14ac:dyDescent="0.2">
      <c r="B652" s="5" t="s">
        <v>3273</v>
      </c>
      <c r="C652" s="6" t="str">
        <f t="shared" si="58"/>
        <v>Q80XN0</v>
      </c>
      <c r="D652" s="6" t="s">
        <v>3274</v>
      </c>
      <c r="E652" s="6" t="s">
        <v>3275</v>
      </c>
      <c r="F652" s="6" t="s">
        <v>3276</v>
      </c>
      <c r="G652" s="6">
        <f>IFERROR(VLOOKUP(C652,Tabelle3!A:H,8,FALSE),"")</f>
        <v>1</v>
      </c>
      <c r="H652" s="6">
        <v>2</v>
      </c>
      <c r="I652" s="6">
        <v>36</v>
      </c>
      <c r="J652" s="6">
        <v>36</v>
      </c>
      <c r="K652" s="6">
        <v>78.7</v>
      </c>
      <c r="L652" s="6">
        <v>38.298999999999999</v>
      </c>
      <c r="M652" s="6">
        <v>343</v>
      </c>
      <c r="N652" s="6">
        <v>0</v>
      </c>
      <c r="O652" s="6">
        <v>323.31</v>
      </c>
      <c r="P652" s="6">
        <v>18982000000</v>
      </c>
      <c r="Q652" s="6">
        <v>1224600000</v>
      </c>
      <c r="R652" s="6">
        <v>1357400000</v>
      </c>
      <c r="S652" s="6">
        <v>664690000</v>
      </c>
      <c r="T652" s="6">
        <v>460330000</v>
      </c>
      <c r="U652" s="6">
        <v>675580000</v>
      </c>
      <c r="V652" s="6">
        <v>1074900000</v>
      </c>
      <c r="W652" s="6">
        <v>7151400000</v>
      </c>
      <c r="X652" s="6">
        <v>6373000000</v>
      </c>
      <c r="Y652" s="6">
        <v>340210000</v>
      </c>
      <c r="Z652" s="6">
        <v>137950000</v>
      </c>
      <c r="AA652" s="6">
        <v>351640000</v>
      </c>
      <c r="AB652" s="6">
        <v>100250000</v>
      </c>
      <c r="AC652" s="6">
        <v>132900000</v>
      </c>
      <c r="AD652" s="6">
        <v>285610000</v>
      </c>
      <c r="AE652" s="6">
        <v>246340000</v>
      </c>
      <c r="AF652" s="6">
        <v>394370000</v>
      </c>
      <c r="AG652" s="6">
        <f t="shared" si="54"/>
        <v>0.87805177394686651</v>
      </c>
      <c r="AH652" s="6">
        <f t="shared" si="55"/>
        <v>-0.18762208472331438</v>
      </c>
      <c r="AI652" s="6">
        <f t="shared" si="56"/>
        <v>0.71833630966580653</v>
      </c>
      <c r="AJ652" s="6">
        <f t="shared" si="57"/>
        <v>0.47726865377633715</v>
      </c>
      <c r="AK652" s="6">
        <f>VLOOKUP(AO652,'NoMV-SigB'!F:H,3,FALSE)</f>
        <v>0</v>
      </c>
      <c r="AL652" s="15">
        <v>19</v>
      </c>
      <c r="AM652" s="6"/>
      <c r="AN652" s="6">
        <v>650</v>
      </c>
      <c r="AO652" s="7">
        <v>862</v>
      </c>
    </row>
    <row r="653" spans="2:41" x14ac:dyDescent="0.2">
      <c r="B653" s="5" t="s">
        <v>5743</v>
      </c>
      <c r="C653" s="6" t="str">
        <f t="shared" si="58"/>
        <v>Q9EQ20</v>
      </c>
      <c r="D653" s="6" t="s">
        <v>5744</v>
      </c>
      <c r="E653" s="6" t="s">
        <v>5745</v>
      </c>
      <c r="F653" s="6" t="s">
        <v>5746</v>
      </c>
      <c r="G653" s="6">
        <f>IFERROR(VLOOKUP(C653,Tabelle3!A:H,8,FALSE),"")</f>
        <v>1</v>
      </c>
      <c r="H653" s="6">
        <v>1</v>
      </c>
      <c r="I653" s="6">
        <v>54</v>
      </c>
      <c r="J653" s="6">
        <v>54</v>
      </c>
      <c r="K653" s="6">
        <v>76.3</v>
      </c>
      <c r="L653" s="6">
        <v>57.914999999999999</v>
      </c>
      <c r="M653" s="6">
        <v>535</v>
      </c>
      <c r="N653" s="6">
        <v>0</v>
      </c>
      <c r="O653" s="6">
        <v>323.31</v>
      </c>
      <c r="P653" s="6">
        <v>93435000000</v>
      </c>
      <c r="Q653" s="6">
        <v>9929300000</v>
      </c>
      <c r="R653" s="6">
        <v>2688400000</v>
      </c>
      <c r="S653" s="6">
        <v>5900300000</v>
      </c>
      <c r="T653" s="6">
        <v>1400300000</v>
      </c>
      <c r="U653" s="6">
        <v>3301800000</v>
      </c>
      <c r="V653" s="6">
        <v>13570000000</v>
      </c>
      <c r="W653" s="6">
        <v>28851000000</v>
      </c>
      <c r="X653" s="6">
        <v>27793000000</v>
      </c>
      <c r="Y653" s="6">
        <v>865120000</v>
      </c>
      <c r="Z653" s="6">
        <v>1101200000</v>
      </c>
      <c r="AA653" s="6">
        <v>689100000</v>
      </c>
      <c r="AB653" s="6">
        <v>565130000</v>
      </c>
      <c r="AC653" s="6">
        <v>767110000</v>
      </c>
      <c r="AD653" s="6">
        <v>527120000</v>
      </c>
      <c r="AE653" s="6">
        <v>1191100000</v>
      </c>
      <c r="AF653" s="6">
        <v>1174000000</v>
      </c>
      <c r="AG653" s="6">
        <f t="shared" si="54"/>
        <v>0.88009280387393318</v>
      </c>
      <c r="AH653" s="6">
        <f t="shared" si="55"/>
        <v>-0.18427243405860061</v>
      </c>
      <c r="AI653" s="6">
        <f t="shared" si="56"/>
        <v>0.60436850579218282</v>
      </c>
      <c r="AJ653" s="6">
        <f t="shared" si="57"/>
        <v>0.72649961261308538</v>
      </c>
      <c r="AK653" s="6">
        <f>VLOOKUP(AO653,'NoMV-SigB'!F:H,3,FALSE)</f>
        <v>0</v>
      </c>
      <c r="AL653" s="15">
        <v>19</v>
      </c>
      <c r="AM653" s="6"/>
      <c r="AN653" s="6">
        <v>1917</v>
      </c>
      <c r="AO653" s="7">
        <v>1489</v>
      </c>
    </row>
    <row r="654" spans="2:41" x14ac:dyDescent="0.2">
      <c r="B654" s="5" t="s">
        <v>2379</v>
      </c>
      <c r="C654" s="6" t="str">
        <f t="shared" si="58"/>
        <v>P97742</v>
      </c>
      <c r="D654" s="6" t="s">
        <v>2380</v>
      </c>
      <c r="E654" s="6" t="s">
        <v>2381</v>
      </c>
      <c r="F654" s="6" t="s">
        <v>2382</v>
      </c>
      <c r="G654" s="6">
        <f>IFERROR(VLOOKUP(C654,Tabelle3!A:H,8,FALSE),"")</f>
        <v>1</v>
      </c>
      <c r="H654" s="6">
        <v>1</v>
      </c>
      <c r="I654" s="6">
        <v>52</v>
      </c>
      <c r="J654" s="6">
        <v>50</v>
      </c>
      <c r="K654" s="6">
        <v>76.5</v>
      </c>
      <c r="L654" s="6">
        <v>88.25</v>
      </c>
      <c r="M654" s="6">
        <v>773</v>
      </c>
      <c r="N654" s="6">
        <v>0</v>
      </c>
      <c r="O654" s="6">
        <v>323.31</v>
      </c>
      <c r="P654" s="6">
        <v>14352000000</v>
      </c>
      <c r="Q654" s="6">
        <v>280500000</v>
      </c>
      <c r="R654" s="6">
        <v>305960000</v>
      </c>
      <c r="S654" s="6">
        <v>826820000</v>
      </c>
      <c r="T654" s="6">
        <v>280410000</v>
      </c>
      <c r="U654" s="6">
        <v>1617700000</v>
      </c>
      <c r="V654" s="6">
        <v>227360000</v>
      </c>
      <c r="W654" s="6">
        <v>4634200000</v>
      </c>
      <c r="X654" s="6">
        <v>6179400000</v>
      </c>
      <c r="Y654" s="6">
        <v>166670000</v>
      </c>
      <c r="Z654" s="6">
        <v>209380000</v>
      </c>
      <c r="AA654" s="6">
        <v>411140000</v>
      </c>
      <c r="AB654" s="6">
        <v>321320000</v>
      </c>
      <c r="AC654" s="6">
        <v>234590000</v>
      </c>
      <c r="AD654" s="6">
        <v>288630000</v>
      </c>
      <c r="AE654" s="6">
        <v>355780000</v>
      </c>
      <c r="AF654" s="6">
        <v>379610000</v>
      </c>
      <c r="AG654" s="6">
        <f t="shared" si="54"/>
        <v>0.88074145287261341</v>
      </c>
      <c r="AH654" s="6">
        <f t="shared" si="55"/>
        <v>-0.18320952568727852</v>
      </c>
      <c r="AI654" s="6">
        <f t="shared" si="56"/>
        <v>0.58570054528161419</v>
      </c>
      <c r="AJ654" s="6">
        <f t="shared" si="57"/>
        <v>0.77176485730400146</v>
      </c>
      <c r="AK654" s="6">
        <f>VLOOKUP(AO654,'NoMV-SigB'!F:H,3,FALSE)</f>
        <v>0</v>
      </c>
      <c r="AL654" s="15">
        <v>19</v>
      </c>
      <c r="AM654" s="6"/>
      <c r="AN654" s="6">
        <v>844</v>
      </c>
      <c r="AO654" s="7">
        <v>633</v>
      </c>
    </row>
    <row r="655" spans="2:41" x14ac:dyDescent="0.2">
      <c r="B655" s="5" t="s">
        <v>5762</v>
      </c>
      <c r="C655" s="6" t="str">
        <f t="shared" si="58"/>
        <v>Q9ERS2</v>
      </c>
      <c r="D655" s="6" t="s">
        <v>5763</v>
      </c>
      <c r="E655" s="6" t="s">
        <v>5764</v>
      </c>
      <c r="F655" s="6" t="s">
        <v>5765</v>
      </c>
      <c r="G655" s="6">
        <f>IFERROR(VLOOKUP(C655,Tabelle3!A:H,8,FALSE),"")</f>
        <v>1</v>
      </c>
      <c r="H655" s="6">
        <v>1</v>
      </c>
      <c r="I655" s="6">
        <v>23</v>
      </c>
      <c r="J655" s="6">
        <v>23</v>
      </c>
      <c r="K655" s="6">
        <v>72.900000000000006</v>
      </c>
      <c r="L655" s="6">
        <v>16.859000000000002</v>
      </c>
      <c r="M655" s="6">
        <v>144</v>
      </c>
      <c r="N655" s="6">
        <v>0</v>
      </c>
      <c r="O655" s="6">
        <v>323.31</v>
      </c>
      <c r="P655" s="6">
        <v>9092700000</v>
      </c>
      <c r="Q655" s="6">
        <v>313030000</v>
      </c>
      <c r="R655" s="6">
        <v>627730000</v>
      </c>
      <c r="S655" s="6">
        <v>366550000</v>
      </c>
      <c r="T655" s="6">
        <v>87148000</v>
      </c>
      <c r="U655" s="6">
        <v>789170000</v>
      </c>
      <c r="V655" s="6">
        <v>348550000</v>
      </c>
      <c r="W655" s="6">
        <v>3220500000</v>
      </c>
      <c r="X655" s="6">
        <v>3340000000</v>
      </c>
      <c r="Y655" s="6">
        <v>904190000</v>
      </c>
      <c r="Z655" s="6">
        <v>1024800000</v>
      </c>
      <c r="AA655" s="6">
        <v>550310000</v>
      </c>
      <c r="AB655" s="6">
        <v>365910000</v>
      </c>
      <c r="AC655" s="6">
        <v>598520000</v>
      </c>
      <c r="AD655" s="6">
        <v>851880000</v>
      </c>
      <c r="AE655" s="6">
        <v>940970000</v>
      </c>
      <c r="AF655" s="6">
        <v>835730000</v>
      </c>
      <c r="AG655" s="6">
        <f t="shared" si="54"/>
        <v>0.88166155371695953</v>
      </c>
      <c r="AH655" s="6">
        <f t="shared" si="55"/>
        <v>-0.18170314486417141</v>
      </c>
      <c r="AI655" s="6">
        <f t="shared" si="56"/>
        <v>0.60140773887262167</v>
      </c>
      <c r="AJ655" s="6">
        <f t="shared" si="57"/>
        <v>0.7335846623573572</v>
      </c>
      <c r="AK655" s="6">
        <f>VLOOKUP(AO655,'NoMV-SigB'!F:H,3,FALSE)</f>
        <v>0</v>
      </c>
      <c r="AL655" s="15">
        <v>19</v>
      </c>
      <c r="AM655" s="6"/>
      <c r="AN655" s="6">
        <v>404</v>
      </c>
      <c r="AO655" s="7">
        <v>1494</v>
      </c>
    </row>
    <row r="656" spans="2:41" x14ac:dyDescent="0.2">
      <c r="B656" s="5" t="s">
        <v>3782</v>
      </c>
      <c r="C656" s="6" t="str">
        <f t="shared" si="58"/>
        <v>Q8JZQ2</v>
      </c>
      <c r="D656" s="6" t="s">
        <v>3783</v>
      </c>
      <c r="E656" s="6" t="s">
        <v>3784</v>
      </c>
      <c r="F656" s="6" t="s">
        <v>3785</v>
      </c>
      <c r="G656" s="6">
        <f>IFERROR(VLOOKUP(C656,Tabelle3!A:H,8,FALSE),"")</f>
        <v>1</v>
      </c>
      <c r="H656" s="6">
        <v>4</v>
      </c>
      <c r="I656" s="6">
        <v>50</v>
      </c>
      <c r="J656" s="6">
        <v>46</v>
      </c>
      <c r="K656" s="6">
        <v>61.3</v>
      </c>
      <c r="L656" s="6">
        <v>89.518000000000001</v>
      </c>
      <c r="M656" s="6">
        <v>802</v>
      </c>
      <c r="N656" s="6">
        <v>0</v>
      </c>
      <c r="O656" s="6">
        <v>323.31</v>
      </c>
      <c r="P656" s="6">
        <v>2964600000</v>
      </c>
      <c r="Q656" s="6">
        <v>54422000</v>
      </c>
      <c r="R656" s="6">
        <v>16182000</v>
      </c>
      <c r="S656" s="6">
        <v>229690000</v>
      </c>
      <c r="T656" s="6">
        <v>78502000</v>
      </c>
      <c r="U656" s="6">
        <v>466110000</v>
      </c>
      <c r="V656" s="6">
        <v>21326000</v>
      </c>
      <c r="W656" s="6">
        <v>854030000</v>
      </c>
      <c r="X656" s="6">
        <v>1244300000</v>
      </c>
      <c r="Y656" s="6">
        <v>13706000</v>
      </c>
      <c r="Z656" s="6">
        <v>17779000</v>
      </c>
      <c r="AA656" s="6">
        <v>77280000</v>
      </c>
      <c r="AB656" s="6">
        <v>56734000</v>
      </c>
      <c r="AC656" s="6">
        <v>51752000</v>
      </c>
      <c r="AD656" s="6">
        <v>57307000</v>
      </c>
      <c r="AE656" s="6">
        <v>34903000</v>
      </c>
      <c r="AF656" s="6">
        <v>43437000</v>
      </c>
      <c r="AG656" s="6">
        <f t="shared" si="54"/>
        <v>0.88313704982417196</v>
      </c>
      <c r="AH656" s="6">
        <f t="shared" si="55"/>
        <v>-0.17929075468157482</v>
      </c>
      <c r="AI656" s="6">
        <f t="shared" si="56"/>
        <v>0.7536379335512926</v>
      </c>
      <c r="AJ656" s="6">
        <f t="shared" si="57"/>
        <v>0.40805651161260936</v>
      </c>
      <c r="AK656" s="6">
        <f>VLOOKUP(AO656,'NoMV-SigB'!F:H,3,FALSE)</f>
        <v>0</v>
      </c>
      <c r="AL656" s="15">
        <v>19</v>
      </c>
      <c r="AM656" s="6"/>
      <c r="AN656" s="6">
        <v>307</v>
      </c>
      <c r="AO656" s="7">
        <v>993</v>
      </c>
    </row>
    <row r="657" spans="2:41" x14ac:dyDescent="0.2">
      <c r="B657" s="5" t="s">
        <v>6068</v>
      </c>
      <c r="C657" s="6" t="str">
        <f t="shared" si="58"/>
        <v>Q9WV98</v>
      </c>
      <c r="D657" s="6" t="s">
        <v>6069</v>
      </c>
      <c r="E657" s="6" t="s">
        <v>6070</v>
      </c>
      <c r="F657" s="6" t="s">
        <v>6071</v>
      </c>
      <c r="G657" s="6">
        <f>IFERROR(VLOOKUP(C657,Tabelle3!A:H,8,FALSE),"")</f>
        <v>1</v>
      </c>
      <c r="H657" s="6">
        <v>1</v>
      </c>
      <c r="I657" s="6">
        <v>10</v>
      </c>
      <c r="J657" s="6">
        <v>10</v>
      </c>
      <c r="K657" s="6">
        <v>91</v>
      </c>
      <c r="L657" s="6">
        <v>10.343999999999999</v>
      </c>
      <c r="M657" s="6">
        <v>89</v>
      </c>
      <c r="N657" s="6">
        <v>0</v>
      </c>
      <c r="O657" s="6">
        <v>71.319000000000003</v>
      </c>
      <c r="P657" s="6">
        <v>222420000</v>
      </c>
      <c r="Q657" s="6">
        <v>27124000</v>
      </c>
      <c r="R657" s="6">
        <v>27184000</v>
      </c>
      <c r="S657" s="6">
        <v>16430000</v>
      </c>
      <c r="T657" s="6">
        <v>34538000</v>
      </c>
      <c r="U657" s="6">
        <v>32129000</v>
      </c>
      <c r="V657" s="6">
        <v>16722000</v>
      </c>
      <c r="W657" s="6">
        <v>38021000</v>
      </c>
      <c r="X657" s="6">
        <v>30273000</v>
      </c>
      <c r="Y657" s="6">
        <v>28041000</v>
      </c>
      <c r="Z657" s="6">
        <v>70576000</v>
      </c>
      <c r="AA657" s="6">
        <v>39151000</v>
      </c>
      <c r="AB657" s="6">
        <v>45958000</v>
      </c>
      <c r="AC657" s="6">
        <v>51817000</v>
      </c>
      <c r="AD657" s="6">
        <v>49118000</v>
      </c>
      <c r="AE657" s="6">
        <v>47177000</v>
      </c>
      <c r="AF657" s="6">
        <v>59745000</v>
      </c>
      <c r="AG657" s="6">
        <f t="shared" si="54"/>
        <v>0.88390576213454441</v>
      </c>
      <c r="AH657" s="6">
        <f t="shared" si="55"/>
        <v>-0.17803553041592673</v>
      </c>
      <c r="AI657" s="6">
        <f t="shared" si="56"/>
        <v>0.56080178540410697</v>
      </c>
      <c r="AJ657" s="6">
        <f t="shared" si="57"/>
        <v>0.83443715247614636</v>
      </c>
      <c r="AK657" s="6">
        <f>VLOOKUP(AO657,'NoMV-SigB'!F:H,3,FALSE)</f>
        <v>0</v>
      </c>
      <c r="AL657" s="15">
        <v>19</v>
      </c>
      <c r="AM657" s="6"/>
      <c r="AN657" s="6">
        <v>69</v>
      </c>
      <c r="AO657" s="7">
        <v>1572</v>
      </c>
    </row>
    <row r="658" spans="2:41" x14ac:dyDescent="0.2">
      <c r="B658" s="5" t="s">
        <v>3270</v>
      </c>
      <c r="C658" s="6" t="str">
        <f t="shared" si="58"/>
        <v>Q80XL6</v>
      </c>
      <c r="D658" s="6" t="s">
        <v>3271</v>
      </c>
      <c r="E658" s="6" t="s">
        <v>285</v>
      </c>
      <c r="F658" s="6" t="s">
        <v>3272</v>
      </c>
      <c r="G658" s="6">
        <f>IFERROR(VLOOKUP(C658,Tabelle3!A:H,8,FALSE),"")</f>
        <v>1</v>
      </c>
      <c r="H658" s="6">
        <v>2</v>
      </c>
      <c r="I658" s="6">
        <v>47</v>
      </c>
      <c r="J658" s="6">
        <v>12</v>
      </c>
      <c r="K658" s="6">
        <v>68.3</v>
      </c>
      <c r="L658" s="6">
        <v>87.364999999999995</v>
      </c>
      <c r="M658" s="6">
        <v>779</v>
      </c>
      <c r="N658" s="6">
        <v>0</v>
      </c>
      <c r="O658" s="6">
        <v>323.31</v>
      </c>
      <c r="P658" s="6">
        <v>7075600000</v>
      </c>
      <c r="Q658" s="6">
        <v>125560000</v>
      </c>
      <c r="R658" s="6">
        <v>37286000</v>
      </c>
      <c r="S658" s="6">
        <v>555000000</v>
      </c>
      <c r="T658" s="6">
        <v>248970000</v>
      </c>
      <c r="U658" s="6">
        <v>769670000</v>
      </c>
      <c r="V658" s="6">
        <v>54097000</v>
      </c>
      <c r="W658" s="6">
        <v>3040200000</v>
      </c>
      <c r="X658" s="6">
        <v>2244800000</v>
      </c>
      <c r="Y658" s="6">
        <v>36598000</v>
      </c>
      <c r="Z658" s="6">
        <v>31730000</v>
      </c>
      <c r="AA658" s="6">
        <v>194880000</v>
      </c>
      <c r="AB658" s="6">
        <v>203240000</v>
      </c>
      <c r="AC658" s="6">
        <v>109860000</v>
      </c>
      <c r="AD658" s="6">
        <v>145020000</v>
      </c>
      <c r="AE658" s="6">
        <v>169760000</v>
      </c>
      <c r="AF658" s="6">
        <v>102890000</v>
      </c>
      <c r="AG658" s="6">
        <f t="shared" si="54"/>
        <v>0.88421132447443751</v>
      </c>
      <c r="AH658" s="6">
        <f t="shared" si="55"/>
        <v>-0.17753688326164771</v>
      </c>
      <c r="AI658" s="6">
        <f t="shared" si="56"/>
        <v>0.7773235657060158</v>
      </c>
      <c r="AJ658" s="6">
        <f t="shared" si="57"/>
        <v>0.36341284056528728</v>
      </c>
      <c r="AK658" s="6">
        <f>VLOOKUP(AO658,'NoMV-SigB'!F:H,3,FALSE)</f>
        <v>0</v>
      </c>
      <c r="AL658" s="15">
        <v>19</v>
      </c>
      <c r="AM658" s="6"/>
      <c r="AN658" s="6">
        <v>434</v>
      </c>
      <c r="AO658" s="7">
        <v>861</v>
      </c>
    </row>
    <row r="659" spans="2:41" x14ac:dyDescent="0.2">
      <c r="B659" s="5" t="s">
        <v>2598</v>
      </c>
      <c r="C659" s="6" t="str">
        <f t="shared" si="58"/>
        <v>Q3U4I7</v>
      </c>
      <c r="D659" s="6" t="s">
        <v>2599</v>
      </c>
      <c r="E659" s="6" t="s">
        <v>2600</v>
      </c>
      <c r="F659" s="6" t="s">
        <v>2601</v>
      </c>
      <c r="G659" s="6" t="str">
        <f>IFERROR(VLOOKUP(C659,Tabelle3!A:H,8,FALSE),"")</f>
        <v/>
      </c>
      <c r="H659" s="6">
        <v>1</v>
      </c>
      <c r="I659" s="6">
        <v>29</v>
      </c>
      <c r="J659" s="6">
        <v>29</v>
      </c>
      <c r="K659" s="6">
        <v>52.2</v>
      </c>
      <c r="L659" s="6">
        <v>62.939</v>
      </c>
      <c r="M659" s="6">
        <v>581</v>
      </c>
      <c r="N659" s="6">
        <v>0</v>
      </c>
      <c r="O659" s="6">
        <v>323.31</v>
      </c>
      <c r="P659" s="6">
        <v>2861200000</v>
      </c>
      <c r="Q659" s="6">
        <v>358130000</v>
      </c>
      <c r="R659" s="6">
        <v>49833000</v>
      </c>
      <c r="S659" s="6">
        <v>184460000</v>
      </c>
      <c r="T659" s="6">
        <v>90393000</v>
      </c>
      <c r="U659" s="6">
        <v>75315000</v>
      </c>
      <c r="V659" s="6">
        <v>911490000</v>
      </c>
      <c r="W659" s="6">
        <v>544280000</v>
      </c>
      <c r="X659" s="6">
        <v>647340000</v>
      </c>
      <c r="Y659" s="6">
        <v>20223000</v>
      </c>
      <c r="Z659" s="6">
        <v>17149000</v>
      </c>
      <c r="AA659" s="6">
        <v>25945000</v>
      </c>
      <c r="AB659" s="6">
        <v>36523000</v>
      </c>
      <c r="AC659" s="6">
        <v>19424000</v>
      </c>
      <c r="AD659" s="6">
        <v>54340000</v>
      </c>
      <c r="AE659" s="6">
        <v>17610000</v>
      </c>
      <c r="AF659" s="6">
        <v>21528000</v>
      </c>
      <c r="AG659" s="6">
        <f t="shared" si="54"/>
        <v>0.88430674390179098</v>
      </c>
      <c r="AH659" s="6">
        <f t="shared" si="55"/>
        <v>-0.1773812036141027</v>
      </c>
      <c r="AI659" s="6">
        <f t="shared" si="56"/>
        <v>0.75262967211839449</v>
      </c>
      <c r="AJ659" s="6">
        <f t="shared" si="57"/>
        <v>0.40998792669574707</v>
      </c>
      <c r="AK659" s="6">
        <f>VLOOKUP(AO659,'NoMV-SigB'!F:H,3,FALSE)</f>
        <v>0</v>
      </c>
      <c r="AL659" s="15">
        <v>19</v>
      </c>
      <c r="AM659" s="6"/>
      <c r="AN659" s="6">
        <v>173</v>
      </c>
      <c r="AO659" s="7">
        <v>689</v>
      </c>
    </row>
    <row r="660" spans="2:41" x14ac:dyDescent="0.2">
      <c r="B660" s="5" t="s">
        <v>2069</v>
      </c>
      <c r="C660" s="6" t="str">
        <f t="shared" si="58"/>
        <v>P58059</v>
      </c>
      <c r="D660" s="6" t="s">
        <v>2070</v>
      </c>
      <c r="E660" s="6" t="s">
        <v>2071</v>
      </c>
      <c r="F660" s="6" t="s">
        <v>2072</v>
      </c>
      <c r="G660" s="6">
        <f>IFERROR(VLOOKUP(C660,Tabelle3!A:H,8,FALSE),"")</f>
        <v>1</v>
      </c>
      <c r="H660" s="6">
        <v>2</v>
      </c>
      <c r="I660" s="6">
        <v>4</v>
      </c>
      <c r="J660" s="6">
        <v>4</v>
      </c>
      <c r="K660" s="6">
        <v>46</v>
      </c>
      <c r="L660" s="6">
        <v>10.561</v>
      </c>
      <c r="M660" s="6">
        <v>87</v>
      </c>
      <c r="N660" s="6">
        <v>0</v>
      </c>
      <c r="O660" s="6">
        <v>69.451999999999998</v>
      </c>
      <c r="P660" s="6">
        <v>145530000</v>
      </c>
      <c r="Q660" s="6">
        <v>20564000</v>
      </c>
      <c r="R660" s="6">
        <v>3740700</v>
      </c>
      <c r="S660" s="6">
        <v>6172900</v>
      </c>
      <c r="T660" s="6">
        <v>7696200</v>
      </c>
      <c r="U660" s="6">
        <v>10420000</v>
      </c>
      <c r="V660" s="6">
        <v>10270000</v>
      </c>
      <c r="W660" s="6">
        <v>42149000</v>
      </c>
      <c r="X660" s="6">
        <v>44520000</v>
      </c>
      <c r="Y660" s="6">
        <v>19260000</v>
      </c>
      <c r="Z660" s="6">
        <v>9806500</v>
      </c>
      <c r="AA660" s="6">
        <v>17546000</v>
      </c>
      <c r="AB660" s="6">
        <v>12633000</v>
      </c>
      <c r="AC660" s="6">
        <v>13323000</v>
      </c>
      <c r="AD660" s="6">
        <v>25245000</v>
      </c>
      <c r="AE660" s="6">
        <v>14191000</v>
      </c>
      <c r="AF660" s="6">
        <v>14230000</v>
      </c>
      <c r="AG660" s="6">
        <f t="shared" si="54"/>
        <v>0.88440639507978924</v>
      </c>
      <c r="AH660" s="6">
        <f t="shared" si="55"/>
        <v>-0.17721863767019647</v>
      </c>
      <c r="AI660" s="6">
        <f t="shared" si="56"/>
        <v>0.60949222877707721</v>
      </c>
      <c r="AJ660" s="6">
        <f t="shared" si="57"/>
        <v>0.71432026875269905</v>
      </c>
      <c r="AK660" s="6">
        <f>VLOOKUP(AO660,'NoMV-SigB'!F:H,3,FALSE)</f>
        <v>0</v>
      </c>
      <c r="AL660" s="15">
        <v>19</v>
      </c>
      <c r="AM660" s="6"/>
      <c r="AN660" s="6">
        <v>17</v>
      </c>
      <c r="AO660" s="7">
        <v>555</v>
      </c>
    </row>
    <row r="661" spans="2:41" x14ac:dyDescent="0.2">
      <c r="B661" s="5" t="s">
        <v>2650</v>
      </c>
      <c r="C661" s="6" t="str">
        <f t="shared" si="58"/>
        <v>Q3UNZ8</v>
      </c>
      <c r="D661" s="6" t="s">
        <v>2651</v>
      </c>
      <c r="E661" s="6"/>
      <c r="F661" s="6" t="s">
        <v>2652</v>
      </c>
      <c r="G661" s="6">
        <f>IFERROR(VLOOKUP(C661,Tabelle3!A:H,8,FALSE),"")</f>
        <v>1</v>
      </c>
      <c r="H661" s="6">
        <v>2</v>
      </c>
      <c r="I661" s="6">
        <v>32</v>
      </c>
      <c r="J661" s="6">
        <v>32</v>
      </c>
      <c r="K661" s="6">
        <v>92</v>
      </c>
      <c r="L661" s="6">
        <v>37.808</v>
      </c>
      <c r="M661" s="6">
        <v>350</v>
      </c>
      <c r="N661" s="6">
        <v>0</v>
      </c>
      <c r="O661" s="6">
        <v>323.31</v>
      </c>
      <c r="P661" s="6">
        <v>19697000000</v>
      </c>
      <c r="Q661" s="6">
        <v>293210000</v>
      </c>
      <c r="R661" s="6">
        <v>3849900000</v>
      </c>
      <c r="S661" s="6">
        <v>367480000</v>
      </c>
      <c r="T661" s="6">
        <v>1297900000</v>
      </c>
      <c r="U661" s="6">
        <v>1355300000</v>
      </c>
      <c r="V661" s="6">
        <v>1008500000</v>
      </c>
      <c r="W661" s="6">
        <v>4979600000</v>
      </c>
      <c r="X661" s="6">
        <v>6544800000</v>
      </c>
      <c r="Y661" s="6">
        <v>118740000</v>
      </c>
      <c r="Z661" s="6">
        <v>296250000</v>
      </c>
      <c r="AA661" s="6">
        <v>153410000</v>
      </c>
      <c r="AB661" s="6">
        <v>203330000</v>
      </c>
      <c r="AC661" s="6">
        <v>197800000</v>
      </c>
      <c r="AD661" s="6">
        <v>213230000</v>
      </c>
      <c r="AE661" s="6">
        <v>215320000</v>
      </c>
      <c r="AF661" s="6">
        <v>245540000</v>
      </c>
      <c r="AG661" s="6">
        <f t="shared" si="54"/>
        <v>0.88512312332977783</v>
      </c>
      <c r="AH661" s="6">
        <f t="shared" si="55"/>
        <v>-0.17604994244617009</v>
      </c>
      <c r="AI661" s="6">
        <f t="shared" si="56"/>
        <v>0.56936744643067838</v>
      </c>
      <c r="AJ661" s="6">
        <f t="shared" si="57"/>
        <v>0.81256808550160886</v>
      </c>
      <c r="AK661" s="6">
        <f>VLOOKUP(AO661,'NoMV-SigB'!F:H,3,FALSE)</f>
        <v>0</v>
      </c>
      <c r="AL661" s="15">
        <v>19</v>
      </c>
      <c r="AM661" s="6"/>
      <c r="AN661" s="6">
        <v>743</v>
      </c>
      <c r="AO661" s="7">
        <v>702</v>
      </c>
    </row>
    <row r="662" spans="2:41" x14ac:dyDescent="0.2">
      <c r="B662" s="5" t="s">
        <v>821</v>
      </c>
      <c r="C662" s="6" t="str">
        <f t="shared" si="58"/>
        <v>G3UZY2</v>
      </c>
      <c r="D662" s="6" t="s">
        <v>822</v>
      </c>
      <c r="E662" s="6" t="s">
        <v>823</v>
      </c>
      <c r="F662" s="6" t="s">
        <v>824</v>
      </c>
      <c r="G662" s="6">
        <f>IFERROR(VLOOKUP(C662,Tabelle3!A:H,8,FALSE),"")</f>
        <v>1</v>
      </c>
      <c r="H662" s="6">
        <v>4</v>
      </c>
      <c r="I662" s="6">
        <v>8</v>
      </c>
      <c r="J662" s="6">
        <v>8</v>
      </c>
      <c r="K662" s="6">
        <v>53.1</v>
      </c>
      <c r="L662" s="6">
        <v>14.099</v>
      </c>
      <c r="M662" s="6">
        <v>130</v>
      </c>
      <c r="N662" s="6">
        <v>0</v>
      </c>
      <c r="O662" s="6">
        <v>290.93</v>
      </c>
      <c r="P662" s="6">
        <v>517370000</v>
      </c>
      <c r="Q662" s="6">
        <v>49401000</v>
      </c>
      <c r="R662" s="6">
        <v>27383000</v>
      </c>
      <c r="S662" s="6">
        <v>8243700</v>
      </c>
      <c r="T662" s="6">
        <v>34072000</v>
      </c>
      <c r="U662" s="6">
        <v>42255000</v>
      </c>
      <c r="V662" s="6">
        <v>23836000</v>
      </c>
      <c r="W662" s="6">
        <v>197950000</v>
      </c>
      <c r="X662" s="6">
        <v>134240000</v>
      </c>
      <c r="Y662" s="6">
        <v>53732000</v>
      </c>
      <c r="Z662" s="6">
        <v>66986000</v>
      </c>
      <c r="AA662" s="6">
        <v>25035000</v>
      </c>
      <c r="AB662" s="6">
        <v>48301000</v>
      </c>
      <c r="AC662" s="6">
        <v>54799000</v>
      </c>
      <c r="AD662" s="6">
        <v>53618000</v>
      </c>
      <c r="AE662" s="6">
        <v>64788000</v>
      </c>
      <c r="AF662" s="6">
        <v>45799000</v>
      </c>
      <c r="AG662" s="6">
        <f t="shared" si="54"/>
        <v>0.88607514018008804</v>
      </c>
      <c r="AH662" s="6">
        <f t="shared" si="55"/>
        <v>-0.17449904873839173</v>
      </c>
      <c r="AI662" s="6">
        <f t="shared" si="56"/>
        <v>0.54943801633005329</v>
      </c>
      <c r="AJ662" s="6">
        <f t="shared" si="57"/>
        <v>0.86397135907613265</v>
      </c>
      <c r="AK662" s="6">
        <f>VLOOKUP(AO662,'NoMV-SigB'!F:H,3,FALSE)</f>
        <v>0</v>
      </c>
      <c r="AL662" s="15">
        <v>19</v>
      </c>
      <c r="AM662" s="6"/>
      <c r="AN662" s="6">
        <v>121</v>
      </c>
      <c r="AO662" s="7">
        <v>240</v>
      </c>
    </row>
    <row r="663" spans="2:41" x14ac:dyDescent="0.2">
      <c r="B663" s="5" t="s">
        <v>5177</v>
      </c>
      <c r="C663" s="6" t="str">
        <f t="shared" si="58"/>
        <v>Q9D023</v>
      </c>
      <c r="D663" s="6" t="s">
        <v>5178</v>
      </c>
      <c r="E663" s="6" t="s">
        <v>5179</v>
      </c>
      <c r="F663" s="6" t="s">
        <v>5180</v>
      </c>
      <c r="G663" s="6">
        <f>IFERROR(VLOOKUP(C663,Tabelle3!A:H,8,FALSE),"")</f>
        <v>1</v>
      </c>
      <c r="H663" s="6">
        <v>1</v>
      </c>
      <c r="I663" s="6">
        <v>13</v>
      </c>
      <c r="J663" s="6">
        <v>12</v>
      </c>
      <c r="K663" s="6">
        <v>84.3</v>
      </c>
      <c r="L663" s="6">
        <v>14.286</v>
      </c>
      <c r="M663" s="6">
        <v>127</v>
      </c>
      <c r="N663" s="6">
        <v>0</v>
      </c>
      <c r="O663" s="6">
        <v>276.41000000000003</v>
      </c>
      <c r="P663" s="6">
        <v>8595800000</v>
      </c>
      <c r="Q663" s="6">
        <v>325500000</v>
      </c>
      <c r="R663" s="6">
        <v>241220000</v>
      </c>
      <c r="S663" s="6">
        <v>209540000</v>
      </c>
      <c r="T663" s="6">
        <v>513600000</v>
      </c>
      <c r="U663" s="6">
        <v>352430000</v>
      </c>
      <c r="V663" s="6">
        <v>212540000</v>
      </c>
      <c r="W663" s="6">
        <v>3006300000</v>
      </c>
      <c r="X663" s="6">
        <v>3734700000</v>
      </c>
      <c r="Y663" s="6">
        <v>333150000</v>
      </c>
      <c r="Z663" s="6">
        <v>455170000</v>
      </c>
      <c r="AA663" s="6">
        <v>636650000</v>
      </c>
      <c r="AB663" s="6">
        <v>943130000</v>
      </c>
      <c r="AC663" s="6">
        <v>240360000</v>
      </c>
      <c r="AD663" s="6">
        <v>284150000</v>
      </c>
      <c r="AE663" s="6">
        <v>1065400000</v>
      </c>
      <c r="AF663" s="6">
        <v>1070200000</v>
      </c>
      <c r="AG663" s="6">
        <f t="shared" si="54"/>
        <v>0.89022634402336742</v>
      </c>
      <c r="AH663" s="6">
        <f t="shared" si="55"/>
        <v>-0.16775590051201772</v>
      </c>
      <c r="AI663" s="6">
        <f t="shared" si="56"/>
        <v>0.79661458243694216</v>
      </c>
      <c r="AJ663" s="6">
        <f t="shared" si="57"/>
        <v>0.32804620567370979</v>
      </c>
      <c r="AK663" s="6">
        <f>VLOOKUP(AO663,'NoMV-SigB'!F:H,3,FALSE)</f>
        <v>0</v>
      </c>
      <c r="AL663" s="15">
        <v>19</v>
      </c>
      <c r="AM663" s="6"/>
      <c r="AN663" s="6">
        <v>506</v>
      </c>
      <c r="AO663" s="7">
        <v>1346</v>
      </c>
    </row>
    <row r="664" spans="2:41" x14ac:dyDescent="0.2">
      <c r="B664" s="5" t="s">
        <v>1100</v>
      </c>
      <c r="C664" s="6" t="str">
        <f t="shared" si="58"/>
        <v>O54734</v>
      </c>
      <c r="D664" s="6" t="s">
        <v>1101</v>
      </c>
      <c r="E664" s="6" t="s">
        <v>1102</v>
      </c>
      <c r="F664" s="6" t="s">
        <v>1103</v>
      </c>
      <c r="G664" s="6" t="str">
        <f>IFERROR(VLOOKUP(C664,Tabelle3!A:H,8,FALSE),"")</f>
        <v/>
      </c>
      <c r="H664" s="6">
        <v>1</v>
      </c>
      <c r="I664" s="6">
        <v>9</v>
      </c>
      <c r="J664" s="6">
        <v>9</v>
      </c>
      <c r="K664" s="6">
        <v>35.4</v>
      </c>
      <c r="L664" s="6">
        <v>49.027000000000001</v>
      </c>
      <c r="M664" s="6">
        <v>441</v>
      </c>
      <c r="N664" s="6">
        <v>0</v>
      </c>
      <c r="O664" s="6">
        <v>42.896000000000001</v>
      </c>
      <c r="P664" s="6">
        <v>175780000</v>
      </c>
      <c r="Q664" s="6">
        <v>5346300</v>
      </c>
      <c r="R664" s="6">
        <v>5070700</v>
      </c>
      <c r="S664" s="6">
        <v>6735000</v>
      </c>
      <c r="T664" s="6">
        <v>14936000</v>
      </c>
      <c r="U664" s="6">
        <v>7075100</v>
      </c>
      <c r="V664" s="6">
        <v>72264000</v>
      </c>
      <c r="W664" s="6">
        <v>33897000</v>
      </c>
      <c r="X664" s="6">
        <v>30461000</v>
      </c>
      <c r="Y664" s="6">
        <v>578780</v>
      </c>
      <c r="Z664" s="6">
        <v>1056400</v>
      </c>
      <c r="AA664" s="6">
        <v>1206100</v>
      </c>
      <c r="AB664" s="6">
        <v>2694900</v>
      </c>
      <c r="AC664" s="6">
        <v>1494600</v>
      </c>
      <c r="AD664" s="6">
        <v>2158200</v>
      </c>
      <c r="AE664" s="6">
        <v>1019100</v>
      </c>
      <c r="AF664" s="6">
        <v>1543400</v>
      </c>
      <c r="AG664" s="6">
        <f t="shared" si="54"/>
        <v>0.89073415603430239</v>
      </c>
      <c r="AH664" s="6">
        <f t="shared" si="55"/>
        <v>-0.16693317829026122</v>
      </c>
      <c r="AI664" s="6">
        <f t="shared" si="56"/>
        <v>0.75572380702687303</v>
      </c>
      <c r="AJ664" s="6">
        <f t="shared" si="57"/>
        <v>0.40406902318759552</v>
      </c>
      <c r="AK664" s="6">
        <f>VLOOKUP(AO664,'NoMV-SigB'!F:H,3,FALSE)</f>
        <v>0</v>
      </c>
      <c r="AL664" s="15">
        <v>19</v>
      </c>
      <c r="AM664" s="6"/>
      <c r="AN664" s="6">
        <v>25</v>
      </c>
      <c r="AO664" s="7">
        <v>312</v>
      </c>
    </row>
    <row r="665" spans="2:41" x14ac:dyDescent="0.2">
      <c r="B665" s="5" t="s">
        <v>1192</v>
      </c>
      <c r="C665" s="6" t="str">
        <f t="shared" si="58"/>
        <v>O88587</v>
      </c>
      <c r="D665" s="6" t="s">
        <v>1193</v>
      </c>
      <c r="E665" s="6" t="s">
        <v>1194</v>
      </c>
      <c r="F665" s="6" t="s">
        <v>1195</v>
      </c>
      <c r="G665" s="6">
        <f>IFERROR(VLOOKUP(C665,Tabelle3!A:H,8,FALSE),"")</f>
        <v>1</v>
      </c>
      <c r="H665" s="6">
        <v>3</v>
      </c>
      <c r="I665" s="6">
        <v>7</v>
      </c>
      <c r="J665" s="6">
        <v>7</v>
      </c>
      <c r="K665" s="6">
        <v>39.200000000000003</v>
      </c>
      <c r="L665" s="6">
        <v>24.707000000000001</v>
      </c>
      <c r="M665" s="6">
        <v>222</v>
      </c>
      <c r="N665" s="6">
        <v>0</v>
      </c>
      <c r="O665" s="6">
        <v>16.809999999999999</v>
      </c>
      <c r="P665" s="6">
        <v>49665000</v>
      </c>
      <c r="Q665" s="6">
        <v>11325000</v>
      </c>
      <c r="R665" s="6">
        <v>552710</v>
      </c>
      <c r="S665" s="6">
        <v>5170600</v>
      </c>
      <c r="T665" s="6">
        <v>5818800</v>
      </c>
      <c r="U665" s="6">
        <v>1550900</v>
      </c>
      <c r="V665" s="6">
        <v>4557800</v>
      </c>
      <c r="W665" s="6">
        <v>14851000</v>
      </c>
      <c r="X665" s="6">
        <v>5837000</v>
      </c>
      <c r="Y665" s="6">
        <v>2939900</v>
      </c>
      <c r="Z665" s="6">
        <v>764950</v>
      </c>
      <c r="AA665" s="6">
        <v>1252200</v>
      </c>
      <c r="AB665" s="6">
        <v>3019700</v>
      </c>
      <c r="AC665" s="6">
        <v>1136500</v>
      </c>
      <c r="AD665" s="6">
        <v>2254500</v>
      </c>
      <c r="AE665" s="6">
        <v>4080700</v>
      </c>
      <c r="AF665" s="6">
        <v>1471700</v>
      </c>
      <c r="AG665" s="6">
        <f t="shared" si="54"/>
        <v>0.89191470805286577</v>
      </c>
      <c r="AH665" s="6">
        <f t="shared" si="55"/>
        <v>-0.16502234006968741</v>
      </c>
      <c r="AI665" s="6">
        <f t="shared" si="56"/>
        <v>0.79200241376846359</v>
      </c>
      <c r="AJ665" s="6">
        <f t="shared" si="57"/>
        <v>0.33642326770560149</v>
      </c>
      <c r="AK665" s="6">
        <f>VLOOKUP(AO665,'NoMV-SigB'!F:H,3,FALSE)</f>
        <v>0</v>
      </c>
      <c r="AL665" s="15">
        <v>19</v>
      </c>
      <c r="AM665" s="6"/>
      <c r="AN665" s="6">
        <v>25</v>
      </c>
      <c r="AO665" s="7">
        <v>335</v>
      </c>
    </row>
    <row r="666" spans="2:41" x14ac:dyDescent="0.2">
      <c r="B666" s="5" t="s">
        <v>5249</v>
      </c>
      <c r="C666" s="6" t="str">
        <f t="shared" si="58"/>
        <v>Q9D1B9</v>
      </c>
      <c r="D666" s="6" t="s">
        <v>5250</v>
      </c>
      <c r="E666" s="6" t="s">
        <v>5251</v>
      </c>
      <c r="F666" s="6" t="s">
        <v>5252</v>
      </c>
      <c r="G666" s="6">
        <f>IFERROR(VLOOKUP(C666,Tabelle3!A:H,8,FALSE),"")</f>
        <v>1</v>
      </c>
      <c r="H666" s="6">
        <v>2</v>
      </c>
      <c r="I666" s="6">
        <v>21</v>
      </c>
      <c r="J666" s="6">
        <v>21</v>
      </c>
      <c r="K666" s="6">
        <v>67.7</v>
      </c>
      <c r="L666" s="6">
        <v>30.169</v>
      </c>
      <c r="M666" s="6">
        <v>257</v>
      </c>
      <c r="N666" s="6">
        <v>0</v>
      </c>
      <c r="O666" s="6">
        <v>182.26</v>
      </c>
      <c r="P666" s="6">
        <v>773440000</v>
      </c>
      <c r="Q666" s="6">
        <v>47964000</v>
      </c>
      <c r="R666" s="6">
        <v>101170000</v>
      </c>
      <c r="S666" s="6">
        <v>37937000</v>
      </c>
      <c r="T666" s="6">
        <v>15047000</v>
      </c>
      <c r="U666" s="6">
        <v>26706000</v>
      </c>
      <c r="V666" s="6">
        <v>41658000</v>
      </c>
      <c r="W666" s="6">
        <v>225830000</v>
      </c>
      <c r="X666" s="6">
        <v>277130000</v>
      </c>
      <c r="Y666" s="6">
        <v>10813000</v>
      </c>
      <c r="Z666" s="6">
        <v>6777000</v>
      </c>
      <c r="AA666" s="6">
        <v>14545000</v>
      </c>
      <c r="AB666" s="6">
        <v>2930700</v>
      </c>
      <c r="AC666" s="6">
        <v>6252700</v>
      </c>
      <c r="AD666" s="6">
        <v>8551000</v>
      </c>
      <c r="AE666" s="6">
        <v>12140000</v>
      </c>
      <c r="AF666" s="6">
        <v>12312000</v>
      </c>
      <c r="AG666" s="6">
        <f t="shared" si="54"/>
        <v>0.89326390817129742</v>
      </c>
      <c r="AH666" s="6">
        <f t="shared" si="55"/>
        <v>-0.16284162305577102</v>
      </c>
      <c r="AI666" s="6">
        <f t="shared" si="56"/>
        <v>0.7339225714679608</v>
      </c>
      <c r="AJ666" s="6">
        <f t="shared" si="57"/>
        <v>0.44630022752928988</v>
      </c>
      <c r="AK666" s="6">
        <f>VLOOKUP(AO666,'NoMV-SigB'!F:H,3,FALSE)</f>
        <v>0</v>
      </c>
      <c r="AL666" s="15">
        <v>19</v>
      </c>
      <c r="AM666" s="6"/>
      <c r="AN666" s="6">
        <v>131</v>
      </c>
      <c r="AO666" s="7">
        <v>1364</v>
      </c>
    </row>
    <row r="667" spans="2:41" x14ac:dyDescent="0.2">
      <c r="B667" s="5" t="s">
        <v>1719</v>
      </c>
      <c r="C667" s="6" t="str">
        <f t="shared" si="58"/>
        <v>P34914</v>
      </c>
      <c r="D667" s="6" t="s">
        <v>1720</v>
      </c>
      <c r="E667" s="6" t="s">
        <v>1721</v>
      </c>
      <c r="F667" s="6" t="s">
        <v>1722</v>
      </c>
      <c r="G667" s="6" t="str">
        <f>IFERROR(VLOOKUP(C667,Tabelle3!A:H,8,FALSE),"")</f>
        <v/>
      </c>
      <c r="H667" s="6">
        <v>2</v>
      </c>
      <c r="I667" s="6">
        <v>45</v>
      </c>
      <c r="J667" s="6">
        <v>45</v>
      </c>
      <c r="K667" s="6">
        <v>77.3</v>
      </c>
      <c r="L667" s="6">
        <v>62.515000000000001</v>
      </c>
      <c r="M667" s="6">
        <v>554</v>
      </c>
      <c r="N667" s="6">
        <v>0</v>
      </c>
      <c r="O667" s="6">
        <v>323.31</v>
      </c>
      <c r="P667" s="6">
        <v>13244000000</v>
      </c>
      <c r="Q667" s="6">
        <v>1449900000</v>
      </c>
      <c r="R667" s="6">
        <v>216510000</v>
      </c>
      <c r="S667" s="6">
        <v>808460000</v>
      </c>
      <c r="T667" s="6">
        <v>501650000</v>
      </c>
      <c r="U667" s="6">
        <v>333940000</v>
      </c>
      <c r="V667" s="6">
        <v>2606400000</v>
      </c>
      <c r="W667" s="6">
        <v>4282200000</v>
      </c>
      <c r="X667" s="6">
        <v>3044600000</v>
      </c>
      <c r="Y667" s="6">
        <v>97056000</v>
      </c>
      <c r="Z667" s="6">
        <v>82098000</v>
      </c>
      <c r="AA667" s="6">
        <v>103840000</v>
      </c>
      <c r="AB667" s="6">
        <v>212180000</v>
      </c>
      <c r="AC667" s="6">
        <v>77822000</v>
      </c>
      <c r="AD667" s="6">
        <v>209140000</v>
      </c>
      <c r="AE667" s="6">
        <v>152500000</v>
      </c>
      <c r="AF667" s="6">
        <v>113780000</v>
      </c>
      <c r="AG667" s="6">
        <f t="shared" si="54"/>
        <v>0.8950405066860434</v>
      </c>
      <c r="AH667" s="6">
        <f t="shared" si="55"/>
        <v>-0.15997511924490321</v>
      </c>
      <c r="AI667" s="6">
        <f t="shared" si="56"/>
        <v>0.7352507723195556</v>
      </c>
      <c r="AJ667" s="6">
        <f t="shared" si="57"/>
        <v>0.44369170034352673</v>
      </c>
      <c r="AK667" s="6">
        <f>VLOOKUP(AO667,'NoMV-SigB'!F:H,3,FALSE)</f>
        <v>0</v>
      </c>
      <c r="AL667" s="15">
        <v>19</v>
      </c>
      <c r="AM667" s="6"/>
      <c r="AN667" s="6">
        <v>637</v>
      </c>
      <c r="AO667" s="7">
        <v>467</v>
      </c>
    </row>
    <row r="668" spans="2:41" x14ac:dyDescent="0.2">
      <c r="B668" s="5" t="s">
        <v>4569</v>
      </c>
      <c r="C668" s="6" t="str">
        <f t="shared" si="58"/>
        <v>Q99LX0</v>
      </c>
      <c r="D668" s="6" t="s">
        <v>4570</v>
      </c>
      <c r="E668" s="6" t="s">
        <v>4571</v>
      </c>
      <c r="F668" s="6" t="s">
        <v>4572</v>
      </c>
      <c r="G668" s="6">
        <f>IFERROR(VLOOKUP(C668,Tabelle3!A:H,8,FALSE),"")</f>
        <v>1</v>
      </c>
      <c r="H668" s="6">
        <v>5</v>
      </c>
      <c r="I668" s="6">
        <v>20</v>
      </c>
      <c r="J668" s="6">
        <v>20</v>
      </c>
      <c r="K668" s="6">
        <v>93.1</v>
      </c>
      <c r="L668" s="6">
        <v>20.021000000000001</v>
      </c>
      <c r="M668" s="6">
        <v>189</v>
      </c>
      <c r="N668" s="6">
        <v>0</v>
      </c>
      <c r="O668" s="6">
        <v>323.31</v>
      </c>
      <c r="P668" s="6">
        <v>1149000000</v>
      </c>
      <c r="Q668" s="6">
        <v>45940000</v>
      </c>
      <c r="R668" s="6">
        <v>63825000</v>
      </c>
      <c r="S668" s="6">
        <v>119810000</v>
      </c>
      <c r="T668" s="6">
        <v>28464000</v>
      </c>
      <c r="U668" s="6">
        <v>91909000</v>
      </c>
      <c r="V668" s="6">
        <v>176500000</v>
      </c>
      <c r="W668" s="6">
        <v>263390000</v>
      </c>
      <c r="X668" s="6">
        <v>359200000</v>
      </c>
      <c r="Y668" s="6">
        <v>55941000</v>
      </c>
      <c r="Z668" s="6">
        <v>80631000</v>
      </c>
      <c r="AA668" s="6">
        <v>46688000</v>
      </c>
      <c r="AB668" s="6">
        <v>106300000</v>
      </c>
      <c r="AC668" s="6">
        <v>52458000</v>
      </c>
      <c r="AD668" s="6">
        <v>105370000</v>
      </c>
      <c r="AE668" s="6">
        <v>71693000</v>
      </c>
      <c r="AF668" s="6">
        <v>93472000</v>
      </c>
      <c r="AG668" s="6">
        <f t="shared" si="54"/>
        <v>0.89649001681150986</v>
      </c>
      <c r="AH668" s="6">
        <f t="shared" si="55"/>
        <v>-0.15764057735614381</v>
      </c>
      <c r="AI668" s="6">
        <f t="shared" si="56"/>
        <v>0.65541075885239231</v>
      </c>
      <c r="AJ668" s="6">
        <f t="shared" si="57"/>
        <v>0.60952873934633978</v>
      </c>
      <c r="AK668" s="6">
        <f>VLOOKUP(AO668,'NoMV-SigB'!F:H,3,FALSE)</f>
        <v>0</v>
      </c>
      <c r="AL668" s="15">
        <v>19</v>
      </c>
      <c r="AM668" s="6"/>
      <c r="AN668" s="6">
        <v>215</v>
      </c>
      <c r="AO668" s="7">
        <v>1192</v>
      </c>
    </row>
    <row r="669" spans="2:41" x14ac:dyDescent="0.2">
      <c r="B669" s="5" t="s">
        <v>4738</v>
      </c>
      <c r="C669" s="6" t="str">
        <f t="shared" si="58"/>
        <v>Q9CPY7</v>
      </c>
      <c r="D669" s="6" t="s">
        <v>4739</v>
      </c>
      <c r="E669" s="6" t="s">
        <v>4740</v>
      </c>
      <c r="F669" s="6" t="s">
        <v>4741</v>
      </c>
      <c r="G669" s="6">
        <f>IFERROR(VLOOKUP(C669,Tabelle3!A:H,8,FALSE),"")</f>
        <v>1</v>
      </c>
      <c r="H669" s="6">
        <v>2</v>
      </c>
      <c r="I669" s="6">
        <v>29</v>
      </c>
      <c r="J669" s="6">
        <v>29</v>
      </c>
      <c r="K669" s="6">
        <v>74.400000000000006</v>
      </c>
      <c r="L669" s="6">
        <v>52.75</v>
      </c>
      <c r="M669" s="6">
        <v>488</v>
      </c>
      <c r="N669" s="6">
        <v>0</v>
      </c>
      <c r="O669" s="6">
        <v>323.31</v>
      </c>
      <c r="P669" s="6">
        <v>4028200000</v>
      </c>
      <c r="Q669" s="6">
        <v>512180000</v>
      </c>
      <c r="R669" s="6">
        <v>109320000</v>
      </c>
      <c r="S669" s="6">
        <v>232230000</v>
      </c>
      <c r="T669" s="6">
        <v>82958000</v>
      </c>
      <c r="U669" s="6">
        <v>146740000</v>
      </c>
      <c r="V669" s="6">
        <v>587880000</v>
      </c>
      <c r="W669" s="6">
        <v>1060500000</v>
      </c>
      <c r="X669" s="6">
        <v>1296400000</v>
      </c>
      <c r="Y669" s="6">
        <v>47777000</v>
      </c>
      <c r="Z669" s="6">
        <v>39327000</v>
      </c>
      <c r="AA669" s="6">
        <v>31233000</v>
      </c>
      <c r="AB669" s="6">
        <v>32318000</v>
      </c>
      <c r="AC669" s="6">
        <v>35887000</v>
      </c>
      <c r="AD669" s="6">
        <v>33113000</v>
      </c>
      <c r="AE669" s="6">
        <v>46806000</v>
      </c>
      <c r="AF669" s="6">
        <v>52201000</v>
      </c>
      <c r="AG669" s="6">
        <f t="shared" si="54"/>
        <v>0.89671858910640623</v>
      </c>
      <c r="AH669" s="6">
        <f t="shared" si="55"/>
        <v>-0.15727278956276688</v>
      </c>
      <c r="AI669" s="6">
        <f t="shared" si="56"/>
        <v>0.49100736191441852</v>
      </c>
      <c r="AJ669" s="6">
        <f t="shared" si="57"/>
        <v>1.0261834391502458</v>
      </c>
      <c r="AK669" s="6">
        <f>VLOOKUP(AO669,'NoMV-SigB'!F:H,3,FALSE)</f>
        <v>0</v>
      </c>
      <c r="AL669" s="15">
        <v>19</v>
      </c>
      <c r="AM669" s="6"/>
      <c r="AN669" s="6">
        <v>307</v>
      </c>
      <c r="AO669" s="7">
        <v>1235</v>
      </c>
    </row>
    <row r="670" spans="2:41" x14ac:dyDescent="0.2">
      <c r="B670" s="5" t="s">
        <v>662</v>
      </c>
      <c r="C670" s="6" t="str">
        <f t="shared" si="58"/>
        <v>E9QJW0</v>
      </c>
      <c r="D670" s="6" t="s">
        <v>663</v>
      </c>
      <c r="E670" s="6" t="s">
        <v>664</v>
      </c>
      <c r="F670" s="6" t="s">
        <v>665</v>
      </c>
      <c r="G670" s="6">
        <f>IFERROR(VLOOKUP(C670,Tabelle3!A:H,8,FALSE),"")</f>
        <v>1</v>
      </c>
      <c r="H670" s="6">
        <v>4</v>
      </c>
      <c r="I670" s="6">
        <v>10</v>
      </c>
      <c r="J670" s="6">
        <v>10</v>
      </c>
      <c r="K670" s="6">
        <v>57.6</v>
      </c>
      <c r="L670" s="6">
        <v>25.792999999999999</v>
      </c>
      <c r="M670" s="6">
        <v>229</v>
      </c>
      <c r="N670" s="6">
        <v>0</v>
      </c>
      <c r="O670" s="6">
        <v>243.73</v>
      </c>
      <c r="P670" s="6">
        <v>142850000</v>
      </c>
      <c r="Q670" s="6">
        <v>6340700</v>
      </c>
      <c r="R670" s="6">
        <v>21681000</v>
      </c>
      <c r="S670" s="6">
        <v>5851400</v>
      </c>
      <c r="T670" s="6">
        <v>361490</v>
      </c>
      <c r="U670" s="6">
        <v>21738000</v>
      </c>
      <c r="V670" s="6">
        <v>5360700</v>
      </c>
      <c r="W670" s="6">
        <v>46606000</v>
      </c>
      <c r="X670" s="6">
        <v>34908000</v>
      </c>
      <c r="Y670" s="6">
        <v>12656000</v>
      </c>
      <c r="Z670" s="6">
        <v>25367000</v>
      </c>
      <c r="AA670" s="6">
        <v>15308000</v>
      </c>
      <c r="AB670" s="6">
        <v>3503000</v>
      </c>
      <c r="AC670" s="6">
        <v>18282000</v>
      </c>
      <c r="AD670" s="6">
        <v>17149000</v>
      </c>
      <c r="AE670" s="6">
        <v>14153000</v>
      </c>
      <c r="AF670" s="6">
        <v>13750000</v>
      </c>
      <c r="AG670" s="6">
        <f t="shared" si="54"/>
        <v>0.89736950137366978</v>
      </c>
      <c r="AH670" s="6">
        <f t="shared" si="55"/>
        <v>-0.15622594248070748</v>
      </c>
      <c r="AI670" s="6">
        <f t="shared" si="56"/>
        <v>0.74662379031731885</v>
      </c>
      <c r="AJ670" s="6">
        <f t="shared" si="57"/>
        <v>0.42154661567848145</v>
      </c>
      <c r="AK670" s="6">
        <f>VLOOKUP(AO670,'NoMV-SigB'!F:H,3,FALSE)</f>
        <v>0</v>
      </c>
      <c r="AL670" s="15">
        <v>19</v>
      </c>
      <c r="AM670" s="6"/>
      <c r="AN670" s="6">
        <v>55</v>
      </c>
      <c r="AO670" s="7">
        <v>200</v>
      </c>
    </row>
    <row r="671" spans="2:41" x14ac:dyDescent="0.2">
      <c r="B671" s="5" t="s">
        <v>2697</v>
      </c>
      <c r="C671" s="6" t="str">
        <f t="shared" si="58"/>
        <v>Q3V3R1</v>
      </c>
      <c r="D671" s="6" t="s">
        <v>2698</v>
      </c>
      <c r="E671" s="6" t="s">
        <v>2699</v>
      </c>
      <c r="F671" s="6" t="s">
        <v>2700</v>
      </c>
      <c r="G671" s="6">
        <f>IFERROR(VLOOKUP(C671,Tabelle3!A:H,8,FALSE),"")</f>
        <v>1</v>
      </c>
      <c r="H671" s="6">
        <v>1</v>
      </c>
      <c r="I671" s="6">
        <v>13</v>
      </c>
      <c r="J671" s="6">
        <v>13</v>
      </c>
      <c r="K671" s="6">
        <v>20.100000000000001</v>
      </c>
      <c r="L671" s="6">
        <v>105.73</v>
      </c>
      <c r="M671" s="6">
        <v>977</v>
      </c>
      <c r="N671" s="6">
        <v>0</v>
      </c>
      <c r="O671" s="6">
        <v>66.846999999999994</v>
      </c>
      <c r="P671" s="6">
        <v>90095000</v>
      </c>
      <c r="Q671" s="6">
        <v>4732400</v>
      </c>
      <c r="R671" s="6">
        <v>11926000</v>
      </c>
      <c r="S671" s="6">
        <v>3709000</v>
      </c>
      <c r="T671" s="6">
        <v>5386500</v>
      </c>
      <c r="U671" s="6">
        <v>5300200</v>
      </c>
      <c r="V671" s="6">
        <v>14742000</v>
      </c>
      <c r="W671" s="6">
        <v>17681000</v>
      </c>
      <c r="X671" s="6">
        <v>26618000</v>
      </c>
      <c r="Y671" s="6">
        <v>5015500</v>
      </c>
      <c r="Z671" s="6">
        <v>3991600</v>
      </c>
      <c r="AA671" s="6">
        <v>2419100</v>
      </c>
      <c r="AB671" s="6">
        <v>5064200</v>
      </c>
      <c r="AC671" s="6">
        <v>2571400</v>
      </c>
      <c r="AD671" s="6">
        <v>7369900</v>
      </c>
      <c r="AE671" s="6">
        <v>4052800</v>
      </c>
      <c r="AF671" s="6">
        <v>4351100</v>
      </c>
      <c r="AG671" s="6">
        <f t="shared" si="54"/>
        <v>0.89889453371999217</v>
      </c>
      <c r="AH671" s="6">
        <f t="shared" si="55"/>
        <v>-0.15377623899739076</v>
      </c>
      <c r="AI671" s="6">
        <f t="shared" si="56"/>
        <v>0.71092162005115767</v>
      </c>
      <c r="AJ671" s="6">
        <f t="shared" si="57"/>
        <v>0.49223758510846999</v>
      </c>
      <c r="AK671" s="6">
        <f>VLOOKUP(AO671,'NoMV-SigB'!F:H,3,FALSE)</f>
        <v>0</v>
      </c>
      <c r="AL671" s="15">
        <v>19</v>
      </c>
      <c r="AM671" s="6"/>
      <c r="AN671" s="6">
        <v>45</v>
      </c>
      <c r="AO671" s="7">
        <v>714</v>
      </c>
    </row>
    <row r="672" spans="2:41" x14ac:dyDescent="0.2">
      <c r="B672" s="5" t="s">
        <v>4529</v>
      </c>
      <c r="C672" s="6" t="str">
        <f t="shared" si="58"/>
        <v>Q99KR3</v>
      </c>
      <c r="D672" s="6" t="s">
        <v>4530</v>
      </c>
      <c r="E672" s="6" t="s">
        <v>4531</v>
      </c>
      <c r="F672" s="6" t="s">
        <v>4532</v>
      </c>
      <c r="G672" s="6">
        <f>IFERROR(VLOOKUP(C672,Tabelle3!A:H,8,FALSE),"")</f>
        <v>1</v>
      </c>
      <c r="H672" s="6">
        <v>1</v>
      </c>
      <c r="I672" s="6">
        <v>30</v>
      </c>
      <c r="J672" s="6">
        <v>30</v>
      </c>
      <c r="K672" s="6">
        <v>78.5</v>
      </c>
      <c r="L672" s="6">
        <v>32.753999999999998</v>
      </c>
      <c r="M672" s="6">
        <v>288</v>
      </c>
      <c r="N672" s="6">
        <v>0</v>
      </c>
      <c r="O672" s="6">
        <v>323.31</v>
      </c>
      <c r="P672" s="6">
        <v>11915000000</v>
      </c>
      <c r="Q672" s="6">
        <v>531390000</v>
      </c>
      <c r="R672" s="6">
        <v>1727500000</v>
      </c>
      <c r="S672" s="6">
        <v>258980000</v>
      </c>
      <c r="T672" s="6">
        <v>541820000</v>
      </c>
      <c r="U672" s="6">
        <v>587150000</v>
      </c>
      <c r="V672" s="6">
        <v>789450000</v>
      </c>
      <c r="W672" s="6">
        <v>4088300000</v>
      </c>
      <c r="X672" s="6">
        <v>3390500000</v>
      </c>
      <c r="Y672" s="6">
        <v>183860000</v>
      </c>
      <c r="Z672" s="6">
        <v>153010000</v>
      </c>
      <c r="AA672" s="6">
        <v>113100000</v>
      </c>
      <c r="AB672" s="6">
        <v>82645000</v>
      </c>
      <c r="AC672" s="6">
        <v>69818000</v>
      </c>
      <c r="AD672" s="6">
        <v>178700000</v>
      </c>
      <c r="AE672" s="6">
        <v>175260000</v>
      </c>
      <c r="AF672" s="6">
        <v>168550000</v>
      </c>
      <c r="AG672" s="6">
        <f t="shared" si="54"/>
        <v>0.89918930052268342</v>
      </c>
      <c r="AH672" s="6">
        <f t="shared" si="55"/>
        <v>-0.15330322589291559</v>
      </c>
      <c r="AI672" s="6">
        <f t="shared" si="56"/>
        <v>0.67923082738222806</v>
      </c>
      <c r="AJ672" s="6">
        <f t="shared" si="57"/>
        <v>0.5580261567528968</v>
      </c>
      <c r="AK672" s="6">
        <f>VLOOKUP(AO672,'NoMV-SigB'!F:H,3,FALSE)</f>
        <v>0</v>
      </c>
      <c r="AL672" s="15">
        <v>19</v>
      </c>
      <c r="AM672" s="6"/>
      <c r="AN672" s="6">
        <v>466</v>
      </c>
      <c r="AO672" s="7">
        <v>1182</v>
      </c>
    </row>
    <row r="673" spans="2:41" x14ac:dyDescent="0.2">
      <c r="B673" s="5" t="s">
        <v>3502</v>
      </c>
      <c r="C673" s="6" t="str">
        <f t="shared" si="58"/>
        <v>Q8BMS1</v>
      </c>
      <c r="D673" s="6" t="s">
        <v>3503</v>
      </c>
      <c r="E673" s="6" t="s">
        <v>3504</v>
      </c>
      <c r="F673" s="6" t="s">
        <v>3505</v>
      </c>
      <c r="G673" s="6">
        <f>IFERROR(VLOOKUP(C673,Tabelle3!A:H,8,FALSE),"")</f>
        <v>1</v>
      </c>
      <c r="H673" s="6">
        <v>1</v>
      </c>
      <c r="I673" s="6">
        <v>92</v>
      </c>
      <c r="J673" s="6">
        <v>92</v>
      </c>
      <c r="K673" s="6">
        <v>88.2</v>
      </c>
      <c r="L673" s="6">
        <v>82.668999999999997</v>
      </c>
      <c r="M673" s="6">
        <v>763</v>
      </c>
      <c r="N673" s="6">
        <v>0</v>
      </c>
      <c r="O673" s="6">
        <v>323.31</v>
      </c>
      <c r="P673" s="6">
        <v>39604000000</v>
      </c>
      <c r="Q673" s="6">
        <v>1885700000</v>
      </c>
      <c r="R673" s="6">
        <v>306590000</v>
      </c>
      <c r="S673" s="6">
        <v>2738400000</v>
      </c>
      <c r="T673" s="6">
        <v>971980000</v>
      </c>
      <c r="U673" s="6">
        <v>4979300000</v>
      </c>
      <c r="V673" s="6">
        <v>406190000</v>
      </c>
      <c r="W673" s="6">
        <v>12357000000</v>
      </c>
      <c r="X673" s="6">
        <v>15959000000</v>
      </c>
      <c r="Y673" s="6">
        <v>574250000</v>
      </c>
      <c r="Z673" s="6">
        <v>279940000</v>
      </c>
      <c r="AA673" s="6">
        <v>876080000</v>
      </c>
      <c r="AB673" s="6">
        <v>612360000</v>
      </c>
      <c r="AC673" s="6">
        <v>738880000</v>
      </c>
      <c r="AD673" s="6">
        <v>465880000</v>
      </c>
      <c r="AE673" s="6">
        <v>652110000</v>
      </c>
      <c r="AF673" s="6">
        <v>748160000</v>
      </c>
      <c r="AG673" s="6">
        <f t="shared" si="54"/>
        <v>0.89927179341504704</v>
      </c>
      <c r="AH673" s="6">
        <f t="shared" si="55"/>
        <v>-0.15317087708959012</v>
      </c>
      <c r="AI673" s="6">
        <f t="shared" si="56"/>
        <v>0.65732283420477566</v>
      </c>
      <c r="AJ673" s="6">
        <f t="shared" si="57"/>
        <v>0.60532599235473084</v>
      </c>
      <c r="AK673" s="6">
        <f>VLOOKUP(AO673,'NoMV-SigB'!F:H,3,FALSE)</f>
        <v>0</v>
      </c>
      <c r="AL673" s="15">
        <v>19</v>
      </c>
      <c r="AM673" s="6"/>
      <c r="AN673" s="6">
        <v>1924</v>
      </c>
      <c r="AO673" s="7">
        <v>920</v>
      </c>
    </row>
    <row r="674" spans="2:41" x14ac:dyDescent="0.2">
      <c r="B674" s="5" t="s">
        <v>297</v>
      </c>
      <c r="C674" s="6" t="str">
        <f t="shared" si="58"/>
        <v>D3YUM1</v>
      </c>
      <c r="D674" s="6" t="s">
        <v>298</v>
      </c>
      <c r="E674" s="6" t="s">
        <v>299</v>
      </c>
      <c r="F674" s="6" t="s">
        <v>300</v>
      </c>
      <c r="G674" s="6">
        <f>IFERROR(VLOOKUP(C674,Tabelle3!A:H,8,FALSE),"")</f>
        <v>1</v>
      </c>
      <c r="H674" s="6">
        <v>6</v>
      </c>
      <c r="I674" s="6">
        <v>44</v>
      </c>
      <c r="J674" s="6">
        <v>44</v>
      </c>
      <c r="K674" s="6">
        <v>87.5</v>
      </c>
      <c r="L674" s="6">
        <v>49.912999999999997</v>
      </c>
      <c r="M674" s="6">
        <v>455</v>
      </c>
      <c r="N674" s="6">
        <v>0</v>
      </c>
      <c r="O674" s="6">
        <v>323.31</v>
      </c>
      <c r="P674" s="6">
        <v>22821000000</v>
      </c>
      <c r="Q674" s="6">
        <v>2334400000</v>
      </c>
      <c r="R674" s="6">
        <v>961920000</v>
      </c>
      <c r="S674" s="6">
        <v>387580000</v>
      </c>
      <c r="T674" s="6">
        <v>613500000</v>
      </c>
      <c r="U674" s="6">
        <v>2580200000</v>
      </c>
      <c r="V674" s="6">
        <v>3715700000</v>
      </c>
      <c r="W674" s="6">
        <v>5287800000</v>
      </c>
      <c r="X674" s="6">
        <v>6939500000</v>
      </c>
      <c r="Y674" s="6">
        <v>199940000</v>
      </c>
      <c r="Z674" s="6">
        <v>273900000</v>
      </c>
      <c r="AA674" s="6">
        <v>87786000</v>
      </c>
      <c r="AB674" s="6">
        <v>184710000</v>
      </c>
      <c r="AC674" s="6">
        <v>300230000</v>
      </c>
      <c r="AD674" s="6">
        <v>221040000</v>
      </c>
      <c r="AE674" s="6">
        <v>153190000</v>
      </c>
      <c r="AF674" s="6">
        <v>154700000</v>
      </c>
      <c r="AG674" s="6">
        <f t="shared" si="54"/>
        <v>0.90011095566597521</v>
      </c>
      <c r="AH674" s="6">
        <f t="shared" si="55"/>
        <v>-0.1518252430867042</v>
      </c>
      <c r="AI674" s="6">
        <f t="shared" si="56"/>
        <v>0.70282962311513353</v>
      </c>
      <c r="AJ674" s="6">
        <f t="shared" si="57"/>
        <v>0.50875309503134591</v>
      </c>
      <c r="AK674" s="6">
        <f>VLOOKUP(AO674,'NoMV-SigB'!F:H,3,FALSE)</f>
        <v>0</v>
      </c>
      <c r="AL674" s="15">
        <v>19</v>
      </c>
      <c r="AM674" s="6"/>
      <c r="AN674" s="6">
        <v>756</v>
      </c>
      <c r="AO674" s="7">
        <v>103</v>
      </c>
    </row>
    <row r="675" spans="2:41" x14ac:dyDescent="0.2">
      <c r="B675" s="5" t="s">
        <v>2860</v>
      </c>
      <c r="C675" s="6" t="str">
        <f t="shared" si="58"/>
        <v>Q60759</v>
      </c>
      <c r="D675" s="6" t="s">
        <v>2861</v>
      </c>
      <c r="E675" s="6" t="s">
        <v>2862</v>
      </c>
      <c r="F675" s="6" t="s">
        <v>2863</v>
      </c>
      <c r="G675" s="6">
        <f>IFERROR(VLOOKUP(C675,Tabelle3!A:H,8,FALSE),"")</f>
        <v>1</v>
      </c>
      <c r="H675" s="6">
        <v>2</v>
      </c>
      <c r="I675" s="6">
        <v>33</v>
      </c>
      <c r="J675" s="6">
        <v>33</v>
      </c>
      <c r="K675" s="6">
        <v>83.8</v>
      </c>
      <c r="L675" s="6">
        <v>48.604999999999997</v>
      </c>
      <c r="M675" s="6">
        <v>438</v>
      </c>
      <c r="N675" s="6">
        <v>0</v>
      </c>
      <c r="O675" s="6">
        <v>323.31</v>
      </c>
      <c r="P675" s="6">
        <v>14511000000</v>
      </c>
      <c r="Q675" s="6">
        <v>409040000</v>
      </c>
      <c r="R675" s="6">
        <v>280300000</v>
      </c>
      <c r="S675" s="6">
        <v>321210000</v>
      </c>
      <c r="T675" s="6">
        <v>402260000</v>
      </c>
      <c r="U675" s="6">
        <v>1309600000</v>
      </c>
      <c r="V675" s="6">
        <v>219240000</v>
      </c>
      <c r="W675" s="6">
        <v>4693100000</v>
      </c>
      <c r="X675" s="6">
        <v>6876500000</v>
      </c>
      <c r="Y675" s="6">
        <v>61331000</v>
      </c>
      <c r="Z675" s="6">
        <v>90944000</v>
      </c>
      <c r="AA675" s="6">
        <v>91664000</v>
      </c>
      <c r="AB675" s="6">
        <v>107440000</v>
      </c>
      <c r="AC675" s="6">
        <v>88400000</v>
      </c>
      <c r="AD675" s="6">
        <v>33357000</v>
      </c>
      <c r="AE675" s="6">
        <v>124060000</v>
      </c>
      <c r="AF675" s="6">
        <v>144260000</v>
      </c>
      <c r="AG675" s="6">
        <f t="shared" si="54"/>
        <v>0.90079394581069894</v>
      </c>
      <c r="AH675" s="6">
        <f t="shared" si="55"/>
        <v>-0.15073096371503769</v>
      </c>
      <c r="AI675" s="6">
        <f t="shared" si="56"/>
        <v>0.73045135726812527</v>
      </c>
      <c r="AJ675" s="6">
        <f t="shared" si="57"/>
        <v>0.45313989162535784</v>
      </c>
      <c r="AK675" s="6">
        <f>VLOOKUP(AO675,'NoMV-SigB'!F:H,3,FALSE)</f>
        <v>0</v>
      </c>
      <c r="AL675" s="15">
        <v>19</v>
      </c>
      <c r="AM675" s="6"/>
      <c r="AN675" s="6">
        <v>422</v>
      </c>
      <c r="AO675" s="7">
        <v>757</v>
      </c>
    </row>
    <row r="676" spans="2:41" x14ac:dyDescent="0.2">
      <c r="B676" s="5" t="s">
        <v>1735</v>
      </c>
      <c r="C676" s="6" t="str">
        <f t="shared" si="58"/>
        <v>P35279</v>
      </c>
      <c r="D676" s="6" t="s">
        <v>1732</v>
      </c>
      <c r="E676" s="6" t="s">
        <v>1733</v>
      </c>
      <c r="F676" s="6" t="s">
        <v>1736</v>
      </c>
      <c r="G676" s="6" t="str">
        <f>IFERROR(VLOOKUP(C676,Tabelle3!A:H,8,FALSE),"")</f>
        <v/>
      </c>
      <c r="H676" s="6">
        <v>2</v>
      </c>
      <c r="I676" s="6">
        <v>11</v>
      </c>
      <c r="J676" s="6">
        <v>2</v>
      </c>
      <c r="K676" s="6">
        <v>62</v>
      </c>
      <c r="L676" s="6">
        <v>23.545000000000002</v>
      </c>
      <c r="M676" s="6">
        <v>208</v>
      </c>
      <c r="N676" s="6">
        <v>0</v>
      </c>
      <c r="O676" s="6">
        <v>152.65</v>
      </c>
      <c r="P676" s="6">
        <v>373360000</v>
      </c>
      <c r="Q676" s="6">
        <v>16853000</v>
      </c>
      <c r="R676" s="6">
        <v>7773400</v>
      </c>
      <c r="S676" s="6">
        <v>75742000</v>
      </c>
      <c r="T676" s="6">
        <v>14958000</v>
      </c>
      <c r="U676" s="6">
        <v>2743200</v>
      </c>
      <c r="V676" s="6">
        <v>2888800</v>
      </c>
      <c r="W676" s="6">
        <v>134380000</v>
      </c>
      <c r="X676" s="6">
        <v>118020000</v>
      </c>
      <c r="Y676" s="6">
        <v>15833000</v>
      </c>
      <c r="Z676" s="6">
        <v>8348400</v>
      </c>
      <c r="AA676" s="6">
        <v>19633000</v>
      </c>
      <c r="AB676" s="6">
        <v>10197000</v>
      </c>
      <c r="AC676" s="6">
        <v>4182300</v>
      </c>
      <c r="AD676" s="6">
        <v>4133100</v>
      </c>
      <c r="AE676" s="6">
        <v>29242000</v>
      </c>
      <c r="AF676" s="6">
        <v>22349000</v>
      </c>
      <c r="AG676" s="6">
        <f t="shared" si="54"/>
        <v>0.9015964905252194</v>
      </c>
      <c r="AH676" s="6">
        <f t="shared" si="55"/>
        <v>-0.149446195073453</v>
      </c>
      <c r="AI676" s="6">
        <f t="shared" si="56"/>
        <v>0.84157866539959669</v>
      </c>
      <c r="AJ676" s="6">
        <f t="shared" si="57"/>
        <v>0.24882996310925784</v>
      </c>
      <c r="AK676" s="6">
        <f>VLOOKUP(AO676,'NoMV-SigB'!F:H,3,FALSE)</f>
        <v>0</v>
      </c>
      <c r="AL676" s="15">
        <v>19</v>
      </c>
      <c r="AM676" s="6"/>
      <c r="AN676" s="6">
        <v>49</v>
      </c>
      <c r="AO676" s="7">
        <v>471</v>
      </c>
    </row>
    <row r="677" spans="2:41" x14ac:dyDescent="0.2">
      <c r="B677" s="5" t="s">
        <v>5221</v>
      </c>
      <c r="C677" s="6" t="str">
        <f t="shared" si="58"/>
        <v>Q9D0S9</v>
      </c>
      <c r="D677" s="6" t="s">
        <v>5222</v>
      </c>
      <c r="E677" s="6" t="s">
        <v>5223</v>
      </c>
      <c r="F677" s="6" t="s">
        <v>5224</v>
      </c>
      <c r="G677" s="6">
        <f>IFERROR(VLOOKUP(C677,Tabelle3!A:H,8,FALSE),"")</f>
        <v>1</v>
      </c>
      <c r="H677" s="6">
        <v>1</v>
      </c>
      <c r="I677" s="6">
        <v>14</v>
      </c>
      <c r="J677" s="6">
        <v>14</v>
      </c>
      <c r="K677" s="6">
        <v>74.8</v>
      </c>
      <c r="L677" s="6">
        <v>17.32</v>
      </c>
      <c r="M677" s="6">
        <v>163</v>
      </c>
      <c r="N677" s="6">
        <v>0</v>
      </c>
      <c r="O677" s="6">
        <v>323.31</v>
      </c>
      <c r="P677" s="6">
        <v>9377500000</v>
      </c>
      <c r="Q677" s="6">
        <v>562470000</v>
      </c>
      <c r="R677" s="6">
        <v>426580000</v>
      </c>
      <c r="S677" s="6">
        <v>416230000</v>
      </c>
      <c r="T677" s="6">
        <v>592850000</v>
      </c>
      <c r="U677" s="6">
        <v>461010000</v>
      </c>
      <c r="V677" s="6">
        <v>492010000</v>
      </c>
      <c r="W677" s="6">
        <v>3426100000</v>
      </c>
      <c r="X677" s="6">
        <v>3000300000</v>
      </c>
      <c r="Y677" s="6">
        <v>667520000</v>
      </c>
      <c r="Z677" s="6">
        <v>959480000</v>
      </c>
      <c r="AA677" s="6">
        <v>1093500000</v>
      </c>
      <c r="AB677" s="6">
        <v>1095200000</v>
      </c>
      <c r="AC677" s="6">
        <v>763210000</v>
      </c>
      <c r="AD677" s="6">
        <v>1058500000</v>
      </c>
      <c r="AE677" s="6">
        <v>1311300000</v>
      </c>
      <c r="AF677" s="6">
        <v>1097900000</v>
      </c>
      <c r="AG677" s="6">
        <f t="shared" si="54"/>
        <v>0.90186271984041255</v>
      </c>
      <c r="AH677" s="6">
        <f t="shared" si="55"/>
        <v>-0.14902024952020637</v>
      </c>
      <c r="AI677" s="6">
        <f t="shared" si="56"/>
        <v>0.51820295685884998</v>
      </c>
      <c r="AJ677" s="6">
        <f t="shared" si="57"/>
        <v>0.94841084734807168</v>
      </c>
      <c r="AK677" s="6">
        <f>VLOOKUP(AO677,'NoMV-SigB'!F:H,3,FALSE)</f>
        <v>0</v>
      </c>
      <c r="AL677" s="15">
        <v>19</v>
      </c>
      <c r="AM677" s="6"/>
      <c r="AN677" s="6">
        <v>427</v>
      </c>
      <c r="AO677" s="7">
        <v>1357</v>
      </c>
    </row>
    <row r="678" spans="2:41" x14ac:dyDescent="0.2">
      <c r="B678" s="5" t="s">
        <v>4818</v>
      </c>
      <c r="C678" s="6" t="str">
        <f t="shared" si="58"/>
        <v>Q9CQE1</v>
      </c>
      <c r="D678" s="6" t="s">
        <v>4819</v>
      </c>
      <c r="E678" s="6" t="s">
        <v>4820</v>
      </c>
      <c r="F678" s="6" t="s">
        <v>4821</v>
      </c>
      <c r="G678" s="6">
        <f>IFERROR(VLOOKUP(C678,Tabelle3!A:H,8,FALSE),"")</f>
        <v>1</v>
      </c>
      <c r="H678" s="6">
        <v>2</v>
      </c>
      <c r="I678" s="6">
        <v>17</v>
      </c>
      <c r="J678" s="6">
        <v>17</v>
      </c>
      <c r="K678" s="6">
        <v>77.7</v>
      </c>
      <c r="L678" s="6">
        <v>28.308</v>
      </c>
      <c r="M678" s="6">
        <v>247</v>
      </c>
      <c r="N678" s="6">
        <v>0</v>
      </c>
      <c r="O678" s="6">
        <v>251.18</v>
      </c>
      <c r="P678" s="6">
        <v>1159900000</v>
      </c>
      <c r="Q678" s="6">
        <v>154900000</v>
      </c>
      <c r="R678" s="6">
        <v>86165000</v>
      </c>
      <c r="S678" s="6">
        <v>86914000</v>
      </c>
      <c r="T678" s="6">
        <v>18711000</v>
      </c>
      <c r="U678" s="6">
        <v>42236000</v>
      </c>
      <c r="V678" s="6">
        <v>90697000</v>
      </c>
      <c r="W678" s="6">
        <v>401610000</v>
      </c>
      <c r="X678" s="6">
        <v>278630000</v>
      </c>
      <c r="Y678" s="6">
        <v>23260000</v>
      </c>
      <c r="Z678" s="6">
        <v>46222000</v>
      </c>
      <c r="AA678" s="6">
        <v>20297000</v>
      </c>
      <c r="AB678" s="6">
        <v>15703000</v>
      </c>
      <c r="AC678" s="6">
        <v>14564000</v>
      </c>
      <c r="AD678" s="6">
        <v>51744000</v>
      </c>
      <c r="AE678" s="6">
        <v>29064000</v>
      </c>
      <c r="AF678" s="6">
        <v>21553000</v>
      </c>
      <c r="AG678" s="6">
        <f t="shared" si="54"/>
        <v>0.90213384648278816</v>
      </c>
      <c r="AH678" s="6">
        <f t="shared" si="55"/>
        <v>-0.14858659784630049</v>
      </c>
      <c r="AI678" s="6">
        <f t="shared" si="56"/>
        <v>0.79558922154375122</v>
      </c>
      <c r="AJ678" s="6">
        <f t="shared" si="57"/>
        <v>0.3299043638774854</v>
      </c>
      <c r="AK678" s="6">
        <f>VLOOKUP(AO678,'NoMV-SigB'!F:H,3,FALSE)</f>
        <v>0</v>
      </c>
      <c r="AL678" s="15">
        <v>19</v>
      </c>
      <c r="AM678" s="6"/>
      <c r="AN678" s="6">
        <v>138</v>
      </c>
      <c r="AO678" s="7">
        <v>1255</v>
      </c>
    </row>
    <row r="679" spans="2:41" x14ac:dyDescent="0.2">
      <c r="B679" s="5" t="s">
        <v>2411</v>
      </c>
      <c r="C679" s="6" t="str">
        <f t="shared" si="58"/>
        <v>P99029</v>
      </c>
      <c r="D679" s="6" t="s">
        <v>2412</v>
      </c>
      <c r="E679" s="6" t="s">
        <v>2413</v>
      </c>
      <c r="F679" s="6" t="s">
        <v>2414</v>
      </c>
      <c r="G679" s="6">
        <f>IFERROR(VLOOKUP(C679,Tabelle3!A:H,8,FALSE),"")</f>
        <v>1</v>
      </c>
      <c r="H679" s="6">
        <v>4</v>
      </c>
      <c r="I679" s="6">
        <v>30</v>
      </c>
      <c r="J679" s="6">
        <v>30</v>
      </c>
      <c r="K679" s="6">
        <v>95.1</v>
      </c>
      <c r="L679" s="6">
        <v>17.015000000000001</v>
      </c>
      <c r="M679" s="6">
        <v>162</v>
      </c>
      <c r="N679" s="6">
        <v>0</v>
      </c>
      <c r="O679" s="6">
        <v>298.13</v>
      </c>
      <c r="P679" s="6">
        <v>27462000000</v>
      </c>
      <c r="Q679" s="6">
        <v>845940000</v>
      </c>
      <c r="R679" s="6">
        <v>1917500000</v>
      </c>
      <c r="S679" s="6">
        <v>1112300000</v>
      </c>
      <c r="T679" s="6">
        <v>456320000</v>
      </c>
      <c r="U679" s="6">
        <v>3280300000</v>
      </c>
      <c r="V679" s="6">
        <v>1146300000</v>
      </c>
      <c r="W679" s="6">
        <v>9929500000</v>
      </c>
      <c r="X679" s="6">
        <v>8773600000</v>
      </c>
      <c r="Y679" s="6">
        <v>2423200000</v>
      </c>
      <c r="Z679" s="6">
        <v>2881600000</v>
      </c>
      <c r="AA679" s="6">
        <v>2158300000</v>
      </c>
      <c r="AB679" s="6">
        <v>1943800000</v>
      </c>
      <c r="AC679" s="6">
        <v>2446900000</v>
      </c>
      <c r="AD679" s="6">
        <v>2687900000</v>
      </c>
      <c r="AE679" s="6">
        <v>2916100000</v>
      </c>
      <c r="AF679" s="6">
        <v>2373900000</v>
      </c>
      <c r="AG679" s="6">
        <f t="shared" si="54"/>
        <v>0.90235783899930933</v>
      </c>
      <c r="AH679" s="6">
        <f t="shared" si="55"/>
        <v>-0.14822843283280557</v>
      </c>
      <c r="AI679" s="6">
        <f t="shared" si="56"/>
        <v>0.33163909618937482</v>
      </c>
      <c r="AJ679" s="6">
        <f t="shared" si="57"/>
        <v>1.5923140019447282</v>
      </c>
      <c r="AK679" s="6">
        <f>VLOOKUP(AO679,'NoMV-SigB'!F:H,3,FALSE)</f>
        <v>0</v>
      </c>
      <c r="AL679" s="15">
        <v>19</v>
      </c>
      <c r="AM679" s="6"/>
      <c r="AN679" s="6">
        <v>937</v>
      </c>
      <c r="AO679" s="7">
        <v>641</v>
      </c>
    </row>
    <row r="680" spans="2:41" x14ac:dyDescent="0.2">
      <c r="B680" s="5" t="s">
        <v>3940</v>
      </c>
      <c r="C680" s="6" t="str">
        <f t="shared" si="58"/>
        <v>Q8R0I0</v>
      </c>
      <c r="D680" s="6" t="s">
        <v>3941</v>
      </c>
      <c r="E680" s="6" t="s">
        <v>3942</v>
      </c>
      <c r="F680" s="6" t="s">
        <v>3943</v>
      </c>
      <c r="G680" s="6" t="str">
        <f>IFERROR(VLOOKUP(C680,Tabelle3!A:H,8,FALSE),"")</f>
        <v/>
      </c>
      <c r="H680" s="6">
        <v>3</v>
      </c>
      <c r="I680" s="6">
        <v>5</v>
      </c>
      <c r="J680" s="6">
        <v>5</v>
      </c>
      <c r="K680" s="6">
        <v>10.3</v>
      </c>
      <c r="L680" s="6">
        <v>92.367000000000004</v>
      </c>
      <c r="M680" s="6">
        <v>805</v>
      </c>
      <c r="N680" s="6">
        <v>0</v>
      </c>
      <c r="O680" s="6">
        <v>53.53</v>
      </c>
      <c r="P680" s="6">
        <v>43687000</v>
      </c>
      <c r="Q680" s="6">
        <v>505230</v>
      </c>
      <c r="R680" s="6">
        <v>3280900</v>
      </c>
      <c r="S680" s="6">
        <v>7555900</v>
      </c>
      <c r="T680" s="6">
        <v>4881000</v>
      </c>
      <c r="U680" s="6">
        <v>0</v>
      </c>
      <c r="V680" s="6">
        <v>3110900</v>
      </c>
      <c r="W680" s="6">
        <v>14783000</v>
      </c>
      <c r="X680" s="6">
        <v>9569700</v>
      </c>
      <c r="Y680" s="6">
        <v>567320</v>
      </c>
      <c r="Z680" s="6">
        <v>1054700</v>
      </c>
      <c r="AA680" s="6">
        <v>1459200</v>
      </c>
      <c r="AB680" s="6">
        <v>2908000</v>
      </c>
      <c r="AC680" s="6">
        <v>0</v>
      </c>
      <c r="AD680" s="6">
        <v>2673900</v>
      </c>
      <c r="AE680" s="6">
        <v>2706300</v>
      </c>
      <c r="AF680" s="6">
        <v>1256900</v>
      </c>
      <c r="AG680" s="6">
        <f t="shared" si="54"/>
        <v>0.90238507782013233</v>
      </c>
      <c r="AH680" s="6">
        <f t="shared" si="55"/>
        <v>-0.14818488390253107</v>
      </c>
      <c r="AI680" s="6">
        <f t="shared" si="56"/>
        <v>0.85054183863757671</v>
      </c>
      <c r="AJ680" s="6">
        <f t="shared" si="57"/>
        <v>0.23354589026225994</v>
      </c>
      <c r="AK680" s="6">
        <f>VLOOKUP(AO680,'NoMV-SigB'!F:H,3,FALSE)</f>
        <v>0</v>
      </c>
      <c r="AL680" s="15">
        <v>19</v>
      </c>
      <c r="AM680" s="6"/>
      <c r="AN680" s="6">
        <v>13</v>
      </c>
      <c r="AO680" s="7">
        <v>1033</v>
      </c>
    </row>
    <row r="681" spans="2:41" x14ac:dyDescent="0.2">
      <c r="B681" s="5" t="s">
        <v>3094</v>
      </c>
      <c r="C681" s="6" t="str">
        <f t="shared" si="58"/>
        <v>Q6P9J9</v>
      </c>
      <c r="D681" s="6" t="s">
        <v>3095</v>
      </c>
      <c r="E681" s="6" t="s">
        <v>3096</v>
      </c>
      <c r="F681" s="6" t="s">
        <v>3097</v>
      </c>
      <c r="G681" s="6" t="str">
        <f>IFERROR(VLOOKUP(C681,Tabelle3!A:H,8,FALSE),"")</f>
        <v/>
      </c>
      <c r="H681" s="6">
        <v>2</v>
      </c>
      <c r="I681" s="6">
        <v>1</v>
      </c>
      <c r="J681" s="6">
        <v>1</v>
      </c>
      <c r="K681" s="6">
        <v>2.5</v>
      </c>
      <c r="L681" s="6">
        <v>55.725000000000001</v>
      </c>
      <c r="M681" s="6">
        <v>484</v>
      </c>
      <c r="N681" s="6">
        <v>0</v>
      </c>
      <c r="O681" s="6">
        <v>2.4043000000000001</v>
      </c>
      <c r="P681" s="6">
        <v>1243200</v>
      </c>
      <c r="Q681" s="6">
        <v>150060</v>
      </c>
      <c r="R681" s="6">
        <v>130500</v>
      </c>
      <c r="S681" s="6">
        <v>92572</v>
      </c>
      <c r="T681" s="6">
        <v>276230</v>
      </c>
      <c r="U681" s="6">
        <v>135060</v>
      </c>
      <c r="V681" s="6">
        <v>165840</v>
      </c>
      <c r="W681" s="6">
        <v>212450</v>
      </c>
      <c r="X681" s="6">
        <v>80486</v>
      </c>
      <c r="Y681" s="6">
        <v>111090</v>
      </c>
      <c r="Z681" s="6">
        <v>68559</v>
      </c>
      <c r="AA681" s="6">
        <v>57558</v>
      </c>
      <c r="AB681" s="6">
        <v>126090</v>
      </c>
      <c r="AC681" s="6">
        <v>182010</v>
      </c>
      <c r="AD681" s="6">
        <v>98113</v>
      </c>
      <c r="AE681" s="6">
        <v>72522</v>
      </c>
      <c r="AF681" s="6">
        <v>49535</v>
      </c>
      <c r="AG681" s="6">
        <f t="shared" si="54"/>
        <v>0.9033194092197524</v>
      </c>
      <c r="AH681" s="6">
        <f t="shared" si="55"/>
        <v>-0.14669188722809995</v>
      </c>
      <c r="AI681" s="6">
        <f t="shared" si="56"/>
        <v>0.78247844363669605</v>
      </c>
      <c r="AJ681" s="6">
        <f t="shared" si="57"/>
        <v>0.3538770868508071</v>
      </c>
      <c r="AK681" s="6">
        <f>VLOOKUP(AO681,'NoMV-SigB'!F:H,3,FALSE)</f>
        <v>0</v>
      </c>
      <c r="AL681" s="15">
        <v>19</v>
      </c>
      <c r="AM681" s="6"/>
      <c r="AN681" s="6">
        <v>1</v>
      </c>
      <c r="AO681" s="7">
        <v>816</v>
      </c>
    </row>
    <row r="682" spans="2:41" x14ac:dyDescent="0.2">
      <c r="B682" s="5" t="s">
        <v>4509</v>
      </c>
      <c r="C682" s="6" t="str">
        <f t="shared" si="58"/>
        <v>Q99K67</v>
      </c>
      <c r="D682" s="6" t="s">
        <v>4510</v>
      </c>
      <c r="E682" s="6" t="s">
        <v>4511</v>
      </c>
      <c r="F682" s="6" t="s">
        <v>4512</v>
      </c>
      <c r="G682" s="6">
        <f>IFERROR(VLOOKUP(C682,Tabelle3!A:H,8,FALSE),"")</f>
        <v>1</v>
      </c>
      <c r="H682" s="6">
        <v>2</v>
      </c>
      <c r="I682" s="6">
        <v>90</v>
      </c>
      <c r="J682" s="6">
        <v>90</v>
      </c>
      <c r="K682" s="6">
        <v>83.5</v>
      </c>
      <c r="L682" s="6">
        <v>102.97</v>
      </c>
      <c r="M682" s="6">
        <v>926</v>
      </c>
      <c r="N682" s="6">
        <v>0</v>
      </c>
      <c r="O682" s="6">
        <v>323.31</v>
      </c>
      <c r="P682" s="6">
        <v>43206000000</v>
      </c>
      <c r="Q682" s="6">
        <v>2619400000</v>
      </c>
      <c r="R682" s="6">
        <v>4143600000</v>
      </c>
      <c r="S682" s="6">
        <v>1776500000</v>
      </c>
      <c r="T682" s="6">
        <v>1405600000</v>
      </c>
      <c r="U682" s="6">
        <v>5841800000</v>
      </c>
      <c r="V682" s="6">
        <v>3042300000</v>
      </c>
      <c r="W682" s="6">
        <v>12658000000</v>
      </c>
      <c r="X682" s="6">
        <v>11719000000</v>
      </c>
      <c r="Y682" s="6">
        <v>2154100000</v>
      </c>
      <c r="Z682" s="6">
        <v>1823700000</v>
      </c>
      <c r="AA682" s="6">
        <v>867740000</v>
      </c>
      <c r="AB682" s="6">
        <v>1049100000</v>
      </c>
      <c r="AC682" s="6">
        <v>1409300000</v>
      </c>
      <c r="AD682" s="6">
        <v>1857100000</v>
      </c>
      <c r="AE682" s="6">
        <v>1645000000</v>
      </c>
      <c r="AF682" s="6">
        <v>1598200000</v>
      </c>
      <c r="AG682" s="6">
        <f t="shared" si="54"/>
        <v>0.90553029372004423</v>
      </c>
      <c r="AH682" s="6">
        <f t="shared" si="55"/>
        <v>-0.14316518881007456</v>
      </c>
      <c r="AI682" s="6">
        <f t="shared" si="56"/>
        <v>0.65983048561612534</v>
      </c>
      <c r="AJ682" s="6">
        <f t="shared" si="57"/>
        <v>0.59983265976844236</v>
      </c>
      <c r="AK682" s="6">
        <f>VLOOKUP(AO682,'NoMV-SigB'!F:H,3,FALSE)</f>
        <v>0</v>
      </c>
      <c r="AL682" s="15">
        <v>19</v>
      </c>
      <c r="AM682" s="6"/>
      <c r="AN682" s="6">
        <v>1648</v>
      </c>
      <c r="AO682" s="7">
        <v>1177</v>
      </c>
    </row>
    <row r="683" spans="2:41" x14ac:dyDescent="0.2">
      <c r="B683" s="5" t="s">
        <v>2435</v>
      </c>
      <c r="C683" s="6" t="str">
        <f t="shared" si="58"/>
        <v>Q03265</v>
      </c>
      <c r="D683" s="6" t="s">
        <v>2436</v>
      </c>
      <c r="E683" s="6" t="s">
        <v>2437</v>
      </c>
      <c r="F683" s="6" t="s">
        <v>2438</v>
      </c>
      <c r="G683" s="6">
        <f>IFERROR(VLOOKUP(C683,Tabelle3!A:H,8,FALSE),"")</f>
        <v>1</v>
      </c>
      <c r="H683" s="6">
        <v>3</v>
      </c>
      <c r="I683" s="6">
        <v>81</v>
      </c>
      <c r="J683" s="6">
        <v>81</v>
      </c>
      <c r="K683" s="6">
        <v>78.3</v>
      </c>
      <c r="L683" s="6">
        <v>59.752000000000002</v>
      </c>
      <c r="M683" s="6">
        <v>553</v>
      </c>
      <c r="N683" s="6">
        <v>0</v>
      </c>
      <c r="O683" s="6">
        <v>323.31</v>
      </c>
      <c r="P683" s="6">
        <v>313270000000</v>
      </c>
      <c r="Q683" s="6">
        <v>31660000000</v>
      </c>
      <c r="R683" s="6">
        <v>8528100000</v>
      </c>
      <c r="S683" s="6">
        <v>29456000000</v>
      </c>
      <c r="T683" s="6">
        <v>6169100000</v>
      </c>
      <c r="U683" s="6">
        <v>13513000000</v>
      </c>
      <c r="V683" s="6">
        <v>56953000000</v>
      </c>
      <c r="W683" s="6">
        <v>78969000000</v>
      </c>
      <c r="X683" s="6">
        <v>88024000000</v>
      </c>
      <c r="Y683" s="6">
        <v>2716300000</v>
      </c>
      <c r="Z683" s="6">
        <v>3591800000</v>
      </c>
      <c r="AA683" s="6">
        <v>3442700000</v>
      </c>
      <c r="AB683" s="6">
        <v>1781400000</v>
      </c>
      <c r="AC683" s="6">
        <v>2763500000</v>
      </c>
      <c r="AD683" s="6">
        <v>2680400000</v>
      </c>
      <c r="AE683" s="6">
        <v>3353900000</v>
      </c>
      <c r="AF683" s="6">
        <v>3936600000</v>
      </c>
      <c r="AG683" s="6">
        <f t="shared" si="54"/>
        <v>0.90559429576579975</v>
      </c>
      <c r="AH683" s="6">
        <f t="shared" si="55"/>
        <v>-0.14306322405889985</v>
      </c>
      <c r="AI683" s="6">
        <f t="shared" si="56"/>
        <v>0.57717505948129844</v>
      </c>
      <c r="AJ683" s="6">
        <f t="shared" si="57"/>
        <v>0.79291913452471496</v>
      </c>
      <c r="AK683" s="6">
        <f>VLOOKUP(AO683,'NoMV-SigB'!F:H,3,FALSE)</f>
        <v>0</v>
      </c>
      <c r="AL683" s="15">
        <v>19</v>
      </c>
      <c r="AM683" s="6"/>
      <c r="AN683" s="6">
        <v>4912</v>
      </c>
      <c r="AO683" s="7">
        <v>647</v>
      </c>
    </row>
    <row r="684" spans="2:41" x14ac:dyDescent="0.2">
      <c r="B684" s="5" t="s">
        <v>4406</v>
      </c>
      <c r="C684" s="6" t="str">
        <f t="shared" si="58"/>
        <v>Q922H2</v>
      </c>
      <c r="D684" s="6" t="s">
        <v>4407</v>
      </c>
      <c r="E684" s="6" t="s">
        <v>4408</v>
      </c>
      <c r="F684" s="6" t="s">
        <v>4409</v>
      </c>
      <c r="G684" s="6">
        <f>IFERROR(VLOOKUP(C684,Tabelle3!A:H,8,FALSE),"")</f>
        <v>1</v>
      </c>
      <c r="H684" s="6">
        <v>1</v>
      </c>
      <c r="I684" s="6">
        <v>22</v>
      </c>
      <c r="J684" s="6">
        <v>22</v>
      </c>
      <c r="K684" s="6">
        <v>70.400000000000006</v>
      </c>
      <c r="L684" s="6">
        <v>47.921999999999997</v>
      </c>
      <c r="M684" s="6">
        <v>415</v>
      </c>
      <c r="N684" s="6">
        <v>0</v>
      </c>
      <c r="O684" s="6">
        <v>197.18</v>
      </c>
      <c r="P684" s="6">
        <v>1266600000</v>
      </c>
      <c r="Q684" s="6">
        <v>50540000</v>
      </c>
      <c r="R684" s="6">
        <v>39086000</v>
      </c>
      <c r="S684" s="6">
        <v>53830000</v>
      </c>
      <c r="T684" s="6">
        <v>45025000</v>
      </c>
      <c r="U684" s="6">
        <v>139220000</v>
      </c>
      <c r="V684" s="6">
        <v>11471000</v>
      </c>
      <c r="W684" s="6">
        <v>343350000</v>
      </c>
      <c r="X684" s="6">
        <v>584110000</v>
      </c>
      <c r="Y684" s="6">
        <v>5984600</v>
      </c>
      <c r="Z684" s="6">
        <v>8595600</v>
      </c>
      <c r="AA684" s="6">
        <v>9058300</v>
      </c>
      <c r="AB684" s="6">
        <v>9353400</v>
      </c>
      <c r="AC684" s="6">
        <v>8508300</v>
      </c>
      <c r="AD684" s="6">
        <v>3188600</v>
      </c>
      <c r="AE684" s="6">
        <v>11256000</v>
      </c>
      <c r="AF684" s="6">
        <v>13460000</v>
      </c>
      <c r="AG684" s="6">
        <f t="shared" si="54"/>
        <v>0.90604977906181605</v>
      </c>
      <c r="AH684" s="6">
        <f t="shared" si="55"/>
        <v>-0.14233777967901631</v>
      </c>
      <c r="AI684" s="6">
        <f t="shared" si="56"/>
        <v>0.73529638204789061</v>
      </c>
      <c r="AJ684" s="6">
        <f t="shared" si="57"/>
        <v>0.44360220858025901</v>
      </c>
      <c r="AK684" s="6">
        <f>VLOOKUP(AO684,'NoMV-SigB'!F:H,3,FALSE)</f>
        <v>0</v>
      </c>
      <c r="AL684" s="15">
        <v>19</v>
      </c>
      <c r="AM684" s="6"/>
      <c r="AN684" s="6">
        <v>117</v>
      </c>
      <c r="AO684" s="7">
        <v>1151</v>
      </c>
    </row>
    <row r="685" spans="2:41" x14ac:dyDescent="0.2">
      <c r="B685" s="5" t="s">
        <v>636</v>
      </c>
      <c r="C685" s="6" t="str">
        <f t="shared" si="58"/>
        <v>E9Q8R5</v>
      </c>
      <c r="D685" s="6" t="s">
        <v>637</v>
      </c>
      <c r="E685" s="6" t="s">
        <v>638</v>
      </c>
      <c r="F685" s="6" t="s">
        <v>639</v>
      </c>
      <c r="G685" s="6" t="str">
        <f>IFERROR(VLOOKUP(C685,Tabelle3!A:H,8,FALSE),"")</f>
        <v/>
      </c>
      <c r="H685" s="6">
        <v>3</v>
      </c>
      <c r="I685" s="6">
        <v>7</v>
      </c>
      <c r="J685" s="6">
        <v>7</v>
      </c>
      <c r="K685" s="6">
        <v>34.4</v>
      </c>
      <c r="L685" s="6">
        <v>36.070999999999998</v>
      </c>
      <c r="M685" s="6">
        <v>320</v>
      </c>
      <c r="N685" s="6">
        <v>0</v>
      </c>
      <c r="O685" s="6">
        <v>17.077999999999999</v>
      </c>
      <c r="P685" s="6">
        <v>70943000</v>
      </c>
      <c r="Q685" s="6">
        <v>2388600</v>
      </c>
      <c r="R685" s="6">
        <v>1610500</v>
      </c>
      <c r="S685" s="6">
        <v>1412900</v>
      </c>
      <c r="T685" s="6">
        <v>0</v>
      </c>
      <c r="U685" s="6">
        <v>9167800</v>
      </c>
      <c r="V685" s="6">
        <v>0</v>
      </c>
      <c r="W685" s="6">
        <v>18362000</v>
      </c>
      <c r="X685" s="6">
        <v>38002000</v>
      </c>
      <c r="Y685" s="6">
        <v>555240</v>
      </c>
      <c r="Z685" s="6">
        <v>556960</v>
      </c>
      <c r="AA685" s="6">
        <v>427860</v>
      </c>
      <c r="AB685" s="6">
        <v>0</v>
      </c>
      <c r="AC685" s="6">
        <v>448960</v>
      </c>
      <c r="AD685" s="6">
        <v>0</v>
      </c>
      <c r="AE685" s="6">
        <v>719690</v>
      </c>
      <c r="AF685" s="6">
        <v>528890</v>
      </c>
      <c r="AG685" s="6">
        <f t="shared" si="54"/>
        <v>0.90723046290514509</v>
      </c>
      <c r="AH685" s="6">
        <f t="shared" si="55"/>
        <v>-0.14045901110598255</v>
      </c>
      <c r="AI685" s="6">
        <f t="shared" si="56"/>
        <v>0.85170325939716141</v>
      </c>
      <c r="AJ685" s="6">
        <f t="shared" si="57"/>
        <v>0.23157722402004186</v>
      </c>
      <c r="AK685" s="6">
        <f>VLOOKUP(AO685,'NoMV-SigB'!F:H,3,FALSE)</f>
        <v>0</v>
      </c>
      <c r="AL685" s="15">
        <v>19</v>
      </c>
      <c r="AM685" s="6"/>
      <c r="AN685" s="6">
        <v>15</v>
      </c>
      <c r="AO685" s="7">
        <v>193</v>
      </c>
    </row>
    <row r="686" spans="2:41" x14ac:dyDescent="0.2">
      <c r="B686" s="5" t="s">
        <v>3086</v>
      </c>
      <c r="C686" s="6" t="str">
        <f t="shared" si="58"/>
        <v>Q6P6M5</v>
      </c>
      <c r="D686" s="6" t="s">
        <v>3087</v>
      </c>
      <c r="E686" s="6" t="s">
        <v>3088</v>
      </c>
      <c r="F686" s="6" t="s">
        <v>3089</v>
      </c>
      <c r="G686" s="6" t="str">
        <f>IFERROR(VLOOKUP(C686,Tabelle3!A:H,8,FALSE),"")</f>
        <v/>
      </c>
      <c r="H686" s="6">
        <v>3</v>
      </c>
      <c r="I686" s="6">
        <v>8</v>
      </c>
      <c r="J686" s="6">
        <v>8</v>
      </c>
      <c r="K686" s="6">
        <v>43.2</v>
      </c>
      <c r="L686" s="6">
        <v>27.151</v>
      </c>
      <c r="M686" s="6">
        <v>241</v>
      </c>
      <c r="N686" s="6">
        <v>0</v>
      </c>
      <c r="O686" s="6">
        <v>56.588000000000001</v>
      </c>
      <c r="P686" s="6">
        <v>141840000</v>
      </c>
      <c r="Q686" s="6">
        <v>10673000</v>
      </c>
      <c r="R686" s="6">
        <v>2078300</v>
      </c>
      <c r="S686" s="6">
        <v>12613000</v>
      </c>
      <c r="T686" s="6">
        <v>12956000</v>
      </c>
      <c r="U686" s="6">
        <v>1402900</v>
      </c>
      <c r="V686" s="6">
        <v>1288200</v>
      </c>
      <c r="W686" s="6">
        <v>65765000</v>
      </c>
      <c r="X686" s="6">
        <v>35066000</v>
      </c>
      <c r="Y686" s="6">
        <v>3214400</v>
      </c>
      <c r="Z686" s="6">
        <v>3697400</v>
      </c>
      <c r="AA686" s="6">
        <v>3343700</v>
      </c>
      <c r="AB686" s="6">
        <v>4683400</v>
      </c>
      <c r="AC686" s="6">
        <v>689350</v>
      </c>
      <c r="AD686" s="6">
        <v>1676800</v>
      </c>
      <c r="AE686" s="6">
        <v>10110000</v>
      </c>
      <c r="AF686" s="6">
        <v>3966800</v>
      </c>
      <c r="AG686" s="6">
        <f t="shared" si="54"/>
        <v>0.90852918728087118</v>
      </c>
      <c r="AH686" s="6">
        <f t="shared" si="55"/>
        <v>-0.13839523186552849</v>
      </c>
      <c r="AI686" s="6">
        <f t="shared" si="56"/>
        <v>0.8712369820461664</v>
      </c>
      <c r="AJ686" s="6">
        <f t="shared" si="57"/>
        <v>0.19886290038004531</v>
      </c>
      <c r="AK686" s="6">
        <f>VLOOKUP(AO686,'NoMV-SigB'!F:H,3,FALSE)</f>
        <v>0</v>
      </c>
      <c r="AL686" s="15">
        <v>19</v>
      </c>
      <c r="AM686" s="6"/>
      <c r="AN686" s="6">
        <v>43</v>
      </c>
      <c r="AO686" s="7">
        <v>814</v>
      </c>
    </row>
    <row r="687" spans="2:41" x14ac:dyDescent="0.2">
      <c r="B687" s="5" t="s">
        <v>2761</v>
      </c>
      <c r="C687" s="6" t="str">
        <f t="shared" si="58"/>
        <v>Q5I0W6</v>
      </c>
      <c r="D687" s="6"/>
      <c r="E687" s="6" t="s">
        <v>2762</v>
      </c>
      <c r="F687" s="6" t="s">
        <v>2763</v>
      </c>
      <c r="G687" s="6" t="str">
        <f>IFERROR(VLOOKUP(C687,Tabelle3!A:H,8,FALSE),"")</f>
        <v/>
      </c>
      <c r="H687" s="6">
        <v>2</v>
      </c>
      <c r="I687" s="6">
        <v>5</v>
      </c>
      <c r="J687" s="6">
        <v>1</v>
      </c>
      <c r="K687" s="6">
        <v>26.2</v>
      </c>
      <c r="L687" s="6">
        <v>28.045999999999999</v>
      </c>
      <c r="M687" s="6">
        <v>244</v>
      </c>
      <c r="N687" s="6">
        <v>5.9681999999999999E-3</v>
      </c>
      <c r="O687" s="6">
        <v>1.5994999999999999</v>
      </c>
      <c r="P687" s="6">
        <v>20149000</v>
      </c>
      <c r="Q687" s="6">
        <v>2054200</v>
      </c>
      <c r="R687" s="6">
        <v>381470</v>
      </c>
      <c r="S687" s="6">
        <v>971960</v>
      </c>
      <c r="T687" s="6">
        <v>1312400</v>
      </c>
      <c r="U687" s="6">
        <v>380030</v>
      </c>
      <c r="V687" s="6">
        <v>868760</v>
      </c>
      <c r="W687" s="6">
        <v>12742000</v>
      </c>
      <c r="X687" s="6">
        <v>1438600</v>
      </c>
      <c r="Y687" s="6">
        <v>578780</v>
      </c>
      <c r="Z687" s="6">
        <v>249790</v>
      </c>
      <c r="AA687" s="6">
        <v>491260</v>
      </c>
      <c r="AB687" s="6">
        <v>682880</v>
      </c>
      <c r="AC687" s="6">
        <v>211750</v>
      </c>
      <c r="AD687" s="6">
        <v>910410</v>
      </c>
      <c r="AE687" s="6">
        <v>602370</v>
      </c>
      <c r="AF687" s="6">
        <v>479180</v>
      </c>
      <c r="AG687" s="6">
        <f t="shared" si="54"/>
        <v>0.90879017656588212</v>
      </c>
      <c r="AH687" s="6">
        <f t="shared" si="55"/>
        <v>-0.13798085456092307</v>
      </c>
      <c r="AI687" s="6">
        <f t="shared" si="56"/>
        <v>0.7815201105908417</v>
      </c>
      <c r="AJ687" s="6">
        <f t="shared" si="57"/>
        <v>0.35564509680461476</v>
      </c>
      <c r="AK687" s="6">
        <f>VLOOKUP(AO687,'NoMV-SigB'!F:H,3,FALSE)</f>
        <v>0</v>
      </c>
      <c r="AL687" s="15">
        <v>19</v>
      </c>
      <c r="AM687" s="6"/>
      <c r="AN687" s="6">
        <v>5</v>
      </c>
      <c r="AO687" s="7">
        <v>731</v>
      </c>
    </row>
    <row r="688" spans="2:41" x14ac:dyDescent="0.2">
      <c r="B688" s="5" t="s">
        <v>2498</v>
      </c>
      <c r="C688" s="6" t="str">
        <f t="shared" si="58"/>
        <v>Q2TPA8</v>
      </c>
      <c r="D688" s="6" t="s">
        <v>2499</v>
      </c>
      <c r="E688" s="6" t="s">
        <v>2500</v>
      </c>
      <c r="F688" s="6" t="s">
        <v>2501</v>
      </c>
      <c r="G688" s="6">
        <f>IFERROR(VLOOKUP(C688,Tabelle3!A:H,8,FALSE),"")</f>
        <v>1</v>
      </c>
      <c r="H688" s="6">
        <v>3</v>
      </c>
      <c r="I688" s="6">
        <v>31</v>
      </c>
      <c r="J688" s="6">
        <v>31</v>
      </c>
      <c r="K688" s="6">
        <v>70.8</v>
      </c>
      <c r="L688" s="6">
        <v>54.207999999999998</v>
      </c>
      <c r="M688" s="6">
        <v>490</v>
      </c>
      <c r="N688" s="6">
        <v>0</v>
      </c>
      <c r="O688" s="6">
        <v>323.31</v>
      </c>
      <c r="P688" s="6">
        <v>3600900000</v>
      </c>
      <c r="Q688" s="6">
        <v>467910000</v>
      </c>
      <c r="R688" s="6">
        <v>78049000</v>
      </c>
      <c r="S688" s="6">
        <v>227350000</v>
      </c>
      <c r="T688" s="6">
        <v>159800000</v>
      </c>
      <c r="U688" s="6">
        <v>125330000</v>
      </c>
      <c r="V688" s="6">
        <v>1363100000</v>
      </c>
      <c r="W688" s="6">
        <v>602880000</v>
      </c>
      <c r="X688" s="6">
        <v>576500000</v>
      </c>
      <c r="Y688" s="6">
        <v>30961000</v>
      </c>
      <c r="Z688" s="6">
        <v>22552000</v>
      </c>
      <c r="AA688" s="6">
        <v>32292000</v>
      </c>
      <c r="AB688" s="6">
        <v>38451000</v>
      </c>
      <c r="AC688" s="6">
        <v>22582000</v>
      </c>
      <c r="AD688" s="6">
        <v>77308000</v>
      </c>
      <c r="AE688" s="6">
        <v>15596000</v>
      </c>
      <c r="AF688" s="6">
        <v>21235000</v>
      </c>
      <c r="AG688" s="6">
        <f t="shared" si="54"/>
        <v>0.9088289289867687</v>
      </c>
      <c r="AH688" s="6">
        <f t="shared" si="55"/>
        <v>-0.13791933680368432</v>
      </c>
      <c r="AI688" s="6">
        <f t="shared" si="56"/>
        <v>0.84576740183758936</v>
      </c>
      <c r="AJ688" s="6">
        <f t="shared" si="57"/>
        <v>0.24166713881664756</v>
      </c>
      <c r="AK688" s="6">
        <f>VLOOKUP(AO688,'NoMV-SigB'!F:H,3,FALSE)</f>
        <v>0</v>
      </c>
      <c r="AL688" s="15">
        <v>19</v>
      </c>
      <c r="AM688" s="6"/>
      <c r="AN688" s="6">
        <v>244</v>
      </c>
      <c r="AO688" s="7">
        <v>663</v>
      </c>
    </row>
    <row r="689" spans="2:41" x14ac:dyDescent="0.2">
      <c r="B689" s="5" t="s">
        <v>2233</v>
      </c>
      <c r="C689" s="6" t="str">
        <f t="shared" si="58"/>
        <v>P62827</v>
      </c>
      <c r="D689" s="6" t="s">
        <v>2234</v>
      </c>
      <c r="E689" s="6" t="s">
        <v>2235</v>
      </c>
      <c r="F689" s="6" t="s">
        <v>2236</v>
      </c>
      <c r="G689" s="6" t="str">
        <f>IFERROR(VLOOKUP(C689,Tabelle3!A:H,8,FALSE),"")</f>
        <v/>
      </c>
      <c r="H689" s="6">
        <v>2</v>
      </c>
      <c r="I689" s="6">
        <v>3</v>
      </c>
      <c r="J689" s="6">
        <v>3</v>
      </c>
      <c r="K689" s="6">
        <v>16.2</v>
      </c>
      <c r="L689" s="6">
        <v>24.422999999999998</v>
      </c>
      <c r="M689" s="6">
        <v>216</v>
      </c>
      <c r="N689" s="6">
        <v>0</v>
      </c>
      <c r="O689" s="6">
        <v>3.1966000000000001</v>
      </c>
      <c r="P689" s="6">
        <v>16817000</v>
      </c>
      <c r="Q689" s="6">
        <v>3156400</v>
      </c>
      <c r="R689" s="6">
        <v>1054500</v>
      </c>
      <c r="S689" s="6">
        <v>0</v>
      </c>
      <c r="T689" s="6">
        <v>873200</v>
      </c>
      <c r="U689" s="6">
        <v>7022400</v>
      </c>
      <c r="V689" s="6">
        <v>2191600</v>
      </c>
      <c r="W689" s="6">
        <v>0</v>
      </c>
      <c r="X689" s="6">
        <v>2518500</v>
      </c>
      <c r="Y689" s="6">
        <v>1006600</v>
      </c>
      <c r="Z689" s="6">
        <v>886990</v>
      </c>
      <c r="AA689" s="6">
        <v>0</v>
      </c>
      <c r="AB689" s="6">
        <v>303760</v>
      </c>
      <c r="AC689" s="6">
        <v>885280</v>
      </c>
      <c r="AD689" s="6">
        <v>1237700</v>
      </c>
      <c r="AE689" s="6">
        <v>0</v>
      </c>
      <c r="AF689" s="6">
        <v>294340</v>
      </c>
      <c r="AG689" s="6">
        <f t="shared" si="54"/>
        <v>0.90900253172935319</v>
      </c>
      <c r="AH689" s="6">
        <f t="shared" si="55"/>
        <v>-0.13764378230703794</v>
      </c>
      <c r="AI689" s="6">
        <f t="shared" si="56"/>
        <v>0.88627546890128994</v>
      </c>
      <c r="AJ689" s="6">
        <f t="shared" si="57"/>
        <v>0.17417291320699571</v>
      </c>
      <c r="AK689" s="6">
        <f>VLOOKUP(AO689,'NoMV-SigB'!F:H,3,FALSE)</f>
        <v>0</v>
      </c>
      <c r="AL689" s="15">
        <v>19</v>
      </c>
      <c r="AM689" s="6"/>
      <c r="AN689" s="6">
        <v>7</v>
      </c>
      <c r="AO689" s="7">
        <v>596</v>
      </c>
    </row>
    <row r="690" spans="2:41" x14ac:dyDescent="0.2">
      <c r="B690" s="5" t="s">
        <v>3188</v>
      </c>
      <c r="C690" s="6" t="str">
        <f t="shared" si="58"/>
        <v>Q791T5</v>
      </c>
      <c r="D690" s="6" t="s">
        <v>3189</v>
      </c>
      <c r="E690" s="6" t="s">
        <v>3190</v>
      </c>
      <c r="F690" s="6" t="s">
        <v>3191</v>
      </c>
      <c r="G690" s="6">
        <f>IFERROR(VLOOKUP(C690,Tabelle3!A:H,8,FALSE),"")</f>
        <v>1</v>
      </c>
      <c r="H690" s="6">
        <v>3</v>
      </c>
      <c r="I690" s="6">
        <v>13</v>
      </c>
      <c r="J690" s="6">
        <v>13</v>
      </c>
      <c r="K690" s="6">
        <v>42.7</v>
      </c>
      <c r="L690" s="6">
        <v>39.94</v>
      </c>
      <c r="M690" s="6">
        <v>372</v>
      </c>
      <c r="N690" s="6">
        <v>0</v>
      </c>
      <c r="O690" s="6">
        <v>38.840000000000003</v>
      </c>
      <c r="P690" s="6">
        <v>799410000</v>
      </c>
      <c r="Q690" s="6">
        <v>29949000</v>
      </c>
      <c r="R690" s="6">
        <v>95268000</v>
      </c>
      <c r="S690" s="6">
        <v>24666000</v>
      </c>
      <c r="T690" s="6">
        <v>53230000</v>
      </c>
      <c r="U690" s="6">
        <v>54603000</v>
      </c>
      <c r="V690" s="6">
        <v>45920000</v>
      </c>
      <c r="W690" s="6">
        <v>284090000</v>
      </c>
      <c r="X690" s="6">
        <v>211680000</v>
      </c>
      <c r="Y690" s="6">
        <v>5135200</v>
      </c>
      <c r="Z690" s="6">
        <v>9531500</v>
      </c>
      <c r="AA690" s="6">
        <v>5805100</v>
      </c>
      <c r="AB690" s="6">
        <v>11798000</v>
      </c>
      <c r="AC690" s="6">
        <v>5993200</v>
      </c>
      <c r="AD690" s="6">
        <v>9097900</v>
      </c>
      <c r="AE690" s="6">
        <v>11352000</v>
      </c>
      <c r="AF690" s="6">
        <v>8989600</v>
      </c>
      <c r="AG690" s="6">
        <f t="shared" si="54"/>
        <v>0.91073499902632316</v>
      </c>
      <c r="AH690" s="6">
        <f t="shared" si="55"/>
        <v>-0.13489676776153989</v>
      </c>
      <c r="AI690" s="6">
        <f t="shared" si="56"/>
        <v>0.69654486089493006</v>
      </c>
      <c r="AJ690" s="6">
        <f t="shared" si="57"/>
        <v>0.52171182245359871</v>
      </c>
      <c r="AK690" s="6">
        <f>VLOOKUP(AO690,'NoMV-SigB'!F:H,3,FALSE)</f>
        <v>0</v>
      </c>
      <c r="AL690" s="15">
        <v>19</v>
      </c>
      <c r="AM690" s="6"/>
      <c r="AN690" s="6">
        <v>91</v>
      </c>
      <c r="AO690" s="7">
        <v>840</v>
      </c>
    </row>
    <row r="691" spans="2:41" x14ac:dyDescent="0.2">
      <c r="B691" s="5" t="s">
        <v>1304</v>
      </c>
      <c r="C691" s="6" t="str">
        <f t="shared" si="58"/>
        <v>P05064</v>
      </c>
      <c r="D691" s="6" t="s">
        <v>1305</v>
      </c>
      <c r="E691" s="6" t="s">
        <v>1306</v>
      </c>
      <c r="F691" s="6" t="s">
        <v>1307</v>
      </c>
      <c r="G691" s="6" t="str">
        <f>IFERROR(VLOOKUP(C691,Tabelle3!A:H,8,FALSE),"")</f>
        <v/>
      </c>
      <c r="H691" s="6">
        <v>7</v>
      </c>
      <c r="I691" s="6">
        <v>11</v>
      </c>
      <c r="J691" s="6">
        <v>5</v>
      </c>
      <c r="K691" s="6">
        <v>35.200000000000003</v>
      </c>
      <c r="L691" s="6">
        <v>39.354999999999997</v>
      </c>
      <c r="M691" s="6">
        <v>364</v>
      </c>
      <c r="N691" s="6">
        <v>0</v>
      </c>
      <c r="O691" s="6">
        <v>51.677</v>
      </c>
      <c r="P691" s="6">
        <v>79377000</v>
      </c>
      <c r="Q691" s="6">
        <v>6589200</v>
      </c>
      <c r="R691" s="6">
        <v>2604300</v>
      </c>
      <c r="S691" s="6">
        <v>2587100</v>
      </c>
      <c r="T691" s="6">
        <v>7328000</v>
      </c>
      <c r="U691" s="6">
        <v>1848100</v>
      </c>
      <c r="V691" s="6">
        <v>43751000</v>
      </c>
      <c r="W691" s="6">
        <v>9255000</v>
      </c>
      <c r="X691" s="6">
        <v>5414400</v>
      </c>
      <c r="Y691" s="6">
        <v>3011400</v>
      </c>
      <c r="Z691" s="6">
        <v>450320</v>
      </c>
      <c r="AA691" s="6">
        <v>574820</v>
      </c>
      <c r="AB691" s="6">
        <v>2122000</v>
      </c>
      <c r="AC691" s="6">
        <v>727020</v>
      </c>
      <c r="AD691" s="6">
        <v>5305500</v>
      </c>
      <c r="AE691" s="6">
        <v>568000</v>
      </c>
      <c r="AF691" s="6">
        <v>148460</v>
      </c>
      <c r="AG691" s="6">
        <f t="shared" si="54"/>
        <v>0.91251418732904821</v>
      </c>
      <c r="AH691" s="6">
        <f t="shared" si="55"/>
        <v>-0.13208110550855356</v>
      </c>
      <c r="AI691" s="6">
        <f t="shared" si="56"/>
        <v>0.91838212201954328</v>
      </c>
      <c r="AJ691" s="6">
        <f t="shared" si="57"/>
        <v>0.1228335372866461</v>
      </c>
      <c r="AK691" s="6">
        <f>VLOOKUP(AO691,'NoMV-SigB'!F:H,3,FALSE)</f>
        <v>0</v>
      </c>
      <c r="AL691" s="15">
        <v>19</v>
      </c>
      <c r="AM691" s="6"/>
      <c r="AN691" s="6">
        <v>20</v>
      </c>
      <c r="AO691" s="7">
        <v>363</v>
      </c>
    </row>
    <row r="692" spans="2:41" x14ac:dyDescent="0.2">
      <c r="B692" s="5" t="s">
        <v>4123</v>
      </c>
      <c r="C692" s="6" t="str">
        <f t="shared" si="58"/>
        <v>Q8VDK1</v>
      </c>
      <c r="D692" s="6" t="s">
        <v>4124</v>
      </c>
      <c r="E692" s="6" t="s">
        <v>4125</v>
      </c>
      <c r="F692" s="6" t="s">
        <v>4126</v>
      </c>
      <c r="G692" s="6">
        <f>IFERROR(VLOOKUP(C692,Tabelle3!A:H,8,FALSE),"")</f>
        <v>1</v>
      </c>
      <c r="H692" s="6">
        <v>5</v>
      </c>
      <c r="I692" s="6">
        <v>21</v>
      </c>
      <c r="J692" s="6">
        <v>21</v>
      </c>
      <c r="K692" s="6">
        <v>91.4</v>
      </c>
      <c r="L692" s="6">
        <v>31.885999999999999</v>
      </c>
      <c r="M692" s="6">
        <v>290</v>
      </c>
      <c r="N692" s="6">
        <v>0</v>
      </c>
      <c r="O692" s="6">
        <v>323.31</v>
      </c>
      <c r="P692" s="6">
        <v>3262800000</v>
      </c>
      <c r="Q692" s="6">
        <v>490220000</v>
      </c>
      <c r="R692" s="6">
        <v>56678000</v>
      </c>
      <c r="S692" s="6">
        <v>113460000</v>
      </c>
      <c r="T692" s="6">
        <v>60701000</v>
      </c>
      <c r="U692" s="6">
        <v>135840000</v>
      </c>
      <c r="V692" s="6">
        <v>100710000</v>
      </c>
      <c r="W692" s="6">
        <v>1357400000</v>
      </c>
      <c r="X692" s="6">
        <v>947780000</v>
      </c>
      <c r="Y692" s="6">
        <v>65199000</v>
      </c>
      <c r="Z692" s="6">
        <v>33780000</v>
      </c>
      <c r="AA692" s="6">
        <v>28315000</v>
      </c>
      <c r="AB692" s="6">
        <v>46782000</v>
      </c>
      <c r="AC692" s="6">
        <v>40281000</v>
      </c>
      <c r="AD692" s="6">
        <v>18830000</v>
      </c>
      <c r="AE692" s="6">
        <v>69892000</v>
      </c>
      <c r="AF692" s="6">
        <v>61707000</v>
      </c>
      <c r="AG692" s="6">
        <f t="shared" si="54"/>
        <v>0.91277856431230664</v>
      </c>
      <c r="AH692" s="6">
        <f t="shared" si="55"/>
        <v>-0.13166318310679487</v>
      </c>
      <c r="AI692" s="6">
        <f t="shared" si="56"/>
        <v>0.77890785012954056</v>
      </c>
      <c r="AJ692" s="6">
        <f t="shared" si="57"/>
        <v>0.36047543672224103</v>
      </c>
      <c r="AK692" s="6">
        <f>VLOOKUP(AO692,'NoMV-SigB'!F:H,3,FALSE)</f>
        <v>0</v>
      </c>
      <c r="AL692" s="15">
        <v>19</v>
      </c>
      <c r="AM692" s="6"/>
      <c r="AN692" s="6">
        <v>230</v>
      </c>
      <c r="AO692" s="7">
        <v>1079</v>
      </c>
    </row>
    <row r="693" spans="2:41" x14ac:dyDescent="0.2">
      <c r="B693" s="5" t="s">
        <v>3896</v>
      </c>
      <c r="C693" s="6" t="str">
        <f t="shared" si="58"/>
        <v>Q8K411</v>
      </c>
      <c r="D693" s="6" t="s">
        <v>3897</v>
      </c>
      <c r="E693" s="6" t="s">
        <v>3898</v>
      </c>
      <c r="F693" s="6" t="s">
        <v>3899</v>
      </c>
      <c r="G693" s="6">
        <f>IFERROR(VLOOKUP(C693,Tabelle3!A:H,8,FALSE),"")</f>
        <v>1</v>
      </c>
      <c r="H693" s="6">
        <v>3</v>
      </c>
      <c r="I693" s="6">
        <v>73</v>
      </c>
      <c r="J693" s="6">
        <v>73</v>
      </c>
      <c r="K693" s="6">
        <v>81.099999999999994</v>
      </c>
      <c r="L693" s="6">
        <v>117.21</v>
      </c>
      <c r="M693" s="6">
        <v>1035</v>
      </c>
      <c r="N693" s="6">
        <v>0</v>
      </c>
      <c r="O693" s="6">
        <v>323.31</v>
      </c>
      <c r="P693" s="6">
        <v>6289200000</v>
      </c>
      <c r="Q693" s="6">
        <v>344220000</v>
      </c>
      <c r="R693" s="6">
        <v>641540000</v>
      </c>
      <c r="S693" s="6">
        <v>318590000</v>
      </c>
      <c r="T693" s="6">
        <v>249210000</v>
      </c>
      <c r="U693" s="6">
        <v>866810000</v>
      </c>
      <c r="V693" s="6">
        <v>477400000</v>
      </c>
      <c r="W693" s="6">
        <v>1571800000</v>
      </c>
      <c r="X693" s="6">
        <v>1819600000</v>
      </c>
      <c r="Y693" s="6">
        <v>327970000</v>
      </c>
      <c r="Z693" s="6">
        <v>283830000</v>
      </c>
      <c r="AA693" s="6">
        <v>170500000</v>
      </c>
      <c r="AB693" s="6">
        <v>195580000</v>
      </c>
      <c r="AC693" s="6">
        <v>223270000</v>
      </c>
      <c r="AD693" s="6">
        <v>337730000</v>
      </c>
      <c r="AE693" s="6">
        <v>233040000</v>
      </c>
      <c r="AF693" s="6">
        <v>277010000</v>
      </c>
      <c r="AG693" s="6">
        <f t="shared" si="54"/>
        <v>0.9130105970776341</v>
      </c>
      <c r="AH693" s="6">
        <f t="shared" si="55"/>
        <v>-0.13129648959284168</v>
      </c>
      <c r="AI693" s="6">
        <f t="shared" si="56"/>
        <v>0.6269720963762675</v>
      </c>
      <c r="AJ693" s="6">
        <f t="shared" si="57"/>
        <v>0.67352685810467616</v>
      </c>
      <c r="AK693" s="6">
        <f>VLOOKUP(AO693,'NoMV-SigB'!F:H,3,FALSE)</f>
        <v>0</v>
      </c>
      <c r="AL693" s="15">
        <v>19</v>
      </c>
      <c r="AM693" s="6"/>
      <c r="AN693" s="6">
        <v>595</v>
      </c>
      <c r="AO693" s="7">
        <v>1022</v>
      </c>
    </row>
    <row r="694" spans="2:41" x14ac:dyDescent="0.2">
      <c r="B694" s="5" t="s">
        <v>543</v>
      </c>
      <c r="C694" s="6" t="str">
        <f t="shared" si="58"/>
        <v>E9PY03</v>
      </c>
      <c r="D694" s="6"/>
      <c r="E694" s="6" t="s">
        <v>544</v>
      </c>
      <c r="F694" s="6" t="s">
        <v>545</v>
      </c>
      <c r="G694" s="6">
        <f>IFERROR(VLOOKUP(C694,Tabelle3!A:H,8,FALSE),"")</f>
        <v>1</v>
      </c>
      <c r="H694" s="6">
        <v>1</v>
      </c>
      <c r="I694" s="6">
        <v>2</v>
      </c>
      <c r="J694" s="6">
        <v>2</v>
      </c>
      <c r="K694" s="6">
        <v>13.5</v>
      </c>
      <c r="L694" s="6">
        <v>14.327999999999999</v>
      </c>
      <c r="M694" s="6">
        <v>133</v>
      </c>
      <c r="N694" s="6">
        <v>0</v>
      </c>
      <c r="O694" s="6">
        <v>118.14</v>
      </c>
      <c r="P694" s="6">
        <v>15009000</v>
      </c>
      <c r="Q694" s="6">
        <v>2653000</v>
      </c>
      <c r="R694" s="6">
        <v>1863500</v>
      </c>
      <c r="S694" s="6">
        <v>369360</v>
      </c>
      <c r="T694" s="6">
        <v>1705200</v>
      </c>
      <c r="U694" s="6">
        <v>6604900</v>
      </c>
      <c r="V694" s="6">
        <v>1596300</v>
      </c>
      <c r="W694" s="6">
        <v>33069</v>
      </c>
      <c r="X694" s="6">
        <v>183200</v>
      </c>
      <c r="Y694" s="6">
        <v>3002500</v>
      </c>
      <c r="Z694" s="6">
        <v>5314200</v>
      </c>
      <c r="AA694" s="6">
        <v>2110800</v>
      </c>
      <c r="AB694" s="6">
        <v>1527800</v>
      </c>
      <c r="AC694" s="6">
        <v>8335500</v>
      </c>
      <c r="AD694" s="6">
        <v>4128800</v>
      </c>
      <c r="AE694" s="6">
        <v>75651</v>
      </c>
      <c r="AF694" s="6">
        <v>542540</v>
      </c>
      <c r="AG694" s="6">
        <f t="shared" si="54"/>
        <v>0.91383972670036617</v>
      </c>
      <c r="AH694" s="6">
        <f t="shared" si="55"/>
        <v>-0.12998693372881404</v>
      </c>
      <c r="AI694" s="6">
        <f t="shared" si="56"/>
        <v>0.8990541747454599</v>
      </c>
      <c r="AJ694" s="6">
        <f t="shared" si="57"/>
        <v>0.15352004335033415</v>
      </c>
      <c r="AK694" s="6">
        <f>VLOOKUP(AO694,'NoMV-SigB'!F:H,3,FALSE)</f>
        <v>0</v>
      </c>
      <c r="AL694" s="15">
        <v>19</v>
      </c>
      <c r="AM694" s="6"/>
      <c r="AN694" s="6">
        <v>9</v>
      </c>
      <c r="AO694" s="7">
        <v>168</v>
      </c>
    </row>
    <row r="695" spans="2:41" x14ac:dyDescent="0.2">
      <c r="B695" s="5" t="s">
        <v>5209</v>
      </c>
      <c r="C695" s="6" t="str">
        <f t="shared" si="58"/>
        <v>Q9D0L7</v>
      </c>
      <c r="D695" s="6" t="s">
        <v>5210</v>
      </c>
      <c r="E695" s="6" t="s">
        <v>5211</v>
      </c>
      <c r="F695" s="6" t="s">
        <v>5212</v>
      </c>
      <c r="G695" s="6">
        <f>IFERROR(VLOOKUP(C695,Tabelle3!A:H,8,FALSE),"")</f>
        <v>1</v>
      </c>
      <c r="H695" s="6">
        <v>3</v>
      </c>
      <c r="I695" s="6">
        <v>14</v>
      </c>
      <c r="J695" s="6">
        <v>14</v>
      </c>
      <c r="K695" s="6">
        <v>54.5</v>
      </c>
      <c r="L695" s="6">
        <v>31.788</v>
      </c>
      <c r="M695" s="6">
        <v>292</v>
      </c>
      <c r="N695" s="6">
        <v>0</v>
      </c>
      <c r="O695" s="6">
        <v>323.31</v>
      </c>
      <c r="P695" s="6">
        <v>484020000</v>
      </c>
      <c r="Q695" s="6">
        <v>27310000</v>
      </c>
      <c r="R695" s="6">
        <v>79220000</v>
      </c>
      <c r="S695" s="6">
        <v>24394000</v>
      </c>
      <c r="T695" s="6">
        <v>21835000</v>
      </c>
      <c r="U695" s="6">
        <v>21451000</v>
      </c>
      <c r="V695" s="6">
        <v>38427000</v>
      </c>
      <c r="W695" s="6">
        <v>172250000</v>
      </c>
      <c r="X695" s="6">
        <v>99135000</v>
      </c>
      <c r="Y695" s="6">
        <v>6570700</v>
      </c>
      <c r="Z695" s="6">
        <v>5639300</v>
      </c>
      <c r="AA695" s="6">
        <v>9729100</v>
      </c>
      <c r="AB695" s="6">
        <v>2569500</v>
      </c>
      <c r="AC695" s="6">
        <v>2887200</v>
      </c>
      <c r="AD695" s="6">
        <v>8908400</v>
      </c>
      <c r="AE695" s="6">
        <v>8490200</v>
      </c>
      <c r="AF695" s="6">
        <v>6515200</v>
      </c>
      <c r="AG695" s="6">
        <f t="shared" si="54"/>
        <v>0.91446587813887537</v>
      </c>
      <c r="AH695" s="6">
        <f t="shared" si="55"/>
        <v>-0.12899875581357984</v>
      </c>
      <c r="AI695" s="6">
        <f t="shared" si="56"/>
        <v>0.78568965473542018</v>
      </c>
      <c r="AJ695" s="6">
        <f t="shared" si="57"/>
        <v>0.34796853048147142</v>
      </c>
      <c r="AK695" s="6">
        <f>VLOOKUP(AO695,'NoMV-SigB'!F:H,3,FALSE)</f>
        <v>0</v>
      </c>
      <c r="AL695" s="15">
        <v>19</v>
      </c>
      <c r="AM695" s="6"/>
      <c r="AN695" s="6">
        <v>83</v>
      </c>
      <c r="AO695" s="7">
        <v>1354</v>
      </c>
    </row>
    <row r="696" spans="2:41" x14ac:dyDescent="0.2">
      <c r="B696" s="5" t="s">
        <v>1420</v>
      </c>
      <c r="C696" s="6" t="str">
        <f t="shared" si="58"/>
        <v>P11352</v>
      </c>
      <c r="D696" s="6" t="s">
        <v>1421</v>
      </c>
      <c r="E696" s="6" t="s">
        <v>1422</v>
      </c>
      <c r="F696" s="6" t="s">
        <v>1423</v>
      </c>
      <c r="G696" s="6">
        <f>IFERROR(VLOOKUP(C696,Tabelle3!A:H,8,FALSE),"")</f>
        <v>1</v>
      </c>
      <c r="H696" s="6">
        <v>1</v>
      </c>
      <c r="I696" s="6">
        <v>27</v>
      </c>
      <c r="J696" s="6">
        <v>27</v>
      </c>
      <c r="K696" s="6">
        <v>88.1</v>
      </c>
      <c r="L696" s="6">
        <v>22.329000000000001</v>
      </c>
      <c r="M696" s="6">
        <v>201</v>
      </c>
      <c r="N696" s="6">
        <v>0</v>
      </c>
      <c r="O696" s="6">
        <v>323.31</v>
      </c>
      <c r="P696" s="6">
        <v>16946000000</v>
      </c>
      <c r="Q696" s="6">
        <v>998750000</v>
      </c>
      <c r="R696" s="6">
        <v>726750000</v>
      </c>
      <c r="S696" s="6">
        <v>2090200000</v>
      </c>
      <c r="T696" s="6">
        <v>908120000</v>
      </c>
      <c r="U696" s="6">
        <v>1503400000</v>
      </c>
      <c r="V696" s="6">
        <v>1824100000</v>
      </c>
      <c r="W696" s="6">
        <v>4376300000</v>
      </c>
      <c r="X696" s="6">
        <v>4518300000</v>
      </c>
      <c r="Y696" s="6">
        <v>883370000</v>
      </c>
      <c r="Z696" s="6">
        <v>1032000000</v>
      </c>
      <c r="AA696" s="6">
        <v>864380000</v>
      </c>
      <c r="AB696" s="6">
        <v>1375600000</v>
      </c>
      <c r="AC696" s="6">
        <v>1121800000</v>
      </c>
      <c r="AD696" s="6">
        <v>1546300000</v>
      </c>
      <c r="AE696" s="6">
        <v>820840000</v>
      </c>
      <c r="AF696" s="6">
        <v>1046600000</v>
      </c>
      <c r="AG696" s="6">
        <f t="shared" si="54"/>
        <v>0.91617536169893776</v>
      </c>
      <c r="AH696" s="6">
        <f t="shared" si="55"/>
        <v>-0.1263043292729934</v>
      </c>
      <c r="AI696" s="6">
        <f t="shared" si="56"/>
        <v>0.63974871806504852</v>
      </c>
      <c r="AJ696" s="6">
        <f t="shared" si="57"/>
        <v>0.64442274350665818</v>
      </c>
      <c r="AK696" s="6">
        <f>VLOOKUP(AO696,'NoMV-SigB'!F:H,3,FALSE)</f>
        <v>0</v>
      </c>
      <c r="AL696" s="15">
        <v>19</v>
      </c>
      <c r="AM696" s="6"/>
      <c r="AN696" s="6">
        <v>695</v>
      </c>
      <c r="AO696" s="7">
        <v>392</v>
      </c>
    </row>
    <row r="697" spans="2:41" x14ac:dyDescent="0.2">
      <c r="B697" s="5" t="s">
        <v>1833</v>
      </c>
      <c r="C697" s="6" t="str">
        <f t="shared" si="58"/>
        <v>P45878</v>
      </c>
      <c r="D697" s="6" t="s">
        <v>1834</v>
      </c>
      <c r="E697" s="6" t="s">
        <v>1835</v>
      </c>
      <c r="F697" s="6" t="s">
        <v>1836</v>
      </c>
      <c r="G697" s="6" t="str">
        <f>IFERROR(VLOOKUP(C697,Tabelle3!A:H,8,FALSE),"")</f>
        <v/>
      </c>
      <c r="H697" s="6">
        <v>1</v>
      </c>
      <c r="I697" s="6">
        <v>4</v>
      </c>
      <c r="J697" s="6">
        <v>4</v>
      </c>
      <c r="K697" s="6">
        <v>22.1</v>
      </c>
      <c r="L697" s="6">
        <v>15.343999999999999</v>
      </c>
      <c r="M697" s="6">
        <v>140</v>
      </c>
      <c r="N697" s="6">
        <v>1.3633E-3</v>
      </c>
      <c r="O697" s="6">
        <v>2.1099000000000001</v>
      </c>
      <c r="P697" s="6">
        <v>22916000</v>
      </c>
      <c r="Q697" s="6">
        <v>1264000</v>
      </c>
      <c r="R697" s="6">
        <v>96198</v>
      </c>
      <c r="S697" s="6">
        <v>0</v>
      </c>
      <c r="T697" s="6">
        <v>3042200</v>
      </c>
      <c r="U697" s="6">
        <v>0</v>
      </c>
      <c r="V697" s="6">
        <v>565450</v>
      </c>
      <c r="W697" s="6">
        <v>10223000</v>
      </c>
      <c r="X697" s="6">
        <v>7725300</v>
      </c>
      <c r="Y697" s="6">
        <v>3931400</v>
      </c>
      <c r="Z697" s="6">
        <v>562100</v>
      </c>
      <c r="AA697" s="6">
        <v>0</v>
      </c>
      <c r="AB697" s="6">
        <v>3907000</v>
      </c>
      <c r="AC697" s="6">
        <v>0</v>
      </c>
      <c r="AD697" s="6">
        <v>4076600</v>
      </c>
      <c r="AE697" s="6">
        <v>3197600</v>
      </c>
      <c r="AF697" s="6">
        <v>1893900</v>
      </c>
      <c r="AG697" s="6">
        <f t="shared" si="54"/>
        <v>0.91627490974138592</v>
      </c>
      <c r="AH697" s="6">
        <f t="shared" si="55"/>
        <v>-0.12614758017093064</v>
      </c>
      <c r="AI697" s="6">
        <f t="shared" si="56"/>
        <v>0.89399246384157682</v>
      </c>
      <c r="AJ697" s="6">
        <f t="shared" si="57"/>
        <v>0.16166542502710288</v>
      </c>
      <c r="AK697" s="6">
        <f>VLOOKUP(AO697,'NoMV-SigB'!F:H,3,FALSE)</f>
        <v>0</v>
      </c>
      <c r="AL697" s="15">
        <v>19</v>
      </c>
      <c r="AM697" s="6"/>
      <c r="AN697" s="6">
        <v>7</v>
      </c>
      <c r="AO697" s="7">
        <v>496</v>
      </c>
    </row>
    <row r="698" spans="2:41" x14ac:dyDescent="0.2">
      <c r="B698" s="5" t="s">
        <v>5834</v>
      </c>
      <c r="C698" s="6" t="str">
        <f t="shared" si="58"/>
        <v>Q9JK42</v>
      </c>
      <c r="D698" s="6" t="s">
        <v>5835</v>
      </c>
      <c r="E698" s="6" t="s">
        <v>5836</v>
      </c>
      <c r="F698" s="6" t="s">
        <v>5837</v>
      </c>
      <c r="G698" s="6">
        <f>IFERROR(VLOOKUP(C698,Tabelle3!A:H,8,FALSE),"")</f>
        <v>1</v>
      </c>
      <c r="H698" s="6">
        <v>1</v>
      </c>
      <c r="I698" s="6">
        <v>17</v>
      </c>
      <c r="J698" s="6">
        <v>16</v>
      </c>
      <c r="K698" s="6">
        <v>55.5</v>
      </c>
      <c r="L698" s="6">
        <v>46.04</v>
      </c>
      <c r="M698" s="6">
        <v>407</v>
      </c>
      <c r="N698" s="6">
        <v>0</v>
      </c>
      <c r="O698" s="6">
        <v>323.31</v>
      </c>
      <c r="P698" s="6">
        <v>1225700000</v>
      </c>
      <c r="Q698" s="6">
        <v>19284000</v>
      </c>
      <c r="R698" s="6">
        <v>25527000</v>
      </c>
      <c r="S698" s="6">
        <v>48711000</v>
      </c>
      <c r="T698" s="6">
        <v>48862000</v>
      </c>
      <c r="U698" s="6">
        <v>84890000</v>
      </c>
      <c r="V698" s="6">
        <v>11620000</v>
      </c>
      <c r="W698" s="6">
        <v>407800000</v>
      </c>
      <c r="X698" s="6">
        <v>578990000</v>
      </c>
      <c r="Y698" s="6">
        <v>3893300</v>
      </c>
      <c r="Z698" s="6">
        <v>9242200</v>
      </c>
      <c r="AA698" s="6">
        <v>7535600</v>
      </c>
      <c r="AB698" s="6">
        <v>10354000</v>
      </c>
      <c r="AC698" s="6">
        <v>6732000</v>
      </c>
      <c r="AD698" s="6">
        <v>4052700</v>
      </c>
      <c r="AE698" s="6">
        <v>11015000</v>
      </c>
      <c r="AF698" s="6">
        <v>12056000</v>
      </c>
      <c r="AG698" s="6">
        <f t="shared" si="54"/>
        <v>0.91639221755863853</v>
      </c>
      <c r="AH698" s="6">
        <f t="shared" si="55"/>
        <v>-0.12596288824961233</v>
      </c>
      <c r="AI698" s="6">
        <f t="shared" si="56"/>
        <v>0.77342908596418547</v>
      </c>
      <c r="AJ698" s="6">
        <f t="shared" si="57"/>
        <v>0.37065907472930765</v>
      </c>
      <c r="AK698" s="6">
        <f>VLOOKUP(AO698,'NoMV-SigB'!F:H,3,FALSE)</f>
        <v>0</v>
      </c>
      <c r="AL698" s="15">
        <v>19</v>
      </c>
      <c r="AM698" s="6"/>
      <c r="AN698" s="6">
        <v>97</v>
      </c>
      <c r="AO698" s="7">
        <v>1512</v>
      </c>
    </row>
    <row r="699" spans="2:41" x14ac:dyDescent="0.2">
      <c r="B699" s="5" t="s">
        <v>3415</v>
      </c>
      <c r="C699" s="6" t="str">
        <f t="shared" si="58"/>
        <v>Q8BHN3</v>
      </c>
      <c r="D699" s="6" t="s">
        <v>3416</v>
      </c>
      <c r="E699" s="6" t="s">
        <v>3417</v>
      </c>
      <c r="F699" s="6" t="s">
        <v>3418</v>
      </c>
      <c r="G699" s="6" t="str">
        <f>IFERROR(VLOOKUP(C699,Tabelle3!A:H,8,FALSE),"")</f>
        <v/>
      </c>
      <c r="H699" s="6">
        <v>3</v>
      </c>
      <c r="I699" s="6">
        <v>23</v>
      </c>
      <c r="J699" s="6">
        <v>23</v>
      </c>
      <c r="K699" s="6">
        <v>34.299999999999997</v>
      </c>
      <c r="L699" s="6">
        <v>106.91</v>
      </c>
      <c r="M699" s="6">
        <v>944</v>
      </c>
      <c r="N699" s="6">
        <v>0</v>
      </c>
      <c r="O699" s="6">
        <v>103.83</v>
      </c>
      <c r="P699" s="6">
        <v>234100000</v>
      </c>
      <c r="Q699" s="6">
        <v>8589800</v>
      </c>
      <c r="R699" s="6">
        <v>32826000</v>
      </c>
      <c r="S699" s="6">
        <v>8399900</v>
      </c>
      <c r="T699" s="6">
        <v>15687000</v>
      </c>
      <c r="U699" s="6">
        <v>16657000</v>
      </c>
      <c r="V699" s="6">
        <v>24879000</v>
      </c>
      <c r="W699" s="6">
        <v>79712000</v>
      </c>
      <c r="X699" s="6">
        <v>47351000</v>
      </c>
      <c r="Y699" s="6">
        <v>8071500</v>
      </c>
      <c r="Z699" s="6">
        <v>11810000</v>
      </c>
      <c r="AA699" s="6">
        <v>4231000</v>
      </c>
      <c r="AB699" s="6">
        <v>13183000</v>
      </c>
      <c r="AC699" s="6">
        <v>5232700</v>
      </c>
      <c r="AD699" s="6">
        <v>13336000</v>
      </c>
      <c r="AE699" s="6">
        <v>14284000</v>
      </c>
      <c r="AF699" s="6">
        <v>7843200</v>
      </c>
      <c r="AG699" s="6">
        <f t="shared" si="54"/>
        <v>0.91644367122977988</v>
      </c>
      <c r="AH699" s="6">
        <f t="shared" si="55"/>
        <v>-0.12588188595511915</v>
      </c>
      <c r="AI699" s="6">
        <f t="shared" si="56"/>
        <v>0.78385797969084925</v>
      </c>
      <c r="AJ699" s="6">
        <f t="shared" si="57"/>
        <v>0.35133580605183118</v>
      </c>
      <c r="AK699" s="6">
        <f>VLOOKUP(AO699,'NoMV-SigB'!F:H,3,FALSE)</f>
        <v>0</v>
      </c>
      <c r="AL699" s="15">
        <v>19</v>
      </c>
      <c r="AM699" s="6"/>
      <c r="AN699" s="6">
        <v>80</v>
      </c>
      <c r="AO699" s="7">
        <v>898</v>
      </c>
    </row>
    <row r="700" spans="2:41" x14ac:dyDescent="0.2">
      <c r="B700" s="5" t="s">
        <v>3223</v>
      </c>
      <c r="C700" s="6" t="str">
        <f t="shared" si="58"/>
        <v>Q7TNG8</v>
      </c>
      <c r="D700" s="6" t="s">
        <v>3224</v>
      </c>
      <c r="E700" s="6" t="s">
        <v>3225</v>
      </c>
      <c r="F700" s="6" t="s">
        <v>3226</v>
      </c>
      <c r="G700" s="6">
        <f>IFERROR(VLOOKUP(C700,Tabelle3!A:H,8,FALSE),"")</f>
        <v>1</v>
      </c>
      <c r="H700" s="6">
        <v>1</v>
      </c>
      <c r="I700" s="6">
        <v>44</v>
      </c>
      <c r="J700" s="6">
        <v>44</v>
      </c>
      <c r="K700" s="6">
        <v>81</v>
      </c>
      <c r="L700" s="6">
        <v>51.847000000000001</v>
      </c>
      <c r="M700" s="6">
        <v>484</v>
      </c>
      <c r="N700" s="6">
        <v>0</v>
      </c>
      <c r="O700" s="6">
        <v>323.31</v>
      </c>
      <c r="P700" s="6">
        <v>54970000000</v>
      </c>
      <c r="Q700" s="6">
        <v>6479100000</v>
      </c>
      <c r="R700" s="6">
        <v>2736700000</v>
      </c>
      <c r="S700" s="6">
        <v>1706400000</v>
      </c>
      <c r="T700" s="6">
        <v>3485700000</v>
      </c>
      <c r="U700" s="6">
        <v>5383800000</v>
      </c>
      <c r="V700" s="6">
        <v>7209100000</v>
      </c>
      <c r="W700" s="6">
        <v>12402000000</v>
      </c>
      <c r="X700" s="6">
        <v>15568000000</v>
      </c>
      <c r="Y700" s="6">
        <v>522470000</v>
      </c>
      <c r="Z700" s="6">
        <v>655340000</v>
      </c>
      <c r="AA700" s="6">
        <v>358360000</v>
      </c>
      <c r="AB700" s="6">
        <v>918160000</v>
      </c>
      <c r="AC700" s="6">
        <v>958100000</v>
      </c>
      <c r="AD700" s="6">
        <v>367520000</v>
      </c>
      <c r="AE700" s="6">
        <v>667650000</v>
      </c>
      <c r="AF700" s="6">
        <v>681490000</v>
      </c>
      <c r="AG700" s="6">
        <f t="shared" si="54"/>
        <v>0.91758886778626869</v>
      </c>
      <c r="AH700" s="6">
        <f t="shared" si="55"/>
        <v>-0.12408020624391911</v>
      </c>
      <c r="AI700" s="6">
        <f t="shared" si="56"/>
        <v>0.75538813335656052</v>
      </c>
      <c r="AJ700" s="6">
        <f t="shared" si="57"/>
        <v>0.4047099747075199</v>
      </c>
      <c r="AK700" s="6">
        <f>VLOOKUP(AO700,'NoMV-SigB'!F:H,3,FALSE)</f>
        <v>0</v>
      </c>
      <c r="AL700" s="15">
        <v>19</v>
      </c>
      <c r="AM700" s="6"/>
      <c r="AN700" s="6">
        <v>1836</v>
      </c>
      <c r="AO700" s="7">
        <v>849</v>
      </c>
    </row>
    <row r="701" spans="2:41" x14ac:dyDescent="0.2">
      <c r="B701" s="5" t="s">
        <v>1711</v>
      </c>
      <c r="C701" s="6" t="str">
        <f t="shared" si="58"/>
        <v>P32020</v>
      </c>
      <c r="D701" s="6" t="s">
        <v>1712</v>
      </c>
      <c r="E701" s="6" t="s">
        <v>1713</v>
      </c>
      <c r="F701" s="6" t="s">
        <v>1714</v>
      </c>
      <c r="G701" s="6">
        <f>IFERROR(VLOOKUP(C701,Tabelle3!A:H,8,FALSE),"")</f>
        <v>1</v>
      </c>
      <c r="H701" s="6">
        <v>2</v>
      </c>
      <c r="I701" s="6">
        <v>23</v>
      </c>
      <c r="J701" s="6">
        <v>23</v>
      </c>
      <c r="K701" s="6">
        <v>90.2</v>
      </c>
      <c r="L701" s="6">
        <v>15.236000000000001</v>
      </c>
      <c r="M701" s="6">
        <v>143</v>
      </c>
      <c r="N701" s="6">
        <v>0</v>
      </c>
      <c r="O701" s="6">
        <v>323.31</v>
      </c>
      <c r="P701" s="6">
        <v>2308500000</v>
      </c>
      <c r="Q701" s="6">
        <v>303700000</v>
      </c>
      <c r="R701" s="6">
        <v>26490000</v>
      </c>
      <c r="S701" s="6">
        <v>71790000</v>
      </c>
      <c r="T701" s="6">
        <v>223270000</v>
      </c>
      <c r="U701" s="6">
        <v>165960000</v>
      </c>
      <c r="V701" s="6">
        <v>161150000</v>
      </c>
      <c r="W701" s="6">
        <v>575660000</v>
      </c>
      <c r="X701" s="6">
        <v>780440000</v>
      </c>
      <c r="Y701" s="6">
        <v>311100000</v>
      </c>
      <c r="Z701" s="6">
        <v>108950000</v>
      </c>
      <c r="AA701" s="6">
        <v>180420000</v>
      </c>
      <c r="AB701" s="6">
        <v>335400000</v>
      </c>
      <c r="AC701" s="6">
        <v>235210000</v>
      </c>
      <c r="AD701" s="6">
        <v>369940000</v>
      </c>
      <c r="AE701" s="6">
        <v>217590000</v>
      </c>
      <c r="AF701" s="6">
        <v>196600000</v>
      </c>
      <c r="AG701" s="6">
        <f t="shared" si="54"/>
        <v>0.91811368140169125</v>
      </c>
      <c r="AH701" s="6">
        <f t="shared" si="55"/>
        <v>-0.12325529479917073</v>
      </c>
      <c r="AI701" s="6">
        <f t="shared" si="56"/>
        <v>0.76543805832863432</v>
      </c>
      <c r="AJ701" s="6">
        <f t="shared" si="57"/>
        <v>0.38564245988963064</v>
      </c>
      <c r="AK701" s="6">
        <f>VLOOKUP(AO701,'NoMV-SigB'!F:H,3,FALSE)</f>
        <v>0</v>
      </c>
      <c r="AL701" s="15">
        <v>19</v>
      </c>
      <c r="AM701" s="6"/>
      <c r="AN701" s="6">
        <v>206</v>
      </c>
      <c r="AO701" s="7">
        <v>465</v>
      </c>
    </row>
    <row r="702" spans="2:41" x14ac:dyDescent="0.2">
      <c r="B702" s="5" t="s">
        <v>1044</v>
      </c>
      <c r="C702" s="6" t="str">
        <f t="shared" si="58"/>
        <v>O35386</v>
      </c>
      <c r="D702" s="6" t="s">
        <v>1045</v>
      </c>
      <c r="E702" s="6" t="s">
        <v>1046</v>
      </c>
      <c r="F702" s="6" t="s">
        <v>1047</v>
      </c>
      <c r="G702" s="6">
        <f>IFERROR(VLOOKUP(C702,Tabelle3!A:H,8,FALSE),"")</f>
        <v>1</v>
      </c>
      <c r="H702" s="6">
        <v>1</v>
      </c>
      <c r="I702" s="6">
        <v>15</v>
      </c>
      <c r="J702" s="6">
        <v>15</v>
      </c>
      <c r="K702" s="6">
        <v>41.7</v>
      </c>
      <c r="L702" s="6">
        <v>38.606999999999999</v>
      </c>
      <c r="M702" s="6">
        <v>338</v>
      </c>
      <c r="N702" s="6">
        <v>0</v>
      </c>
      <c r="O702" s="6">
        <v>42.936999999999998</v>
      </c>
      <c r="P702" s="6">
        <v>382730000</v>
      </c>
      <c r="Q702" s="6">
        <v>25445000</v>
      </c>
      <c r="R702" s="6">
        <v>51299000</v>
      </c>
      <c r="S702" s="6">
        <v>8112600</v>
      </c>
      <c r="T702" s="6">
        <v>28338000</v>
      </c>
      <c r="U702" s="6">
        <v>13944000</v>
      </c>
      <c r="V702" s="6">
        <v>43724000</v>
      </c>
      <c r="W702" s="6">
        <v>118700000</v>
      </c>
      <c r="X702" s="6">
        <v>93170000</v>
      </c>
      <c r="Y702" s="6">
        <v>7429100</v>
      </c>
      <c r="Z702" s="6">
        <v>4568800</v>
      </c>
      <c r="AA702" s="6">
        <v>3383500</v>
      </c>
      <c r="AB702" s="6">
        <v>2810500</v>
      </c>
      <c r="AC702" s="6">
        <v>2227600</v>
      </c>
      <c r="AD702" s="6">
        <v>9252000</v>
      </c>
      <c r="AE702" s="6">
        <v>5056100</v>
      </c>
      <c r="AF702" s="6">
        <v>3210100</v>
      </c>
      <c r="AG702" s="6">
        <f t="shared" si="54"/>
        <v>0.92130478380212499</v>
      </c>
      <c r="AH702" s="6">
        <f t="shared" si="55"/>
        <v>-0.118249590753228</v>
      </c>
      <c r="AI702" s="6">
        <f t="shared" si="56"/>
        <v>0.84270811636185583</v>
      </c>
      <c r="AJ702" s="6">
        <f t="shared" si="57"/>
        <v>0.2468950746281903</v>
      </c>
      <c r="AK702" s="6">
        <f>VLOOKUP(AO702,'NoMV-SigB'!F:H,3,FALSE)</f>
        <v>0</v>
      </c>
      <c r="AL702" s="15">
        <v>19</v>
      </c>
      <c r="AM702" s="6"/>
      <c r="AN702" s="6">
        <v>62</v>
      </c>
      <c r="AO702" s="7">
        <v>298</v>
      </c>
    </row>
    <row r="703" spans="2:41" x14ac:dyDescent="0.2">
      <c r="B703" s="5" t="s">
        <v>4216</v>
      </c>
      <c r="C703" s="6" t="str">
        <f t="shared" si="58"/>
        <v>Q91VM9</v>
      </c>
      <c r="D703" s="6" t="s">
        <v>4217</v>
      </c>
      <c r="E703" s="6" t="s">
        <v>4218</v>
      </c>
      <c r="F703" s="6" t="s">
        <v>4219</v>
      </c>
      <c r="G703" s="6">
        <f>IFERROR(VLOOKUP(C703,Tabelle3!A:H,8,FALSE),"")</f>
        <v>1</v>
      </c>
      <c r="H703" s="6">
        <v>5</v>
      </c>
      <c r="I703" s="6">
        <v>38</v>
      </c>
      <c r="J703" s="6">
        <v>38</v>
      </c>
      <c r="K703" s="6">
        <v>84.2</v>
      </c>
      <c r="L703" s="6">
        <v>38.113999999999997</v>
      </c>
      <c r="M703" s="6">
        <v>330</v>
      </c>
      <c r="N703" s="6">
        <v>0</v>
      </c>
      <c r="O703" s="6">
        <v>323.31</v>
      </c>
      <c r="P703" s="6">
        <v>9471700000</v>
      </c>
      <c r="Q703" s="6">
        <v>86930000</v>
      </c>
      <c r="R703" s="6">
        <v>1641800000</v>
      </c>
      <c r="S703" s="6">
        <v>174110000</v>
      </c>
      <c r="T703" s="6">
        <v>881650000</v>
      </c>
      <c r="U703" s="6">
        <v>1131400000</v>
      </c>
      <c r="V703" s="6">
        <v>557890000</v>
      </c>
      <c r="W703" s="6">
        <v>2573900000</v>
      </c>
      <c r="X703" s="6">
        <v>2424000000</v>
      </c>
      <c r="Y703" s="6">
        <v>33960000</v>
      </c>
      <c r="Z703" s="6">
        <v>122390000</v>
      </c>
      <c r="AA703" s="6">
        <v>102100000</v>
      </c>
      <c r="AB703" s="6">
        <v>127570000</v>
      </c>
      <c r="AC703" s="6">
        <v>133150000</v>
      </c>
      <c r="AD703" s="6">
        <v>78626000</v>
      </c>
      <c r="AE703" s="6">
        <v>99080000</v>
      </c>
      <c r="AF703" s="6">
        <v>107660000</v>
      </c>
      <c r="AG703" s="6">
        <f t="shared" si="54"/>
        <v>0.92235422301656333</v>
      </c>
      <c r="AH703" s="6">
        <f t="shared" si="55"/>
        <v>-0.11660718192567096</v>
      </c>
      <c r="AI703" s="6">
        <f t="shared" si="56"/>
        <v>0.75341694427344952</v>
      </c>
      <c r="AJ703" s="6">
        <f t="shared" si="57"/>
        <v>0.40847961516671377</v>
      </c>
      <c r="AK703" s="6">
        <f>VLOOKUP(AO703,'NoMV-SigB'!F:H,3,FALSE)</f>
        <v>0</v>
      </c>
      <c r="AL703" s="15">
        <v>19</v>
      </c>
      <c r="AM703" s="6"/>
      <c r="AN703" s="6">
        <v>490</v>
      </c>
      <c r="AO703" s="7">
        <v>1103</v>
      </c>
    </row>
    <row r="704" spans="2:41" x14ac:dyDescent="0.2">
      <c r="B704" s="5" t="s">
        <v>5989</v>
      </c>
      <c r="C704" s="6" t="str">
        <f t="shared" si="58"/>
        <v>Q9R112</v>
      </c>
      <c r="D704" s="6" t="s">
        <v>5990</v>
      </c>
      <c r="E704" s="6" t="s">
        <v>5991</v>
      </c>
      <c r="F704" s="6" t="s">
        <v>5992</v>
      </c>
      <c r="G704" s="6">
        <f>IFERROR(VLOOKUP(C704,Tabelle3!A:H,8,FALSE),"")</f>
        <v>1</v>
      </c>
      <c r="H704" s="6">
        <v>3</v>
      </c>
      <c r="I704" s="6">
        <v>35</v>
      </c>
      <c r="J704" s="6">
        <v>35</v>
      </c>
      <c r="K704" s="6">
        <v>65.8</v>
      </c>
      <c r="L704" s="6">
        <v>50.281999999999996</v>
      </c>
      <c r="M704" s="6">
        <v>450</v>
      </c>
      <c r="N704" s="6">
        <v>0</v>
      </c>
      <c r="O704" s="6">
        <v>323.31</v>
      </c>
      <c r="P704" s="6">
        <v>7412300000</v>
      </c>
      <c r="Q704" s="6">
        <v>319870000</v>
      </c>
      <c r="R704" s="6">
        <v>210990000</v>
      </c>
      <c r="S704" s="6">
        <v>270640000</v>
      </c>
      <c r="T704" s="6">
        <v>128160000</v>
      </c>
      <c r="U704" s="6">
        <v>858840000</v>
      </c>
      <c r="V704" s="6">
        <v>85683000</v>
      </c>
      <c r="W704" s="6">
        <v>2274000000</v>
      </c>
      <c r="X704" s="6">
        <v>3264100000</v>
      </c>
      <c r="Y704" s="6">
        <v>46889000</v>
      </c>
      <c r="Z704" s="6">
        <v>57870000</v>
      </c>
      <c r="AA704" s="6">
        <v>65817000</v>
      </c>
      <c r="AB704" s="6">
        <v>47925000</v>
      </c>
      <c r="AC704" s="6">
        <v>60349000</v>
      </c>
      <c r="AD704" s="6">
        <v>29927000</v>
      </c>
      <c r="AE704" s="6">
        <v>66118000</v>
      </c>
      <c r="AF704" s="6">
        <v>80372000</v>
      </c>
      <c r="AG704" s="6">
        <f t="shared" si="54"/>
        <v>0.92285632227600245</v>
      </c>
      <c r="AH704" s="6">
        <f t="shared" si="55"/>
        <v>-0.11582203994677506</v>
      </c>
      <c r="AI704" s="6">
        <f t="shared" si="56"/>
        <v>0.71210492438737694</v>
      </c>
      <c r="AJ704" s="6">
        <f t="shared" si="57"/>
        <v>0.48983826557662768</v>
      </c>
      <c r="AK704" s="6">
        <f>VLOOKUP(AO704,'NoMV-SigB'!F:H,3,FALSE)</f>
        <v>0</v>
      </c>
      <c r="AL704" s="15">
        <v>19</v>
      </c>
      <c r="AM704" s="6"/>
      <c r="AN704" s="6">
        <v>372</v>
      </c>
      <c r="AO704" s="7">
        <v>1552</v>
      </c>
    </row>
    <row r="705" spans="2:41" x14ac:dyDescent="0.2">
      <c r="B705" s="5" t="s">
        <v>3478</v>
      </c>
      <c r="C705" s="6" t="str">
        <f t="shared" si="58"/>
        <v>Q8BLF1</v>
      </c>
      <c r="D705" s="6" t="s">
        <v>3479</v>
      </c>
      <c r="E705" s="6" t="s">
        <v>3480</v>
      </c>
      <c r="F705" s="6" t="s">
        <v>3481</v>
      </c>
      <c r="G705" s="6" t="str">
        <f>IFERROR(VLOOKUP(C705,Tabelle3!A:H,8,FALSE),"")</f>
        <v/>
      </c>
      <c r="H705" s="6">
        <v>2</v>
      </c>
      <c r="I705" s="6">
        <v>2</v>
      </c>
      <c r="J705" s="6">
        <v>2</v>
      </c>
      <c r="K705" s="6">
        <v>10</v>
      </c>
      <c r="L705" s="6">
        <v>45.738999999999997</v>
      </c>
      <c r="M705" s="6">
        <v>408</v>
      </c>
      <c r="N705" s="6">
        <v>0</v>
      </c>
      <c r="O705" s="6">
        <v>25.056999999999999</v>
      </c>
      <c r="P705" s="6">
        <v>17225000</v>
      </c>
      <c r="Q705" s="6">
        <v>265150</v>
      </c>
      <c r="R705" s="6">
        <v>419250</v>
      </c>
      <c r="S705" s="6">
        <v>975360</v>
      </c>
      <c r="T705" s="6">
        <v>3213300</v>
      </c>
      <c r="U705" s="6">
        <v>3141000</v>
      </c>
      <c r="V705" s="6">
        <v>7115100</v>
      </c>
      <c r="W705" s="6">
        <v>1349100</v>
      </c>
      <c r="X705" s="6">
        <v>747050</v>
      </c>
      <c r="Y705" s="6">
        <v>134560</v>
      </c>
      <c r="Z705" s="6">
        <v>111950</v>
      </c>
      <c r="AA705" s="6">
        <v>214540</v>
      </c>
      <c r="AB705" s="6">
        <v>343120</v>
      </c>
      <c r="AC705" s="6">
        <v>224410</v>
      </c>
      <c r="AD705" s="6">
        <v>419360</v>
      </c>
      <c r="AE705" s="6">
        <v>105500</v>
      </c>
      <c r="AF705" s="6">
        <v>121600</v>
      </c>
      <c r="AG705" s="6">
        <f t="shared" si="54"/>
        <v>0.92340992340992345</v>
      </c>
      <c r="AH705" s="6">
        <f t="shared" si="55"/>
        <v>-0.11495685851767103</v>
      </c>
      <c r="AI705" s="6">
        <f t="shared" si="56"/>
        <v>0.85829279716357276</v>
      </c>
      <c r="AJ705" s="6">
        <f t="shared" si="57"/>
        <v>0.22045820362382956</v>
      </c>
      <c r="AK705" s="6">
        <f>VLOOKUP(AO705,'NoMV-SigB'!F:H,3,FALSE)</f>
        <v>0</v>
      </c>
      <c r="AL705" s="15">
        <v>19</v>
      </c>
      <c r="AM705" s="6"/>
      <c r="AN705" s="6">
        <v>12</v>
      </c>
      <c r="AO705" s="7">
        <v>914</v>
      </c>
    </row>
    <row r="706" spans="2:41" x14ac:dyDescent="0.2">
      <c r="B706" s="5" t="s">
        <v>388</v>
      </c>
      <c r="C706" s="6" t="str">
        <f t="shared" si="58"/>
        <v>D3Z2Y7</v>
      </c>
      <c r="D706" s="6" t="s">
        <v>389</v>
      </c>
      <c r="E706" s="6" t="s">
        <v>390</v>
      </c>
      <c r="F706" s="6" t="s">
        <v>391</v>
      </c>
      <c r="G706" s="6" t="str">
        <f>IFERROR(VLOOKUP(C706,Tabelle3!A:H,8,FALSE),"")</f>
        <v/>
      </c>
      <c r="H706" s="6">
        <v>5</v>
      </c>
      <c r="I706" s="6">
        <v>4</v>
      </c>
      <c r="J706" s="6">
        <v>4</v>
      </c>
      <c r="K706" s="6">
        <v>29.1</v>
      </c>
      <c r="L706" s="6">
        <v>22.303999999999998</v>
      </c>
      <c r="M706" s="6">
        <v>199</v>
      </c>
      <c r="N706" s="6">
        <v>0</v>
      </c>
      <c r="O706" s="6">
        <v>73.787000000000006</v>
      </c>
      <c r="P706" s="6">
        <v>97364000</v>
      </c>
      <c r="Q706" s="6">
        <v>3466400</v>
      </c>
      <c r="R706" s="6">
        <v>5975100</v>
      </c>
      <c r="S706" s="6">
        <v>10979000</v>
      </c>
      <c r="T706" s="6">
        <v>6467200</v>
      </c>
      <c r="U706" s="6">
        <v>7005400</v>
      </c>
      <c r="V706" s="6">
        <v>23781000</v>
      </c>
      <c r="W706" s="6">
        <v>15969000</v>
      </c>
      <c r="X706" s="6">
        <v>23720000</v>
      </c>
      <c r="Y706" s="6">
        <v>2177200</v>
      </c>
      <c r="Z706" s="6">
        <v>9066600</v>
      </c>
      <c r="AA706" s="6">
        <v>3656600</v>
      </c>
      <c r="AB706" s="6">
        <v>14304000</v>
      </c>
      <c r="AC706" s="6">
        <v>4646100</v>
      </c>
      <c r="AD706" s="6">
        <v>17164000</v>
      </c>
      <c r="AE706" s="6">
        <v>4338300</v>
      </c>
      <c r="AF706" s="6">
        <v>5468300</v>
      </c>
      <c r="AG706" s="6">
        <f t="shared" si="54"/>
        <v>0.92370171460019546</v>
      </c>
      <c r="AH706" s="6">
        <f t="shared" si="55"/>
        <v>-0.11450104881129533</v>
      </c>
      <c r="AI706" s="6">
        <f t="shared" si="56"/>
        <v>0.889285127482772</v>
      </c>
      <c r="AJ706" s="6">
        <f t="shared" si="57"/>
        <v>0.16928203685211748</v>
      </c>
      <c r="AK706" s="6">
        <f>VLOOKUP(AO706,'NoMV-SigB'!F:H,3,FALSE)</f>
        <v>0</v>
      </c>
      <c r="AL706" s="15">
        <v>19</v>
      </c>
      <c r="AM706" s="6"/>
      <c r="AN706" s="6">
        <v>30</v>
      </c>
      <c r="AO706" s="7">
        <v>127</v>
      </c>
    </row>
    <row r="707" spans="2:41" x14ac:dyDescent="0.2">
      <c r="B707" s="5" t="s">
        <v>674</v>
      </c>
      <c r="C707" s="6" t="str">
        <f t="shared" si="58"/>
        <v>E9QLB8</v>
      </c>
      <c r="D707" s="6" t="s">
        <v>675</v>
      </c>
      <c r="E707" s="6" t="s">
        <v>676</v>
      </c>
      <c r="F707" s="6" t="s">
        <v>677</v>
      </c>
      <c r="G707" s="6">
        <f>IFERROR(VLOOKUP(C707,Tabelle3!A:H,8,FALSE),"")</f>
        <v>1</v>
      </c>
      <c r="H707" s="6">
        <v>2</v>
      </c>
      <c r="I707" s="6">
        <v>8</v>
      </c>
      <c r="J707" s="6">
        <v>8</v>
      </c>
      <c r="K707" s="6">
        <v>23.8</v>
      </c>
      <c r="L707" s="6">
        <v>59.177999999999997</v>
      </c>
      <c r="M707" s="6">
        <v>533</v>
      </c>
      <c r="N707" s="6">
        <v>0</v>
      </c>
      <c r="O707" s="6">
        <v>119.65</v>
      </c>
      <c r="P707" s="6">
        <v>147010000</v>
      </c>
      <c r="Q707" s="6">
        <v>15634000</v>
      </c>
      <c r="R707" s="6">
        <v>6005800</v>
      </c>
      <c r="S707" s="6">
        <v>5044800</v>
      </c>
      <c r="T707" s="6">
        <v>11446000</v>
      </c>
      <c r="U707" s="6">
        <v>8619300</v>
      </c>
      <c r="V707" s="6">
        <v>70050000</v>
      </c>
      <c r="W707" s="6">
        <v>9092100</v>
      </c>
      <c r="X707" s="6">
        <v>21118000</v>
      </c>
      <c r="Y707" s="6">
        <v>1539000</v>
      </c>
      <c r="Z707" s="6">
        <v>1624200</v>
      </c>
      <c r="AA707" s="6">
        <v>715710</v>
      </c>
      <c r="AB707" s="6">
        <v>1629300</v>
      </c>
      <c r="AC707" s="6">
        <v>1817700</v>
      </c>
      <c r="AD707" s="6">
        <v>2737400</v>
      </c>
      <c r="AE707" s="6">
        <v>708770</v>
      </c>
      <c r="AF707" s="6">
        <v>697780</v>
      </c>
      <c r="AG707" s="6">
        <f t="shared" si="54"/>
        <v>0.92394051982253234</v>
      </c>
      <c r="AH707" s="6">
        <f t="shared" si="55"/>
        <v>-0.11412811610224206</v>
      </c>
      <c r="AI707" s="6">
        <f t="shared" si="56"/>
        <v>0.84337877042697418</v>
      </c>
      <c r="AJ707" s="6">
        <f t="shared" si="57"/>
        <v>0.24574738840572441</v>
      </c>
      <c r="AK707" s="6">
        <f>VLOOKUP(AO707,'NoMV-SigB'!F:H,3,FALSE)</f>
        <v>0</v>
      </c>
      <c r="AL707" s="15">
        <v>19</v>
      </c>
      <c r="AM707" s="6"/>
      <c r="AN707" s="6">
        <v>26</v>
      </c>
      <c r="AO707" s="7">
        <v>203</v>
      </c>
    </row>
    <row r="708" spans="2:41" x14ac:dyDescent="0.2">
      <c r="B708" s="5" t="s">
        <v>1488</v>
      </c>
      <c r="C708" s="6" t="str">
        <f t="shared" si="58"/>
        <v>P14246</v>
      </c>
      <c r="D708" s="6" t="s">
        <v>1489</v>
      </c>
      <c r="E708" s="6" t="s">
        <v>1490</v>
      </c>
      <c r="F708" s="6" t="s">
        <v>1491</v>
      </c>
      <c r="G708" s="6" t="str">
        <f>IFERROR(VLOOKUP(C708,Tabelle3!A:H,8,FALSE),"")</f>
        <v/>
      </c>
      <c r="H708" s="6">
        <v>1</v>
      </c>
      <c r="I708" s="6">
        <v>2</v>
      </c>
      <c r="J708" s="6">
        <v>2</v>
      </c>
      <c r="K708" s="6">
        <v>4.4000000000000004</v>
      </c>
      <c r="L708" s="6">
        <v>57.106000000000002</v>
      </c>
      <c r="M708" s="6">
        <v>523</v>
      </c>
      <c r="N708" s="6">
        <v>0</v>
      </c>
      <c r="O708" s="6">
        <v>22.678999999999998</v>
      </c>
      <c r="P708" s="6">
        <v>7642400</v>
      </c>
      <c r="Q708" s="6">
        <v>0</v>
      </c>
      <c r="R708" s="6">
        <v>429180</v>
      </c>
      <c r="S708" s="6">
        <v>851260</v>
      </c>
      <c r="T708" s="6">
        <v>726940</v>
      </c>
      <c r="U708" s="6">
        <v>538980</v>
      </c>
      <c r="V708" s="6">
        <v>5096000</v>
      </c>
      <c r="W708" s="6">
        <v>0</v>
      </c>
      <c r="X708" s="6">
        <v>0</v>
      </c>
      <c r="Y708" s="6">
        <v>0</v>
      </c>
      <c r="Z708" s="6">
        <v>243230</v>
      </c>
      <c r="AA708" s="6">
        <v>149780</v>
      </c>
      <c r="AB708" s="6">
        <v>196570</v>
      </c>
      <c r="AC708" s="6">
        <v>457910</v>
      </c>
      <c r="AD708" s="6">
        <v>180190</v>
      </c>
      <c r="AE708" s="6">
        <v>0</v>
      </c>
      <c r="AF708" s="6">
        <v>0</v>
      </c>
      <c r="AG708" s="6">
        <f t="shared" si="54"/>
        <v>0.92396176147939191</v>
      </c>
      <c r="AH708" s="6">
        <f t="shared" si="55"/>
        <v>-0.1140949485118094</v>
      </c>
      <c r="AI708" s="6">
        <f t="shared" si="56"/>
        <v>0.92416990975900837</v>
      </c>
      <c r="AJ708" s="6">
        <f t="shared" si="57"/>
        <v>0.11376997762719626</v>
      </c>
      <c r="AK708" s="6">
        <f>VLOOKUP(AO708,'NoMV-SigB'!F:H,3,FALSE)</f>
        <v>0</v>
      </c>
      <c r="AL708" s="15">
        <v>19</v>
      </c>
      <c r="AM708" s="6"/>
      <c r="AN708" s="6">
        <v>5</v>
      </c>
      <c r="AO708" s="7">
        <v>409</v>
      </c>
    </row>
    <row r="709" spans="2:41" x14ac:dyDescent="0.2">
      <c r="B709" s="5" t="s">
        <v>2587</v>
      </c>
      <c r="C709" s="6" t="str">
        <f t="shared" si="58"/>
        <v>Q3U3G8</v>
      </c>
      <c r="D709" s="6" t="s">
        <v>2588</v>
      </c>
      <c r="E709" s="6" t="s">
        <v>2589</v>
      </c>
      <c r="F709" s="6" t="s">
        <v>2590</v>
      </c>
      <c r="G709" s="6">
        <f>IFERROR(VLOOKUP(C709,Tabelle3!A:H,8,FALSE),"")</f>
        <v>1</v>
      </c>
      <c r="H709" s="6">
        <v>4</v>
      </c>
      <c r="I709" s="6">
        <v>15</v>
      </c>
      <c r="J709" s="6">
        <v>15</v>
      </c>
      <c r="K709" s="6">
        <v>60.1</v>
      </c>
      <c r="L709" s="6">
        <v>36.353000000000002</v>
      </c>
      <c r="M709" s="6">
        <v>321</v>
      </c>
      <c r="N709" s="6">
        <v>0</v>
      </c>
      <c r="O709" s="6">
        <v>281.94</v>
      </c>
      <c r="P709" s="6">
        <v>679740000</v>
      </c>
      <c r="Q709" s="6">
        <v>48510000</v>
      </c>
      <c r="R709" s="6">
        <v>75586000</v>
      </c>
      <c r="S709" s="6">
        <v>32985000</v>
      </c>
      <c r="T709" s="6">
        <v>16602000</v>
      </c>
      <c r="U709" s="6">
        <v>32429000</v>
      </c>
      <c r="V709" s="6">
        <v>64391000</v>
      </c>
      <c r="W709" s="6">
        <v>194680000</v>
      </c>
      <c r="X709" s="6">
        <v>214550000</v>
      </c>
      <c r="Y709" s="6">
        <v>9202700</v>
      </c>
      <c r="Z709" s="6">
        <v>7185600</v>
      </c>
      <c r="AA709" s="6">
        <v>11644000</v>
      </c>
      <c r="AB709" s="6">
        <v>3807400</v>
      </c>
      <c r="AC709" s="6">
        <v>4616700</v>
      </c>
      <c r="AD709" s="6">
        <v>12703000</v>
      </c>
      <c r="AE709" s="6">
        <v>7812300</v>
      </c>
      <c r="AF709" s="6">
        <v>9309100</v>
      </c>
      <c r="AG709" s="6">
        <f t="shared" si="54"/>
        <v>0.92446814997198112</v>
      </c>
      <c r="AH709" s="6">
        <f t="shared" si="55"/>
        <v>-0.11330447852344526</v>
      </c>
      <c r="AI709" s="6">
        <f t="shared" si="56"/>
        <v>0.79204581959827514</v>
      </c>
      <c r="AJ709" s="6">
        <f t="shared" si="57"/>
        <v>0.33634420271993826</v>
      </c>
      <c r="AK709" s="6">
        <f>VLOOKUP(AO709,'NoMV-SigB'!F:H,3,FALSE)</f>
        <v>0</v>
      </c>
      <c r="AL709" s="15">
        <v>19</v>
      </c>
      <c r="AM709" s="6"/>
      <c r="AN709" s="6">
        <v>109</v>
      </c>
      <c r="AO709" s="7">
        <v>686</v>
      </c>
    </row>
    <row r="710" spans="2:41" x14ac:dyDescent="0.2">
      <c r="B710" s="5" t="s">
        <v>5564</v>
      </c>
      <c r="C710" s="6" t="str">
        <f t="shared" si="58"/>
        <v>Q9DBL1</v>
      </c>
      <c r="D710" s="6" t="s">
        <v>5565</v>
      </c>
      <c r="E710" s="6" t="s">
        <v>5566</v>
      </c>
      <c r="F710" s="6" t="s">
        <v>5567</v>
      </c>
      <c r="G710" s="6">
        <f>IFERROR(VLOOKUP(C710,Tabelle3!A:H,8,FALSE),"")</f>
        <v>1</v>
      </c>
      <c r="H710" s="6">
        <v>2</v>
      </c>
      <c r="I710" s="6">
        <v>34</v>
      </c>
      <c r="J710" s="6">
        <v>34</v>
      </c>
      <c r="K710" s="6">
        <v>70.400000000000006</v>
      </c>
      <c r="L710" s="6">
        <v>47.874000000000002</v>
      </c>
      <c r="M710" s="6">
        <v>432</v>
      </c>
      <c r="N710" s="6">
        <v>0</v>
      </c>
      <c r="O710" s="6">
        <v>323.31</v>
      </c>
      <c r="P710" s="6">
        <v>4830900000</v>
      </c>
      <c r="Q710" s="6">
        <v>262010000</v>
      </c>
      <c r="R710" s="6">
        <v>128190000</v>
      </c>
      <c r="S710" s="6">
        <v>296750000</v>
      </c>
      <c r="T710" s="6">
        <v>119120000</v>
      </c>
      <c r="U710" s="6">
        <v>740730000</v>
      </c>
      <c r="V710" s="6">
        <v>139060000</v>
      </c>
      <c r="W710" s="6">
        <v>1314800000</v>
      </c>
      <c r="X710" s="6">
        <v>1830200000</v>
      </c>
      <c r="Y710" s="6">
        <v>35636000</v>
      </c>
      <c r="Z710" s="6">
        <v>35776000</v>
      </c>
      <c r="AA710" s="6">
        <v>63364000</v>
      </c>
      <c r="AB710" s="6">
        <v>27056000</v>
      </c>
      <c r="AC710" s="6">
        <v>46063000</v>
      </c>
      <c r="AD710" s="6">
        <v>44087000</v>
      </c>
      <c r="AE710" s="6">
        <v>44569000</v>
      </c>
      <c r="AF710" s="6">
        <v>40305000</v>
      </c>
      <c r="AG710" s="6">
        <f t="shared" ref="AG710:AG773" si="59">AVERAGE(Y710:AB710)/AVERAGE(AC710:AF710)</f>
        <v>0.92462747965993231</v>
      </c>
      <c r="AH710" s="6">
        <f t="shared" ref="AH710:AH773" si="60">LOG(AG710,2)</f>
        <v>-0.11305585519909268</v>
      </c>
      <c r="AI710" s="6">
        <f t="shared" ref="AI710:AI773" si="61">TTEST(Y710:AB710,AC710:AF710,2,3)</f>
        <v>0.70657009478092458</v>
      </c>
      <c r="AJ710" s="6">
        <f t="shared" ref="AJ710:AJ773" si="62">-LOG(AI710,2)</f>
        <v>0.50109540569880573</v>
      </c>
      <c r="AK710" s="6">
        <f>VLOOKUP(AO710,'NoMV-SigB'!F:H,3,FALSE)</f>
        <v>0</v>
      </c>
      <c r="AL710" s="15">
        <v>19</v>
      </c>
      <c r="AM710" s="6"/>
      <c r="AN710" s="6">
        <v>356</v>
      </c>
      <c r="AO710" s="7">
        <v>1444</v>
      </c>
    </row>
    <row r="711" spans="2:41" x14ac:dyDescent="0.2">
      <c r="B711" s="5" t="s">
        <v>577</v>
      </c>
      <c r="C711" s="6" t="str">
        <f t="shared" si="58"/>
        <v>E9Q179</v>
      </c>
      <c r="D711" s="6" t="s">
        <v>578</v>
      </c>
      <c r="E711" s="6" t="s">
        <v>579</v>
      </c>
      <c r="F711" s="6" t="s">
        <v>580</v>
      </c>
      <c r="G711" s="6">
        <f>IFERROR(VLOOKUP(C711,Tabelle3!A:H,8,FALSE),"")</f>
        <v>1</v>
      </c>
      <c r="H711" s="6">
        <v>4</v>
      </c>
      <c r="I711" s="6">
        <v>6</v>
      </c>
      <c r="J711" s="6">
        <v>6</v>
      </c>
      <c r="K711" s="6">
        <v>27.9</v>
      </c>
      <c r="L711" s="6">
        <v>41.61</v>
      </c>
      <c r="M711" s="6">
        <v>362</v>
      </c>
      <c r="N711" s="6">
        <v>0</v>
      </c>
      <c r="O711" s="6">
        <v>108.26</v>
      </c>
      <c r="P711" s="6">
        <v>405640000</v>
      </c>
      <c r="Q711" s="6">
        <v>51681000</v>
      </c>
      <c r="R711" s="6">
        <v>25498000</v>
      </c>
      <c r="S711" s="6">
        <v>4046000</v>
      </c>
      <c r="T711" s="6">
        <v>4346400</v>
      </c>
      <c r="U711" s="6">
        <v>75872000</v>
      </c>
      <c r="V711" s="6">
        <v>101570000</v>
      </c>
      <c r="W711" s="6">
        <v>80339000</v>
      </c>
      <c r="X711" s="6">
        <v>62291000</v>
      </c>
      <c r="Y711" s="6">
        <v>3841200</v>
      </c>
      <c r="Z711" s="6">
        <v>5414100</v>
      </c>
      <c r="AA711" s="6">
        <v>948190</v>
      </c>
      <c r="AB711" s="6">
        <v>2460700</v>
      </c>
      <c r="AC711" s="6">
        <v>4309800</v>
      </c>
      <c r="AD711" s="6">
        <v>3699900</v>
      </c>
      <c r="AE711" s="6">
        <v>3014300</v>
      </c>
      <c r="AF711" s="6">
        <v>2666700</v>
      </c>
      <c r="AG711" s="6">
        <f t="shared" si="59"/>
        <v>0.92502136486812214</v>
      </c>
      <c r="AH711" s="6">
        <f t="shared" si="60"/>
        <v>-0.11244140749264731</v>
      </c>
      <c r="AI711" s="6">
        <f t="shared" si="61"/>
        <v>0.8144866490453585</v>
      </c>
      <c r="AJ711" s="6">
        <f t="shared" si="62"/>
        <v>0.29603704440411549</v>
      </c>
      <c r="AK711" s="6">
        <f>VLOOKUP(AO711,'NoMV-SigB'!F:H,3,FALSE)</f>
        <v>0</v>
      </c>
      <c r="AL711" s="15">
        <v>19</v>
      </c>
      <c r="AM711" s="6"/>
      <c r="AN711" s="6">
        <v>59</v>
      </c>
      <c r="AO711" s="7">
        <v>177</v>
      </c>
    </row>
    <row r="712" spans="2:41" x14ac:dyDescent="0.2">
      <c r="B712" s="5" t="s">
        <v>1532</v>
      </c>
      <c r="C712" s="6" t="str">
        <f t="shared" ref="C712:C775" si="63">LEFT(B712,6)</f>
        <v>P17182</v>
      </c>
      <c r="D712" s="6" t="s">
        <v>1533</v>
      </c>
      <c r="E712" s="6" t="s">
        <v>1534</v>
      </c>
      <c r="F712" s="6" t="s">
        <v>1535</v>
      </c>
      <c r="G712" s="6" t="str">
        <f>IFERROR(VLOOKUP(C712,Tabelle3!A:H,8,FALSE),"")</f>
        <v/>
      </c>
      <c r="H712" s="6">
        <v>14</v>
      </c>
      <c r="I712" s="6">
        <v>8</v>
      </c>
      <c r="J712" s="6">
        <v>8</v>
      </c>
      <c r="K712" s="6">
        <v>34.299999999999997</v>
      </c>
      <c r="L712" s="6">
        <v>47.14</v>
      </c>
      <c r="M712" s="6">
        <v>434</v>
      </c>
      <c r="N712" s="6">
        <v>0</v>
      </c>
      <c r="O712" s="6">
        <v>77.748999999999995</v>
      </c>
      <c r="P712" s="6">
        <v>120430000</v>
      </c>
      <c r="Q712" s="6">
        <v>6275300</v>
      </c>
      <c r="R712" s="6">
        <v>3198900</v>
      </c>
      <c r="S712" s="6">
        <v>4628400</v>
      </c>
      <c r="T712" s="6">
        <v>13983000</v>
      </c>
      <c r="U712" s="6">
        <v>8495600</v>
      </c>
      <c r="V712" s="6">
        <v>32211000</v>
      </c>
      <c r="W712" s="6">
        <v>27978000</v>
      </c>
      <c r="X712" s="6">
        <v>23661000</v>
      </c>
      <c r="Y712" s="6">
        <v>712270</v>
      </c>
      <c r="Z712" s="6">
        <v>834480</v>
      </c>
      <c r="AA712" s="6">
        <v>959500</v>
      </c>
      <c r="AB712" s="6">
        <v>1832500</v>
      </c>
      <c r="AC712" s="6">
        <v>1571500</v>
      </c>
      <c r="AD712" s="6">
        <v>1827400</v>
      </c>
      <c r="AE712" s="6">
        <v>652130</v>
      </c>
      <c r="AF712" s="6">
        <v>638760</v>
      </c>
      <c r="AG712" s="6">
        <f t="shared" si="59"/>
        <v>0.9251480343469537</v>
      </c>
      <c r="AH712" s="6">
        <f t="shared" si="60"/>
        <v>-0.11224386295504409</v>
      </c>
      <c r="AI712" s="6">
        <f t="shared" si="61"/>
        <v>0.83386827307760136</v>
      </c>
      <c r="AJ712" s="6">
        <f t="shared" si="62"/>
        <v>0.26210859705368383</v>
      </c>
      <c r="AK712" s="6">
        <f>VLOOKUP(AO712,'NoMV-SigB'!F:H,3,FALSE)</f>
        <v>0</v>
      </c>
      <c r="AL712" s="15">
        <v>19</v>
      </c>
      <c r="AM712" s="6"/>
      <c r="AN712" s="6">
        <v>33</v>
      </c>
      <c r="AO712" s="7">
        <v>420</v>
      </c>
    </row>
    <row r="713" spans="2:41" x14ac:dyDescent="0.2">
      <c r="B713" s="5" t="s">
        <v>1312</v>
      </c>
      <c r="C713" s="6" t="str">
        <f t="shared" si="63"/>
        <v>P68373</v>
      </c>
      <c r="D713" s="6" t="s">
        <v>1313</v>
      </c>
      <c r="E713" s="6" t="s">
        <v>1314</v>
      </c>
      <c r="F713" s="6" t="s">
        <v>1315</v>
      </c>
      <c r="G713" s="6" t="str">
        <f>IFERROR(VLOOKUP(C713,Tabelle3!A:H,8,FALSE),"")</f>
        <v/>
      </c>
      <c r="H713" s="6">
        <v>3</v>
      </c>
      <c r="I713" s="6">
        <v>4</v>
      </c>
      <c r="J713" s="6">
        <v>1</v>
      </c>
      <c r="K713" s="6">
        <v>14.3</v>
      </c>
      <c r="L713" s="6">
        <v>49.908999999999999</v>
      </c>
      <c r="M713" s="6">
        <v>449</v>
      </c>
      <c r="N713" s="6">
        <v>0</v>
      </c>
      <c r="O713" s="6">
        <v>36.832000000000001</v>
      </c>
      <c r="P713" s="6">
        <v>35981000</v>
      </c>
      <c r="Q713" s="6">
        <v>6294200</v>
      </c>
      <c r="R713" s="6">
        <v>289040</v>
      </c>
      <c r="S713" s="6">
        <v>4574700</v>
      </c>
      <c r="T713" s="6">
        <v>586060</v>
      </c>
      <c r="U713" s="6">
        <v>701590</v>
      </c>
      <c r="V713" s="6">
        <v>9327600</v>
      </c>
      <c r="W713" s="6">
        <v>6264100</v>
      </c>
      <c r="X713" s="6">
        <v>7943900</v>
      </c>
      <c r="Y713" s="6">
        <v>255630</v>
      </c>
      <c r="Z713" s="6">
        <v>127900</v>
      </c>
      <c r="AA713" s="6">
        <v>604040</v>
      </c>
      <c r="AB713" s="6">
        <v>252350</v>
      </c>
      <c r="AC713" s="6">
        <v>238990</v>
      </c>
      <c r="AD713" s="6">
        <v>480520</v>
      </c>
      <c r="AE713" s="6">
        <v>269070</v>
      </c>
      <c r="AF713" s="6">
        <v>351080</v>
      </c>
      <c r="AG713" s="6">
        <f t="shared" si="59"/>
        <v>0.92554827344251522</v>
      </c>
      <c r="AH713" s="6">
        <f t="shared" si="60"/>
        <v>-0.11161985677433446</v>
      </c>
      <c r="AI713" s="6">
        <f t="shared" si="61"/>
        <v>0.83882109391495829</v>
      </c>
      <c r="AJ713" s="6">
        <f t="shared" si="62"/>
        <v>0.25356495340533564</v>
      </c>
      <c r="AK713" s="6">
        <f>VLOOKUP(AO713,'NoMV-SigB'!F:H,3,FALSE)</f>
        <v>0</v>
      </c>
      <c r="AL713" s="15">
        <v>19</v>
      </c>
      <c r="AM713" s="6"/>
      <c r="AN713" s="6">
        <v>8</v>
      </c>
      <c r="AO713" s="7">
        <v>365</v>
      </c>
    </row>
    <row r="714" spans="2:41" x14ac:dyDescent="0.2">
      <c r="B714" s="5" t="s">
        <v>1220</v>
      </c>
      <c r="C714" s="6" t="str">
        <f t="shared" si="63"/>
        <v>O88967</v>
      </c>
      <c r="D714" s="6" t="s">
        <v>1221</v>
      </c>
      <c r="E714" s="6" t="s">
        <v>1222</v>
      </c>
      <c r="F714" s="6" t="s">
        <v>1223</v>
      </c>
      <c r="G714" s="6">
        <f>IFERROR(VLOOKUP(C714,Tabelle3!A:H,8,FALSE),"")</f>
        <v>1</v>
      </c>
      <c r="H714" s="6">
        <v>1</v>
      </c>
      <c r="I714" s="6">
        <v>23</v>
      </c>
      <c r="J714" s="6">
        <v>23</v>
      </c>
      <c r="K714" s="6">
        <v>40.700000000000003</v>
      </c>
      <c r="L714" s="6">
        <v>80.027000000000001</v>
      </c>
      <c r="M714" s="6">
        <v>715</v>
      </c>
      <c r="N714" s="6">
        <v>0</v>
      </c>
      <c r="O714" s="6">
        <v>323.31</v>
      </c>
      <c r="P714" s="6">
        <v>661650000</v>
      </c>
      <c r="Q714" s="6">
        <v>91473000</v>
      </c>
      <c r="R714" s="6">
        <v>13136000</v>
      </c>
      <c r="S714" s="6">
        <v>25745000</v>
      </c>
      <c r="T714" s="6">
        <v>31809000</v>
      </c>
      <c r="U714" s="6">
        <v>25562000</v>
      </c>
      <c r="V714" s="6">
        <v>191540000</v>
      </c>
      <c r="W714" s="6">
        <v>122460000</v>
      </c>
      <c r="X714" s="6">
        <v>159920000</v>
      </c>
      <c r="Y714" s="6">
        <v>6759600</v>
      </c>
      <c r="Z714" s="6">
        <v>4968200</v>
      </c>
      <c r="AA714" s="6">
        <v>4810900</v>
      </c>
      <c r="AB714" s="6">
        <v>8012500</v>
      </c>
      <c r="AC714" s="6">
        <v>5999000</v>
      </c>
      <c r="AD714" s="6">
        <v>9564000</v>
      </c>
      <c r="AE714" s="6">
        <v>4872800</v>
      </c>
      <c r="AF714" s="6">
        <v>6050100</v>
      </c>
      <c r="AG714" s="6">
        <f t="shared" si="59"/>
        <v>0.92695358662533645</v>
      </c>
      <c r="AH714" s="6">
        <f t="shared" si="60"/>
        <v>-0.10943099122729148</v>
      </c>
      <c r="AI714" s="6">
        <f t="shared" si="61"/>
        <v>0.71813667266177605</v>
      </c>
      <c r="AJ714" s="6">
        <f t="shared" si="62"/>
        <v>0.47766965723562993</v>
      </c>
      <c r="AK714" s="6">
        <f>VLOOKUP(AO714,'NoMV-SigB'!F:H,3,FALSE)</f>
        <v>0</v>
      </c>
      <c r="AL714" s="15">
        <v>19</v>
      </c>
      <c r="AM714" s="6"/>
      <c r="AN714" s="6">
        <v>81</v>
      </c>
      <c r="AO714" s="7">
        <v>342</v>
      </c>
    </row>
    <row r="715" spans="2:41" x14ac:dyDescent="0.2">
      <c r="B715" s="5" t="s">
        <v>2053</v>
      </c>
      <c r="C715" s="6" t="str">
        <f t="shared" si="63"/>
        <v>P56394</v>
      </c>
      <c r="D715" s="6" t="s">
        <v>2054</v>
      </c>
      <c r="E715" s="6" t="s">
        <v>2055</v>
      </c>
      <c r="F715" s="6" t="s">
        <v>2056</v>
      </c>
      <c r="G715" s="6">
        <f>IFERROR(VLOOKUP(C715,Tabelle3!A:H,8,FALSE),"")</f>
        <v>1</v>
      </c>
      <c r="H715" s="6">
        <v>1</v>
      </c>
      <c r="I715" s="6">
        <v>1</v>
      </c>
      <c r="J715" s="6">
        <v>1</v>
      </c>
      <c r="K715" s="6">
        <v>25.4</v>
      </c>
      <c r="L715" s="6">
        <v>6.7839999999999998</v>
      </c>
      <c r="M715" s="6">
        <v>63</v>
      </c>
      <c r="N715" s="6">
        <v>0</v>
      </c>
      <c r="O715" s="6">
        <v>4.08</v>
      </c>
      <c r="P715" s="6">
        <v>4954200</v>
      </c>
      <c r="Q715" s="6">
        <v>642880</v>
      </c>
      <c r="R715" s="6">
        <v>499180</v>
      </c>
      <c r="S715" s="6">
        <v>272530</v>
      </c>
      <c r="T715" s="6">
        <v>797450</v>
      </c>
      <c r="U715" s="6">
        <v>1984200</v>
      </c>
      <c r="V715" s="6">
        <v>335690</v>
      </c>
      <c r="W715" s="6">
        <v>174070</v>
      </c>
      <c r="X715" s="6">
        <v>248120</v>
      </c>
      <c r="Y715" s="6">
        <v>712110</v>
      </c>
      <c r="Z715" s="6">
        <v>1307200</v>
      </c>
      <c r="AA715" s="6">
        <v>766230</v>
      </c>
      <c r="AB715" s="6">
        <v>1138100</v>
      </c>
      <c r="AC715" s="6">
        <v>2528900</v>
      </c>
      <c r="AD715" s="6">
        <v>922480</v>
      </c>
      <c r="AE715" s="6">
        <v>262280</v>
      </c>
      <c r="AF715" s="6">
        <v>513380</v>
      </c>
      <c r="AG715" s="6">
        <f t="shared" si="59"/>
        <v>0.92822400545062267</v>
      </c>
      <c r="AH715" s="6">
        <f t="shared" si="60"/>
        <v>-0.10745508635066937</v>
      </c>
      <c r="AI715" s="6">
        <f t="shared" si="61"/>
        <v>0.89395023669391049</v>
      </c>
      <c r="AJ715" s="6">
        <f t="shared" si="62"/>
        <v>0.16173357139054301</v>
      </c>
      <c r="AK715" s="6">
        <f>VLOOKUP(AO715,'NoMV-SigB'!F:H,3,FALSE)</f>
        <v>0</v>
      </c>
      <c r="AL715" s="15">
        <v>19</v>
      </c>
      <c r="AM715" s="6"/>
      <c r="AN715" s="6">
        <v>5</v>
      </c>
      <c r="AO715" s="7">
        <v>551</v>
      </c>
    </row>
    <row r="716" spans="2:41" x14ac:dyDescent="0.2">
      <c r="B716" s="5" t="s">
        <v>4714</v>
      </c>
      <c r="C716" s="6" t="str">
        <f t="shared" si="63"/>
        <v>Q9CPW3</v>
      </c>
      <c r="D716" s="6" t="s">
        <v>4715</v>
      </c>
      <c r="E716" s="6" t="s">
        <v>4716</v>
      </c>
      <c r="F716" s="6" t="s">
        <v>4717</v>
      </c>
      <c r="G716" s="6">
        <f>IFERROR(VLOOKUP(C716,Tabelle3!A:H,8,FALSE),"")</f>
        <v>1</v>
      </c>
      <c r="H716" s="6">
        <v>1</v>
      </c>
      <c r="I716" s="6">
        <v>4</v>
      </c>
      <c r="J716" s="6">
        <v>4</v>
      </c>
      <c r="K716" s="6">
        <v>49.6</v>
      </c>
      <c r="L716" s="6">
        <v>15.422000000000001</v>
      </c>
      <c r="M716" s="6">
        <v>135</v>
      </c>
      <c r="N716" s="6">
        <v>0</v>
      </c>
      <c r="O716" s="6">
        <v>42.914999999999999</v>
      </c>
      <c r="P716" s="6">
        <v>44456000</v>
      </c>
      <c r="Q716" s="6">
        <v>2481800</v>
      </c>
      <c r="R716" s="6">
        <v>894800</v>
      </c>
      <c r="S716" s="6">
        <v>723380</v>
      </c>
      <c r="T716" s="6">
        <v>3952000</v>
      </c>
      <c r="U716" s="6">
        <v>1664600</v>
      </c>
      <c r="V716" s="6">
        <v>1783600</v>
      </c>
      <c r="W716" s="6">
        <v>14270000</v>
      </c>
      <c r="X716" s="6">
        <v>18685000</v>
      </c>
      <c r="Y716" s="6">
        <v>5783300</v>
      </c>
      <c r="Z716" s="6">
        <v>2931600</v>
      </c>
      <c r="AA716" s="6">
        <v>1771700</v>
      </c>
      <c r="AB716" s="6">
        <v>3931600</v>
      </c>
      <c r="AC716" s="6">
        <v>2613000</v>
      </c>
      <c r="AD716" s="6">
        <v>4342100</v>
      </c>
      <c r="AE716" s="6">
        <v>4187100</v>
      </c>
      <c r="AF716" s="6">
        <v>4390400</v>
      </c>
      <c r="AG716" s="6">
        <f t="shared" si="59"/>
        <v>0.92825412358523363</v>
      </c>
      <c r="AH716" s="6">
        <f t="shared" si="60"/>
        <v>-0.10740827590591565</v>
      </c>
      <c r="AI716" s="6">
        <f t="shared" si="61"/>
        <v>0.78268840243114091</v>
      </c>
      <c r="AJ716" s="6">
        <f t="shared" si="62"/>
        <v>0.35349002714006184</v>
      </c>
      <c r="AK716" s="6">
        <f>VLOOKUP(AO716,'NoMV-SigB'!F:H,3,FALSE)</f>
        <v>0</v>
      </c>
      <c r="AL716" s="15">
        <v>19</v>
      </c>
      <c r="AM716" s="6"/>
      <c r="AN716" s="6">
        <v>20</v>
      </c>
      <c r="AO716" s="7">
        <v>1229</v>
      </c>
    </row>
    <row r="717" spans="2:41" x14ac:dyDescent="0.2">
      <c r="B717" s="5" t="s">
        <v>2351</v>
      </c>
      <c r="C717" s="6" t="str">
        <f t="shared" si="63"/>
        <v>P85094</v>
      </c>
      <c r="D717" s="6" t="s">
        <v>2352</v>
      </c>
      <c r="E717" s="6" t="s">
        <v>2353</v>
      </c>
      <c r="F717" s="6" t="s">
        <v>2354</v>
      </c>
      <c r="G717" s="6">
        <f>IFERROR(VLOOKUP(C717,Tabelle3!A:H,8,FALSE),"")</f>
        <v>1</v>
      </c>
      <c r="H717" s="6">
        <v>1</v>
      </c>
      <c r="I717" s="6">
        <v>23</v>
      </c>
      <c r="J717" s="6">
        <v>23</v>
      </c>
      <c r="K717" s="6">
        <v>96.6</v>
      </c>
      <c r="L717" s="6">
        <v>22.417000000000002</v>
      </c>
      <c r="M717" s="6">
        <v>206</v>
      </c>
      <c r="N717" s="6">
        <v>0</v>
      </c>
      <c r="O717" s="6">
        <v>323.31</v>
      </c>
      <c r="P717" s="6">
        <v>22262000000</v>
      </c>
      <c r="Q717" s="6">
        <v>1256700000</v>
      </c>
      <c r="R717" s="6">
        <v>1153800000</v>
      </c>
      <c r="S717" s="6">
        <v>2767100000</v>
      </c>
      <c r="T717" s="6">
        <v>1313800000</v>
      </c>
      <c r="U717" s="6">
        <v>1093100000</v>
      </c>
      <c r="V717" s="6">
        <v>1079000000</v>
      </c>
      <c r="W717" s="6">
        <v>7018000000</v>
      </c>
      <c r="X717" s="6">
        <v>6580700000</v>
      </c>
      <c r="Y717" s="6">
        <v>1126500000</v>
      </c>
      <c r="Z717" s="6">
        <v>1076300000</v>
      </c>
      <c r="AA717" s="6">
        <v>1070500000</v>
      </c>
      <c r="AB717" s="6">
        <v>570610000</v>
      </c>
      <c r="AC717" s="6">
        <v>969440000</v>
      </c>
      <c r="AD717" s="6">
        <v>889490000</v>
      </c>
      <c r="AE717" s="6">
        <v>1277000000</v>
      </c>
      <c r="AF717" s="6">
        <v>1002400000</v>
      </c>
      <c r="AG717" s="6">
        <f t="shared" si="59"/>
        <v>0.92885535952908538</v>
      </c>
      <c r="AH717" s="6">
        <f t="shared" si="60"/>
        <v>-0.1064741358858567</v>
      </c>
      <c r="AI717" s="6">
        <f t="shared" si="61"/>
        <v>0.65545598956482731</v>
      </c>
      <c r="AJ717" s="6">
        <f t="shared" si="62"/>
        <v>0.60942918060075324</v>
      </c>
      <c r="AK717" s="6">
        <f>VLOOKUP(AO717,'NoMV-SigB'!F:H,3,FALSE)</f>
        <v>0</v>
      </c>
      <c r="AL717" s="15">
        <v>19</v>
      </c>
      <c r="AM717" s="6"/>
      <c r="AN717" s="6">
        <v>1331</v>
      </c>
      <c r="AO717" s="7">
        <v>626</v>
      </c>
    </row>
    <row r="718" spans="2:41" x14ac:dyDescent="0.2">
      <c r="B718" s="5" t="s">
        <v>1567</v>
      </c>
      <c r="C718" s="6" t="str">
        <f t="shared" si="63"/>
        <v>P18894</v>
      </c>
      <c r="D718" s="6" t="s">
        <v>1568</v>
      </c>
      <c r="E718" s="6" t="s">
        <v>1569</v>
      </c>
      <c r="F718" s="6" t="s">
        <v>1570</v>
      </c>
      <c r="G718" s="6" t="str">
        <f>IFERROR(VLOOKUP(C718,Tabelle3!A:H,8,FALSE),"")</f>
        <v/>
      </c>
      <c r="H718" s="6">
        <v>2</v>
      </c>
      <c r="I718" s="6">
        <v>27</v>
      </c>
      <c r="J718" s="6">
        <v>27</v>
      </c>
      <c r="K718" s="6">
        <v>70.7</v>
      </c>
      <c r="L718" s="6">
        <v>38.661000000000001</v>
      </c>
      <c r="M718" s="6">
        <v>345</v>
      </c>
      <c r="N718" s="6">
        <v>0</v>
      </c>
      <c r="O718" s="6">
        <v>319.16000000000003</v>
      </c>
      <c r="P718" s="6">
        <v>12637000000</v>
      </c>
      <c r="Q718" s="6">
        <v>75236000</v>
      </c>
      <c r="R718" s="6">
        <v>1069300000</v>
      </c>
      <c r="S718" s="6">
        <v>304720000</v>
      </c>
      <c r="T718" s="6">
        <v>2255800000</v>
      </c>
      <c r="U718" s="6">
        <v>859950000</v>
      </c>
      <c r="V718" s="6">
        <v>335480000</v>
      </c>
      <c r="W718" s="6">
        <v>4606300000</v>
      </c>
      <c r="X718" s="6">
        <v>3130200000</v>
      </c>
      <c r="Y718" s="6">
        <v>28052000</v>
      </c>
      <c r="Z718" s="6">
        <v>105700000</v>
      </c>
      <c r="AA718" s="6">
        <v>97685000</v>
      </c>
      <c r="AB718" s="6">
        <v>260930000</v>
      </c>
      <c r="AC718" s="6">
        <v>121290000</v>
      </c>
      <c r="AD718" s="6">
        <v>59218000</v>
      </c>
      <c r="AE718" s="6">
        <v>199100000</v>
      </c>
      <c r="AF718" s="6">
        <v>149940000</v>
      </c>
      <c r="AG718" s="6">
        <f t="shared" si="59"/>
        <v>0.92978729029285356</v>
      </c>
      <c r="AH718" s="6">
        <f t="shared" si="60"/>
        <v>-0.10502738978418932</v>
      </c>
      <c r="AI718" s="6">
        <f t="shared" si="61"/>
        <v>0.87734523032532086</v>
      </c>
      <c r="AJ718" s="6">
        <f t="shared" si="62"/>
        <v>0.18878344825707916</v>
      </c>
      <c r="AK718" s="6">
        <f>VLOOKUP(AO718,'NoMV-SigB'!F:H,3,FALSE)</f>
        <v>0</v>
      </c>
      <c r="AL718" s="15">
        <v>19</v>
      </c>
      <c r="AM718" s="6"/>
      <c r="AN718" s="6">
        <v>410</v>
      </c>
      <c r="AO718" s="7">
        <v>429</v>
      </c>
    </row>
    <row r="719" spans="2:41" x14ac:dyDescent="0.2">
      <c r="B719" s="5" t="s">
        <v>4902</v>
      </c>
      <c r="C719" s="6" t="str">
        <f t="shared" si="63"/>
        <v>Q9CQR4</v>
      </c>
      <c r="D719" s="6" t="s">
        <v>4903</v>
      </c>
      <c r="E719" s="6" t="s">
        <v>4904</v>
      </c>
      <c r="F719" s="6" t="s">
        <v>4905</v>
      </c>
      <c r="G719" s="6">
        <f>IFERROR(VLOOKUP(C719,Tabelle3!A:H,8,FALSE),"")</f>
        <v>1</v>
      </c>
      <c r="H719" s="6">
        <v>1</v>
      </c>
      <c r="I719" s="6">
        <v>22</v>
      </c>
      <c r="J719" s="6">
        <v>22</v>
      </c>
      <c r="K719" s="6">
        <v>94.3</v>
      </c>
      <c r="L719" s="6">
        <v>15.183</v>
      </c>
      <c r="M719" s="6">
        <v>140</v>
      </c>
      <c r="N719" s="6">
        <v>0</v>
      </c>
      <c r="O719" s="6">
        <v>323.31</v>
      </c>
      <c r="P719" s="6">
        <v>8504400000</v>
      </c>
      <c r="Q719" s="6">
        <v>929430000</v>
      </c>
      <c r="R719" s="6">
        <v>130410000</v>
      </c>
      <c r="S719" s="6">
        <v>179740000</v>
      </c>
      <c r="T719" s="6">
        <v>579060000</v>
      </c>
      <c r="U719" s="6">
        <v>214330000</v>
      </c>
      <c r="V719" s="6">
        <v>312000000</v>
      </c>
      <c r="W719" s="6">
        <v>2882900000</v>
      </c>
      <c r="X719" s="6">
        <v>3276600000</v>
      </c>
      <c r="Y719" s="6">
        <v>1081000000</v>
      </c>
      <c r="Z719" s="6">
        <v>484240000</v>
      </c>
      <c r="AA719" s="6">
        <v>695920000</v>
      </c>
      <c r="AB719" s="6">
        <v>734300000</v>
      </c>
      <c r="AC719" s="6">
        <v>413210000</v>
      </c>
      <c r="AD719" s="6">
        <v>596470000</v>
      </c>
      <c r="AE719" s="6">
        <v>1158800000</v>
      </c>
      <c r="AF719" s="6">
        <v>1052200000</v>
      </c>
      <c r="AG719" s="6">
        <f t="shared" si="59"/>
        <v>0.93007066830607199</v>
      </c>
      <c r="AH719" s="6">
        <f t="shared" si="60"/>
        <v>-0.10458775614911446</v>
      </c>
      <c r="AI719" s="6">
        <f t="shared" si="61"/>
        <v>0.80524935918817742</v>
      </c>
      <c r="AJ719" s="6">
        <f t="shared" si="62"/>
        <v>0.31249248736546464</v>
      </c>
      <c r="AK719" s="6">
        <f>VLOOKUP(AO719,'NoMV-SigB'!F:H,3,FALSE)</f>
        <v>0</v>
      </c>
      <c r="AL719" s="15">
        <v>19</v>
      </c>
      <c r="AM719" s="6"/>
      <c r="AN719" s="6">
        <v>472</v>
      </c>
      <c r="AO719" s="7">
        <v>1276</v>
      </c>
    </row>
    <row r="720" spans="2:41" x14ac:dyDescent="0.2">
      <c r="B720" s="5" t="s">
        <v>5906</v>
      </c>
      <c r="C720" s="6" t="str">
        <f t="shared" si="63"/>
        <v>Q9QX60</v>
      </c>
      <c r="D720" s="6" t="s">
        <v>5907</v>
      </c>
      <c r="E720" s="6" t="s">
        <v>5908</v>
      </c>
      <c r="F720" s="6" t="s">
        <v>5909</v>
      </c>
      <c r="G720" s="6">
        <f>IFERROR(VLOOKUP(C720,Tabelle3!A:H,8,FALSE),"")</f>
        <v>1</v>
      </c>
      <c r="H720" s="6">
        <v>3</v>
      </c>
      <c r="I720" s="6">
        <v>13</v>
      </c>
      <c r="J720" s="6">
        <v>13</v>
      </c>
      <c r="K720" s="6">
        <v>65.400000000000006</v>
      </c>
      <c r="L720" s="6">
        <v>28.806999999999999</v>
      </c>
      <c r="M720" s="6">
        <v>246</v>
      </c>
      <c r="N720" s="6">
        <v>0</v>
      </c>
      <c r="O720" s="6">
        <v>57.46</v>
      </c>
      <c r="P720" s="6">
        <v>266430000</v>
      </c>
      <c r="Q720" s="6">
        <v>33252000</v>
      </c>
      <c r="R720" s="6">
        <v>7187500</v>
      </c>
      <c r="S720" s="6">
        <v>25100000</v>
      </c>
      <c r="T720" s="6">
        <v>3788000</v>
      </c>
      <c r="U720" s="6">
        <v>14322000</v>
      </c>
      <c r="V720" s="6">
        <v>5393800</v>
      </c>
      <c r="W720" s="6">
        <v>99403000</v>
      </c>
      <c r="X720" s="6">
        <v>77986000</v>
      </c>
      <c r="Y720" s="6">
        <v>3592400</v>
      </c>
      <c r="Z720" s="6">
        <v>5028000</v>
      </c>
      <c r="AA720" s="6">
        <v>6497000</v>
      </c>
      <c r="AB720" s="6">
        <v>2740300</v>
      </c>
      <c r="AC720" s="6">
        <v>3431000</v>
      </c>
      <c r="AD720" s="6">
        <v>4370900</v>
      </c>
      <c r="AE720" s="6">
        <v>4350500</v>
      </c>
      <c r="AF720" s="6">
        <v>7039300</v>
      </c>
      <c r="AG720" s="6">
        <f t="shared" si="59"/>
        <v>0.93049078507896643</v>
      </c>
      <c r="AH720" s="6">
        <f t="shared" si="60"/>
        <v>-0.1039362319610289</v>
      </c>
      <c r="AI720" s="6">
        <f t="shared" si="61"/>
        <v>0.77880509330585801</v>
      </c>
      <c r="AJ720" s="6">
        <f t="shared" si="62"/>
        <v>0.36066577571991593</v>
      </c>
      <c r="AK720" s="6">
        <f>VLOOKUP(AO720,'NoMV-SigB'!F:H,3,FALSE)</f>
        <v>0</v>
      </c>
      <c r="AL720" s="15">
        <v>19</v>
      </c>
      <c r="AM720" s="6"/>
      <c r="AN720" s="6">
        <v>45</v>
      </c>
      <c r="AO720" s="7">
        <v>1530</v>
      </c>
    </row>
    <row r="721" spans="2:41" x14ac:dyDescent="0.2">
      <c r="B721" s="5" t="s">
        <v>521</v>
      </c>
      <c r="C721" s="6" t="str">
        <f t="shared" si="63"/>
        <v>E9Q175</v>
      </c>
      <c r="D721" s="6" t="s">
        <v>522</v>
      </c>
      <c r="E721" s="6" t="s">
        <v>523</v>
      </c>
      <c r="F721" s="6" t="s">
        <v>524</v>
      </c>
      <c r="G721" s="6" t="str">
        <f>IFERROR(VLOOKUP(C721,Tabelle3!A:H,8,FALSE),"")</f>
        <v/>
      </c>
      <c r="H721" s="6">
        <v>7</v>
      </c>
      <c r="I721" s="6">
        <v>16</v>
      </c>
      <c r="J721" s="6">
        <v>16</v>
      </c>
      <c r="K721" s="6">
        <v>16.399999999999999</v>
      </c>
      <c r="L721" s="6">
        <v>144.77000000000001</v>
      </c>
      <c r="M721" s="6">
        <v>1253</v>
      </c>
      <c r="N721" s="6">
        <v>0</v>
      </c>
      <c r="O721" s="6">
        <v>96.454999999999998</v>
      </c>
      <c r="P721" s="6">
        <v>113110000</v>
      </c>
      <c r="Q721" s="6">
        <v>4814300</v>
      </c>
      <c r="R721" s="6">
        <v>23363000</v>
      </c>
      <c r="S721" s="6">
        <v>1000200</v>
      </c>
      <c r="T721" s="6">
        <v>8387300</v>
      </c>
      <c r="U721" s="6">
        <v>2690500</v>
      </c>
      <c r="V721" s="6">
        <v>14045000</v>
      </c>
      <c r="W721" s="6">
        <v>37685000</v>
      </c>
      <c r="X721" s="6">
        <v>21128000</v>
      </c>
      <c r="Y721" s="6">
        <v>4223300</v>
      </c>
      <c r="Z721" s="6">
        <v>10123000</v>
      </c>
      <c r="AA721" s="6">
        <v>1122600</v>
      </c>
      <c r="AB721" s="6">
        <v>6470000</v>
      </c>
      <c r="AC721" s="6">
        <v>3720900</v>
      </c>
      <c r="AD721" s="6">
        <v>9819700</v>
      </c>
      <c r="AE721" s="6">
        <v>4944600</v>
      </c>
      <c r="AF721" s="6">
        <v>5091200</v>
      </c>
      <c r="AG721" s="6">
        <f t="shared" si="59"/>
        <v>0.9305449517313924</v>
      </c>
      <c r="AH721" s="6">
        <f t="shared" si="60"/>
        <v>-0.10385225081084154</v>
      </c>
      <c r="AI721" s="6">
        <f t="shared" si="61"/>
        <v>0.86655403311877977</v>
      </c>
      <c r="AJ721" s="6">
        <f t="shared" si="62"/>
        <v>0.20663838487629013</v>
      </c>
      <c r="AK721" s="6">
        <f>VLOOKUP(AO721,'NoMV-SigB'!F:H,3,FALSE)</f>
        <v>0</v>
      </c>
      <c r="AL721" s="15">
        <v>19</v>
      </c>
      <c r="AM721" s="6"/>
      <c r="AN721" s="6">
        <v>48</v>
      </c>
      <c r="AO721" s="7">
        <v>162</v>
      </c>
    </row>
    <row r="722" spans="2:41" x14ac:dyDescent="0.2">
      <c r="B722" s="5" t="s">
        <v>4746</v>
      </c>
      <c r="C722" s="6" t="str">
        <f t="shared" si="63"/>
        <v>Q9CQ00</v>
      </c>
      <c r="D722" s="6" t="s">
        <v>4747</v>
      </c>
      <c r="E722" s="6" t="s">
        <v>4748</v>
      </c>
      <c r="F722" s="6" t="s">
        <v>4749</v>
      </c>
      <c r="G722" s="6" t="str">
        <f>IFERROR(VLOOKUP(C722,Tabelle3!A:H,8,FALSE),"")</f>
        <v/>
      </c>
      <c r="H722" s="6">
        <v>1</v>
      </c>
      <c r="I722" s="6">
        <v>2</v>
      </c>
      <c r="J722" s="6">
        <v>2</v>
      </c>
      <c r="K722" s="6">
        <v>29.7</v>
      </c>
      <c r="L722" s="6">
        <v>11.343999999999999</v>
      </c>
      <c r="M722" s="6">
        <v>111</v>
      </c>
      <c r="N722" s="6">
        <v>0</v>
      </c>
      <c r="O722" s="6">
        <v>175.42</v>
      </c>
      <c r="P722" s="6">
        <v>49753000</v>
      </c>
      <c r="Q722" s="6">
        <v>11271000</v>
      </c>
      <c r="R722" s="6">
        <v>2608700</v>
      </c>
      <c r="S722" s="6">
        <v>4388200</v>
      </c>
      <c r="T722" s="6">
        <v>7865400</v>
      </c>
      <c r="U722" s="6">
        <v>3638200</v>
      </c>
      <c r="V722" s="6">
        <v>9833600</v>
      </c>
      <c r="W722" s="6">
        <v>8321700</v>
      </c>
      <c r="X722" s="6">
        <v>1826100</v>
      </c>
      <c r="Y722" s="6">
        <v>9876100</v>
      </c>
      <c r="Z722" s="6">
        <v>8686200</v>
      </c>
      <c r="AA722" s="6">
        <v>6375200</v>
      </c>
      <c r="AB722" s="6">
        <v>7672800</v>
      </c>
      <c r="AC722" s="6">
        <v>10704000</v>
      </c>
      <c r="AD722" s="6">
        <v>16154000</v>
      </c>
      <c r="AE722" s="6">
        <v>6542600</v>
      </c>
      <c r="AF722" s="6">
        <v>1573900</v>
      </c>
      <c r="AG722" s="6">
        <f t="shared" si="59"/>
        <v>0.93240217873021769</v>
      </c>
      <c r="AH722" s="6">
        <f t="shared" si="60"/>
        <v>-0.10097571929273233</v>
      </c>
      <c r="AI722" s="6">
        <f t="shared" si="61"/>
        <v>0.86342699807318446</v>
      </c>
      <c r="AJ722" s="6">
        <f t="shared" si="62"/>
        <v>0.21185389046263459</v>
      </c>
      <c r="AK722" s="6">
        <f>VLOOKUP(AO722,'NoMV-SigB'!F:H,3,FALSE)</f>
        <v>0</v>
      </c>
      <c r="AL722" s="15">
        <v>19</v>
      </c>
      <c r="AM722" s="6"/>
      <c r="AN722" s="6">
        <v>15</v>
      </c>
      <c r="AO722" s="7">
        <v>1237</v>
      </c>
    </row>
    <row r="723" spans="2:41" x14ac:dyDescent="0.2">
      <c r="B723" s="5" t="s">
        <v>1404</v>
      </c>
      <c r="C723" s="6" t="str">
        <f t="shared" si="63"/>
        <v>P10648</v>
      </c>
      <c r="D723" s="6" t="s">
        <v>1405</v>
      </c>
      <c r="E723" s="6" t="s">
        <v>1406</v>
      </c>
      <c r="F723" s="6" t="s">
        <v>1407</v>
      </c>
      <c r="G723" s="6" t="str">
        <f>IFERROR(VLOOKUP(C723,Tabelle3!A:H,8,FALSE),"")</f>
        <v/>
      </c>
      <c r="H723" s="6">
        <v>5</v>
      </c>
      <c r="I723" s="6">
        <v>7</v>
      </c>
      <c r="J723" s="6">
        <v>6</v>
      </c>
      <c r="K723" s="6">
        <v>27.5</v>
      </c>
      <c r="L723" s="6">
        <v>25.542000000000002</v>
      </c>
      <c r="M723" s="6">
        <v>222</v>
      </c>
      <c r="N723" s="6">
        <v>0</v>
      </c>
      <c r="O723" s="6">
        <v>15.86</v>
      </c>
      <c r="P723" s="6">
        <v>56701000</v>
      </c>
      <c r="Q723" s="6">
        <v>10775000</v>
      </c>
      <c r="R723" s="6">
        <v>1839400</v>
      </c>
      <c r="S723" s="6">
        <v>6122800</v>
      </c>
      <c r="T723" s="6">
        <v>6657200</v>
      </c>
      <c r="U723" s="6">
        <v>331190</v>
      </c>
      <c r="V723" s="6">
        <v>13584000</v>
      </c>
      <c r="W723" s="6">
        <v>8428300</v>
      </c>
      <c r="X723" s="6">
        <v>8963400</v>
      </c>
      <c r="Y723" s="6">
        <v>3285300</v>
      </c>
      <c r="Z723" s="6">
        <v>1871000</v>
      </c>
      <c r="AA723" s="6">
        <v>1378800</v>
      </c>
      <c r="AB723" s="6">
        <v>2424500</v>
      </c>
      <c r="AC723" s="6">
        <v>165570</v>
      </c>
      <c r="AD723" s="6">
        <v>7631700</v>
      </c>
      <c r="AE723" s="6">
        <v>657250</v>
      </c>
      <c r="AF723" s="6">
        <v>1141900</v>
      </c>
      <c r="AG723" s="6">
        <f t="shared" si="59"/>
        <v>0.93363983652236981</v>
      </c>
      <c r="AH723" s="6">
        <f t="shared" si="60"/>
        <v>-9.9061975651071096E-2</v>
      </c>
      <c r="AI723" s="6">
        <f t="shared" si="61"/>
        <v>0.93467530870531057</v>
      </c>
      <c r="AJ723" s="6">
        <f t="shared" si="62"/>
        <v>9.7462812105156879E-2</v>
      </c>
      <c r="AK723" s="6">
        <f>VLOOKUP(AO723,'NoMV-SigB'!F:H,3,FALSE)</f>
        <v>0</v>
      </c>
      <c r="AL723" s="15">
        <v>19</v>
      </c>
      <c r="AM723" s="6"/>
      <c r="AN723" s="6">
        <v>20</v>
      </c>
      <c r="AO723" s="7">
        <v>388</v>
      </c>
    </row>
    <row r="724" spans="2:41" x14ac:dyDescent="0.2">
      <c r="B724" s="5" t="s">
        <v>1232</v>
      </c>
      <c r="C724" s="6" t="str">
        <f t="shared" si="63"/>
        <v>O88986</v>
      </c>
      <c r="D724" s="6" t="s">
        <v>1233</v>
      </c>
      <c r="E724" s="6" t="s">
        <v>1234</v>
      </c>
      <c r="F724" s="6" t="s">
        <v>1235</v>
      </c>
      <c r="G724" s="6">
        <f>IFERROR(VLOOKUP(C724,Tabelle3!A:H,8,FALSE),"")</f>
        <v>1</v>
      </c>
      <c r="H724" s="6">
        <v>2</v>
      </c>
      <c r="I724" s="6">
        <v>20</v>
      </c>
      <c r="J724" s="6">
        <v>20</v>
      </c>
      <c r="K724" s="6">
        <v>74.5</v>
      </c>
      <c r="L724" s="6">
        <v>44.93</v>
      </c>
      <c r="M724" s="6">
        <v>416</v>
      </c>
      <c r="N724" s="6">
        <v>0</v>
      </c>
      <c r="O724" s="6">
        <v>173.51</v>
      </c>
      <c r="P724" s="6">
        <v>1798100000</v>
      </c>
      <c r="Q724" s="6">
        <v>49544000</v>
      </c>
      <c r="R724" s="6">
        <v>35440000</v>
      </c>
      <c r="S724" s="6">
        <v>64740000</v>
      </c>
      <c r="T724" s="6">
        <v>32883000</v>
      </c>
      <c r="U724" s="6">
        <v>256010000</v>
      </c>
      <c r="V724" s="6">
        <v>31403000</v>
      </c>
      <c r="W724" s="6">
        <v>558140000</v>
      </c>
      <c r="X724" s="6">
        <v>769940000</v>
      </c>
      <c r="Y724" s="6">
        <v>11351000</v>
      </c>
      <c r="Z724" s="6">
        <v>14336000</v>
      </c>
      <c r="AA724" s="6">
        <v>17388000</v>
      </c>
      <c r="AB724" s="6">
        <v>11064000</v>
      </c>
      <c r="AC724" s="6">
        <v>18620000</v>
      </c>
      <c r="AD724" s="6">
        <v>10686000</v>
      </c>
      <c r="AE724" s="6">
        <v>13742000</v>
      </c>
      <c r="AF724" s="6">
        <v>14873000</v>
      </c>
      <c r="AG724" s="6">
        <f t="shared" si="59"/>
        <v>0.93470416601923312</v>
      </c>
      <c r="AH724" s="6">
        <f t="shared" si="60"/>
        <v>-9.7418270796925305E-2</v>
      </c>
      <c r="AI724" s="6">
        <f t="shared" si="61"/>
        <v>0.68381822826853056</v>
      </c>
      <c r="AJ724" s="6">
        <f t="shared" si="62"/>
        <v>0.54831521425980378</v>
      </c>
      <c r="AK724" s="6">
        <f>VLOOKUP(AO724,'NoMV-SigB'!F:H,3,FALSE)</f>
        <v>0</v>
      </c>
      <c r="AL724" s="15">
        <v>19</v>
      </c>
      <c r="AM724" s="6"/>
      <c r="AN724" s="6">
        <v>156</v>
      </c>
      <c r="AO724" s="7">
        <v>345</v>
      </c>
    </row>
    <row r="725" spans="2:41" x14ac:dyDescent="0.2">
      <c r="B725" s="5" t="s">
        <v>321</v>
      </c>
      <c r="C725" s="6" t="str">
        <f t="shared" si="63"/>
        <v>D3YXS8</v>
      </c>
      <c r="D725" s="6" t="s">
        <v>322</v>
      </c>
      <c r="E725" s="6" t="s">
        <v>323</v>
      </c>
      <c r="F725" s="6" t="s">
        <v>324</v>
      </c>
      <c r="G725" s="6">
        <f>IFERROR(VLOOKUP(C725,Tabelle3!A:H,8,FALSE),"")</f>
        <v>1</v>
      </c>
      <c r="H725" s="6">
        <v>5</v>
      </c>
      <c r="I725" s="6">
        <v>4</v>
      </c>
      <c r="J725" s="6">
        <v>4</v>
      </c>
      <c r="K725" s="6">
        <v>20.399999999999999</v>
      </c>
      <c r="L725" s="6">
        <v>30.376000000000001</v>
      </c>
      <c r="M725" s="6">
        <v>274</v>
      </c>
      <c r="N725" s="6">
        <v>0</v>
      </c>
      <c r="O725" s="6">
        <v>8.7050999999999998</v>
      </c>
      <c r="P725" s="6">
        <v>59886000</v>
      </c>
      <c r="Q725" s="6">
        <v>963430</v>
      </c>
      <c r="R725" s="6">
        <v>23872000</v>
      </c>
      <c r="S725" s="6">
        <v>722840</v>
      </c>
      <c r="T725" s="6">
        <v>2732900</v>
      </c>
      <c r="U725" s="6">
        <v>2643400</v>
      </c>
      <c r="V725" s="6">
        <v>5883700</v>
      </c>
      <c r="W725" s="6">
        <v>8721400</v>
      </c>
      <c r="X725" s="6">
        <v>14347000</v>
      </c>
      <c r="Y725" s="6">
        <v>229820</v>
      </c>
      <c r="Z725" s="6">
        <v>1269900</v>
      </c>
      <c r="AA725" s="6">
        <v>295330</v>
      </c>
      <c r="AB725" s="6">
        <v>519630</v>
      </c>
      <c r="AC725" s="6">
        <v>343820</v>
      </c>
      <c r="AD725" s="6">
        <v>1042600</v>
      </c>
      <c r="AE725" s="6">
        <v>495380</v>
      </c>
      <c r="AF725" s="6">
        <v>592950</v>
      </c>
      <c r="AG725" s="6">
        <f t="shared" si="59"/>
        <v>0.93531871906253161</v>
      </c>
      <c r="AH725" s="6">
        <f t="shared" si="60"/>
        <v>-9.6470033567401414E-2</v>
      </c>
      <c r="AI725" s="6">
        <f t="shared" si="61"/>
        <v>0.89264007318904826</v>
      </c>
      <c r="AJ725" s="6">
        <f t="shared" si="62"/>
        <v>0.16384952009975862</v>
      </c>
      <c r="AK725" s="6">
        <f>VLOOKUP(AO725,'NoMV-SigB'!F:H,3,FALSE)</f>
        <v>0</v>
      </c>
      <c r="AL725" s="15">
        <v>19</v>
      </c>
      <c r="AM725" s="6"/>
      <c r="AN725" s="6">
        <v>11</v>
      </c>
      <c r="AO725" s="7">
        <v>109</v>
      </c>
    </row>
    <row r="726" spans="2:41" x14ac:dyDescent="0.2">
      <c r="B726" s="5" t="s">
        <v>3663</v>
      </c>
      <c r="C726" s="6" t="str">
        <f t="shared" si="63"/>
        <v>Q8C6B0</v>
      </c>
      <c r="D726" s="6"/>
      <c r="E726" s="6" t="s">
        <v>3664</v>
      </c>
      <c r="F726" s="6" t="s">
        <v>3665</v>
      </c>
      <c r="G726" s="6" t="str">
        <f>IFERROR(VLOOKUP(C726,Tabelle3!A:H,8,FALSE),"")</f>
        <v/>
      </c>
      <c r="H726" s="6">
        <v>4</v>
      </c>
      <c r="I726" s="6">
        <v>7</v>
      </c>
      <c r="J726" s="6">
        <v>3</v>
      </c>
      <c r="K726" s="6">
        <v>33.200000000000003</v>
      </c>
      <c r="L726" s="6">
        <v>28.096</v>
      </c>
      <c r="M726" s="6">
        <v>244</v>
      </c>
      <c r="N726" s="6">
        <v>0</v>
      </c>
      <c r="O726" s="6">
        <v>222.06</v>
      </c>
      <c r="P726" s="6">
        <v>193850000</v>
      </c>
      <c r="Q726" s="6">
        <v>28500000</v>
      </c>
      <c r="R726" s="6">
        <v>20892000</v>
      </c>
      <c r="S726" s="6">
        <v>19402000</v>
      </c>
      <c r="T726" s="6">
        <v>6514700</v>
      </c>
      <c r="U726" s="6">
        <v>7601900</v>
      </c>
      <c r="V726" s="6">
        <v>19659000</v>
      </c>
      <c r="W726" s="6">
        <v>71691000</v>
      </c>
      <c r="X726" s="6">
        <v>19590000</v>
      </c>
      <c r="Y726" s="6">
        <v>4814400</v>
      </c>
      <c r="Z726" s="6">
        <v>9910700</v>
      </c>
      <c r="AA726" s="6">
        <v>5164500</v>
      </c>
      <c r="AB726" s="6">
        <v>5930100</v>
      </c>
      <c r="AC726" s="6">
        <v>3902400</v>
      </c>
      <c r="AD726" s="6">
        <v>13776000</v>
      </c>
      <c r="AE726" s="6">
        <v>6121000</v>
      </c>
      <c r="AF726" s="6">
        <v>3797400</v>
      </c>
      <c r="AG726" s="6">
        <f t="shared" si="59"/>
        <v>0.93560485273654914</v>
      </c>
      <c r="AH726" s="6">
        <f t="shared" si="60"/>
        <v>-9.6028750297494317E-2</v>
      </c>
      <c r="AI726" s="6">
        <f t="shared" si="61"/>
        <v>0.87338005775012906</v>
      </c>
      <c r="AJ726" s="6">
        <f t="shared" si="62"/>
        <v>0.1953185050486263</v>
      </c>
      <c r="AK726" s="6">
        <f>VLOOKUP(AO726,'NoMV-SigB'!F:H,3,FALSE)</f>
        <v>0</v>
      </c>
      <c r="AL726" s="15">
        <v>19</v>
      </c>
      <c r="AM726" s="6"/>
      <c r="AN726" s="6">
        <v>40</v>
      </c>
      <c r="AO726" s="7">
        <v>961</v>
      </c>
    </row>
    <row r="727" spans="2:41" x14ac:dyDescent="0.2">
      <c r="B727" s="5" t="s">
        <v>4992</v>
      </c>
      <c r="C727" s="6" t="str">
        <f t="shared" si="63"/>
        <v>Q9CR76</v>
      </c>
      <c r="D727" s="6" t="s">
        <v>4993</v>
      </c>
      <c r="E727" s="6" t="s">
        <v>4994</v>
      </c>
      <c r="F727" s="6" t="s">
        <v>4995</v>
      </c>
      <c r="G727" s="6">
        <f>IFERROR(VLOOKUP(C727,Tabelle3!A:H,8,FALSE),"")</f>
        <v>1</v>
      </c>
      <c r="H727" s="6">
        <v>1</v>
      </c>
      <c r="I727" s="6">
        <v>9</v>
      </c>
      <c r="J727" s="6">
        <v>9</v>
      </c>
      <c r="K727" s="6">
        <v>38</v>
      </c>
      <c r="L727" s="6">
        <v>24.631</v>
      </c>
      <c r="M727" s="6">
        <v>216</v>
      </c>
      <c r="N727" s="6">
        <v>0</v>
      </c>
      <c r="O727" s="6">
        <v>276.01</v>
      </c>
      <c r="P727" s="6">
        <v>145080000</v>
      </c>
      <c r="Q727" s="6">
        <v>9328500</v>
      </c>
      <c r="R727" s="6">
        <v>7561900</v>
      </c>
      <c r="S727" s="6">
        <v>12652000</v>
      </c>
      <c r="T727" s="6">
        <v>1242700</v>
      </c>
      <c r="U727" s="6">
        <v>25134000</v>
      </c>
      <c r="V727" s="6">
        <v>25112000</v>
      </c>
      <c r="W727" s="6">
        <v>24522000</v>
      </c>
      <c r="X727" s="6">
        <v>39531000</v>
      </c>
      <c r="Y727" s="6">
        <v>12087000</v>
      </c>
      <c r="Z727" s="6">
        <v>8753700</v>
      </c>
      <c r="AA727" s="6">
        <v>21830000</v>
      </c>
      <c r="AB727" s="6">
        <v>7388400</v>
      </c>
      <c r="AC727" s="6">
        <v>18508000</v>
      </c>
      <c r="AD727" s="6">
        <v>16938000</v>
      </c>
      <c r="AE727" s="6">
        <v>6358300</v>
      </c>
      <c r="AF727" s="6">
        <v>11695000</v>
      </c>
      <c r="AG727" s="6">
        <f t="shared" si="59"/>
        <v>0.93569635490557823</v>
      </c>
      <c r="AH727" s="6">
        <f t="shared" si="60"/>
        <v>-9.5887661599368165E-2</v>
      </c>
      <c r="AI727" s="6">
        <f t="shared" si="61"/>
        <v>0.84709749941221713</v>
      </c>
      <c r="AJ727" s="6">
        <f t="shared" si="62"/>
        <v>0.23940006414545326</v>
      </c>
      <c r="AK727" s="6">
        <f>VLOOKUP(AO727,'NoMV-SigB'!F:H,3,FALSE)</f>
        <v>0</v>
      </c>
      <c r="AL727" s="15">
        <v>19</v>
      </c>
      <c r="AM727" s="6"/>
      <c r="AN727" s="6">
        <v>59</v>
      </c>
      <c r="AO727" s="7">
        <v>1299</v>
      </c>
    </row>
    <row r="728" spans="2:41" x14ac:dyDescent="0.2">
      <c r="B728" s="5" t="s">
        <v>5948</v>
      </c>
      <c r="C728" s="6" t="str">
        <f t="shared" si="63"/>
        <v>Q9QYR9</v>
      </c>
      <c r="D728" s="6" t="s">
        <v>5949</v>
      </c>
      <c r="E728" s="6" t="s">
        <v>5950</v>
      </c>
      <c r="F728" s="6" t="s">
        <v>5951</v>
      </c>
      <c r="G728" s="6">
        <f>IFERROR(VLOOKUP(C728,Tabelle3!A:H,8,FALSE),"")</f>
        <v>1</v>
      </c>
      <c r="H728" s="6">
        <v>1</v>
      </c>
      <c r="I728" s="6">
        <v>36</v>
      </c>
      <c r="J728" s="6">
        <v>18</v>
      </c>
      <c r="K728" s="6">
        <v>75.5</v>
      </c>
      <c r="L728" s="6">
        <v>49.655999999999999</v>
      </c>
      <c r="M728" s="6">
        <v>453</v>
      </c>
      <c r="N728" s="6">
        <v>0</v>
      </c>
      <c r="O728" s="6">
        <v>323.31</v>
      </c>
      <c r="P728" s="6">
        <v>12523000000</v>
      </c>
      <c r="Q728" s="6">
        <v>675580000</v>
      </c>
      <c r="R728" s="6">
        <v>288650000</v>
      </c>
      <c r="S728" s="6">
        <v>404550000</v>
      </c>
      <c r="T728" s="6">
        <v>395420000</v>
      </c>
      <c r="U728" s="6">
        <v>1232900000</v>
      </c>
      <c r="V728" s="6">
        <v>1607700000</v>
      </c>
      <c r="W728" s="6">
        <v>3239500000</v>
      </c>
      <c r="X728" s="6">
        <v>4678800000</v>
      </c>
      <c r="Y728" s="6">
        <v>79541000</v>
      </c>
      <c r="Z728" s="6">
        <v>88592000</v>
      </c>
      <c r="AA728" s="6">
        <v>85179000</v>
      </c>
      <c r="AB728" s="6">
        <v>78494000</v>
      </c>
      <c r="AC728" s="6">
        <v>91835000</v>
      </c>
      <c r="AD728" s="6">
        <v>64596000</v>
      </c>
      <c r="AE728" s="6">
        <v>94775000</v>
      </c>
      <c r="AF728" s="6">
        <v>103270000</v>
      </c>
      <c r="AG728" s="6">
        <f t="shared" si="59"/>
        <v>0.93604644602173348</v>
      </c>
      <c r="AH728" s="6">
        <f t="shared" si="60"/>
        <v>-9.5347977703935438E-2</v>
      </c>
      <c r="AI728" s="6">
        <f t="shared" si="61"/>
        <v>0.55520171173595823</v>
      </c>
      <c r="AJ728" s="6">
        <f t="shared" si="62"/>
        <v>0.8489160790079836</v>
      </c>
      <c r="AK728" s="6">
        <f>VLOOKUP(AO728,'NoMV-SigB'!F:H,3,FALSE)</f>
        <v>0</v>
      </c>
      <c r="AL728" s="15">
        <v>19</v>
      </c>
      <c r="AM728" s="6"/>
      <c r="AN728" s="6">
        <v>390</v>
      </c>
      <c r="AO728" s="7">
        <v>1541</v>
      </c>
    </row>
    <row r="729" spans="2:41" x14ac:dyDescent="0.2">
      <c r="B729" s="5" t="s">
        <v>3924</v>
      </c>
      <c r="C729" s="6" t="str">
        <f t="shared" si="63"/>
        <v>Q8QZY2</v>
      </c>
      <c r="D729" s="6" t="s">
        <v>3925</v>
      </c>
      <c r="E729" s="6" t="s">
        <v>3926</v>
      </c>
      <c r="F729" s="6" t="s">
        <v>3927</v>
      </c>
      <c r="G729" s="6">
        <f>IFERROR(VLOOKUP(C729,Tabelle3!A:H,8,FALSE),"")</f>
        <v>1</v>
      </c>
      <c r="H729" s="6">
        <v>4</v>
      </c>
      <c r="I729" s="6">
        <v>16</v>
      </c>
      <c r="J729" s="6">
        <v>16</v>
      </c>
      <c r="K729" s="6">
        <v>35.9</v>
      </c>
      <c r="L729" s="6">
        <v>55.292000000000002</v>
      </c>
      <c r="M729" s="6">
        <v>523</v>
      </c>
      <c r="N729" s="6">
        <v>0</v>
      </c>
      <c r="O729" s="6">
        <v>211.05</v>
      </c>
      <c r="P729" s="6">
        <v>1262800000</v>
      </c>
      <c r="Q729" s="6">
        <v>179170000</v>
      </c>
      <c r="R729" s="6">
        <v>41632000</v>
      </c>
      <c r="S729" s="6">
        <v>102770000</v>
      </c>
      <c r="T729" s="6">
        <v>11714000</v>
      </c>
      <c r="U729" s="6">
        <v>31208000</v>
      </c>
      <c r="V729" s="6">
        <v>303200000</v>
      </c>
      <c r="W729" s="6">
        <v>296520000</v>
      </c>
      <c r="X729" s="6">
        <v>296600000</v>
      </c>
      <c r="Y729" s="6">
        <v>13542000</v>
      </c>
      <c r="Z729" s="6">
        <v>10980000</v>
      </c>
      <c r="AA729" s="6">
        <v>11242000</v>
      </c>
      <c r="AB729" s="6">
        <v>5908500</v>
      </c>
      <c r="AC729" s="6">
        <v>8981800</v>
      </c>
      <c r="AD729" s="6">
        <v>11715000</v>
      </c>
      <c r="AE729" s="6">
        <v>10731000</v>
      </c>
      <c r="AF729" s="6">
        <v>13084000</v>
      </c>
      <c r="AG729" s="6">
        <f t="shared" si="59"/>
        <v>0.93621242007737271</v>
      </c>
      <c r="AH729" s="6">
        <f t="shared" si="60"/>
        <v>-9.5092190481399164E-2</v>
      </c>
      <c r="AI729" s="6">
        <f t="shared" si="61"/>
        <v>0.71487831047973671</v>
      </c>
      <c r="AJ729" s="6">
        <f t="shared" si="62"/>
        <v>0.48423041356823732</v>
      </c>
      <c r="AK729" s="6">
        <f>VLOOKUP(AO729,'NoMV-SigB'!F:H,3,FALSE)</f>
        <v>0</v>
      </c>
      <c r="AL729" s="15">
        <v>19</v>
      </c>
      <c r="AM729" s="6"/>
      <c r="AN729" s="6">
        <v>128</v>
      </c>
      <c r="AO729" s="7">
        <v>1029</v>
      </c>
    </row>
    <row r="730" spans="2:41" x14ac:dyDescent="0.2">
      <c r="B730" s="5" t="s">
        <v>2575</v>
      </c>
      <c r="C730" s="6" t="str">
        <f t="shared" si="63"/>
        <v>Q3U186</v>
      </c>
      <c r="D730" s="6" t="s">
        <v>2576</v>
      </c>
      <c r="E730" s="6" t="s">
        <v>2577</v>
      </c>
      <c r="F730" s="6" t="s">
        <v>2578</v>
      </c>
      <c r="G730" s="6">
        <f>IFERROR(VLOOKUP(C730,Tabelle3!A:H,8,FALSE),"")</f>
        <v>1</v>
      </c>
      <c r="H730" s="6">
        <v>2</v>
      </c>
      <c r="I730" s="6">
        <v>27</v>
      </c>
      <c r="J730" s="6">
        <v>27</v>
      </c>
      <c r="K730" s="6">
        <v>55.5</v>
      </c>
      <c r="L730" s="6">
        <v>65.334999999999994</v>
      </c>
      <c r="M730" s="6">
        <v>578</v>
      </c>
      <c r="N730" s="6">
        <v>0</v>
      </c>
      <c r="O730" s="6">
        <v>323.31</v>
      </c>
      <c r="P730" s="6">
        <v>1336400000</v>
      </c>
      <c r="Q730" s="6">
        <v>183180000</v>
      </c>
      <c r="R730" s="6">
        <v>32684000</v>
      </c>
      <c r="S730" s="6">
        <v>78011000</v>
      </c>
      <c r="T730" s="6">
        <v>65351000</v>
      </c>
      <c r="U730" s="6">
        <v>47787000</v>
      </c>
      <c r="V730" s="6">
        <v>398370000</v>
      </c>
      <c r="W730" s="6">
        <v>257290000</v>
      </c>
      <c r="X730" s="6">
        <v>273780000</v>
      </c>
      <c r="Y730" s="6">
        <v>13990000</v>
      </c>
      <c r="Z730" s="6">
        <v>11362000</v>
      </c>
      <c r="AA730" s="6">
        <v>19971000</v>
      </c>
      <c r="AB730" s="6">
        <v>18470000</v>
      </c>
      <c r="AC730" s="6">
        <v>12424000</v>
      </c>
      <c r="AD730" s="6">
        <v>27242000</v>
      </c>
      <c r="AE730" s="6">
        <v>14889000</v>
      </c>
      <c r="AF730" s="6">
        <v>13400000</v>
      </c>
      <c r="AG730" s="6">
        <f t="shared" si="59"/>
        <v>0.93875358693252886</v>
      </c>
      <c r="AH730" s="6">
        <f t="shared" si="60"/>
        <v>-9.1181579781214619E-2</v>
      </c>
      <c r="AI730" s="6">
        <f t="shared" si="61"/>
        <v>0.8049155857446002</v>
      </c>
      <c r="AJ730" s="6">
        <f t="shared" si="62"/>
        <v>0.31309060409908479</v>
      </c>
      <c r="AK730" s="6">
        <f>VLOOKUP(AO730,'NoMV-SigB'!F:H,3,FALSE)</f>
        <v>0</v>
      </c>
      <c r="AL730" s="15">
        <v>19</v>
      </c>
      <c r="AM730" s="6"/>
      <c r="AN730" s="6">
        <v>190</v>
      </c>
      <c r="AO730" s="7">
        <v>683</v>
      </c>
    </row>
    <row r="731" spans="2:41" x14ac:dyDescent="0.2">
      <c r="B731" s="5" t="s">
        <v>4870</v>
      </c>
      <c r="C731" s="6" t="str">
        <f t="shared" si="63"/>
        <v>Q9CQM2</v>
      </c>
      <c r="D731" s="6" t="s">
        <v>4871</v>
      </c>
      <c r="E731" s="6" t="s">
        <v>4872</v>
      </c>
      <c r="F731" s="6" t="s">
        <v>4873</v>
      </c>
      <c r="G731" s="6" t="str">
        <f>IFERROR(VLOOKUP(C731,Tabelle3!A:H,8,FALSE),"")</f>
        <v/>
      </c>
      <c r="H731" s="6">
        <v>1</v>
      </c>
      <c r="I731" s="6">
        <v>1</v>
      </c>
      <c r="J731" s="6">
        <v>1</v>
      </c>
      <c r="K731" s="6">
        <v>8</v>
      </c>
      <c r="L731" s="6">
        <v>24.454000000000001</v>
      </c>
      <c r="M731" s="6">
        <v>212</v>
      </c>
      <c r="N731" s="6">
        <v>4.6854000000000002E-3</v>
      </c>
      <c r="O731" s="6">
        <v>1.7770999999999999</v>
      </c>
      <c r="P731" s="6">
        <v>391830</v>
      </c>
      <c r="Q731" s="6">
        <v>0</v>
      </c>
      <c r="R731" s="6">
        <v>93209</v>
      </c>
      <c r="S731" s="6">
        <v>0</v>
      </c>
      <c r="T731" s="6">
        <v>0</v>
      </c>
      <c r="U731" s="6">
        <v>0</v>
      </c>
      <c r="V731" s="6">
        <v>298620</v>
      </c>
      <c r="W731" s="6">
        <v>0</v>
      </c>
      <c r="X731" s="6">
        <v>0</v>
      </c>
      <c r="Y731" s="6">
        <v>0</v>
      </c>
      <c r="Z731" s="6">
        <v>154050</v>
      </c>
      <c r="AA731" s="6">
        <v>0</v>
      </c>
      <c r="AB731" s="6">
        <v>0</v>
      </c>
      <c r="AC731" s="6">
        <v>0</v>
      </c>
      <c r="AD731" s="6">
        <v>164050</v>
      </c>
      <c r="AE731" s="6">
        <v>0</v>
      </c>
      <c r="AF731" s="6">
        <v>0</v>
      </c>
      <c r="AG731" s="6">
        <f t="shared" si="59"/>
        <v>0.93904297470283449</v>
      </c>
      <c r="AH731" s="6">
        <f t="shared" si="60"/>
        <v>-9.073691147906858E-2</v>
      </c>
      <c r="AI731" s="6">
        <f t="shared" si="61"/>
        <v>0.96600420203303072</v>
      </c>
      <c r="AJ731" s="6">
        <f t="shared" si="62"/>
        <v>4.989863021655206E-2</v>
      </c>
      <c r="AK731" s="6">
        <f>VLOOKUP(AO731,'NoMV-SigB'!F:H,3,FALSE)</f>
        <v>0</v>
      </c>
      <c r="AL731" s="15">
        <v>19</v>
      </c>
      <c r="AM731" s="6"/>
      <c r="AN731" s="6">
        <v>1</v>
      </c>
      <c r="AO731" s="7">
        <v>1268</v>
      </c>
    </row>
    <row r="732" spans="2:41" x14ac:dyDescent="0.2">
      <c r="B732" s="5" t="s">
        <v>3837</v>
      </c>
      <c r="C732" s="6" t="str">
        <f t="shared" si="63"/>
        <v>Q8K1N1</v>
      </c>
      <c r="D732" s="6" t="s">
        <v>3838</v>
      </c>
      <c r="E732" s="6" t="s">
        <v>3839</v>
      </c>
      <c r="F732" s="6" t="s">
        <v>3840</v>
      </c>
      <c r="G732" s="6" t="str">
        <f>IFERROR(VLOOKUP(C732,Tabelle3!A:H,8,FALSE),"")</f>
        <v/>
      </c>
      <c r="H732" s="6">
        <v>4</v>
      </c>
      <c r="I732" s="6">
        <v>11</v>
      </c>
      <c r="J732" s="6">
        <v>11</v>
      </c>
      <c r="K732" s="6">
        <v>18.899999999999999</v>
      </c>
      <c r="L732" s="6">
        <v>87.38</v>
      </c>
      <c r="M732" s="6">
        <v>776</v>
      </c>
      <c r="N732" s="6">
        <v>0</v>
      </c>
      <c r="O732" s="6">
        <v>23.201000000000001</v>
      </c>
      <c r="P732" s="6">
        <v>165950000</v>
      </c>
      <c r="Q732" s="6">
        <v>6497600</v>
      </c>
      <c r="R732" s="6">
        <v>1538500</v>
      </c>
      <c r="S732" s="6">
        <v>6360200</v>
      </c>
      <c r="T732" s="6">
        <v>4054400</v>
      </c>
      <c r="U732" s="6">
        <v>29151000</v>
      </c>
      <c r="V732" s="6">
        <v>8424700</v>
      </c>
      <c r="W732" s="6">
        <v>40222000</v>
      </c>
      <c r="X732" s="6">
        <v>69706000</v>
      </c>
      <c r="Y732" s="6">
        <v>1472500</v>
      </c>
      <c r="Z732" s="6">
        <v>2034900</v>
      </c>
      <c r="AA732" s="6">
        <v>2632000</v>
      </c>
      <c r="AB732" s="6">
        <v>2048300</v>
      </c>
      <c r="AC732" s="6">
        <v>3078500</v>
      </c>
      <c r="AD732" s="6">
        <v>1073900</v>
      </c>
      <c r="AE732" s="6">
        <v>1733000</v>
      </c>
      <c r="AF732" s="6">
        <v>2831400</v>
      </c>
      <c r="AG732" s="6">
        <f t="shared" si="59"/>
        <v>0.93930111967694563</v>
      </c>
      <c r="AH732" s="6">
        <f t="shared" si="60"/>
        <v>-9.0340365950014961E-2</v>
      </c>
      <c r="AI732" s="6">
        <f t="shared" si="61"/>
        <v>0.81289182429108364</v>
      </c>
      <c r="AJ732" s="6">
        <f t="shared" si="62"/>
        <v>0.29886471668607001</v>
      </c>
      <c r="AK732" s="6">
        <f>VLOOKUP(AO732,'NoMV-SigB'!F:H,3,FALSE)</f>
        <v>0</v>
      </c>
      <c r="AL732" s="15">
        <v>19</v>
      </c>
      <c r="AM732" s="6"/>
      <c r="AN732" s="6">
        <v>38</v>
      </c>
      <c r="AO732" s="7">
        <v>1007</v>
      </c>
    </row>
    <row r="733" spans="2:41" x14ac:dyDescent="0.2">
      <c r="B733" s="5" t="s">
        <v>4541</v>
      </c>
      <c r="C733" s="6" t="str">
        <f t="shared" si="63"/>
        <v>Q99L13</v>
      </c>
      <c r="D733" s="6" t="s">
        <v>4542</v>
      </c>
      <c r="E733" s="6" t="s">
        <v>4543</v>
      </c>
      <c r="F733" s="6" t="s">
        <v>4544</v>
      </c>
      <c r="G733" s="6">
        <f>IFERROR(VLOOKUP(C733,Tabelle3!A:H,8,FALSE),"")</f>
        <v>1</v>
      </c>
      <c r="H733" s="6">
        <v>1</v>
      </c>
      <c r="I733" s="6">
        <v>33</v>
      </c>
      <c r="J733" s="6">
        <v>33</v>
      </c>
      <c r="K733" s="6">
        <v>72.2</v>
      </c>
      <c r="L733" s="6">
        <v>35.44</v>
      </c>
      <c r="M733" s="6">
        <v>335</v>
      </c>
      <c r="N733" s="6">
        <v>0</v>
      </c>
      <c r="O733" s="6">
        <v>323.31</v>
      </c>
      <c r="P733" s="6">
        <v>20496000000</v>
      </c>
      <c r="Q733" s="6">
        <v>1615700000</v>
      </c>
      <c r="R733" s="6">
        <v>2073500000</v>
      </c>
      <c r="S733" s="6">
        <v>894040000</v>
      </c>
      <c r="T733" s="6">
        <v>607910000</v>
      </c>
      <c r="U733" s="6">
        <v>1274100000</v>
      </c>
      <c r="V733" s="6">
        <v>1180400000</v>
      </c>
      <c r="W733" s="6">
        <v>6657800000</v>
      </c>
      <c r="X733" s="6">
        <v>6192900000</v>
      </c>
      <c r="Y733" s="6">
        <v>399240000</v>
      </c>
      <c r="Z733" s="6">
        <v>281470000</v>
      </c>
      <c r="AA733" s="6">
        <v>377140000</v>
      </c>
      <c r="AB733" s="6">
        <v>136900000</v>
      </c>
      <c r="AC733" s="6">
        <v>332470000</v>
      </c>
      <c r="AD733" s="6">
        <v>276850000</v>
      </c>
      <c r="AE733" s="6">
        <v>263160000</v>
      </c>
      <c r="AF733" s="6">
        <v>398900000</v>
      </c>
      <c r="AG733" s="6">
        <f t="shared" si="59"/>
        <v>0.93972691091569793</v>
      </c>
      <c r="AH733" s="6">
        <f t="shared" si="60"/>
        <v>-8.9686531191709218E-2</v>
      </c>
      <c r="AI733" s="6">
        <f t="shared" si="61"/>
        <v>0.78823204679181202</v>
      </c>
      <c r="AJ733" s="6">
        <f t="shared" si="62"/>
        <v>0.34330768922313737</v>
      </c>
      <c r="AK733" s="6">
        <f>VLOOKUP(AO733,'NoMV-SigB'!F:H,3,FALSE)</f>
        <v>0</v>
      </c>
      <c r="AL733" s="15">
        <v>19</v>
      </c>
      <c r="AM733" s="6"/>
      <c r="AN733" s="6">
        <v>773</v>
      </c>
      <c r="AO733" s="7">
        <v>1185</v>
      </c>
    </row>
    <row r="734" spans="2:41" x14ac:dyDescent="0.2">
      <c r="B734" s="5" t="s">
        <v>1004</v>
      </c>
      <c r="C734" s="6" t="str">
        <f t="shared" si="63"/>
        <v>O08966</v>
      </c>
      <c r="D734" s="6" t="s">
        <v>1005</v>
      </c>
      <c r="E734" s="6" t="s">
        <v>1006</v>
      </c>
      <c r="F734" s="6" t="s">
        <v>1007</v>
      </c>
      <c r="G734" s="6" t="str">
        <f>IFERROR(VLOOKUP(C734,Tabelle3!A:H,8,FALSE),"")</f>
        <v/>
      </c>
      <c r="H734" s="6">
        <v>1</v>
      </c>
      <c r="I734" s="6">
        <v>4</v>
      </c>
      <c r="J734" s="6">
        <v>3</v>
      </c>
      <c r="K734" s="6">
        <v>6.5</v>
      </c>
      <c r="L734" s="6">
        <v>61.52</v>
      </c>
      <c r="M734" s="6">
        <v>556</v>
      </c>
      <c r="N734" s="6">
        <v>0</v>
      </c>
      <c r="O734" s="6">
        <v>2.4047999999999998</v>
      </c>
      <c r="P734" s="6">
        <v>16865000</v>
      </c>
      <c r="Q734" s="6">
        <v>300610</v>
      </c>
      <c r="R734" s="6">
        <v>1339100</v>
      </c>
      <c r="S734" s="6">
        <v>1123300</v>
      </c>
      <c r="T734" s="6">
        <v>825650</v>
      </c>
      <c r="U734" s="6">
        <v>1795500</v>
      </c>
      <c r="V734" s="6">
        <v>793970</v>
      </c>
      <c r="W734" s="6">
        <v>5052400</v>
      </c>
      <c r="X734" s="6">
        <v>5634600</v>
      </c>
      <c r="Y734" s="6">
        <v>561880</v>
      </c>
      <c r="Z734" s="6">
        <v>755830</v>
      </c>
      <c r="AA734" s="6">
        <v>367540</v>
      </c>
      <c r="AB734" s="6">
        <v>1061300</v>
      </c>
      <c r="AC734" s="6">
        <v>1183700</v>
      </c>
      <c r="AD734" s="6">
        <v>766100</v>
      </c>
      <c r="AE734" s="6">
        <v>492310</v>
      </c>
      <c r="AF734" s="6">
        <v>477730</v>
      </c>
      <c r="AG734" s="6">
        <f t="shared" si="59"/>
        <v>0.94065085758123734</v>
      </c>
      <c r="AH734" s="6">
        <f t="shared" si="60"/>
        <v>-8.8268759292862084E-2</v>
      </c>
      <c r="AI734" s="6">
        <f t="shared" si="61"/>
        <v>0.85159904084388915</v>
      </c>
      <c r="AJ734" s="6">
        <f t="shared" si="62"/>
        <v>0.23175377000385322</v>
      </c>
      <c r="AK734" s="6">
        <f>VLOOKUP(AO734,'NoMV-SigB'!F:H,3,FALSE)</f>
        <v>0</v>
      </c>
      <c r="AL734" s="15">
        <v>19</v>
      </c>
      <c r="AM734" s="6"/>
      <c r="AN734" s="6">
        <v>8</v>
      </c>
      <c r="AO734" s="7">
        <v>288</v>
      </c>
    </row>
    <row r="735" spans="2:41" x14ac:dyDescent="0.2">
      <c r="B735" s="5" t="s">
        <v>3435</v>
      </c>
      <c r="C735" s="6" t="str">
        <f t="shared" si="63"/>
        <v>Q8BJ03</v>
      </c>
      <c r="D735" s="6" t="s">
        <v>3436</v>
      </c>
      <c r="E735" s="6" t="s">
        <v>3437</v>
      </c>
      <c r="F735" s="6" t="s">
        <v>3438</v>
      </c>
      <c r="G735" s="6">
        <f>IFERROR(VLOOKUP(C735,Tabelle3!A:H,8,FALSE),"")</f>
        <v>1</v>
      </c>
      <c r="H735" s="6">
        <v>2</v>
      </c>
      <c r="I735" s="6">
        <v>12</v>
      </c>
      <c r="J735" s="6">
        <v>12</v>
      </c>
      <c r="K735" s="6">
        <v>38.9</v>
      </c>
      <c r="L735" s="6">
        <v>44.005000000000003</v>
      </c>
      <c r="M735" s="6">
        <v>396</v>
      </c>
      <c r="N735" s="6">
        <v>0</v>
      </c>
      <c r="O735" s="6">
        <v>166.07</v>
      </c>
      <c r="P735" s="6">
        <v>730820000</v>
      </c>
      <c r="Q735" s="6">
        <v>6349400</v>
      </c>
      <c r="R735" s="6">
        <v>176190000</v>
      </c>
      <c r="S735" s="6">
        <v>19249000</v>
      </c>
      <c r="T735" s="6">
        <v>74797000</v>
      </c>
      <c r="U735" s="6">
        <v>80110000</v>
      </c>
      <c r="V735" s="6">
        <v>33071000</v>
      </c>
      <c r="W735" s="6">
        <v>212750000</v>
      </c>
      <c r="X735" s="6">
        <v>128310000</v>
      </c>
      <c r="Y735" s="6">
        <v>2247100</v>
      </c>
      <c r="Z735" s="6">
        <v>12631000</v>
      </c>
      <c r="AA735" s="6">
        <v>4765800</v>
      </c>
      <c r="AB735" s="6">
        <v>11676000</v>
      </c>
      <c r="AC735" s="6">
        <v>12222000</v>
      </c>
      <c r="AD735" s="6">
        <v>5656500</v>
      </c>
      <c r="AE735" s="6">
        <v>8670400</v>
      </c>
      <c r="AF735" s="6">
        <v>6694700</v>
      </c>
      <c r="AG735" s="6">
        <f t="shared" si="59"/>
        <v>0.94213322263533428</v>
      </c>
      <c r="AH735" s="6">
        <f t="shared" si="60"/>
        <v>-8.5997015892545506E-2</v>
      </c>
      <c r="AI735" s="6">
        <f t="shared" si="61"/>
        <v>0.87666283092356045</v>
      </c>
      <c r="AJ735" s="6">
        <f t="shared" si="62"/>
        <v>0.18990601354540027</v>
      </c>
      <c r="AK735" s="6">
        <f>VLOOKUP(AO735,'NoMV-SigB'!F:H,3,FALSE)</f>
        <v>0</v>
      </c>
      <c r="AL735" s="15">
        <v>19</v>
      </c>
      <c r="AM735" s="6"/>
      <c r="AN735" s="6">
        <v>80</v>
      </c>
      <c r="AO735" s="7">
        <v>903</v>
      </c>
    </row>
    <row r="736" spans="2:41" x14ac:dyDescent="0.2">
      <c r="B736" s="5" t="s">
        <v>3230</v>
      </c>
      <c r="C736" s="6" t="str">
        <f t="shared" si="63"/>
        <v>Q7TNS2</v>
      </c>
      <c r="D736" s="6" t="s">
        <v>3231</v>
      </c>
      <c r="E736" s="6" t="s">
        <v>3232</v>
      </c>
      <c r="F736" s="6" t="s">
        <v>3233</v>
      </c>
      <c r="G736" s="6">
        <f>IFERROR(VLOOKUP(C736,Tabelle3!A:H,8,FALSE),"")</f>
        <v>1</v>
      </c>
      <c r="H736" s="6">
        <v>1</v>
      </c>
      <c r="I736" s="6">
        <v>4</v>
      </c>
      <c r="J736" s="6">
        <v>4</v>
      </c>
      <c r="K736" s="6">
        <v>89.5</v>
      </c>
      <c r="L736" s="6">
        <v>8.5669000000000004</v>
      </c>
      <c r="M736" s="6">
        <v>76</v>
      </c>
      <c r="N736" s="6">
        <v>0</v>
      </c>
      <c r="O736" s="6">
        <v>10.1</v>
      </c>
      <c r="P736" s="6">
        <v>61474000</v>
      </c>
      <c r="Q736" s="6">
        <v>1614100</v>
      </c>
      <c r="R736" s="6">
        <v>976660</v>
      </c>
      <c r="S736" s="6">
        <v>7800500</v>
      </c>
      <c r="T736" s="6">
        <v>903100</v>
      </c>
      <c r="U736" s="6">
        <v>11480000</v>
      </c>
      <c r="V736" s="6">
        <v>785670</v>
      </c>
      <c r="W736" s="6">
        <v>32405000</v>
      </c>
      <c r="X736" s="6">
        <v>5508100</v>
      </c>
      <c r="Y736" s="6">
        <v>3658900</v>
      </c>
      <c r="Z736" s="6">
        <v>3767000</v>
      </c>
      <c r="AA736" s="6">
        <v>18354000</v>
      </c>
      <c r="AB736" s="6">
        <v>7106500</v>
      </c>
      <c r="AC736" s="6">
        <v>11821000</v>
      </c>
      <c r="AD736" s="6">
        <v>3186400</v>
      </c>
      <c r="AE736" s="6">
        <v>17030000</v>
      </c>
      <c r="AF736" s="6">
        <v>2843400</v>
      </c>
      <c r="AG736" s="6">
        <f t="shared" si="59"/>
        <v>0.94282241232999242</v>
      </c>
      <c r="AH736" s="6">
        <f t="shared" si="60"/>
        <v>-8.4942040825145726E-2</v>
      </c>
      <c r="AI736" s="6">
        <f t="shared" si="61"/>
        <v>0.92230378927032097</v>
      </c>
      <c r="AJ736" s="6">
        <f t="shared" si="62"/>
        <v>0.11668606973591091</v>
      </c>
      <c r="AK736" s="6">
        <f>VLOOKUP(AO736,'NoMV-SigB'!F:H,3,FALSE)</f>
        <v>0</v>
      </c>
      <c r="AL736" s="15">
        <v>19</v>
      </c>
      <c r="AM736" s="6"/>
      <c r="AN736" s="6">
        <v>20</v>
      </c>
      <c r="AO736" s="7">
        <v>851</v>
      </c>
    </row>
    <row r="737" spans="2:41" x14ac:dyDescent="0.2">
      <c r="B737" s="5" t="s">
        <v>1989</v>
      </c>
      <c r="C737" s="6" t="str">
        <f t="shared" si="63"/>
        <v>P54071</v>
      </c>
      <c r="D737" s="6" t="s">
        <v>1990</v>
      </c>
      <c r="E737" s="6" t="s">
        <v>1991</v>
      </c>
      <c r="F737" s="6" t="s">
        <v>1992</v>
      </c>
      <c r="G737" s="6">
        <f>IFERROR(VLOOKUP(C737,Tabelle3!A:H,8,FALSE),"")</f>
        <v>1</v>
      </c>
      <c r="H737" s="6">
        <v>2</v>
      </c>
      <c r="I737" s="6">
        <v>61</v>
      </c>
      <c r="J737" s="6">
        <v>59</v>
      </c>
      <c r="K737" s="6">
        <v>78.099999999999994</v>
      </c>
      <c r="L737" s="6">
        <v>50.905999999999999</v>
      </c>
      <c r="M737" s="6">
        <v>452</v>
      </c>
      <c r="N737" s="6">
        <v>0</v>
      </c>
      <c r="O737" s="6">
        <v>323.31</v>
      </c>
      <c r="P737" s="6">
        <v>89184000000</v>
      </c>
      <c r="Q737" s="6">
        <v>3176700000</v>
      </c>
      <c r="R737" s="6">
        <v>2227200000</v>
      </c>
      <c r="S737" s="6">
        <v>2594700000</v>
      </c>
      <c r="T737" s="6">
        <v>2031600000</v>
      </c>
      <c r="U737" s="6">
        <v>9102700000</v>
      </c>
      <c r="V737" s="6">
        <v>12292000000</v>
      </c>
      <c r="W737" s="6">
        <v>27019000000</v>
      </c>
      <c r="X737" s="6">
        <v>30741000000</v>
      </c>
      <c r="Y737" s="6">
        <v>437980000</v>
      </c>
      <c r="Z737" s="6">
        <v>797850000</v>
      </c>
      <c r="AA737" s="6">
        <v>641220000</v>
      </c>
      <c r="AB737" s="6">
        <v>702790000</v>
      </c>
      <c r="AC737" s="6">
        <v>678690000</v>
      </c>
      <c r="AD737" s="6">
        <v>498460000</v>
      </c>
      <c r="AE737" s="6">
        <v>820850000</v>
      </c>
      <c r="AF737" s="6">
        <v>737690000</v>
      </c>
      <c r="AG737" s="6">
        <f t="shared" si="59"/>
        <v>0.94303082586111731</v>
      </c>
      <c r="AH737" s="6">
        <f t="shared" si="60"/>
        <v>-8.4623164294413647E-2</v>
      </c>
      <c r="AI737" s="6">
        <f t="shared" si="61"/>
        <v>0.71662913391262495</v>
      </c>
      <c r="AJ737" s="6">
        <f t="shared" si="62"/>
        <v>0.48070139867770184</v>
      </c>
      <c r="AK737" s="6">
        <f>VLOOKUP(AO737,'NoMV-SigB'!F:H,3,FALSE)</f>
        <v>0</v>
      </c>
      <c r="AL737" s="15">
        <v>19</v>
      </c>
      <c r="AM737" s="6"/>
      <c r="AN737" s="6">
        <v>1626</v>
      </c>
      <c r="AO737" s="7">
        <v>535</v>
      </c>
    </row>
    <row r="738" spans="2:41" x14ac:dyDescent="0.2">
      <c r="B738" s="5" t="s">
        <v>1551</v>
      </c>
      <c r="C738" s="6" t="str">
        <f t="shared" si="63"/>
        <v>P17742</v>
      </c>
      <c r="D738" s="6" t="s">
        <v>1552</v>
      </c>
      <c r="E738" s="6" t="s">
        <v>1553</v>
      </c>
      <c r="F738" s="6" t="s">
        <v>1554</v>
      </c>
      <c r="G738" s="6" t="str">
        <f>IFERROR(VLOOKUP(C738,Tabelle3!A:H,8,FALSE),"")</f>
        <v/>
      </c>
      <c r="H738" s="6">
        <v>4</v>
      </c>
      <c r="I738" s="6">
        <v>16</v>
      </c>
      <c r="J738" s="6">
        <v>16</v>
      </c>
      <c r="K738" s="6">
        <v>80.5</v>
      </c>
      <c r="L738" s="6">
        <v>17.971</v>
      </c>
      <c r="M738" s="6">
        <v>164</v>
      </c>
      <c r="N738" s="6">
        <v>0</v>
      </c>
      <c r="O738" s="6">
        <v>191.97</v>
      </c>
      <c r="P738" s="6">
        <v>758080000</v>
      </c>
      <c r="Q738" s="6">
        <v>26053000</v>
      </c>
      <c r="R738" s="6">
        <v>49502000</v>
      </c>
      <c r="S738" s="6">
        <v>36295000</v>
      </c>
      <c r="T738" s="6">
        <v>22578000</v>
      </c>
      <c r="U738" s="6">
        <v>129800000</v>
      </c>
      <c r="V738" s="6">
        <v>33977000</v>
      </c>
      <c r="W738" s="6">
        <v>221490000</v>
      </c>
      <c r="X738" s="6">
        <v>238390000</v>
      </c>
      <c r="Y738" s="6">
        <v>78468000</v>
      </c>
      <c r="Z738" s="6">
        <v>77335000</v>
      </c>
      <c r="AA738" s="6">
        <v>71353000</v>
      </c>
      <c r="AB738" s="6">
        <v>72348000</v>
      </c>
      <c r="AC738" s="6">
        <v>92744000</v>
      </c>
      <c r="AD738" s="6">
        <v>89107000</v>
      </c>
      <c r="AE738" s="6">
        <v>72050000</v>
      </c>
      <c r="AF738" s="6">
        <v>63529000</v>
      </c>
      <c r="AG738" s="6">
        <f t="shared" si="59"/>
        <v>0.94352770689600862</v>
      </c>
      <c r="AH738" s="6">
        <f t="shared" si="60"/>
        <v>-8.3863211386429951E-2</v>
      </c>
      <c r="AI738" s="6">
        <f t="shared" si="61"/>
        <v>0.57123419067324188</v>
      </c>
      <c r="AJ738" s="6">
        <f t="shared" si="62"/>
        <v>0.8078457618114917</v>
      </c>
      <c r="AK738" s="6">
        <f>VLOOKUP(AO738,'NoMV-SigB'!F:H,3,FALSE)</f>
        <v>0</v>
      </c>
      <c r="AL738" s="15">
        <v>19</v>
      </c>
      <c r="AM738" s="6"/>
      <c r="AN738" s="6">
        <v>91</v>
      </c>
      <c r="AO738" s="7">
        <v>425</v>
      </c>
    </row>
    <row r="739" spans="2:41" x14ac:dyDescent="0.2">
      <c r="B739" s="5" t="s">
        <v>3114</v>
      </c>
      <c r="C739" s="6" t="str">
        <f t="shared" si="63"/>
        <v>Q6PE15</v>
      </c>
      <c r="D739" s="6" t="s">
        <v>3115</v>
      </c>
      <c r="E739" s="6" t="s">
        <v>3116</v>
      </c>
      <c r="F739" s="6" t="s">
        <v>3117</v>
      </c>
      <c r="G739" s="6">
        <f>IFERROR(VLOOKUP(C739,Tabelle3!A:H,8,FALSE),"")</f>
        <v>1</v>
      </c>
      <c r="H739" s="6">
        <v>3</v>
      </c>
      <c r="I739" s="6">
        <v>7</v>
      </c>
      <c r="J739" s="6">
        <v>7</v>
      </c>
      <c r="K739" s="6">
        <v>26.9</v>
      </c>
      <c r="L739" s="6">
        <v>33.04</v>
      </c>
      <c r="M739" s="6">
        <v>297</v>
      </c>
      <c r="N739" s="6">
        <v>0</v>
      </c>
      <c r="O739" s="6">
        <v>41.250999999999998</v>
      </c>
      <c r="P739" s="6">
        <v>120350000</v>
      </c>
      <c r="Q739" s="6">
        <v>26875000</v>
      </c>
      <c r="R739" s="6">
        <v>3378200</v>
      </c>
      <c r="S739" s="6">
        <v>14891000</v>
      </c>
      <c r="T739" s="6">
        <v>1283400</v>
      </c>
      <c r="U739" s="6">
        <v>11792000</v>
      </c>
      <c r="V739" s="6">
        <v>4148300</v>
      </c>
      <c r="W739" s="6">
        <v>37646000</v>
      </c>
      <c r="X739" s="6">
        <v>20338000</v>
      </c>
      <c r="Y739" s="6">
        <v>3229600</v>
      </c>
      <c r="Z739" s="6">
        <v>1736100</v>
      </c>
      <c r="AA739" s="6">
        <v>2768300</v>
      </c>
      <c r="AB739" s="6">
        <v>1141700</v>
      </c>
      <c r="AC739" s="6">
        <v>2567800</v>
      </c>
      <c r="AD739" s="6">
        <v>2304300</v>
      </c>
      <c r="AE739" s="6">
        <v>2850800</v>
      </c>
      <c r="AF739" s="6">
        <v>1674200</v>
      </c>
      <c r="AG739" s="6">
        <f t="shared" si="59"/>
        <v>0.94451479711825992</v>
      </c>
      <c r="AH739" s="6">
        <f t="shared" si="60"/>
        <v>-8.2354696302397626E-2</v>
      </c>
      <c r="AI739" s="6">
        <f t="shared" si="61"/>
        <v>0.81910501233398803</v>
      </c>
      <c r="AJ739" s="6">
        <f t="shared" si="62"/>
        <v>0.28787967224992089</v>
      </c>
      <c r="AK739" s="6">
        <f>VLOOKUP(AO739,'NoMV-SigB'!F:H,3,FALSE)</f>
        <v>0</v>
      </c>
      <c r="AL739" s="15">
        <v>19</v>
      </c>
      <c r="AM739" s="6"/>
      <c r="AN739" s="6">
        <v>27</v>
      </c>
      <c r="AO739" s="7">
        <v>821</v>
      </c>
    </row>
    <row r="740" spans="2:41" x14ac:dyDescent="0.2">
      <c r="B740" s="5" t="s">
        <v>5616</v>
      </c>
      <c r="C740" s="6" t="str">
        <f t="shared" si="63"/>
        <v>Q9DC71</v>
      </c>
      <c r="D740" s="6" t="s">
        <v>5617</v>
      </c>
      <c r="E740" s="6" t="s">
        <v>5618</v>
      </c>
      <c r="F740" s="6" t="s">
        <v>5619</v>
      </c>
      <c r="G740" s="6">
        <f>IFERROR(VLOOKUP(C740,Tabelle3!A:H,8,FALSE),"")</f>
        <v>1</v>
      </c>
      <c r="H740" s="6">
        <v>1</v>
      </c>
      <c r="I740" s="6">
        <v>14</v>
      </c>
      <c r="J740" s="6">
        <v>14</v>
      </c>
      <c r="K740" s="6">
        <v>45.3</v>
      </c>
      <c r="L740" s="6">
        <v>29.463000000000001</v>
      </c>
      <c r="M740" s="6">
        <v>258</v>
      </c>
      <c r="N740" s="6">
        <v>0</v>
      </c>
      <c r="O740" s="6">
        <v>186.23</v>
      </c>
      <c r="P740" s="6">
        <v>375050000</v>
      </c>
      <c r="Q740" s="6">
        <v>43997000</v>
      </c>
      <c r="R740" s="6">
        <v>25495000</v>
      </c>
      <c r="S740" s="6">
        <v>22446000</v>
      </c>
      <c r="T740" s="6">
        <v>3922700</v>
      </c>
      <c r="U740" s="6">
        <v>23538000</v>
      </c>
      <c r="V740" s="6">
        <v>15270000</v>
      </c>
      <c r="W740" s="6">
        <v>149740000</v>
      </c>
      <c r="X740" s="6">
        <v>90642000</v>
      </c>
      <c r="Y740" s="6">
        <v>6158700</v>
      </c>
      <c r="Z740" s="6">
        <v>12605000</v>
      </c>
      <c r="AA740" s="6">
        <v>7246300</v>
      </c>
      <c r="AB740" s="6">
        <v>5084800</v>
      </c>
      <c r="AC740" s="6">
        <v>6673500</v>
      </c>
      <c r="AD740" s="6">
        <v>8300600</v>
      </c>
      <c r="AE740" s="6">
        <v>11940000</v>
      </c>
      <c r="AF740" s="6">
        <v>6001600</v>
      </c>
      <c r="AG740" s="6">
        <f t="shared" si="59"/>
        <v>0.9446798943968987</v>
      </c>
      <c r="AH740" s="6">
        <f t="shared" si="60"/>
        <v>-8.2102541215542335E-2</v>
      </c>
      <c r="AI740" s="6">
        <f t="shared" si="61"/>
        <v>0.83844177377613349</v>
      </c>
      <c r="AJ740" s="6">
        <f t="shared" si="62"/>
        <v>0.25421749666860471</v>
      </c>
      <c r="AK740" s="6">
        <f>VLOOKUP(AO740,'NoMV-SigB'!F:H,3,FALSE)</f>
        <v>0</v>
      </c>
      <c r="AL740" s="15">
        <v>19</v>
      </c>
      <c r="AM740" s="6"/>
      <c r="AN740" s="6">
        <v>72</v>
      </c>
      <c r="AO740" s="7">
        <v>1457</v>
      </c>
    </row>
    <row r="741" spans="2:41" x14ac:dyDescent="0.2">
      <c r="B741" s="5" t="s">
        <v>4143</v>
      </c>
      <c r="C741" s="6" t="str">
        <f t="shared" si="63"/>
        <v>Q8VE95</v>
      </c>
      <c r="D741" s="6" t="s">
        <v>4144</v>
      </c>
      <c r="E741" s="6"/>
      <c r="F741" s="6" t="s">
        <v>4145</v>
      </c>
      <c r="G741" s="6" t="str">
        <f>IFERROR(VLOOKUP(C741,Tabelle3!A:H,8,FALSE),"")</f>
        <v/>
      </c>
      <c r="H741" s="6">
        <v>1</v>
      </c>
      <c r="I741" s="6">
        <v>12</v>
      </c>
      <c r="J741" s="6">
        <v>12</v>
      </c>
      <c r="K741" s="6">
        <v>54.1</v>
      </c>
      <c r="L741" s="6">
        <v>24.33</v>
      </c>
      <c r="M741" s="6">
        <v>218</v>
      </c>
      <c r="N741" s="6">
        <v>0</v>
      </c>
      <c r="O741" s="6">
        <v>323.31</v>
      </c>
      <c r="P741" s="6">
        <v>776940000</v>
      </c>
      <c r="Q741" s="6">
        <v>46949000</v>
      </c>
      <c r="R741" s="6">
        <v>49034000</v>
      </c>
      <c r="S741" s="6">
        <v>84590000</v>
      </c>
      <c r="T741" s="6">
        <v>15581000</v>
      </c>
      <c r="U741" s="6">
        <v>67981000</v>
      </c>
      <c r="V741" s="6">
        <v>116780000</v>
      </c>
      <c r="W741" s="6">
        <v>127770000</v>
      </c>
      <c r="X741" s="6">
        <v>268260000</v>
      </c>
      <c r="Y741" s="6">
        <v>56544000</v>
      </c>
      <c r="Z741" s="6">
        <v>81563000</v>
      </c>
      <c r="AA741" s="6">
        <v>27021000</v>
      </c>
      <c r="AB741" s="6">
        <v>52782000</v>
      </c>
      <c r="AC741" s="6">
        <v>38161000</v>
      </c>
      <c r="AD741" s="6">
        <v>85725000</v>
      </c>
      <c r="AE741" s="6">
        <v>41493000</v>
      </c>
      <c r="AF741" s="6">
        <v>65290000</v>
      </c>
      <c r="AG741" s="6">
        <f t="shared" si="59"/>
        <v>0.94468697570978333</v>
      </c>
      <c r="AH741" s="6">
        <f t="shared" si="60"/>
        <v>-8.2091726825660405E-2</v>
      </c>
      <c r="AI741" s="6">
        <f t="shared" si="61"/>
        <v>0.84633525767064954</v>
      </c>
      <c r="AJ741" s="6">
        <f t="shared" si="62"/>
        <v>0.24069882543394916</v>
      </c>
      <c r="AK741" s="6">
        <f>VLOOKUP(AO741,'NoMV-SigB'!F:H,3,FALSE)</f>
        <v>0</v>
      </c>
      <c r="AL741" s="15">
        <v>19</v>
      </c>
      <c r="AM741" s="6"/>
      <c r="AN741" s="6">
        <v>121</v>
      </c>
      <c r="AO741" s="7">
        <v>1084</v>
      </c>
    </row>
    <row r="742" spans="2:41" x14ac:dyDescent="0.2">
      <c r="B742" s="5" t="s">
        <v>2033</v>
      </c>
      <c r="C742" s="6" t="str">
        <f t="shared" si="63"/>
        <v>P56380</v>
      </c>
      <c r="D742" s="6" t="s">
        <v>2034</v>
      </c>
      <c r="E742" s="6" t="s">
        <v>2035</v>
      </c>
      <c r="F742" s="6" t="s">
        <v>2036</v>
      </c>
      <c r="G742" s="6">
        <f>IFERROR(VLOOKUP(C742,Tabelle3!A:H,8,FALSE),"")</f>
        <v>1</v>
      </c>
      <c r="H742" s="6">
        <v>1</v>
      </c>
      <c r="I742" s="6">
        <v>12</v>
      </c>
      <c r="J742" s="6">
        <v>12</v>
      </c>
      <c r="K742" s="6">
        <v>83</v>
      </c>
      <c r="L742" s="6">
        <v>16.989000000000001</v>
      </c>
      <c r="M742" s="6">
        <v>147</v>
      </c>
      <c r="N742" s="6">
        <v>0</v>
      </c>
      <c r="O742" s="6">
        <v>164.54</v>
      </c>
      <c r="P742" s="6">
        <v>156230000</v>
      </c>
      <c r="Q742" s="6">
        <v>6187700</v>
      </c>
      <c r="R742" s="6">
        <v>15036000</v>
      </c>
      <c r="S742" s="6">
        <v>12294000</v>
      </c>
      <c r="T742" s="6">
        <v>3192300</v>
      </c>
      <c r="U742" s="6">
        <v>23883000</v>
      </c>
      <c r="V742" s="6">
        <v>3748400</v>
      </c>
      <c r="W742" s="6">
        <v>38134000</v>
      </c>
      <c r="X742" s="6">
        <v>53750000</v>
      </c>
      <c r="Y742" s="6">
        <v>15368000</v>
      </c>
      <c r="Z742" s="6">
        <v>22209000</v>
      </c>
      <c r="AA742" s="6">
        <v>17226000</v>
      </c>
      <c r="AB742" s="6">
        <v>7303900</v>
      </c>
      <c r="AC742" s="6">
        <v>19356000</v>
      </c>
      <c r="AD742" s="6">
        <v>13767000</v>
      </c>
      <c r="AE742" s="6">
        <v>14432000</v>
      </c>
      <c r="AF742" s="6">
        <v>18157000</v>
      </c>
      <c r="AG742" s="6">
        <f t="shared" si="59"/>
        <v>0.94513787436084729</v>
      </c>
      <c r="AH742" s="6">
        <f t="shared" si="60"/>
        <v>-8.1403293439727367E-2</v>
      </c>
      <c r="AI742" s="6">
        <f t="shared" si="61"/>
        <v>0.80300982974347423</v>
      </c>
      <c r="AJ742" s="6">
        <f t="shared" si="62"/>
        <v>0.31651044682675827</v>
      </c>
      <c r="AK742" s="6">
        <f>VLOOKUP(AO742,'NoMV-SigB'!F:H,3,FALSE)</f>
        <v>0</v>
      </c>
      <c r="AL742" s="15">
        <v>19</v>
      </c>
      <c r="AM742" s="6"/>
      <c r="AN742" s="6">
        <v>50</v>
      </c>
      <c r="AO742" s="7">
        <v>546</v>
      </c>
    </row>
    <row r="743" spans="2:41" x14ac:dyDescent="0.2">
      <c r="B743" s="5" t="s">
        <v>2517</v>
      </c>
      <c r="C743" s="6" t="str">
        <f t="shared" si="63"/>
        <v>Q3TBW2</v>
      </c>
      <c r="D743" s="6" t="s">
        <v>2518</v>
      </c>
      <c r="E743" s="6" t="s">
        <v>2519</v>
      </c>
      <c r="F743" s="6" t="s">
        <v>2520</v>
      </c>
      <c r="G743" s="6">
        <f>IFERROR(VLOOKUP(C743,Tabelle3!A:H,8,FALSE),"")</f>
        <v>1</v>
      </c>
      <c r="H743" s="6">
        <v>2</v>
      </c>
      <c r="I743" s="6">
        <v>11</v>
      </c>
      <c r="J743" s="6">
        <v>11</v>
      </c>
      <c r="K743" s="6">
        <v>55.7</v>
      </c>
      <c r="L743" s="6">
        <v>29.395</v>
      </c>
      <c r="M743" s="6">
        <v>262</v>
      </c>
      <c r="N743" s="6">
        <v>0</v>
      </c>
      <c r="O743" s="6">
        <v>323.31</v>
      </c>
      <c r="P743" s="6">
        <v>776670000</v>
      </c>
      <c r="Q743" s="6">
        <v>134220000</v>
      </c>
      <c r="R743" s="6">
        <v>22459000</v>
      </c>
      <c r="S743" s="6">
        <v>53404000</v>
      </c>
      <c r="T743" s="6">
        <v>6263200</v>
      </c>
      <c r="U743" s="6">
        <v>44440000</v>
      </c>
      <c r="V743" s="6">
        <v>37236000</v>
      </c>
      <c r="W743" s="6">
        <v>282320000</v>
      </c>
      <c r="X743" s="6">
        <v>196340000</v>
      </c>
      <c r="Y743" s="6">
        <v>21103000</v>
      </c>
      <c r="Z743" s="6">
        <v>16047000</v>
      </c>
      <c r="AA743" s="6">
        <v>12340000</v>
      </c>
      <c r="AB743" s="6">
        <v>8389000</v>
      </c>
      <c r="AC743" s="6">
        <v>13123000</v>
      </c>
      <c r="AD743" s="6">
        <v>23283000</v>
      </c>
      <c r="AE743" s="6">
        <v>13334000</v>
      </c>
      <c r="AF743" s="6">
        <v>11424000</v>
      </c>
      <c r="AG743" s="6">
        <f t="shared" si="59"/>
        <v>0.94629193643319598</v>
      </c>
      <c r="AH743" s="6">
        <f t="shared" si="60"/>
        <v>-7.9642763045452952E-2</v>
      </c>
      <c r="AI743" s="6">
        <f t="shared" si="61"/>
        <v>0.83701121825351177</v>
      </c>
      <c r="AJ743" s="6">
        <f t="shared" si="62"/>
        <v>0.25668113589878055</v>
      </c>
      <c r="AK743" s="6">
        <f>VLOOKUP(AO743,'NoMV-SigB'!F:H,3,FALSE)</f>
        <v>0</v>
      </c>
      <c r="AL743" s="15">
        <v>19</v>
      </c>
      <c r="AM743" s="6"/>
      <c r="AN743" s="6">
        <v>117</v>
      </c>
      <c r="AO743" s="7">
        <v>668</v>
      </c>
    </row>
    <row r="744" spans="2:41" x14ac:dyDescent="0.2">
      <c r="B744" s="5" t="s">
        <v>3750</v>
      </c>
      <c r="C744" s="6" t="str">
        <f t="shared" si="63"/>
        <v>Q8CG76</v>
      </c>
      <c r="D744" s="6" t="s">
        <v>3751</v>
      </c>
      <c r="E744" s="6" t="s">
        <v>3752</v>
      </c>
      <c r="F744" s="6" t="s">
        <v>3753</v>
      </c>
      <c r="G744" s="6">
        <f>IFERROR(VLOOKUP(C744,Tabelle3!A:H,8,FALSE),"")</f>
        <v>1</v>
      </c>
      <c r="H744" s="6">
        <v>1</v>
      </c>
      <c r="I744" s="6">
        <v>21</v>
      </c>
      <c r="J744" s="6">
        <v>21</v>
      </c>
      <c r="K744" s="6">
        <v>65.099999999999994</v>
      </c>
      <c r="L744" s="6">
        <v>40.612000000000002</v>
      </c>
      <c r="M744" s="6">
        <v>367</v>
      </c>
      <c r="N744" s="6">
        <v>0</v>
      </c>
      <c r="O744" s="6">
        <v>286.39</v>
      </c>
      <c r="P744" s="6">
        <v>7639100000</v>
      </c>
      <c r="Q744" s="6">
        <v>420200000</v>
      </c>
      <c r="R744" s="6">
        <v>978770000</v>
      </c>
      <c r="S744" s="6">
        <v>270640000</v>
      </c>
      <c r="T744" s="6">
        <v>547690000</v>
      </c>
      <c r="U744" s="6">
        <v>1056300000</v>
      </c>
      <c r="V744" s="6">
        <v>374840000</v>
      </c>
      <c r="W744" s="6">
        <v>1837400000</v>
      </c>
      <c r="X744" s="6">
        <v>2153400000</v>
      </c>
      <c r="Y744" s="6">
        <v>135680000</v>
      </c>
      <c r="Z744" s="6">
        <v>83870000</v>
      </c>
      <c r="AA744" s="6">
        <v>50742000</v>
      </c>
      <c r="AB744" s="6">
        <v>67746000</v>
      </c>
      <c r="AC744" s="6">
        <v>115720000</v>
      </c>
      <c r="AD744" s="6">
        <v>111790000</v>
      </c>
      <c r="AE744" s="6">
        <v>59680000</v>
      </c>
      <c r="AF744" s="6">
        <v>69821000</v>
      </c>
      <c r="AG744" s="6">
        <f t="shared" si="59"/>
        <v>0.94685597922753084</v>
      </c>
      <c r="AH744" s="6">
        <f t="shared" si="60"/>
        <v>-7.8783092483440828E-2</v>
      </c>
      <c r="AI744" s="6">
        <f t="shared" si="61"/>
        <v>0.84563735433865683</v>
      </c>
      <c r="AJ744" s="6">
        <f t="shared" si="62"/>
        <v>0.24188898859148658</v>
      </c>
      <c r="AK744" s="6">
        <f>VLOOKUP(AO744,'NoMV-SigB'!F:H,3,FALSE)</f>
        <v>0</v>
      </c>
      <c r="AL744" s="15">
        <v>19</v>
      </c>
      <c r="AM744" s="6"/>
      <c r="AN744" s="6">
        <v>293</v>
      </c>
      <c r="AO744" s="7">
        <v>985</v>
      </c>
    </row>
    <row r="745" spans="2:41" x14ac:dyDescent="0.2">
      <c r="B745" s="5" t="s">
        <v>2315</v>
      </c>
      <c r="C745" s="6" t="str">
        <f t="shared" si="63"/>
        <v>P68037</v>
      </c>
      <c r="D745" s="6" t="s">
        <v>2316</v>
      </c>
      <c r="E745" s="6" t="s">
        <v>2317</v>
      </c>
      <c r="F745" s="6" t="s">
        <v>2318</v>
      </c>
      <c r="G745" s="6" t="str">
        <f>IFERROR(VLOOKUP(C745,Tabelle3!A:H,8,FALSE),"")</f>
        <v/>
      </c>
      <c r="H745" s="6">
        <v>2</v>
      </c>
      <c r="I745" s="6">
        <v>2</v>
      </c>
      <c r="J745" s="6">
        <v>2</v>
      </c>
      <c r="K745" s="6">
        <v>20.100000000000001</v>
      </c>
      <c r="L745" s="6">
        <v>17.861000000000001</v>
      </c>
      <c r="M745" s="6">
        <v>154</v>
      </c>
      <c r="N745" s="6">
        <v>0</v>
      </c>
      <c r="O745" s="6">
        <v>10.199999999999999</v>
      </c>
      <c r="P745" s="6">
        <v>3858900</v>
      </c>
      <c r="Q745" s="6">
        <v>0</v>
      </c>
      <c r="R745" s="6">
        <v>526040</v>
      </c>
      <c r="S745" s="6">
        <v>118090</v>
      </c>
      <c r="T745" s="6">
        <v>284240</v>
      </c>
      <c r="U745" s="6">
        <v>631160</v>
      </c>
      <c r="V745" s="6">
        <v>317950</v>
      </c>
      <c r="W745" s="6">
        <v>986820</v>
      </c>
      <c r="X745" s="6">
        <v>994620</v>
      </c>
      <c r="Y745" s="6">
        <v>0</v>
      </c>
      <c r="Z745" s="6">
        <v>704810</v>
      </c>
      <c r="AA745" s="6">
        <v>396310</v>
      </c>
      <c r="AB745" s="6">
        <v>793180</v>
      </c>
      <c r="AC745" s="6">
        <v>412060</v>
      </c>
      <c r="AD745" s="6">
        <v>722990</v>
      </c>
      <c r="AE745" s="6">
        <v>454020</v>
      </c>
      <c r="AF745" s="6">
        <v>410240</v>
      </c>
      <c r="AG745" s="6">
        <f t="shared" si="59"/>
        <v>0.94747687952343562</v>
      </c>
      <c r="AH745" s="6">
        <f t="shared" si="60"/>
        <v>-7.7837356040420067E-2</v>
      </c>
      <c r="AI745" s="6">
        <f t="shared" si="61"/>
        <v>0.89906808768619073</v>
      </c>
      <c r="AJ745" s="6">
        <f t="shared" si="62"/>
        <v>0.15349771769315684</v>
      </c>
      <c r="AK745" s="6">
        <f>VLOOKUP(AO745,'NoMV-SigB'!F:H,3,FALSE)</f>
        <v>0</v>
      </c>
      <c r="AL745" s="15">
        <v>19</v>
      </c>
      <c r="AM745" s="6"/>
      <c r="AN745" s="6">
        <v>14</v>
      </c>
      <c r="AO745" s="7">
        <v>617</v>
      </c>
    </row>
    <row r="746" spans="2:41" x14ac:dyDescent="0.2">
      <c r="B746" s="5" t="s">
        <v>4706</v>
      </c>
      <c r="C746" s="6" t="str">
        <f t="shared" si="63"/>
        <v>Q9CPV4</v>
      </c>
      <c r="D746" s="6" t="s">
        <v>4707</v>
      </c>
      <c r="E746" s="6" t="s">
        <v>4708</v>
      </c>
      <c r="F746" s="6" t="s">
        <v>4709</v>
      </c>
      <c r="G746" s="6">
        <f>IFERROR(VLOOKUP(C746,Tabelle3!A:H,8,FALSE),"")</f>
        <v>1</v>
      </c>
      <c r="H746" s="6">
        <v>8</v>
      </c>
      <c r="I746" s="6">
        <v>27</v>
      </c>
      <c r="J746" s="6">
        <v>27</v>
      </c>
      <c r="K746" s="6">
        <v>86.9</v>
      </c>
      <c r="L746" s="6">
        <v>33.316000000000003</v>
      </c>
      <c r="M746" s="6">
        <v>298</v>
      </c>
      <c r="N746" s="6">
        <v>0</v>
      </c>
      <c r="O746" s="6">
        <v>215.09</v>
      </c>
      <c r="P746" s="6">
        <v>2257900000</v>
      </c>
      <c r="Q746" s="6">
        <v>113500000</v>
      </c>
      <c r="R746" s="6">
        <v>246770000</v>
      </c>
      <c r="S746" s="6">
        <v>41354000</v>
      </c>
      <c r="T746" s="6">
        <v>105100000</v>
      </c>
      <c r="U746" s="6">
        <v>119910000</v>
      </c>
      <c r="V746" s="6">
        <v>125230000</v>
      </c>
      <c r="W746" s="6">
        <v>705620000</v>
      </c>
      <c r="X746" s="6">
        <v>800410000</v>
      </c>
      <c r="Y746" s="6">
        <v>35240000</v>
      </c>
      <c r="Z746" s="6">
        <v>24121000</v>
      </c>
      <c r="AA746" s="6">
        <v>22387000</v>
      </c>
      <c r="AB746" s="6">
        <v>11080000</v>
      </c>
      <c r="AC746" s="6">
        <v>11910000</v>
      </c>
      <c r="AD746" s="6">
        <v>33643000</v>
      </c>
      <c r="AE746" s="6">
        <v>26703000</v>
      </c>
      <c r="AF746" s="6">
        <v>25650000</v>
      </c>
      <c r="AG746" s="6">
        <f t="shared" si="59"/>
        <v>0.94813392437644273</v>
      </c>
      <c r="AH746" s="6">
        <f t="shared" si="60"/>
        <v>-7.6837239996466314E-2</v>
      </c>
      <c r="AI746" s="6">
        <f t="shared" si="61"/>
        <v>0.85639650115322052</v>
      </c>
      <c r="AJ746" s="6">
        <f t="shared" si="62"/>
        <v>0.22364919334797659</v>
      </c>
      <c r="AK746" s="6">
        <f>VLOOKUP(AO746,'NoMV-SigB'!F:H,3,FALSE)</f>
        <v>0</v>
      </c>
      <c r="AL746" s="15">
        <v>19</v>
      </c>
      <c r="AM746" s="6"/>
      <c r="AN746" s="6">
        <v>154</v>
      </c>
      <c r="AO746" s="7">
        <v>1227</v>
      </c>
    </row>
    <row r="747" spans="2:41" x14ac:dyDescent="0.2">
      <c r="B747" s="5" t="s">
        <v>4318</v>
      </c>
      <c r="C747" s="6" t="str">
        <f t="shared" si="63"/>
        <v>Q91YM4</v>
      </c>
      <c r="D747" s="6" t="s">
        <v>4319</v>
      </c>
      <c r="E747" s="6" t="s">
        <v>4320</v>
      </c>
      <c r="F747" s="6" t="s">
        <v>4321</v>
      </c>
      <c r="G747" s="6">
        <f>IFERROR(VLOOKUP(C747,Tabelle3!A:H,8,FALSE),"")</f>
        <v>1</v>
      </c>
      <c r="H747" s="6">
        <v>5</v>
      </c>
      <c r="I747" s="6">
        <v>19</v>
      </c>
      <c r="J747" s="6">
        <v>19</v>
      </c>
      <c r="K747" s="6">
        <v>38.6</v>
      </c>
      <c r="L747" s="6">
        <v>71.513000000000005</v>
      </c>
      <c r="M747" s="6">
        <v>630</v>
      </c>
      <c r="N747" s="6">
        <v>0</v>
      </c>
      <c r="O747" s="6">
        <v>159.85</v>
      </c>
      <c r="P747" s="6">
        <v>540240000</v>
      </c>
      <c r="Q747" s="6">
        <v>29875000</v>
      </c>
      <c r="R747" s="6">
        <v>5728200</v>
      </c>
      <c r="S747" s="6">
        <v>22298000</v>
      </c>
      <c r="T747" s="6">
        <v>14961000</v>
      </c>
      <c r="U747" s="6">
        <v>3247600</v>
      </c>
      <c r="V747" s="6">
        <v>196450000</v>
      </c>
      <c r="W747" s="6">
        <v>134300000</v>
      </c>
      <c r="X747" s="6">
        <v>133380000</v>
      </c>
      <c r="Y747" s="6">
        <v>2379400</v>
      </c>
      <c r="Z747" s="6">
        <v>1842100</v>
      </c>
      <c r="AA747" s="6">
        <v>10146000</v>
      </c>
      <c r="AB747" s="6">
        <v>4658700</v>
      </c>
      <c r="AC747" s="6">
        <v>984470</v>
      </c>
      <c r="AD747" s="6">
        <v>10232000</v>
      </c>
      <c r="AE747" s="6">
        <v>4391200</v>
      </c>
      <c r="AF747" s="6">
        <v>4444900</v>
      </c>
      <c r="AG747" s="6">
        <f t="shared" si="59"/>
        <v>0.94881603704662298</v>
      </c>
      <c r="AH747" s="6">
        <f t="shared" si="60"/>
        <v>-7.5799700125596545E-2</v>
      </c>
      <c r="AI747" s="6">
        <f t="shared" si="61"/>
        <v>0.92733977440168325</v>
      </c>
      <c r="AJ747" s="6">
        <f t="shared" si="62"/>
        <v>0.10883006021006088</v>
      </c>
      <c r="AK747" s="6">
        <f>VLOOKUP(AO747,'NoMV-SigB'!F:H,3,FALSE)</f>
        <v>0</v>
      </c>
      <c r="AL747" s="15">
        <v>19</v>
      </c>
      <c r="AM747" s="6"/>
      <c r="AN747" s="6">
        <v>56</v>
      </c>
      <c r="AO747" s="7">
        <v>1129</v>
      </c>
    </row>
    <row r="748" spans="2:41" x14ac:dyDescent="0.2">
      <c r="B748" s="5" t="s">
        <v>6080</v>
      </c>
      <c r="C748" s="6" t="str">
        <f t="shared" si="63"/>
        <v>Q9WVD5</v>
      </c>
      <c r="D748" s="6" t="s">
        <v>6081</v>
      </c>
      <c r="E748" s="6" t="s">
        <v>6082</v>
      </c>
      <c r="F748" s="6" t="s">
        <v>6083</v>
      </c>
      <c r="G748" s="6">
        <f>IFERROR(VLOOKUP(C748,Tabelle3!A:H,8,FALSE),"")</f>
        <v>1</v>
      </c>
      <c r="H748" s="6">
        <v>1</v>
      </c>
      <c r="I748" s="6">
        <v>23</v>
      </c>
      <c r="J748" s="6">
        <v>23</v>
      </c>
      <c r="K748" s="6">
        <v>81.7</v>
      </c>
      <c r="L748" s="6">
        <v>32.823</v>
      </c>
      <c r="M748" s="6">
        <v>301</v>
      </c>
      <c r="N748" s="6">
        <v>0</v>
      </c>
      <c r="O748" s="6">
        <v>218.54</v>
      </c>
      <c r="P748" s="6">
        <v>2760000000</v>
      </c>
      <c r="Q748" s="6">
        <v>402270000</v>
      </c>
      <c r="R748" s="6">
        <v>52565000</v>
      </c>
      <c r="S748" s="6">
        <v>144460000</v>
      </c>
      <c r="T748" s="6">
        <v>78250000</v>
      </c>
      <c r="U748" s="6">
        <v>100540000</v>
      </c>
      <c r="V748" s="6">
        <v>178500000</v>
      </c>
      <c r="W748" s="6">
        <v>1213600000</v>
      </c>
      <c r="X748" s="6">
        <v>589870000</v>
      </c>
      <c r="Y748" s="6">
        <v>59009000</v>
      </c>
      <c r="Z748" s="6">
        <v>35279000</v>
      </c>
      <c r="AA748" s="6">
        <v>34204000</v>
      </c>
      <c r="AB748" s="6">
        <v>43001000</v>
      </c>
      <c r="AC748" s="6">
        <v>37517000</v>
      </c>
      <c r="AD748" s="6">
        <v>30789000</v>
      </c>
      <c r="AE748" s="6">
        <v>67638000</v>
      </c>
      <c r="AF748" s="6">
        <v>44749000</v>
      </c>
      <c r="AG748" s="6">
        <f t="shared" si="59"/>
        <v>0.94908491197777445</v>
      </c>
      <c r="AH748" s="6">
        <f t="shared" si="60"/>
        <v>-7.5390927968560534E-2</v>
      </c>
      <c r="AI748" s="6">
        <f t="shared" si="61"/>
        <v>0.82387106366297691</v>
      </c>
      <c r="AJ748" s="6">
        <f t="shared" si="62"/>
        <v>0.27950952248985167</v>
      </c>
      <c r="AK748" s="6">
        <f>VLOOKUP(AO748,'NoMV-SigB'!F:H,3,FALSE)</f>
        <v>0</v>
      </c>
      <c r="AL748" s="15">
        <v>19</v>
      </c>
      <c r="AM748" s="6"/>
      <c r="AN748" s="6">
        <v>187</v>
      </c>
      <c r="AO748" s="7">
        <v>1575</v>
      </c>
    </row>
    <row r="749" spans="2:41" x14ac:dyDescent="0.2">
      <c r="B749" s="5" t="s">
        <v>865</v>
      </c>
      <c r="C749" s="6" t="str">
        <f t="shared" si="63"/>
        <v>G5E814</v>
      </c>
      <c r="D749" s="6" t="s">
        <v>866</v>
      </c>
      <c r="E749" s="6" t="s">
        <v>867</v>
      </c>
      <c r="F749" s="6" t="s">
        <v>868</v>
      </c>
      <c r="G749" s="6">
        <f>IFERROR(VLOOKUP(C749,Tabelle3!A:H,8,FALSE),"")</f>
        <v>1</v>
      </c>
      <c r="H749" s="6">
        <v>2</v>
      </c>
      <c r="I749" s="6">
        <v>14</v>
      </c>
      <c r="J749" s="6">
        <v>14</v>
      </c>
      <c r="K749" s="6">
        <v>96.5</v>
      </c>
      <c r="L749" s="6">
        <v>15.115</v>
      </c>
      <c r="M749" s="6">
        <v>143</v>
      </c>
      <c r="N749" s="6">
        <v>0</v>
      </c>
      <c r="O749" s="6">
        <v>285.52999999999997</v>
      </c>
      <c r="P749" s="6">
        <v>2912100000</v>
      </c>
      <c r="Q749" s="6">
        <v>330200000</v>
      </c>
      <c r="R749" s="6">
        <v>48490000</v>
      </c>
      <c r="S749" s="6">
        <v>70479000</v>
      </c>
      <c r="T749" s="6">
        <v>233120000</v>
      </c>
      <c r="U749" s="6">
        <v>138470000</v>
      </c>
      <c r="V749" s="6">
        <v>112980000</v>
      </c>
      <c r="W749" s="6">
        <v>963760000</v>
      </c>
      <c r="X749" s="6">
        <v>1014600000</v>
      </c>
      <c r="Y749" s="6">
        <v>350580000</v>
      </c>
      <c r="Z749" s="6">
        <v>123660000</v>
      </c>
      <c r="AA749" s="6">
        <v>196290000</v>
      </c>
      <c r="AB749" s="6">
        <v>384630000</v>
      </c>
      <c r="AC749" s="6">
        <v>222130000</v>
      </c>
      <c r="AD749" s="6">
        <v>226680000</v>
      </c>
      <c r="AE749" s="6">
        <v>355490000</v>
      </c>
      <c r="AF749" s="6">
        <v>306230000</v>
      </c>
      <c r="AG749" s="6">
        <f t="shared" si="59"/>
        <v>0.95014092370309677</v>
      </c>
      <c r="AH749" s="6">
        <f t="shared" si="60"/>
        <v>-7.3786586865334777E-2</v>
      </c>
      <c r="AI749" s="6">
        <f t="shared" si="61"/>
        <v>0.8519346775906782</v>
      </c>
      <c r="AJ749" s="6">
        <f t="shared" si="62"/>
        <v>0.23118527937621461</v>
      </c>
      <c r="AK749" s="6">
        <f>VLOOKUP(AO749,'NoMV-SigB'!F:H,3,FALSE)</f>
        <v>0</v>
      </c>
      <c r="AL749" s="15">
        <v>19</v>
      </c>
      <c r="AM749" s="6"/>
      <c r="AN749" s="6">
        <v>334</v>
      </c>
      <c r="AO749" s="7">
        <v>252</v>
      </c>
    </row>
    <row r="750" spans="2:41" x14ac:dyDescent="0.2">
      <c r="B750" s="5" t="s">
        <v>6184</v>
      </c>
      <c r="C750" s="6" t="str">
        <f t="shared" si="63"/>
        <v>Q9Z2Y8</v>
      </c>
      <c r="D750" s="6" t="s">
        <v>6185</v>
      </c>
      <c r="E750" s="6" t="s">
        <v>6186</v>
      </c>
      <c r="F750" s="6" t="s">
        <v>6187</v>
      </c>
      <c r="G750" s="6">
        <f>IFERROR(VLOOKUP(C750,Tabelle3!A:H,8,FALSE),"")</f>
        <v>1</v>
      </c>
      <c r="H750" s="6">
        <v>2</v>
      </c>
      <c r="I750" s="6">
        <v>17</v>
      </c>
      <c r="J750" s="6">
        <v>17</v>
      </c>
      <c r="K750" s="6">
        <v>78.8</v>
      </c>
      <c r="L750" s="6">
        <v>30.047999999999998</v>
      </c>
      <c r="M750" s="6">
        <v>274</v>
      </c>
      <c r="N750" s="6">
        <v>0</v>
      </c>
      <c r="O750" s="6">
        <v>302.51</v>
      </c>
      <c r="P750" s="6">
        <v>890360000</v>
      </c>
      <c r="Q750" s="6">
        <v>149630000</v>
      </c>
      <c r="R750" s="6">
        <v>18620000</v>
      </c>
      <c r="S750" s="6">
        <v>38932000</v>
      </c>
      <c r="T750" s="6">
        <v>31873000</v>
      </c>
      <c r="U750" s="6">
        <v>51275000</v>
      </c>
      <c r="V750" s="6">
        <v>36016000</v>
      </c>
      <c r="W750" s="6">
        <v>344450000</v>
      </c>
      <c r="X750" s="6">
        <v>219570000</v>
      </c>
      <c r="Y750" s="6">
        <v>19856000</v>
      </c>
      <c r="Z750" s="6">
        <v>12044000</v>
      </c>
      <c r="AA750" s="6">
        <v>9185100</v>
      </c>
      <c r="AB750" s="6">
        <v>12610000</v>
      </c>
      <c r="AC750" s="6">
        <v>14519000</v>
      </c>
      <c r="AD750" s="6">
        <v>8562800</v>
      </c>
      <c r="AE750" s="6">
        <v>16567000</v>
      </c>
      <c r="AF750" s="6">
        <v>16843000</v>
      </c>
      <c r="AG750" s="6">
        <f t="shared" si="59"/>
        <v>0.95049369997061517</v>
      </c>
      <c r="AH750" s="6">
        <f t="shared" si="60"/>
        <v>-7.3251030403090653E-2</v>
      </c>
      <c r="AI750" s="6">
        <f t="shared" si="61"/>
        <v>0.82233197693398719</v>
      </c>
      <c r="AJ750" s="6">
        <f t="shared" si="62"/>
        <v>0.28220716474127666</v>
      </c>
      <c r="AK750" s="6">
        <f>VLOOKUP(AO750,'NoMV-SigB'!F:H,3,FALSE)</f>
        <v>0</v>
      </c>
      <c r="AL750" s="15">
        <v>19</v>
      </c>
      <c r="AM750" s="6"/>
      <c r="AN750" s="6">
        <v>94</v>
      </c>
      <c r="AO750" s="7">
        <v>1601</v>
      </c>
    </row>
    <row r="751" spans="2:41" x14ac:dyDescent="0.2">
      <c r="B751" s="5" t="s">
        <v>3829</v>
      </c>
      <c r="C751" s="6" t="str">
        <f t="shared" si="63"/>
        <v>Q8K1C0</v>
      </c>
      <c r="D751" s="6" t="s">
        <v>3830</v>
      </c>
      <c r="E751" s="6" t="s">
        <v>3831</v>
      </c>
      <c r="F751" s="6" t="s">
        <v>3832</v>
      </c>
      <c r="G751" s="6" t="str">
        <f>IFERROR(VLOOKUP(C751,Tabelle3!A:H,8,FALSE),"")</f>
        <v/>
      </c>
      <c r="H751" s="6">
        <v>5</v>
      </c>
      <c r="I751" s="6">
        <v>2</v>
      </c>
      <c r="J751" s="6">
        <v>2</v>
      </c>
      <c r="K751" s="6">
        <v>17</v>
      </c>
      <c r="L751" s="6">
        <v>24.143999999999998</v>
      </c>
      <c r="M751" s="6">
        <v>212</v>
      </c>
      <c r="N751" s="6">
        <v>0</v>
      </c>
      <c r="O751" s="6">
        <v>4.9630999999999998</v>
      </c>
      <c r="P751" s="6">
        <v>43555000</v>
      </c>
      <c r="Q751" s="6">
        <v>7949900</v>
      </c>
      <c r="R751" s="6">
        <v>1186400</v>
      </c>
      <c r="S751" s="6">
        <v>870880</v>
      </c>
      <c r="T751" s="6">
        <v>2180800</v>
      </c>
      <c r="U751" s="6">
        <v>2230800</v>
      </c>
      <c r="V751" s="6">
        <v>19488000</v>
      </c>
      <c r="W751" s="6">
        <v>3305400</v>
      </c>
      <c r="X751" s="6">
        <v>6343000</v>
      </c>
      <c r="Y751" s="6">
        <v>568590</v>
      </c>
      <c r="Z751" s="6">
        <v>368200</v>
      </c>
      <c r="AA751" s="6">
        <v>309940</v>
      </c>
      <c r="AB751" s="6">
        <v>506520</v>
      </c>
      <c r="AC751" s="6">
        <v>368840</v>
      </c>
      <c r="AD751" s="6">
        <v>759260</v>
      </c>
      <c r="AE751" s="6">
        <v>304170</v>
      </c>
      <c r="AF751" s="6">
        <v>408410</v>
      </c>
      <c r="AG751" s="6">
        <f t="shared" si="59"/>
        <v>0.95250124953821413</v>
      </c>
      <c r="AH751" s="6">
        <f t="shared" si="60"/>
        <v>-7.0207109681505023E-2</v>
      </c>
      <c r="AI751" s="6">
        <f t="shared" si="61"/>
        <v>0.86084932127761038</v>
      </c>
      <c r="AJ751" s="6">
        <f t="shared" si="62"/>
        <v>0.21616735722958674</v>
      </c>
      <c r="AK751" s="6">
        <f>VLOOKUP(AO751,'NoMV-SigB'!F:H,3,FALSE)</f>
        <v>0</v>
      </c>
      <c r="AL751" s="15">
        <v>19</v>
      </c>
      <c r="AM751" s="6"/>
      <c r="AN751" s="6">
        <v>10</v>
      </c>
      <c r="AO751" s="7">
        <v>1005</v>
      </c>
    </row>
    <row r="752" spans="2:41" x14ac:dyDescent="0.2">
      <c r="B752" s="5" t="s">
        <v>1536</v>
      </c>
      <c r="C752" s="6" t="str">
        <f t="shared" si="63"/>
        <v>P17427</v>
      </c>
      <c r="D752" s="6" t="s">
        <v>1537</v>
      </c>
      <c r="E752" s="6" t="s">
        <v>1538</v>
      </c>
      <c r="F752" s="6" t="s">
        <v>1539</v>
      </c>
      <c r="G752" s="6" t="str">
        <f>IFERROR(VLOOKUP(C752,Tabelle3!A:H,8,FALSE),"")</f>
        <v/>
      </c>
      <c r="H752" s="6">
        <v>4</v>
      </c>
      <c r="I752" s="6">
        <v>10</v>
      </c>
      <c r="J752" s="6">
        <v>10</v>
      </c>
      <c r="K752" s="6">
        <v>17.8</v>
      </c>
      <c r="L752" s="6">
        <v>104.02</v>
      </c>
      <c r="M752" s="6">
        <v>938</v>
      </c>
      <c r="N752" s="6">
        <v>0</v>
      </c>
      <c r="O752" s="6">
        <v>26.198</v>
      </c>
      <c r="P752" s="6">
        <v>45364000</v>
      </c>
      <c r="Q752" s="6">
        <v>169010</v>
      </c>
      <c r="R752" s="6">
        <v>8749900</v>
      </c>
      <c r="S752" s="6">
        <v>1591300</v>
      </c>
      <c r="T752" s="6">
        <v>7709000</v>
      </c>
      <c r="U752" s="6">
        <v>5825200</v>
      </c>
      <c r="V752" s="6">
        <v>8074800</v>
      </c>
      <c r="W752" s="6">
        <v>8127700</v>
      </c>
      <c r="X752" s="6">
        <v>5116800</v>
      </c>
      <c r="Y752" s="6">
        <v>94298</v>
      </c>
      <c r="Z752" s="6">
        <v>2184800</v>
      </c>
      <c r="AA752" s="6">
        <v>564580</v>
      </c>
      <c r="AB752" s="6">
        <v>6073200</v>
      </c>
      <c r="AC752" s="6">
        <v>136450</v>
      </c>
      <c r="AD752" s="6">
        <v>6508800</v>
      </c>
      <c r="AE752" s="6">
        <v>1656800</v>
      </c>
      <c r="AF752" s="6">
        <v>1059100</v>
      </c>
      <c r="AG752" s="6">
        <f t="shared" si="59"/>
        <v>0.95254087371743856</v>
      </c>
      <c r="AH752" s="6">
        <f t="shared" si="60"/>
        <v>-7.0147094623384504E-2</v>
      </c>
      <c r="AI752" s="6">
        <f t="shared" si="61"/>
        <v>0.95681764947868531</v>
      </c>
      <c r="AJ752" s="6">
        <f t="shared" si="62"/>
        <v>6.3684093122531329E-2</v>
      </c>
      <c r="AK752" s="6">
        <f>VLOOKUP(AO752,'NoMV-SigB'!F:H,3,FALSE)</f>
        <v>0</v>
      </c>
      <c r="AL752" s="15">
        <v>19</v>
      </c>
      <c r="AM752" s="6"/>
      <c r="AN752" s="6">
        <v>25</v>
      </c>
      <c r="AO752" s="7">
        <v>421</v>
      </c>
    </row>
    <row r="753" spans="2:41" x14ac:dyDescent="0.2">
      <c r="B753" s="5" t="s">
        <v>3215</v>
      </c>
      <c r="C753" s="6" t="str">
        <f t="shared" si="63"/>
        <v>Q7TMV3</v>
      </c>
      <c r="D753" s="6" t="s">
        <v>3216</v>
      </c>
      <c r="E753" s="6" t="s">
        <v>3217</v>
      </c>
      <c r="F753" s="6" t="s">
        <v>3218</v>
      </c>
      <c r="G753" s="6">
        <f>IFERROR(VLOOKUP(C753,Tabelle3!A:H,8,FALSE),"")</f>
        <v>1</v>
      </c>
      <c r="H753" s="6">
        <v>2</v>
      </c>
      <c r="I753" s="6">
        <v>5</v>
      </c>
      <c r="J753" s="6">
        <v>5</v>
      </c>
      <c r="K753" s="6">
        <v>8.9</v>
      </c>
      <c r="L753" s="6">
        <v>86.599000000000004</v>
      </c>
      <c r="M753" s="6">
        <v>762</v>
      </c>
      <c r="N753" s="6">
        <v>0</v>
      </c>
      <c r="O753" s="6">
        <v>104.99</v>
      </c>
      <c r="P753" s="6">
        <v>36391000</v>
      </c>
      <c r="Q753" s="6">
        <v>1975800</v>
      </c>
      <c r="R753" s="6">
        <v>0</v>
      </c>
      <c r="S753" s="6">
        <v>925320</v>
      </c>
      <c r="T753" s="6">
        <v>161640</v>
      </c>
      <c r="U753" s="6">
        <v>3551500</v>
      </c>
      <c r="V753" s="6">
        <v>178310</v>
      </c>
      <c r="W753" s="6">
        <v>7808100</v>
      </c>
      <c r="X753" s="6">
        <v>21791000</v>
      </c>
      <c r="Y753" s="6">
        <v>523970</v>
      </c>
      <c r="Z753" s="6">
        <v>0</v>
      </c>
      <c r="AA753" s="6">
        <v>645800</v>
      </c>
      <c r="AB753" s="6">
        <v>213070</v>
      </c>
      <c r="AC753" s="6">
        <v>558950</v>
      </c>
      <c r="AD753" s="6">
        <v>89614</v>
      </c>
      <c r="AE753" s="6">
        <v>220860</v>
      </c>
      <c r="AF753" s="6">
        <v>580310</v>
      </c>
      <c r="AG753" s="6">
        <f t="shared" si="59"/>
        <v>0.95385774217891006</v>
      </c>
      <c r="AH753" s="6">
        <f t="shared" si="60"/>
        <v>-6.8153975361549518E-2</v>
      </c>
      <c r="AI753" s="6">
        <f t="shared" si="61"/>
        <v>0.93329654868799072</v>
      </c>
      <c r="AJ753" s="6">
        <f t="shared" si="62"/>
        <v>9.9592534341513189E-2</v>
      </c>
      <c r="AK753" s="6">
        <f>VLOOKUP(AO753,'NoMV-SigB'!F:H,3,FALSE)</f>
        <v>0</v>
      </c>
      <c r="AL753" s="15">
        <v>19</v>
      </c>
      <c r="AM753" s="6"/>
      <c r="AN753" s="6">
        <v>11</v>
      </c>
      <c r="AO753" s="7">
        <v>847</v>
      </c>
    </row>
    <row r="754" spans="2:41" x14ac:dyDescent="0.2">
      <c r="B754" s="5" t="s">
        <v>5315</v>
      </c>
      <c r="C754" s="6" t="str">
        <f t="shared" si="63"/>
        <v>Q9D273</v>
      </c>
      <c r="D754" s="6" t="s">
        <v>5316</v>
      </c>
      <c r="E754" s="6" t="s">
        <v>5317</v>
      </c>
      <c r="F754" s="6" t="s">
        <v>5318</v>
      </c>
      <c r="G754" s="6">
        <f>IFERROR(VLOOKUP(C754,Tabelle3!A:H,8,FALSE),"")</f>
        <v>1</v>
      </c>
      <c r="H754" s="6">
        <v>3</v>
      </c>
      <c r="I754" s="6">
        <v>11</v>
      </c>
      <c r="J754" s="6">
        <v>11</v>
      </c>
      <c r="K754" s="6">
        <v>55.3</v>
      </c>
      <c r="L754" s="6">
        <v>26.273</v>
      </c>
      <c r="M754" s="6">
        <v>237</v>
      </c>
      <c r="N754" s="6">
        <v>0</v>
      </c>
      <c r="O754" s="6">
        <v>88.668999999999997</v>
      </c>
      <c r="P754" s="6">
        <v>371580000</v>
      </c>
      <c r="Q754" s="6">
        <v>23925000</v>
      </c>
      <c r="R754" s="6">
        <v>15728000</v>
      </c>
      <c r="S754" s="6">
        <v>65818000</v>
      </c>
      <c r="T754" s="6">
        <v>30249000</v>
      </c>
      <c r="U754" s="6">
        <v>29905000</v>
      </c>
      <c r="V754" s="6">
        <v>34927000</v>
      </c>
      <c r="W754" s="6">
        <v>79285000</v>
      </c>
      <c r="X754" s="6">
        <v>91740000</v>
      </c>
      <c r="Y754" s="6">
        <v>11990000</v>
      </c>
      <c r="Z754" s="6">
        <v>16750000</v>
      </c>
      <c r="AA754" s="6">
        <v>27227000</v>
      </c>
      <c r="AB754" s="6">
        <v>15050000</v>
      </c>
      <c r="AC754" s="6">
        <v>25134000</v>
      </c>
      <c r="AD754" s="6">
        <v>20850000</v>
      </c>
      <c r="AE754" s="6">
        <v>16383000</v>
      </c>
      <c r="AF754" s="6">
        <v>12050000</v>
      </c>
      <c r="AG754" s="6">
        <f t="shared" si="59"/>
        <v>0.9543115148420388</v>
      </c>
      <c r="AH754" s="6">
        <f t="shared" si="60"/>
        <v>-6.7467814445038993E-2</v>
      </c>
      <c r="AI754" s="6">
        <f t="shared" si="61"/>
        <v>0.8516127554586117</v>
      </c>
      <c r="AJ754" s="6">
        <f t="shared" si="62"/>
        <v>0.23173053624432749</v>
      </c>
      <c r="AK754" s="6">
        <f>VLOOKUP(AO754,'NoMV-SigB'!F:H,3,FALSE)</f>
        <v>0</v>
      </c>
      <c r="AL754" s="15">
        <v>19</v>
      </c>
      <c r="AM754" s="6"/>
      <c r="AN754" s="6">
        <v>91</v>
      </c>
      <c r="AO754" s="7">
        <v>1381</v>
      </c>
    </row>
    <row r="755" spans="2:41" x14ac:dyDescent="0.2">
      <c r="B755" s="5" t="s">
        <v>934</v>
      </c>
      <c r="C755" s="6" t="str">
        <f t="shared" si="63"/>
        <v>I3ITR1</v>
      </c>
      <c r="D755" s="6" t="s">
        <v>935</v>
      </c>
      <c r="E755" s="6" t="s">
        <v>936</v>
      </c>
      <c r="F755" s="6" t="s">
        <v>937</v>
      </c>
      <c r="G755" s="6">
        <f>IFERROR(VLOOKUP(C755,Tabelle3!A:H,8,FALSE),"")</f>
        <v>1</v>
      </c>
      <c r="H755" s="6">
        <v>2</v>
      </c>
      <c r="I755" s="6">
        <v>6</v>
      </c>
      <c r="J755" s="6">
        <v>6</v>
      </c>
      <c r="K755" s="6">
        <v>52.7</v>
      </c>
      <c r="L755" s="6">
        <v>14.218</v>
      </c>
      <c r="M755" s="6">
        <v>129</v>
      </c>
      <c r="N755" s="6">
        <v>0</v>
      </c>
      <c r="O755" s="6">
        <v>28.786999999999999</v>
      </c>
      <c r="P755" s="6">
        <v>58406000</v>
      </c>
      <c r="Q755" s="6">
        <v>3456300</v>
      </c>
      <c r="R755" s="6">
        <v>4734200</v>
      </c>
      <c r="S755" s="6">
        <v>3073300</v>
      </c>
      <c r="T755" s="6">
        <v>2871400</v>
      </c>
      <c r="U755" s="6">
        <v>6012600</v>
      </c>
      <c r="V755" s="6">
        <v>4497200</v>
      </c>
      <c r="W755" s="6">
        <v>13529000</v>
      </c>
      <c r="X755" s="6">
        <v>20232000</v>
      </c>
      <c r="Y755" s="6">
        <v>3966000</v>
      </c>
      <c r="Z755" s="6">
        <v>5967200</v>
      </c>
      <c r="AA755" s="6">
        <v>9995700</v>
      </c>
      <c r="AB755" s="6">
        <v>8415400</v>
      </c>
      <c r="AC755" s="6">
        <v>2688600</v>
      </c>
      <c r="AD755" s="6">
        <v>6830700</v>
      </c>
      <c r="AE755" s="6">
        <v>8877100</v>
      </c>
      <c r="AF755" s="6">
        <v>11302000</v>
      </c>
      <c r="AG755" s="6">
        <f t="shared" si="59"/>
        <v>0.95440495110847723</v>
      </c>
      <c r="AH755" s="6">
        <f t="shared" si="60"/>
        <v>-6.7326567653551342E-2</v>
      </c>
      <c r="AI755" s="6">
        <f t="shared" si="61"/>
        <v>0.88614967784433807</v>
      </c>
      <c r="AJ755" s="6">
        <f t="shared" si="62"/>
        <v>0.17437769266940695</v>
      </c>
      <c r="AK755" s="6">
        <f>VLOOKUP(AO755,'NoMV-SigB'!F:H,3,FALSE)</f>
        <v>0</v>
      </c>
      <c r="AL755" s="15">
        <v>19</v>
      </c>
      <c r="AM755" s="6"/>
      <c r="AN755" s="6">
        <v>35</v>
      </c>
      <c r="AO755" s="7">
        <v>270</v>
      </c>
    </row>
    <row r="756" spans="2:41" x14ac:dyDescent="0.2">
      <c r="B756" s="5" t="s">
        <v>5073</v>
      </c>
      <c r="C756" s="6" t="str">
        <f t="shared" si="63"/>
        <v>Q9CXW2</v>
      </c>
      <c r="D756" s="6" t="s">
        <v>5074</v>
      </c>
      <c r="E756" s="6" t="s">
        <v>5075</v>
      </c>
      <c r="F756" s="6" t="s">
        <v>5076</v>
      </c>
      <c r="G756" s="6">
        <f>IFERROR(VLOOKUP(C756,Tabelle3!A:H,8,FALSE),"")</f>
        <v>1</v>
      </c>
      <c r="H756" s="6">
        <v>1</v>
      </c>
      <c r="I756" s="6">
        <v>27</v>
      </c>
      <c r="J756" s="6">
        <v>27</v>
      </c>
      <c r="K756" s="6">
        <v>68</v>
      </c>
      <c r="L756" s="6">
        <v>41.192</v>
      </c>
      <c r="M756" s="6">
        <v>359</v>
      </c>
      <c r="N756" s="6">
        <v>0</v>
      </c>
      <c r="O756" s="6">
        <v>323.31</v>
      </c>
      <c r="P756" s="6">
        <v>1123400000</v>
      </c>
      <c r="Q756" s="6">
        <v>32693000</v>
      </c>
      <c r="R756" s="6">
        <v>137740000</v>
      </c>
      <c r="S756" s="6">
        <v>58522000</v>
      </c>
      <c r="T756" s="6">
        <v>174890000</v>
      </c>
      <c r="U756" s="6">
        <v>99086000</v>
      </c>
      <c r="V756" s="6">
        <v>57330000</v>
      </c>
      <c r="W756" s="6">
        <v>188690000</v>
      </c>
      <c r="X756" s="6">
        <v>374470000</v>
      </c>
      <c r="Y756" s="6">
        <v>8789500</v>
      </c>
      <c r="Z756" s="6">
        <v>9748600</v>
      </c>
      <c r="AA756" s="6">
        <v>9400900</v>
      </c>
      <c r="AB756" s="6">
        <v>13348000</v>
      </c>
      <c r="AC756" s="6">
        <v>13838000</v>
      </c>
      <c r="AD756" s="6">
        <v>16501000</v>
      </c>
      <c r="AE756" s="6">
        <v>6968700</v>
      </c>
      <c r="AF756" s="6">
        <v>5932400</v>
      </c>
      <c r="AG756" s="6">
        <f t="shared" si="59"/>
        <v>0.954831279298614</v>
      </c>
      <c r="AH756" s="6">
        <f t="shared" si="60"/>
        <v>-6.6682266475804414E-2</v>
      </c>
      <c r="AI756" s="6">
        <f t="shared" si="61"/>
        <v>0.86929314684824033</v>
      </c>
      <c r="AJ756" s="6">
        <f t="shared" si="62"/>
        <v>0.2020853238471472</v>
      </c>
      <c r="AK756" s="6">
        <f>VLOOKUP(AO756,'NoMV-SigB'!F:H,3,FALSE)</f>
        <v>0</v>
      </c>
      <c r="AL756" s="15">
        <v>19</v>
      </c>
      <c r="AM756" s="6"/>
      <c r="AN756" s="6">
        <v>121</v>
      </c>
      <c r="AO756" s="7">
        <v>1320</v>
      </c>
    </row>
    <row r="757" spans="2:41" x14ac:dyDescent="0.2">
      <c r="B757" s="5" t="s">
        <v>5568</v>
      </c>
      <c r="C757" s="6" t="str">
        <f t="shared" si="63"/>
        <v>Q9DBL7</v>
      </c>
      <c r="D757" s="6" t="s">
        <v>5569</v>
      </c>
      <c r="E757" s="6" t="s">
        <v>5570</v>
      </c>
      <c r="F757" s="6" t="s">
        <v>5571</v>
      </c>
      <c r="G757" s="6">
        <f>IFERROR(VLOOKUP(C757,Tabelle3!A:H,8,FALSE),"")</f>
        <v>1</v>
      </c>
      <c r="H757" s="6">
        <v>3</v>
      </c>
      <c r="I757" s="6">
        <v>25</v>
      </c>
      <c r="J757" s="6">
        <v>25</v>
      </c>
      <c r="K757" s="6">
        <v>52.8</v>
      </c>
      <c r="L757" s="6">
        <v>62.021999999999998</v>
      </c>
      <c r="M757" s="6">
        <v>563</v>
      </c>
      <c r="N757" s="6">
        <v>0</v>
      </c>
      <c r="O757" s="6">
        <v>323.31</v>
      </c>
      <c r="P757" s="6">
        <v>4213200000</v>
      </c>
      <c r="Q757" s="6">
        <v>601700000</v>
      </c>
      <c r="R757" s="6">
        <v>76295000</v>
      </c>
      <c r="S757" s="6">
        <v>215150000</v>
      </c>
      <c r="T757" s="6">
        <v>133540000</v>
      </c>
      <c r="U757" s="6">
        <v>143080000</v>
      </c>
      <c r="V757" s="6">
        <v>743510000</v>
      </c>
      <c r="W757" s="6">
        <v>1200600000</v>
      </c>
      <c r="X757" s="6">
        <v>1099400000</v>
      </c>
      <c r="Y757" s="6">
        <v>37772000</v>
      </c>
      <c r="Z757" s="6">
        <v>27456000</v>
      </c>
      <c r="AA757" s="6">
        <v>37697000</v>
      </c>
      <c r="AB757" s="6">
        <v>45868000</v>
      </c>
      <c r="AC757" s="6">
        <v>30450000</v>
      </c>
      <c r="AD757" s="6">
        <v>45725000</v>
      </c>
      <c r="AE757" s="6">
        <v>38024000</v>
      </c>
      <c r="AF757" s="6">
        <v>41588000</v>
      </c>
      <c r="AG757" s="6">
        <f t="shared" si="59"/>
        <v>0.95510536822713066</v>
      </c>
      <c r="AH757" s="6">
        <f t="shared" si="60"/>
        <v>-6.6268193327189445E-2</v>
      </c>
      <c r="AI757" s="6">
        <f t="shared" si="61"/>
        <v>0.73735942398010712</v>
      </c>
      <c r="AJ757" s="6">
        <f t="shared" si="62"/>
        <v>0.43956006607878068</v>
      </c>
      <c r="AK757" s="6">
        <f>VLOOKUP(AO757,'NoMV-SigB'!F:H,3,FALSE)</f>
        <v>0</v>
      </c>
      <c r="AL757" s="15">
        <v>19</v>
      </c>
      <c r="AM757" s="6"/>
      <c r="AN757" s="6">
        <v>261</v>
      </c>
      <c r="AO757" s="7">
        <v>1445</v>
      </c>
    </row>
    <row r="758" spans="2:41" x14ac:dyDescent="0.2">
      <c r="B758" s="5" t="s">
        <v>5660</v>
      </c>
      <c r="C758" s="6" t="str">
        <f t="shared" si="63"/>
        <v>Q9DCM0</v>
      </c>
      <c r="D758" s="6" t="s">
        <v>5661</v>
      </c>
      <c r="E758" s="6" t="s">
        <v>5662</v>
      </c>
      <c r="F758" s="6" t="s">
        <v>5663</v>
      </c>
      <c r="G758" s="6">
        <f>IFERROR(VLOOKUP(C758,Tabelle3!A:H,8,FALSE),"")</f>
        <v>1</v>
      </c>
      <c r="H758" s="6">
        <v>1</v>
      </c>
      <c r="I758" s="6">
        <v>20</v>
      </c>
      <c r="J758" s="6">
        <v>20</v>
      </c>
      <c r="K758" s="6">
        <v>85</v>
      </c>
      <c r="L758" s="6">
        <v>27.738</v>
      </c>
      <c r="M758" s="6">
        <v>254</v>
      </c>
      <c r="N758" s="6">
        <v>0</v>
      </c>
      <c r="O758" s="6">
        <v>300.95999999999998</v>
      </c>
      <c r="P758" s="6">
        <v>8140300000</v>
      </c>
      <c r="Q758" s="6">
        <v>996640000</v>
      </c>
      <c r="R758" s="6">
        <v>273120000</v>
      </c>
      <c r="S758" s="6">
        <v>816710000</v>
      </c>
      <c r="T758" s="6">
        <v>155610000</v>
      </c>
      <c r="U758" s="6">
        <v>648470000</v>
      </c>
      <c r="V758" s="6">
        <v>254260000</v>
      </c>
      <c r="W758" s="6">
        <v>2548400000</v>
      </c>
      <c r="X758" s="6">
        <v>2447000000</v>
      </c>
      <c r="Y758" s="6">
        <v>156830000</v>
      </c>
      <c r="Z758" s="6">
        <v>157590000</v>
      </c>
      <c r="AA758" s="6">
        <v>228860000</v>
      </c>
      <c r="AB758" s="6">
        <v>118170000</v>
      </c>
      <c r="AC758" s="6">
        <v>181630000</v>
      </c>
      <c r="AD758" s="6">
        <v>159820000</v>
      </c>
      <c r="AE758" s="6">
        <v>171800000</v>
      </c>
      <c r="AF758" s="6">
        <v>179150000</v>
      </c>
      <c r="AG758" s="6">
        <f t="shared" si="59"/>
        <v>0.95530040439052566</v>
      </c>
      <c r="AH758" s="6">
        <f t="shared" si="60"/>
        <v>-6.5973619566227659E-2</v>
      </c>
      <c r="AI758" s="6">
        <f t="shared" si="61"/>
        <v>0.76284178216075715</v>
      </c>
      <c r="AJ758" s="6">
        <f t="shared" si="62"/>
        <v>0.39054423017573131</v>
      </c>
      <c r="AK758" s="6">
        <f>VLOOKUP(AO758,'NoMV-SigB'!F:H,3,FALSE)</f>
        <v>0</v>
      </c>
      <c r="AL758" s="15">
        <v>19</v>
      </c>
      <c r="AM758" s="6"/>
      <c r="AN758" s="6">
        <v>303</v>
      </c>
      <c r="AO758" s="7">
        <v>1468</v>
      </c>
    </row>
    <row r="759" spans="2:41" x14ac:dyDescent="0.2">
      <c r="B759" s="5" t="s">
        <v>2693</v>
      </c>
      <c r="C759" s="6" t="str">
        <f t="shared" si="63"/>
        <v>Q3V384</v>
      </c>
      <c r="D759" s="6" t="s">
        <v>2694</v>
      </c>
      <c r="E759" s="6" t="s">
        <v>2695</v>
      </c>
      <c r="F759" s="6" t="s">
        <v>2696</v>
      </c>
      <c r="G759" s="6">
        <f>IFERROR(VLOOKUP(C759,Tabelle3!A:H,8,FALSE),"")</f>
        <v>1</v>
      </c>
      <c r="H759" s="6">
        <v>4</v>
      </c>
      <c r="I759" s="6">
        <v>17</v>
      </c>
      <c r="J759" s="6">
        <v>17</v>
      </c>
      <c r="K759" s="6">
        <v>35</v>
      </c>
      <c r="L759" s="6">
        <v>54.313000000000002</v>
      </c>
      <c r="M759" s="6">
        <v>480</v>
      </c>
      <c r="N759" s="6">
        <v>0</v>
      </c>
      <c r="O759" s="6">
        <v>223.29</v>
      </c>
      <c r="P759" s="6">
        <v>1078600000</v>
      </c>
      <c r="Q759" s="6">
        <v>139580000</v>
      </c>
      <c r="R759" s="6">
        <v>23683000</v>
      </c>
      <c r="S759" s="6">
        <v>46965000</v>
      </c>
      <c r="T759" s="6">
        <v>85081000</v>
      </c>
      <c r="U759" s="6">
        <v>43638000</v>
      </c>
      <c r="V759" s="6">
        <v>324950000</v>
      </c>
      <c r="W759" s="6">
        <v>193440000</v>
      </c>
      <c r="X759" s="6">
        <v>221240000</v>
      </c>
      <c r="Y759" s="6">
        <v>11542000</v>
      </c>
      <c r="Z759" s="6">
        <v>4676300</v>
      </c>
      <c r="AA759" s="6">
        <v>7362000</v>
      </c>
      <c r="AB759" s="6">
        <v>14031000</v>
      </c>
      <c r="AC759" s="6">
        <v>9224800</v>
      </c>
      <c r="AD759" s="6">
        <v>14450000</v>
      </c>
      <c r="AE759" s="6">
        <v>6600200</v>
      </c>
      <c r="AF759" s="6">
        <v>9014600</v>
      </c>
      <c r="AG759" s="6">
        <f t="shared" si="59"/>
        <v>0.95728386137807464</v>
      </c>
      <c r="AH759" s="6">
        <f t="shared" si="60"/>
        <v>-6.2981307398014538E-2</v>
      </c>
      <c r="AI759" s="6">
        <f t="shared" si="61"/>
        <v>0.88038664739780914</v>
      </c>
      <c r="AJ759" s="6">
        <f t="shared" si="62"/>
        <v>0.18379083048370662</v>
      </c>
      <c r="AK759" s="6">
        <f>VLOOKUP(AO759,'NoMV-SigB'!F:H,3,FALSE)</f>
        <v>0</v>
      </c>
      <c r="AL759" s="15">
        <v>19</v>
      </c>
      <c r="AM759" s="6"/>
      <c r="AN759" s="6">
        <v>136</v>
      </c>
      <c r="AO759" s="7">
        <v>713</v>
      </c>
    </row>
    <row r="760" spans="2:41" x14ac:dyDescent="0.2">
      <c r="B760" s="5" t="s">
        <v>1821</v>
      </c>
      <c r="C760" s="6" t="str">
        <f t="shared" si="63"/>
        <v>P42125</v>
      </c>
      <c r="D760" s="6" t="s">
        <v>1822</v>
      </c>
      <c r="E760" s="6" t="s">
        <v>1823</v>
      </c>
      <c r="F760" s="6" t="s">
        <v>1824</v>
      </c>
      <c r="G760" s="6">
        <f>IFERROR(VLOOKUP(C760,Tabelle3!A:H,8,FALSE),"")</f>
        <v>1</v>
      </c>
      <c r="H760" s="6">
        <v>1</v>
      </c>
      <c r="I760" s="6">
        <v>31</v>
      </c>
      <c r="J760" s="6">
        <v>31</v>
      </c>
      <c r="K760" s="6">
        <v>69.599999999999994</v>
      </c>
      <c r="L760" s="6">
        <v>32.25</v>
      </c>
      <c r="M760" s="6">
        <v>289</v>
      </c>
      <c r="N760" s="6">
        <v>0</v>
      </c>
      <c r="O760" s="6">
        <v>323.31</v>
      </c>
      <c r="P760" s="6">
        <v>10377000000</v>
      </c>
      <c r="Q760" s="6">
        <v>1693200000</v>
      </c>
      <c r="R760" s="6">
        <v>261660000</v>
      </c>
      <c r="S760" s="6">
        <v>798340000</v>
      </c>
      <c r="T760" s="6">
        <v>268810000</v>
      </c>
      <c r="U760" s="6">
        <v>659990000</v>
      </c>
      <c r="V760" s="6">
        <v>654670000</v>
      </c>
      <c r="W760" s="6">
        <v>2882000000</v>
      </c>
      <c r="X760" s="6">
        <v>3158600000</v>
      </c>
      <c r="Y760" s="6">
        <v>246780000</v>
      </c>
      <c r="Z760" s="6">
        <v>142560000</v>
      </c>
      <c r="AA760" s="6">
        <v>172790000</v>
      </c>
      <c r="AB760" s="6">
        <v>147840000</v>
      </c>
      <c r="AC760" s="6">
        <v>161000000</v>
      </c>
      <c r="AD760" s="6">
        <v>108730000</v>
      </c>
      <c r="AE760" s="6">
        <v>249340000</v>
      </c>
      <c r="AF760" s="6">
        <v>221930000</v>
      </c>
      <c r="AG760" s="6">
        <f t="shared" si="59"/>
        <v>0.95812415654520922</v>
      </c>
      <c r="AH760" s="6">
        <f t="shared" si="60"/>
        <v>-6.1715478147080359E-2</v>
      </c>
      <c r="AI760" s="6">
        <f t="shared" si="61"/>
        <v>0.85159789583088019</v>
      </c>
      <c r="AJ760" s="6">
        <f t="shared" si="62"/>
        <v>0.23175570977318255</v>
      </c>
      <c r="AK760" s="6">
        <f>VLOOKUP(AO760,'NoMV-SigB'!F:H,3,FALSE)</f>
        <v>0</v>
      </c>
      <c r="AL760" s="15">
        <v>19</v>
      </c>
      <c r="AM760" s="6"/>
      <c r="AN760" s="6">
        <v>522</v>
      </c>
      <c r="AO760" s="7">
        <v>493</v>
      </c>
    </row>
    <row r="761" spans="2:41" x14ac:dyDescent="0.2">
      <c r="B761" s="5" t="s">
        <v>5173</v>
      </c>
      <c r="C761" s="6" t="str">
        <f t="shared" si="63"/>
        <v>Q9D020</v>
      </c>
      <c r="D761" s="6" t="s">
        <v>5174</v>
      </c>
      <c r="E761" s="6" t="s">
        <v>5175</v>
      </c>
      <c r="F761" s="6" t="s">
        <v>5176</v>
      </c>
      <c r="G761" s="6">
        <f>IFERROR(VLOOKUP(C761,Tabelle3!A:H,8,FALSE),"")</f>
        <v>1</v>
      </c>
      <c r="H761" s="6">
        <v>3</v>
      </c>
      <c r="I761" s="6">
        <v>20</v>
      </c>
      <c r="J761" s="6">
        <v>20</v>
      </c>
      <c r="K761" s="6">
        <v>70.7</v>
      </c>
      <c r="L761" s="6">
        <v>37.252000000000002</v>
      </c>
      <c r="M761" s="6">
        <v>331</v>
      </c>
      <c r="N761" s="6">
        <v>0</v>
      </c>
      <c r="O761" s="6">
        <v>144.56</v>
      </c>
      <c r="P761" s="6">
        <v>803710000</v>
      </c>
      <c r="Q761" s="6">
        <v>6815400</v>
      </c>
      <c r="R761" s="6">
        <v>119140000</v>
      </c>
      <c r="S761" s="6">
        <v>23759000</v>
      </c>
      <c r="T761" s="6">
        <v>111710000</v>
      </c>
      <c r="U761" s="6">
        <v>79147000</v>
      </c>
      <c r="V761" s="6">
        <v>21829000</v>
      </c>
      <c r="W761" s="6">
        <v>211350000</v>
      </c>
      <c r="X761" s="6">
        <v>229950000</v>
      </c>
      <c r="Y761" s="6">
        <v>2468100</v>
      </c>
      <c r="Z761" s="6">
        <v>7463500</v>
      </c>
      <c r="AA761" s="6">
        <v>6510300</v>
      </c>
      <c r="AB761" s="6">
        <v>12601000</v>
      </c>
      <c r="AC761" s="6">
        <v>9655200</v>
      </c>
      <c r="AD761" s="6">
        <v>5298000</v>
      </c>
      <c r="AE761" s="6">
        <v>4987300</v>
      </c>
      <c r="AF761" s="6">
        <v>10345000</v>
      </c>
      <c r="AG761" s="6">
        <f t="shared" si="59"/>
        <v>0.95897046441366329</v>
      </c>
      <c r="AH761" s="6">
        <f t="shared" si="60"/>
        <v>-6.0441712907900264E-2</v>
      </c>
      <c r="AI761" s="6">
        <f t="shared" si="61"/>
        <v>0.90631063347871921</v>
      </c>
      <c r="AJ761" s="6">
        <f t="shared" si="62"/>
        <v>0.14192248328029244</v>
      </c>
      <c r="AK761" s="6">
        <f>VLOOKUP(AO761,'NoMV-SigB'!F:H,3,FALSE)</f>
        <v>0</v>
      </c>
      <c r="AL761" s="15">
        <v>19</v>
      </c>
      <c r="AM761" s="6"/>
      <c r="AN761" s="6">
        <v>111</v>
      </c>
      <c r="AO761" s="7">
        <v>1345</v>
      </c>
    </row>
    <row r="762" spans="2:41" x14ac:dyDescent="0.2">
      <c r="B762" s="5" t="s">
        <v>1080</v>
      </c>
      <c r="C762" s="6" t="str">
        <f t="shared" si="63"/>
        <v>O35855</v>
      </c>
      <c r="D762" s="6" t="s">
        <v>1081</v>
      </c>
      <c r="E762" s="6" t="s">
        <v>1082</v>
      </c>
      <c r="F762" s="6" t="s">
        <v>1083</v>
      </c>
      <c r="G762" s="6">
        <f>IFERROR(VLOOKUP(C762,Tabelle3!A:H,8,FALSE),"")</f>
        <v>1</v>
      </c>
      <c r="H762" s="6">
        <v>4</v>
      </c>
      <c r="I762" s="6">
        <v>21</v>
      </c>
      <c r="J762" s="6">
        <v>21</v>
      </c>
      <c r="K762" s="6">
        <v>47.6</v>
      </c>
      <c r="L762" s="6">
        <v>44.127000000000002</v>
      </c>
      <c r="M762" s="6">
        <v>393</v>
      </c>
      <c r="N762" s="6">
        <v>0</v>
      </c>
      <c r="O762" s="6">
        <v>283.12</v>
      </c>
      <c r="P762" s="6">
        <v>6124900000</v>
      </c>
      <c r="Q762" s="6">
        <v>121990000</v>
      </c>
      <c r="R762" s="6">
        <v>397620000</v>
      </c>
      <c r="S762" s="6">
        <v>223630000</v>
      </c>
      <c r="T762" s="6">
        <v>572250000</v>
      </c>
      <c r="U762" s="6">
        <v>346940000</v>
      </c>
      <c r="V762" s="6">
        <v>335590000</v>
      </c>
      <c r="W762" s="6">
        <v>1647900000</v>
      </c>
      <c r="X762" s="6">
        <v>2479000000</v>
      </c>
      <c r="Y762" s="6">
        <v>36583000</v>
      </c>
      <c r="Z762" s="6">
        <v>48524000</v>
      </c>
      <c r="AA762" s="6">
        <v>50573000</v>
      </c>
      <c r="AB762" s="6">
        <v>87435000</v>
      </c>
      <c r="AC762" s="6">
        <v>38462000</v>
      </c>
      <c r="AD762" s="6">
        <v>91790000</v>
      </c>
      <c r="AE762" s="6">
        <v>47187000</v>
      </c>
      <c r="AF762" s="6">
        <v>53874000</v>
      </c>
      <c r="AG762" s="6">
        <f t="shared" si="59"/>
        <v>0.96455884450938767</v>
      </c>
      <c r="AH762" s="6">
        <f t="shared" si="60"/>
        <v>-5.205883992842765E-2</v>
      </c>
      <c r="AI762" s="6">
        <f t="shared" si="61"/>
        <v>0.90283694725970953</v>
      </c>
      <c r="AJ762" s="6">
        <f t="shared" si="62"/>
        <v>0.14746263499999634</v>
      </c>
      <c r="AK762" s="6">
        <f>VLOOKUP(AO762,'NoMV-SigB'!F:H,3,FALSE)</f>
        <v>0</v>
      </c>
      <c r="AL762" s="15">
        <v>19</v>
      </c>
      <c r="AM762" s="6"/>
      <c r="AN762" s="6">
        <v>233</v>
      </c>
      <c r="AO762" s="7">
        <v>307</v>
      </c>
    </row>
    <row r="763" spans="2:41" x14ac:dyDescent="0.2">
      <c r="B763" s="5" t="s">
        <v>6156</v>
      </c>
      <c r="C763" s="6" t="str">
        <f t="shared" si="63"/>
        <v>Q9Z2G9</v>
      </c>
      <c r="D763" s="6" t="s">
        <v>6157</v>
      </c>
      <c r="E763" s="6" t="s">
        <v>6158</v>
      </c>
      <c r="F763" s="6" t="s">
        <v>6159</v>
      </c>
      <c r="G763" s="6" t="str">
        <f>IFERROR(VLOOKUP(C763,Tabelle3!A:H,8,FALSE),"")</f>
        <v/>
      </c>
      <c r="H763" s="6">
        <v>2</v>
      </c>
      <c r="I763" s="6">
        <v>17</v>
      </c>
      <c r="J763" s="6">
        <v>17</v>
      </c>
      <c r="K763" s="6">
        <v>68.599999999999994</v>
      </c>
      <c r="L763" s="6">
        <v>26.87</v>
      </c>
      <c r="M763" s="6">
        <v>242</v>
      </c>
      <c r="N763" s="6">
        <v>0</v>
      </c>
      <c r="O763" s="6">
        <v>88.486000000000004</v>
      </c>
      <c r="P763" s="6">
        <v>379630000</v>
      </c>
      <c r="Q763" s="6">
        <v>45234000</v>
      </c>
      <c r="R763" s="6">
        <v>7917900</v>
      </c>
      <c r="S763" s="6">
        <v>26819000</v>
      </c>
      <c r="T763" s="6">
        <v>2767500</v>
      </c>
      <c r="U763" s="6">
        <v>8174900</v>
      </c>
      <c r="V763" s="6">
        <v>10651000</v>
      </c>
      <c r="W763" s="6">
        <v>207750000</v>
      </c>
      <c r="X763" s="6">
        <v>70309000</v>
      </c>
      <c r="Y763" s="6">
        <v>7056000</v>
      </c>
      <c r="Z763" s="6">
        <v>5868700</v>
      </c>
      <c r="AA763" s="6">
        <v>6147000</v>
      </c>
      <c r="AB763" s="6">
        <v>2964700</v>
      </c>
      <c r="AC763" s="6">
        <v>3633100</v>
      </c>
      <c r="AD763" s="6">
        <v>6342400</v>
      </c>
      <c r="AE763" s="6">
        <v>9016200</v>
      </c>
      <c r="AF763" s="6">
        <v>3809900</v>
      </c>
      <c r="AG763" s="6">
        <f t="shared" si="59"/>
        <v>0.96644095151217457</v>
      </c>
      <c r="AH763" s="6">
        <f t="shared" si="60"/>
        <v>-4.9246506851245521E-2</v>
      </c>
      <c r="AI763" s="6">
        <f t="shared" si="61"/>
        <v>0.9059861321324163</v>
      </c>
      <c r="AJ763" s="6">
        <f t="shared" si="62"/>
        <v>0.14243912768087802</v>
      </c>
      <c r="AK763" s="6">
        <f>VLOOKUP(AO763,'NoMV-SigB'!F:H,3,FALSE)</f>
        <v>0</v>
      </c>
      <c r="AL763" s="15">
        <v>19</v>
      </c>
      <c r="AM763" s="6"/>
      <c r="AN763" s="6">
        <v>62</v>
      </c>
      <c r="AO763" s="7">
        <v>1594</v>
      </c>
    </row>
    <row r="764" spans="2:41" x14ac:dyDescent="0.2">
      <c r="B764" s="5" t="s">
        <v>5295</v>
      </c>
      <c r="C764" s="6" t="str">
        <f t="shared" si="63"/>
        <v>Q9D1N9</v>
      </c>
      <c r="D764" s="6" t="s">
        <v>5296</v>
      </c>
      <c r="E764" s="6" t="s">
        <v>5297</v>
      </c>
      <c r="F764" s="6" t="s">
        <v>5298</v>
      </c>
      <c r="G764" s="6">
        <f>IFERROR(VLOOKUP(C764,Tabelle3!A:H,8,FALSE),"")</f>
        <v>1</v>
      </c>
      <c r="H764" s="6">
        <v>2</v>
      </c>
      <c r="I764" s="6">
        <v>15</v>
      </c>
      <c r="J764" s="6">
        <v>15</v>
      </c>
      <c r="K764" s="6">
        <v>70.3</v>
      </c>
      <c r="L764" s="6">
        <v>23.366</v>
      </c>
      <c r="M764" s="6">
        <v>209</v>
      </c>
      <c r="N764" s="6">
        <v>0</v>
      </c>
      <c r="O764" s="6">
        <v>323.31</v>
      </c>
      <c r="P764" s="6">
        <v>652600000</v>
      </c>
      <c r="Q764" s="6">
        <v>56720000</v>
      </c>
      <c r="R764" s="6">
        <v>42786000</v>
      </c>
      <c r="S764" s="6">
        <v>55570000</v>
      </c>
      <c r="T764" s="6">
        <v>4648500</v>
      </c>
      <c r="U764" s="6">
        <v>50783000</v>
      </c>
      <c r="V764" s="6">
        <v>93884000</v>
      </c>
      <c r="W764" s="6">
        <v>124290000</v>
      </c>
      <c r="X764" s="6">
        <v>223910000</v>
      </c>
      <c r="Y764" s="6">
        <v>62129000</v>
      </c>
      <c r="Z764" s="6">
        <v>64806000</v>
      </c>
      <c r="AA764" s="6">
        <v>62620000</v>
      </c>
      <c r="AB764" s="6">
        <v>19178000</v>
      </c>
      <c r="AC764" s="6">
        <v>53854000</v>
      </c>
      <c r="AD764" s="6">
        <v>65445000</v>
      </c>
      <c r="AE764" s="6">
        <v>38251000</v>
      </c>
      <c r="AF764" s="6">
        <v>58418000</v>
      </c>
      <c r="AG764" s="6">
        <f t="shared" si="59"/>
        <v>0.9664996666172766</v>
      </c>
      <c r="AH764" s="6">
        <f t="shared" si="60"/>
        <v>-4.9158860091497683E-2</v>
      </c>
      <c r="AI764" s="6">
        <f t="shared" si="61"/>
        <v>0.89058749015613081</v>
      </c>
      <c r="AJ764" s="6">
        <f t="shared" si="62"/>
        <v>0.16717074811493204</v>
      </c>
      <c r="AK764" s="6">
        <f>VLOOKUP(AO764,'NoMV-SigB'!F:H,3,FALSE)</f>
        <v>0</v>
      </c>
      <c r="AL764" s="15">
        <v>19</v>
      </c>
      <c r="AM764" s="6"/>
      <c r="AN764" s="6">
        <v>99</v>
      </c>
      <c r="AO764" s="7">
        <v>1376</v>
      </c>
    </row>
    <row r="765" spans="2:41" x14ac:dyDescent="0.2">
      <c r="B765" s="5" t="s">
        <v>5327</v>
      </c>
      <c r="C765" s="6" t="str">
        <f t="shared" si="63"/>
        <v>Q9D2R8</v>
      </c>
      <c r="D765" s="6" t="s">
        <v>5328</v>
      </c>
      <c r="E765" s="6" t="s">
        <v>5329</v>
      </c>
      <c r="F765" s="6" t="s">
        <v>5330</v>
      </c>
      <c r="G765" s="6">
        <f>IFERROR(VLOOKUP(C765,Tabelle3!A:H,8,FALSE),"")</f>
        <v>1</v>
      </c>
      <c r="H765" s="6">
        <v>2</v>
      </c>
      <c r="I765" s="6">
        <v>4</v>
      </c>
      <c r="J765" s="6">
        <v>4</v>
      </c>
      <c r="K765" s="6">
        <v>42.5</v>
      </c>
      <c r="L765" s="6">
        <v>12.459</v>
      </c>
      <c r="M765" s="6">
        <v>106</v>
      </c>
      <c r="N765" s="6">
        <v>0</v>
      </c>
      <c r="O765" s="6">
        <v>19.388999999999999</v>
      </c>
      <c r="P765" s="6">
        <v>116850000</v>
      </c>
      <c r="Q765" s="6">
        <v>6676700</v>
      </c>
      <c r="R765" s="6">
        <v>3779300</v>
      </c>
      <c r="S765" s="6">
        <v>2475700</v>
      </c>
      <c r="T765" s="6">
        <v>12971000</v>
      </c>
      <c r="U765" s="6">
        <v>4093700</v>
      </c>
      <c r="V765" s="6">
        <v>3852800</v>
      </c>
      <c r="W765" s="6">
        <v>41310000</v>
      </c>
      <c r="X765" s="6">
        <v>41690000</v>
      </c>
      <c r="Y765" s="6">
        <v>9482000</v>
      </c>
      <c r="Z765" s="6">
        <v>6158600</v>
      </c>
      <c r="AA765" s="6">
        <v>4689300</v>
      </c>
      <c r="AB765" s="6">
        <v>26490000</v>
      </c>
      <c r="AC765" s="6">
        <v>5840900</v>
      </c>
      <c r="AD765" s="6">
        <v>9989100</v>
      </c>
      <c r="AE765" s="6">
        <v>19353000</v>
      </c>
      <c r="AF765" s="6">
        <v>13225000</v>
      </c>
      <c r="AG765" s="6">
        <f t="shared" si="59"/>
        <v>0.96719343910097499</v>
      </c>
      <c r="AH765" s="6">
        <f t="shared" si="60"/>
        <v>-4.8123636702921982E-2</v>
      </c>
      <c r="AI765" s="6">
        <f t="shared" si="61"/>
        <v>0.94804349572466529</v>
      </c>
      <c r="AJ765" s="6">
        <f t="shared" si="62"/>
        <v>7.6974844174418744E-2</v>
      </c>
      <c r="AK765" s="6">
        <f>VLOOKUP(AO765,'NoMV-SigB'!F:H,3,FALSE)</f>
        <v>0</v>
      </c>
      <c r="AL765" s="15">
        <v>19</v>
      </c>
      <c r="AM765" s="6"/>
      <c r="AN765" s="6">
        <v>20</v>
      </c>
      <c r="AO765" s="7">
        <v>1384</v>
      </c>
    </row>
    <row r="766" spans="2:41" x14ac:dyDescent="0.2">
      <c r="B766" s="5" t="s">
        <v>4008</v>
      </c>
      <c r="C766" s="6" t="str">
        <f t="shared" si="63"/>
        <v>Q8R2Y8</v>
      </c>
      <c r="D766" s="6" t="s">
        <v>4009</v>
      </c>
      <c r="E766" s="6" t="s">
        <v>4010</v>
      </c>
      <c r="F766" s="6" t="s">
        <v>4011</v>
      </c>
      <c r="G766" s="6">
        <f>IFERROR(VLOOKUP(C766,Tabelle3!A:H,8,FALSE),"")</f>
        <v>1</v>
      </c>
      <c r="H766" s="6">
        <v>1</v>
      </c>
      <c r="I766" s="6">
        <v>14</v>
      </c>
      <c r="J766" s="6">
        <v>14</v>
      </c>
      <c r="K766" s="6">
        <v>73.5</v>
      </c>
      <c r="L766" s="6">
        <v>19.526</v>
      </c>
      <c r="M766" s="6">
        <v>181</v>
      </c>
      <c r="N766" s="6">
        <v>0</v>
      </c>
      <c r="O766" s="6">
        <v>323.31</v>
      </c>
      <c r="P766" s="6">
        <v>713440000</v>
      </c>
      <c r="Q766" s="6">
        <v>54762000</v>
      </c>
      <c r="R766" s="6">
        <v>49184000</v>
      </c>
      <c r="S766" s="6">
        <v>50550000</v>
      </c>
      <c r="T766" s="6">
        <v>13176000</v>
      </c>
      <c r="U766" s="6">
        <v>87750000</v>
      </c>
      <c r="V766" s="6">
        <v>96077000</v>
      </c>
      <c r="W766" s="6">
        <v>175770000</v>
      </c>
      <c r="X766" s="6">
        <v>186170000</v>
      </c>
      <c r="Y766" s="6">
        <v>67790000</v>
      </c>
      <c r="Z766" s="6">
        <v>72676000</v>
      </c>
      <c r="AA766" s="6">
        <v>32511000</v>
      </c>
      <c r="AB766" s="6">
        <v>43287000</v>
      </c>
      <c r="AC766" s="6">
        <v>72141000</v>
      </c>
      <c r="AD766" s="6">
        <v>68135000</v>
      </c>
      <c r="AE766" s="6">
        <v>40877000</v>
      </c>
      <c r="AF766" s="6">
        <v>42414000</v>
      </c>
      <c r="AG766" s="6">
        <f t="shared" si="59"/>
        <v>0.96733417722651371</v>
      </c>
      <c r="AH766" s="6">
        <f t="shared" si="60"/>
        <v>-4.7913722722451244E-2</v>
      </c>
      <c r="AI766" s="6">
        <f t="shared" si="61"/>
        <v>0.89053148547762084</v>
      </c>
      <c r="AJ766" s="6">
        <f t="shared" si="62"/>
        <v>0.16726147498167693</v>
      </c>
      <c r="AK766" s="6">
        <f>VLOOKUP(AO766,'NoMV-SigB'!F:H,3,FALSE)</f>
        <v>0</v>
      </c>
      <c r="AL766" s="15">
        <v>19</v>
      </c>
      <c r="AM766" s="6"/>
      <c r="AN766" s="6">
        <v>201</v>
      </c>
      <c r="AO766" s="7">
        <v>1050</v>
      </c>
    </row>
    <row r="767" spans="2:41" x14ac:dyDescent="0.2">
      <c r="B767" s="5" t="s">
        <v>1857</v>
      </c>
      <c r="C767" s="6" t="str">
        <f t="shared" si="63"/>
        <v>P47791</v>
      </c>
      <c r="D767" s="6" t="s">
        <v>1858</v>
      </c>
      <c r="E767" s="6" t="s">
        <v>1859</v>
      </c>
      <c r="F767" s="6" t="s">
        <v>1860</v>
      </c>
      <c r="G767" s="6">
        <f>IFERROR(VLOOKUP(C767,Tabelle3!A:H,8,FALSE),"")</f>
        <v>1</v>
      </c>
      <c r="H767" s="6">
        <v>2</v>
      </c>
      <c r="I767" s="6">
        <v>18</v>
      </c>
      <c r="J767" s="6">
        <v>18</v>
      </c>
      <c r="K767" s="6">
        <v>62.4</v>
      </c>
      <c r="L767" s="6">
        <v>51.073</v>
      </c>
      <c r="M767" s="6">
        <v>474</v>
      </c>
      <c r="N767" s="6">
        <v>0</v>
      </c>
      <c r="O767" s="6">
        <v>323.31</v>
      </c>
      <c r="P767" s="6">
        <v>2496900000</v>
      </c>
      <c r="Q767" s="6">
        <v>407840000</v>
      </c>
      <c r="R767" s="6">
        <v>109300000</v>
      </c>
      <c r="S767" s="6">
        <v>173190000</v>
      </c>
      <c r="T767" s="6">
        <v>37491000</v>
      </c>
      <c r="U767" s="6">
        <v>115450000</v>
      </c>
      <c r="V767" s="6">
        <v>678500000</v>
      </c>
      <c r="W767" s="6">
        <v>430740000</v>
      </c>
      <c r="X767" s="6">
        <v>544380000</v>
      </c>
      <c r="Y767" s="6">
        <v>30002000</v>
      </c>
      <c r="Z767" s="6">
        <v>32964000</v>
      </c>
      <c r="AA767" s="6">
        <v>34014000</v>
      </c>
      <c r="AB767" s="6">
        <v>15106000</v>
      </c>
      <c r="AC767" s="6">
        <v>23305000</v>
      </c>
      <c r="AD767" s="6">
        <v>34256000</v>
      </c>
      <c r="AE767" s="6">
        <v>25027000</v>
      </c>
      <c r="AF767" s="6">
        <v>33238000</v>
      </c>
      <c r="AG767" s="6">
        <f t="shared" si="59"/>
        <v>0.96771018596860814</v>
      </c>
      <c r="AH767" s="6">
        <f t="shared" si="60"/>
        <v>-4.7353047251959851E-2</v>
      </c>
      <c r="AI767" s="6">
        <f t="shared" si="61"/>
        <v>0.86432180633438516</v>
      </c>
      <c r="AJ767" s="6">
        <f t="shared" si="62"/>
        <v>0.2103595348559541</v>
      </c>
      <c r="AK767" s="6">
        <f>VLOOKUP(AO767,'NoMV-SigB'!F:H,3,FALSE)</f>
        <v>0</v>
      </c>
      <c r="AL767" s="15">
        <v>19</v>
      </c>
      <c r="AM767" s="6"/>
      <c r="AN767" s="6">
        <v>187</v>
      </c>
      <c r="AO767" s="7">
        <v>502</v>
      </c>
    </row>
    <row r="768" spans="2:41" x14ac:dyDescent="0.2">
      <c r="B768" s="5" t="s">
        <v>5910</v>
      </c>
      <c r="C768" s="6" t="str">
        <f t="shared" si="63"/>
        <v>Q9QXD1</v>
      </c>
      <c r="D768" s="6" t="s">
        <v>5911</v>
      </c>
      <c r="E768" s="6" t="s">
        <v>5912</v>
      </c>
      <c r="F768" s="6" t="s">
        <v>5913</v>
      </c>
      <c r="G768" s="6" t="str">
        <f>IFERROR(VLOOKUP(C768,Tabelle3!A:H,8,FALSE),"")</f>
        <v/>
      </c>
      <c r="H768" s="6">
        <v>2</v>
      </c>
      <c r="I768" s="6">
        <v>49</v>
      </c>
      <c r="J768" s="6">
        <v>49</v>
      </c>
      <c r="K768" s="6">
        <v>68.7</v>
      </c>
      <c r="L768" s="6">
        <v>76.861999999999995</v>
      </c>
      <c r="M768" s="6">
        <v>681</v>
      </c>
      <c r="N768" s="6">
        <v>0</v>
      </c>
      <c r="O768" s="6">
        <v>323.31</v>
      </c>
      <c r="P768" s="6">
        <v>8533200000</v>
      </c>
      <c r="Q768" s="6">
        <v>357550000</v>
      </c>
      <c r="R768" s="6">
        <v>33260000</v>
      </c>
      <c r="S768" s="6">
        <v>416550000</v>
      </c>
      <c r="T768" s="6">
        <v>234160000</v>
      </c>
      <c r="U768" s="6">
        <v>571290000</v>
      </c>
      <c r="V768" s="6">
        <v>39232000</v>
      </c>
      <c r="W768" s="6">
        <v>4049500000</v>
      </c>
      <c r="X768" s="6">
        <v>2831600000</v>
      </c>
      <c r="Y768" s="6">
        <v>99269000</v>
      </c>
      <c r="Z768" s="6">
        <v>30147000</v>
      </c>
      <c r="AA768" s="6">
        <v>165760000</v>
      </c>
      <c r="AB768" s="6">
        <v>174500000</v>
      </c>
      <c r="AC768" s="6">
        <v>96485000</v>
      </c>
      <c r="AD768" s="6">
        <v>48725000</v>
      </c>
      <c r="AE768" s="6">
        <v>210060000</v>
      </c>
      <c r="AF768" s="6">
        <v>129820000</v>
      </c>
      <c r="AG768" s="6">
        <f t="shared" si="59"/>
        <v>0.96822445319425265</v>
      </c>
      <c r="AH768" s="6">
        <f t="shared" si="60"/>
        <v>-4.6586563943513418E-2</v>
      </c>
      <c r="AI768" s="6">
        <f t="shared" si="61"/>
        <v>0.93831988082097895</v>
      </c>
      <c r="AJ768" s="6">
        <f t="shared" si="62"/>
        <v>9.1848261909772785E-2</v>
      </c>
      <c r="AK768" s="6">
        <f>VLOOKUP(AO768,'NoMV-SigB'!F:H,3,FALSE)</f>
        <v>0</v>
      </c>
      <c r="AL768" s="15">
        <v>19</v>
      </c>
      <c r="AM768" s="6"/>
      <c r="AN768" s="6">
        <v>525</v>
      </c>
      <c r="AO768" s="7">
        <v>1531</v>
      </c>
    </row>
    <row r="769" spans="2:41" x14ac:dyDescent="0.2">
      <c r="B769" s="5" t="s">
        <v>432</v>
      </c>
      <c r="C769" s="6" t="str">
        <f t="shared" si="63"/>
        <v>D3Z7C0</v>
      </c>
      <c r="D769" s="6" t="s">
        <v>433</v>
      </c>
      <c r="E769" s="6" t="s">
        <v>434</v>
      </c>
      <c r="F769" s="6" t="s">
        <v>435</v>
      </c>
      <c r="G769" s="6">
        <f>IFERROR(VLOOKUP(C769,Tabelle3!A:H,8,FALSE),"")</f>
        <v>1</v>
      </c>
      <c r="H769" s="6">
        <v>2</v>
      </c>
      <c r="I769" s="6">
        <v>9</v>
      </c>
      <c r="J769" s="6">
        <v>9</v>
      </c>
      <c r="K769" s="6">
        <v>59.9</v>
      </c>
      <c r="L769" s="6">
        <v>19.378</v>
      </c>
      <c r="M769" s="6">
        <v>162</v>
      </c>
      <c r="N769" s="6">
        <v>0</v>
      </c>
      <c r="O769" s="6">
        <v>75.462999999999994</v>
      </c>
      <c r="P769" s="6">
        <v>285680000</v>
      </c>
      <c r="Q769" s="6">
        <v>19126000</v>
      </c>
      <c r="R769" s="6">
        <v>13820000</v>
      </c>
      <c r="S769" s="6">
        <v>10255000</v>
      </c>
      <c r="T769" s="6">
        <v>540420</v>
      </c>
      <c r="U769" s="6">
        <v>18703000</v>
      </c>
      <c r="V769" s="6">
        <v>23789000</v>
      </c>
      <c r="W769" s="6">
        <v>70156000</v>
      </c>
      <c r="X769" s="6">
        <v>129290000</v>
      </c>
      <c r="Y769" s="6">
        <v>23051000</v>
      </c>
      <c r="Z769" s="6">
        <v>23430000</v>
      </c>
      <c r="AA769" s="6">
        <v>21002000</v>
      </c>
      <c r="AB769" s="6">
        <v>2922800</v>
      </c>
      <c r="AC769" s="6">
        <v>15985000</v>
      </c>
      <c r="AD769" s="6">
        <v>17318000</v>
      </c>
      <c r="AE769" s="6">
        <v>17945000</v>
      </c>
      <c r="AF769" s="6">
        <v>21427000</v>
      </c>
      <c r="AG769" s="6">
        <f t="shared" si="59"/>
        <v>0.96877605779153764</v>
      </c>
      <c r="AH769" s="6">
        <f t="shared" si="60"/>
        <v>-4.5764883996571706E-2</v>
      </c>
      <c r="AI769" s="6">
        <f t="shared" si="61"/>
        <v>0.91709874275055092</v>
      </c>
      <c r="AJ769" s="6">
        <f t="shared" si="62"/>
        <v>0.12485101972868405</v>
      </c>
      <c r="AK769" s="6">
        <f>VLOOKUP(AO769,'NoMV-SigB'!F:H,3,FALSE)</f>
        <v>0</v>
      </c>
      <c r="AL769" s="15">
        <v>19</v>
      </c>
      <c r="AM769" s="6"/>
      <c r="AN769" s="6">
        <v>71</v>
      </c>
      <c r="AO769" s="7">
        <v>138</v>
      </c>
    </row>
    <row r="770" spans="2:41" x14ac:dyDescent="0.2">
      <c r="B770" s="5" t="s">
        <v>4087</v>
      </c>
      <c r="C770" s="6" t="str">
        <f t="shared" si="63"/>
        <v>Q8VCN5</v>
      </c>
      <c r="D770" s="6" t="s">
        <v>4088</v>
      </c>
      <c r="E770" s="6" t="s">
        <v>4089</v>
      </c>
      <c r="F770" s="6" t="s">
        <v>4090</v>
      </c>
      <c r="G770" s="6" t="str">
        <f>IFERROR(VLOOKUP(C770,Tabelle3!A:H,8,FALSE),"")</f>
        <v/>
      </c>
      <c r="H770" s="6">
        <v>1</v>
      </c>
      <c r="I770" s="6">
        <v>1</v>
      </c>
      <c r="J770" s="6">
        <v>1</v>
      </c>
      <c r="K770" s="6">
        <v>6.8</v>
      </c>
      <c r="L770" s="6">
        <v>43.567</v>
      </c>
      <c r="M770" s="6">
        <v>398</v>
      </c>
      <c r="N770" s="6">
        <v>0</v>
      </c>
      <c r="O770" s="6">
        <v>2.4670999999999998</v>
      </c>
      <c r="P770" s="6">
        <v>7675900</v>
      </c>
      <c r="Q770" s="6">
        <v>0</v>
      </c>
      <c r="R770" s="6">
        <v>0</v>
      </c>
      <c r="S770" s="6">
        <v>958570</v>
      </c>
      <c r="T770" s="6">
        <v>0</v>
      </c>
      <c r="U770" s="6">
        <v>0</v>
      </c>
      <c r="V770" s="6">
        <v>0</v>
      </c>
      <c r="W770" s="6">
        <v>0</v>
      </c>
      <c r="X770" s="6">
        <v>6717300</v>
      </c>
      <c r="Y770" s="6">
        <v>0</v>
      </c>
      <c r="Z770" s="6">
        <v>0</v>
      </c>
      <c r="AA770" s="6">
        <v>152370</v>
      </c>
      <c r="AB770" s="6">
        <v>0</v>
      </c>
      <c r="AC770" s="6">
        <v>0</v>
      </c>
      <c r="AD770" s="6">
        <v>0</v>
      </c>
      <c r="AE770" s="6">
        <v>0</v>
      </c>
      <c r="AF770" s="6">
        <v>157270</v>
      </c>
      <c r="AG770" s="6">
        <f t="shared" si="59"/>
        <v>0.96884339034780953</v>
      </c>
      <c r="AH770" s="6">
        <f t="shared" si="60"/>
        <v>-4.5664616273561165E-2</v>
      </c>
      <c r="AI770" s="6">
        <f t="shared" si="61"/>
        <v>0.9828736376661249</v>
      </c>
      <c r="AJ770" s="6">
        <f t="shared" si="62"/>
        <v>2.492214529068992E-2</v>
      </c>
      <c r="AK770" s="6">
        <f>VLOOKUP(AO770,'NoMV-SigB'!F:H,3,FALSE)</f>
        <v>0</v>
      </c>
      <c r="AL770" s="15">
        <v>19</v>
      </c>
      <c r="AM770" s="6"/>
      <c r="AN770" s="6">
        <v>1</v>
      </c>
      <c r="AO770" s="7">
        <v>1070</v>
      </c>
    </row>
    <row r="771" spans="2:41" x14ac:dyDescent="0.2">
      <c r="B771" s="5" t="s">
        <v>511</v>
      </c>
      <c r="C771" s="6" t="str">
        <f t="shared" si="63"/>
        <v>E9PVN6</v>
      </c>
      <c r="D771" s="6"/>
      <c r="E771" s="6" t="s">
        <v>512</v>
      </c>
      <c r="F771" s="6" t="s">
        <v>513</v>
      </c>
      <c r="G771" s="6">
        <f>IFERROR(VLOOKUP(C771,Tabelle3!A:H,8,FALSE),"")</f>
        <v>1</v>
      </c>
      <c r="H771" s="6">
        <v>1</v>
      </c>
      <c r="I771" s="6">
        <v>10</v>
      </c>
      <c r="J771" s="6">
        <v>0</v>
      </c>
      <c r="K771" s="6">
        <v>64.8</v>
      </c>
      <c r="L771" s="6">
        <v>20.443000000000001</v>
      </c>
      <c r="M771" s="6">
        <v>182</v>
      </c>
      <c r="N771" s="6">
        <v>0</v>
      </c>
      <c r="O771" s="6">
        <v>256.81</v>
      </c>
      <c r="P771" s="6">
        <v>379190000</v>
      </c>
      <c r="Q771" s="6">
        <v>16843000</v>
      </c>
      <c r="R771" s="6">
        <v>34937000</v>
      </c>
      <c r="S771" s="6">
        <v>15425000</v>
      </c>
      <c r="T771" s="6">
        <v>3725200</v>
      </c>
      <c r="U771" s="6">
        <v>34073000</v>
      </c>
      <c r="V771" s="6">
        <v>15410000</v>
      </c>
      <c r="W771" s="6">
        <v>125130000</v>
      </c>
      <c r="X771" s="6">
        <v>133640000</v>
      </c>
      <c r="Y771" s="6">
        <v>40776000</v>
      </c>
      <c r="Z771" s="6">
        <v>53442000</v>
      </c>
      <c r="AA771" s="6">
        <v>23924000</v>
      </c>
      <c r="AB771" s="6">
        <v>23458000</v>
      </c>
      <c r="AC771" s="6">
        <v>31869000</v>
      </c>
      <c r="AD771" s="6">
        <v>39022000</v>
      </c>
      <c r="AE771" s="6">
        <v>39639000</v>
      </c>
      <c r="AF771" s="6">
        <v>35472000</v>
      </c>
      <c r="AG771" s="6">
        <f t="shared" si="59"/>
        <v>0.96984972808591663</v>
      </c>
      <c r="AH771" s="6">
        <f t="shared" si="60"/>
        <v>-4.4166866494786343E-2</v>
      </c>
      <c r="AI771" s="6">
        <f t="shared" si="61"/>
        <v>0.89108827131162283</v>
      </c>
      <c r="AJ771" s="6">
        <f t="shared" si="62"/>
        <v>0.16635974251643926</v>
      </c>
      <c r="AK771" s="6">
        <f>VLOOKUP(AO771,'NoMV-SigB'!F:H,3,FALSE)</f>
        <v>0</v>
      </c>
      <c r="AL771" s="15">
        <v>19</v>
      </c>
      <c r="AM771" s="6"/>
      <c r="AN771" s="6">
        <v>78</v>
      </c>
      <c r="AO771" s="7">
        <v>159</v>
      </c>
    </row>
    <row r="772" spans="2:41" x14ac:dyDescent="0.2">
      <c r="B772" s="5" t="s">
        <v>5272</v>
      </c>
      <c r="C772" s="6" t="str">
        <f t="shared" si="63"/>
        <v>Q9D1H6</v>
      </c>
      <c r="D772" s="6" t="s">
        <v>5273</v>
      </c>
      <c r="E772" s="6" t="s">
        <v>5274</v>
      </c>
      <c r="F772" s="6" t="s">
        <v>5275</v>
      </c>
      <c r="G772" s="6">
        <f>IFERROR(VLOOKUP(C772,Tabelle3!A:H,8,FALSE),"")</f>
        <v>1</v>
      </c>
      <c r="H772" s="6">
        <v>2</v>
      </c>
      <c r="I772" s="6">
        <v>24</v>
      </c>
      <c r="J772" s="6">
        <v>24</v>
      </c>
      <c r="K772" s="6">
        <v>72.8</v>
      </c>
      <c r="L772" s="6">
        <v>20.082000000000001</v>
      </c>
      <c r="M772" s="6">
        <v>173</v>
      </c>
      <c r="N772" s="6">
        <v>0</v>
      </c>
      <c r="O772" s="6">
        <v>323.31</v>
      </c>
      <c r="P772" s="6">
        <v>768650000</v>
      </c>
      <c r="Q772" s="6">
        <v>65122000</v>
      </c>
      <c r="R772" s="6">
        <v>43735000</v>
      </c>
      <c r="S772" s="6">
        <v>59787000</v>
      </c>
      <c r="T772" s="6">
        <v>10175000</v>
      </c>
      <c r="U772" s="6">
        <v>38428000</v>
      </c>
      <c r="V772" s="6">
        <v>100870000</v>
      </c>
      <c r="W772" s="6">
        <v>206480000</v>
      </c>
      <c r="X772" s="6">
        <v>244060000</v>
      </c>
      <c r="Y772" s="6">
        <v>76225000</v>
      </c>
      <c r="Z772" s="6">
        <v>73213000</v>
      </c>
      <c r="AA772" s="6">
        <v>21342000</v>
      </c>
      <c r="AB772" s="6">
        <v>32513000</v>
      </c>
      <c r="AC772" s="6">
        <v>21740000</v>
      </c>
      <c r="AD772" s="6">
        <v>67991000</v>
      </c>
      <c r="AE772" s="6">
        <v>61360000</v>
      </c>
      <c r="AF772" s="6">
        <v>58481000</v>
      </c>
      <c r="AG772" s="6">
        <f t="shared" si="59"/>
        <v>0.97003893649915063</v>
      </c>
      <c r="AH772" s="6">
        <f t="shared" si="60"/>
        <v>-4.3885437931058785E-2</v>
      </c>
      <c r="AI772" s="6">
        <f t="shared" si="61"/>
        <v>0.93145858586261987</v>
      </c>
      <c r="AJ772" s="6">
        <f t="shared" si="62"/>
        <v>0.10243646882173388</v>
      </c>
      <c r="AK772" s="6">
        <f>VLOOKUP(AO772,'NoMV-SigB'!F:H,3,FALSE)</f>
        <v>0</v>
      </c>
      <c r="AL772" s="15">
        <v>19</v>
      </c>
      <c r="AM772" s="6"/>
      <c r="AN772" s="6">
        <v>157</v>
      </c>
      <c r="AO772" s="7">
        <v>1370</v>
      </c>
    </row>
    <row r="773" spans="2:41" x14ac:dyDescent="0.2">
      <c r="B773" s="5" t="s">
        <v>5687</v>
      </c>
      <c r="C773" s="6" t="str">
        <f t="shared" si="63"/>
        <v>Q9DCT2</v>
      </c>
      <c r="D773" s="6" t="s">
        <v>5688</v>
      </c>
      <c r="E773" s="6" t="s">
        <v>5689</v>
      </c>
      <c r="F773" s="6" t="s">
        <v>5690</v>
      </c>
      <c r="G773" s="6">
        <f>IFERROR(VLOOKUP(C773,Tabelle3!A:H,8,FALSE),"")</f>
        <v>1</v>
      </c>
      <c r="H773" s="6">
        <v>1</v>
      </c>
      <c r="I773" s="6">
        <v>34</v>
      </c>
      <c r="J773" s="6">
        <v>34</v>
      </c>
      <c r="K773" s="6">
        <v>82.1</v>
      </c>
      <c r="L773" s="6">
        <v>30.149000000000001</v>
      </c>
      <c r="M773" s="6">
        <v>263</v>
      </c>
      <c r="N773" s="6">
        <v>0</v>
      </c>
      <c r="O773" s="6">
        <v>323.31</v>
      </c>
      <c r="P773" s="6">
        <v>19523000000</v>
      </c>
      <c r="Q773" s="6">
        <v>2453800000</v>
      </c>
      <c r="R773" s="6">
        <v>401650000</v>
      </c>
      <c r="S773" s="6">
        <v>1370300000</v>
      </c>
      <c r="T773" s="6">
        <v>399300000</v>
      </c>
      <c r="U773" s="6">
        <v>1106200000</v>
      </c>
      <c r="V773" s="6">
        <v>580010000</v>
      </c>
      <c r="W773" s="6">
        <v>8334400000</v>
      </c>
      <c r="X773" s="6">
        <v>4877400000</v>
      </c>
      <c r="Y773" s="6">
        <v>334250000</v>
      </c>
      <c r="Z773" s="6">
        <v>260260000</v>
      </c>
      <c r="AA773" s="6">
        <v>407390000</v>
      </c>
      <c r="AB773" s="6">
        <v>276800000</v>
      </c>
      <c r="AC773" s="6">
        <v>323130000</v>
      </c>
      <c r="AD773" s="6">
        <v>265560000</v>
      </c>
      <c r="AE773" s="6">
        <v>413600000</v>
      </c>
      <c r="AF773" s="6">
        <v>315090000</v>
      </c>
      <c r="AG773" s="6">
        <f t="shared" si="59"/>
        <v>0.97063869194917185</v>
      </c>
      <c r="AH773" s="6">
        <f t="shared" si="60"/>
        <v>-4.29937244096016E-2</v>
      </c>
      <c r="AI773" s="6">
        <f t="shared" si="61"/>
        <v>0.83826162497755519</v>
      </c>
      <c r="AJ773" s="6">
        <f t="shared" si="62"/>
        <v>0.2545275094943964</v>
      </c>
      <c r="AK773" s="6">
        <f>VLOOKUP(AO773,'NoMV-SigB'!F:H,3,FALSE)</f>
        <v>0</v>
      </c>
      <c r="AL773" s="15">
        <v>19</v>
      </c>
      <c r="AM773" s="6"/>
      <c r="AN773" s="6">
        <v>616</v>
      </c>
      <c r="AO773" s="7">
        <v>1475</v>
      </c>
    </row>
    <row r="774" spans="2:41" x14ac:dyDescent="0.2">
      <c r="B774" s="5" t="s">
        <v>4595</v>
      </c>
      <c r="C774" s="6" t="str">
        <f t="shared" si="63"/>
        <v>Q99MR8</v>
      </c>
      <c r="D774" s="6" t="s">
        <v>4596</v>
      </c>
      <c r="E774" s="6" t="s">
        <v>4597</v>
      </c>
      <c r="F774" s="6" t="s">
        <v>4598</v>
      </c>
      <c r="G774" s="6">
        <f>IFERROR(VLOOKUP(C774,Tabelle3!A:H,8,FALSE),"")</f>
        <v>1</v>
      </c>
      <c r="H774" s="6">
        <v>3</v>
      </c>
      <c r="I774" s="6">
        <v>56</v>
      </c>
      <c r="J774" s="6">
        <v>56</v>
      </c>
      <c r="K774" s="6">
        <v>77.400000000000006</v>
      </c>
      <c r="L774" s="6">
        <v>79.343000000000004</v>
      </c>
      <c r="M774" s="6">
        <v>717</v>
      </c>
      <c r="N774" s="6">
        <v>0</v>
      </c>
      <c r="O774" s="6">
        <v>323.31</v>
      </c>
      <c r="P774" s="6">
        <v>17282000000</v>
      </c>
      <c r="Q774" s="6">
        <v>985060000</v>
      </c>
      <c r="R774" s="6">
        <v>137120000</v>
      </c>
      <c r="S774" s="6">
        <v>1467500000</v>
      </c>
      <c r="T774" s="6">
        <v>381550000</v>
      </c>
      <c r="U774" s="6">
        <v>1818800000</v>
      </c>
      <c r="V774" s="6">
        <v>57443000</v>
      </c>
      <c r="W774" s="6">
        <v>4964300000</v>
      </c>
      <c r="X774" s="6">
        <v>7470100000</v>
      </c>
      <c r="Y774" s="6">
        <v>269980000</v>
      </c>
      <c r="Z774" s="6">
        <v>146890000</v>
      </c>
      <c r="AA774" s="6">
        <v>421330000</v>
      </c>
      <c r="AB774" s="6">
        <v>281430000</v>
      </c>
      <c r="AC774" s="6">
        <v>282290000</v>
      </c>
      <c r="AD774" s="6">
        <v>79918000</v>
      </c>
      <c r="AE774" s="6">
        <v>340420000</v>
      </c>
      <c r="AF774" s="6">
        <v>450710000</v>
      </c>
      <c r="AG774" s="6">
        <f t="shared" ref="AG774:AG837" si="64">AVERAGE(Y774:AB774)/AVERAGE(AC774:AF774)</f>
        <v>0.97077352866202271</v>
      </c>
      <c r="AH774" s="6">
        <f t="shared" ref="AH774:AH837" si="65">LOG(AG774,2)</f>
        <v>-4.2793325694473243E-2</v>
      </c>
      <c r="AI774" s="6">
        <f t="shared" ref="AI774:AI837" si="66">TTEST(Y774:AB774,AC774:AF774,2,3)</f>
        <v>0.93310743124537487</v>
      </c>
      <c r="AJ774" s="6">
        <f t="shared" ref="AJ774:AJ837" si="67">-LOG(AI774,2)</f>
        <v>9.9884902768150388E-2</v>
      </c>
      <c r="AK774" s="6">
        <f>VLOOKUP(AO774,'NoMV-SigB'!F:H,3,FALSE)</f>
        <v>0</v>
      </c>
      <c r="AL774" s="15">
        <v>19</v>
      </c>
      <c r="AM774" s="6"/>
      <c r="AN774" s="6">
        <v>792</v>
      </c>
      <c r="AO774" s="7">
        <v>1199</v>
      </c>
    </row>
    <row r="775" spans="2:41" x14ac:dyDescent="0.2">
      <c r="B775" s="5" t="s">
        <v>6009</v>
      </c>
      <c r="C775" s="6" t="str">
        <f t="shared" si="63"/>
        <v>Q9WTP7</v>
      </c>
      <c r="D775" s="6" t="s">
        <v>6010</v>
      </c>
      <c r="E775" s="6" t="s">
        <v>6011</v>
      </c>
      <c r="F775" s="6" t="s">
        <v>6012</v>
      </c>
      <c r="G775" s="6">
        <f>IFERROR(VLOOKUP(C775,Tabelle3!A:H,8,FALSE),"")</f>
        <v>1</v>
      </c>
      <c r="H775" s="6">
        <v>2</v>
      </c>
      <c r="I775" s="6">
        <v>34</v>
      </c>
      <c r="J775" s="6">
        <v>34</v>
      </c>
      <c r="K775" s="6">
        <v>88.5</v>
      </c>
      <c r="L775" s="6">
        <v>25.425999999999998</v>
      </c>
      <c r="M775" s="6">
        <v>227</v>
      </c>
      <c r="N775" s="6">
        <v>0</v>
      </c>
      <c r="O775" s="6">
        <v>323.31</v>
      </c>
      <c r="P775" s="6">
        <v>11301000000</v>
      </c>
      <c r="Q775" s="6">
        <v>1535900000</v>
      </c>
      <c r="R775" s="6">
        <v>353140000</v>
      </c>
      <c r="S775" s="6">
        <v>1059700000</v>
      </c>
      <c r="T775" s="6">
        <v>240770000</v>
      </c>
      <c r="U775" s="6">
        <v>964010000</v>
      </c>
      <c r="V775" s="6">
        <v>525730000</v>
      </c>
      <c r="W775" s="6">
        <v>3897600000</v>
      </c>
      <c r="X775" s="6">
        <v>2724400000</v>
      </c>
      <c r="Y775" s="6">
        <v>175460000</v>
      </c>
      <c r="Z775" s="6">
        <v>211000000</v>
      </c>
      <c r="AA775" s="6">
        <v>253030000</v>
      </c>
      <c r="AB775" s="6">
        <v>214800000</v>
      </c>
      <c r="AC775" s="6">
        <v>315290000</v>
      </c>
      <c r="AD775" s="6">
        <v>240980000</v>
      </c>
      <c r="AE775" s="6">
        <v>171560000</v>
      </c>
      <c r="AF775" s="6">
        <v>150910000</v>
      </c>
      <c r="AG775" s="6">
        <f t="shared" si="64"/>
        <v>0.9721760702824499</v>
      </c>
      <c r="AH775" s="6">
        <f t="shared" si="65"/>
        <v>-4.0710471673976442E-2</v>
      </c>
      <c r="AI775" s="6">
        <f t="shared" si="66"/>
        <v>0.88717512202184579</v>
      </c>
      <c r="AJ775" s="6">
        <f t="shared" si="67"/>
        <v>0.17270918457138956</v>
      </c>
      <c r="AK775" s="6">
        <f>VLOOKUP(AO775,'NoMV-SigB'!F:H,3,FALSE)</f>
        <v>0</v>
      </c>
      <c r="AL775" s="15">
        <v>19</v>
      </c>
      <c r="AM775" s="6"/>
      <c r="AN775" s="6">
        <v>501</v>
      </c>
      <c r="AO775" s="7">
        <v>1557</v>
      </c>
    </row>
    <row r="776" spans="2:41" x14ac:dyDescent="0.2">
      <c r="B776" s="5" t="s">
        <v>6001</v>
      </c>
      <c r="C776" s="6" t="str">
        <f t="shared" ref="C776:C839" si="68">LEFT(B776,6)</f>
        <v>Q9WTI7</v>
      </c>
      <c r="D776" s="6" t="s">
        <v>6002</v>
      </c>
      <c r="E776" s="6" t="s">
        <v>6003</v>
      </c>
      <c r="F776" s="6" t="s">
        <v>6004</v>
      </c>
      <c r="G776" s="6">
        <f>IFERROR(VLOOKUP(C776,Tabelle3!A:H,8,FALSE),"")</f>
        <v>1</v>
      </c>
      <c r="H776" s="6">
        <v>5</v>
      </c>
      <c r="I776" s="6">
        <v>11</v>
      </c>
      <c r="J776" s="6">
        <v>11</v>
      </c>
      <c r="K776" s="6">
        <v>16.600000000000001</v>
      </c>
      <c r="L776" s="6">
        <v>118.15</v>
      </c>
      <c r="M776" s="6">
        <v>1028</v>
      </c>
      <c r="N776" s="6">
        <v>0</v>
      </c>
      <c r="O776" s="6">
        <v>49.180999999999997</v>
      </c>
      <c r="P776" s="6">
        <v>43607000</v>
      </c>
      <c r="Q776" s="6">
        <v>1747200</v>
      </c>
      <c r="R776" s="6">
        <v>9344300</v>
      </c>
      <c r="S776" s="6">
        <v>1673700</v>
      </c>
      <c r="T776" s="6">
        <v>3134600</v>
      </c>
      <c r="U776" s="6">
        <v>0</v>
      </c>
      <c r="V776" s="6">
        <v>9284800</v>
      </c>
      <c r="W776" s="6">
        <v>11980000</v>
      </c>
      <c r="X776" s="6">
        <v>6441800</v>
      </c>
      <c r="Y776" s="6">
        <v>1389000</v>
      </c>
      <c r="Z776" s="6">
        <v>3601200</v>
      </c>
      <c r="AA776" s="6">
        <v>936300</v>
      </c>
      <c r="AB776" s="6">
        <v>2536300</v>
      </c>
      <c r="AC776" s="6">
        <v>0</v>
      </c>
      <c r="AD776" s="6">
        <v>5109200</v>
      </c>
      <c r="AE776" s="6">
        <v>2750500</v>
      </c>
      <c r="AF776" s="6">
        <v>840310</v>
      </c>
      <c r="AG776" s="6">
        <f t="shared" si="64"/>
        <v>0.97273451409825962</v>
      </c>
      <c r="AH776" s="6">
        <f t="shared" si="65"/>
        <v>-3.9881987164411103E-2</v>
      </c>
      <c r="AI776" s="6">
        <f t="shared" si="66"/>
        <v>0.96509449120710855</v>
      </c>
      <c r="AJ776" s="6">
        <f t="shared" si="67"/>
        <v>5.1257893105477056E-2</v>
      </c>
      <c r="AK776" s="6">
        <f>VLOOKUP(AO776,'NoMV-SigB'!F:H,3,FALSE)</f>
        <v>0</v>
      </c>
      <c r="AL776" s="15">
        <v>19</v>
      </c>
      <c r="AM776" s="6"/>
      <c r="AN776" s="6">
        <v>26</v>
      </c>
      <c r="AO776" s="7">
        <v>1555</v>
      </c>
    </row>
    <row r="777" spans="2:41" x14ac:dyDescent="0.2">
      <c r="B777" s="5" t="s">
        <v>2323</v>
      </c>
      <c r="C777" s="6" t="str">
        <f t="shared" si="68"/>
        <v>P70245</v>
      </c>
      <c r="D777" s="6" t="s">
        <v>2324</v>
      </c>
      <c r="E777" s="6" t="s">
        <v>2325</v>
      </c>
      <c r="F777" s="6" t="s">
        <v>2326</v>
      </c>
      <c r="G777" s="6" t="str">
        <f>IFERROR(VLOOKUP(C777,Tabelle3!A:H,8,FALSE),"")</f>
        <v/>
      </c>
      <c r="H777" s="6">
        <v>2</v>
      </c>
      <c r="I777" s="6">
        <v>3</v>
      </c>
      <c r="J777" s="6">
        <v>3</v>
      </c>
      <c r="K777" s="6">
        <v>15.2</v>
      </c>
      <c r="L777" s="6">
        <v>26.215</v>
      </c>
      <c r="M777" s="6">
        <v>230</v>
      </c>
      <c r="N777" s="6">
        <v>5.3121000000000002E-3</v>
      </c>
      <c r="O777" s="6">
        <v>1.6595</v>
      </c>
      <c r="P777" s="6">
        <v>18729000</v>
      </c>
      <c r="Q777" s="6">
        <v>723340</v>
      </c>
      <c r="R777" s="6">
        <v>238560</v>
      </c>
      <c r="S777" s="6">
        <v>3591500</v>
      </c>
      <c r="T777" s="6">
        <v>105020</v>
      </c>
      <c r="U777" s="6">
        <v>472560</v>
      </c>
      <c r="V777" s="6">
        <v>1530800</v>
      </c>
      <c r="W777" s="6">
        <v>4662100</v>
      </c>
      <c r="X777" s="6">
        <v>7404700</v>
      </c>
      <c r="Y777" s="6">
        <v>888690</v>
      </c>
      <c r="Z777" s="6">
        <v>841600</v>
      </c>
      <c r="AA777" s="6">
        <v>814620</v>
      </c>
      <c r="AB777" s="6">
        <v>957800</v>
      </c>
      <c r="AC777" s="6">
        <v>742440</v>
      </c>
      <c r="AD777" s="6">
        <v>748380</v>
      </c>
      <c r="AE777" s="6">
        <v>1012300</v>
      </c>
      <c r="AF777" s="6">
        <v>1094300</v>
      </c>
      <c r="AG777" s="6">
        <f t="shared" si="64"/>
        <v>0.97367279883916802</v>
      </c>
      <c r="AH777" s="6">
        <f t="shared" si="65"/>
        <v>-3.8491056459919834E-2</v>
      </c>
      <c r="AI777" s="6">
        <f t="shared" si="66"/>
        <v>0.81772834715496445</v>
      </c>
      <c r="AJ777" s="6">
        <f t="shared" si="67"/>
        <v>0.29030644157684576</v>
      </c>
      <c r="AK777" s="6">
        <f>VLOOKUP(AO777,'NoMV-SigB'!F:H,3,FALSE)</f>
        <v>0</v>
      </c>
      <c r="AL777" s="15">
        <v>19</v>
      </c>
      <c r="AM777" s="6"/>
      <c r="AN777" s="6">
        <v>8</v>
      </c>
      <c r="AO777" s="7">
        <v>619</v>
      </c>
    </row>
    <row r="778" spans="2:41" x14ac:dyDescent="0.2">
      <c r="B778" s="5" t="s">
        <v>3726</v>
      </c>
      <c r="C778" s="6" t="str">
        <f t="shared" si="68"/>
        <v>Q8CEE7</v>
      </c>
      <c r="D778" s="6" t="s">
        <v>3727</v>
      </c>
      <c r="E778" s="6" t="s">
        <v>3728</v>
      </c>
      <c r="F778" s="6" t="s">
        <v>3729</v>
      </c>
      <c r="G778" s="6">
        <f>IFERROR(VLOOKUP(C778,Tabelle3!A:H,8,FALSE),"")</f>
        <v>1</v>
      </c>
      <c r="H778" s="6">
        <v>2</v>
      </c>
      <c r="I778" s="6">
        <v>20</v>
      </c>
      <c r="J778" s="6">
        <v>20</v>
      </c>
      <c r="K778" s="6">
        <v>59.3</v>
      </c>
      <c r="L778" s="6">
        <v>36.463999999999999</v>
      </c>
      <c r="M778" s="6">
        <v>334</v>
      </c>
      <c r="N778" s="6">
        <v>0</v>
      </c>
      <c r="O778" s="6">
        <v>199.98</v>
      </c>
      <c r="P778" s="6">
        <v>941740000</v>
      </c>
      <c r="Q778" s="6">
        <v>4028300</v>
      </c>
      <c r="R778" s="6">
        <v>135110000</v>
      </c>
      <c r="S778" s="6">
        <v>30672000</v>
      </c>
      <c r="T778" s="6">
        <v>94715000</v>
      </c>
      <c r="U778" s="6">
        <v>98964000</v>
      </c>
      <c r="V778" s="6">
        <v>53676000</v>
      </c>
      <c r="W778" s="6">
        <v>275580000</v>
      </c>
      <c r="X778" s="6">
        <v>249000000</v>
      </c>
      <c r="Y778" s="6">
        <v>2287300</v>
      </c>
      <c r="Z778" s="6">
        <v>9366800</v>
      </c>
      <c r="AA778" s="6">
        <v>11696000</v>
      </c>
      <c r="AB778" s="6">
        <v>14459000</v>
      </c>
      <c r="AC778" s="6">
        <v>10393000</v>
      </c>
      <c r="AD778" s="6">
        <v>6903600</v>
      </c>
      <c r="AE778" s="6">
        <v>10717000</v>
      </c>
      <c r="AF778" s="6">
        <v>10747000</v>
      </c>
      <c r="AG778" s="6">
        <f t="shared" si="64"/>
        <v>0.97545187638994235</v>
      </c>
      <c r="AH778" s="6">
        <f t="shared" si="65"/>
        <v>-3.5857395201341916E-2</v>
      </c>
      <c r="AI778" s="6">
        <f t="shared" si="66"/>
        <v>0.93587724453710508</v>
      </c>
      <c r="AJ778" s="6">
        <f t="shared" si="67"/>
        <v>9.5608785497202226E-2</v>
      </c>
      <c r="AK778" s="6">
        <f>VLOOKUP(AO778,'NoMV-SigB'!F:H,3,FALSE)</f>
        <v>0</v>
      </c>
      <c r="AL778" s="15">
        <v>19</v>
      </c>
      <c r="AM778" s="6"/>
      <c r="AN778" s="6">
        <v>101</v>
      </c>
      <c r="AO778" s="7">
        <v>979</v>
      </c>
    </row>
    <row r="779" spans="2:41" x14ac:dyDescent="0.2">
      <c r="B779" s="5" t="s">
        <v>1360</v>
      </c>
      <c r="C779" s="6" t="str">
        <f t="shared" si="68"/>
        <v>P09103</v>
      </c>
      <c r="D779" s="6" t="s">
        <v>1361</v>
      </c>
      <c r="E779" s="6" t="s">
        <v>1362</v>
      </c>
      <c r="F779" s="6" t="s">
        <v>1363</v>
      </c>
      <c r="G779" s="6" t="str">
        <f>IFERROR(VLOOKUP(C779,Tabelle3!A:H,8,FALSE),"")</f>
        <v/>
      </c>
      <c r="H779" s="6">
        <v>2</v>
      </c>
      <c r="I779" s="6">
        <v>18</v>
      </c>
      <c r="J779" s="6">
        <v>18</v>
      </c>
      <c r="K779" s="6">
        <v>44</v>
      </c>
      <c r="L779" s="6">
        <v>57.058</v>
      </c>
      <c r="M779" s="6">
        <v>509</v>
      </c>
      <c r="N779" s="6">
        <v>0</v>
      </c>
      <c r="O779" s="6">
        <v>183.31</v>
      </c>
      <c r="P779" s="6">
        <v>551030000</v>
      </c>
      <c r="Q779" s="6">
        <v>67865000</v>
      </c>
      <c r="R779" s="6">
        <v>22515000</v>
      </c>
      <c r="S779" s="6">
        <v>61028000</v>
      </c>
      <c r="T779" s="6">
        <v>17104000</v>
      </c>
      <c r="U779" s="6">
        <v>4001800</v>
      </c>
      <c r="V779" s="6">
        <v>237580000</v>
      </c>
      <c r="W779" s="6">
        <v>78165000</v>
      </c>
      <c r="X779" s="6">
        <v>62771000</v>
      </c>
      <c r="Y779" s="6">
        <v>3746800</v>
      </c>
      <c r="Z779" s="6">
        <v>4640800</v>
      </c>
      <c r="AA779" s="6">
        <v>7155900</v>
      </c>
      <c r="AB779" s="6">
        <v>5325200</v>
      </c>
      <c r="AC779" s="6">
        <v>1378600</v>
      </c>
      <c r="AD779" s="6">
        <v>13883000</v>
      </c>
      <c r="AE779" s="6">
        <v>3344000</v>
      </c>
      <c r="AF779" s="6">
        <v>2762800</v>
      </c>
      <c r="AG779" s="6">
        <f t="shared" si="64"/>
        <v>0.97661500159113457</v>
      </c>
      <c r="AH779" s="6">
        <f t="shared" si="65"/>
        <v>-3.4138155786745526E-2</v>
      </c>
      <c r="AI779" s="6">
        <f t="shared" si="66"/>
        <v>0.96877298455938232</v>
      </c>
      <c r="AJ779" s="6">
        <f t="shared" si="67"/>
        <v>4.5769460641284246E-2</v>
      </c>
      <c r="AK779" s="6">
        <f>VLOOKUP(AO779,'NoMV-SigB'!F:H,3,FALSE)</f>
        <v>0</v>
      </c>
      <c r="AL779" s="15">
        <v>19</v>
      </c>
      <c r="AM779" s="6"/>
      <c r="AN779" s="6">
        <v>80</v>
      </c>
      <c r="AO779" s="7">
        <v>377</v>
      </c>
    </row>
    <row r="780" spans="2:41" x14ac:dyDescent="0.2">
      <c r="B780" s="5" t="s">
        <v>281</v>
      </c>
      <c r="C780" s="6" t="str">
        <f t="shared" si="68"/>
        <v>D3YTP3</v>
      </c>
      <c r="D780" s="6"/>
      <c r="E780" s="6" t="s">
        <v>282</v>
      </c>
      <c r="F780" s="6" t="s">
        <v>283</v>
      </c>
      <c r="G780" s="6">
        <f>IFERROR(VLOOKUP(C780,Tabelle3!A:H,8,FALSE),"")</f>
        <v>1</v>
      </c>
      <c r="H780" s="6">
        <v>1</v>
      </c>
      <c r="I780" s="6">
        <v>5</v>
      </c>
      <c r="J780" s="6">
        <v>5</v>
      </c>
      <c r="K780" s="6">
        <v>19.2</v>
      </c>
      <c r="L780" s="6">
        <v>34.89</v>
      </c>
      <c r="M780" s="6">
        <v>312</v>
      </c>
      <c r="N780" s="6">
        <v>0</v>
      </c>
      <c r="O780" s="6">
        <v>83.436000000000007</v>
      </c>
      <c r="P780" s="6">
        <v>39781000</v>
      </c>
      <c r="Q780" s="6">
        <v>1888300</v>
      </c>
      <c r="R780" s="6">
        <v>8418100</v>
      </c>
      <c r="S780" s="6">
        <v>1330900</v>
      </c>
      <c r="T780" s="6">
        <v>587010</v>
      </c>
      <c r="U780" s="6">
        <v>2350100</v>
      </c>
      <c r="V780" s="6">
        <v>4543700</v>
      </c>
      <c r="W780" s="6">
        <v>4071500</v>
      </c>
      <c r="X780" s="6">
        <v>16591000</v>
      </c>
      <c r="Y780" s="6">
        <v>447430</v>
      </c>
      <c r="Z780" s="6">
        <v>806480</v>
      </c>
      <c r="AA780" s="6">
        <v>417980</v>
      </c>
      <c r="AB780" s="6">
        <v>319610</v>
      </c>
      <c r="AC780" s="6">
        <v>311040</v>
      </c>
      <c r="AD780" s="6">
        <v>891040</v>
      </c>
      <c r="AE780" s="6">
        <v>209220</v>
      </c>
      <c r="AF780" s="6">
        <v>627620</v>
      </c>
      <c r="AG780" s="6">
        <f t="shared" si="64"/>
        <v>0.97674258921389756</v>
      </c>
      <c r="AH780" s="6">
        <f t="shared" si="65"/>
        <v>-3.3949690518770823E-2</v>
      </c>
      <c r="AI780" s="6">
        <f t="shared" si="66"/>
        <v>0.95207562075340735</v>
      </c>
      <c r="AJ780" s="6">
        <f t="shared" si="67"/>
        <v>7.0851927495793235E-2</v>
      </c>
      <c r="AK780" s="6">
        <f>VLOOKUP(AO780,'NoMV-SigB'!F:H,3,FALSE)</f>
        <v>0</v>
      </c>
      <c r="AL780" s="15">
        <v>19</v>
      </c>
      <c r="AM780" s="6"/>
      <c r="AN780" s="6">
        <v>21</v>
      </c>
      <c r="AO780" s="7">
        <v>98</v>
      </c>
    </row>
    <row r="781" spans="2:41" x14ac:dyDescent="0.2">
      <c r="B781" s="5" t="s">
        <v>3689</v>
      </c>
      <c r="C781" s="6" t="str">
        <f t="shared" si="68"/>
        <v>Q8CAK1</v>
      </c>
      <c r="D781" s="6" t="s">
        <v>3690</v>
      </c>
      <c r="E781" s="6" t="s">
        <v>3691</v>
      </c>
      <c r="F781" s="6" t="s">
        <v>3692</v>
      </c>
      <c r="G781" s="6">
        <f>IFERROR(VLOOKUP(C781,Tabelle3!A:H,8,FALSE),"")</f>
        <v>1</v>
      </c>
      <c r="H781" s="6">
        <v>2</v>
      </c>
      <c r="I781" s="6">
        <v>14</v>
      </c>
      <c r="J781" s="6">
        <v>14</v>
      </c>
      <c r="K781" s="6">
        <v>63.4</v>
      </c>
      <c r="L781" s="6">
        <v>38.399000000000001</v>
      </c>
      <c r="M781" s="6">
        <v>358</v>
      </c>
      <c r="N781" s="6">
        <v>0</v>
      </c>
      <c r="O781" s="6">
        <v>228.54</v>
      </c>
      <c r="P781" s="6">
        <v>1478900000</v>
      </c>
      <c r="Q781" s="6">
        <v>19971000</v>
      </c>
      <c r="R781" s="6">
        <v>226200000</v>
      </c>
      <c r="S781" s="6">
        <v>54045000</v>
      </c>
      <c r="T781" s="6">
        <v>253770000</v>
      </c>
      <c r="U781" s="6">
        <v>191970000</v>
      </c>
      <c r="V781" s="6">
        <v>123900000</v>
      </c>
      <c r="W781" s="6">
        <v>331120000</v>
      </c>
      <c r="X781" s="6">
        <v>277930000</v>
      </c>
      <c r="Y781" s="6">
        <v>6802100</v>
      </c>
      <c r="Z781" s="6">
        <v>16416000</v>
      </c>
      <c r="AA781" s="6">
        <v>18707000</v>
      </c>
      <c r="AB781" s="6">
        <v>26150000</v>
      </c>
      <c r="AC781" s="6">
        <v>20551000</v>
      </c>
      <c r="AD781" s="6">
        <v>18405000</v>
      </c>
      <c r="AE781" s="6">
        <v>14907000</v>
      </c>
      <c r="AF781" s="6">
        <v>15827000</v>
      </c>
      <c r="AG781" s="6">
        <f t="shared" si="64"/>
        <v>0.97682737839001288</v>
      </c>
      <c r="AH781" s="6">
        <f t="shared" si="65"/>
        <v>-3.3824458327441145E-2</v>
      </c>
      <c r="AI781" s="6">
        <f t="shared" si="66"/>
        <v>0.92833427220389708</v>
      </c>
      <c r="AJ781" s="6">
        <f t="shared" si="67"/>
        <v>0.10728371408595173</v>
      </c>
      <c r="AK781" s="6">
        <f>VLOOKUP(AO781,'NoMV-SigB'!F:H,3,FALSE)</f>
        <v>0</v>
      </c>
      <c r="AL781" s="15">
        <v>19</v>
      </c>
      <c r="AM781" s="6"/>
      <c r="AN781" s="6">
        <v>124</v>
      </c>
      <c r="AO781" s="7">
        <v>968</v>
      </c>
    </row>
    <row r="782" spans="2:41" x14ac:dyDescent="0.2">
      <c r="B782" s="5" t="s">
        <v>3074</v>
      </c>
      <c r="C782" s="6" t="str">
        <f t="shared" si="68"/>
        <v>Q6P3A8</v>
      </c>
      <c r="D782" s="6" t="s">
        <v>3075</v>
      </c>
      <c r="E782" s="6" t="s">
        <v>3076</v>
      </c>
      <c r="F782" s="6" t="s">
        <v>3077</v>
      </c>
      <c r="G782" s="6">
        <f>IFERROR(VLOOKUP(C782,Tabelle3!A:H,8,FALSE),"")</f>
        <v>1</v>
      </c>
      <c r="H782" s="6">
        <v>2</v>
      </c>
      <c r="I782" s="6">
        <v>14</v>
      </c>
      <c r="J782" s="6">
        <v>14</v>
      </c>
      <c r="K782" s="6">
        <v>57.7</v>
      </c>
      <c r="L782" s="6">
        <v>42.88</v>
      </c>
      <c r="M782" s="6">
        <v>390</v>
      </c>
      <c r="N782" s="6">
        <v>0</v>
      </c>
      <c r="O782" s="6">
        <v>317.27</v>
      </c>
      <c r="P782" s="6">
        <v>1773000000</v>
      </c>
      <c r="Q782" s="6">
        <v>6780200</v>
      </c>
      <c r="R782" s="6">
        <v>336610000</v>
      </c>
      <c r="S782" s="6">
        <v>80802000</v>
      </c>
      <c r="T782" s="6">
        <v>185720000</v>
      </c>
      <c r="U782" s="6">
        <v>144170000</v>
      </c>
      <c r="V782" s="6">
        <v>109740000</v>
      </c>
      <c r="W782" s="6">
        <v>399920000</v>
      </c>
      <c r="X782" s="6">
        <v>509260000</v>
      </c>
      <c r="Y782" s="6">
        <v>4270900</v>
      </c>
      <c r="Z782" s="6">
        <v>25127000</v>
      </c>
      <c r="AA782" s="6">
        <v>19743000</v>
      </c>
      <c r="AB782" s="6">
        <v>24333000</v>
      </c>
      <c r="AC782" s="6">
        <v>19022000</v>
      </c>
      <c r="AD782" s="6">
        <v>17256000</v>
      </c>
      <c r="AE782" s="6">
        <v>18026000</v>
      </c>
      <c r="AF782" s="6">
        <v>20884000</v>
      </c>
      <c r="AG782" s="6">
        <f t="shared" si="64"/>
        <v>0.97720247911900837</v>
      </c>
      <c r="AH782" s="6">
        <f t="shared" si="65"/>
        <v>-3.3270571224720387E-2</v>
      </c>
      <c r="AI782" s="6">
        <f t="shared" si="66"/>
        <v>0.93569193250911598</v>
      </c>
      <c r="AJ782" s="6">
        <f t="shared" si="67"/>
        <v>9.5894480247841973E-2</v>
      </c>
      <c r="AK782" s="6">
        <f>VLOOKUP(AO782,'NoMV-SigB'!F:H,3,FALSE)</f>
        <v>0</v>
      </c>
      <c r="AL782" s="15">
        <v>19</v>
      </c>
      <c r="AM782" s="6"/>
      <c r="AN782" s="6">
        <v>159</v>
      </c>
      <c r="AO782" s="7">
        <v>811</v>
      </c>
    </row>
    <row r="783" spans="2:41" x14ac:dyDescent="0.2">
      <c r="B783" s="5" t="s">
        <v>3510</v>
      </c>
      <c r="C783" s="6" t="str">
        <f t="shared" si="68"/>
        <v>Q8BN51</v>
      </c>
      <c r="D783" s="6" t="s">
        <v>3511</v>
      </c>
      <c r="E783" s="6" t="s">
        <v>3512</v>
      </c>
      <c r="F783" s="6" t="s">
        <v>3513</v>
      </c>
      <c r="G783" s="6">
        <f>IFERROR(VLOOKUP(C783,Tabelle3!A:H,8,FALSE),"")</f>
        <v>1</v>
      </c>
      <c r="H783" s="6">
        <v>2</v>
      </c>
      <c r="I783" s="6">
        <v>3</v>
      </c>
      <c r="J783" s="6">
        <v>3</v>
      </c>
      <c r="K783" s="6">
        <v>22.2</v>
      </c>
      <c r="L783" s="6">
        <v>31.254999999999999</v>
      </c>
      <c r="M783" s="6">
        <v>270</v>
      </c>
      <c r="N783" s="6">
        <v>0</v>
      </c>
      <c r="O783" s="6">
        <v>6.8647</v>
      </c>
      <c r="P783" s="6">
        <v>34919000</v>
      </c>
      <c r="Q783" s="6">
        <v>5529600</v>
      </c>
      <c r="R783" s="6">
        <v>826130</v>
      </c>
      <c r="S783" s="6">
        <v>2881400</v>
      </c>
      <c r="T783" s="6">
        <v>0</v>
      </c>
      <c r="U783" s="6">
        <v>1418300</v>
      </c>
      <c r="V783" s="6">
        <v>552190</v>
      </c>
      <c r="W783" s="6">
        <v>14760000</v>
      </c>
      <c r="X783" s="6">
        <v>8951100</v>
      </c>
      <c r="Y783" s="6">
        <v>639690</v>
      </c>
      <c r="Z783" s="6">
        <v>566230</v>
      </c>
      <c r="AA783" s="6">
        <v>843180</v>
      </c>
      <c r="AB783" s="6">
        <v>0</v>
      </c>
      <c r="AC783" s="6">
        <v>458290</v>
      </c>
      <c r="AD783" s="6">
        <v>395470</v>
      </c>
      <c r="AE783" s="6">
        <v>709130</v>
      </c>
      <c r="AF783" s="6">
        <v>533630</v>
      </c>
      <c r="AG783" s="6">
        <f t="shared" si="64"/>
        <v>0.97738156564211165</v>
      </c>
      <c r="AH783" s="6">
        <f t="shared" si="65"/>
        <v>-3.3006200664460632E-2</v>
      </c>
      <c r="AI783" s="6">
        <f t="shared" si="66"/>
        <v>0.95405462886175307</v>
      </c>
      <c r="AJ783" s="6">
        <f t="shared" si="67"/>
        <v>6.7856218036554505E-2</v>
      </c>
      <c r="AK783" s="6">
        <f>VLOOKUP(AO783,'NoMV-SigB'!F:H,3,FALSE)</f>
        <v>0</v>
      </c>
      <c r="AL783" s="15">
        <v>19</v>
      </c>
      <c r="AM783" s="6"/>
      <c r="AN783" s="6">
        <v>12</v>
      </c>
      <c r="AO783" s="7">
        <v>922</v>
      </c>
    </row>
    <row r="784" spans="2:41" x14ac:dyDescent="0.2">
      <c r="B784" s="5" t="s">
        <v>4930</v>
      </c>
      <c r="C784" s="6" t="str">
        <f t="shared" si="68"/>
        <v>Q9CQX2</v>
      </c>
      <c r="D784" s="6" t="s">
        <v>4931</v>
      </c>
      <c r="E784" s="6" t="s">
        <v>4932</v>
      </c>
      <c r="F784" s="6" t="s">
        <v>4933</v>
      </c>
      <c r="G784" s="6">
        <f>IFERROR(VLOOKUP(C784,Tabelle3!A:H,8,FALSE),"")</f>
        <v>1</v>
      </c>
      <c r="H784" s="6">
        <v>1</v>
      </c>
      <c r="I784" s="6">
        <v>14</v>
      </c>
      <c r="J784" s="6">
        <v>14</v>
      </c>
      <c r="K784" s="6">
        <v>80.099999999999994</v>
      </c>
      <c r="L784" s="6">
        <v>16.318000000000001</v>
      </c>
      <c r="M784" s="6">
        <v>146</v>
      </c>
      <c r="N784" s="6">
        <v>0</v>
      </c>
      <c r="O784" s="6">
        <v>323.31</v>
      </c>
      <c r="P784" s="6">
        <v>7720000000</v>
      </c>
      <c r="Q784" s="6">
        <v>496040000</v>
      </c>
      <c r="R784" s="6">
        <v>292970000</v>
      </c>
      <c r="S784" s="6">
        <v>712920000</v>
      </c>
      <c r="T784" s="6">
        <v>174000000</v>
      </c>
      <c r="U784" s="6">
        <v>734600000</v>
      </c>
      <c r="V784" s="6">
        <v>827380000</v>
      </c>
      <c r="W784" s="6">
        <v>1660900000</v>
      </c>
      <c r="X784" s="6">
        <v>2821200000</v>
      </c>
      <c r="Y784" s="6">
        <v>617270000</v>
      </c>
      <c r="Z784" s="6">
        <v>456460000</v>
      </c>
      <c r="AA784" s="6">
        <v>338520000</v>
      </c>
      <c r="AB784" s="6">
        <v>540800000</v>
      </c>
      <c r="AC784" s="6">
        <v>400600000</v>
      </c>
      <c r="AD784" s="6">
        <v>541330000</v>
      </c>
      <c r="AE784" s="6">
        <v>425280000</v>
      </c>
      <c r="AF784" s="6">
        <v>628400000</v>
      </c>
      <c r="AG784" s="6">
        <f t="shared" si="64"/>
        <v>0.97867318764688493</v>
      </c>
      <c r="AH784" s="6">
        <f t="shared" si="65"/>
        <v>-3.1100919711883179E-2</v>
      </c>
      <c r="AI784" s="6">
        <f t="shared" si="66"/>
        <v>0.8983992851421384</v>
      </c>
      <c r="AJ784" s="6">
        <f t="shared" si="67"/>
        <v>0.15457131510332528</v>
      </c>
      <c r="AK784" s="6">
        <f>VLOOKUP(AO784,'NoMV-SigB'!F:H,3,FALSE)</f>
        <v>0</v>
      </c>
      <c r="AL784" s="15">
        <v>19</v>
      </c>
      <c r="AM784" s="6"/>
      <c r="AN784" s="6">
        <v>457</v>
      </c>
      <c r="AO784" s="7">
        <v>1283</v>
      </c>
    </row>
    <row r="785" spans="2:41" x14ac:dyDescent="0.2">
      <c r="B785" s="5" t="s">
        <v>3317</v>
      </c>
      <c r="C785" s="6" t="str">
        <f t="shared" si="68"/>
        <v>Q8BG51</v>
      </c>
      <c r="D785" s="6" t="s">
        <v>3318</v>
      </c>
      <c r="E785" s="6" t="s">
        <v>3319</v>
      </c>
      <c r="F785" s="6" t="s">
        <v>3320</v>
      </c>
      <c r="G785" s="6">
        <f>IFERROR(VLOOKUP(C785,Tabelle3!A:H,8,FALSE),"")</f>
        <v>1</v>
      </c>
      <c r="H785" s="6">
        <v>5</v>
      </c>
      <c r="I785" s="6">
        <v>30</v>
      </c>
      <c r="J785" s="6">
        <v>29</v>
      </c>
      <c r="K785" s="6">
        <v>59</v>
      </c>
      <c r="L785" s="6">
        <v>72.241</v>
      </c>
      <c r="M785" s="6">
        <v>631</v>
      </c>
      <c r="N785" s="6">
        <v>0</v>
      </c>
      <c r="O785" s="6">
        <v>323.31</v>
      </c>
      <c r="P785" s="6">
        <v>1424200000</v>
      </c>
      <c r="Q785" s="6">
        <v>53870000</v>
      </c>
      <c r="R785" s="6">
        <v>10868000</v>
      </c>
      <c r="S785" s="6">
        <v>106710000</v>
      </c>
      <c r="T785" s="6">
        <v>32787000</v>
      </c>
      <c r="U785" s="6">
        <v>194730000</v>
      </c>
      <c r="V785" s="6">
        <v>8380800</v>
      </c>
      <c r="W785" s="6">
        <v>377820000</v>
      </c>
      <c r="X785" s="6">
        <v>639040000</v>
      </c>
      <c r="Y785" s="6">
        <v>16512000</v>
      </c>
      <c r="Z785" s="6">
        <v>9208400</v>
      </c>
      <c r="AA785" s="6">
        <v>38234000</v>
      </c>
      <c r="AB785" s="6">
        <v>20840000</v>
      </c>
      <c r="AC785" s="6">
        <v>25985000</v>
      </c>
      <c r="AD785" s="6">
        <v>6565400</v>
      </c>
      <c r="AE785" s="6">
        <v>23493000</v>
      </c>
      <c r="AF785" s="6">
        <v>30594000</v>
      </c>
      <c r="AG785" s="6">
        <f t="shared" si="64"/>
        <v>0.97872743180197008</v>
      </c>
      <c r="AH785" s="6">
        <f t="shared" si="65"/>
        <v>-3.1020958795573036E-2</v>
      </c>
      <c r="AI785" s="6">
        <f t="shared" si="66"/>
        <v>0.95648971673688032</v>
      </c>
      <c r="AJ785" s="6">
        <f t="shared" si="67"/>
        <v>6.4178636710596523E-2</v>
      </c>
      <c r="AK785" s="6">
        <f>VLOOKUP(AO785,'NoMV-SigB'!F:H,3,FALSE)</f>
        <v>0</v>
      </c>
      <c r="AL785" s="15">
        <v>19</v>
      </c>
      <c r="AM785" s="6"/>
      <c r="AN785" s="6">
        <v>186</v>
      </c>
      <c r="AO785" s="7">
        <v>873</v>
      </c>
    </row>
    <row r="786" spans="2:41" x14ac:dyDescent="0.2">
      <c r="B786" s="5" t="s">
        <v>1583</v>
      </c>
      <c r="C786" s="6" t="str">
        <f t="shared" si="68"/>
        <v>Q9D881</v>
      </c>
      <c r="D786" s="6" t="s">
        <v>1584</v>
      </c>
      <c r="E786" s="6" t="s">
        <v>1585</v>
      </c>
      <c r="F786" s="6" t="s">
        <v>1586</v>
      </c>
      <c r="G786" s="6">
        <f>IFERROR(VLOOKUP(C786,Tabelle3!A:H,8,FALSE),"")</f>
        <v>1</v>
      </c>
      <c r="H786" s="6">
        <v>2</v>
      </c>
      <c r="I786" s="6">
        <v>12</v>
      </c>
      <c r="J786" s="6">
        <v>12</v>
      </c>
      <c r="K786" s="6">
        <v>77.5</v>
      </c>
      <c r="L786" s="6">
        <v>13.847</v>
      </c>
      <c r="M786" s="6">
        <v>129</v>
      </c>
      <c r="N786" s="6">
        <v>0</v>
      </c>
      <c r="O786" s="6">
        <v>182.59</v>
      </c>
      <c r="P786" s="6">
        <v>4689500000</v>
      </c>
      <c r="Q786" s="6">
        <v>672470000</v>
      </c>
      <c r="R786" s="6">
        <v>153440000</v>
      </c>
      <c r="S786" s="6">
        <v>218730000</v>
      </c>
      <c r="T786" s="6">
        <v>427830000</v>
      </c>
      <c r="U786" s="6">
        <v>376890000</v>
      </c>
      <c r="V786" s="6">
        <v>347250000</v>
      </c>
      <c r="W786" s="6">
        <v>1306700000</v>
      </c>
      <c r="X786" s="6">
        <v>1186200000</v>
      </c>
      <c r="Y786" s="6">
        <v>629730000</v>
      </c>
      <c r="Z786" s="6">
        <v>501650000</v>
      </c>
      <c r="AA786" s="6">
        <v>565760000</v>
      </c>
      <c r="AB786" s="6">
        <v>529180000</v>
      </c>
      <c r="AC786" s="6">
        <v>510940000</v>
      </c>
      <c r="AD786" s="6">
        <v>774140000</v>
      </c>
      <c r="AE786" s="6">
        <v>490790000</v>
      </c>
      <c r="AF786" s="6">
        <v>497490000</v>
      </c>
      <c r="AG786" s="6">
        <f t="shared" si="64"/>
        <v>0.97930816060808668</v>
      </c>
      <c r="AH786" s="6">
        <f t="shared" si="65"/>
        <v>-3.0165188250339557E-2</v>
      </c>
      <c r="AI786" s="6">
        <f t="shared" si="66"/>
        <v>0.88168236042798775</v>
      </c>
      <c r="AJ786" s="6">
        <f t="shared" si="67"/>
        <v>0.18166909848379351</v>
      </c>
      <c r="AK786" s="6">
        <f>VLOOKUP(AO786,'NoMV-SigB'!F:H,3,FALSE)</f>
        <v>0</v>
      </c>
      <c r="AL786" s="15">
        <v>19</v>
      </c>
      <c r="AM786" s="6"/>
      <c r="AN786" s="6">
        <v>235</v>
      </c>
      <c r="AO786" s="7">
        <v>433</v>
      </c>
    </row>
    <row r="787" spans="2:41" x14ac:dyDescent="0.2">
      <c r="B787" s="5" t="s">
        <v>5838</v>
      </c>
      <c r="C787" s="6" t="str">
        <f t="shared" si="68"/>
        <v>Q9JKF7</v>
      </c>
      <c r="D787" s="6" t="s">
        <v>5839</v>
      </c>
      <c r="E787" s="6" t="s">
        <v>5840</v>
      </c>
      <c r="F787" s="6" t="s">
        <v>5841</v>
      </c>
      <c r="G787" s="6">
        <f>IFERROR(VLOOKUP(C787,Tabelle3!A:H,8,FALSE),"")</f>
        <v>1</v>
      </c>
      <c r="H787" s="6">
        <v>1</v>
      </c>
      <c r="I787" s="6">
        <v>18</v>
      </c>
      <c r="J787" s="6">
        <v>18</v>
      </c>
      <c r="K787" s="6">
        <v>53.3</v>
      </c>
      <c r="L787" s="6">
        <v>38.548999999999999</v>
      </c>
      <c r="M787" s="6">
        <v>336</v>
      </c>
      <c r="N787" s="6">
        <v>0</v>
      </c>
      <c r="O787" s="6">
        <v>59.445</v>
      </c>
      <c r="P787" s="6">
        <v>1004400000</v>
      </c>
      <c r="Q787" s="6">
        <v>16051000</v>
      </c>
      <c r="R787" s="6">
        <v>137280000</v>
      </c>
      <c r="S787" s="6">
        <v>48836000</v>
      </c>
      <c r="T787" s="6">
        <v>142410000</v>
      </c>
      <c r="U787" s="6">
        <v>123680000</v>
      </c>
      <c r="V787" s="6">
        <v>52931000</v>
      </c>
      <c r="W787" s="6">
        <v>228950000</v>
      </c>
      <c r="X787" s="6">
        <v>254260000</v>
      </c>
      <c r="Y787" s="6">
        <v>5032100</v>
      </c>
      <c r="Z787" s="6">
        <v>9872000</v>
      </c>
      <c r="AA787" s="6">
        <v>10506000</v>
      </c>
      <c r="AB787" s="6">
        <v>19016000</v>
      </c>
      <c r="AC787" s="6">
        <v>13885000</v>
      </c>
      <c r="AD787" s="6">
        <v>11720000</v>
      </c>
      <c r="AE787" s="6">
        <v>8871300</v>
      </c>
      <c r="AF787" s="6">
        <v>10872000</v>
      </c>
      <c r="AG787" s="6">
        <f t="shared" si="64"/>
        <v>0.97966406678971429</v>
      </c>
      <c r="AH787" s="6">
        <f t="shared" si="65"/>
        <v>-2.9640970416391639E-2</v>
      </c>
      <c r="AI787" s="6">
        <f t="shared" si="66"/>
        <v>0.9442563653641316</v>
      </c>
      <c r="AJ787" s="6">
        <f t="shared" si="67"/>
        <v>8.2749490780227114E-2</v>
      </c>
      <c r="AK787" s="6">
        <f>VLOOKUP(AO787,'NoMV-SigB'!F:H,3,FALSE)</f>
        <v>0</v>
      </c>
      <c r="AL787" s="15">
        <v>19</v>
      </c>
      <c r="AM787" s="6"/>
      <c r="AN787" s="6">
        <v>106</v>
      </c>
      <c r="AO787" s="7">
        <v>1513</v>
      </c>
    </row>
    <row r="788" spans="2:41" x14ac:dyDescent="0.2">
      <c r="B788" s="5" t="s">
        <v>384</v>
      </c>
      <c r="C788" s="6" t="str">
        <f t="shared" si="68"/>
        <v>D3Z2K2</v>
      </c>
      <c r="D788" s="6" t="s">
        <v>385</v>
      </c>
      <c r="E788" s="6" t="s">
        <v>386</v>
      </c>
      <c r="F788" s="6" t="s">
        <v>387</v>
      </c>
      <c r="G788" s="6">
        <f>IFERROR(VLOOKUP(C788,Tabelle3!A:H,8,FALSE),"")</f>
        <v>1</v>
      </c>
      <c r="H788" s="6">
        <v>2</v>
      </c>
      <c r="I788" s="6">
        <v>3</v>
      </c>
      <c r="J788" s="6">
        <v>3</v>
      </c>
      <c r="K788" s="6">
        <v>32</v>
      </c>
      <c r="L788" s="6">
        <v>14.279</v>
      </c>
      <c r="M788" s="6">
        <v>122</v>
      </c>
      <c r="N788" s="6">
        <v>0</v>
      </c>
      <c r="O788" s="6">
        <v>20.358000000000001</v>
      </c>
      <c r="P788" s="6">
        <v>135950000</v>
      </c>
      <c r="Q788" s="6">
        <v>7949700</v>
      </c>
      <c r="R788" s="6">
        <v>4409100</v>
      </c>
      <c r="S788" s="6">
        <v>3261600</v>
      </c>
      <c r="T788" s="6">
        <v>8340400</v>
      </c>
      <c r="U788" s="6">
        <v>4384900</v>
      </c>
      <c r="V788" s="6">
        <v>3497300</v>
      </c>
      <c r="W788" s="6">
        <v>50527000</v>
      </c>
      <c r="X788" s="6">
        <v>53578000</v>
      </c>
      <c r="Y788" s="6">
        <v>7059800</v>
      </c>
      <c r="Z788" s="6">
        <v>10105000</v>
      </c>
      <c r="AA788" s="6">
        <v>11525000</v>
      </c>
      <c r="AB788" s="6">
        <v>14650000</v>
      </c>
      <c r="AC788" s="6">
        <v>6518600</v>
      </c>
      <c r="AD788" s="6">
        <v>5878700</v>
      </c>
      <c r="AE788" s="6">
        <v>17120000</v>
      </c>
      <c r="AF788" s="6">
        <v>14678000</v>
      </c>
      <c r="AG788" s="6">
        <f t="shared" si="64"/>
        <v>0.98064273802870439</v>
      </c>
      <c r="AH788" s="6">
        <f t="shared" si="65"/>
        <v>-2.8200456863119314E-2</v>
      </c>
      <c r="AI788" s="6">
        <f t="shared" si="66"/>
        <v>0.95031623820987599</v>
      </c>
      <c r="AJ788" s="6">
        <f t="shared" si="67"/>
        <v>7.3520413677838015E-2</v>
      </c>
      <c r="AK788" s="6">
        <f>VLOOKUP(AO788,'NoMV-SigB'!F:H,3,FALSE)</f>
        <v>0</v>
      </c>
      <c r="AL788" s="15">
        <v>19</v>
      </c>
      <c r="AM788" s="6"/>
      <c r="AN788" s="6">
        <v>27</v>
      </c>
      <c r="AO788" s="7">
        <v>126</v>
      </c>
    </row>
    <row r="789" spans="2:41" x14ac:dyDescent="0.2">
      <c r="B789" s="5" t="s">
        <v>3952</v>
      </c>
      <c r="C789" s="6" t="str">
        <f t="shared" si="68"/>
        <v>Q8R0Y8</v>
      </c>
      <c r="D789" s="6" t="s">
        <v>3953</v>
      </c>
      <c r="E789" s="6" t="s">
        <v>3954</v>
      </c>
      <c r="F789" s="6" t="s">
        <v>3955</v>
      </c>
      <c r="G789" s="6">
        <f>IFERROR(VLOOKUP(C789,Tabelle3!A:H,8,FALSE),"")</f>
        <v>1</v>
      </c>
      <c r="H789" s="6">
        <v>1</v>
      </c>
      <c r="I789" s="6">
        <v>25</v>
      </c>
      <c r="J789" s="6">
        <v>25</v>
      </c>
      <c r="K789" s="6">
        <v>72.599999999999994</v>
      </c>
      <c r="L789" s="6">
        <v>35.24</v>
      </c>
      <c r="M789" s="6">
        <v>318</v>
      </c>
      <c r="N789" s="6">
        <v>0</v>
      </c>
      <c r="O789" s="6">
        <v>323.31</v>
      </c>
      <c r="P789" s="6">
        <v>4521300000</v>
      </c>
      <c r="Q789" s="6">
        <v>369120000</v>
      </c>
      <c r="R789" s="6">
        <v>663930000</v>
      </c>
      <c r="S789" s="6">
        <v>163480000</v>
      </c>
      <c r="T789" s="6">
        <v>151580000</v>
      </c>
      <c r="U789" s="6">
        <v>191290000</v>
      </c>
      <c r="V789" s="6">
        <v>218710000</v>
      </c>
      <c r="W789" s="6">
        <v>1214100000</v>
      </c>
      <c r="X789" s="6">
        <v>1549100000</v>
      </c>
      <c r="Y789" s="6">
        <v>78797000</v>
      </c>
      <c r="Z789" s="6">
        <v>39259000</v>
      </c>
      <c r="AA789" s="6">
        <v>72486000</v>
      </c>
      <c r="AB789" s="6">
        <v>19912000</v>
      </c>
      <c r="AC789" s="6">
        <v>34597000</v>
      </c>
      <c r="AD789" s="6">
        <v>49734000</v>
      </c>
      <c r="AE789" s="6">
        <v>61390000</v>
      </c>
      <c r="AF789" s="6">
        <v>68763000</v>
      </c>
      <c r="AG789" s="6">
        <f t="shared" si="64"/>
        <v>0.98121071968072215</v>
      </c>
      <c r="AH789" s="6">
        <f t="shared" si="65"/>
        <v>-2.7365099530637659E-2</v>
      </c>
      <c r="AI789" s="6">
        <f t="shared" si="66"/>
        <v>0.95183406375512669</v>
      </c>
      <c r="AJ789" s="6">
        <f t="shared" si="67"/>
        <v>7.1218009026043333E-2</v>
      </c>
      <c r="AK789" s="6">
        <f>VLOOKUP(AO789,'NoMV-SigB'!F:H,3,FALSE)</f>
        <v>0</v>
      </c>
      <c r="AL789" s="15">
        <v>19</v>
      </c>
      <c r="AM789" s="6"/>
      <c r="AN789" s="6">
        <v>226</v>
      </c>
      <c r="AO789" s="7">
        <v>1036</v>
      </c>
    </row>
    <row r="790" spans="2:41" x14ac:dyDescent="0.2">
      <c r="B790" s="5" t="s">
        <v>2399</v>
      </c>
      <c r="C790" s="6" t="str">
        <f t="shared" si="68"/>
        <v>P97930</v>
      </c>
      <c r="D790" s="6" t="s">
        <v>2400</v>
      </c>
      <c r="E790" s="6" t="s">
        <v>2401</v>
      </c>
      <c r="F790" s="6" t="s">
        <v>2402</v>
      </c>
      <c r="G790" s="6">
        <f>IFERROR(VLOOKUP(C790,Tabelle3!A:H,8,FALSE),"")</f>
        <v>1</v>
      </c>
      <c r="H790" s="6">
        <v>3</v>
      </c>
      <c r="I790" s="6">
        <v>24</v>
      </c>
      <c r="J790" s="6">
        <v>24</v>
      </c>
      <c r="K790" s="6">
        <v>74.5</v>
      </c>
      <c r="L790" s="6">
        <v>23.914000000000001</v>
      </c>
      <c r="M790" s="6">
        <v>212</v>
      </c>
      <c r="N790" s="6">
        <v>0</v>
      </c>
      <c r="O790" s="6">
        <v>323.31</v>
      </c>
      <c r="P790" s="6">
        <v>658200000</v>
      </c>
      <c r="Q790" s="6">
        <v>92479000</v>
      </c>
      <c r="R790" s="6">
        <v>12527000</v>
      </c>
      <c r="S790" s="6">
        <v>87228000</v>
      </c>
      <c r="T790" s="6">
        <v>82089000</v>
      </c>
      <c r="U790" s="6">
        <v>14003000</v>
      </c>
      <c r="V790" s="6">
        <v>44383000</v>
      </c>
      <c r="W790" s="6">
        <v>178850000</v>
      </c>
      <c r="X790" s="6">
        <v>146640000</v>
      </c>
      <c r="Y790" s="6">
        <v>36973000</v>
      </c>
      <c r="Z790" s="6">
        <v>10772000</v>
      </c>
      <c r="AA790" s="6">
        <v>28443000</v>
      </c>
      <c r="AB790" s="6">
        <v>35747000</v>
      </c>
      <c r="AC790" s="6">
        <v>15296000</v>
      </c>
      <c r="AD790" s="6">
        <v>21676000</v>
      </c>
      <c r="AE790" s="6">
        <v>48917000</v>
      </c>
      <c r="AF790" s="6">
        <v>28027000</v>
      </c>
      <c r="AG790" s="6">
        <f t="shared" si="64"/>
        <v>0.98260999332841747</v>
      </c>
      <c r="AH790" s="6">
        <f t="shared" si="65"/>
        <v>-2.5309183243946983E-2</v>
      </c>
      <c r="AI790" s="6">
        <f t="shared" si="66"/>
        <v>0.96003501697468818</v>
      </c>
      <c r="AJ790" s="6">
        <f t="shared" si="67"/>
        <v>5.8841066246912863E-2</v>
      </c>
      <c r="AK790" s="6">
        <f>VLOOKUP(AO790,'NoMV-SigB'!F:H,3,FALSE)</f>
        <v>0</v>
      </c>
      <c r="AL790" s="15">
        <v>19</v>
      </c>
      <c r="AM790" s="6"/>
      <c r="AN790" s="6">
        <v>135</v>
      </c>
      <c r="AO790" s="7">
        <v>638</v>
      </c>
    </row>
    <row r="791" spans="2:41" x14ac:dyDescent="0.2">
      <c r="B791" s="5" t="s">
        <v>4433</v>
      </c>
      <c r="C791" s="6" t="str">
        <f t="shared" si="68"/>
        <v>Q923X4</v>
      </c>
      <c r="D791" s="6" t="s">
        <v>4434</v>
      </c>
      <c r="E791" s="6" t="s">
        <v>4435</v>
      </c>
      <c r="F791" s="6" t="s">
        <v>4436</v>
      </c>
      <c r="G791" s="6">
        <f>IFERROR(VLOOKUP(C791,Tabelle3!A:H,8,FALSE),"")</f>
        <v>1</v>
      </c>
      <c r="H791" s="6">
        <v>3</v>
      </c>
      <c r="I791" s="6">
        <v>5</v>
      </c>
      <c r="J791" s="6">
        <v>5</v>
      </c>
      <c r="K791" s="6">
        <v>60.2</v>
      </c>
      <c r="L791" s="6">
        <v>14.042</v>
      </c>
      <c r="M791" s="6">
        <v>123</v>
      </c>
      <c r="N791" s="6">
        <v>0</v>
      </c>
      <c r="O791" s="6">
        <v>18.366</v>
      </c>
      <c r="P791" s="6">
        <v>17907000</v>
      </c>
      <c r="Q791" s="6">
        <v>4469300</v>
      </c>
      <c r="R791" s="6">
        <v>336310</v>
      </c>
      <c r="S791" s="6">
        <v>517220</v>
      </c>
      <c r="T791" s="6">
        <v>2413500</v>
      </c>
      <c r="U791" s="6">
        <v>1253800</v>
      </c>
      <c r="V791" s="6">
        <v>1214800</v>
      </c>
      <c r="W791" s="6">
        <v>3506000</v>
      </c>
      <c r="X791" s="6">
        <v>4195800</v>
      </c>
      <c r="Y791" s="6">
        <v>3438200</v>
      </c>
      <c r="Z791" s="6">
        <v>938410</v>
      </c>
      <c r="AA791" s="6">
        <v>1583900</v>
      </c>
      <c r="AB791" s="6">
        <v>2906700</v>
      </c>
      <c r="AC791" s="6">
        <v>3111800</v>
      </c>
      <c r="AD791" s="6">
        <v>3312100</v>
      </c>
      <c r="AE791" s="6">
        <v>1277600</v>
      </c>
      <c r="AF791" s="6">
        <v>1317500</v>
      </c>
      <c r="AG791" s="6">
        <f t="shared" si="64"/>
        <v>0.98316997449828136</v>
      </c>
      <c r="AH791" s="6">
        <f t="shared" si="65"/>
        <v>-2.4487237663232134E-2</v>
      </c>
      <c r="AI791" s="6">
        <f t="shared" si="66"/>
        <v>0.96372886476627073</v>
      </c>
      <c r="AJ791" s="6">
        <f t="shared" si="67"/>
        <v>5.3300778802609937E-2</v>
      </c>
      <c r="AK791" s="6">
        <f>VLOOKUP(AO791,'NoMV-SigB'!F:H,3,FALSE)</f>
        <v>0</v>
      </c>
      <c r="AL791" s="15">
        <v>19</v>
      </c>
      <c r="AM791" s="6"/>
      <c r="AN791" s="6">
        <v>14</v>
      </c>
      <c r="AO791" s="7">
        <v>1158</v>
      </c>
    </row>
    <row r="792" spans="2:41" x14ac:dyDescent="0.2">
      <c r="B792" s="5" t="s">
        <v>4437</v>
      </c>
      <c r="C792" s="6" t="str">
        <f t="shared" si="68"/>
        <v>Q924D0</v>
      </c>
      <c r="D792" s="6" t="s">
        <v>4438</v>
      </c>
      <c r="E792" s="6" t="s">
        <v>4439</v>
      </c>
      <c r="F792" s="6" t="s">
        <v>4440</v>
      </c>
      <c r="G792" s="6">
        <f>IFERROR(VLOOKUP(C792,Tabelle3!A:H,8,FALSE),"")</f>
        <v>1</v>
      </c>
      <c r="H792" s="6">
        <v>2</v>
      </c>
      <c r="I792" s="6">
        <v>26</v>
      </c>
      <c r="J792" s="6">
        <v>26</v>
      </c>
      <c r="K792" s="6">
        <v>78.3</v>
      </c>
      <c r="L792" s="6">
        <v>43.371000000000002</v>
      </c>
      <c r="M792" s="6">
        <v>396</v>
      </c>
      <c r="N792" s="6">
        <v>0</v>
      </c>
      <c r="O792" s="6">
        <v>323.31</v>
      </c>
      <c r="P792" s="6">
        <v>3573500000</v>
      </c>
      <c r="Q792" s="6">
        <v>186120000</v>
      </c>
      <c r="R792" s="6">
        <v>109420000</v>
      </c>
      <c r="S792" s="6">
        <v>109800000</v>
      </c>
      <c r="T792" s="6">
        <v>193920000</v>
      </c>
      <c r="U792" s="6">
        <v>282430000</v>
      </c>
      <c r="V792" s="6">
        <v>127260000</v>
      </c>
      <c r="W792" s="6">
        <v>874530000</v>
      </c>
      <c r="X792" s="6">
        <v>1690000000</v>
      </c>
      <c r="Y792" s="6">
        <v>57423000</v>
      </c>
      <c r="Z792" s="6">
        <v>11257000</v>
      </c>
      <c r="AA792" s="6">
        <v>15883000</v>
      </c>
      <c r="AB792" s="6">
        <v>23445000</v>
      </c>
      <c r="AC792" s="6">
        <v>21300000</v>
      </c>
      <c r="AD792" s="6">
        <v>25443000</v>
      </c>
      <c r="AE792" s="6">
        <v>23252000</v>
      </c>
      <c r="AF792" s="6">
        <v>39615000</v>
      </c>
      <c r="AG792" s="6">
        <f t="shared" si="64"/>
        <v>0.98538454520572938</v>
      </c>
      <c r="AH792" s="6">
        <f t="shared" si="65"/>
        <v>-2.1241250322612718E-2</v>
      </c>
      <c r="AI792" s="6">
        <f t="shared" si="66"/>
        <v>0.97332243744072322</v>
      </c>
      <c r="AJ792" s="6">
        <f t="shared" si="67"/>
        <v>3.9010281826363971E-2</v>
      </c>
      <c r="AK792" s="6">
        <f>VLOOKUP(AO792,'NoMV-SigB'!F:H,3,FALSE)</f>
        <v>0</v>
      </c>
      <c r="AL792" s="15">
        <v>19</v>
      </c>
      <c r="AM792" s="6"/>
      <c r="AN792" s="6">
        <v>230</v>
      </c>
      <c r="AO792" s="7">
        <v>1159</v>
      </c>
    </row>
    <row r="793" spans="2:41" x14ac:dyDescent="0.2">
      <c r="B793" s="5" t="s">
        <v>3704</v>
      </c>
      <c r="C793" s="6" t="str">
        <f t="shared" si="68"/>
        <v>Q8CBY0</v>
      </c>
      <c r="D793" s="6" t="s">
        <v>3705</v>
      </c>
      <c r="E793" s="6" t="s">
        <v>3706</v>
      </c>
      <c r="F793" s="6" t="s">
        <v>3707</v>
      </c>
      <c r="G793" s="6">
        <f>IFERROR(VLOOKUP(C793,Tabelle3!A:H,8,FALSE),"")</f>
        <v>1</v>
      </c>
      <c r="H793" s="6">
        <v>1</v>
      </c>
      <c r="I793" s="6">
        <v>3</v>
      </c>
      <c r="J793" s="6">
        <v>3</v>
      </c>
      <c r="K793" s="6">
        <v>29.7</v>
      </c>
      <c r="L793" s="6">
        <v>16.667000000000002</v>
      </c>
      <c r="M793" s="6">
        <v>155</v>
      </c>
      <c r="N793" s="6">
        <v>0</v>
      </c>
      <c r="O793" s="6">
        <v>24.196999999999999</v>
      </c>
      <c r="P793" s="6">
        <v>22113000</v>
      </c>
      <c r="Q793" s="6">
        <v>2257200</v>
      </c>
      <c r="R793" s="6">
        <v>2635000</v>
      </c>
      <c r="S793" s="6">
        <v>1152900</v>
      </c>
      <c r="T793" s="6">
        <v>2443700</v>
      </c>
      <c r="U793" s="6">
        <v>3950400</v>
      </c>
      <c r="V793" s="6">
        <v>2597200</v>
      </c>
      <c r="W793" s="6">
        <v>3482200</v>
      </c>
      <c r="X793" s="6">
        <v>3594800</v>
      </c>
      <c r="Y793" s="6">
        <v>2948500</v>
      </c>
      <c r="Z793" s="6">
        <v>5777500</v>
      </c>
      <c r="AA793" s="6">
        <v>3008400</v>
      </c>
      <c r="AB793" s="6">
        <v>3260600</v>
      </c>
      <c r="AC793" s="6">
        <v>5755600</v>
      </c>
      <c r="AD793" s="6">
        <v>5850300</v>
      </c>
      <c r="AE793" s="6">
        <v>2214600</v>
      </c>
      <c r="AF793" s="6">
        <v>1382300</v>
      </c>
      <c r="AG793" s="6">
        <f t="shared" si="64"/>
        <v>0.98633146525640014</v>
      </c>
      <c r="AH793" s="6">
        <f t="shared" si="65"/>
        <v>-1.9855536600149493E-2</v>
      </c>
      <c r="AI793" s="6">
        <f t="shared" si="66"/>
        <v>0.97088570609126235</v>
      </c>
      <c r="AJ793" s="6">
        <f t="shared" si="67"/>
        <v>4.2626625154906811E-2</v>
      </c>
      <c r="AK793" s="6">
        <f>VLOOKUP(AO793,'NoMV-SigB'!F:H,3,FALSE)</f>
        <v>0</v>
      </c>
      <c r="AL793" s="15">
        <v>19</v>
      </c>
      <c r="AM793" s="6"/>
      <c r="AN793" s="6">
        <v>23</v>
      </c>
      <c r="AO793" s="7">
        <v>973</v>
      </c>
    </row>
    <row r="794" spans="2:41" x14ac:dyDescent="0.2">
      <c r="B794" s="5" t="s">
        <v>1400</v>
      </c>
      <c r="C794" s="6" t="str">
        <f t="shared" si="68"/>
        <v>P10639</v>
      </c>
      <c r="D794" s="6" t="s">
        <v>1401</v>
      </c>
      <c r="E794" s="6" t="s">
        <v>1402</v>
      </c>
      <c r="F794" s="6" t="s">
        <v>1403</v>
      </c>
      <c r="G794" s="6">
        <f>IFERROR(VLOOKUP(C794,Tabelle3!A:H,8,FALSE),"")</f>
        <v>1</v>
      </c>
      <c r="H794" s="6">
        <v>1</v>
      </c>
      <c r="I794" s="6">
        <v>4</v>
      </c>
      <c r="J794" s="6">
        <v>4</v>
      </c>
      <c r="K794" s="6">
        <v>45.7</v>
      </c>
      <c r="L794" s="6">
        <v>11.675000000000001</v>
      </c>
      <c r="M794" s="6">
        <v>105</v>
      </c>
      <c r="N794" s="6">
        <v>0</v>
      </c>
      <c r="O794" s="6">
        <v>21.184999999999999</v>
      </c>
      <c r="P794" s="6">
        <v>40615000</v>
      </c>
      <c r="Q794" s="6">
        <v>8571100</v>
      </c>
      <c r="R794" s="6">
        <v>2353900</v>
      </c>
      <c r="S794" s="6">
        <v>2570400</v>
      </c>
      <c r="T794" s="6">
        <v>6242200</v>
      </c>
      <c r="U794" s="6">
        <v>6922900</v>
      </c>
      <c r="V794" s="6">
        <v>3665000</v>
      </c>
      <c r="W794" s="6">
        <v>2783300</v>
      </c>
      <c r="X794" s="6">
        <v>7506500</v>
      </c>
      <c r="Y794" s="6">
        <v>7605400</v>
      </c>
      <c r="Z794" s="6">
        <v>5353100</v>
      </c>
      <c r="AA794" s="6">
        <v>6953700</v>
      </c>
      <c r="AB794" s="6">
        <v>6640200</v>
      </c>
      <c r="AC794" s="6">
        <v>9063800</v>
      </c>
      <c r="AD794" s="6">
        <v>7438400</v>
      </c>
      <c r="AE794" s="6">
        <v>6507900</v>
      </c>
      <c r="AF794" s="6">
        <v>3908500</v>
      </c>
      <c r="AG794" s="6">
        <f t="shared" si="64"/>
        <v>0.98639602356734746</v>
      </c>
      <c r="AH794" s="6">
        <f t="shared" si="65"/>
        <v>-1.9761111033909078E-2</v>
      </c>
      <c r="AI794" s="6">
        <f t="shared" si="66"/>
        <v>0.94167539081855267</v>
      </c>
      <c r="AJ794" s="6">
        <f t="shared" si="67"/>
        <v>8.669826728286123E-2</v>
      </c>
      <c r="AK794" s="6">
        <f>VLOOKUP(AO794,'NoMV-SigB'!F:H,3,FALSE)</f>
        <v>0</v>
      </c>
      <c r="AL794" s="15">
        <v>19</v>
      </c>
      <c r="AM794" s="6"/>
      <c r="AN794" s="6">
        <v>18</v>
      </c>
      <c r="AO794" s="7">
        <v>387</v>
      </c>
    </row>
    <row r="795" spans="2:41" x14ac:dyDescent="0.2">
      <c r="B795" s="5" t="s">
        <v>946</v>
      </c>
      <c r="C795" s="6" t="str">
        <f t="shared" si="68"/>
        <v>J3KMM5</v>
      </c>
      <c r="D795" s="6" t="s">
        <v>947</v>
      </c>
      <c r="E795" s="6" t="s">
        <v>948</v>
      </c>
      <c r="F795" s="6" t="s">
        <v>949</v>
      </c>
      <c r="G795" s="6" t="str">
        <f>IFERROR(VLOOKUP(C795,Tabelle3!A:H,8,FALSE),"")</f>
        <v/>
      </c>
      <c r="H795" s="6">
        <v>10</v>
      </c>
      <c r="I795" s="6">
        <v>13</v>
      </c>
      <c r="J795" s="6">
        <v>13</v>
      </c>
      <c r="K795" s="6">
        <v>17</v>
      </c>
      <c r="L795" s="6">
        <v>109.79</v>
      </c>
      <c r="M795" s="6">
        <v>998</v>
      </c>
      <c r="N795" s="6">
        <v>0</v>
      </c>
      <c r="O795" s="6">
        <v>102.84</v>
      </c>
      <c r="P795" s="6">
        <v>100520000</v>
      </c>
      <c r="Q795" s="6">
        <v>6406100</v>
      </c>
      <c r="R795" s="6">
        <v>18703000</v>
      </c>
      <c r="S795" s="6">
        <v>1218700</v>
      </c>
      <c r="T795" s="6">
        <v>4405000</v>
      </c>
      <c r="U795" s="6">
        <v>14544000</v>
      </c>
      <c r="V795" s="6">
        <v>8818500</v>
      </c>
      <c r="W795" s="6">
        <v>20251000</v>
      </c>
      <c r="X795" s="6">
        <v>26175000</v>
      </c>
      <c r="Y795" s="6">
        <v>7836800</v>
      </c>
      <c r="Z795" s="6">
        <v>8901700</v>
      </c>
      <c r="AA795" s="6">
        <v>984450</v>
      </c>
      <c r="AB795" s="6">
        <v>3936400</v>
      </c>
      <c r="AC795" s="6">
        <v>6203900</v>
      </c>
      <c r="AD795" s="6">
        <v>7831600</v>
      </c>
      <c r="AE795" s="6">
        <v>3863100</v>
      </c>
      <c r="AF795" s="6">
        <v>4053800</v>
      </c>
      <c r="AG795" s="6">
        <f t="shared" si="64"/>
        <v>0.98665066234215848</v>
      </c>
      <c r="AH795" s="6">
        <f t="shared" si="65"/>
        <v>-1.9388726434699056E-2</v>
      </c>
      <c r="AI795" s="6">
        <f t="shared" si="66"/>
        <v>0.97305001174181993</v>
      </c>
      <c r="AJ795" s="6">
        <f t="shared" si="67"/>
        <v>3.9414137940901636E-2</v>
      </c>
      <c r="AK795" s="6">
        <f>VLOOKUP(AO795,'NoMV-SigB'!F:H,3,FALSE)</f>
        <v>0</v>
      </c>
      <c r="AL795" s="15">
        <v>19</v>
      </c>
      <c r="AM795" s="6"/>
      <c r="AN795" s="6">
        <v>39</v>
      </c>
      <c r="AO795" s="7">
        <v>273</v>
      </c>
    </row>
    <row r="796" spans="2:41" x14ac:dyDescent="0.2">
      <c r="B796" s="5" t="s">
        <v>5959</v>
      </c>
      <c r="C796" s="6" t="str">
        <f t="shared" si="68"/>
        <v>Q9QZD8</v>
      </c>
      <c r="D796" s="6" t="s">
        <v>5960</v>
      </c>
      <c r="E796" s="6" t="s">
        <v>5961</v>
      </c>
      <c r="F796" s="6" t="s">
        <v>5962</v>
      </c>
      <c r="G796" s="6">
        <f>IFERROR(VLOOKUP(C796,Tabelle3!A:H,8,FALSE),"")</f>
        <v>1</v>
      </c>
      <c r="H796" s="6">
        <v>1</v>
      </c>
      <c r="I796" s="6">
        <v>28</v>
      </c>
      <c r="J796" s="6">
        <v>28</v>
      </c>
      <c r="K796" s="6">
        <v>90.2</v>
      </c>
      <c r="L796" s="6">
        <v>31.715</v>
      </c>
      <c r="M796" s="6">
        <v>287</v>
      </c>
      <c r="N796" s="6">
        <v>0</v>
      </c>
      <c r="O796" s="6">
        <v>323.31</v>
      </c>
      <c r="P796" s="6">
        <v>15976000000</v>
      </c>
      <c r="Q796" s="6">
        <v>2238800000</v>
      </c>
      <c r="R796" s="6">
        <v>380520000</v>
      </c>
      <c r="S796" s="6">
        <v>957500000</v>
      </c>
      <c r="T796" s="6">
        <v>403040000</v>
      </c>
      <c r="U796" s="6">
        <v>882200000</v>
      </c>
      <c r="V796" s="6">
        <v>576690000</v>
      </c>
      <c r="W796" s="6">
        <v>5918700000</v>
      </c>
      <c r="X796" s="6">
        <v>4618500000</v>
      </c>
      <c r="Y796" s="6">
        <v>322690000</v>
      </c>
      <c r="Z796" s="6">
        <v>203630000</v>
      </c>
      <c r="AA796" s="6">
        <v>272340000</v>
      </c>
      <c r="AB796" s="6">
        <v>245100000</v>
      </c>
      <c r="AC796" s="6">
        <v>253850000</v>
      </c>
      <c r="AD796" s="6">
        <v>110080000</v>
      </c>
      <c r="AE796" s="6">
        <v>352090000</v>
      </c>
      <c r="AF796" s="6">
        <v>341830000</v>
      </c>
      <c r="AG796" s="6">
        <f t="shared" si="64"/>
        <v>0.98668053126624755</v>
      </c>
      <c r="AH796" s="6">
        <f t="shared" si="65"/>
        <v>-1.9345052317751171E-2</v>
      </c>
      <c r="AI796" s="6">
        <f t="shared" si="66"/>
        <v>0.95683718309424548</v>
      </c>
      <c r="AJ796" s="6">
        <f t="shared" si="67"/>
        <v>6.3654640527611286E-2</v>
      </c>
      <c r="AK796" s="6">
        <f>VLOOKUP(AO796,'NoMV-SigB'!F:H,3,FALSE)</f>
        <v>0</v>
      </c>
      <c r="AL796" s="15">
        <v>19</v>
      </c>
      <c r="AM796" s="6"/>
      <c r="AN796" s="6">
        <v>627</v>
      </c>
      <c r="AO796" s="7">
        <v>1544</v>
      </c>
    </row>
    <row r="797" spans="2:41" x14ac:dyDescent="0.2">
      <c r="B797" s="5" t="s">
        <v>4647</v>
      </c>
      <c r="C797" s="6" t="str">
        <f t="shared" si="68"/>
        <v>Q99NB1</v>
      </c>
      <c r="D797" s="6" t="s">
        <v>4648</v>
      </c>
      <c r="E797" s="6" t="s">
        <v>4649</v>
      </c>
      <c r="F797" s="6" t="s">
        <v>4650</v>
      </c>
      <c r="G797" s="6">
        <f>IFERROR(VLOOKUP(C797,Tabelle3!A:H,8,FALSE),"")</f>
        <v>1</v>
      </c>
      <c r="H797" s="6">
        <v>1</v>
      </c>
      <c r="I797" s="6">
        <v>45</v>
      </c>
      <c r="J797" s="6">
        <v>45</v>
      </c>
      <c r="K797" s="6">
        <v>67.7</v>
      </c>
      <c r="L797" s="6">
        <v>74.622</v>
      </c>
      <c r="M797" s="6">
        <v>682</v>
      </c>
      <c r="N797" s="6">
        <v>0</v>
      </c>
      <c r="O797" s="6">
        <v>323.31</v>
      </c>
      <c r="P797" s="6">
        <v>13750000000</v>
      </c>
      <c r="Q797" s="6">
        <v>873230000</v>
      </c>
      <c r="R797" s="6">
        <v>127100000</v>
      </c>
      <c r="S797" s="6">
        <v>1106400000</v>
      </c>
      <c r="T797" s="6">
        <v>301640000</v>
      </c>
      <c r="U797" s="6">
        <v>1835100000</v>
      </c>
      <c r="V797" s="6">
        <v>127900000</v>
      </c>
      <c r="W797" s="6">
        <v>3731200000</v>
      </c>
      <c r="X797" s="6">
        <v>5647100000</v>
      </c>
      <c r="Y797" s="6">
        <v>250630000</v>
      </c>
      <c r="Z797" s="6">
        <v>117370000</v>
      </c>
      <c r="AA797" s="6">
        <v>255850000</v>
      </c>
      <c r="AB797" s="6">
        <v>237950000</v>
      </c>
      <c r="AC797" s="6">
        <v>252920000</v>
      </c>
      <c r="AD797" s="6">
        <v>64379000</v>
      </c>
      <c r="AE797" s="6">
        <v>239640000</v>
      </c>
      <c r="AF797" s="6">
        <v>315780000</v>
      </c>
      <c r="AG797" s="6">
        <f t="shared" si="64"/>
        <v>0.9874885272349978</v>
      </c>
      <c r="AH797" s="6">
        <f t="shared" si="65"/>
        <v>-1.8164108024004685E-2</v>
      </c>
      <c r="AI797" s="6">
        <f t="shared" si="66"/>
        <v>0.96720181274839545</v>
      </c>
      <c r="AJ797" s="6">
        <f t="shared" si="67"/>
        <v>4.8111146370766578E-2</v>
      </c>
      <c r="AK797" s="6">
        <f>VLOOKUP(AO797,'NoMV-SigB'!F:H,3,FALSE)</f>
        <v>0</v>
      </c>
      <c r="AL797" s="15">
        <v>19</v>
      </c>
      <c r="AM797" s="6"/>
      <c r="AN797" s="6">
        <v>631</v>
      </c>
      <c r="AO797" s="7">
        <v>1212</v>
      </c>
    </row>
    <row r="798" spans="2:41" x14ac:dyDescent="0.2">
      <c r="B798" s="5" t="s">
        <v>5963</v>
      </c>
      <c r="C798" s="6" t="str">
        <f t="shared" si="68"/>
        <v>Q9QZH6</v>
      </c>
      <c r="D798" s="6" t="s">
        <v>5964</v>
      </c>
      <c r="E798" s="6" t="s">
        <v>5965</v>
      </c>
      <c r="F798" s="6" t="s">
        <v>5966</v>
      </c>
      <c r="G798" s="6">
        <f>IFERROR(VLOOKUP(C798,Tabelle3!A:H,8,FALSE),"")</f>
        <v>1</v>
      </c>
      <c r="H798" s="6">
        <v>2</v>
      </c>
      <c r="I798" s="6">
        <v>16</v>
      </c>
      <c r="J798" s="6">
        <v>16</v>
      </c>
      <c r="K798" s="6">
        <v>46.7</v>
      </c>
      <c r="L798" s="6">
        <v>49.798000000000002</v>
      </c>
      <c r="M798" s="6">
        <v>435</v>
      </c>
      <c r="N798" s="6">
        <v>0</v>
      </c>
      <c r="O798" s="6">
        <v>250.79</v>
      </c>
      <c r="P798" s="6">
        <v>1033700000</v>
      </c>
      <c r="Q798" s="6">
        <v>115840000</v>
      </c>
      <c r="R798" s="6">
        <v>38115000</v>
      </c>
      <c r="S798" s="6">
        <v>47256000</v>
      </c>
      <c r="T798" s="6">
        <v>76918000</v>
      </c>
      <c r="U798" s="6">
        <v>73374000</v>
      </c>
      <c r="V798" s="6">
        <v>238000000</v>
      </c>
      <c r="W798" s="6">
        <v>156990000</v>
      </c>
      <c r="X798" s="6">
        <v>287210000</v>
      </c>
      <c r="Y798" s="6">
        <v>6418000</v>
      </c>
      <c r="Z798" s="6">
        <v>7841900</v>
      </c>
      <c r="AA798" s="6">
        <v>9640900</v>
      </c>
      <c r="AB798" s="6">
        <v>14370000</v>
      </c>
      <c r="AC798" s="6">
        <v>15353000</v>
      </c>
      <c r="AD798" s="6">
        <v>9343900</v>
      </c>
      <c r="AE798" s="6">
        <v>5860300</v>
      </c>
      <c r="AF798" s="6">
        <v>8197400</v>
      </c>
      <c r="AG798" s="6">
        <f t="shared" si="64"/>
        <v>0.98751632064322692</v>
      </c>
      <c r="AH798" s="6">
        <f t="shared" si="65"/>
        <v>-1.8123503149270054E-2</v>
      </c>
      <c r="AI798" s="6">
        <f t="shared" si="66"/>
        <v>0.96527159130652351</v>
      </c>
      <c r="AJ798" s="6">
        <f t="shared" si="67"/>
        <v>5.0993174989884128E-2</v>
      </c>
      <c r="AK798" s="6">
        <f>VLOOKUP(AO798,'NoMV-SigB'!F:H,3,FALSE)</f>
        <v>0</v>
      </c>
      <c r="AL798" s="15">
        <v>19</v>
      </c>
      <c r="AM798" s="6"/>
      <c r="AN798" s="6">
        <v>90</v>
      </c>
      <c r="AO798" s="7">
        <v>1545</v>
      </c>
    </row>
    <row r="799" spans="2:41" x14ac:dyDescent="0.2">
      <c r="B799" s="5" t="s">
        <v>2653</v>
      </c>
      <c r="C799" s="6" t="str">
        <f t="shared" si="68"/>
        <v>Q3UQ84</v>
      </c>
      <c r="D799" s="6" t="s">
        <v>2654</v>
      </c>
      <c r="E799" s="6" t="s">
        <v>2655</v>
      </c>
      <c r="F799" s="6" t="s">
        <v>2656</v>
      </c>
      <c r="G799" s="6">
        <f>IFERROR(VLOOKUP(C799,Tabelle3!A:H,8,FALSE),"")</f>
        <v>1</v>
      </c>
      <c r="H799" s="6">
        <v>4</v>
      </c>
      <c r="I799" s="6">
        <v>22</v>
      </c>
      <c r="J799" s="6">
        <v>22</v>
      </c>
      <c r="K799" s="6">
        <v>36.200000000000003</v>
      </c>
      <c r="L799" s="6">
        <v>81.698999999999998</v>
      </c>
      <c r="M799" s="6">
        <v>723</v>
      </c>
      <c r="N799" s="6">
        <v>0</v>
      </c>
      <c r="O799" s="6">
        <v>164.09</v>
      </c>
      <c r="P799" s="6">
        <v>246020000</v>
      </c>
      <c r="Q799" s="6">
        <v>16661000</v>
      </c>
      <c r="R799" s="6">
        <v>760440</v>
      </c>
      <c r="S799" s="6">
        <v>21220000</v>
      </c>
      <c r="T799" s="6">
        <v>5081900</v>
      </c>
      <c r="U799" s="6">
        <v>60791000</v>
      </c>
      <c r="V799" s="6">
        <v>391120</v>
      </c>
      <c r="W799" s="6">
        <v>44922000</v>
      </c>
      <c r="X799" s="6">
        <v>96192000</v>
      </c>
      <c r="Y799" s="6">
        <v>3745000</v>
      </c>
      <c r="Z799" s="6">
        <v>593170</v>
      </c>
      <c r="AA799" s="6">
        <v>7193100</v>
      </c>
      <c r="AB799" s="6">
        <v>3493400</v>
      </c>
      <c r="AC799" s="6">
        <v>6484800</v>
      </c>
      <c r="AD799" s="6">
        <v>781850</v>
      </c>
      <c r="AE799" s="6">
        <v>2917600</v>
      </c>
      <c r="AF799" s="6">
        <v>5029200</v>
      </c>
      <c r="AG799" s="6">
        <f t="shared" si="64"/>
        <v>0.98759124327486536</v>
      </c>
      <c r="AH799" s="6">
        <f t="shared" si="65"/>
        <v>-1.8014050366908618E-2</v>
      </c>
      <c r="AI799" s="6">
        <f t="shared" si="66"/>
        <v>0.98034157556542256</v>
      </c>
      <c r="AJ799" s="6">
        <f t="shared" si="67"/>
        <v>2.8643586971486348E-2</v>
      </c>
      <c r="AK799" s="6">
        <f>VLOOKUP(AO799,'NoMV-SigB'!F:H,3,FALSE)</f>
        <v>0</v>
      </c>
      <c r="AL799" s="15">
        <v>19</v>
      </c>
      <c r="AM799" s="6"/>
      <c r="AN799" s="6">
        <v>65</v>
      </c>
      <c r="AO799" s="7">
        <v>703</v>
      </c>
    </row>
    <row r="800" spans="2:41" x14ac:dyDescent="0.2">
      <c r="B800" s="5" t="s">
        <v>131</v>
      </c>
      <c r="C800" s="6" t="str">
        <f t="shared" si="68"/>
        <v>A2AQU8</v>
      </c>
      <c r="D800" s="6" t="s">
        <v>132</v>
      </c>
      <c r="E800" s="6" t="s">
        <v>133</v>
      </c>
      <c r="F800" s="6" t="s">
        <v>134</v>
      </c>
      <c r="G800" s="6" t="str">
        <f>IFERROR(VLOOKUP(C800,Tabelle3!A:H,8,FALSE),"")</f>
        <v/>
      </c>
      <c r="H800" s="6">
        <v>2</v>
      </c>
      <c r="I800" s="6">
        <v>1</v>
      </c>
      <c r="J800" s="6">
        <v>1</v>
      </c>
      <c r="K800" s="6">
        <v>5.8</v>
      </c>
      <c r="L800" s="6">
        <v>16.062999999999999</v>
      </c>
      <c r="M800" s="6">
        <v>155</v>
      </c>
      <c r="N800" s="6">
        <v>5.3298E-3</v>
      </c>
      <c r="O800" s="6">
        <v>1.6847000000000001</v>
      </c>
      <c r="P800" s="6">
        <v>1254900</v>
      </c>
      <c r="Q800" s="6">
        <v>336210</v>
      </c>
      <c r="R800" s="6">
        <v>0</v>
      </c>
      <c r="S800" s="6">
        <v>91036</v>
      </c>
      <c r="T800" s="6">
        <v>539800</v>
      </c>
      <c r="U800" s="6">
        <v>0</v>
      </c>
      <c r="V800" s="6">
        <v>255250</v>
      </c>
      <c r="W800" s="6">
        <v>0</v>
      </c>
      <c r="X800" s="6">
        <v>32581</v>
      </c>
      <c r="Y800" s="6">
        <v>322340</v>
      </c>
      <c r="Z800" s="6">
        <v>0</v>
      </c>
      <c r="AA800" s="6">
        <v>255750</v>
      </c>
      <c r="AB800" s="6">
        <v>463610</v>
      </c>
      <c r="AC800" s="6">
        <v>0</v>
      </c>
      <c r="AD800" s="6">
        <v>917580</v>
      </c>
      <c r="AE800" s="6">
        <v>0</v>
      </c>
      <c r="AF800" s="6">
        <v>137140</v>
      </c>
      <c r="AG800" s="6">
        <f t="shared" si="64"/>
        <v>0.98765549150485432</v>
      </c>
      <c r="AH800" s="6">
        <f t="shared" si="65"/>
        <v>-1.7920198190173854E-2</v>
      </c>
      <c r="AI800" s="6">
        <f t="shared" si="66"/>
        <v>0.98984269335249131</v>
      </c>
      <c r="AJ800" s="6">
        <f t="shared" si="67"/>
        <v>1.4728825808743915E-2</v>
      </c>
      <c r="AK800" s="6">
        <f>VLOOKUP(AO800,'NoMV-SigB'!F:H,3,FALSE)</f>
        <v>0</v>
      </c>
      <c r="AL800" s="15">
        <v>19</v>
      </c>
      <c r="AM800" s="6"/>
      <c r="AN800" s="6">
        <v>1</v>
      </c>
      <c r="AO800" s="7">
        <v>26</v>
      </c>
    </row>
    <row r="801" spans="2:41" x14ac:dyDescent="0.2">
      <c r="B801" s="5" t="s">
        <v>5778</v>
      </c>
      <c r="C801" s="6" t="str">
        <f t="shared" si="68"/>
        <v>Q9JHI5</v>
      </c>
      <c r="D801" s="6" t="s">
        <v>5779</v>
      </c>
      <c r="E801" s="6" t="s">
        <v>5780</v>
      </c>
      <c r="F801" s="6" t="s">
        <v>5781</v>
      </c>
      <c r="G801" s="6">
        <f>IFERROR(VLOOKUP(C801,Tabelle3!A:H,8,FALSE),"")</f>
        <v>1</v>
      </c>
      <c r="H801" s="6">
        <v>1</v>
      </c>
      <c r="I801" s="6">
        <v>39</v>
      </c>
      <c r="J801" s="6">
        <v>39</v>
      </c>
      <c r="K801" s="6">
        <v>82.5</v>
      </c>
      <c r="L801" s="6">
        <v>46.325000000000003</v>
      </c>
      <c r="M801" s="6">
        <v>424</v>
      </c>
      <c r="N801" s="6">
        <v>0</v>
      </c>
      <c r="O801" s="6">
        <v>323.31</v>
      </c>
      <c r="P801" s="6">
        <v>28582000000</v>
      </c>
      <c r="Q801" s="6">
        <v>1407100000</v>
      </c>
      <c r="R801" s="6">
        <v>455460000</v>
      </c>
      <c r="S801" s="6">
        <v>1468100000</v>
      </c>
      <c r="T801" s="6">
        <v>463960000</v>
      </c>
      <c r="U801" s="6">
        <v>2956000000</v>
      </c>
      <c r="V801" s="6">
        <v>456670000</v>
      </c>
      <c r="W801" s="6">
        <v>9032200000</v>
      </c>
      <c r="X801" s="6">
        <v>12342000000</v>
      </c>
      <c r="Y801" s="6">
        <v>181130000</v>
      </c>
      <c r="Z801" s="6">
        <v>176940000</v>
      </c>
      <c r="AA801" s="6">
        <v>333960000</v>
      </c>
      <c r="AB801" s="6">
        <v>139660000</v>
      </c>
      <c r="AC801" s="6">
        <v>218360000</v>
      </c>
      <c r="AD801" s="6">
        <v>227550000</v>
      </c>
      <c r="AE801" s="6">
        <v>201310000</v>
      </c>
      <c r="AF801" s="6">
        <v>194690000</v>
      </c>
      <c r="AG801" s="6">
        <f t="shared" si="64"/>
        <v>0.98786093525436214</v>
      </c>
      <c r="AH801" s="6">
        <f t="shared" si="65"/>
        <v>-1.7620132166272166E-2</v>
      </c>
      <c r="AI801" s="6">
        <f t="shared" si="66"/>
        <v>0.95684745410916616</v>
      </c>
      <c r="AJ801" s="6">
        <f t="shared" si="67"/>
        <v>6.3639154232740094E-2</v>
      </c>
      <c r="AK801" s="6">
        <f>VLOOKUP(AO801,'NoMV-SigB'!F:H,3,FALSE)</f>
        <v>0</v>
      </c>
      <c r="AL801" s="15">
        <v>19</v>
      </c>
      <c r="AM801" s="6"/>
      <c r="AN801" s="6">
        <v>699</v>
      </c>
      <c r="AO801" s="7">
        <v>1498</v>
      </c>
    </row>
    <row r="802" spans="2:41" x14ac:dyDescent="0.2">
      <c r="B802" s="5" t="s">
        <v>2796</v>
      </c>
      <c r="C802" s="6" t="str">
        <f t="shared" si="68"/>
        <v>Q5SSK3</v>
      </c>
      <c r="D802" s="6" t="s">
        <v>2797</v>
      </c>
      <c r="E802" s="6" t="s">
        <v>2798</v>
      </c>
      <c r="F802" s="6" t="s">
        <v>2799</v>
      </c>
      <c r="G802" s="6">
        <f>IFERROR(VLOOKUP(C802,Tabelle3!A:H,8,FALSE),"")</f>
        <v>1</v>
      </c>
      <c r="H802" s="6">
        <v>3</v>
      </c>
      <c r="I802" s="6">
        <v>14</v>
      </c>
      <c r="J802" s="6">
        <v>14</v>
      </c>
      <c r="K802" s="6">
        <v>38.200000000000003</v>
      </c>
      <c r="L802" s="6">
        <v>41.872999999999998</v>
      </c>
      <c r="M802" s="6">
        <v>364</v>
      </c>
      <c r="N802" s="6">
        <v>0</v>
      </c>
      <c r="O802" s="6">
        <v>111.75</v>
      </c>
      <c r="P802" s="6">
        <v>303960000</v>
      </c>
      <c r="Q802" s="6">
        <v>2045400</v>
      </c>
      <c r="R802" s="6">
        <v>48174000</v>
      </c>
      <c r="S802" s="6">
        <v>6615500</v>
      </c>
      <c r="T802" s="6">
        <v>65173000</v>
      </c>
      <c r="U802" s="6">
        <v>33760000</v>
      </c>
      <c r="V802" s="6">
        <v>25106000</v>
      </c>
      <c r="W802" s="6">
        <v>66499000</v>
      </c>
      <c r="X802" s="6">
        <v>56589000</v>
      </c>
      <c r="Y802" s="6">
        <v>811920</v>
      </c>
      <c r="Z802" s="6">
        <v>4677800</v>
      </c>
      <c r="AA802" s="6">
        <v>2065300</v>
      </c>
      <c r="AB802" s="6">
        <v>6446200</v>
      </c>
      <c r="AC802" s="6">
        <v>3779000</v>
      </c>
      <c r="AD802" s="6">
        <v>3883400</v>
      </c>
      <c r="AE802" s="6">
        <v>3541100</v>
      </c>
      <c r="AF802" s="6">
        <v>2965100</v>
      </c>
      <c r="AG802" s="6">
        <f t="shared" si="64"/>
        <v>0.98818655336448202</v>
      </c>
      <c r="AH802" s="6">
        <f t="shared" si="65"/>
        <v>-1.7144670276159547E-2</v>
      </c>
      <c r="AI802" s="6">
        <f t="shared" si="66"/>
        <v>0.97599831347860699</v>
      </c>
      <c r="AJ802" s="6">
        <f t="shared" si="67"/>
        <v>3.5049440068619077E-2</v>
      </c>
      <c r="AK802" s="6">
        <f>VLOOKUP(AO802,'NoMV-SigB'!F:H,3,FALSE)</f>
        <v>0</v>
      </c>
      <c r="AL802" s="15">
        <v>19</v>
      </c>
      <c r="AM802" s="6"/>
      <c r="AN802" s="6">
        <v>48</v>
      </c>
      <c r="AO802" s="7">
        <v>740</v>
      </c>
    </row>
    <row r="803" spans="2:41" x14ac:dyDescent="0.2">
      <c r="B803" s="5" t="s">
        <v>5268</v>
      </c>
      <c r="C803" s="6" t="str">
        <f t="shared" si="68"/>
        <v>Q9D1G1</v>
      </c>
      <c r="D803" s="6" t="s">
        <v>5269</v>
      </c>
      <c r="E803" s="6" t="s">
        <v>5270</v>
      </c>
      <c r="F803" s="6" t="s">
        <v>5271</v>
      </c>
      <c r="G803" s="6">
        <f>IFERROR(VLOOKUP(C803,Tabelle3!A:H,8,FALSE),"")</f>
        <v>1</v>
      </c>
      <c r="H803" s="6">
        <v>1</v>
      </c>
      <c r="I803" s="6">
        <v>19</v>
      </c>
      <c r="J803" s="6">
        <v>8</v>
      </c>
      <c r="K803" s="6">
        <v>91.5</v>
      </c>
      <c r="L803" s="6">
        <v>22.187000000000001</v>
      </c>
      <c r="M803" s="6">
        <v>201</v>
      </c>
      <c r="N803" s="6">
        <v>0</v>
      </c>
      <c r="O803" s="6">
        <v>217.11</v>
      </c>
      <c r="P803" s="6">
        <v>311210000</v>
      </c>
      <c r="Q803" s="6">
        <v>29584000</v>
      </c>
      <c r="R803" s="6">
        <v>22651000</v>
      </c>
      <c r="S803" s="6">
        <v>31804000</v>
      </c>
      <c r="T803" s="6">
        <v>41266000</v>
      </c>
      <c r="U803" s="6">
        <v>20213000</v>
      </c>
      <c r="V803" s="6">
        <v>17045000</v>
      </c>
      <c r="W803" s="6">
        <v>65482000</v>
      </c>
      <c r="X803" s="6">
        <v>83168000</v>
      </c>
      <c r="Y803" s="6">
        <v>9480600</v>
      </c>
      <c r="Z803" s="6">
        <v>14619000</v>
      </c>
      <c r="AA803" s="6">
        <v>15281000</v>
      </c>
      <c r="AB803" s="6">
        <v>21183000</v>
      </c>
      <c r="AC803" s="6">
        <v>17031000</v>
      </c>
      <c r="AD803" s="6">
        <v>13812000</v>
      </c>
      <c r="AE803" s="6">
        <v>11720000</v>
      </c>
      <c r="AF803" s="6">
        <v>18712000</v>
      </c>
      <c r="AG803" s="6">
        <f t="shared" si="64"/>
        <v>0.98839004487964099</v>
      </c>
      <c r="AH803" s="6">
        <f t="shared" si="65"/>
        <v>-1.6847615053426634E-2</v>
      </c>
      <c r="AI803" s="6">
        <f t="shared" si="66"/>
        <v>0.95282735453264866</v>
      </c>
      <c r="AJ803" s="6">
        <f t="shared" si="67"/>
        <v>6.9713263043325591E-2</v>
      </c>
      <c r="AK803" s="6">
        <f>VLOOKUP(AO803,'NoMV-SigB'!F:H,3,FALSE)</f>
        <v>0</v>
      </c>
      <c r="AL803" s="15">
        <v>19</v>
      </c>
      <c r="AM803" s="6"/>
      <c r="AN803" s="6">
        <v>77</v>
      </c>
      <c r="AO803" s="7">
        <v>1369</v>
      </c>
    </row>
    <row r="804" spans="2:41" x14ac:dyDescent="0.2">
      <c r="B804" s="5" t="s">
        <v>2375</v>
      </c>
      <c r="C804" s="6" t="str">
        <f t="shared" si="68"/>
        <v>P97478</v>
      </c>
      <c r="D804" s="6" t="s">
        <v>2376</v>
      </c>
      <c r="E804" s="6" t="s">
        <v>2377</v>
      </c>
      <c r="F804" s="6" t="s">
        <v>2378</v>
      </c>
      <c r="G804" s="6">
        <f>IFERROR(VLOOKUP(C804,Tabelle3!A:H,8,FALSE),"")</f>
        <v>1</v>
      </c>
      <c r="H804" s="6">
        <v>1</v>
      </c>
      <c r="I804" s="6">
        <v>15</v>
      </c>
      <c r="J804" s="6">
        <v>5</v>
      </c>
      <c r="K804" s="6">
        <v>76.5</v>
      </c>
      <c r="L804" s="6">
        <v>24.041</v>
      </c>
      <c r="M804" s="6">
        <v>217</v>
      </c>
      <c r="N804" s="6">
        <v>0</v>
      </c>
      <c r="O804" s="6">
        <v>166.41</v>
      </c>
      <c r="P804" s="6">
        <v>519140000</v>
      </c>
      <c r="Q804" s="6">
        <v>24608000</v>
      </c>
      <c r="R804" s="6">
        <v>23575000</v>
      </c>
      <c r="S804" s="6">
        <v>27162000</v>
      </c>
      <c r="T804" s="6">
        <v>10119000</v>
      </c>
      <c r="U804" s="6">
        <v>66661000</v>
      </c>
      <c r="V804" s="6">
        <v>28107000</v>
      </c>
      <c r="W804" s="6">
        <v>137800000</v>
      </c>
      <c r="X804" s="6">
        <v>201110000</v>
      </c>
      <c r="Y804" s="6">
        <v>30152000</v>
      </c>
      <c r="Z804" s="6">
        <v>41368000</v>
      </c>
      <c r="AA804" s="6">
        <v>46555000</v>
      </c>
      <c r="AB804" s="6">
        <v>37583000</v>
      </c>
      <c r="AC804" s="6">
        <v>59051000</v>
      </c>
      <c r="AD804" s="6">
        <v>25967000</v>
      </c>
      <c r="AE804" s="6">
        <v>30217000</v>
      </c>
      <c r="AF804" s="6">
        <v>42204000</v>
      </c>
      <c r="AG804" s="6">
        <f t="shared" si="64"/>
        <v>0.98868768221342873</v>
      </c>
      <c r="AH804" s="6">
        <f t="shared" si="65"/>
        <v>-1.641323667487473E-2</v>
      </c>
      <c r="AI804" s="6">
        <f t="shared" si="66"/>
        <v>0.95902785660336154</v>
      </c>
      <c r="AJ804" s="6">
        <f t="shared" si="67"/>
        <v>6.0355373491873844E-2</v>
      </c>
      <c r="AK804" s="6">
        <f>VLOOKUP(AO804,'NoMV-SigB'!F:H,3,FALSE)</f>
        <v>0</v>
      </c>
      <c r="AL804" s="15">
        <v>19</v>
      </c>
      <c r="AM804" s="6"/>
      <c r="AN804" s="6">
        <v>158</v>
      </c>
      <c r="AO804" s="7">
        <v>632</v>
      </c>
    </row>
    <row r="805" spans="2:41" x14ac:dyDescent="0.2">
      <c r="B805" s="5" t="s">
        <v>3696</v>
      </c>
      <c r="C805" s="6" t="str">
        <f t="shared" si="68"/>
        <v>Q8CAQ8</v>
      </c>
      <c r="D805" s="6" t="s">
        <v>3694</v>
      </c>
      <c r="E805" s="6" t="s">
        <v>519</v>
      </c>
      <c r="F805" s="6" t="s">
        <v>3697</v>
      </c>
      <c r="G805" s="6">
        <f>IFERROR(VLOOKUP(C805,Tabelle3!A:H,8,FALSE),"")</f>
        <v>1</v>
      </c>
      <c r="H805" s="6">
        <v>2</v>
      </c>
      <c r="I805" s="6">
        <v>93</v>
      </c>
      <c r="J805" s="6">
        <v>0</v>
      </c>
      <c r="K805" s="6">
        <v>92.2</v>
      </c>
      <c r="L805" s="6">
        <v>82.927999999999997</v>
      </c>
      <c r="M805" s="6">
        <v>746</v>
      </c>
      <c r="N805" s="6">
        <v>0</v>
      </c>
      <c r="O805" s="6">
        <v>323.31</v>
      </c>
      <c r="P805" s="6">
        <v>32957000000</v>
      </c>
      <c r="Q805" s="6">
        <v>1544500000</v>
      </c>
      <c r="R805" s="6">
        <v>406350000</v>
      </c>
      <c r="S805" s="6">
        <v>2359900000</v>
      </c>
      <c r="T805" s="6">
        <v>998570000</v>
      </c>
      <c r="U805" s="6">
        <v>4972100000</v>
      </c>
      <c r="V805" s="6">
        <v>492100000</v>
      </c>
      <c r="W805" s="6">
        <v>9281200000</v>
      </c>
      <c r="X805" s="6">
        <v>12902000000</v>
      </c>
      <c r="Y805" s="6">
        <v>488160000</v>
      </c>
      <c r="Z805" s="6">
        <v>339140000</v>
      </c>
      <c r="AA805" s="6">
        <v>878950000</v>
      </c>
      <c r="AB805" s="6">
        <v>622630000</v>
      </c>
      <c r="AC805" s="6">
        <v>710760000</v>
      </c>
      <c r="AD805" s="6">
        <v>447020000</v>
      </c>
      <c r="AE805" s="6">
        <v>534540000</v>
      </c>
      <c r="AF805" s="6">
        <v>662080000</v>
      </c>
      <c r="AG805" s="6">
        <f t="shared" si="64"/>
        <v>0.98916072035338087</v>
      </c>
      <c r="AH805" s="6">
        <f t="shared" si="65"/>
        <v>-1.5723143550662604E-2</v>
      </c>
      <c r="AI805" s="6">
        <f t="shared" si="66"/>
        <v>0.96277210387244205</v>
      </c>
      <c r="AJ805" s="6">
        <f t="shared" si="67"/>
        <v>5.4733754267242057E-2</v>
      </c>
      <c r="AK805" s="6">
        <f>VLOOKUP(AO805,'NoMV-SigB'!F:H,3,FALSE)</f>
        <v>0</v>
      </c>
      <c r="AL805" s="15">
        <v>19</v>
      </c>
      <c r="AM805" s="6"/>
      <c r="AN805" s="6">
        <v>1476</v>
      </c>
      <c r="AO805" s="7">
        <v>970</v>
      </c>
    </row>
    <row r="806" spans="2:41" x14ac:dyDescent="0.2">
      <c r="B806" s="5" t="s">
        <v>4228</v>
      </c>
      <c r="C806" s="6" t="str">
        <f t="shared" si="68"/>
        <v>Q91W43</v>
      </c>
      <c r="D806" s="6" t="s">
        <v>4229</v>
      </c>
      <c r="E806" s="6" t="s">
        <v>4230</v>
      </c>
      <c r="F806" s="6" t="s">
        <v>4231</v>
      </c>
      <c r="G806" s="6">
        <f>IFERROR(VLOOKUP(C806,Tabelle3!A:H,8,FALSE),"")</f>
        <v>1</v>
      </c>
      <c r="H806" s="6">
        <v>1</v>
      </c>
      <c r="I806" s="6">
        <v>56</v>
      </c>
      <c r="J806" s="6">
        <v>56</v>
      </c>
      <c r="K806" s="6">
        <v>58.9</v>
      </c>
      <c r="L806" s="6">
        <v>113.27</v>
      </c>
      <c r="M806" s="6">
        <v>1025</v>
      </c>
      <c r="N806" s="6">
        <v>0</v>
      </c>
      <c r="O806" s="6">
        <v>323.31</v>
      </c>
      <c r="P806" s="6">
        <v>4236800000</v>
      </c>
      <c r="Q806" s="6">
        <v>214950000</v>
      </c>
      <c r="R806" s="6">
        <v>569150000</v>
      </c>
      <c r="S806" s="6">
        <v>167330000</v>
      </c>
      <c r="T806" s="6">
        <v>169210000</v>
      </c>
      <c r="U806" s="6">
        <v>594030000</v>
      </c>
      <c r="V806" s="6">
        <v>326140000</v>
      </c>
      <c r="W806" s="6">
        <v>839120000</v>
      </c>
      <c r="X806" s="6">
        <v>1356900000</v>
      </c>
      <c r="Y806" s="6">
        <v>218050000</v>
      </c>
      <c r="Z806" s="6">
        <v>247000000</v>
      </c>
      <c r="AA806" s="6">
        <v>79634000</v>
      </c>
      <c r="AB806" s="6">
        <v>163800000</v>
      </c>
      <c r="AC806" s="6">
        <v>165950000</v>
      </c>
      <c r="AD806" s="6">
        <v>216320000</v>
      </c>
      <c r="AE806" s="6">
        <v>115810000</v>
      </c>
      <c r="AF806" s="6">
        <v>217870000</v>
      </c>
      <c r="AG806" s="6">
        <f t="shared" si="64"/>
        <v>0.9895718974788742</v>
      </c>
      <c r="AH806" s="6">
        <f t="shared" si="65"/>
        <v>-1.5123564604959214E-2</v>
      </c>
      <c r="AI806" s="6">
        <f t="shared" si="66"/>
        <v>0.96779731537614988</v>
      </c>
      <c r="AJ806" s="6">
        <f t="shared" si="67"/>
        <v>4.7223157634716163E-2</v>
      </c>
      <c r="AK806" s="6">
        <f>VLOOKUP(AO806,'NoMV-SigB'!F:H,3,FALSE)</f>
        <v>0</v>
      </c>
      <c r="AL806" s="15">
        <v>19</v>
      </c>
      <c r="AM806" s="6"/>
      <c r="AN806" s="6">
        <v>447</v>
      </c>
      <c r="AO806" s="7">
        <v>1106</v>
      </c>
    </row>
    <row r="807" spans="2:41" x14ac:dyDescent="0.2">
      <c r="B807" s="5" t="s">
        <v>2339</v>
      </c>
      <c r="C807" s="6" t="str">
        <f t="shared" si="68"/>
        <v>P80314</v>
      </c>
      <c r="D807" s="6" t="s">
        <v>2340</v>
      </c>
      <c r="E807" s="6" t="s">
        <v>2341</v>
      </c>
      <c r="F807" s="6" t="s">
        <v>2342</v>
      </c>
      <c r="G807" s="6" t="str">
        <f>IFERROR(VLOOKUP(C807,Tabelle3!A:H,8,FALSE),"")</f>
        <v/>
      </c>
      <c r="H807" s="6">
        <v>1</v>
      </c>
      <c r="I807" s="6">
        <v>2</v>
      </c>
      <c r="J807" s="6">
        <v>2</v>
      </c>
      <c r="K807" s="6">
        <v>6.2</v>
      </c>
      <c r="L807" s="6">
        <v>57.476999999999997</v>
      </c>
      <c r="M807" s="6">
        <v>535</v>
      </c>
      <c r="N807" s="6">
        <v>0</v>
      </c>
      <c r="O807" s="6">
        <v>36.618000000000002</v>
      </c>
      <c r="P807" s="6">
        <v>1398100</v>
      </c>
      <c r="Q807" s="6">
        <v>0</v>
      </c>
      <c r="R807" s="6">
        <v>0</v>
      </c>
      <c r="S807" s="6">
        <v>78638</v>
      </c>
      <c r="T807" s="6">
        <v>0</v>
      </c>
      <c r="U807" s="6">
        <v>0</v>
      </c>
      <c r="V807" s="6">
        <v>1222300</v>
      </c>
      <c r="W807" s="6">
        <v>97180</v>
      </c>
      <c r="X807" s="6">
        <v>0</v>
      </c>
      <c r="Y807" s="6">
        <v>0</v>
      </c>
      <c r="Z807" s="6">
        <v>0</v>
      </c>
      <c r="AA807" s="6">
        <v>43778</v>
      </c>
      <c r="AB807" s="6">
        <v>0</v>
      </c>
      <c r="AC807" s="6">
        <v>0</v>
      </c>
      <c r="AD807" s="6">
        <v>22085</v>
      </c>
      <c r="AE807" s="6">
        <v>22042</v>
      </c>
      <c r="AF807" s="6">
        <v>0</v>
      </c>
      <c r="AG807" s="6">
        <f t="shared" si="64"/>
        <v>0.99209101003920497</v>
      </c>
      <c r="AH807" s="6">
        <f t="shared" si="65"/>
        <v>-1.1455621745353228E-2</v>
      </c>
      <c r="AI807" s="6">
        <f t="shared" si="66"/>
        <v>0.99477831577050202</v>
      </c>
      <c r="AJ807" s="6">
        <f t="shared" si="67"/>
        <v>7.5530349313787087E-3</v>
      </c>
      <c r="AK807" s="6">
        <f>VLOOKUP(AO807,'NoMV-SigB'!F:H,3,FALSE)</f>
        <v>0</v>
      </c>
      <c r="AL807" s="15">
        <v>19</v>
      </c>
      <c r="AM807" s="6"/>
      <c r="AN807" s="6">
        <v>2</v>
      </c>
      <c r="AO807" s="7">
        <v>623</v>
      </c>
    </row>
    <row r="808" spans="2:41" x14ac:dyDescent="0.2">
      <c r="B808" s="5" t="s">
        <v>3396</v>
      </c>
      <c r="C808" s="6" t="str">
        <f t="shared" si="68"/>
        <v>Q8BH80</v>
      </c>
      <c r="D808" s="6" t="s">
        <v>3397</v>
      </c>
      <c r="E808" s="6" t="s">
        <v>3398</v>
      </c>
      <c r="F808" s="6" t="s">
        <v>3399</v>
      </c>
      <c r="G808" s="6" t="str">
        <f>IFERROR(VLOOKUP(C808,Tabelle3!A:H,8,FALSE),"")</f>
        <v/>
      </c>
      <c r="H808" s="6">
        <v>2</v>
      </c>
      <c r="I808" s="6">
        <v>5</v>
      </c>
      <c r="J808" s="6">
        <v>5</v>
      </c>
      <c r="K808" s="6">
        <v>22.2</v>
      </c>
      <c r="L808" s="6">
        <v>26.917999999999999</v>
      </c>
      <c r="M808" s="6">
        <v>243</v>
      </c>
      <c r="N808" s="6">
        <v>0</v>
      </c>
      <c r="O808" s="6">
        <v>26.646000000000001</v>
      </c>
      <c r="P808" s="6">
        <v>42481000</v>
      </c>
      <c r="Q808" s="6">
        <v>12763000</v>
      </c>
      <c r="R808" s="6">
        <v>1715300</v>
      </c>
      <c r="S808" s="6">
        <v>4142400</v>
      </c>
      <c r="T808" s="6">
        <v>1335200</v>
      </c>
      <c r="U808" s="6">
        <v>7318400</v>
      </c>
      <c r="V808" s="6">
        <v>496920</v>
      </c>
      <c r="W808" s="6">
        <v>7249000</v>
      </c>
      <c r="X808" s="6">
        <v>7460600</v>
      </c>
      <c r="Y808" s="6">
        <v>1695000</v>
      </c>
      <c r="Z808" s="6">
        <v>779970</v>
      </c>
      <c r="AA808" s="6">
        <v>600080</v>
      </c>
      <c r="AB808" s="6">
        <v>490260</v>
      </c>
      <c r="AC808" s="6">
        <v>1368800</v>
      </c>
      <c r="AD808" s="6">
        <v>151250</v>
      </c>
      <c r="AE808" s="6">
        <v>927950</v>
      </c>
      <c r="AF808" s="6">
        <v>1145500</v>
      </c>
      <c r="AG808" s="6">
        <f t="shared" si="64"/>
        <v>0.99215528036732992</v>
      </c>
      <c r="AH808" s="6">
        <f t="shared" si="65"/>
        <v>-1.1362163101491433E-2</v>
      </c>
      <c r="AI808" s="6">
        <f t="shared" si="66"/>
        <v>0.98585670083629751</v>
      </c>
      <c r="AJ808" s="6">
        <f t="shared" si="67"/>
        <v>2.0550135928428147E-2</v>
      </c>
      <c r="AK808" s="6">
        <f>VLOOKUP(AO808,'NoMV-SigB'!F:H,3,FALSE)</f>
        <v>0</v>
      </c>
      <c r="AL808" s="15">
        <v>19</v>
      </c>
      <c r="AM808" s="6"/>
      <c r="AN808" s="6">
        <v>14</v>
      </c>
      <c r="AO808" s="7">
        <v>893</v>
      </c>
    </row>
    <row r="809" spans="2:41" x14ac:dyDescent="0.2">
      <c r="B809" s="5" t="s">
        <v>1428</v>
      </c>
      <c r="C809" s="6" t="str">
        <f t="shared" si="68"/>
        <v>P11499</v>
      </c>
      <c r="D809" s="6" t="s">
        <v>1429</v>
      </c>
      <c r="E809" s="6" t="s">
        <v>1430</v>
      </c>
      <c r="F809" s="6" t="s">
        <v>1431</v>
      </c>
      <c r="G809" s="6">
        <f>IFERROR(VLOOKUP(C809,Tabelle3!A:H,8,FALSE),"")</f>
        <v>1</v>
      </c>
      <c r="H809" s="6">
        <v>5</v>
      </c>
      <c r="I809" s="6">
        <v>4</v>
      </c>
      <c r="J809" s="6">
        <v>2</v>
      </c>
      <c r="K809" s="6">
        <v>5.4</v>
      </c>
      <c r="L809" s="6">
        <v>83.28</v>
      </c>
      <c r="M809" s="6">
        <v>724</v>
      </c>
      <c r="N809" s="6">
        <v>0</v>
      </c>
      <c r="O809" s="6">
        <v>33.796999999999997</v>
      </c>
      <c r="P809" s="6">
        <v>828570000</v>
      </c>
      <c r="Q809" s="6">
        <v>48844000</v>
      </c>
      <c r="R809" s="6">
        <v>8275000</v>
      </c>
      <c r="S809" s="6">
        <v>90336000</v>
      </c>
      <c r="T809" s="6">
        <v>12798000</v>
      </c>
      <c r="U809" s="6">
        <v>104780000</v>
      </c>
      <c r="V809" s="6">
        <v>3017000</v>
      </c>
      <c r="W809" s="6">
        <v>264160000</v>
      </c>
      <c r="X809" s="6">
        <v>296350000</v>
      </c>
      <c r="Y809" s="6">
        <v>14169000</v>
      </c>
      <c r="Z809" s="6">
        <v>6887400</v>
      </c>
      <c r="AA809" s="6">
        <v>16631000</v>
      </c>
      <c r="AB809" s="6">
        <v>13465000</v>
      </c>
      <c r="AC809" s="6">
        <v>16102000</v>
      </c>
      <c r="AD809" s="6">
        <v>7042900</v>
      </c>
      <c r="AE809" s="6">
        <v>15365000</v>
      </c>
      <c r="AF809" s="6">
        <v>13009000</v>
      </c>
      <c r="AG809" s="6">
        <f t="shared" si="64"/>
        <v>0.9928861058757078</v>
      </c>
      <c r="AH809" s="6">
        <f t="shared" si="65"/>
        <v>-1.0299859421943832E-2</v>
      </c>
      <c r="AI809" s="6">
        <f t="shared" si="66"/>
        <v>0.97601835258093428</v>
      </c>
      <c r="AJ809" s="6">
        <f t="shared" si="67"/>
        <v>3.5019819098619044E-2</v>
      </c>
      <c r="AK809" s="6">
        <f>VLOOKUP(AO809,'NoMV-SigB'!F:H,3,FALSE)</f>
        <v>0</v>
      </c>
      <c r="AL809" s="15">
        <v>19</v>
      </c>
      <c r="AM809" s="6"/>
      <c r="AN809" s="6">
        <v>16</v>
      </c>
      <c r="AO809" s="7">
        <v>394</v>
      </c>
    </row>
    <row r="810" spans="2:41" x14ac:dyDescent="0.2">
      <c r="B810" s="5" t="s">
        <v>5826</v>
      </c>
      <c r="C810" s="6" t="str">
        <f t="shared" si="68"/>
        <v>Q9JJL8</v>
      </c>
      <c r="D810" s="6" t="s">
        <v>5827</v>
      </c>
      <c r="E810" s="6" t="s">
        <v>5828</v>
      </c>
      <c r="F810" s="6" t="s">
        <v>5829</v>
      </c>
      <c r="G810" s="6">
        <f>IFERROR(VLOOKUP(C810,Tabelle3!A:H,8,FALSE),"")</f>
        <v>1</v>
      </c>
      <c r="H810" s="6">
        <v>1</v>
      </c>
      <c r="I810" s="6">
        <v>11</v>
      </c>
      <c r="J810" s="6">
        <v>11</v>
      </c>
      <c r="K810" s="6">
        <v>32</v>
      </c>
      <c r="L810" s="6">
        <v>58.316000000000003</v>
      </c>
      <c r="M810" s="6">
        <v>518</v>
      </c>
      <c r="N810" s="6">
        <v>0</v>
      </c>
      <c r="O810" s="6">
        <v>52.052999999999997</v>
      </c>
      <c r="P810" s="6">
        <v>143080000</v>
      </c>
      <c r="Q810" s="6">
        <v>4384600</v>
      </c>
      <c r="R810" s="6">
        <v>5058900</v>
      </c>
      <c r="S810" s="6">
        <v>13019000</v>
      </c>
      <c r="T810" s="6">
        <v>1149900</v>
      </c>
      <c r="U810" s="6">
        <v>8567100</v>
      </c>
      <c r="V810" s="6">
        <v>67834000</v>
      </c>
      <c r="W810" s="6">
        <v>23061000</v>
      </c>
      <c r="X810" s="6">
        <v>20007000</v>
      </c>
      <c r="Y810" s="6">
        <v>396230</v>
      </c>
      <c r="Z810" s="6">
        <v>1964900</v>
      </c>
      <c r="AA810" s="6">
        <v>1875100</v>
      </c>
      <c r="AB810" s="6">
        <v>685110</v>
      </c>
      <c r="AC810" s="6">
        <v>1673600</v>
      </c>
      <c r="AD810" s="6">
        <v>1799700</v>
      </c>
      <c r="AE810" s="6">
        <v>799260</v>
      </c>
      <c r="AF810" s="6">
        <v>678240</v>
      </c>
      <c r="AG810" s="6">
        <f t="shared" si="64"/>
        <v>0.99404944655409222</v>
      </c>
      <c r="AH810" s="6">
        <f t="shared" si="65"/>
        <v>-8.6104779849882108E-3</v>
      </c>
      <c r="AI810" s="6">
        <f t="shared" si="66"/>
        <v>0.988694737505729</v>
      </c>
      <c r="AJ810" s="6">
        <f t="shared" si="67"/>
        <v>1.6402941614989335E-2</v>
      </c>
      <c r="AK810" s="6">
        <f>VLOOKUP(AO810,'NoMV-SigB'!F:H,3,FALSE)</f>
        <v>0</v>
      </c>
      <c r="AL810" s="15">
        <v>19</v>
      </c>
      <c r="AM810" s="6"/>
      <c r="AN810" s="6">
        <v>34</v>
      </c>
      <c r="AO810" s="7">
        <v>1510</v>
      </c>
    </row>
    <row r="811" spans="2:41" x14ac:dyDescent="0.2">
      <c r="B811" s="5" t="s">
        <v>3040</v>
      </c>
      <c r="C811" s="6" t="str">
        <f t="shared" si="68"/>
        <v>Q66GT5</v>
      </c>
      <c r="D811" s="6" t="s">
        <v>3041</v>
      </c>
      <c r="E811" s="6" t="s">
        <v>3042</v>
      </c>
      <c r="F811" s="6" t="s">
        <v>3043</v>
      </c>
      <c r="G811" s="6">
        <f>IFERROR(VLOOKUP(C811,Tabelle3!A:H,8,FALSE),"")</f>
        <v>1</v>
      </c>
      <c r="H811" s="6">
        <v>1</v>
      </c>
      <c r="I811" s="6">
        <v>13</v>
      </c>
      <c r="J811" s="6">
        <v>13</v>
      </c>
      <c r="K811" s="6">
        <v>72</v>
      </c>
      <c r="L811" s="6">
        <v>21.942</v>
      </c>
      <c r="M811" s="6">
        <v>193</v>
      </c>
      <c r="N811" s="6">
        <v>0</v>
      </c>
      <c r="O811" s="6">
        <v>144.76</v>
      </c>
      <c r="P811" s="6">
        <v>514010000</v>
      </c>
      <c r="Q811" s="6">
        <v>24226000</v>
      </c>
      <c r="R811" s="6">
        <v>25875000</v>
      </c>
      <c r="S811" s="6">
        <v>53004000</v>
      </c>
      <c r="T811" s="6">
        <v>13383000</v>
      </c>
      <c r="U811" s="6">
        <v>32892000</v>
      </c>
      <c r="V811" s="6">
        <v>29027000</v>
      </c>
      <c r="W811" s="6">
        <v>179910000</v>
      </c>
      <c r="X811" s="6">
        <v>155690000</v>
      </c>
      <c r="Y811" s="6">
        <v>17675000</v>
      </c>
      <c r="Z811" s="6">
        <v>31342000</v>
      </c>
      <c r="AA811" s="6">
        <v>18335000</v>
      </c>
      <c r="AB811" s="6">
        <v>47377000</v>
      </c>
      <c r="AC811" s="6">
        <v>20509000</v>
      </c>
      <c r="AD811" s="6">
        <v>16683000</v>
      </c>
      <c r="AE811" s="6">
        <v>39341000</v>
      </c>
      <c r="AF811" s="6">
        <v>38775000</v>
      </c>
      <c r="AG811" s="6">
        <f t="shared" si="64"/>
        <v>0.99497866583411387</v>
      </c>
      <c r="AH811" s="6">
        <f t="shared" si="65"/>
        <v>-7.2625029248435686E-3</v>
      </c>
      <c r="AI811" s="6">
        <f t="shared" si="66"/>
        <v>0.98794114500814134</v>
      </c>
      <c r="AJ811" s="6">
        <f t="shared" si="67"/>
        <v>1.7502996735322143E-2</v>
      </c>
      <c r="AK811" s="6">
        <f>VLOOKUP(AO811,'NoMV-SigB'!F:H,3,FALSE)</f>
        <v>0</v>
      </c>
      <c r="AL811" s="15">
        <v>19</v>
      </c>
      <c r="AM811" s="6"/>
      <c r="AN811" s="6">
        <v>96</v>
      </c>
      <c r="AO811" s="7">
        <v>802</v>
      </c>
    </row>
    <row r="812" spans="2:41" x14ac:dyDescent="0.2">
      <c r="B812" s="5" t="s">
        <v>4585</v>
      </c>
      <c r="C812" s="6" t="str">
        <f t="shared" si="68"/>
        <v>Q99M87</v>
      </c>
      <c r="D812" s="6" t="s">
        <v>4582</v>
      </c>
      <c r="E812" s="6" t="s">
        <v>4583</v>
      </c>
      <c r="F812" s="6" t="s">
        <v>4586</v>
      </c>
      <c r="G812" s="6">
        <f>IFERROR(VLOOKUP(C812,Tabelle3!A:H,8,FALSE),"")</f>
        <v>1</v>
      </c>
      <c r="H812" s="6">
        <v>1</v>
      </c>
      <c r="I812" s="6">
        <v>25</v>
      </c>
      <c r="J812" s="6">
        <v>2</v>
      </c>
      <c r="K812" s="6">
        <v>53.6</v>
      </c>
      <c r="L812" s="6">
        <v>49.485999999999997</v>
      </c>
      <c r="M812" s="6">
        <v>453</v>
      </c>
      <c r="N812" s="6">
        <v>0</v>
      </c>
      <c r="O812" s="6">
        <v>323.31</v>
      </c>
      <c r="P812" s="6">
        <v>4878800000</v>
      </c>
      <c r="Q812" s="6">
        <v>371730000</v>
      </c>
      <c r="R812" s="6">
        <v>465070000</v>
      </c>
      <c r="S812" s="6">
        <v>182310000</v>
      </c>
      <c r="T812" s="6">
        <v>175720000</v>
      </c>
      <c r="U812" s="6">
        <v>679190000</v>
      </c>
      <c r="V812" s="6">
        <v>243740000</v>
      </c>
      <c r="W812" s="6">
        <v>1179100000</v>
      </c>
      <c r="X812" s="6">
        <v>1582000000</v>
      </c>
      <c r="Y812" s="6">
        <v>81091000</v>
      </c>
      <c r="Z812" s="6">
        <v>30900000</v>
      </c>
      <c r="AA812" s="6">
        <v>33291000</v>
      </c>
      <c r="AB812" s="6">
        <v>36728000</v>
      </c>
      <c r="AC812" s="6">
        <v>38373000</v>
      </c>
      <c r="AD812" s="6">
        <v>64017000</v>
      </c>
      <c r="AE812" s="6">
        <v>41008000</v>
      </c>
      <c r="AF812" s="6">
        <v>39496000</v>
      </c>
      <c r="AG812" s="6">
        <f t="shared" si="64"/>
        <v>0.99516659923234219</v>
      </c>
      <c r="AH812" s="6">
        <f t="shared" si="65"/>
        <v>-6.9900297670228307E-3</v>
      </c>
      <c r="AI812" s="6">
        <f t="shared" si="66"/>
        <v>0.98755296423148831</v>
      </c>
      <c r="AJ812" s="6">
        <f t="shared" si="67"/>
        <v>1.8069970320345016E-2</v>
      </c>
      <c r="AK812" s="6">
        <f>VLOOKUP(AO812,'NoMV-SigB'!F:H,3,FALSE)</f>
        <v>0</v>
      </c>
      <c r="AL812" s="15">
        <v>19</v>
      </c>
      <c r="AM812" s="6"/>
      <c r="AN812" s="6">
        <v>244</v>
      </c>
      <c r="AO812" s="7">
        <v>1196</v>
      </c>
    </row>
    <row r="813" spans="2:41" x14ac:dyDescent="0.2">
      <c r="B813" s="5" t="s">
        <v>2704</v>
      </c>
      <c r="C813" s="6" t="str">
        <f t="shared" si="68"/>
        <v>Q499X9</v>
      </c>
      <c r="D813" s="6" t="s">
        <v>2705</v>
      </c>
      <c r="E813" s="6" t="s">
        <v>2706</v>
      </c>
      <c r="F813" s="6" t="s">
        <v>2707</v>
      </c>
      <c r="G813" s="6">
        <f>IFERROR(VLOOKUP(C813,Tabelle3!A:H,8,FALSE),"")</f>
        <v>1</v>
      </c>
      <c r="H813" s="6">
        <v>1</v>
      </c>
      <c r="I813" s="6">
        <v>16</v>
      </c>
      <c r="J813" s="6">
        <v>16</v>
      </c>
      <c r="K813" s="6">
        <v>37.700000000000003</v>
      </c>
      <c r="L813" s="6">
        <v>65.804000000000002</v>
      </c>
      <c r="M813" s="6">
        <v>586</v>
      </c>
      <c r="N813" s="6">
        <v>0</v>
      </c>
      <c r="O813" s="6">
        <v>125.77</v>
      </c>
      <c r="P813" s="6">
        <v>336130000</v>
      </c>
      <c r="Q813" s="6">
        <v>40632000</v>
      </c>
      <c r="R813" s="6">
        <v>8706200</v>
      </c>
      <c r="S813" s="6">
        <v>30372000</v>
      </c>
      <c r="T813" s="6">
        <v>7901400</v>
      </c>
      <c r="U813" s="6">
        <v>3280000</v>
      </c>
      <c r="V813" s="6">
        <v>117960000</v>
      </c>
      <c r="W813" s="6">
        <v>58013000</v>
      </c>
      <c r="X813" s="6">
        <v>69274000</v>
      </c>
      <c r="Y813" s="6">
        <v>2941800</v>
      </c>
      <c r="Z813" s="6">
        <v>2016800</v>
      </c>
      <c r="AA813" s="6">
        <v>4259100</v>
      </c>
      <c r="AB813" s="6">
        <v>2434600</v>
      </c>
      <c r="AC813" s="6">
        <v>1118800</v>
      </c>
      <c r="AD813" s="6">
        <v>6268800</v>
      </c>
      <c r="AE813" s="6">
        <v>1740700</v>
      </c>
      <c r="AF813" s="6">
        <v>2571000</v>
      </c>
      <c r="AG813" s="6">
        <f t="shared" si="64"/>
        <v>0.99598266562956761</v>
      </c>
      <c r="AH813" s="6">
        <f t="shared" si="65"/>
        <v>-5.8074614573429967E-3</v>
      </c>
      <c r="AI813" s="6">
        <f t="shared" si="66"/>
        <v>0.99295872000396668</v>
      </c>
      <c r="AJ813" s="6">
        <f t="shared" si="67"/>
        <v>1.019435264576575E-2</v>
      </c>
      <c r="AK813" s="6">
        <f>VLOOKUP(AO813,'NoMV-SigB'!F:H,3,FALSE)</f>
        <v>0</v>
      </c>
      <c r="AL813" s="15">
        <v>19</v>
      </c>
      <c r="AM813" s="6"/>
      <c r="AN813" s="6">
        <v>54</v>
      </c>
      <c r="AO813" s="7">
        <v>716</v>
      </c>
    </row>
    <row r="814" spans="2:41" x14ac:dyDescent="0.2">
      <c r="B814" s="5" t="s">
        <v>4220</v>
      </c>
      <c r="C814" s="6" t="str">
        <f t="shared" si="68"/>
        <v>Q91VN4</v>
      </c>
      <c r="D814" s="6" t="s">
        <v>4221</v>
      </c>
      <c r="E814" s="6" t="s">
        <v>4222</v>
      </c>
      <c r="F814" s="6" t="s">
        <v>4223</v>
      </c>
      <c r="G814" s="6">
        <f>IFERROR(VLOOKUP(C814,Tabelle3!A:H,8,FALSE),"")</f>
        <v>1</v>
      </c>
      <c r="H814" s="6">
        <v>2</v>
      </c>
      <c r="I814" s="6">
        <v>13</v>
      </c>
      <c r="J814" s="6">
        <v>13</v>
      </c>
      <c r="K814" s="6">
        <v>48.4</v>
      </c>
      <c r="L814" s="6">
        <v>29.852</v>
      </c>
      <c r="M814" s="6">
        <v>273</v>
      </c>
      <c r="N814" s="6">
        <v>0</v>
      </c>
      <c r="O814" s="6">
        <v>122.6</v>
      </c>
      <c r="P814" s="6">
        <v>341880000</v>
      </c>
      <c r="Q814" s="6">
        <v>16556000</v>
      </c>
      <c r="R814" s="6">
        <v>31249000</v>
      </c>
      <c r="S814" s="6">
        <v>10946000</v>
      </c>
      <c r="T814" s="6">
        <v>8643100</v>
      </c>
      <c r="U814" s="6">
        <v>14825000</v>
      </c>
      <c r="V814" s="6">
        <v>41136000</v>
      </c>
      <c r="W814" s="6">
        <v>109470000</v>
      </c>
      <c r="X814" s="6">
        <v>109060000</v>
      </c>
      <c r="Y814" s="6">
        <v>6007000</v>
      </c>
      <c r="Z814" s="6">
        <v>3655200</v>
      </c>
      <c r="AA814" s="6">
        <v>7570500</v>
      </c>
      <c r="AB814" s="6">
        <v>4587100</v>
      </c>
      <c r="AC814" s="6">
        <v>3063200</v>
      </c>
      <c r="AD814" s="6">
        <v>7447000</v>
      </c>
      <c r="AE814" s="6">
        <v>4969700</v>
      </c>
      <c r="AF814" s="6">
        <v>6414200</v>
      </c>
      <c r="AG814" s="6">
        <f t="shared" si="64"/>
        <v>0.99660639167629639</v>
      </c>
      <c r="AH814" s="6">
        <f t="shared" si="65"/>
        <v>-4.9042681967159983E-3</v>
      </c>
      <c r="AI814" s="6">
        <f t="shared" si="66"/>
        <v>0.98888452456685039</v>
      </c>
      <c r="AJ814" s="6">
        <f t="shared" si="67"/>
        <v>1.6126032508996444E-2</v>
      </c>
      <c r="AK814" s="6">
        <f>VLOOKUP(AO814,'NoMV-SigB'!F:H,3,FALSE)</f>
        <v>0</v>
      </c>
      <c r="AL814" s="15">
        <v>19</v>
      </c>
      <c r="AM814" s="6"/>
      <c r="AN814" s="6">
        <v>81</v>
      </c>
      <c r="AO814" s="7">
        <v>1104</v>
      </c>
    </row>
    <row r="815" spans="2:41" x14ac:dyDescent="0.2">
      <c r="B815" s="5" t="s">
        <v>2073</v>
      </c>
      <c r="C815" s="6" t="str">
        <f t="shared" si="68"/>
        <v>P58064</v>
      </c>
      <c r="D815" s="6" t="s">
        <v>2074</v>
      </c>
      <c r="E815" s="6" t="s">
        <v>2075</v>
      </c>
      <c r="F815" s="6" t="s">
        <v>2076</v>
      </c>
      <c r="G815" s="6">
        <f>IFERROR(VLOOKUP(C815,Tabelle3!A:H,8,FALSE),"")</f>
        <v>1</v>
      </c>
      <c r="H815" s="6">
        <v>1</v>
      </c>
      <c r="I815" s="6">
        <v>8</v>
      </c>
      <c r="J815" s="6">
        <v>8</v>
      </c>
      <c r="K815" s="6">
        <v>65.599999999999994</v>
      </c>
      <c r="L815" s="6">
        <v>14.308</v>
      </c>
      <c r="M815" s="6">
        <v>125</v>
      </c>
      <c r="N815" s="6">
        <v>0</v>
      </c>
      <c r="O815" s="6">
        <v>59.484000000000002</v>
      </c>
      <c r="P815" s="6">
        <v>318380000</v>
      </c>
      <c r="Q815" s="6">
        <v>33061000</v>
      </c>
      <c r="R815" s="6">
        <v>8765600</v>
      </c>
      <c r="S815" s="6">
        <v>9632400</v>
      </c>
      <c r="T815" s="6">
        <v>39641000</v>
      </c>
      <c r="U815" s="6">
        <v>6810100</v>
      </c>
      <c r="V815" s="6">
        <v>10027000</v>
      </c>
      <c r="W815" s="6">
        <v>116820000</v>
      </c>
      <c r="X815" s="6">
        <v>93624000</v>
      </c>
      <c r="Y815" s="6">
        <v>38780000</v>
      </c>
      <c r="Z815" s="6">
        <v>27867000</v>
      </c>
      <c r="AA815" s="6">
        <v>24110000</v>
      </c>
      <c r="AB815" s="6">
        <v>44468000</v>
      </c>
      <c r="AC815" s="6">
        <v>12284000</v>
      </c>
      <c r="AD815" s="6">
        <v>19830000</v>
      </c>
      <c r="AE815" s="6">
        <v>54700000</v>
      </c>
      <c r="AF815" s="6">
        <v>48821000</v>
      </c>
      <c r="AG815" s="6">
        <f t="shared" si="64"/>
        <v>0.99697718140597924</v>
      </c>
      <c r="AH815" s="6">
        <f t="shared" si="65"/>
        <v>-4.3676099721829042E-3</v>
      </c>
      <c r="AI815" s="6">
        <f t="shared" si="66"/>
        <v>0.99330141128439531</v>
      </c>
      <c r="AJ815" s="6">
        <f t="shared" si="67"/>
        <v>9.6965336461816761E-3</v>
      </c>
      <c r="AK815" s="6">
        <f>VLOOKUP(AO815,'NoMV-SigB'!F:H,3,FALSE)</f>
        <v>0</v>
      </c>
      <c r="AL815" s="15">
        <v>19</v>
      </c>
      <c r="AM815" s="6"/>
      <c r="AN815" s="6">
        <v>70</v>
      </c>
      <c r="AO815" s="7">
        <v>556</v>
      </c>
    </row>
    <row r="816" spans="2:41" x14ac:dyDescent="0.2">
      <c r="B816" s="5" t="s">
        <v>416</v>
      </c>
      <c r="C816" s="6" t="str">
        <f t="shared" si="68"/>
        <v>D3Z4X7</v>
      </c>
      <c r="D816" s="6" t="s">
        <v>417</v>
      </c>
      <c r="E816" s="6" t="s">
        <v>418</v>
      </c>
      <c r="F816" s="6" t="s">
        <v>419</v>
      </c>
      <c r="G816" s="6" t="str">
        <f>IFERROR(VLOOKUP(C816,Tabelle3!A:H,8,FALSE),"")</f>
        <v/>
      </c>
      <c r="H816" s="6">
        <v>3</v>
      </c>
      <c r="I816" s="6">
        <v>3</v>
      </c>
      <c r="J816" s="6">
        <v>3</v>
      </c>
      <c r="K816" s="6">
        <v>21.8</v>
      </c>
      <c r="L816" s="6">
        <v>22.806999999999999</v>
      </c>
      <c r="M816" s="6">
        <v>202</v>
      </c>
      <c r="N816" s="6">
        <v>0</v>
      </c>
      <c r="O816" s="6">
        <v>125.14</v>
      </c>
      <c r="P816" s="6">
        <v>5508100</v>
      </c>
      <c r="Q816" s="6">
        <v>848600</v>
      </c>
      <c r="R816" s="6">
        <v>847140</v>
      </c>
      <c r="S816" s="6">
        <v>730330</v>
      </c>
      <c r="T816" s="6">
        <v>741910</v>
      </c>
      <c r="U816" s="6">
        <v>0</v>
      </c>
      <c r="V816" s="6">
        <v>2340100</v>
      </c>
      <c r="W816" s="6">
        <v>0</v>
      </c>
      <c r="X816" s="6">
        <v>0</v>
      </c>
      <c r="Y816" s="6">
        <v>0</v>
      </c>
      <c r="Z816" s="6">
        <v>433830</v>
      </c>
      <c r="AA816" s="6">
        <v>277050</v>
      </c>
      <c r="AB816" s="6">
        <v>425250</v>
      </c>
      <c r="AC816" s="6">
        <v>0</v>
      </c>
      <c r="AD816" s="6">
        <v>1139200</v>
      </c>
      <c r="AE816" s="6">
        <v>0</v>
      </c>
      <c r="AF816" s="6">
        <v>0</v>
      </c>
      <c r="AG816" s="6">
        <f t="shared" si="64"/>
        <v>0.99730512640449442</v>
      </c>
      <c r="AH816" s="6">
        <f t="shared" si="65"/>
        <v>-3.8931288764484841E-3</v>
      </c>
      <c r="AI816" s="6">
        <f t="shared" si="66"/>
        <v>0.99810347276443945</v>
      </c>
      <c r="AJ816" s="6">
        <f t="shared" si="67"/>
        <v>2.7387082767376708E-3</v>
      </c>
      <c r="AK816" s="6">
        <f>VLOOKUP(AO816,'NoMV-SigB'!F:H,3,FALSE)</f>
        <v>0</v>
      </c>
      <c r="AL816" s="15">
        <v>19</v>
      </c>
      <c r="AM816" s="6"/>
      <c r="AN816" s="6">
        <v>4</v>
      </c>
      <c r="AO816" s="7">
        <v>134</v>
      </c>
    </row>
    <row r="817" spans="2:41" x14ac:dyDescent="0.2">
      <c r="B817" s="5" t="s">
        <v>4286</v>
      </c>
      <c r="C817" s="6" t="str">
        <f t="shared" si="68"/>
        <v>Q91XC9</v>
      </c>
      <c r="D817" s="6" t="s">
        <v>4287</v>
      </c>
      <c r="E817" s="6" t="s">
        <v>4288</v>
      </c>
      <c r="F817" s="6" t="s">
        <v>4289</v>
      </c>
      <c r="G817" s="6" t="str">
        <f>IFERROR(VLOOKUP(C817,Tabelle3!A:H,8,FALSE),"")</f>
        <v/>
      </c>
      <c r="H817" s="6">
        <v>1</v>
      </c>
      <c r="I817" s="6">
        <v>9</v>
      </c>
      <c r="J817" s="6">
        <v>9</v>
      </c>
      <c r="K817" s="6">
        <v>34.5</v>
      </c>
      <c r="L817" s="6">
        <v>38.677</v>
      </c>
      <c r="M817" s="6">
        <v>336</v>
      </c>
      <c r="N817" s="6">
        <v>0</v>
      </c>
      <c r="O817" s="6">
        <v>44.106999999999999</v>
      </c>
      <c r="P817" s="6">
        <v>256440000</v>
      </c>
      <c r="Q817" s="6">
        <v>3085000</v>
      </c>
      <c r="R817" s="6">
        <v>25002000</v>
      </c>
      <c r="S817" s="6">
        <v>7055700</v>
      </c>
      <c r="T817" s="6">
        <v>32493000</v>
      </c>
      <c r="U817" s="6">
        <v>11884000</v>
      </c>
      <c r="V817" s="6">
        <v>5848600</v>
      </c>
      <c r="W817" s="6">
        <v>98153000</v>
      </c>
      <c r="X817" s="6">
        <v>72921000</v>
      </c>
      <c r="Y817" s="6">
        <v>2685100</v>
      </c>
      <c r="Z817" s="6">
        <v>1167200</v>
      </c>
      <c r="AA817" s="6">
        <v>1338200</v>
      </c>
      <c r="AB817" s="6">
        <v>2997000</v>
      </c>
      <c r="AC817" s="6">
        <v>726060</v>
      </c>
      <c r="AD817" s="6">
        <v>2492800</v>
      </c>
      <c r="AE817" s="6">
        <v>2004900</v>
      </c>
      <c r="AF817" s="6">
        <v>2977000</v>
      </c>
      <c r="AG817" s="6">
        <f t="shared" si="64"/>
        <v>0.99838307669045312</v>
      </c>
      <c r="AH817" s="6">
        <f t="shared" si="65"/>
        <v>-2.3346151961001981E-3</v>
      </c>
      <c r="AI817" s="6">
        <f t="shared" si="66"/>
        <v>0.99621630500369274</v>
      </c>
      <c r="AJ817" s="6">
        <f t="shared" si="67"/>
        <v>5.4690711931969158E-3</v>
      </c>
      <c r="AK817" s="6">
        <f>VLOOKUP(AO817,'NoMV-SigB'!F:H,3,FALSE)</f>
        <v>0</v>
      </c>
      <c r="AL817" s="15">
        <v>19</v>
      </c>
      <c r="AM817" s="6"/>
      <c r="AN817" s="6">
        <v>33</v>
      </c>
      <c r="AO817" s="7">
        <v>1121</v>
      </c>
    </row>
    <row r="818" spans="2:41" x14ac:dyDescent="0.2">
      <c r="B818" s="5" t="s">
        <v>4260</v>
      </c>
      <c r="C818" s="6" t="str">
        <f t="shared" si="68"/>
        <v>Q91WN4</v>
      </c>
      <c r="D818" s="6" t="s">
        <v>4261</v>
      </c>
      <c r="E818" s="6" t="s">
        <v>4262</v>
      </c>
      <c r="F818" s="6" t="s">
        <v>4263</v>
      </c>
      <c r="G818" s="6">
        <f>IFERROR(VLOOKUP(C818,Tabelle3!A:H,8,FALSE),"")</f>
        <v>1</v>
      </c>
      <c r="H818" s="6">
        <v>3</v>
      </c>
      <c r="I818" s="6">
        <v>30</v>
      </c>
      <c r="J818" s="6">
        <v>30</v>
      </c>
      <c r="K818" s="6">
        <v>55.9</v>
      </c>
      <c r="L818" s="6">
        <v>54.530999999999999</v>
      </c>
      <c r="M818" s="6">
        <v>479</v>
      </c>
      <c r="N818" s="6">
        <v>0</v>
      </c>
      <c r="O818" s="6">
        <v>323.31</v>
      </c>
      <c r="P818" s="6">
        <v>3288900000</v>
      </c>
      <c r="Q818" s="6">
        <v>342480000</v>
      </c>
      <c r="R818" s="6">
        <v>75371000</v>
      </c>
      <c r="S818" s="6">
        <v>157350000</v>
      </c>
      <c r="T818" s="6">
        <v>272820000</v>
      </c>
      <c r="U818" s="6">
        <v>101710000</v>
      </c>
      <c r="V818" s="6">
        <v>407860000</v>
      </c>
      <c r="W818" s="6">
        <v>904810000</v>
      </c>
      <c r="X818" s="6">
        <v>1026500000</v>
      </c>
      <c r="Y818" s="6">
        <v>31903000</v>
      </c>
      <c r="Z818" s="6">
        <v>24961000</v>
      </c>
      <c r="AA818" s="6">
        <v>38985000</v>
      </c>
      <c r="AB818" s="6">
        <v>51259000</v>
      </c>
      <c r="AC818" s="6">
        <v>29709000</v>
      </c>
      <c r="AD818" s="6">
        <v>36260000</v>
      </c>
      <c r="AE818" s="6">
        <v>42826000</v>
      </c>
      <c r="AF818" s="6">
        <v>38425000</v>
      </c>
      <c r="AG818" s="6">
        <f t="shared" si="64"/>
        <v>0.99923923379975543</v>
      </c>
      <c r="AH818" s="6">
        <f t="shared" si="65"/>
        <v>-1.0979713270818047E-3</v>
      </c>
      <c r="AI818" s="6">
        <f t="shared" si="66"/>
        <v>0.99661921202090475</v>
      </c>
      <c r="AJ818" s="6">
        <f t="shared" si="67"/>
        <v>4.8857094870998615E-3</v>
      </c>
      <c r="AK818" s="6">
        <f>VLOOKUP(AO818,'NoMV-SigB'!F:H,3,FALSE)</f>
        <v>0</v>
      </c>
      <c r="AL818" s="15">
        <v>19</v>
      </c>
      <c r="AM818" s="6"/>
      <c r="AN818" s="6">
        <v>236</v>
      </c>
      <c r="AO818" s="7">
        <v>1114</v>
      </c>
    </row>
    <row r="819" spans="2:41" x14ac:dyDescent="0.2">
      <c r="B819" s="5" t="s">
        <v>4988</v>
      </c>
      <c r="C819" s="6" t="str">
        <f t="shared" si="68"/>
        <v>Q9CR68</v>
      </c>
      <c r="D819" s="6" t="s">
        <v>4989</v>
      </c>
      <c r="E819" s="6" t="s">
        <v>4990</v>
      </c>
      <c r="F819" s="6" t="s">
        <v>4991</v>
      </c>
      <c r="G819" s="6">
        <f>IFERROR(VLOOKUP(C819,Tabelle3!A:H,8,FALSE),"")</f>
        <v>1</v>
      </c>
      <c r="H819" s="6">
        <v>1</v>
      </c>
      <c r="I819" s="6">
        <v>30</v>
      </c>
      <c r="J819" s="6">
        <v>30</v>
      </c>
      <c r="K819" s="6">
        <v>79.900000000000006</v>
      </c>
      <c r="L819" s="6">
        <v>29.367000000000001</v>
      </c>
      <c r="M819" s="6">
        <v>274</v>
      </c>
      <c r="N819" s="6">
        <v>0</v>
      </c>
      <c r="O819" s="6">
        <v>323.31</v>
      </c>
      <c r="P819" s="6">
        <v>16823000000</v>
      </c>
      <c r="Q819" s="6">
        <v>1139200000</v>
      </c>
      <c r="R819" s="6">
        <v>1528700000</v>
      </c>
      <c r="S819" s="6">
        <v>1132200000</v>
      </c>
      <c r="T819" s="6">
        <v>1897100000</v>
      </c>
      <c r="U819" s="6">
        <v>1744800000</v>
      </c>
      <c r="V819" s="6">
        <v>2120400000</v>
      </c>
      <c r="W819" s="6">
        <v>3517400000</v>
      </c>
      <c r="X819" s="6">
        <v>3743700000</v>
      </c>
      <c r="Y819" s="6">
        <v>908180000</v>
      </c>
      <c r="Z819" s="6">
        <v>1895700000</v>
      </c>
      <c r="AA819" s="6">
        <v>1181400000</v>
      </c>
      <c r="AB819" s="6">
        <v>1538100000</v>
      </c>
      <c r="AC819" s="6">
        <v>2187200000</v>
      </c>
      <c r="AD819" s="6">
        <v>1326600000</v>
      </c>
      <c r="AE819" s="6">
        <v>998230000</v>
      </c>
      <c r="AF819" s="6">
        <v>1014900000</v>
      </c>
      <c r="AG819" s="6">
        <f t="shared" si="64"/>
        <v>0.99935769043573919</v>
      </c>
      <c r="AH819" s="6">
        <f t="shared" si="65"/>
        <v>-9.2695455084050322E-4</v>
      </c>
      <c r="AI819" s="6">
        <f t="shared" si="66"/>
        <v>0.99807496049978872</v>
      </c>
      <c r="AJ819" s="6">
        <f t="shared" si="67"/>
        <v>2.7799215291538382E-3</v>
      </c>
      <c r="AK819" s="6">
        <f>VLOOKUP(AO819,'NoMV-SigB'!F:H,3,FALSE)</f>
        <v>0</v>
      </c>
      <c r="AL819" s="15">
        <v>19</v>
      </c>
      <c r="AM819" s="6"/>
      <c r="AN819" s="6">
        <v>657</v>
      </c>
      <c r="AO819" s="7">
        <v>1298</v>
      </c>
    </row>
    <row r="820" spans="2:41" x14ac:dyDescent="0.2">
      <c r="B820" s="5" t="s">
        <v>1801</v>
      </c>
      <c r="C820" s="6" t="str">
        <f t="shared" si="68"/>
        <v>P38060</v>
      </c>
      <c r="D820" s="6" t="s">
        <v>1802</v>
      </c>
      <c r="E820" s="6" t="s">
        <v>1803</v>
      </c>
      <c r="F820" s="6" t="s">
        <v>1804</v>
      </c>
      <c r="G820" s="6">
        <f>IFERROR(VLOOKUP(C820,Tabelle3!A:H,8,FALSE),"")</f>
        <v>1</v>
      </c>
      <c r="H820" s="6">
        <v>5</v>
      </c>
      <c r="I820" s="6">
        <v>26</v>
      </c>
      <c r="J820" s="6">
        <v>26</v>
      </c>
      <c r="K820" s="6">
        <v>68.900000000000006</v>
      </c>
      <c r="L820" s="6">
        <v>34.238</v>
      </c>
      <c r="M820" s="6">
        <v>325</v>
      </c>
      <c r="N820" s="6">
        <v>0</v>
      </c>
      <c r="O820" s="6">
        <v>323.31</v>
      </c>
      <c r="P820" s="6">
        <v>8211600000</v>
      </c>
      <c r="Q820" s="6">
        <v>664030000</v>
      </c>
      <c r="R820" s="6">
        <v>802970000</v>
      </c>
      <c r="S820" s="6">
        <v>274900000</v>
      </c>
      <c r="T820" s="6">
        <v>165230000</v>
      </c>
      <c r="U820" s="6">
        <v>359400000</v>
      </c>
      <c r="V820" s="6">
        <v>362220000</v>
      </c>
      <c r="W820" s="6">
        <v>2819800000</v>
      </c>
      <c r="X820" s="6">
        <v>2763000000</v>
      </c>
      <c r="Y820" s="6">
        <v>144650000</v>
      </c>
      <c r="Z820" s="6">
        <v>76488000</v>
      </c>
      <c r="AA820" s="6">
        <v>149350000</v>
      </c>
      <c r="AB820" s="6">
        <v>64554000</v>
      </c>
      <c r="AC820" s="6">
        <v>97278000</v>
      </c>
      <c r="AD820" s="6">
        <v>105810000</v>
      </c>
      <c r="AE820" s="6">
        <v>102450000</v>
      </c>
      <c r="AF820" s="6">
        <v>129630000</v>
      </c>
      <c r="AG820" s="6">
        <f t="shared" si="64"/>
        <v>0.99971045665122438</v>
      </c>
      <c r="AH820" s="6">
        <f t="shared" si="65"/>
        <v>-4.1778323949926089E-4</v>
      </c>
      <c r="AI820" s="6">
        <f t="shared" si="66"/>
        <v>0.99899505087161256</v>
      </c>
      <c r="AJ820" s="6">
        <f t="shared" si="67"/>
        <v>1.4505641175842604E-3</v>
      </c>
      <c r="AK820" s="6">
        <f>VLOOKUP(AO820,'NoMV-SigB'!F:H,3,FALSE)</f>
        <v>0</v>
      </c>
      <c r="AL820" s="15">
        <v>19</v>
      </c>
      <c r="AM820" s="6"/>
      <c r="AN820" s="6">
        <v>484</v>
      </c>
      <c r="AO820" s="7">
        <v>488</v>
      </c>
    </row>
    <row r="821" spans="2:41" x14ac:dyDescent="0.2">
      <c r="B821" s="5" t="s">
        <v>2677</v>
      </c>
      <c r="C821" s="6" t="str">
        <f t="shared" si="68"/>
        <v>Q3UW66</v>
      </c>
      <c r="D821" s="6" t="s">
        <v>2678</v>
      </c>
      <c r="E821" s="6" t="s">
        <v>2679</v>
      </c>
      <c r="F821" s="6" t="s">
        <v>2680</v>
      </c>
      <c r="G821" s="6">
        <f>IFERROR(VLOOKUP(C821,Tabelle3!A:H,8,FALSE),"")</f>
        <v>1</v>
      </c>
      <c r="H821" s="6">
        <v>2</v>
      </c>
      <c r="I821" s="6">
        <v>23</v>
      </c>
      <c r="J821" s="6">
        <v>23</v>
      </c>
      <c r="K821" s="6">
        <v>77.400000000000006</v>
      </c>
      <c r="L821" s="6">
        <v>33.097000000000001</v>
      </c>
      <c r="M821" s="6">
        <v>297</v>
      </c>
      <c r="N821" s="6">
        <v>0</v>
      </c>
      <c r="O821" s="6">
        <v>315.39999999999998</v>
      </c>
      <c r="P821" s="6">
        <v>4473200000</v>
      </c>
      <c r="Q821" s="6">
        <v>205420000</v>
      </c>
      <c r="R821" s="6">
        <v>737700000</v>
      </c>
      <c r="S821" s="6">
        <v>121450000</v>
      </c>
      <c r="T821" s="6">
        <v>166720000</v>
      </c>
      <c r="U821" s="6">
        <v>370880000</v>
      </c>
      <c r="V821" s="6">
        <v>373650000</v>
      </c>
      <c r="W821" s="6">
        <v>1154000000</v>
      </c>
      <c r="X821" s="6">
        <v>1343400000</v>
      </c>
      <c r="Y821" s="6">
        <v>74898000</v>
      </c>
      <c r="Z821" s="6">
        <v>54000000</v>
      </c>
      <c r="AA821" s="6">
        <v>47416000</v>
      </c>
      <c r="AB821" s="6">
        <v>31938000</v>
      </c>
      <c r="AC821" s="6">
        <v>40910000</v>
      </c>
      <c r="AD821" s="6">
        <v>65722000</v>
      </c>
      <c r="AE821" s="6">
        <v>48180000</v>
      </c>
      <c r="AF821" s="6">
        <v>53469000</v>
      </c>
      <c r="AG821" s="6">
        <f t="shared" si="64"/>
        <v>0.99986076502417409</v>
      </c>
      <c r="AH821" s="6">
        <f t="shared" si="65"/>
        <v>-2.0088759475659509E-4</v>
      </c>
      <c r="AI821" s="6">
        <f t="shared" si="66"/>
        <v>0.99946782713750248</v>
      </c>
      <c r="AJ821" s="6">
        <f t="shared" si="67"/>
        <v>7.6796751348519462E-4</v>
      </c>
      <c r="AK821" s="6">
        <f>VLOOKUP(AO821,'NoMV-SigB'!F:H,3,FALSE)</f>
        <v>0</v>
      </c>
      <c r="AL821" s="15">
        <v>19</v>
      </c>
      <c r="AM821" s="6"/>
      <c r="AN821" s="6">
        <v>267</v>
      </c>
      <c r="AO821" s="7">
        <v>709</v>
      </c>
    </row>
    <row r="822" spans="2:41" x14ac:dyDescent="0.2">
      <c r="B822" s="5" t="s">
        <v>4599</v>
      </c>
      <c r="C822" s="6" t="str">
        <f t="shared" si="68"/>
        <v>Q99MS3</v>
      </c>
      <c r="D822" s="6" t="s">
        <v>4600</v>
      </c>
      <c r="E822" s="6" t="s">
        <v>4601</v>
      </c>
      <c r="F822" s="6" t="s">
        <v>4602</v>
      </c>
      <c r="G822" s="6">
        <f>IFERROR(VLOOKUP(C822,Tabelle3!A:H,8,FALSE),"")</f>
        <v>1</v>
      </c>
      <c r="H822" s="6">
        <v>7</v>
      </c>
      <c r="I822" s="6">
        <v>12</v>
      </c>
      <c r="J822" s="6">
        <v>12</v>
      </c>
      <c r="K822" s="6">
        <v>58.8</v>
      </c>
      <c r="L822" s="6">
        <v>22.178999999999998</v>
      </c>
      <c r="M822" s="6">
        <v>194</v>
      </c>
      <c r="N822" s="6">
        <v>0</v>
      </c>
      <c r="O822" s="6">
        <v>218.54</v>
      </c>
      <c r="P822" s="6">
        <v>947070000</v>
      </c>
      <c r="Q822" s="6">
        <v>48481000</v>
      </c>
      <c r="R822" s="6">
        <v>33813000</v>
      </c>
      <c r="S822" s="6">
        <v>62282000</v>
      </c>
      <c r="T822" s="6">
        <v>19012000</v>
      </c>
      <c r="U822" s="6">
        <v>49784000</v>
      </c>
      <c r="V822" s="6">
        <v>38938000</v>
      </c>
      <c r="W822" s="6">
        <v>326480000</v>
      </c>
      <c r="X822" s="6">
        <v>368290000</v>
      </c>
      <c r="Y822" s="6">
        <v>64670000</v>
      </c>
      <c r="Z822" s="6">
        <v>53986000</v>
      </c>
      <c r="AA822" s="6">
        <v>23747000</v>
      </c>
      <c r="AB822" s="6">
        <v>53874000</v>
      </c>
      <c r="AC822" s="6">
        <v>33103000</v>
      </c>
      <c r="AD822" s="6">
        <v>30776000</v>
      </c>
      <c r="AE822" s="6">
        <v>71468000</v>
      </c>
      <c r="AF822" s="6">
        <v>60830000</v>
      </c>
      <c r="AG822" s="6">
        <f t="shared" si="64"/>
        <v>1.000509743751816</v>
      </c>
      <c r="AH822" s="6">
        <f t="shared" si="65"/>
        <v>7.3521741254372155E-4</v>
      </c>
      <c r="AI822" s="6">
        <f t="shared" si="66"/>
        <v>0.99857522721262382</v>
      </c>
      <c r="AJ822" s="6">
        <f t="shared" si="67"/>
        <v>2.0569783463436353E-3</v>
      </c>
      <c r="AK822" s="6">
        <f>VLOOKUP(AO822,'NoMV-SigB'!F:H,3,FALSE)</f>
        <v>0</v>
      </c>
      <c r="AL822" s="15">
        <v>19</v>
      </c>
      <c r="AM822" s="6"/>
      <c r="AN822" s="6">
        <v>218</v>
      </c>
      <c r="AO822" s="7">
        <v>1200</v>
      </c>
    </row>
    <row r="823" spans="2:41" x14ac:dyDescent="0.2">
      <c r="B823" s="5" t="s">
        <v>5890</v>
      </c>
      <c r="C823" s="6" t="str">
        <f t="shared" si="68"/>
        <v>Q9NYQ2</v>
      </c>
      <c r="D823" s="6" t="s">
        <v>5891</v>
      </c>
      <c r="E823" s="6" t="s">
        <v>5892</v>
      </c>
      <c r="F823" s="6" t="s">
        <v>5893</v>
      </c>
      <c r="G823" s="6">
        <f>IFERROR(VLOOKUP(C823,Tabelle3!A:H,8,FALSE),"")</f>
        <v>1</v>
      </c>
      <c r="H823" s="6">
        <v>1</v>
      </c>
      <c r="I823" s="6">
        <v>33</v>
      </c>
      <c r="J823" s="6">
        <v>33</v>
      </c>
      <c r="K823" s="6">
        <v>83</v>
      </c>
      <c r="L823" s="6">
        <v>38.698999999999998</v>
      </c>
      <c r="M823" s="6">
        <v>353</v>
      </c>
      <c r="N823" s="6">
        <v>0</v>
      </c>
      <c r="O823" s="6">
        <v>323.31</v>
      </c>
      <c r="P823" s="6">
        <v>7959800000</v>
      </c>
      <c r="Q823" s="6">
        <v>131750000</v>
      </c>
      <c r="R823" s="6">
        <v>395410000</v>
      </c>
      <c r="S823" s="6">
        <v>661340000</v>
      </c>
      <c r="T823" s="6">
        <v>1681100000</v>
      </c>
      <c r="U823" s="6">
        <v>440450000</v>
      </c>
      <c r="V823" s="6">
        <v>658870000</v>
      </c>
      <c r="W823" s="6">
        <v>2754800000</v>
      </c>
      <c r="X823" s="6">
        <v>1236000000</v>
      </c>
      <c r="Y823" s="6">
        <v>46482000</v>
      </c>
      <c r="Z823" s="6">
        <v>45696000</v>
      </c>
      <c r="AA823" s="6">
        <v>96662000</v>
      </c>
      <c r="AB823" s="6">
        <v>199960000</v>
      </c>
      <c r="AC823" s="6">
        <v>72777000</v>
      </c>
      <c r="AD823" s="6">
        <v>152190000</v>
      </c>
      <c r="AE823" s="6">
        <v>92496000</v>
      </c>
      <c r="AF823" s="6">
        <v>70746000</v>
      </c>
      <c r="AG823" s="6">
        <f t="shared" si="64"/>
        <v>1.001522375833636</v>
      </c>
      <c r="AH823" s="6">
        <f t="shared" si="65"/>
        <v>2.1946539450349756E-3</v>
      </c>
      <c r="AI823" s="6">
        <f t="shared" si="66"/>
        <v>0.99727475255246112</v>
      </c>
      <c r="AJ823" s="6">
        <f t="shared" si="67"/>
        <v>3.9370681602714482E-3</v>
      </c>
      <c r="AK823" s="6">
        <f>VLOOKUP(AO823,'NoMV-SigB'!F:H,3,FALSE)</f>
        <v>0</v>
      </c>
      <c r="AL823" s="15">
        <v>19</v>
      </c>
      <c r="AM823" s="6"/>
      <c r="AN823" s="6">
        <v>331</v>
      </c>
      <c r="AO823" s="7">
        <v>1526</v>
      </c>
    </row>
    <row r="824" spans="2:41" x14ac:dyDescent="0.2">
      <c r="B824" s="5" t="s">
        <v>5504</v>
      </c>
      <c r="C824" s="6" t="str">
        <f t="shared" si="68"/>
        <v>Q9DAT5</v>
      </c>
      <c r="D824" s="6" t="s">
        <v>5505</v>
      </c>
      <c r="E824" s="6" t="s">
        <v>5506</v>
      </c>
      <c r="F824" s="6" t="s">
        <v>5507</v>
      </c>
      <c r="G824" s="6">
        <f>IFERROR(VLOOKUP(C824,Tabelle3!A:H,8,FALSE),"")</f>
        <v>1</v>
      </c>
      <c r="H824" s="6">
        <v>4</v>
      </c>
      <c r="I824" s="6">
        <v>10</v>
      </c>
      <c r="J824" s="6">
        <v>10</v>
      </c>
      <c r="K824" s="6">
        <v>34.799999999999997</v>
      </c>
      <c r="L824" s="6">
        <v>47.24</v>
      </c>
      <c r="M824" s="6">
        <v>417</v>
      </c>
      <c r="N824" s="6">
        <v>0</v>
      </c>
      <c r="O824" s="6">
        <v>148.24</v>
      </c>
      <c r="P824" s="6">
        <v>146880000</v>
      </c>
      <c r="Q824" s="6">
        <v>10467000</v>
      </c>
      <c r="R824" s="6">
        <v>9734100</v>
      </c>
      <c r="S824" s="6">
        <v>7453200</v>
      </c>
      <c r="T824" s="6">
        <v>8394000</v>
      </c>
      <c r="U824" s="6">
        <v>10279000</v>
      </c>
      <c r="V824" s="6">
        <v>63866000</v>
      </c>
      <c r="W824" s="6">
        <v>19799000</v>
      </c>
      <c r="X824" s="6">
        <v>16887000</v>
      </c>
      <c r="Y824" s="6">
        <v>1417200</v>
      </c>
      <c r="Z824" s="6">
        <v>2017200</v>
      </c>
      <c r="AA824" s="6">
        <v>1477600</v>
      </c>
      <c r="AB824" s="6">
        <v>1058200</v>
      </c>
      <c r="AC824" s="6">
        <v>1404200</v>
      </c>
      <c r="AD824" s="6">
        <v>3029300</v>
      </c>
      <c r="AE824" s="6">
        <v>559040</v>
      </c>
      <c r="AF824" s="6">
        <v>967760</v>
      </c>
      <c r="AG824" s="6">
        <f t="shared" si="64"/>
        <v>1.0016609902186131</v>
      </c>
      <c r="AH824" s="6">
        <f t="shared" si="65"/>
        <v>2.3943144349436985E-3</v>
      </c>
      <c r="AI824" s="6">
        <f t="shared" si="66"/>
        <v>0.99679020534263718</v>
      </c>
      <c r="AJ824" s="6">
        <f t="shared" si="67"/>
        <v>4.6382026621147243E-3</v>
      </c>
      <c r="AK824" s="6">
        <f>VLOOKUP(AO824,'NoMV-SigB'!F:H,3,FALSE)</f>
        <v>0</v>
      </c>
      <c r="AL824" s="15">
        <v>19</v>
      </c>
      <c r="AM824" s="6"/>
      <c r="AN824" s="6">
        <v>26</v>
      </c>
      <c r="AO824" s="7">
        <v>1429</v>
      </c>
    </row>
    <row r="825" spans="2:41" x14ac:dyDescent="0.2">
      <c r="B825" s="5" t="s">
        <v>1849</v>
      </c>
      <c r="C825" s="6" t="str">
        <f t="shared" si="68"/>
        <v>P47199</v>
      </c>
      <c r="D825" s="6" t="s">
        <v>1850</v>
      </c>
      <c r="E825" s="6" t="s">
        <v>1851</v>
      </c>
      <c r="F825" s="6" t="s">
        <v>1852</v>
      </c>
      <c r="G825" s="6" t="str">
        <f>IFERROR(VLOOKUP(C825,Tabelle3!A:H,8,FALSE),"")</f>
        <v/>
      </c>
      <c r="H825" s="6">
        <v>6</v>
      </c>
      <c r="I825" s="6">
        <v>32</v>
      </c>
      <c r="J825" s="6">
        <v>32</v>
      </c>
      <c r="K825" s="6">
        <v>83.4</v>
      </c>
      <c r="L825" s="6">
        <v>35.268000000000001</v>
      </c>
      <c r="M825" s="6">
        <v>331</v>
      </c>
      <c r="N825" s="6">
        <v>0</v>
      </c>
      <c r="O825" s="6">
        <v>323.31</v>
      </c>
      <c r="P825" s="6">
        <v>8503400000</v>
      </c>
      <c r="Q825" s="6">
        <v>82894000</v>
      </c>
      <c r="R825" s="6">
        <v>1347300000</v>
      </c>
      <c r="S825" s="6">
        <v>311770000</v>
      </c>
      <c r="T825" s="6">
        <v>1061000000</v>
      </c>
      <c r="U825" s="6">
        <v>909170000</v>
      </c>
      <c r="V825" s="6">
        <v>936380000</v>
      </c>
      <c r="W825" s="6">
        <v>1672000000</v>
      </c>
      <c r="X825" s="6">
        <v>2182800000</v>
      </c>
      <c r="Y825" s="6">
        <v>26509000</v>
      </c>
      <c r="Z825" s="6">
        <v>109590000</v>
      </c>
      <c r="AA825" s="6">
        <v>99885000</v>
      </c>
      <c r="AB825" s="6">
        <v>134750000</v>
      </c>
      <c r="AC825" s="6">
        <v>116460000</v>
      </c>
      <c r="AD825" s="6">
        <v>160890000</v>
      </c>
      <c r="AE825" s="6">
        <v>33255000</v>
      </c>
      <c r="AF825" s="6">
        <v>59326000</v>
      </c>
      <c r="AG825" s="6">
        <f t="shared" si="64"/>
        <v>1.0021706750718378</v>
      </c>
      <c r="AH825" s="6">
        <f t="shared" si="65"/>
        <v>3.1282282050052283E-3</v>
      </c>
      <c r="AI825" s="6">
        <f t="shared" si="66"/>
        <v>0.99584400704701515</v>
      </c>
      <c r="AJ825" s="6">
        <f t="shared" si="67"/>
        <v>6.0083243662420521E-3</v>
      </c>
      <c r="AK825" s="6">
        <f>VLOOKUP(AO825,'NoMV-SigB'!F:H,3,FALSE)</f>
        <v>0</v>
      </c>
      <c r="AL825" s="15">
        <v>19</v>
      </c>
      <c r="AM825" s="6"/>
      <c r="AN825" s="6">
        <v>391</v>
      </c>
      <c r="AO825" s="7">
        <v>500</v>
      </c>
    </row>
    <row r="826" spans="2:41" x14ac:dyDescent="0.2">
      <c r="B826" s="5" t="s">
        <v>3462</v>
      </c>
      <c r="C826" s="6" t="str">
        <f t="shared" si="68"/>
        <v>Q8BKF1</v>
      </c>
      <c r="D826" s="6" t="s">
        <v>3463</v>
      </c>
      <c r="E826" s="6" t="s">
        <v>3464</v>
      </c>
      <c r="F826" s="6" t="s">
        <v>3465</v>
      </c>
      <c r="G826" s="6">
        <f>IFERROR(VLOOKUP(C826,Tabelle3!A:H,8,FALSE),"")</f>
        <v>1</v>
      </c>
      <c r="H826" s="6">
        <v>4</v>
      </c>
      <c r="I826" s="6">
        <v>26</v>
      </c>
      <c r="J826" s="6">
        <v>26</v>
      </c>
      <c r="K826" s="6">
        <v>28.3</v>
      </c>
      <c r="L826" s="6">
        <v>136.69999999999999</v>
      </c>
      <c r="M826" s="6">
        <v>1207</v>
      </c>
      <c r="N826" s="6">
        <v>0</v>
      </c>
      <c r="O826" s="6">
        <v>323.31</v>
      </c>
      <c r="P826" s="6">
        <v>250300000</v>
      </c>
      <c r="Q826" s="6">
        <v>22415000</v>
      </c>
      <c r="R826" s="6">
        <v>32220000</v>
      </c>
      <c r="S826" s="6">
        <v>2263700</v>
      </c>
      <c r="T826" s="6">
        <v>12064000</v>
      </c>
      <c r="U826" s="6">
        <v>65171000</v>
      </c>
      <c r="V826" s="6">
        <v>25646000</v>
      </c>
      <c r="W826" s="6">
        <v>38314000</v>
      </c>
      <c r="X826" s="6">
        <v>52205000</v>
      </c>
      <c r="Y826" s="6">
        <v>23597000</v>
      </c>
      <c r="Z826" s="6">
        <v>15856000</v>
      </c>
      <c r="AA826" s="6">
        <v>1343300</v>
      </c>
      <c r="AB826" s="6">
        <v>10323000</v>
      </c>
      <c r="AC826" s="6">
        <v>15710000</v>
      </c>
      <c r="AD826" s="6">
        <v>18567000</v>
      </c>
      <c r="AE826" s="6">
        <v>6999800</v>
      </c>
      <c r="AF826" s="6">
        <v>9729400</v>
      </c>
      <c r="AG826" s="6">
        <f t="shared" si="64"/>
        <v>1.0022173774952849</v>
      </c>
      <c r="AH826" s="6">
        <f t="shared" si="65"/>
        <v>3.1954580556627765E-3</v>
      </c>
      <c r="AI826" s="6">
        <f t="shared" si="66"/>
        <v>0.99602451879459397</v>
      </c>
      <c r="AJ826" s="6">
        <f t="shared" si="67"/>
        <v>5.7468378269564628E-3</v>
      </c>
      <c r="AK826" s="6">
        <f>VLOOKUP(AO826,'NoMV-SigB'!F:H,3,FALSE)</f>
        <v>0</v>
      </c>
      <c r="AL826" s="15">
        <v>19</v>
      </c>
      <c r="AM826" s="6"/>
      <c r="AN826" s="6">
        <v>94</v>
      </c>
      <c r="AO826" s="7">
        <v>910</v>
      </c>
    </row>
    <row r="827" spans="2:41" x14ac:dyDescent="0.2">
      <c r="B827" s="5" t="s">
        <v>3384</v>
      </c>
      <c r="C827" s="6" t="str">
        <f t="shared" si="68"/>
        <v>Q8BH55</v>
      </c>
      <c r="D827" s="6" t="s">
        <v>3385</v>
      </c>
      <c r="E827" s="6" t="s">
        <v>3386</v>
      </c>
      <c r="F827" s="6" t="s">
        <v>3387</v>
      </c>
      <c r="G827" s="6">
        <f>IFERROR(VLOOKUP(C827,Tabelle3!A:H,8,FALSE),"")</f>
        <v>1</v>
      </c>
      <c r="H827" s="6">
        <v>3</v>
      </c>
      <c r="I827" s="6">
        <v>8</v>
      </c>
      <c r="J827" s="6">
        <v>8</v>
      </c>
      <c r="K827" s="6">
        <v>17.399999999999999</v>
      </c>
      <c r="L827" s="6">
        <v>83.099000000000004</v>
      </c>
      <c r="M827" s="6">
        <v>747</v>
      </c>
      <c r="N827" s="6">
        <v>0</v>
      </c>
      <c r="O827" s="6">
        <v>14.859</v>
      </c>
      <c r="P827" s="6">
        <v>53473000</v>
      </c>
      <c r="Q827" s="6">
        <v>3638600</v>
      </c>
      <c r="R827" s="6">
        <v>0</v>
      </c>
      <c r="S827" s="6">
        <v>3477100</v>
      </c>
      <c r="T827" s="6">
        <v>693320</v>
      </c>
      <c r="U827" s="6">
        <v>6623100</v>
      </c>
      <c r="V827" s="6">
        <v>0</v>
      </c>
      <c r="W827" s="6">
        <v>7126500</v>
      </c>
      <c r="X827" s="6">
        <v>31915000</v>
      </c>
      <c r="Y827" s="6">
        <v>862340</v>
      </c>
      <c r="Z827" s="6">
        <v>0</v>
      </c>
      <c r="AA827" s="6">
        <v>906330</v>
      </c>
      <c r="AB827" s="6">
        <v>444890</v>
      </c>
      <c r="AC827" s="6">
        <v>1091200</v>
      </c>
      <c r="AD827" s="6">
        <v>0</v>
      </c>
      <c r="AE827" s="6">
        <v>366660</v>
      </c>
      <c r="AF827" s="6">
        <v>750700</v>
      </c>
      <c r="AG827" s="6">
        <f t="shared" si="64"/>
        <v>1.0022639185713769</v>
      </c>
      <c r="AH827" s="6">
        <f t="shared" si="65"/>
        <v>3.2624525243258391E-3</v>
      </c>
      <c r="AI827" s="6">
        <f t="shared" si="66"/>
        <v>0.99698487098243271</v>
      </c>
      <c r="AJ827" s="6">
        <f t="shared" si="67"/>
        <v>4.3564826653189354E-3</v>
      </c>
      <c r="AK827" s="6">
        <f>VLOOKUP(AO827,'NoMV-SigB'!F:H,3,FALSE)</f>
        <v>0</v>
      </c>
      <c r="AL827" s="15">
        <v>19</v>
      </c>
      <c r="AM827" s="6"/>
      <c r="AN827" s="6">
        <v>11</v>
      </c>
      <c r="AO827" s="7">
        <v>890</v>
      </c>
    </row>
    <row r="828" spans="2:41" x14ac:dyDescent="0.2">
      <c r="B828" s="5" t="s">
        <v>678</v>
      </c>
      <c r="C828" s="6" t="str">
        <f t="shared" si="68"/>
        <v>E9QM21</v>
      </c>
      <c r="D828" s="6" t="s">
        <v>679</v>
      </c>
      <c r="E828" s="6" t="s">
        <v>680</v>
      </c>
      <c r="F828" s="6" t="s">
        <v>681</v>
      </c>
      <c r="G828" s="6" t="str">
        <f>IFERROR(VLOOKUP(C828,Tabelle3!A:H,8,FALSE),"")</f>
        <v/>
      </c>
      <c r="H828" s="6">
        <v>4</v>
      </c>
      <c r="I828" s="6">
        <v>9</v>
      </c>
      <c r="J828" s="6">
        <v>9</v>
      </c>
      <c r="K828" s="6">
        <v>45.5</v>
      </c>
      <c r="L828" s="6">
        <v>23.294</v>
      </c>
      <c r="M828" s="6">
        <v>209</v>
      </c>
      <c r="N828" s="6">
        <v>0</v>
      </c>
      <c r="O828" s="6">
        <v>76.760000000000005</v>
      </c>
      <c r="P828" s="6">
        <v>116120000</v>
      </c>
      <c r="Q828" s="6">
        <v>17026000</v>
      </c>
      <c r="R828" s="6">
        <v>6470300</v>
      </c>
      <c r="S828" s="6">
        <v>11360000</v>
      </c>
      <c r="T828" s="6">
        <v>4056800</v>
      </c>
      <c r="U828" s="6">
        <v>2942700</v>
      </c>
      <c r="V828" s="6">
        <v>17001000</v>
      </c>
      <c r="W828" s="6">
        <v>33878000</v>
      </c>
      <c r="X828" s="6">
        <v>23384000</v>
      </c>
      <c r="Y828" s="6">
        <v>5544500</v>
      </c>
      <c r="Z828" s="6">
        <v>4630700</v>
      </c>
      <c r="AA828" s="6">
        <v>2937200</v>
      </c>
      <c r="AB828" s="6">
        <v>2083000</v>
      </c>
      <c r="AC828" s="6">
        <v>1403800</v>
      </c>
      <c r="AD828" s="6">
        <v>8635600</v>
      </c>
      <c r="AE828" s="6">
        <v>2764300</v>
      </c>
      <c r="AF828" s="6">
        <v>2356500</v>
      </c>
      <c r="AG828" s="6">
        <f t="shared" si="64"/>
        <v>1.0023218691046292</v>
      </c>
      <c r="AH828" s="6">
        <f t="shared" si="65"/>
        <v>3.3458662125573492E-3</v>
      </c>
      <c r="AI828" s="6">
        <f t="shared" si="66"/>
        <v>0.99635576025894124</v>
      </c>
      <c r="AJ828" s="6">
        <f t="shared" si="67"/>
        <v>5.2671297838909562E-3</v>
      </c>
      <c r="AK828" s="6">
        <f>VLOOKUP(AO828,'NoMV-SigB'!F:H,3,FALSE)</f>
        <v>0</v>
      </c>
      <c r="AL828" s="15">
        <v>19</v>
      </c>
      <c r="AM828" s="6"/>
      <c r="AN828" s="6">
        <v>40</v>
      </c>
      <c r="AO828" s="7">
        <v>204</v>
      </c>
    </row>
    <row r="829" spans="2:41" x14ac:dyDescent="0.2">
      <c r="B829" s="5" t="s">
        <v>1853</v>
      </c>
      <c r="C829" s="6" t="str">
        <f t="shared" si="68"/>
        <v>P47738</v>
      </c>
      <c r="D829" s="6" t="s">
        <v>1854</v>
      </c>
      <c r="E829" s="6" t="s">
        <v>1855</v>
      </c>
      <c r="F829" s="6" t="s">
        <v>1856</v>
      </c>
      <c r="G829" s="6">
        <f>IFERROR(VLOOKUP(C829,Tabelle3!A:H,8,FALSE),"")</f>
        <v>1</v>
      </c>
      <c r="H829" s="6">
        <v>5</v>
      </c>
      <c r="I829" s="6">
        <v>56</v>
      </c>
      <c r="J829" s="6">
        <v>54</v>
      </c>
      <c r="K829" s="6">
        <v>80</v>
      </c>
      <c r="L829" s="6">
        <v>56.536999999999999</v>
      </c>
      <c r="M829" s="6">
        <v>519</v>
      </c>
      <c r="N829" s="6">
        <v>0</v>
      </c>
      <c r="O829" s="6">
        <v>323.31</v>
      </c>
      <c r="P829" s="6">
        <v>54052000000</v>
      </c>
      <c r="Q829" s="6">
        <v>4969100000</v>
      </c>
      <c r="R829" s="6">
        <v>1304800000</v>
      </c>
      <c r="S829" s="6">
        <v>3149900000</v>
      </c>
      <c r="T829" s="6">
        <v>4139100000</v>
      </c>
      <c r="U829" s="6">
        <v>2596400000</v>
      </c>
      <c r="V829" s="6">
        <v>9489600000</v>
      </c>
      <c r="W829" s="6">
        <v>13299000000</v>
      </c>
      <c r="X829" s="6">
        <v>15104000000</v>
      </c>
      <c r="Y829" s="6">
        <v>435010000</v>
      </c>
      <c r="Z829" s="6">
        <v>508290000</v>
      </c>
      <c r="AA829" s="6">
        <v>521690000</v>
      </c>
      <c r="AB829" s="6">
        <v>935350000</v>
      </c>
      <c r="AC829" s="6">
        <v>600480000</v>
      </c>
      <c r="AD829" s="6">
        <v>400530000</v>
      </c>
      <c r="AE829" s="6">
        <v>709090000</v>
      </c>
      <c r="AF829" s="6">
        <v>683180000</v>
      </c>
      <c r="AG829" s="6">
        <f t="shared" si="64"/>
        <v>1.0029499264607569</v>
      </c>
      <c r="AH829" s="6">
        <f t="shared" si="65"/>
        <v>4.2495793797312324E-3</v>
      </c>
      <c r="AI829" s="6">
        <f t="shared" si="66"/>
        <v>0.98993896422664351</v>
      </c>
      <c r="AJ829" s="6">
        <f t="shared" si="67"/>
        <v>1.4588517899233594E-2</v>
      </c>
      <c r="AK829" s="6">
        <f>VLOOKUP(AO829,'NoMV-SigB'!F:H,3,FALSE)</f>
        <v>0</v>
      </c>
      <c r="AL829" s="15">
        <v>19</v>
      </c>
      <c r="AM829" s="6"/>
      <c r="AN829" s="6">
        <v>1331</v>
      </c>
      <c r="AO829" s="7">
        <v>501</v>
      </c>
    </row>
    <row r="830" spans="2:41" x14ac:dyDescent="0.2">
      <c r="B830" s="5" t="s">
        <v>3712</v>
      </c>
      <c r="C830" s="6" t="str">
        <f t="shared" si="68"/>
        <v>Q8CC88</v>
      </c>
      <c r="D830" s="6" t="s">
        <v>3709</v>
      </c>
      <c r="E830" s="6" t="s">
        <v>3710</v>
      </c>
      <c r="F830" s="6" t="s">
        <v>3713</v>
      </c>
      <c r="G830" s="6">
        <f>IFERROR(VLOOKUP(C830,Tabelle3!A:H,8,FALSE),"")</f>
        <v>1</v>
      </c>
      <c r="H830" s="6">
        <v>1</v>
      </c>
      <c r="I830" s="6">
        <v>100</v>
      </c>
      <c r="J830" s="6">
        <v>1</v>
      </c>
      <c r="K830" s="6">
        <v>74</v>
      </c>
      <c r="L830" s="6">
        <v>116.18</v>
      </c>
      <c r="M830" s="6">
        <v>1038</v>
      </c>
      <c r="N830" s="6">
        <v>0</v>
      </c>
      <c r="O830" s="6">
        <v>2.5272000000000001</v>
      </c>
      <c r="P830" s="6">
        <v>97003000</v>
      </c>
      <c r="Q830" s="6">
        <v>4141000</v>
      </c>
      <c r="R830" s="6">
        <v>10650000</v>
      </c>
      <c r="S830" s="6">
        <v>4415800</v>
      </c>
      <c r="T830" s="6">
        <v>4145000</v>
      </c>
      <c r="U830" s="6">
        <v>4932700</v>
      </c>
      <c r="V830" s="6">
        <v>5014400</v>
      </c>
      <c r="W830" s="6">
        <v>33578000</v>
      </c>
      <c r="X830" s="6">
        <v>30127000</v>
      </c>
      <c r="Y830" s="6">
        <v>4565600</v>
      </c>
      <c r="Z830" s="6">
        <v>5142800</v>
      </c>
      <c r="AA830" s="6">
        <v>2118700</v>
      </c>
      <c r="AB830" s="6">
        <v>3198300</v>
      </c>
      <c r="AC830" s="6">
        <v>1532900</v>
      </c>
      <c r="AD830" s="6">
        <v>3902200</v>
      </c>
      <c r="AE830" s="6">
        <v>4629000</v>
      </c>
      <c r="AF830" s="6">
        <v>4915800</v>
      </c>
      <c r="AG830" s="6">
        <f t="shared" si="64"/>
        <v>1.0030374034539618</v>
      </c>
      <c r="AH830" s="6">
        <f t="shared" si="65"/>
        <v>4.3754053233815591E-3</v>
      </c>
      <c r="AI830" s="6">
        <f t="shared" si="66"/>
        <v>0.99152149850296234</v>
      </c>
      <c r="AJ830" s="6">
        <f t="shared" si="67"/>
        <v>1.2284041094499352E-2</v>
      </c>
      <c r="AK830" s="6">
        <f>VLOOKUP(AO830,'NoMV-SigB'!F:H,3,FALSE)</f>
        <v>0</v>
      </c>
      <c r="AL830" s="15">
        <v>19</v>
      </c>
      <c r="AM830" s="6"/>
      <c r="AN830" s="6">
        <v>9</v>
      </c>
      <c r="AO830" s="7">
        <v>975</v>
      </c>
    </row>
    <row r="831" spans="2:41" x14ac:dyDescent="0.2">
      <c r="B831" s="5" t="s">
        <v>1000</v>
      </c>
      <c r="C831" s="6" t="str">
        <f t="shared" si="68"/>
        <v>O08914</v>
      </c>
      <c r="D831" s="6" t="s">
        <v>1001</v>
      </c>
      <c r="E831" s="6" t="s">
        <v>1002</v>
      </c>
      <c r="F831" s="6" t="s">
        <v>1003</v>
      </c>
      <c r="G831" s="6" t="str">
        <f>IFERROR(VLOOKUP(C831,Tabelle3!A:H,8,FALSE),"")</f>
        <v/>
      </c>
      <c r="H831" s="6">
        <v>1</v>
      </c>
      <c r="I831" s="6">
        <v>10</v>
      </c>
      <c r="J831" s="6">
        <v>10</v>
      </c>
      <c r="K831" s="6">
        <v>33.299999999999997</v>
      </c>
      <c r="L831" s="6">
        <v>63.220999999999997</v>
      </c>
      <c r="M831" s="6">
        <v>579</v>
      </c>
      <c r="N831" s="6">
        <v>0</v>
      </c>
      <c r="O831" s="6">
        <v>66.123999999999995</v>
      </c>
      <c r="P831" s="6">
        <v>180370000</v>
      </c>
      <c r="Q831" s="6">
        <v>31112000</v>
      </c>
      <c r="R831" s="6">
        <v>5808000</v>
      </c>
      <c r="S831" s="6">
        <v>10894000</v>
      </c>
      <c r="T831" s="6">
        <v>5913900</v>
      </c>
      <c r="U831" s="6">
        <v>947280</v>
      </c>
      <c r="V831" s="6">
        <v>65350000</v>
      </c>
      <c r="W831" s="6">
        <v>33386000</v>
      </c>
      <c r="X831" s="6">
        <v>26954000</v>
      </c>
      <c r="Y831" s="6">
        <v>1859800</v>
      </c>
      <c r="Z831" s="6">
        <v>1936200</v>
      </c>
      <c r="AA831" s="6">
        <v>2479000</v>
      </c>
      <c r="AB831" s="6">
        <v>1377400</v>
      </c>
      <c r="AC831" s="6">
        <v>286570</v>
      </c>
      <c r="AD831" s="6">
        <v>5535300</v>
      </c>
      <c r="AE831" s="6">
        <v>891010</v>
      </c>
      <c r="AF831" s="6">
        <v>914520</v>
      </c>
      <c r="AG831" s="6">
        <f t="shared" si="64"/>
        <v>1.0032776568686577</v>
      </c>
      <c r="AH831" s="6">
        <f t="shared" si="65"/>
        <v>4.7209267406802683E-3</v>
      </c>
      <c r="AI831" s="6">
        <f t="shared" si="66"/>
        <v>0.99627255082949362</v>
      </c>
      <c r="AJ831" s="6">
        <f t="shared" si="67"/>
        <v>5.3876197223516643E-3</v>
      </c>
      <c r="AK831" s="6">
        <f>VLOOKUP(AO831,'NoMV-SigB'!F:H,3,FALSE)</f>
        <v>0</v>
      </c>
      <c r="AL831" s="15">
        <v>19</v>
      </c>
      <c r="AM831" s="6"/>
      <c r="AN831" s="6">
        <v>38</v>
      </c>
      <c r="AO831" s="7">
        <v>287</v>
      </c>
    </row>
    <row r="832" spans="2:41" x14ac:dyDescent="0.2">
      <c r="B832" s="5" t="s">
        <v>1036</v>
      </c>
      <c r="C832" s="6" t="str">
        <f t="shared" si="68"/>
        <v>O09174</v>
      </c>
      <c r="D832" s="6" t="s">
        <v>1037</v>
      </c>
      <c r="E832" s="6" t="s">
        <v>1038</v>
      </c>
      <c r="F832" s="6" t="s">
        <v>1039</v>
      </c>
      <c r="G832" s="6">
        <f>IFERROR(VLOOKUP(C832,Tabelle3!A:H,8,FALSE),"")</f>
        <v>1</v>
      </c>
      <c r="H832" s="6">
        <v>1</v>
      </c>
      <c r="I832" s="6">
        <v>45</v>
      </c>
      <c r="J832" s="6">
        <v>45</v>
      </c>
      <c r="K832" s="6">
        <v>94.2</v>
      </c>
      <c r="L832" s="6">
        <v>41.704000000000001</v>
      </c>
      <c r="M832" s="6">
        <v>381</v>
      </c>
      <c r="N832" s="6">
        <v>0</v>
      </c>
      <c r="O832" s="6">
        <v>323.31</v>
      </c>
      <c r="P832" s="6">
        <v>23956000000</v>
      </c>
      <c r="Q832" s="6">
        <v>2393700000</v>
      </c>
      <c r="R832" s="6">
        <v>392250000</v>
      </c>
      <c r="S832" s="6">
        <v>1009900000</v>
      </c>
      <c r="T832" s="6">
        <v>1506800000</v>
      </c>
      <c r="U832" s="6">
        <v>3261500000</v>
      </c>
      <c r="V832" s="6">
        <v>897350000</v>
      </c>
      <c r="W832" s="6">
        <v>6329800000</v>
      </c>
      <c r="X832" s="6">
        <v>8164700000</v>
      </c>
      <c r="Y832" s="6">
        <v>387140000</v>
      </c>
      <c r="Z832" s="6">
        <v>129860000</v>
      </c>
      <c r="AA832" s="6">
        <v>232800000</v>
      </c>
      <c r="AB832" s="6">
        <v>197750000</v>
      </c>
      <c r="AC832" s="6">
        <v>233340000</v>
      </c>
      <c r="AD832" s="6">
        <v>324080000</v>
      </c>
      <c r="AE832" s="6">
        <v>196990000</v>
      </c>
      <c r="AF832" s="6">
        <v>189830000</v>
      </c>
      <c r="AG832" s="6">
        <f t="shared" si="64"/>
        <v>1.0035054647123614</v>
      </c>
      <c r="AH832" s="6">
        <f t="shared" si="65"/>
        <v>5.0484730951061915E-3</v>
      </c>
      <c r="AI832" s="6">
        <f t="shared" si="66"/>
        <v>0.98998782918459127</v>
      </c>
      <c r="AJ832" s="6">
        <f t="shared" si="67"/>
        <v>1.4517305940535533E-2</v>
      </c>
      <c r="AK832" s="6">
        <f>VLOOKUP(AO832,'NoMV-SigB'!F:H,3,FALSE)</f>
        <v>0</v>
      </c>
      <c r="AL832" s="15">
        <v>19</v>
      </c>
      <c r="AM832" s="6"/>
      <c r="AN832" s="6">
        <v>621</v>
      </c>
      <c r="AO832" s="7">
        <v>296</v>
      </c>
    </row>
    <row r="833" spans="2:41" x14ac:dyDescent="0.2">
      <c r="B833" s="5" t="s">
        <v>4810</v>
      </c>
      <c r="C833" s="6" t="str">
        <f t="shared" si="68"/>
        <v>Q9CQC7</v>
      </c>
      <c r="D833" s="6" t="s">
        <v>4811</v>
      </c>
      <c r="E833" s="6" t="s">
        <v>4812</v>
      </c>
      <c r="F833" s="6" t="s">
        <v>4813</v>
      </c>
      <c r="G833" s="6">
        <f>IFERROR(VLOOKUP(C833,Tabelle3!A:H,8,FALSE),"")</f>
        <v>1</v>
      </c>
      <c r="H833" s="6">
        <v>1</v>
      </c>
      <c r="I833" s="6">
        <v>18</v>
      </c>
      <c r="J833" s="6">
        <v>18</v>
      </c>
      <c r="K833" s="6">
        <v>86</v>
      </c>
      <c r="L833" s="6">
        <v>15.081</v>
      </c>
      <c r="M833" s="6">
        <v>129</v>
      </c>
      <c r="N833" s="6">
        <v>0</v>
      </c>
      <c r="O833" s="6">
        <v>178.61</v>
      </c>
      <c r="P833" s="6">
        <v>7940200000</v>
      </c>
      <c r="Q833" s="6">
        <v>325060000</v>
      </c>
      <c r="R833" s="6">
        <v>414320000</v>
      </c>
      <c r="S833" s="6">
        <v>406400000</v>
      </c>
      <c r="T833" s="6">
        <v>338170000</v>
      </c>
      <c r="U833" s="6">
        <v>742580000</v>
      </c>
      <c r="V833" s="6">
        <v>332340000</v>
      </c>
      <c r="W833" s="6">
        <v>2448700000</v>
      </c>
      <c r="X833" s="6">
        <v>2932600000</v>
      </c>
      <c r="Y833" s="6">
        <v>371010000</v>
      </c>
      <c r="Z833" s="6">
        <v>711650000</v>
      </c>
      <c r="AA833" s="6">
        <v>1038400000</v>
      </c>
      <c r="AB833" s="6">
        <v>1208900000</v>
      </c>
      <c r="AC833" s="6">
        <v>594950000</v>
      </c>
      <c r="AD833" s="6">
        <v>697500000</v>
      </c>
      <c r="AE833" s="6">
        <v>1058000000</v>
      </c>
      <c r="AF833" s="6">
        <v>965440000</v>
      </c>
      <c r="AG833" s="6">
        <f t="shared" si="64"/>
        <v>1.0042432046901435</v>
      </c>
      <c r="AH833" s="6">
        <f t="shared" si="65"/>
        <v>6.1086992793223461E-3</v>
      </c>
      <c r="AI833" s="6">
        <f t="shared" si="66"/>
        <v>0.98759784075630808</v>
      </c>
      <c r="AJ833" s="6">
        <f t="shared" si="67"/>
        <v>1.8004412652892526E-2</v>
      </c>
      <c r="AK833" s="6">
        <f>VLOOKUP(AO833,'NoMV-SigB'!F:H,3,FALSE)</f>
        <v>0</v>
      </c>
      <c r="AL833" s="15">
        <v>19</v>
      </c>
      <c r="AM833" s="6"/>
      <c r="AN833" s="6">
        <v>338</v>
      </c>
      <c r="AO833" s="7">
        <v>1253</v>
      </c>
    </row>
    <row r="834" spans="2:41" x14ac:dyDescent="0.2">
      <c r="B834" s="5" t="s">
        <v>5934</v>
      </c>
      <c r="C834" s="6" t="str">
        <f t="shared" si="68"/>
        <v>Q9QYA2</v>
      </c>
      <c r="D834" s="6" t="s">
        <v>5935</v>
      </c>
      <c r="E834" s="6" t="s">
        <v>5936</v>
      </c>
      <c r="F834" s="6" t="s">
        <v>5937</v>
      </c>
      <c r="G834" s="6">
        <f>IFERROR(VLOOKUP(C834,Tabelle3!A:H,8,FALSE),"")</f>
        <v>1</v>
      </c>
      <c r="H834" s="6">
        <v>2</v>
      </c>
      <c r="I834" s="6">
        <v>17</v>
      </c>
      <c r="J834" s="6">
        <v>17</v>
      </c>
      <c r="K834" s="6">
        <v>78.099999999999994</v>
      </c>
      <c r="L834" s="6">
        <v>37.895000000000003</v>
      </c>
      <c r="M834" s="6">
        <v>361</v>
      </c>
      <c r="N834" s="6">
        <v>0</v>
      </c>
      <c r="O834" s="6">
        <v>323.31</v>
      </c>
      <c r="P834" s="6">
        <v>1221000000</v>
      </c>
      <c r="Q834" s="6">
        <v>139310000</v>
      </c>
      <c r="R834" s="6">
        <v>46673000</v>
      </c>
      <c r="S834" s="6">
        <v>32052000</v>
      </c>
      <c r="T834" s="6">
        <v>80025000</v>
      </c>
      <c r="U834" s="6">
        <v>173710000</v>
      </c>
      <c r="V834" s="6">
        <v>60799000</v>
      </c>
      <c r="W834" s="6">
        <v>228410000</v>
      </c>
      <c r="X834" s="6">
        <v>459970000</v>
      </c>
      <c r="Y834" s="6">
        <v>30531000</v>
      </c>
      <c r="Z834" s="6">
        <v>4445400</v>
      </c>
      <c r="AA834" s="6">
        <v>6704400</v>
      </c>
      <c r="AB834" s="6">
        <v>11485000</v>
      </c>
      <c r="AC834" s="6">
        <v>12449000</v>
      </c>
      <c r="AD834" s="6">
        <v>14352000</v>
      </c>
      <c r="AE834" s="6">
        <v>12259000</v>
      </c>
      <c r="AF834" s="6">
        <v>13863000</v>
      </c>
      <c r="AG834" s="6">
        <f t="shared" si="64"/>
        <v>1.0045877973659845</v>
      </c>
      <c r="AH834" s="6">
        <f t="shared" si="65"/>
        <v>6.603655947085652E-3</v>
      </c>
      <c r="AI834" s="6">
        <f t="shared" si="66"/>
        <v>0.99249624423536997</v>
      </c>
      <c r="AJ834" s="6">
        <f t="shared" si="67"/>
        <v>1.0866452010364958E-2</v>
      </c>
      <c r="AK834" s="6">
        <f>VLOOKUP(AO834,'NoMV-SigB'!F:H,3,FALSE)</f>
        <v>0</v>
      </c>
      <c r="AL834" s="15">
        <v>19</v>
      </c>
      <c r="AM834" s="6"/>
      <c r="AN834" s="6">
        <v>103</v>
      </c>
      <c r="AO834" s="7">
        <v>1537</v>
      </c>
    </row>
    <row r="835" spans="2:41" x14ac:dyDescent="0.2">
      <c r="B835" s="5" t="s">
        <v>1925</v>
      </c>
      <c r="C835" s="6" t="str">
        <f t="shared" si="68"/>
        <v>P51174</v>
      </c>
      <c r="D835" s="6" t="s">
        <v>1926</v>
      </c>
      <c r="E835" s="6" t="s">
        <v>1927</v>
      </c>
      <c r="F835" s="6" t="s">
        <v>1928</v>
      </c>
      <c r="G835" s="6">
        <f>IFERROR(VLOOKUP(C835,Tabelle3!A:H,8,FALSE),"")</f>
        <v>1</v>
      </c>
      <c r="H835" s="6">
        <v>1</v>
      </c>
      <c r="I835" s="6">
        <v>40</v>
      </c>
      <c r="J835" s="6">
        <v>40</v>
      </c>
      <c r="K835" s="6">
        <v>69.3</v>
      </c>
      <c r="L835" s="6">
        <v>47.906999999999996</v>
      </c>
      <c r="M835" s="6">
        <v>430</v>
      </c>
      <c r="N835" s="6">
        <v>0</v>
      </c>
      <c r="O835" s="6">
        <v>323.31</v>
      </c>
      <c r="P835" s="6">
        <v>25106000000</v>
      </c>
      <c r="Q835" s="6">
        <v>1127200000</v>
      </c>
      <c r="R835" s="6">
        <v>625970000</v>
      </c>
      <c r="S835" s="6">
        <v>1111600000</v>
      </c>
      <c r="T835" s="6">
        <v>758720000</v>
      </c>
      <c r="U835" s="6">
        <v>2458400000</v>
      </c>
      <c r="V835" s="6">
        <v>359740000</v>
      </c>
      <c r="W835" s="6">
        <v>7098500000</v>
      </c>
      <c r="X835" s="6">
        <v>11566000000</v>
      </c>
      <c r="Y835" s="6">
        <v>176560000</v>
      </c>
      <c r="Z835" s="6">
        <v>186210000</v>
      </c>
      <c r="AA835" s="6">
        <v>287910000</v>
      </c>
      <c r="AB835" s="6">
        <v>173250000</v>
      </c>
      <c r="AC835" s="6">
        <v>197930000</v>
      </c>
      <c r="AD835" s="6">
        <v>79534000</v>
      </c>
      <c r="AE835" s="6">
        <v>269110000</v>
      </c>
      <c r="AF835" s="6">
        <v>273330000</v>
      </c>
      <c r="AG835" s="6">
        <f t="shared" si="64"/>
        <v>1.0049103309655765</v>
      </c>
      <c r="AH835" s="6">
        <f t="shared" si="65"/>
        <v>7.0667741974455882E-3</v>
      </c>
      <c r="AI835" s="6">
        <f t="shared" si="66"/>
        <v>0.98557032492096774</v>
      </c>
      <c r="AJ835" s="6">
        <f t="shared" si="67"/>
        <v>2.0969277099147997E-2</v>
      </c>
      <c r="AK835" s="6">
        <f>VLOOKUP(AO835,'NoMV-SigB'!F:H,3,FALSE)</f>
        <v>0</v>
      </c>
      <c r="AL835" s="15">
        <v>19</v>
      </c>
      <c r="AM835" s="6"/>
      <c r="AN835" s="6">
        <v>737</v>
      </c>
      <c r="AO835" s="7">
        <v>519</v>
      </c>
    </row>
    <row r="836" spans="2:41" x14ac:dyDescent="0.2">
      <c r="B836" s="5" t="s">
        <v>5145</v>
      </c>
      <c r="C836" s="6" t="str">
        <f t="shared" si="68"/>
        <v>Q9CZP5</v>
      </c>
      <c r="D836" s="6" t="s">
        <v>5146</v>
      </c>
      <c r="E836" s="6" t="s">
        <v>5147</v>
      </c>
      <c r="F836" s="6" t="s">
        <v>5148</v>
      </c>
      <c r="G836" s="6">
        <f>IFERROR(VLOOKUP(C836,Tabelle3!A:H,8,FALSE),"")</f>
        <v>1</v>
      </c>
      <c r="H836" s="6">
        <v>1</v>
      </c>
      <c r="I836" s="6">
        <v>12</v>
      </c>
      <c r="J836" s="6">
        <v>12</v>
      </c>
      <c r="K836" s="6">
        <v>41.9</v>
      </c>
      <c r="L836" s="6">
        <v>47.405999999999999</v>
      </c>
      <c r="M836" s="6">
        <v>418</v>
      </c>
      <c r="N836" s="6">
        <v>0</v>
      </c>
      <c r="O836" s="6">
        <v>323.31</v>
      </c>
      <c r="P836" s="6">
        <v>274030000</v>
      </c>
      <c r="Q836" s="6">
        <v>9237200</v>
      </c>
      <c r="R836" s="6">
        <v>6977300</v>
      </c>
      <c r="S836" s="6">
        <v>10122000</v>
      </c>
      <c r="T836" s="6">
        <v>12887000</v>
      </c>
      <c r="U836" s="6">
        <v>18299000</v>
      </c>
      <c r="V836" s="6">
        <v>2273000</v>
      </c>
      <c r="W836" s="6">
        <v>98787000</v>
      </c>
      <c r="X836" s="6">
        <v>115450000</v>
      </c>
      <c r="Y836" s="6">
        <v>1487300</v>
      </c>
      <c r="Z836" s="6">
        <v>1795700</v>
      </c>
      <c r="AA836" s="6">
        <v>1832500</v>
      </c>
      <c r="AB836" s="6">
        <v>2313500</v>
      </c>
      <c r="AC836" s="6">
        <v>1874300</v>
      </c>
      <c r="AD836" s="6">
        <v>868880</v>
      </c>
      <c r="AE836" s="6">
        <v>2333200</v>
      </c>
      <c r="AF836" s="6">
        <v>2316200</v>
      </c>
      <c r="AG836" s="6">
        <f t="shared" si="64"/>
        <v>1.0049265614981508</v>
      </c>
      <c r="AH836" s="6">
        <f t="shared" si="65"/>
        <v>7.090075301076788E-3</v>
      </c>
      <c r="AI836" s="6">
        <f t="shared" si="66"/>
        <v>0.98209012005486551</v>
      </c>
      <c r="AJ836" s="6">
        <f t="shared" si="67"/>
        <v>2.6072677485169591E-2</v>
      </c>
      <c r="AK836" s="6">
        <f>VLOOKUP(AO836,'NoMV-SigB'!F:H,3,FALSE)</f>
        <v>0</v>
      </c>
      <c r="AL836" s="15">
        <v>19</v>
      </c>
      <c r="AM836" s="6"/>
      <c r="AN836" s="6">
        <v>49</v>
      </c>
      <c r="AO836" s="7">
        <v>1338</v>
      </c>
    </row>
    <row r="837" spans="2:41" x14ac:dyDescent="0.2">
      <c r="B837" s="5" t="s">
        <v>1252</v>
      </c>
      <c r="C837" s="6" t="str">
        <f t="shared" si="68"/>
        <v>P00375</v>
      </c>
      <c r="D837" s="6" t="s">
        <v>1253</v>
      </c>
      <c r="E837" s="6" t="s">
        <v>1254</v>
      </c>
      <c r="F837" s="6" t="s">
        <v>1255</v>
      </c>
      <c r="G837" s="6" t="str">
        <f>IFERROR(VLOOKUP(C837,Tabelle3!A:H,8,FALSE),"")</f>
        <v/>
      </c>
      <c r="H837" s="6">
        <v>1</v>
      </c>
      <c r="I837" s="6">
        <v>4</v>
      </c>
      <c r="J837" s="6">
        <v>4</v>
      </c>
      <c r="K837" s="6">
        <v>27.3</v>
      </c>
      <c r="L837" s="6">
        <v>21.606000000000002</v>
      </c>
      <c r="M837" s="6">
        <v>187</v>
      </c>
      <c r="N837" s="6">
        <v>0</v>
      </c>
      <c r="O837" s="6">
        <v>13.804</v>
      </c>
      <c r="P837" s="6">
        <v>36961000</v>
      </c>
      <c r="Q837" s="6">
        <v>3299400</v>
      </c>
      <c r="R837" s="6">
        <v>2145500</v>
      </c>
      <c r="S837" s="6">
        <v>2901700</v>
      </c>
      <c r="T837" s="6">
        <v>636910</v>
      </c>
      <c r="U837" s="6">
        <v>2230400</v>
      </c>
      <c r="V837" s="6">
        <v>5989900</v>
      </c>
      <c r="W837" s="6">
        <v>8049900</v>
      </c>
      <c r="X837" s="6">
        <v>11707000</v>
      </c>
      <c r="Y837" s="6">
        <v>3871400</v>
      </c>
      <c r="Z837" s="6">
        <v>3532800</v>
      </c>
      <c r="AA837" s="6">
        <v>1033100</v>
      </c>
      <c r="AB837" s="6">
        <v>1964600</v>
      </c>
      <c r="AC837" s="6">
        <v>1388000</v>
      </c>
      <c r="AD837" s="6">
        <v>4398100</v>
      </c>
      <c r="AE837" s="6">
        <v>2100700</v>
      </c>
      <c r="AF837" s="6">
        <v>2463300</v>
      </c>
      <c r="AG837" s="6">
        <f t="shared" si="64"/>
        <v>1.0050047825624873</v>
      </c>
      <c r="AH837" s="6">
        <f t="shared" si="65"/>
        <v>7.2023668397919226E-3</v>
      </c>
      <c r="AI837" s="6">
        <f t="shared" si="66"/>
        <v>0.98930915134925113</v>
      </c>
      <c r="AJ837" s="6">
        <f t="shared" si="67"/>
        <v>1.550667256455282E-2</v>
      </c>
      <c r="AK837" s="6">
        <f>VLOOKUP(AO837,'NoMV-SigB'!F:H,3,FALSE)</f>
        <v>0</v>
      </c>
      <c r="AL837" s="15">
        <v>19</v>
      </c>
      <c r="AM837" s="6"/>
      <c r="AN837" s="6">
        <v>14</v>
      </c>
      <c r="AO837" s="7">
        <v>350</v>
      </c>
    </row>
    <row r="838" spans="2:41" x14ac:dyDescent="0.2">
      <c r="B838" s="5" t="s">
        <v>4635</v>
      </c>
      <c r="C838" s="6" t="str">
        <f t="shared" si="68"/>
        <v>Q99N94</v>
      </c>
      <c r="D838" s="6" t="s">
        <v>4636</v>
      </c>
      <c r="E838" s="6" t="s">
        <v>4637</v>
      </c>
      <c r="F838" s="6" t="s">
        <v>4638</v>
      </c>
      <c r="G838" s="6">
        <f>IFERROR(VLOOKUP(C838,Tabelle3!A:H,8,FALSE),"")</f>
        <v>1</v>
      </c>
      <c r="H838" s="6">
        <v>2</v>
      </c>
      <c r="I838" s="6">
        <v>16</v>
      </c>
      <c r="J838" s="6">
        <v>16</v>
      </c>
      <c r="K838" s="6">
        <v>50.2</v>
      </c>
      <c r="L838" s="6">
        <v>30.244</v>
      </c>
      <c r="M838" s="6">
        <v>265</v>
      </c>
      <c r="N838" s="6">
        <v>0</v>
      </c>
      <c r="O838" s="6">
        <v>286</v>
      </c>
      <c r="P838" s="6">
        <v>627580000</v>
      </c>
      <c r="Q838" s="6">
        <v>92614000</v>
      </c>
      <c r="R838" s="6">
        <v>34487000</v>
      </c>
      <c r="S838" s="6">
        <v>58570000</v>
      </c>
      <c r="T838" s="6">
        <v>42579000</v>
      </c>
      <c r="U838" s="6">
        <v>24769000</v>
      </c>
      <c r="V838" s="6">
        <v>47990000</v>
      </c>
      <c r="W838" s="6">
        <v>190950000</v>
      </c>
      <c r="X838" s="6">
        <v>135620000</v>
      </c>
      <c r="Y838" s="6">
        <v>25374000</v>
      </c>
      <c r="Z838" s="6">
        <v>22320000</v>
      </c>
      <c r="AA838" s="6">
        <v>15564000</v>
      </c>
      <c r="AB838" s="6">
        <v>19815000</v>
      </c>
      <c r="AC838" s="6">
        <v>11844000</v>
      </c>
      <c r="AD838" s="6">
        <v>27356000</v>
      </c>
      <c r="AE838" s="6">
        <v>24453000</v>
      </c>
      <c r="AF838" s="6">
        <v>18956000</v>
      </c>
      <c r="AG838" s="6">
        <f t="shared" ref="AG838:AG901" si="69">AVERAGE(Y838:AB838)/AVERAGE(AC838:AF838)</f>
        <v>1.0056168214117105</v>
      </c>
      <c r="AH838" s="6">
        <f t="shared" ref="AH838:AH901" si="70">LOG(AG838,2)</f>
        <v>8.0806876915456502E-3</v>
      </c>
      <c r="AI838" s="6">
        <f t="shared" ref="AI838:AI901" si="71">TTEST(Y838:AB838,AC838:AF838,2,3)</f>
        <v>0.97796679390746954</v>
      </c>
      <c r="AJ838" s="6">
        <f t="shared" ref="AJ838:AJ901" si="72">-LOG(AI838,2)</f>
        <v>3.2142614452513374E-2</v>
      </c>
      <c r="AK838" s="6">
        <f>VLOOKUP(AO838,'NoMV-SigB'!F:H,3,FALSE)</f>
        <v>0</v>
      </c>
      <c r="AL838" s="15">
        <v>19</v>
      </c>
      <c r="AM838" s="6"/>
      <c r="AN838" s="6">
        <v>151</v>
      </c>
      <c r="AO838" s="7">
        <v>1209</v>
      </c>
    </row>
    <row r="839" spans="2:41" x14ac:dyDescent="0.2">
      <c r="B839" s="5" t="s">
        <v>2634</v>
      </c>
      <c r="C839" s="6" t="str">
        <f t="shared" si="68"/>
        <v>Q3ULD5</v>
      </c>
      <c r="D839" s="6" t="s">
        <v>2635</v>
      </c>
      <c r="E839" s="6" t="s">
        <v>2636</v>
      </c>
      <c r="F839" s="6" t="s">
        <v>2637</v>
      </c>
      <c r="G839" s="6">
        <f>IFERROR(VLOOKUP(C839,Tabelle3!A:H,8,FALSE),"")</f>
        <v>1</v>
      </c>
      <c r="H839" s="6">
        <v>1</v>
      </c>
      <c r="I839" s="6">
        <v>51</v>
      </c>
      <c r="J839" s="6">
        <v>51</v>
      </c>
      <c r="K839" s="6">
        <v>80.3</v>
      </c>
      <c r="L839" s="6">
        <v>61.378</v>
      </c>
      <c r="M839" s="6">
        <v>563</v>
      </c>
      <c r="N839" s="6">
        <v>0</v>
      </c>
      <c r="O839" s="6">
        <v>323.31</v>
      </c>
      <c r="P839" s="6">
        <v>15865000000</v>
      </c>
      <c r="Q839" s="6">
        <v>1594400000</v>
      </c>
      <c r="R839" s="6">
        <v>371200000</v>
      </c>
      <c r="S839" s="6">
        <v>1414200000</v>
      </c>
      <c r="T839" s="6">
        <v>304590000</v>
      </c>
      <c r="U839" s="6">
        <v>370380000</v>
      </c>
      <c r="V839" s="6">
        <v>3857900000</v>
      </c>
      <c r="W839" s="6">
        <v>4175000000</v>
      </c>
      <c r="X839" s="6">
        <v>3777000000</v>
      </c>
      <c r="Y839" s="6">
        <v>108740000</v>
      </c>
      <c r="Z839" s="6">
        <v>109710000</v>
      </c>
      <c r="AA839" s="6">
        <v>207820000</v>
      </c>
      <c r="AB839" s="6">
        <v>133880000</v>
      </c>
      <c r="AC839" s="6">
        <v>84727000</v>
      </c>
      <c r="AD839" s="6">
        <v>246880000</v>
      </c>
      <c r="AE839" s="6">
        <v>110030000</v>
      </c>
      <c r="AF839" s="6">
        <v>115290000</v>
      </c>
      <c r="AG839" s="6">
        <f t="shared" si="69"/>
        <v>1.005787113930551</v>
      </c>
      <c r="AH839" s="6">
        <f t="shared" si="70"/>
        <v>8.3249749465339022E-3</v>
      </c>
      <c r="AI839" s="6">
        <f t="shared" si="71"/>
        <v>0.98586500076841022</v>
      </c>
      <c r="AJ839" s="6">
        <f t="shared" si="72"/>
        <v>2.0537989923351423E-2</v>
      </c>
      <c r="AK839" s="6">
        <f>VLOOKUP(AO839,'NoMV-SigB'!F:H,3,FALSE)</f>
        <v>0</v>
      </c>
      <c r="AL839" s="15">
        <v>19</v>
      </c>
      <c r="AM839" s="6"/>
      <c r="AN839" s="6">
        <v>562</v>
      </c>
      <c r="AO839" s="7">
        <v>698</v>
      </c>
    </row>
    <row r="840" spans="2:41" x14ac:dyDescent="0.2">
      <c r="B840" s="5" t="s">
        <v>2739</v>
      </c>
      <c r="C840" s="6" t="str">
        <f t="shared" ref="C840:C903" si="73">LEFT(B840,6)</f>
        <v>Q5BL07</v>
      </c>
      <c r="D840" s="6" t="s">
        <v>2740</v>
      </c>
      <c r="E840" s="6" t="s">
        <v>2741</v>
      </c>
      <c r="F840" s="6" t="s">
        <v>2742</v>
      </c>
      <c r="G840" s="6" t="str">
        <f>IFERROR(VLOOKUP(C840,Tabelle3!A:H,8,FALSE),"")</f>
        <v/>
      </c>
      <c r="H840" s="6">
        <v>4</v>
      </c>
      <c r="I840" s="6">
        <v>20</v>
      </c>
      <c r="J840" s="6">
        <v>20</v>
      </c>
      <c r="K840" s="6">
        <v>21.2</v>
      </c>
      <c r="L840" s="6">
        <v>136.74</v>
      </c>
      <c r="M840" s="6">
        <v>1244</v>
      </c>
      <c r="N840" s="6">
        <v>0</v>
      </c>
      <c r="O840" s="6">
        <v>218.03</v>
      </c>
      <c r="P840" s="6">
        <v>144890000</v>
      </c>
      <c r="Q840" s="6">
        <v>11300000</v>
      </c>
      <c r="R840" s="6">
        <v>15470000</v>
      </c>
      <c r="S840" s="6">
        <v>2752700</v>
      </c>
      <c r="T840" s="6">
        <v>5042100</v>
      </c>
      <c r="U840" s="6">
        <v>24019000</v>
      </c>
      <c r="V840" s="6">
        <v>10615000</v>
      </c>
      <c r="W840" s="6">
        <v>36560000</v>
      </c>
      <c r="X840" s="6">
        <v>39135000</v>
      </c>
      <c r="Y840" s="6">
        <v>11862000</v>
      </c>
      <c r="Z840" s="6">
        <v>7704100</v>
      </c>
      <c r="AA840" s="6">
        <v>3182600</v>
      </c>
      <c r="AB840" s="6">
        <v>5745800</v>
      </c>
      <c r="AC840" s="6">
        <v>8676400</v>
      </c>
      <c r="AD840" s="6">
        <v>7098500</v>
      </c>
      <c r="AE840" s="6">
        <v>6790600</v>
      </c>
      <c r="AF840" s="6">
        <v>5758000</v>
      </c>
      <c r="AG840" s="6">
        <f t="shared" si="69"/>
        <v>1.0060373894469257</v>
      </c>
      <c r="AH840" s="6">
        <f t="shared" si="70"/>
        <v>8.6839239975929315E-3</v>
      </c>
      <c r="AI840" s="6">
        <f t="shared" si="71"/>
        <v>0.98346815482976946</v>
      </c>
      <c r="AJ840" s="6">
        <f t="shared" si="72"/>
        <v>2.4049756784152568E-2</v>
      </c>
      <c r="AK840" s="6">
        <f>VLOOKUP(AO840,'NoMV-SigB'!F:H,3,FALSE)</f>
        <v>0</v>
      </c>
      <c r="AL840" s="15">
        <v>19</v>
      </c>
      <c r="AM840" s="6"/>
      <c r="AN840" s="6">
        <v>77</v>
      </c>
      <c r="AO840" s="7">
        <v>725</v>
      </c>
    </row>
    <row r="841" spans="2:41" x14ac:dyDescent="0.2">
      <c r="B841" s="5" t="s">
        <v>2510</v>
      </c>
      <c r="C841" s="6" t="str">
        <f t="shared" si="73"/>
        <v>Q3KNM2</v>
      </c>
      <c r="D841" s="6" t="s">
        <v>2511</v>
      </c>
      <c r="E841" s="8">
        <v>38412</v>
      </c>
      <c r="F841" s="6" t="s">
        <v>2512</v>
      </c>
      <c r="G841" s="6">
        <f>IFERROR(VLOOKUP(C841,Tabelle3!A:H,8,FALSE),"")</f>
        <v>1</v>
      </c>
      <c r="H841" s="6">
        <v>2</v>
      </c>
      <c r="I841" s="6">
        <v>10</v>
      </c>
      <c r="J841" s="6">
        <v>10</v>
      </c>
      <c r="K841" s="6">
        <v>45.7</v>
      </c>
      <c r="L841" s="6">
        <v>31.231000000000002</v>
      </c>
      <c r="M841" s="6">
        <v>278</v>
      </c>
      <c r="N841" s="6">
        <v>0</v>
      </c>
      <c r="O841" s="6">
        <v>56.627000000000002</v>
      </c>
      <c r="P841" s="6">
        <v>160610000</v>
      </c>
      <c r="Q841" s="6">
        <v>27115000</v>
      </c>
      <c r="R841" s="6">
        <v>7434600</v>
      </c>
      <c r="S841" s="6">
        <v>15562000</v>
      </c>
      <c r="T841" s="6">
        <v>2338000</v>
      </c>
      <c r="U841" s="6">
        <v>9893600</v>
      </c>
      <c r="V841" s="6">
        <v>3476700</v>
      </c>
      <c r="W841" s="6">
        <v>56135000</v>
      </c>
      <c r="X841" s="6">
        <v>38659000</v>
      </c>
      <c r="Y841" s="6">
        <v>2520000</v>
      </c>
      <c r="Z841" s="6">
        <v>4040200</v>
      </c>
      <c r="AA841" s="6">
        <v>3304300</v>
      </c>
      <c r="AB841" s="6">
        <v>2015800</v>
      </c>
      <c r="AC841" s="6">
        <v>2705900</v>
      </c>
      <c r="AD841" s="6">
        <v>1844600</v>
      </c>
      <c r="AE841" s="6">
        <v>3810600</v>
      </c>
      <c r="AF841" s="6">
        <v>3445100</v>
      </c>
      <c r="AG841" s="6">
        <f t="shared" si="69"/>
        <v>1.0062763632667582</v>
      </c>
      <c r="AH841" s="6">
        <f t="shared" si="70"/>
        <v>9.0265806493506039E-3</v>
      </c>
      <c r="AI841" s="6">
        <f t="shared" si="71"/>
        <v>0.97719358362871389</v>
      </c>
      <c r="AJ841" s="6">
        <f t="shared" si="72"/>
        <v>3.3283704161261578E-2</v>
      </c>
      <c r="AK841" s="6">
        <f>VLOOKUP(AO841,'NoMV-SigB'!F:H,3,FALSE)</f>
        <v>0</v>
      </c>
      <c r="AL841" s="15">
        <v>19</v>
      </c>
      <c r="AM841" s="6"/>
      <c r="AN841" s="6">
        <v>46</v>
      </c>
      <c r="AO841" s="7">
        <v>666</v>
      </c>
    </row>
    <row r="842" spans="2:41" x14ac:dyDescent="0.2">
      <c r="B842" s="5" t="s">
        <v>3833</v>
      </c>
      <c r="C842" s="6" t="str">
        <f t="shared" si="73"/>
        <v>Q8K1J6</v>
      </c>
      <c r="D842" s="6" t="s">
        <v>3834</v>
      </c>
      <c r="E842" s="6" t="s">
        <v>3835</v>
      </c>
      <c r="F842" s="6" t="s">
        <v>3836</v>
      </c>
      <c r="G842" s="6">
        <f>IFERROR(VLOOKUP(C842,Tabelle3!A:H,8,FALSE),"")</f>
        <v>1</v>
      </c>
      <c r="H842" s="6">
        <v>2</v>
      </c>
      <c r="I842" s="6">
        <v>4</v>
      </c>
      <c r="J842" s="6">
        <v>4</v>
      </c>
      <c r="K842" s="6">
        <v>12</v>
      </c>
      <c r="L842" s="6">
        <v>49.895000000000003</v>
      </c>
      <c r="M842" s="6">
        <v>434</v>
      </c>
      <c r="N842" s="6">
        <v>0</v>
      </c>
      <c r="O842" s="6">
        <v>44.713999999999999</v>
      </c>
      <c r="P842" s="6">
        <v>48997000</v>
      </c>
      <c r="Q842" s="6">
        <v>4936700</v>
      </c>
      <c r="R842" s="6">
        <v>6450100</v>
      </c>
      <c r="S842" s="6">
        <v>1610300</v>
      </c>
      <c r="T842" s="6">
        <v>1148800</v>
      </c>
      <c r="U842" s="6">
        <v>3565800</v>
      </c>
      <c r="V842" s="6">
        <v>12938000</v>
      </c>
      <c r="W842" s="6">
        <v>12960000</v>
      </c>
      <c r="X842" s="6">
        <v>5387500</v>
      </c>
      <c r="Y842" s="6">
        <v>624470</v>
      </c>
      <c r="Z842" s="6">
        <v>962780</v>
      </c>
      <c r="AA842" s="6">
        <v>329720</v>
      </c>
      <c r="AB842" s="6">
        <v>265540</v>
      </c>
      <c r="AC842" s="6">
        <v>675370</v>
      </c>
      <c r="AD842" s="6">
        <v>915190</v>
      </c>
      <c r="AE842" s="6">
        <v>356410</v>
      </c>
      <c r="AF842" s="6">
        <v>209310</v>
      </c>
      <c r="AG842" s="6">
        <f t="shared" si="69"/>
        <v>1.0121644684363811</v>
      </c>
      <c r="AH842" s="6">
        <f t="shared" si="70"/>
        <v>1.7443735208760747E-2</v>
      </c>
      <c r="AI842" s="6">
        <f t="shared" si="71"/>
        <v>0.97769368025492887</v>
      </c>
      <c r="AJ842" s="6">
        <f t="shared" si="72"/>
        <v>3.2545567541647905E-2</v>
      </c>
      <c r="AK842" s="6">
        <f>VLOOKUP(AO842,'NoMV-SigB'!F:H,3,FALSE)</f>
        <v>0</v>
      </c>
      <c r="AL842" s="15">
        <v>19</v>
      </c>
      <c r="AM842" s="6"/>
      <c r="AN842" s="6">
        <v>9</v>
      </c>
      <c r="AO842" s="7">
        <v>1006</v>
      </c>
    </row>
    <row r="843" spans="2:41" x14ac:dyDescent="0.2">
      <c r="B843" s="5" t="s">
        <v>1627</v>
      </c>
      <c r="C843" s="6" t="str">
        <f t="shared" si="73"/>
        <v>P24369</v>
      </c>
      <c r="D843" s="6" t="s">
        <v>1628</v>
      </c>
      <c r="E843" s="6" t="s">
        <v>1629</v>
      </c>
      <c r="F843" s="6" t="s">
        <v>1630</v>
      </c>
      <c r="G843" s="6" t="str">
        <f>IFERROR(VLOOKUP(C843,Tabelle3!A:H,8,FALSE),"")</f>
        <v/>
      </c>
      <c r="H843" s="6">
        <v>1</v>
      </c>
      <c r="I843" s="6">
        <v>12</v>
      </c>
      <c r="J843" s="6">
        <v>12</v>
      </c>
      <c r="K843" s="6">
        <v>57.9</v>
      </c>
      <c r="L843" s="6">
        <v>23.713000000000001</v>
      </c>
      <c r="M843" s="6">
        <v>216</v>
      </c>
      <c r="N843" s="6">
        <v>0</v>
      </c>
      <c r="O843" s="6">
        <v>120.67</v>
      </c>
      <c r="P843" s="6">
        <v>86903000</v>
      </c>
      <c r="Q843" s="6">
        <v>7214400</v>
      </c>
      <c r="R843" s="6">
        <v>6019500</v>
      </c>
      <c r="S843" s="6">
        <v>3371600</v>
      </c>
      <c r="T843" s="6">
        <v>775080</v>
      </c>
      <c r="U843" s="6">
        <v>2527600</v>
      </c>
      <c r="V843" s="6">
        <v>19032000</v>
      </c>
      <c r="W843" s="6">
        <v>18293000</v>
      </c>
      <c r="X843" s="6">
        <v>29670000</v>
      </c>
      <c r="Y843" s="6">
        <v>6452600</v>
      </c>
      <c r="Z843" s="6">
        <v>8100600</v>
      </c>
      <c r="AA843" s="6">
        <v>7821300</v>
      </c>
      <c r="AB843" s="6">
        <v>3852100</v>
      </c>
      <c r="AC843" s="6">
        <v>5136000</v>
      </c>
      <c r="AD843" s="6">
        <v>10318000</v>
      </c>
      <c r="AE843" s="6">
        <v>5054500</v>
      </c>
      <c r="AF843" s="6">
        <v>5399000</v>
      </c>
      <c r="AG843" s="6">
        <f t="shared" si="69"/>
        <v>1.0123168966515488</v>
      </c>
      <c r="AH843" s="6">
        <f t="shared" si="70"/>
        <v>1.7660983373472793E-2</v>
      </c>
      <c r="AI843" s="6">
        <f t="shared" si="71"/>
        <v>0.96216814323831135</v>
      </c>
      <c r="AJ843" s="6">
        <f t="shared" si="72"/>
        <v>5.5639061371348136E-2</v>
      </c>
      <c r="AK843" s="6">
        <f>VLOOKUP(AO843,'NoMV-SigB'!F:H,3,FALSE)</f>
        <v>0</v>
      </c>
      <c r="AL843" s="15">
        <v>19</v>
      </c>
      <c r="AM843" s="6"/>
      <c r="AN843" s="6">
        <v>38</v>
      </c>
      <c r="AO843" s="7">
        <v>444</v>
      </c>
    </row>
    <row r="844" spans="2:41" x14ac:dyDescent="0.2">
      <c r="B844" s="5" t="s">
        <v>825</v>
      </c>
      <c r="C844" s="6" t="str">
        <f t="shared" si="73"/>
        <v>G3X8R0</v>
      </c>
      <c r="D844" s="6"/>
      <c r="E844" s="6" t="s">
        <v>826</v>
      </c>
      <c r="F844" s="6" t="s">
        <v>827</v>
      </c>
      <c r="G844" s="6" t="str">
        <f>IFERROR(VLOOKUP(C844,Tabelle3!A:H,8,FALSE),"")</f>
        <v/>
      </c>
      <c r="H844" s="6">
        <v>1</v>
      </c>
      <c r="I844" s="6">
        <v>4</v>
      </c>
      <c r="J844" s="6">
        <v>4</v>
      </c>
      <c r="K844" s="6">
        <v>10.6</v>
      </c>
      <c r="L844" s="6">
        <v>21.446999999999999</v>
      </c>
      <c r="M844" s="6">
        <v>189</v>
      </c>
      <c r="N844" s="6">
        <v>0</v>
      </c>
      <c r="O844" s="6">
        <v>7.7736000000000001</v>
      </c>
      <c r="P844" s="6">
        <v>11606000</v>
      </c>
      <c r="Q844" s="6">
        <v>1026900</v>
      </c>
      <c r="R844" s="6">
        <v>1220900</v>
      </c>
      <c r="S844" s="6">
        <v>565990</v>
      </c>
      <c r="T844" s="6">
        <v>544270</v>
      </c>
      <c r="U844" s="6">
        <v>2920400</v>
      </c>
      <c r="V844" s="6">
        <v>1070900</v>
      </c>
      <c r="W844" s="6">
        <v>2001200</v>
      </c>
      <c r="X844" s="6">
        <v>2254900</v>
      </c>
      <c r="Y844" s="6">
        <v>1672400</v>
      </c>
      <c r="Z844" s="6">
        <v>1301100</v>
      </c>
      <c r="AA844" s="6">
        <v>727390</v>
      </c>
      <c r="AB844" s="6">
        <v>1594700</v>
      </c>
      <c r="AC844" s="6">
        <v>2719800</v>
      </c>
      <c r="AD844" s="6">
        <v>810610</v>
      </c>
      <c r="AE844" s="6">
        <v>756120</v>
      </c>
      <c r="AF844" s="6">
        <v>944480</v>
      </c>
      <c r="AG844" s="6">
        <f t="shared" si="69"/>
        <v>1.0123456082095044</v>
      </c>
      <c r="AH844" s="6">
        <f t="shared" si="70"/>
        <v>1.7701900832241397E-2</v>
      </c>
      <c r="AI844" s="6">
        <f t="shared" si="71"/>
        <v>0.97659682366634715</v>
      </c>
      <c r="AJ844" s="6">
        <f t="shared" si="72"/>
        <v>3.4165009199781535E-2</v>
      </c>
      <c r="AK844" s="6">
        <f>VLOOKUP(AO844,'NoMV-SigB'!F:H,3,FALSE)</f>
        <v>0</v>
      </c>
      <c r="AL844" s="15">
        <v>19</v>
      </c>
      <c r="AM844" s="6"/>
      <c r="AN844" s="6">
        <v>7</v>
      </c>
      <c r="AO844" s="7">
        <v>241</v>
      </c>
    </row>
    <row r="845" spans="2:41" x14ac:dyDescent="0.2">
      <c r="B845" s="5" t="s">
        <v>5850</v>
      </c>
      <c r="C845" s="6" t="str">
        <f t="shared" si="73"/>
        <v>Q9JKW0</v>
      </c>
      <c r="D845" s="6" t="s">
        <v>5851</v>
      </c>
      <c r="E845" s="6" t="s">
        <v>5852</v>
      </c>
      <c r="F845" s="6" t="s">
        <v>5853</v>
      </c>
      <c r="G845" s="6" t="str">
        <f>IFERROR(VLOOKUP(C845,Tabelle3!A:H,8,FALSE),"")</f>
        <v/>
      </c>
      <c r="H845" s="6">
        <v>1</v>
      </c>
      <c r="I845" s="6">
        <v>3</v>
      </c>
      <c r="J845" s="6">
        <v>3</v>
      </c>
      <c r="K845" s="6">
        <v>16.7</v>
      </c>
      <c r="L845" s="6">
        <v>23.437000000000001</v>
      </c>
      <c r="M845" s="6">
        <v>203</v>
      </c>
      <c r="N845" s="6">
        <v>0</v>
      </c>
      <c r="O845" s="6">
        <v>3.8271999999999999</v>
      </c>
      <c r="P845" s="6">
        <v>44147000</v>
      </c>
      <c r="Q845" s="6">
        <v>2078100</v>
      </c>
      <c r="R845" s="6">
        <v>1605500</v>
      </c>
      <c r="S845" s="6">
        <v>11450000</v>
      </c>
      <c r="T845" s="6">
        <v>4967700</v>
      </c>
      <c r="U845" s="6">
        <v>2879500</v>
      </c>
      <c r="V845" s="6">
        <v>3413900</v>
      </c>
      <c r="W845" s="6">
        <v>5326700</v>
      </c>
      <c r="X845" s="6">
        <v>12426000</v>
      </c>
      <c r="Y845" s="6">
        <v>1417400</v>
      </c>
      <c r="Z845" s="6">
        <v>2183500</v>
      </c>
      <c r="AA845" s="6">
        <v>2828200</v>
      </c>
      <c r="AB845" s="6">
        <v>2680100</v>
      </c>
      <c r="AC845" s="6">
        <v>2570700</v>
      </c>
      <c r="AD845" s="6">
        <v>1596800</v>
      </c>
      <c r="AE845" s="6">
        <v>2091000</v>
      </c>
      <c r="AF845" s="6">
        <v>2735300</v>
      </c>
      <c r="AG845" s="6">
        <f t="shared" si="69"/>
        <v>1.012831061397852</v>
      </c>
      <c r="AH845" s="6">
        <f t="shared" si="70"/>
        <v>1.8393554979099537E-2</v>
      </c>
      <c r="AI845" s="6">
        <f t="shared" si="71"/>
        <v>0.94611558091098336</v>
      </c>
      <c r="AJ845" s="6">
        <f t="shared" si="72"/>
        <v>7.991165569752097E-2</v>
      </c>
      <c r="AK845" s="6">
        <f>VLOOKUP(AO845,'NoMV-SigB'!F:H,3,FALSE)</f>
        <v>0</v>
      </c>
      <c r="AL845" s="15">
        <v>19</v>
      </c>
      <c r="AM845" s="6"/>
      <c r="AN845" s="6">
        <v>13</v>
      </c>
      <c r="AO845" s="7">
        <v>1516</v>
      </c>
    </row>
    <row r="846" spans="2:41" x14ac:dyDescent="0.2">
      <c r="B846" s="5" t="s">
        <v>5375</v>
      </c>
      <c r="C846" s="6" t="str">
        <f t="shared" si="73"/>
        <v>Q9D6R2</v>
      </c>
      <c r="D846" s="6" t="s">
        <v>5376</v>
      </c>
      <c r="E846" s="6" t="s">
        <v>5377</v>
      </c>
      <c r="F846" s="6" t="s">
        <v>5378</v>
      </c>
      <c r="G846" s="6">
        <f>IFERROR(VLOOKUP(C846,Tabelle3!A:H,8,FALSE),"")</f>
        <v>1</v>
      </c>
      <c r="H846" s="6">
        <v>2</v>
      </c>
      <c r="I846" s="6">
        <v>37</v>
      </c>
      <c r="J846" s="6">
        <v>37</v>
      </c>
      <c r="K846" s="6">
        <v>65</v>
      </c>
      <c r="L846" s="6">
        <v>39.637999999999998</v>
      </c>
      <c r="M846" s="6">
        <v>366</v>
      </c>
      <c r="N846" s="6">
        <v>0</v>
      </c>
      <c r="O846" s="6">
        <v>323.31</v>
      </c>
      <c r="P846" s="6">
        <v>22709000000</v>
      </c>
      <c r="Q846" s="6">
        <v>894640000</v>
      </c>
      <c r="R846" s="6">
        <v>1508200000</v>
      </c>
      <c r="S846" s="6">
        <v>811160000</v>
      </c>
      <c r="T846" s="6">
        <v>1981800000</v>
      </c>
      <c r="U846" s="6">
        <v>2303000000</v>
      </c>
      <c r="V846" s="6">
        <v>1222700000</v>
      </c>
      <c r="W846" s="6">
        <v>6164900000</v>
      </c>
      <c r="X846" s="6">
        <v>7822700000</v>
      </c>
      <c r="Y846" s="6">
        <v>325360000</v>
      </c>
      <c r="Z846" s="6">
        <v>140060000</v>
      </c>
      <c r="AA846" s="6">
        <v>182860000</v>
      </c>
      <c r="AB846" s="6">
        <v>292290000</v>
      </c>
      <c r="AC846" s="6">
        <v>276730000</v>
      </c>
      <c r="AD846" s="6">
        <v>396950000</v>
      </c>
      <c r="AE846" s="6">
        <v>123990000</v>
      </c>
      <c r="AF846" s="6">
        <v>128460000</v>
      </c>
      <c r="AG846" s="6">
        <f t="shared" si="69"/>
        <v>1.015591763575308</v>
      </c>
      <c r="AH846" s="6">
        <f t="shared" si="70"/>
        <v>2.2320599923537139E-2</v>
      </c>
      <c r="AI846" s="6">
        <f t="shared" si="71"/>
        <v>0.96521489909180036</v>
      </c>
      <c r="AJ846" s="6">
        <f t="shared" si="72"/>
        <v>5.1077909669425693E-2</v>
      </c>
      <c r="AK846" s="6">
        <f>VLOOKUP(AO846,'NoMV-SigB'!F:H,3,FALSE)</f>
        <v>0</v>
      </c>
      <c r="AL846" s="15">
        <v>19</v>
      </c>
      <c r="AM846" s="6"/>
      <c r="AN846" s="6">
        <v>723</v>
      </c>
      <c r="AO846" s="7">
        <v>1396</v>
      </c>
    </row>
    <row r="847" spans="2:41" x14ac:dyDescent="0.2">
      <c r="B847" s="5" t="s">
        <v>4802</v>
      </c>
      <c r="C847" s="6" t="str">
        <f t="shared" si="73"/>
        <v>Q9CQB4</v>
      </c>
      <c r="D847" s="6" t="s">
        <v>4803</v>
      </c>
      <c r="E847" s="6" t="s">
        <v>4804</v>
      </c>
      <c r="F847" s="6" t="s">
        <v>4805</v>
      </c>
      <c r="G847" s="6">
        <f>IFERROR(VLOOKUP(C847,Tabelle3!A:H,8,FALSE),"")</f>
        <v>1</v>
      </c>
      <c r="H847" s="6">
        <v>2</v>
      </c>
      <c r="I847" s="6">
        <v>18</v>
      </c>
      <c r="J847" s="6">
        <v>18</v>
      </c>
      <c r="K847" s="6">
        <v>72.099999999999994</v>
      </c>
      <c r="L847" s="6">
        <v>13.561</v>
      </c>
      <c r="M847" s="6">
        <v>111</v>
      </c>
      <c r="N847" s="6">
        <v>0</v>
      </c>
      <c r="O847" s="6">
        <v>323.31</v>
      </c>
      <c r="P847" s="6">
        <v>5605600000</v>
      </c>
      <c r="Q847" s="6">
        <v>677120000</v>
      </c>
      <c r="R847" s="6">
        <v>120230000</v>
      </c>
      <c r="S847" s="6">
        <v>92325000</v>
      </c>
      <c r="T847" s="6">
        <v>418930000</v>
      </c>
      <c r="U847" s="6">
        <v>252770000</v>
      </c>
      <c r="V847" s="6">
        <v>291780000</v>
      </c>
      <c r="W847" s="6">
        <v>1518600000</v>
      </c>
      <c r="X847" s="6">
        <v>2233800000</v>
      </c>
      <c r="Y847" s="6">
        <v>691100000</v>
      </c>
      <c r="Z847" s="6">
        <v>363730000</v>
      </c>
      <c r="AA847" s="6">
        <v>305940000</v>
      </c>
      <c r="AB847" s="6">
        <v>707120000</v>
      </c>
      <c r="AC847" s="6">
        <v>384890000</v>
      </c>
      <c r="AD847" s="6">
        <v>661170000</v>
      </c>
      <c r="AE847" s="6">
        <v>451910000</v>
      </c>
      <c r="AF847" s="6">
        <v>532190000</v>
      </c>
      <c r="AG847" s="6">
        <f t="shared" si="69"/>
        <v>1.0185847420892935</v>
      </c>
      <c r="AH847" s="6">
        <f t="shared" si="70"/>
        <v>2.6566011630453978E-2</v>
      </c>
      <c r="AI847" s="6">
        <f t="shared" si="71"/>
        <v>0.94125230090489009</v>
      </c>
      <c r="AJ847" s="6">
        <f t="shared" si="72"/>
        <v>8.7346608409551149E-2</v>
      </c>
      <c r="AK847" s="6">
        <f>VLOOKUP(AO847,'NoMV-SigB'!F:H,3,FALSE)</f>
        <v>0</v>
      </c>
      <c r="AL847" s="15">
        <v>19</v>
      </c>
      <c r="AM847" s="6"/>
      <c r="AN847" s="6">
        <v>285</v>
      </c>
      <c r="AO847" s="7">
        <v>1251</v>
      </c>
    </row>
    <row r="848" spans="2:41" x14ac:dyDescent="0.2">
      <c r="B848" s="5" t="s">
        <v>2475</v>
      </c>
      <c r="C848" s="6" t="str">
        <f t="shared" si="73"/>
        <v>Q0VG49</v>
      </c>
      <c r="D848" s="6" t="s">
        <v>2476</v>
      </c>
      <c r="E848" s="6"/>
      <c r="F848" s="6" t="s">
        <v>2477</v>
      </c>
      <c r="G848" s="6" t="str">
        <f>IFERROR(VLOOKUP(C848,Tabelle3!A:H,8,FALSE),"")</f>
        <v/>
      </c>
      <c r="H848" s="6">
        <v>2</v>
      </c>
      <c r="I848" s="6">
        <v>4</v>
      </c>
      <c r="J848" s="6">
        <v>4</v>
      </c>
      <c r="K848" s="6">
        <v>23.6</v>
      </c>
      <c r="L848" s="6">
        <v>17.986999999999998</v>
      </c>
      <c r="M848" s="6">
        <v>157</v>
      </c>
      <c r="N848" s="6">
        <v>0</v>
      </c>
      <c r="O848" s="6">
        <v>66.406999999999996</v>
      </c>
      <c r="P848" s="6">
        <v>60011000</v>
      </c>
      <c r="Q848" s="6">
        <v>829970</v>
      </c>
      <c r="R848" s="6">
        <v>4976500</v>
      </c>
      <c r="S848" s="6">
        <v>4301400</v>
      </c>
      <c r="T848" s="6">
        <v>783920</v>
      </c>
      <c r="U848" s="6">
        <v>7627600</v>
      </c>
      <c r="V848" s="6">
        <v>2309300</v>
      </c>
      <c r="W848" s="6">
        <v>19901000</v>
      </c>
      <c r="X848" s="6">
        <v>19281000</v>
      </c>
      <c r="Y848" s="6">
        <v>4162100</v>
      </c>
      <c r="Z848" s="6">
        <v>6691200</v>
      </c>
      <c r="AA848" s="6">
        <v>6482000</v>
      </c>
      <c r="AB848" s="6">
        <v>4986300</v>
      </c>
      <c r="AC848" s="6">
        <v>5009500</v>
      </c>
      <c r="AD848" s="6">
        <v>5616700</v>
      </c>
      <c r="AE848" s="6">
        <v>6532300</v>
      </c>
      <c r="AF848" s="6">
        <v>4711000</v>
      </c>
      <c r="AG848" s="6">
        <f t="shared" si="69"/>
        <v>1.020672626260317</v>
      </c>
      <c r="AH848" s="6">
        <f t="shared" si="70"/>
        <v>2.9520205876607253E-2</v>
      </c>
      <c r="AI848" s="6">
        <f t="shared" si="71"/>
        <v>0.88236288990999778</v>
      </c>
      <c r="AJ848" s="6">
        <f t="shared" si="72"/>
        <v>0.18055597901319986</v>
      </c>
      <c r="AK848" s="6">
        <f>VLOOKUP(AO848,'NoMV-SigB'!F:H,3,FALSE)</f>
        <v>0</v>
      </c>
      <c r="AL848" s="15">
        <v>19</v>
      </c>
      <c r="AM848" s="6"/>
      <c r="AN848" s="6">
        <v>20</v>
      </c>
      <c r="AO848" s="7">
        <v>657</v>
      </c>
    </row>
    <row r="849" spans="2:41" x14ac:dyDescent="0.2">
      <c r="B849" s="5" t="s">
        <v>1873</v>
      </c>
      <c r="C849" s="6" t="str">
        <f t="shared" si="73"/>
        <v>P48771</v>
      </c>
      <c r="D849" s="6" t="s">
        <v>1874</v>
      </c>
      <c r="E849" s="6" t="s">
        <v>1875</v>
      </c>
      <c r="F849" s="6" t="s">
        <v>1876</v>
      </c>
      <c r="G849" s="6">
        <f>IFERROR(VLOOKUP(C849,Tabelle3!A:H,8,FALSE),"")</f>
        <v>1</v>
      </c>
      <c r="H849" s="6">
        <v>1</v>
      </c>
      <c r="I849" s="6">
        <v>8</v>
      </c>
      <c r="J849" s="6">
        <v>8</v>
      </c>
      <c r="K849" s="6">
        <v>62.7</v>
      </c>
      <c r="L849" s="6">
        <v>9.2908000000000008</v>
      </c>
      <c r="M849" s="6">
        <v>83</v>
      </c>
      <c r="N849" s="6">
        <v>0</v>
      </c>
      <c r="O849" s="6">
        <v>94.85</v>
      </c>
      <c r="P849" s="6">
        <v>1452100000</v>
      </c>
      <c r="Q849" s="6">
        <v>170590000</v>
      </c>
      <c r="R849" s="6">
        <v>161640000</v>
      </c>
      <c r="S849" s="6">
        <v>68154000</v>
      </c>
      <c r="T849" s="6">
        <v>234260000</v>
      </c>
      <c r="U849" s="6">
        <v>150230000</v>
      </c>
      <c r="V849" s="6">
        <v>78837000</v>
      </c>
      <c r="W849" s="6">
        <v>351240000</v>
      </c>
      <c r="X849" s="6">
        <v>237150000</v>
      </c>
      <c r="Y849" s="6">
        <v>172880000</v>
      </c>
      <c r="Z849" s="6">
        <v>472470000</v>
      </c>
      <c r="AA849" s="6">
        <v>169150000</v>
      </c>
      <c r="AB849" s="6">
        <v>348860000</v>
      </c>
      <c r="AC849" s="6">
        <v>191140000</v>
      </c>
      <c r="AD849" s="6">
        <v>168400000</v>
      </c>
      <c r="AE849" s="6">
        <v>360630000</v>
      </c>
      <c r="AF849" s="6">
        <v>418350000</v>
      </c>
      <c r="AG849" s="6">
        <f t="shared" si="69"/>
        <v>1.0218177985454802</v>
      </c>
      <c r="AH849" s="6">
        <f t="shared" si="70"/>
        <v>3.113797066984484E-2</v>
      </c>
      <c r="AI849" s="6">
        <f t="shared" si="71"/>
        <v>0.95067257595536625</v>
      </c>
      <c r="AJ849" s="6">
        <f t="shared" si="72"/>
        <v>7.297955125877402E-2</v>
      </c>
      <c r="AK849" s="6">
        <f>VLOOKUP(AO849,'NoMV-SigB'!F:H,3,FALSE)</f>
        <v>0</v>
      </c>
      <c r="AL849" s="15">
        <v>19</v>
      </c>
      <c r="AM849" s="6"/>
      <c r="AN849" s="6">
        <v>134</v>
      </c>
      <c r="AO849" s="7">
        <v>506</v>
      </c>
    </row>
    <row r="850" spans="2:41" x14ac:dyDescent="0.2">
      <c r="B850" s="5" t="s">
        <v>5967</v>
      </c>
      <c r="C850" s="6" t="str">
        <f t="shared" si="73"/>
        <v>Q9R0A0</v>
      </c>
      <c r="D850" s="6" t="s">
        <v>5968</v>
      </c>
      <c r="E850" s="6" t="s">
        <v>5969</v>
      </c>
      <c r="F850" s="6" t="s">
        <v>5970</v>
      </c>
      <c r="G850" s="6" t="str">
        <f>IFERROR(VLOOKUP(C850,Tabelle3!A:H,8,FALSE),"")</f>
        <v/>
      </c>
      <c r="H850" s="6">
        <v>2</v>
      </c>
      <c r="I850" s="6">
        <v>8</v>
      </c>
      <c r="J850" s="6">
        <v>8</v>
      </c>
      <c r="K850" s="6">
        <v>24.5</v>
      </c>
      <c r="L850" s="6">
        <v>41.207000000000001</v>
      </c>
      <c r="M850" s="6">
        <v>376</v>
      </c>
      <c r="N850" s="6">
        <v>0</v>
      </c>
      <c r="O850" s="6">
        <v>65.966999999999999</v>
      </c>
      <c r="P850" s="6">
        <v>193620000</v>
      </c>
      <c r="Q850" s="6">
        <v>21267000</v>
      </c>
      <c r="R850" s="6">
        <v>4401100</v>
      </c>
      <c r="S850" s="6">
        <v>8152100</v>
      </c>
      <c r="T850" s="6">
        <v>985280</v>
      </c>
      <c r="U850" s="6">
        <v>0</v>
      </c>
      <c r="V850" s="6">
        <v>8767100</v>
      </c>
      <c r="W850" s="6">
        <v>93366000</v>
      </c>
      <c r="X850" s="6">
        <v>56685000</v>
      </c>
      <c r="Y850" s="6">
        <v>3398600</v>
      </c>
      <c r="Z850" s="6">
        <v>1667400</v>
      </c>
      <c r="AA850" s="6">
        <v>2007400</v>
      </c>
      <c r="AB850" s="6">
        <v>2968300</v>
      </c>
      <c r="AC850" s="6">
        <v>0</v>
      </c>
      <c r="AD850" s="6">
        <v>2347300</v>
      </c>
      <c r="AE850" s="6">
        <v>4160700</v>
      </c>
      <c r="AF850" s="6">
        <v>3318700</v>
      </c>
      <c r="AG850" s="6">
        <f t="shared" si="69"/>
        <v>1.0218791659458415</v>
      </c>
      <c r="AH850" s="6">
        <f t="shared" si="70"/>
        <v>3.1224612129648732E-2</v>
      </c>
      <c r="AI850" s="6">
        <f t="shared" si="71"/>
        <v>0.95902292550429047</v>
      </c>
      <c r="AJ850" s="6">
        <f t="shared" si="72"/>
        <v>6.0362791514631475E-2</v>
      </c>
      <c r="AK850" s="6">
        <f>VLOOKUP(AO850,'NoMV-SigB'!F:H,3,FALSE)</f>
        <v>0</v>
      </c>
      <c r="AL850" s="15">
        <v>19</v>
      </c>
      <c r="AM850" s="6"/>
      <c r="AN850" s="6">
        <v>26</v>
      </c>
      <c r="AO850" s="7">
        <v>1546</v>
      </c>
    </row>
    <row r="851" spans="2:41" x14ac:dyDescent="0.2">
      <c r="B851" s="5" t="s">
        <v>6116</v>
      </c>
      <c r="C851" s="6" t="str">
        <f t="shared" si="73"/>
        <v>Q9Z0V7</v>
      </c>
      <c r="D851" s="6" t="s">
        <v>6117</v>
      </c>
      <c r="E851" s="6" t="s">
        <v>6118</v>
      </c>
      <c r="F851" s="6" t="s">
        <v>6119</v>
      </c>
      <c r="G851" s="6">
        <f>IFERROR(VLOOKUP(C851,Tabelle3!A:H,8,FALSE),"")</f>
        <v>1</v>
      </c>
      <c r="H851" s="6">
        <v>2</v>
      </c>
      <c r="I851" s="6">
        <v>9</v>
      </c>
      <c r="J851" s="6">
        <v>9</v>
      </c>
      <c r="K851" s="6">
        <v>60.5</v>
      </c>
      <c r="L851" s="6">
        <v>18.352</v>
      </c>
      <c r="M851" s="6">
        <v>172</v>
      </c>
      <c r="N851" s="6">
        <v>0</v>
      </c>
      <c r="O851" s="6">
        <v>264.29000000000002</v>
      </c>
      <c r="P851" s="6">
        <v>442030000</v>
      </c>
      <c r="Q851" s="6">
        <v>33463000</v>
      </c>
      <c r="R851" s="6">
        <v>28759000</v>
      </c>
      <c r="S851" s="6">
        <v>44025000</v>
      </c>
      <c r="T851" s="6">
        <v>7328800</v>
      </c>
      <c r="U851" s="6">
        <v>68408000</v>
      </c>
      <c r="V851" s="6">
        <v>53844000</v>
      </c>
      <c r="W851" s="6">
        <v>70092000</v>
      </c>
      <c r="X851" s="6">
        <v>136110000</v>
      </c>
      <c r="Y851" s="6">
        <v>37729000</v>
      </c>
      <c r="Z851" s="6">
        <v>24521000</v>
      </c>
      <c r="AA851" s="6">
        <v>78631000</v>
      </c>
      <c r="AB851" s="6">
        <v>29554000</v>
      </c>
      <c r="AC851" s="6">
        <v>50715000</v>
      </c>
      <c r="AD851" s="6">
        <v>35608000</v>
      </c>
      <c r="AE851" s="6">
        <v>29709000</v>
      </c>
      <c r="AF851" s="6">
        <v>50532000</v>
      </c>
      <c r="AG851" s="6">
        <f t="shared" si="69"/>
        <v>1.0232403160346775</v>
      </c>
      <c r="AH851" s="6">
        <f t="shared" si="70"/>
        <v>3.3145013152991239E-2</v>
      </c>
      <c r="AI851" s="6">
        <f t="shared" si="71"/>
        <v>0.94588133422335241</v>
      </c>
      <c r="AJ851" s="6">
        <f t="shared" si="72"/>
        <v>8.0268893633390001E-2</v>
      </c>
      <c r="AK851" s="6">
        <f>VLOOKUP(AO851,'NoMV-SigB'!F:H,3,FALSE)</f>
        <v>0</v>
      </c>
      <c r="AL851" s="15">
        <v>19</v>
      </c>
      <c r="AM851" s="6"/>
      <c r="AN851" s="6">
        <v>73</v>
      </c>
      <c r="AO851" s="7">
        <v>1584</v>
      </c>
    </row>
    <row r="852" spans="2:41" x14ac:dyDescent="0.2">
      <c r="B852" s="5" t="s">
        <v>6192</v>
      </c>
      <c r="C852" s="6" t="str">
        <f t="shared" si="73"/>
        <v>S4R1J0</v>
      </c>
      <c r="D852" s="6"/>
      <c r="E852" s="6" t="s">
        <v>6193</v>
      </c>
      <c r="F852" s="6" t="s">
        <v>6194</v>
      </c>
      <c r="G852" s="6" t="str">
        <f>IFERROR(VLOOKUP(C852,Tabelle3!A:H,8,FALSE),"")</f>
        <v/>
      </c>
      <c r="H852" s="6">
        <v>1</v>
      </c>
      <c r="I852" s="6">
        <v>1</v>
      </c>
      <c r="J852" s="6">
        <v>1</v>
      </c>
      <c r="K852" s="6">
        <v>5.7</v>
      </c>
      <c r="L852" s="6">
        <v>29.414000000000001</v>
      </c>
      <c r="M852" s="6">
        <v>261</v>
      </c>
      <c r="N852" s="6">
        <v>1</v>
      </c>
      <c r="O852" s="6">
        <v>-2</v>
      </c>
      <c r="P852" s="6">
        <v>6702900</v>
      </c>
      <c r="Q852" s="6">
        <v>1126500</v>
      </c>
      <c r="R852" s="6">
        <v>534230</v>
      </c>
      <c r="S852" s="6">
        <v>0</v>
      </c>
      <c r="T852" s="6">
        <v>0</v>
      </c>
      <c r="U852" s="6">
        <v>0</v>
      </c>
      <c r="V852" s="6">
        <v>0</v>
      </c>
      <c r="W852" s="6">
        <v>2775300</v>
      </c>
      <c r="X852" s="6">
        <v>2266900</v>
      </c>
      <c r="Y852" s="6">
        <v>163410</v>
      </c>
      <c r="Z852" s="6">
        <v>296360</v>
      </c>
      <c r="AA852" s="6">
        <v>0</v>
      </c>
      <c r="AB852" s="6">
        <v>0</v>
      </c>
      <c r="AC852" s="6">
        <v>0</v>
      </c>
      <c r="AD852" s="6">
        <v>0</v>
      </c>
      <c r="AE852" s="6">
        <v>221650</v>
      </c>
      <c r="AF852" s="6">
        <v>227470</v>
      </c>
      <c r="AG852" s="6">
        <f t="shared" si="69"/>
        <v>1.0237130388314928</v>
      </c>
      <c r="AH852" s="6">
        <f t="shared" si="70"/>
        <v>3.3811364289116193E-2</v>
      </c>
      <c r="AI852" s="6">
        <f t="shared" si="71"/>
        <v>0.97892812689254993</v>
      </c>
      <c r="AJ852" s="6">
        <f t="shared" si="72"/>
        <v>3.0725154141236648E-2</v>
      </c>
      <c r="AK852" s="6">
        <f>VLOOKUP(AO852,'NoMV-SigB'!F:H,3,FALSE)</f>
        <v>0</v>
      </c>
      <c r="AL852" s="15">
        <v>19</v>
      </c>
      <c r="AM852" s="6"/>
      <c r="AN852" s="6">
        <v>1</v>
      </c>
      <c r="AO852" s="7">
        <v>1640</v>
      </c>
    </row>
    <row r="853" spans="2:41" x14ac:dyDescent="0.2">
      <c r="B853" s="5" t="s">
        <v>1595</v>
      </c>
      <c r="C853" s="6" t="str">
        <f t="shared" si="73"/>
        <v>P20108</v>
      </c>
      <c r="D853" s="6" t="s">
        <v>1596</v>
      </c>
      <c r="E853" s="6" t="s">
        <v>1597</v>
      </c>
      <c r="F853" s="6" t="s">
        <v>1598</v>
      </c>
      <c r="G853" s="6">
        <f>IFERROR(VLOOKUP(C853,Tabelle3!A:H,8,FALSE),"")</f>
        <v>1</v>
      </c>
      <c r="H853" s="6">
        <v>1</v>
      </c>
      <c r="I853" s="6">
        <v>26</v>
      </c>
      <c r="J853" s="6">
        <v>26</v>
      </c>
      <c r="K853" s="6">
        <v>71.2</v>
      </c>
      <c r="L853" s="6">
        <v>28.126999999999999</v>
      </c>
      <c r="M853" s="6">
        <v>257</v>
      </c>
      <c r="N853" s="6">
        <v>0</v>
      </c>
      <c r="O853" s="6">
        <v>323.31</v>
      </c>
      <c r="P853" s="6">
        <v>20199000000</v>
      </c>
      <c r="Q853" s="6">
        <v>1111200000</v>
      </c>
      <c r="R853" s="6">
        <v>557350000</v>
      </c>
      <c r="S853" s="6">
        <v>2849400000</v>
      </c>
      <c r="T853" s="6">
        <v>1688800000</v>
      </c>
      <c r="U853" s="6">
        <v>931180000</v>
      </c>
      <c r="V853" s="6">
        <v>1013600000</v>
      </c>
      <c r="W853" s="6">
        <v>5526700000</v>
      </c>
      <c r="X853" s="6">
        <v>6521000000</v>
      </c>
      <c r="Y853" s="6">
        <v>566510000</v>
      </c>
      <c r="Z853" s="6">
        <v>493920000</v>
      </c>
      <c r="AA853" s="6">
        <v>1000800000</v>
      </c>
      <c r="AB853" s="6">
        <v>898110000</v>
      </c>
      <c r="AC853" s="6">
        <v>672170000</v>
      </c>
      <c r="AD853" s="6">
        <v>603600000</v>
      </c>
      <c r="AE853" s="6">
        <v>752430000</v>
      </c>
      <c r="AF853" s="6">
        <v>862330000</v>
      </c>
      <c r="AG853" s="6">
        <f t="shared" si="69"/>
        <v>1.0238053228992607</v>
      </c>
      <c r="AH853" s="6">
        <f t="shared" si="70"/>
        <v>3.3941412223728616E-2</v>
      </c>
      <c r="AI853" s="6">
        <f t="shared" si="71"/>
        <v>0.90496977708547577</v>
      </c>
      <c r="AJ853" s="6">
        <f t="shared" si="72"/>
        <v>0.14405848299757901</v>
      </c>
      <c r="AK853" s="6">
        <f>VLOOKUP(AO853,'NoMV-SigB'!F:H,3,FALSE)</f>
        <v>0</v>
      </c>
      <c r="AL853" s="15">
        <v>19</v>
      </c>
      <c r="AM853" s="6"/>
      <c r="AN853" s="6">
        <v>987</v>
      </c>
      <c r="AO853" s="7">
        <v>436</v>
      </c>
    </row>
    <row r="854" spans="2:41" x14ac:dyDescent="0.2">
      <c r="B854" s="5" t="s">
        <v>5185</v>
      </c>
      <c r="C854" s="6" t="str">
        <f t="shared" si="73"/>
        <v>Q9D0B5</v>
      </c>
      <c r="D854" s="6" t="s">
        <v>5186</v>
      </c>
      <c r="E854" s="6" t="s">
        <v>5187</v>
      </c>
      <c r="F854" s="6" t="s">
        <v>5188</v>
      </c>
      <c r="G854" s="6" t="str">
        <f>IFERROR(VLOOKUP(C854,Tabelle3!A:H,8,FALSE),"")</f>
        <v/>
      </c>
      <c r="H854" s="6">
        <v>1</v>
      </c>
      <c r="I854" s="6">
        <v>6</v>
      </c>
      <c r="J854" s="6">
        <v>6</v>
      </c>
      <c r="K854" s="6">
        <v>34.4</v>
      </c>
      <c r="L854" s="6">
        <v>17.271000000000001</v>
      </c>
      <c r="M854" s="6">
        <v>157</v>
      </c>
      <c r="N854" s="6">
        <v>0</v>
      </c>
      <c r="O854" s="6">
        <v>20.763000000000002</v>
      </c>
      <c r="P854" s="6">
        <v>16603000</v>
      </c>
      <c r="Q854" s="6">
        <v>4200300</v>
      </c>
      <c r="R854" s="6">
        <v>323970</v>
      </c>
      <c r="S854" s="6">
        <v>415140</v>
      </c>
      <c r="T854" s="6">
        <v>1289400</v>
      </c>
      <c r="U854" s="6">
        <v>1739400</v>
      </c>
      <c r="V854" s="6">
        <v>1994300</v>
      </c>
      <c r="W854" s="6">
        <v>1519900</v>
      </c>
      <c r="X854" s="6">
        <v>5120400</v>
      </c>
      <c r="Y854" s="6">
        <v>4309700</v>
      </c>
      <c r="Z854" s="6">
        <v>1238000</v>
      </c>
      <c r="AA854" s="6">
        <v>1370700</v>
      </c>
      <c r="AB854" s="6">
        <v>2198600</v>
      </c>
      <c r="AC854" s="6">
        <v>2271200</v>
      </c>
      <c r="AD854" s="6">
        <v>4237600</v>
      </c>
      <c r="AE854" s="6">
        <v>668300</v>
      </c>
      <c r="AF854" s="6">
        <v>1725200</v>
      </c>
      <c r="AG854" s="6">
        <f t="shared" si="69"/>
        <v>1.0241173629286813</v>
      </c>
      <c r="AH854" s="6">
        <f t="shared" si="70"/>
        <v>3.4381056366159395E-2</v>
      </c>
      <c r="AI854" s="6">
        <f t="shared" si="71"/>
        <v>0.96018905151204237</v>
      </c>
      <c r="AJ854" s="6">
        <f t="shared" si="72"/>
        <v>5.8609609025549833E-2</v>
      </c>
      <c r="AK854" s="6">
        <f>VLOOKUP(AO854,'NoMV-SigB'!F:H,3,FALSE)</f>
        <v>0</v>
      </c>
      <c r="AL854" s="15">
        <v>19</v>
      </c>
      <c r="AM854" s="6"/>
      <c r="AN854" s="6">
        <v>19</v>
      </c>
      <c r="AO854" s="7">
        <v>1348</v>
      </c>
    </row>
    <row r="855" spans="2:41" x14ac:dyDescent="0.2">
      <c r="B855" s="5" t="s">
        <v>3066</v>
      </c>
      <c r="C855" s="6" t="str">
        <f t="shared" si="73"/>
        <v>Q6NVE9</v>
      </c>
      <c r="D855" s="6" t="s">
        <v>3067</v>
      </c>
      <c r="E855" s="6" t="s">
        <v>3068</v>
      </c>
      <c r="F855" s="6" t="s">
        <v>3069</v>
      </c>
      <c r="G855" s="6">
        <f>IFERROR(VLOOKUP(C855,Tabelle3!A:H,8,FALSE),"")</f>
        <v>1</v>
      </c>
      <c r="H855" s="6">
        <v>2</v>
      </c>
      <c r="I855" s="6">
        <v>6</v>
      </c>
      <c r="J855" s="6">
        <v>6</v>
      </c>
      <c r="K855" s="6">
        <v>36.5</v>
      </c>
      <c r="L855" s="6">
        <v>33.048000000000002</v>
      </c>
      <c r="M855" s="6">
        <v>310</v>
      </c>
      <c r="N855" s="6">
        <v>0</v>
      </c>
      <c r="O855" s="6">
        <v>43.91</v>
      </c>
      <c r="P855" s="6">
        <v>187150000</v>
      </c>
      <c r="Q855" s="6">
        <v>14294000</v>
      </c>
      <c r="R855" s="6">
        <v>16342000</v>
      </c>
      <c r="S855" s="6">
        <v>7793900</v>
      </c>
      <c r="T855" s="6">
        <v>4791400</v>
      </c>
      <c r="U855" s="6">
        <v>9754400</v>
      </c>
      <c r="V855" s="6">
        <v>18363000</v>
      </c>
      <c r="W855" s="6">
        <v>66321000</v>
      </c>
      <c r="X855" s="6">
        <v>49490000</v>
      </c>
      <c r="Y855" s="6">
        <v>2769800</v>
      </c>
      <c r="Z855" s="6">
        <v>2486500</v>
      </c>
      <c r="AA855" s="6">
        <v>3223400</v>
      </c>
      <c r="AB855" s="6">
        <v>2280900</v>
      </c>
      <c r="AC855" s="6">
        <v>3335600</v>
      </c>
      <c r="AD855" s="6">
        <v>2820700</v>
      </c>
      <c r="AE855" s="6">
        <v>2326600</v>
      </c>
      <c r="AF855" s="6">
        <v>2023500</v>
      </c>
      <c r="AG855" s="6">
        <f t="shared" si="69"/>
        <v>1.0241947765171704</v>
      </c>
      <c r="AH855" s="6">
        <f t="shared" si="70"/>
        <v>3.4490106347471385E-2</v>
      </c>
      <c r="AI855" s="6">
        <f t="shared" si="71"/>
        <v>0.86361406960119624</v>
      </c>
      <c r="AJ855" s="6">
        <f t="shared" si="72"/>
        <v>0.21154134761479937</v>
      </c>
      <c r="AK855" s="6">
        <f>VLOOKUP(AO855,'NoMV-SigB'!F:H,3,FALSE)</f>
        <v>0</v>
      </c>
      <c r="AL855" s="15">
        <v>19</v>
      </c>
      <c r="AM855" s="6"/>
      <c r="AN855" s="6">
        <v>43</v>
      </c>
      <c r="AO855" s="7">
        <v>809</v>
      </c>
    </row>
    <row r="856" spans="2:41" x14ac:dyDescent="0.2">
      <c r="B856" s="5" t="s">
        <v>4591</v>
      </c>
      <c r="C856" s="6" t="str">
        <f t="shared" si="73"/>
        <v>Q99MN9</v>
      </c>
      <c r="D856" s="6" t="s">
        <v>4592</v>
      </c>
      <c r="E856" s="6" t="s">
        <v>4593</v>
      </c>
      <c r="F856" s="6" t="s">
        <v>4594</v>
      </c>
      <c r="G856" s="6">
        <f>IFERROR(VLOOKUP(C856,Tabelle3!A:H,8,FALSE),"")</f>
        <v>1</v>
      </c>
      <c r="H856" s="6">
        <v>3</v>
      </c>
      <c r="I856" s="6">
        <v>46</v>
      </c>
      <c r="J856" s="6">
        <v>46</v>
      </c>
      <c r="K856" s="6">
        <v>79.3</v>
      </c>
      <c r="L856" s="6">
        <v>58.408000000000001</v>
      </c>
      <c r="M856" s="6">
        <v>541</v>
      </c>
      <c r="N856" s="6">
        <v>0</v>
      </c>
      <c r="O856" s="6">
        <v>323.31</v>
      </c>
      <c r="P856" s="6">
        <v>11231000000</v>
      </c>
      <c r="Q856" s="6">
        <v>1624400000</v>
      </c>
      <c r="R856" s="6">
        <v>375770000</v>
      </c>
      <c r="S856" s="6">
        <v>758200000</v>
      </c>
      <c r="T856" s="6">
        <v>143770000</v>
      </c>
      <c r="U856" s="6">
        <v>346990000</v>
      </c>
      <c r="V856" s="6">
        <v>2611000000</v>
      </c>
      <c r="W856" s="6">
        <v>2629400000</v>
      </c>
      <c r="X856" s="6">
        <v>2741700000</v>
      </c>
      <c r="Y856" s="6">
        <v>122070000</v>
      </c>
      <c r="Z856" s="6">
        <v>123070000</v>
      </c>
      <c r="AA856" s="6">
        <v>135100000</v>
      </c>
      <c r="AB856" s="6">
        <v>60417000</v>
      </c>
      <c r="AC856" s="6">
        <v>74735000</v>
      </c>
      <c r="AD856" s="6">
        <v>110190000</v>
      </c>
      <c r="AE856" s="6">
        <v>114480000</v>
      </c>
      <c r="AF856" s="6">
        <v>130720000</v>
      </c>
      <c r="AG856" s="6">
        <f t="shared" si="69"/>
        <v>1.0244859052600988</v>
      </c>
      <c r="AH856" s="6">
        <f t="shared" si="70"/>
        <v>3.4900136080505073E-2</v>
      </c>
      <c r="AI856" s="6">
        <f t="shared" si="71"/>
        <v>0.90276595070275223</v>
      </c>
      <c r="AJ856" s="6">
        <f t="shared" si="72"/>
        <v>0.14757608893918844</v>
      </c>
      <c r="AK856" s="6">
        <f>VLOOKUP(AO856,'NoMV-SigB'!F:H,3,FALSE)</f>
        <v>0</v>
      </c>
      <c r="AL856" s="15">
        <v>19</v>
      </c>
      <c r="AM856" s="6"/>
      <c r="AN856" s="6">
        <v>516</v>
      </c>
      <c r="AO856" s="7">
        <v>1198</v>
      </c>
    </row>
    <row r="857" spans="2:41" x14ac:dyDescent="0.2">
      <c r="B857" s="5" t="s">
        <v>5488</v>
      </c>
      <c r="C857" s="6" t="str">
        <f t="shared" si="73"/>
        <v>Q9D9V3</v>
      </c>
      <c r="D857" s="6" t="s">
        <v>5489</v>
      </c>
      <c r="E857" s="6" t="s">
        <v>5490</v>
      </c>
      <c r="F857" s="6" t="s">
        <v>5491</v>
      </c>
      <c r="G857" s="6" t="str">
        <f>IFERROR(VLOOKUP(C857,Tabelle3!A:H,8,FALSE),"")</f>
        <v/>
      </c>
      <c r="H857" s="6">
        <v>3</v>
      </c>
      <c r="I857" s="6">
        <v>14</v>
      </c>
      <c r="J857" s="6">
        <v>14</v>
      </c>
      <c r="K857" s="6">
        <v>56.5</v>
      </c>
      <c r="L857" s="6">
        <v>32.726999999999997</v>
      </c>
      <c r="M857" s="6">
        <v>299</v>
      </c>
      <c r="N857" s="6">
        <v>0</v>
      </c>
      <c r="O857" s="6">
        <v>113.51</v>
      </c>
      <c r="P857" s="6">
        <v>280050000</v>
      </c>
      <c r="Q857" s="6">
        <v>47401000</v>
      </c>
      <c r="R857" s="6">
        <v>6712400</v>
      </c>
      <c r="S857" s="6">
        <v>10192000</v>
      </c>
      <c r="T857" s="6">
        <v>6523000</v>
      </c>
      <c r="U857" s="6">
        <v>9770000</v>
      </c>
      <c r="V857" s="6">
        <v>18023000</v>
      </c>
      <c r="W857" s="6">
        <v>94631000</v>
      </c>
      <c r="X857" s="6">
        <v>86801000</v>
      </c>
      <c r="Y857" s="6">
        <v>5890400</v>
      </c>
      <c r="Z857" s="6">
        <v>5080800</v>
      </c>
      <c r="AA857" s="6">
        <v>2314100</v>
      </c>
      <c r="AB857" s="6">
        <v>4337300</v>
      </c>
      <c r="AC857" s="6">
        <v>3988200</v>
      </c>
      <c r="AD857" s="6">
        <v>2980400</v>
      </c>
      <c r="AE857" s="6">
        <v>4757200</v>
      </c>
      <c r="AF857" s="6">
        <v>5464500</v>
      </c>
      <c r="AG857" s="6">
        <f t="shared" si="69"/>
        <v>1.0251479031779549</v>
      </c>
      <c r="AH857" s="6">
        <f t="shared" si="70"/>
        <v>3.5832069523882293E-2</v>
      </c>
      <c r="AI857" s="6">
        <f t="shared" si="71"/>
        <v>0.91199389882817394</v>
      </c>
      <c r="AJ857" s="6">
        <f t="shared" si="72"/>
        <v>0.13290392198833198</v>
      </c>
      <c r="AK857" s="6">
        <f>VLOOKUP(AO857,'NoMV-SigB'!F:H,3,FALSE)</f>
        <v>0</v>
      </c>
      <c r="AL857" s="15">
        <v>19</v>
      </c>
      <c r="AM857" s="6"/>
      <c r="AN857" s="6">
        <v>63</v>
      </c>
      <c r="AO857" s="7">
        <v>1425</v>
      </c>
    </row>
    <row r="858" spans="2:41" x14ac:dyDescent="0.2">
      <c r="B858" s="5" t="s">
        <v>5683</v>
      </c>
      <c r="C858" s="6" t="str">
        <f t="shared" si="73"/>
        <v>Q9DCS9</v>
      </c>
      <c r="D858" s="6" t="s">
        <v>5684</v>
      </c>
      <c r="E858" s="6" t="s">
        <v>5685</v>
      </c>
      <c r="F858" s="6" t="s">
        <v>5686</v>
      </c>
      <c r="G858" s="6">
        <f>IFERROR(VLOOKUP(C858,Tabelle3!A:H,8,FALSE),"")</f>
        <v>1</v>
      </c>
      <c r="H858" s="6">
        <v>2</v>
      </c>
      <c r="I858" s="6">
        <v>30</v>
      </c>
      <c r="J858" s="6">
        <v>30</v>
      </c>
      <c r="K858" s="6">
        <v>85.8</v>
      </c>
      <c r="L858" s="6">
        <v>21.024000000000001</v>
      </c>
      <c r="M858" s="6">
        <v>176</v>
      </c>
      <c r="N858" s="6">
        <v>0</v>
      </c>
      <c r="O858" s="6">
        <v>323.31</v>
      </c>
      <c r="P858" s="6">
        <v>8758300000</v>
      </c>
      <c r="Q858" s="6">
        <v>653310000</v>
      </c>
      <c r="R858" s="6">
        <v>232240000</v>
      </c>
      <c r="S858" s="6">
        <v>882180000</v>
      </c>
      <c r="T858" s="6">
        <v>888900000</v>
      </c>
      <c r="U858" s="6">
        <v>644890000</v>
      </c>
      <c r="V858" s="6">
        <v>604660000</v>
      </c>
      <c r="W858" s="6">
        <v>1986400000</v>
      </c>
      <c r="X858" s="6">
        <v>2865800000</v>
      </c>
      <c r="Y858" s="6">
        <v>507730000</v>
      </c>
      <c r="Z858" s="6">
        <v>337600000</v>
      </c>
      <c r="AA858" s="6">
        <v>558370000</v>
      </c>
      <c r="AB858" s="6">
        <v>656960000</v>
      </c>
      <c r="AC858" s="6">
        <v>495080000</v>
      </c>
      <c r="AD858" s="6">
        <v>489760000</v>
      </c>
      <c r="AE858" s="6">
        <v>454670000</v>
      </c>
      <c r="AF858" s="6">
        <v>566620000</v>
      </c>
      <c r="AG858" s="6">
        <f t="shared" si="69"/>
        <v>1.0271816881258942</v>
      </c>
      <c r="AH858" s="6">
        <f t="shared" si="70"/>
        <v>3.8691388447614973E-2</v>
      </c>
      <c r="AI858" s="6">
        <f t="shared" si="71"/>
        <v>0.85735767474969837</v>
      </c>
      <c r="AJ858" s="6">
        <f t="shared" si="72"/>
        <v>0.22203089762509026</v>
      </c>
      <c r="AK858" s="6">
        <f>VLOOKUP(AO858,'NoMV-SigB'!F:H,3,FALSE)</f>
        <v>0</v>
      </c>
      <c r="AL858" s="15">
        <v>19</v>
      </c>
      <c r="AM858" s="6"/>
      <c r="AN858" s="6">
        <v>629</v>
      </c>
      <c r="AO858" s="7">
        <v>1474</v>
      </c>
    </row>
    <row r="859" spans="2:41" x14ac:dyDescent="0.2">
      <c r="B859" s="5" t="s">
        <v>5604</v>
      </c>
      <c r="C859" s="6" t="str">
        <f t="shared" si="73"/>
        <v>Q9DC61</v>
      </c>
      <c r="D859" s="6" t="s">
        <v>5605</v>
      </c>
      <c r="E859" s="6" t="s">
        <v>5606</v>
      </c>
      <c r="F859" s="6" t="s">
        <v>5607</v>
      </c>
      <c r="G859" s="6">
        <f>IFERROR(VLOOKUP(C859,Tabelle3!A:H,8,FALSE),"")</f>
        <v>1</v>
      </c>
      <c r="H859" s="6">
        <v>2</v>
      </c>
      <c r="I859" s="6">
        <v>19</v>
      </c>
      <c r="J859" s="6">
        <v>19</v>
      </c>
      <c r="K859" s="6">
        <v>40.5</v>
      </c>
      <c r="L859" s="6">
        <v>58.277999999999999</v>
      </c>
      <c r="M859" s="6">
        <v>524</v>
      </c>
      <c r="N859" s="6">
        <v>0</v>
      </c>
      <c r="O859" s="6">
        <v>280.27999999999997</v>
      </c>
      <c r="P859" s="6">
        <v>2917700000</v>
      </c>
      <c r="Q859" s="6">
        <v>590750000</v>
      </c>
      <c r="R859" s="6">
        <v>151490000</v>
      </c>
      <c r="S859" s="6">
        <v>132060000</v>
      </c>
      <c r="T859" s="6">
        <v>62481000</v>
      </c>
      <c r="U859" s="6">
        <v>118200000</v>
      </c>
      <c r="V859" s="6">
        <v>840780000</v>
      </c>
      <c r="W859" s="6">
        <v>509660000</v>
      </c>
      <c r="X859" s="6">
        <v>512330000</v>
      </c>
      <c r="Y859" s="6">
        <v>42665000</v>
      </c>
      <c r="Z859" s="6">
        <v>33982000</v>
      </c>
      <c r="AA859" s="6">
        <v>31347000</v>
      </c>
      <c r="AB859" s="6">
        <v>17452000</v>
      </c>
      <c r="AC859" s="6">
        <v>28300000</v>
      </c>
      <c r="AD859" s="6">
        <v>42641000</v>
      </c>
      <c r="AE859" s="6">
        <v>25769000</v>
      </c>
      <c r="AF859" s="6">
        <v>25332000</v>
      </c>
      <c r="AG859" s="6">
        <f t="shared" si="69"/>
        <v>1.0278920371675324</v>
      </c>
      <c r="AH859" s="6">
        <f t="shared" si="70"/>
        <v>3.9688741552637859E-2</v>
      </c>
      <c r="AI859" s="6">
        <f t="shared" si="71"/>
        <v>0.90247453793954879</v>
      </c>
      <c r="AJ859" s="6">
        <f t="shared" si="72"/>
        <v>0.14804186594188948</v>
      </c>
      <c r="AK859" s="6">
        <f>VLOOKUP(AO859,'NoMV-SigB'!F:H,3,FALSE)</f>
        <v>0</v>
      </c>
      <c r="AL859" s="15">
        <v>19</v>
      </c>
      <c r="AM859" s="6"/>
      <c r="AN859" s="6">
        <v>181</v>
      </c>
      <c r="AO859" s="7">
        <v>1454</v>
      </c>
    </row>
    <row r="860" spans="2:41" x14ac:dyDescent="0.2">
      <c r="B860" s="5" t="s">
        <v>4338</v>
      </c>
      <c r="C860" s="6" t="str">
        <f t="shared" si="73"/>
        <v>Q91Z53</v>
      </c>
      <c r="D860" s="6" t="s">
        <v>4339</v>
      </c>
      <c r="E860" s="6" t="s">
        <v>4340</v>
      </c>
      <c r="F860" s="6" t="s">
        <v>4341</v>
      </c>
      <c r="G860" s="6" t="str">
        <f>IFERROR(VLOOKUP(C860,Tabelle3!A:H,8,FALSE),"")</f>
        <v/>
      </c>
      <c r="H860" s="6">
        <v>3</v>
      </c>
      <c r="I860" s="6">
        <v>28</v>
      </c>
      <c r="J860" s="6">
        <v>28</v>
      </c>
      <c r="K860" s="6">
        <v>68.900000000000006</v>
      </c>
      <c r="L860" s="6">
        <v>35.328000000000003</v>
      </c>
      <c r="M860" s="6">
        <v>328</v>
      </c>
      <c r="N860" s="6">
        <v>0</v>
      </c>
      <c r="O860" s="6">
        <v>323.31</v>
      </c>
      <c r="P860" s="6">
        <v>6453700000</v>
      </c>
      <c r="Q860" s="6">
        <v>95706000</v>
      </c>
      <c r="R860" s="6">
        <v>1199800000</v>
      </c>
      <c r="S860" s="6">
        <v>308310000</v>
      </c>
      <c r="T860" s="6">
        <v>806500000</v>
      </c>
      <c r="U860" s="6">
        <v>789070000</v>
      </c>
      <c r="V860" s="6">
        <v>382600000</v>
      </c>
      <c r="W860" s="6">
        <v>1356700000</v>
      </c>
      <c r="X860" s="6">
        <v>1515100000</v>
      </c>
      <c r="Y860" s="6">
        <v>28894000</v>
      </c>
      <c r="Z860" s="6">
        <v>89632000</v>
      </c>
      <c r="AA860" s="6">
        <v>59029000</v>
      </c>
      <c r="AB860" s="6">
        <v>117680000</v>
      </c>
      <c r="AC860" s="6">
        <v>95743000</v>
      </c>
      <c r="AD860" s="6">
        <v>84337000</v>
      </c>
      <c r="AE860" s="6">
        <v>48252000</v>
      </c>
      <c r="AF860" s="6">
        <v>58694000</v>
      </c>
      <c r="AG860" s="6">
        <f t="shared" si="69"/>
        <v>1.0286001964978781</v>
      </c>
      <c r="AH860" s="6">
        <f t="shared" si="70"/>
        <v>4.0682334407214776E-2</v>
      </c>
      <c r="AI860" s="6">
        <f t="shared" si="71"/>
        <v>0.92981333829863122</v>
      </c>
      <c r="AJ860" s="6">
        <f t="shared" si="72"/>
        <v>0.10498697322572494</v>
      </c>
      <c r="AK860" s="6">
        <f>VLOOKUP(AO860,'NoMV-SigB'!F:H,3,FALSE)</f>
        <v>0</v>
      </c>
      <c r="AL860" s="15">
        <v>19</v>
      </c>
      <c r="AM860" s="6"/>
      <c r="AN860" s="6">
        <v>296</v>
      </c>
      <c r="AO860" s="7">
        <v>1134</v>
      </c>
    </row>
    <row r="861" spans="2:41" x14ac:dyDescent="0.2">
      <c r="B861" s="5" t="s">
        <v>817</v>
      </c>
      <c r="C861" s="6" t="str">
        <f t="shared" si="73"/>
        <v>G3UWG1</v>
      </c>
      <c r="D861" s="6" t="s">
        <v>818</v>
      </c>
      <c r="E861" s="6" t="s">
        <v>819</v>
      </c>
      <c r="F861" s="6" t="s">
        <v>820</v>
      </c>
      <c r="G861" s="6">
        <f>IFERROR(VLOOKUP(C861,Tabelle3!A:H,8,FALSE),"")</f>
        <v>1</v>
      </c>
      <c r="H861" s="6">
        <v>2</v>
      </c>
      <c r="I861" s="6">
        <v>18</v>
      </c>
      <c r="J861" s="6">
        <v>13</v>
      </c>
      <c r="K861" s="6">
        <v>68.599999999999994</v>
      </c>
      <c r="L861" s="6">
        <v>11.695</v>
      </c>
      <c r="M861" s="6">
        <v>105</v>
      </c>
      <c r="N861" s="6">
        <v>0</v>
      </c>
      <c r="O861" s="6">
        <v>323.31</v>
      </c>
      <c r="P861" s="6">
        <v>12242000000</v>
      </c>
      <c r="Q861" s="6">
        <v>1416600000</v>
      </c>
      <c r="R861" s="6">
        <v>309910000</v>
      </c>
      <c r="S861" s="6">
        <v>373940000</v>
      </c>
      <c r="T861" s="6">
        <v>1394900000</v>
      </c>
      <c r="U861" s="6">
        <v>718000000</v>
      </c>
      <c r="V861" s="6">
        <v>706890000</v>
      </c>
      <c r="W861" s="6">
        <v>3893400000</v>
      </c>
      <c r="X861" s="6">
        <v>3428800000</v>
      </c>
      <c r="Y861" s="6">
        <v>1390300000</v>
      </c>
      <c r="Z861" s="6">
        <v>901450000</v>
      </c>
      <c r="AA861" s="6">
        <v>1197600000</v>
      </c>
      <c r="AB861" s="6">
        <v>1772600000</v>
      </c>
      <c r="AC861" s="6">
        <v>1463100000</v>
      </c>
      <c r="AD861" s="6">
        <v>1456700000</v>
      </c>
      <c r="AE861" s="6">
        <v>1128400000</v>
      </c>
      <c r="AF861" s="6">
        <v>1067200000</v>
      </c>
      <c r="AG861" s="6">
        <f t="shared" si="69"/>
        <v>1.0286487860186886</v>
      </c>
      <c r="AH861" s="6">
        <f t="shared" si="70"/>
        <v>4.0750483533860279E-2</v>
      </c>
      <c r="AI861" s="6">
        <f t="shared" si="71"/>
        <v>0.86907263438795035</v>
      </c>
      <c r="AJ861" s="6">
        <f t="shared" si="72"/>
        <v>0.20245133684401451</v>
      </c>
      <c r="AK861" s="6">
        <f>VLOOKUP(AO861,'NoMV-SigB'!F:H,3,FALSE)</f>
        <v>0</v>
      </c>
      <c r="AL861" s="15">
        <v>19</v>
      </c>
      <c r="AM861" s="6"/>
      <c r="AN861" s="6">
        <v>457</v>
      </c>
      <c r="AO861" s="7">
        <v>239</v>
      </c>
    </row>
    <row r="862" spans="2:41" x14ac:dyDescent="0.2">
      <c r="B862" s="5" t="s">
        <v>918</v>
      </c>
      <c r="C862" s="6" t="str">
        <f t="shared" si="73"/>
        <v>H7BWY3</v>
      </c>
      <c r="D862" s="6" t="s">
        <v>919</v>
      </c>
      <c r="E862" s="6" t="s">
        <v>920</v>
      </c>
      <c r="F862" s="6" t="s">
        <v>921</v>
      </c>
      <c r="G862" s="6">
        <f>IFERROR(VLOOKUP(C862,Tabelle3!A:H,8,FALSE),"")</f>
        <v>1</v>
      </c>
      <c r="H862" s="6">
        <v>4</v>
      </c>
      <c r="I862" s="6">
        <v>38</v>
      </c>
      <c r="J862" s="6">
        <v>38</v>
      </c>
      <c r="K862" s="6">
        <v>73.900000000000006</v>
      </c>
      <c r="L862" s="6">
        <v>60.1</v>
      </c>
      <c r="M862" s="6">
        <v>541</v>
      </c>
      <c r="N862" s="6">
        <v>0</v>
      </c>
      <c r="O862" s="6">
        <v>323.31</v>
      </c>
      <c r="P862" s="6">
        <v>6344600000</v>
      </c>
      <c r="Q862" s="6">
        <v>577570000</v>
      </c>
      <c r="R862" s="6">
        <v>163340000</v>
      </c>
      <c r="S862" s="6">
        <v>241270000</v>
      </c>
      <c r="T862" s="6">
        <v>320010000</v>
      </c>
      <c r="U862" s="6">
        <v>206240000</v>
      </c>
      <c r="V862" s="6">
        <v>786780000</v>
      </c>
      <c r="W862" s="6">
        <v>1847600000</v>
      </c>
      <c r="X862" s="6">
        <v>2201800000</v>
      </c>
      <c r="Y862" s="6">
        <v>50829000</v>
      </c>
      <c r="Z862" s="6">
        <v>42813000</v>
      </c>
      <c r="AA862" s="6">
        <v>57917000</v>
      </c>
      <c r="AB862" s="6">
        <v>75061000</v>
      </c>
      <c r="AC862" s="6">
        <v>49827000</v>
      </c>
      <c r="AD862" s="6">
        <v>40495000</v>
      </c>
      <c r="AE862" s="6">
        <v>65404000</v>
      </c>
      <c r="AF862" s="6">
        <v>64579000</v>
      </c>
      <c r="AG862" s="6">
        <f t="shared" si="69"/>
        <v>1.0286648056104037</v>
      </c>
      <c r="AH862" s="6">
        <f t="shared" si="70"/>
        <v>4.0772951071739796E-2</v>
      </c>
      <c r="AI862" s="6">
        <f t="shared" si="71"/>
        <v>0.86867120928893282</v>
      </c>
      <c r="AJ862" s="6">
        <f t="shared" si="72"/>
        <v>0.20311787237748757</v>
      </c>
      <c r="AK862" s="6">
        <f>VLOOKUP(AO862,'NoMV-SigB'!F:H,3,FALSE)</f>
        <v>0</v>
      </c>
      <c r="AL862" s="15">
        <v>19</v>
      </c>
      <c r="AM862" s="6"/>
      <c r="AN862" s="6">
        <v>425</v>
      </c>
      <c r="AO862" s="7">
        <v>266</v>
      </c>
    </row>
    <row r="863" spans="2:41" x14ac:dyDescent="0.2">
      <c r="B863" s="5" t="s">
        <v>5794</v>
      </c>
      <c r="C863" s="6" t="str">
        <f t="shared" si="73"/>
        <v>Q9JIK9</v>
      </c>
      <c r="D863" s="6" t="s">
        <v>5795</v>
      </c>
      <c r="E863" s="6" t="s">
        <v>5796</v>
      </c>
      <c r="F863" s="6" t="s">
        <v>5797</v>
      </c>
      <c r="G863" s="6">
        <f>IFERROR(VLOOKUP(C863,Tabelle3!A:H,8,FALSE),"")</f>
        <v>1</v>
      </c>
      <c r="H863" s="6">
        <v>1</v>
      </c>
      <c r="I863" s="6">
        <v>19</v>
      </c>
      <c r="J863" s="6">
        <v>19</v>
      </c>
      <c r="K863" s="6">
        <v>68.8</v>
      </c>
      <c r="L863" s="6">
        <v>25.826000000000001</v>
      </c>
      <c r="M863" s="6">
        <v>218</v>
      </c>
      <c r="N863" s="6">
        <v>0</v>
      </c>
      <c r="O863" s="6">
        <v>323.31</v>
      </c>
      <c r="P863" s="6">
        <v>1268100000</v>
      </c>
      <c r="Q863" s="6">
        <v>119170000</v>
      </c>
      <c r="R863" s="6">
        <v>67922000</v>
      </c>
      <c r="S863" s="6">
        <v>122430000</v>
      </c>
      <c r="T863" s="6">
        <v>59048000</v>
      </c>
      <c r="U863" s="6">
        <v>89006000</v>
      </c>
      <c r="V863" s="6">
        <v>68634000</v>
      </c>
      <c r="W863" s="6">
        <v>457760000</v>
      </c>
      <c r="X863" s="6">
        <v>284110000</v>
      </c>
      <c r="Y863" s="6">
        <v>19878000</v>
      </c>
      <c r="Z863" s="6">
        <v>45218000</v>
      </c>
      <c r="AA863" s="6">
        <v>24830000</v>
      </c>
      <c r="AB863" s="6">
        <v>38463000</v>
      </c>
      <c r="AC863" s="6">
        <v>26400000</v>
      </c>
      <c r="AD863" s="6">
        <v>51994000</v>
      </c>
      <c r="AE863" s="6">
        <v>24944000</v>
      </c>
      <c r="AF863" s="6">
        <v>21457000</v>
      </c>
      <c r="AG863" s="6">
        <f t="shared" si="69"/>
        <v>1.0287992307384111</v>
      </c>
      <c r="AH863" s="6">
        <f t="shared" si="70"/>
        <v>4.0961469035987796E-2</v>
      </c>
      <c r="AI863" s="6">
        <f t="shared" si="71"/>
        <v>0.92505429208008827</v>
      </c>
      <c r="AJ863" s="6">
        <f t="shared" si="72"/>
        <v>0.11239005399773434</v>
      </c>
      <c r="AK863" s="6">
        <f>VLOOKUP(AO863,'NoMV-SigB'!F:H,3,FALSE)</f>
        <v>0</v>
      </c>
      <c r="AL863" s="15">
        <v>19</v>
      </c>
      <c r="AM863" s="6"/>
      <c r="AN863" s="6">
        <v>158</v>
      </c>
      <c r="AO863" s="7">
        <v>1502</v>
      </c>
    </row>
    <row r="864" spans="2:41" x14ac:dyDescent="0.2">
      <c r="B864" s="5" t="s">
        <v>2525</v>
      </c>
      <c r="C864" s="6" t="str">
        <f t="shared" si="73"/>
        <v>Q3TDN2</v>
      </c>
      <c r="D864" s="6" t="s">
        <v>2526</v>
      </c>
      <c r="E864" s="6" t="s">
        <v>2527</v>
      </c>
      <c r="F864" s="6" t="s">
        <v>2528</v>
      </c>
      <c r="G864" s="6" t="str">
        <f>IFERROR(VLOOKUP(C864,Tabelle3!A:H,8,FALSE),"")</f>
        <v/>
      </c>
      <c r="H864" s="6">
        <v>6</v>
      </c>
      <c r="I864" s="6">
        <v>7</v>
      </c>
      <c r="J864" s="6">
        <v>7</v>
      </c>
      <c r="K864" s="6">
        <v>24.7</v>
      </c>
      <c r="L864" s="6">
        <v>52.470999999999997</v>
      </c>
      <c r="M864" s="6">
        <v>445</v>
      </c>
      <c r="N864" s="6">
        <v>0</v>
      </c>
      <c r="O864" s="6">
        <v>71.358000000000004</v>
      </c>
      <c r="P864" s="6">
        <v>84028000</v>
      </c>
      <c r="Q864" s="6">
        <v>3484500</v>
      </c>
      <c r="R864" s="6">
        <v>3195400</v>
      </c>
      <c r="S864" s="6">
        <v>9461800</v>
      </c>
      <c r="T864" s="6">
        <v>2102100</v>
      </c>
      <c r="U864" s="6">
        <v>0</v>
      </c>
      <c r="V864" s="6">
        <v>37742000</v>
      </c>
      <c r="W864" s="6">
        <v>12694000</v>
      </c>
      <c r="X864" s="6">
        <v>15348000</v>
      </c>
      <c r="Y864" s="6">
        <v>382300</v>
      </c>
      <c r="Z864" s="6">
        <v>882460</v>
      </c>
      <c r="AA864" s="6">
        <v>988910</v>
      </c>
      <c r="AB864" s="6">
        <v>749110</v>
      </c>
      <c r="AC864" s="6">
        <v>0</v>
      </c>
      <c r="AD864" s="6">
        <v>1512500</v>
      </c>
      <c r="AE864" s="6">
        <v>642760</v>
      </c>
      <c r="AF864" s="6">
        <v>762020</v>
      </c>
      <c r="AG864" s="6">
        <f t="shared" si="69"/>
        <v>1.0293081226347831</v>
      </c>
      <c r="AH864" s="6">
        <f t="shared" si="70"/>
        <v>4.1674916591581408E-2</v>
      </c>
      <c r="AI864" s="6">
        <f t="shared" si="71"/>
        <v>0.95244382717014353</v>
      </c>
      <c r="AJ864" s="6">
        <f t="shared" si="72"/>
        <v>7.0294086431322719E-2</v>
      </c>
      <c r="AK864" s="6">
        <f>VLOOKUP(AO864,'NoMV-SigB'!F:H,3,FALSE)</f>
        <v>0</v>
      </c>
      <c r="AL864" s="15">
        <v>19</v>
      </c>
      <c r="AM864" s="6"/>
      <c r="AN864" s="6">
        <v>13</v>
      </c>
      <c r="AO864" s="7">
        <v>670</v>
      </c>
    </row>
    <row r="865" spans="2:41" x14ac:dyDescent="0.2">
      <c r="B865" s="5" t="s">
        <v>996</v>
      </c>
      <c r="C865" s="6" t="str">
        <f t="shared" si="73"/>
        <v>O08749</v>
      </c>
      <c r="D865" s="6" t="s">
        <v>997</v>
      </c>
      <c r="E865" s="6" t="s">
        <v>998</v>
      </c>
      <c r="F865" s="6" t="s">
        <v>999</v>
      </c>
      <c r="G865" s="6">
        <f>IFERROR(VLOOKUP(C865,Tabelle3!A:H,8,FALSE),"")</f>
        <v>1</v>
      </c>
      <c r="H865" s="6">
        <v>1</v>
      </c>
      <c r="I865" s="6">
        <v>45</v>
      </c>
      <c r="J865" s="6">
        <v>45</v>
      </c>
      <c r="K865" s="6">
        <v>75.8</v>
      </c>
      <c r="L865" s="6">
        <v>54.271999999999998</v>
      </c>
      <c r="M865" s="6">
        <v>509</v>
      </c>
      <c r="N865" s="6">
        <v>0</v>
      </c>
      <c r="O865" s="6">
        <v>323.31</v>
      </c>
      <c r="P865" s="6">
        <v>39856000000</v>
      </c>
      <c r="Q865" s="6">
        <v>5570600000</v>
      </c>
      <c r="R865" s="6">
        <v>1353000000</v>
      </c>
      <c r="S865" s="6">
        <v>3231100000</v>
      </c>
      <c r="T865" s="6">
        <v>1034300000</v>
      </c>
      <c r="U865" s="6">
        <v>1531700000</v>
      </c>
      <c r="V865" s="6">
        <v>8765800000</v>
      </c>
      <c r="W865" s="6">
        <v>8594700000</v>
      </c>
      <c r="X865" s="6">
        <v>9774500000</v>
      </c>
      <c r="Y865" s="6">
        <v>449030000</v>
      </c>
      <c r="Z865" s="6">
        <v>484060000</v>
      </c>
      <c r="AA865" s="6">
        <v>417720000</v>
      </c>
      <c r="AB865" s="6">
        <v>347460000</v>
      </c>
      <c r="AC865" s="6">
        <v>297330000</v>
      </c>
      <c r="AD865" s="6">
        <v>405450000</v>
      </c>
      <c r="AE865" s="6">
        <v>436370000</v>
      </c>
      <c r="AF865" s="6">
        <v>507690000</v>
      </c>
      <c r="AG865" s="6">
        <f t="shared" si="69"/>
        <v>1.0312295062058245</v>
      </c>
      <c r="AH865" s="6">
        <f t="shared" si="70"/>
        <v>4.4365448726684305E-2</v>
      </c>
      <c r="AI865" s="6">
        <f t="shared" si="71"/>
        <v>0.81586635762753701</v>
      </c>
      <c r="AJ865" s="6">
        <f t="shared" si="72"/>
        <v>0.29359524290909261</v>
      </c>
      <c r="AK865" s="6">
        <f>VLOOKUP(AO865,'NoMV-SigB'!F:H,3,FALSE)</f>
        <v>0</v>
      </c>
      <c r="AL865" s="15">
        <v>19</v>
      </c>
      <c r="AM865" s="6"/>
      <c r="AN865" s="6">
        <v>1146</v>
      </c>
      <c r="AO865" s="7">
        <v>286</v>
      </c>
    </row>
    <row r="866" spans="2:41" x14ac:dyDescent="0.2">
      <c r="B866" s="5" t="s">
        <v>205</v>
      </c>
      <c r="C866" s="6" t="str">
        <f t="shared" si="73"/>
        <v>B1AV77</v>
      </c>
      <c r="D866" s="6" t="s">
        <v>206</v>
      </c>
      <c r="E866" s="6" t="s">
        <v>207</v>
      </c>
      <c r="F866" s="6" t="s">
        <v>208</v>
      </c>
      <c r="G866" s="6">
        <f>IFERROR(VLOOKUP(C866,Tabelle3!A:H,8,FALSE),"")</f>
        <v>1</v>
      </c>
      <c r="H866" s="6">
        <v>4</v>
      </c>
      <c r="I866" s="6">
        <v>27</v>
      </c>
      <c r="J866" s="6">
        <v>27</v>
      </c>
      <c r="K866" s="6">
        <v>60.4</v>
      </c>
      <c r="L866" s="6">
        <v>54.33</v>
      </c>
      <c r="M866" s="6">
        <v>487</v>
      </c>
      <c r="N866" s="6">
        <v>0</v>
      </c>
      <c r="O866" s="6">
        <v>280.76</v>
      </c>
      <c r="P866" s="6">
        <v>3603200000</v>
      </c>
      <c r="Q866" s="6">
        <v>521260000</v>
      </c>
      <c r="R866" s="6">
        <v>115050000</v>
      </c>
      <c r="S866" s="6">
        <v>238360000</v>
      </c>
      <c r="T866" s="6">
        <v>73038000</v>
      </c>
      <c r="U866" s="6">
        <v>144410000</v>
      </c>
      <c r="V866" s="6">
        <v>772660000</v>
      </c>
      <c r="W866" s="6">
        <v>755550000</v>
      </c>
      <c r="X866" s="6">
        <v>982910000</v>
      </c>
      <c r="Y866" s="6">
        <v>39924000</v>
      </c>
      <c r="Z866" s="6">
        <v>40812000</v>
      </c>
      <c r="AA866" s="6">
        <v>29662000</v>
      </c>
      <c r="AB866" s="6">
        <v>25358000</v>
      </c>
      <c r="AC866" s="6">
        <v>33888000</v>
      </c>
      <c r="AD866" s="6">
        <v>40951000</v>
      </c>
      <c r="AE866" s="6">
        <v>26949000</v>
      </c>
      <c r="AF866" s="6">
        <v>29586000</v>
      </c>
      <c r="AG866" s="6">
        <f t="shared" si="69"/>
        <v>1.0333551539878514</v>
      </c>
      <c r="AH866" s="6">
        <f t="shared" si="70"/>
        <v>4.7336179505146847E-2</v>
      </c>
      <c r="AI866" s="6">
        <f t="shared" si="71"/>
        <v>0.830576332003507</v>
      </c>
      <c r="AJ866" s="6">
        <f t="shared" si="72"/>
        <v>0.26781533339153296</v>
      </c>
      <c r="AK866" s="6">
        <f>VLOOKUP(AO866,'NoMV-SigB'!F:H,3,FALSE)</f>
        <v>0</v>
      </c>
      <c r="AL866" s="15">
        <v>19</v>
      </c>
      <c r="AM866" s="6"/>
      <c r="AN866" s="6">
        <v>227</v>
      </c>
      <c r="AO866" s="7">
        <v>45</v>
      </c>
    </row>
    <row r="867" spans="2:41" x14ac:dyDescent="0.2">
      <c r="B867" s="5" t="s">
        <v>5944</v>
      </c>
      <c r="C867" s="6" t="str">
        <f t="shared" si="73"/>
        <v>Q9QYR7</v>
      </c>
      <c r="D867" s="6" t="s">
        <v>5945</v>
      </c>
      <c r="E867" s="6" t="s">
        <v>5946</v>
      </c>
      <c r="F867" s="6" t="s">
        <v>5947</v>
      </c>
      <c r="G867" s="6" t="str">
        <f>IFERROR(VLOOKUP(C867,Tabelle3!A:H,8,FALSE),"")</f>
        <v/>
      </c>
      <c r="H867" s="6">
        <v>4</v>
      </c>
      <c r="I867" s="6">
        <v>7</v>
      </c>
      <c r="J867" s="6">
        <v>1</v>
      </c>
      <c r="K867" s="6">
        <v>24.5</v>
      </c>
      <c r="L867" s="6">
        <v>46.19</v>
      </c>
      <c r="M867" s="6">
        <v>421</v>
      </c>
      <c r="N867" s="6">
        <v>0</v>
      </c>
      <c r="O867" s="6">
        <v>6.8075999999999999</v>
      </c>
      <c r="P867" s="6">
        <v>2725400</v>
      </c>
      <c r="Q867" s="6">
        <v>313560</v>
      </c>
      <c r="R867" s="6">
        <v>0</v>
      </c>
      <c r="S867" s="6">
        <v>0</v>
      </c>
      <c r="T867" s="6">
        <v>365360</v>
      </c>
      <c r="U867" s="6">
        <v>0</v>
      </c>
      <c r="V867" s="6">
        <v>2046500</v>
      </c>
      <c r="W867" s="6">
        <v>0</v>
      </c>
      <c r="X867" s="6">
        <v>0</v>
      </c>
      <c r="Y867" s="6">
        <v>39984</v>
      </c>
      <c r="Z867" s="6">
        <v>0</v>
      </c>
      <c r="AA867" s="6">
        <v>0</v>
      </c>
      <c r="AB867" s="6">
        <v>51788</v>
      </c>
      <c r="AC867" s="6">
        <v>0</v>
      </c>
      <c r="AD867" s="6">
        <v>88735</v>
      </c>
      <c r="AE867" s="6">
        <v>0</v>
      </c>
      <c r="AF867" s="6">
        <v>0</v>
      </c>
      <c r="AG867" s="6">
        <f t="shared" si="69"/>
        <v>1.034225502901899</v>
      </c>
      <c r="AH867" s="6">
        <f t="shared" si="70"/>
        <v>4.8550785699223976E-2</v>
      </c>
      <c r="AI867" s="6">
        <f t="shared" si="71"/>
        <v>0.97780220004995344</v>
      </c>
      <c r="AJ867" s="6">
        <f t="shared" si="72"/>
        <v>3.2385443481190615E-2</v>
      </c>
      <c r="AK867" s="6">
        <f>VLOOKUP(AO867,'NoMV-SigB'!F:H,3,FALSE)</f>
        <v>0</v>
      </c>
      <c r="AL867" s="15">
        <v>19</v>
      </c>
      <c r="AM867" s="6"/>
      <c r="AN867" s="6">
        <v>1</v>
      </c>
      <c r="AO867" s="7">
        <v>1540</v>
      </c>
    </row>
    <row r="868" spans="2:41" x14ac:dyDescent="0.2">
      <c r="B868" s="5" t="s">
        <v>5440</v>
      </c>
      <c r="C868" s="6" t="str">
        <f t="shared" si="73"/>
        <v>Q9D880</v>
      </c>
      <c r="D868" s="6" t="s">
        <v>5441</v>
      </c>
      <c r="E868" s="6" t="s">
        <v>5442</v>
      </c>
      <c r="F868" s="6" t="s">
        <v>5443</v>
      </c>
      <c r="G868" s="6">
        <f>IFERROR(VLOOKUP(C868,Tabelle3!A:H,8,FALSE),"")</f>
        <v>1</v>
      </c>
      <c r="H868" s="6">
        <v>1</v>
      </c>
      <c r="I868" s="6">
        <v>25</v>
      </c>
      <c r="J868" s="6">
        <v>25</v>
      </c>
      <c r="K868" s="6">
        <v>48.2</v>
      </c>
      <c r="L868" s="6">
        <v>39.776000000000003</v>
      </c>
      <c r="M868" s="6">
        <v>353</v>
      </c>
      <c r="N868" s="6">
        <v>0</v>
      </c>
      <c r="O868" s="6">
        <v>323.31</v>
      </c>
      <c r="P868" s="6">
        <v>3023000000</v>
      </c>
      <c r="Q868" s="6">
        <v>89593000</v>
      </c>
      <c r="R868" s="6">
        <v>440860000</v>
      </c>
      <c r="S868" s="6">
        <v>271180000</v>
      </c>
      <c r="T868" s="6">
        <v>425290000</v>
      </c>
      <c r="U868" s="6">
        <v>508200000</v>
      </c>
      <c r="V868" s="6">
        <v>210630000</v>
      </c>
      <c r="W868" s="6">
        <v>451640000</v>
      </c>
      <c r="X868" s="6">
        <v>625580000</v>
      </c>
      <c r="Y868" s="6">
        <v>26027000</v>
      </c>
      <c r="Z868" s="6">
        <v>37399000</v>
      </c>
      <c r="AA868" s="6">
        <v>43656000</v>
      </c>
      <c r="AB868" s="6">
        <v>51903000</v>
      </c>
      <c r="AC868" s="6">
        <v>62382000</v>
      </c>
      <c r="AD868" s="6">
        <v>59101000</v>
      </c>
      <c r="AE868" s="6">
        <v>12549000</v>
      </c>
      <c r="AF868" s="6">
        <v>19642000</v>
      </c>
      <c r="AG868" s="6">
        <f t="shared" si="69"/>
        <v>1.0345601728334006</v>
      </c>
      <c r="AH868" s="6">
        <f t="shared" si="70"/>
        <v>4.9017558705618018E-2</v>
      </c>
      <c r="AI868" s="6">
        <f t="shared" si="71"/>
        <v>0.92940194852286417</v>
      </c>
      <c r="AJ868" s="6">
        <f t="shared" si="72"/>
        <v>0.10562542537622595</v>
      </c>
      <c r="AK868" s="6">
        <f>VLOOKUP(AO868,'NoMV-SigB'!F:H,3,FALSE)</f>
        <v>0</v>
      </c>
      <c r="AL868" s="15">
        <v>19</v>
      </c>
      <c r="AM868" s="6"/>
      <c r="AN868" s="6">
        <v>229</v>
      </c>
      <c r="AO868" s="7">
        <v>1413</v>
      </c>
    </row>
    <row r="869" spans="2:41" x14ac:dyDescent="0.2">
      <c r="B869" s="5" t="s">
        <v>4158</v>
      </c>
      <c r="C869" s="6" t="str">
        <f t="shared" si="73"/>
        <v>Q8VHG0</v>
      </c>
      <c r="D869" s="6" t="s">
        <v>4159</v>
      </c>
      <c r="E869" s="6" t="s">
        <v>4160</v>
      </c>
      <c r="F869" s="6" t="s">
        <v>4161</v>
      </c>
      <c r="G869" s="6" t="str">
        <f>IFERROR(VLOOKUP(C869,Tabelle3!A:H,8,FALSE),"")</f>
        <v/>
      </c>
      <c r="H869" s="6">
        <v>4</v>
      </c>
      <c r="I869" s="6">
        <v>18</v>
      </c>
      <c r="J869" s="6">
        <v>18</v>
      </c>
      <c r="K869" s="6">
        <v>35.200000000000003</v>
      </c>
      <c r="L869" s="6">
        <v>63.790999999999997</v>
      </c>
      <c r="M869" s="6">
        <v>560</v>
      </c>
      <c r="N869" s="6">
        <v>0</v>
      </c>
      <c r="O869" s="6">
        <v>51.134999999999998</v>
      </c>
      <c r="P869" s="6">
        <v>623530000</v>
      </c>
      <c r="Q869" s="6">
        <v>62919000</v>
      </c>
      <c r="R869" s="6">
        <v>11173000</v>
      </c>
      <c r="S869" s="6">
        <v>23679000</v>
      </c>
      <c r="T869" s="6">
        <v>12253000</v>
      </c>
      <c r="U869" s="6">
        <v>9240200</v>
      </c>
      <c r="V869" s="6">
        <v>106810000</v>
      </c>
      <c r="W869" s="6">
        <v>224380000</v>
      </c>
      <c r="X869" s="6">
        <v>173080000</v>
      </c>
      <c r="Y869" s="6">
        <v>3783800</v>
      </c>
      <c r="Z869" s="6">
        <v>3538100</v>
      </c>
      <c r="AA869" s="6">
        <v>7557900</v>
      </c>
      <c r="AB869" s="6">
        <v>5240600</v>
      </c>
      <c r="AC869" s="6">
        <v>2405200</v>
      </c>
      <c r="AD869" s="6">
        <v>6841200</v>
      </c>
      <c r="AE869" s="6">
        <v>5096700</v>
      </c>
      <c r="AF869" s="6">
        <v>5082800</v>
      </c>
      <c r="AG869" s="6">
        <f t="shared" si="69"/>
        <v>1.0357512393248189</v>
      </c>
      <c r="AH869" s="6">
        <f t="shared" si="70"/>
        <v>5.0677546570270529E-2</v>
      </c>
      <c r="AI869" s="6">
        <f t="shared" si="71"/>
        <v>0.89809522059582214</v>
      </c>
      <c r="AJ869" s="6">
        <f t="shared" si="72"/>
        <v>0.15505967998935014</v>
      </c>
      <c r="AK869" s="6">
        <f>VLOOKUP(AO869,'NoMV-SigB'!F:H,3,FALSE)</f>
        <v>0</v>
      </c>
      <c r="AL869" s="15">
        <v>19</v>
      </c>
      <c r="AM869" s="6"/>
      <c r="AN869" s="6">
        <v>69</v>
      </c>
      <c r="AO869" s="7">
        <v>1088</v>
      </c>
    </row>
    <row r="870" spans="2:41" x14ac:dyDescent="0.2">
      <c r="B870" s="5" t="s">
        <v>3353</v>
      </c>
      <c r="C870" s="6" t="str">
        <f t="shared" si="73"/>
        <v>Q8BGH2</v>
      </c>
      <c r="D870" s="6" t="s">
        <v>3354</v>
      </c>
      <c r="E870" s="6" t="s">
        <v>3355</v>
      </c>
      <c r="F870" s="6" t="s">
        <v>3356</v>
      </c>
      <c r="G870" s="6">
        <f>IFERROR(VLOOKUP(C870,Tabelle3!A:H,8,FALSE),"")</f>
        <v>1</v>
      </c>
      <c r="H870" s="6">
        <v>1</v>
      </c>
      <c r="I870" s="6">
        <v>29</v>
      </c>
      <c r="J870" s="6">
        <v>29</v>
      </c>
      <c r="K870" s="6">
        <v>62.5</v>
      </c>
      <c r="L870" s="6">
        <v>51.863</v>
      </c>
      <c r="M870" s="6">
        <v>469</v>
      </c>
      <c r="N870" s="6">
        <v>0</v>
      </c>
      <c r="O870" s="6">
        <v>305.52</v>
      </c>
      <c r="P870" s="6">
        <v>5426000000</v>
      </c>
      <c r="Q870" s="6">
        <v>588420000</v>
      </c>
      <c r="R870" s="6">
        <v>167430000</v>
      </c>
      <c r="S870" s="6">
        <v>402000000</v>
      </c>
      <c r="T870" s="6">
        <v>118430000</v>
      </c>
      <c r="U870" s="6">
        <v>196120000</v>
      </c>
      <c r="V870" s="6">
        <v>1331400000</v>
      </c>
      <c r="W870" s="6">
        <v>1321200000</v>
      </c>
      <c r="X870" s="6">
        <v>1301100000</v>
      </c>
      <c r="Y870" s="6">
        <v>55819000</v>
      </c>
      <c r="Z870" s="6">
        <v>56159000</v>
      </c>
      <c r="AA870" s="6">
        <v>53793000</v>
      </c>
      <c r="AB870" s="6">
        <v>46835000</v>
      </c>
      <c r="AC870" s="6">
        <v>44913000</v>
      </c>
      <c r="AD870" s="6">
        <v>58866000</v>
      </c>
      <c r="AE870" s="6">
        <v>47728000</v>
      </c>
      <c r="AF870" s="6">
        <v>53133000</v>
      </c>
      <c r="AG870" s="6">
        <f t="shared" si="69"/>
        <v>1.0389268960125098</v>
      </c>
      <c r="AH870" s="6">
        <f t="shared" si="70"/>
        <v>5.509414272074515E-2</v>
      </c>
      <c r="AI870" s="6">
        <f t="shared" si="71"/>
        <v>0.61836157655903357</v>
      </c>
      <c r="AJ870" s="6">
        <f t="shared" si="72"/>
        <v>0.69347741829915566</v>
      </c>
      <c r="AK870" s="6">
        <f>VLOOKUP(AO870,'NoMV-SigB'!F:H,3,FALSE)</f>
        <v>0</v>
      </c>
      <c r="AL870" s="15">
        <v>19</v>
      </c>
      <c r="AM870" s="6"/>
      <c r="AN870" s="6">
        <v>281</v>
      </c>
      <c r="AO870" s="7">
        <v>882</v>
      </c>
    </row>
    <row r="871" spans="2:41" x14ac:dyDescent="0.2">
      <c r="B871" s="5" t="s">
        <v>2125</v>
      </c>
      <c r="C871" s="6" t="str">
        <f t="shared" si="73"/>
        <v>P61021</v>
      </c>
      <c r="D871" s="6" t="s">
        <v>2126</v>
      </c>
      <c r="E871" s="6" t="s">
        <v>2127</v>
      </c>
      <c r="F871" s="6" t="s">
        <v>2128</v>
      </c>
      <c r="G871" s="6" t="str">
        <f>IFERROR(VLOOKUP(C871,Tabelle3!A:H,8,FALSE),"")</f>
        <v/>
      </c>
      <c r="H871" s="6">
        <v>1</v>
      </c>
      <c r="I871" s="6">
        <v>9</v>
      </c>
      <c r="J871" s="6">
        <v>6</v>
      </c>
      <c r="K871" s="6">
        <v>60.5</v>
      </c>
      <c r="L871" s="6">
        <v>23.707000000000001</v>
      </c>
      <c r="M871" s="6">
        <v>215</v>
      </c>
      <c r="N871" s="6">
        <v>0</v>
      </c>
      <c r="O871" s="6">
        <v>320.82</v>
      </c>
      <c r="P871" s="6">
        <v>246720000</v>
      </c>
      <c r="Q871" s="6">
        <v>15256000</v>
      </c>
      <c r="R871" s="6">
        <v>9443000</v>
      </c>
      <c r="S871" s="6">
        <v>24382000</v>
      </c>
      <c r="T871" s="6">
        <v>25527000</v>
      </c>
      <c r="U871" s="6">
        <v>14077000</v>
      </c>
      <c r="V871" s="6">
        <v>20233000</v>
      </c>
      <c r="W871" s="6">
        <v>96311000</v>
      </c>
      <c r="X871" s="6">
        <v>41495000</v>
      </c>
      <c r="Y871" s="6">
        <v>6598000</v>
      </c>
      <c r="Z871" s="6">
        <v>8537100</v>
      </c>
      <c r="AA871" s="6">
        <v>6106400</v>
      </c>
      <c r="AB871" s="6">
        <v>10645000</v>
      </c>
      <c r="AC871" s="6">
        <v>11229000</v>
      </c>
      <c r="AD871" s="6">
        <v>10998000</v>
      </c>
      <c r="AE871" s="6">
        <v>5118100</v>
      </c>
      <c r="AF871" s="6">
        <v>3341200</v>
      </c>
      <c r="AG871" s="6">
        <f t="shared" si="69"/>
        <v>1.0391119163926572</v>
      </c>
      <c r="AH871" s="6">
        <f t="shared" si="70"/>
        <v>5.5351046474432522E-2</v>
      </c>
      <c r="AI871" s="6">
        <f t="shared" si="71"/>
        <v>0.90057323358375019</v>
      </c>
      <c r="AJ871" s="6">
        <f t="shared" si="72"/>
        <v>0.15108449567733642</v>
      </c>
      <c r="AK871" s="6">
        <f>VLOOKUP(AO871,'NoMV-SigB'!F:H,3,FALSE)</f>
        <v>0</v>
      </c>
      <c r="AL871" s="15">
        <v>19</v>
      </c>
      <c r="AM871" s="6"/>
      <c r="AN871" s="6">
        <v>26</v>
      </c>
      <c r="AO871" s="7">
        <v>569</v>
      </c>
    </row>
    <row r="872" spans="2:41" x14ac:dyDescent="0.2">
      <c r="B872" s="5" t="s">
        <v>1737</v>
      </c>
      <c r="C872" s="6" t="str">
        <f t="shared" si="73"/>
        <v>P35282</v>
      </c>
      <c r="D872" s="6" t="s">
        <v>1738</v>
      </c>
      <c r="E872" s="6" t="s">
        <v>1739</v>
      </c>
      <c r="F872" s="6" t="s">
        <v>1740</v>
      </c>
      <c r="G872" s="6" t="str">
        <f>IFERROR(VLOOKUP(C872,Tabelle3!A:H,8,FALSE),"")</f>
        <v/>
      </c>
      <c r="H872" s="6">
        <v>1</v>
      </c>
      <c r="I872" s="6">
        <v>11</v>
      </c>
      <c r="J872" s="6">
        <v>11</v>
      </c>
      <c r="K872" s="6">
        <v>51.4</v>
      </c>
      <c r="L872" s="6">
        <v>24.106000000000002</v>
      </c>
      <c r="M872" s="6">
        <v>222</v>
      </c>
      <c r="N872" s="6">
        <v>0</v>
      </c>
      <c r="O872" s="6">
        <v>261.83999999999997</v>
      </c>
      <c r="P872" s="6">
        <v>218620000</v>
      </c>
      <c r="Q872" s="6">
        <v>15896000</v>
      </c>
      <c r="R872" s="6">
        <v>10487000</v>
      </c>
      <c r="S872" s="6">
        <v>23926000</v>
      </c>
      <c r="T872" s="6">
        <v>22277000</v>
      </c>
      <c r="U872" s="6">
        <v>16254000</v>
      </c>
      <c r="V872" s="6">
        <v>28932000</v>
      </c>
      <c r="W872" s="6">
        <v>44889000</v>
      </c>
      <c r="X872" s="6">
        <v>55960000</v>
      </c>
      <c r="Y872" s="6">
        <v>6246500</v>
      </c>
      <c r="Z872" s="6">
        <v>8079000</v>
      </c>
      <c r="AA872" s="6">
        <v>13935000</v>
      </c>
      <c r="AB872" s="6">
        <v>9713300</v>
      </c>
      <c r="AC872" s="6">
        <v>15127000</v>
      </c>
      <c r="AD872" s="6">
        <v>10242000</v>
      </c>
      <c r="AE872" s="6">
        <v>6394300</v>
      </c>
      <c r="AF872" s="6">
        <v>4780800</v>
      </c>
      <c r="AG872" s="6">
        <f t="shared" si="69"/>
        <v>1.0391225943449147</v>
      </c>
      <c r="AH872" s="6">
        <f t="shared" si="70"/>
        <v>5.536587158554418E-2</v>
      </c>
      <c r="AI872" s="6">
        <f t="shared" si="71"/>
        <v>0.90395273042852109</v>
      </c>
      <c r="AJ872" s="6">
        <f t="shared" si="72"/>
        <v>0.14568076180372552</v>
      </c>
      <c r="AK872" s="6">
        <f>VLOOKUP(AO872,'NoMV-SigB'!F:H,3,FALSE)</f>
        <v>0</v>
      </c>
      <c r="AL872" s="15">
        <v>19</v>
      </c>
      <c r="AM872" s="6"/>
      <c r="AN872" s="6">
        <v>81</v>
      </c>
      <c r="AO872" s="7">
        <v>472</v>
      </c>
    </row>
    <row r="873" spans="2:41" x14ac:dyDescent="0.2">
      <c r="B873" s="5" t="s">
        <v>3584</v>
      </c>
      <c r="C873" s="6" t="str">
        <f t="shared" si="73"/>
        <v>Q8BWN8</v>
      </c>
      <c r="D873" s="6" t="s">
        <v>3585</v>
      </c>
      <c r="E873" s="6" t="s">
        <v>3586</v>
      </c>
      <c r="F873" s="6" t="s">
        <v>3587</v>
      </c>
      <c r="G873" s="6" t="str">
        <f>IFERROR(VLOOKUP(C873,Tabelle3!A:H,8,FALSE),"")</f>
        <v/>
      </c>
      <c r="H873" s="6">
        <v>1</v>
      </c>
      <c r="I873" s="6">
        <v>23</v>
      </c>
      <c r="J873" s="6">
        <v>17</v>
      </c>
      <c r="K873" s="6">
        <v>67.7</v>
      </c>
      <c r="L873" s="6">
        <v>46.48</v>
      </c>
      <c r="M873" s="6">
        <v>421</v>
      </c>
      <c r="N873" s="6">
        <v>0</v>
      </c>
      <c r="O873" s="6">
        <v>184.16</v>
      </c>
      <c r="P873" s="6">
        <v>1458800000</v>
      </c>
      <c r="Q873" s="6">
        <v>194370000</v>
      </c>
      <c r="R873" s="6">
        <v>64554000</v>
      </c>
      <c r="S873" s="6">
        <v>14562000</v>
      </c>
      <c r="T873" s="6">
        <v>37937000</v>
      </c>
      <c r="U873" s="6">
        <v>128880000</v>
      </c>
      <c r="V873" s="6">
        <v>380650000</v>
      </c>
      <c r="W873" s="6">
        <v>276370000</v>
      </c>
      <c r="X873" s="6">
        <v>361440000</v>
      </c>
      <c r="Y873" s="6">
        <v>15403000</v>
      </c>
      <c r="Z873" s="6">
        <v>16464000</v>
      </c>
      <c r="AA873" s="6">
        <v>5588700</v>
      </c>
      <c r="AB873" s="6">
        <v>11915000</v>
      </c>
      <c r="AC873" s="6">
        <v>13902000</v>
      </c>
      <c r="AD873" s="6">
        <v>18817000</v>
      </c>
      <c r="AE873" s="6">
        <v>7811100</v>
      </c>
      <c r="AF873" s="6">
        <v>6976100</v>
      </c>
      <c r="AG873" s="6">
        <f t="shared" si="69"/>
        <v>1.0392475087462267</v>
      </c>
      <c r="AH873" s="6">
        <f t="shared" si="70"/>
        <v>5.5539289580017276E-2</v>
      </c>
      <c r="AI873" s="6">
        <f t="shared" si="71"/>
        <v>0.90412437404172019</v>
      </c>
      <c r="AJ873" s="6">
        <f t="shared" si="72"/>
        <v>0.14540684716845442</v>
      </c>
      <c r="AK873" s="6">
        <f>VLOOKUP(AO873,'NoMV-SigB'!F:H,3,FALSE)</f>
        <v>0</v>
      </c>
      <c r="AL873" s="15">
        <v>19</v>
      </c>
      <c r="AM873" s="6"/>
      <c r="AN873" s="6">
        <v>129</v>
      </c>
      <c r="AO873" s="7">
        <v>941</v>
      </c>
    </row>
    <row r="874" spans="2:41" x14ac:dyDescent="0.2">
      <c r="B874" s="5" t="s">
        <v>1937</v>
      </c>
      <c r="C874" s="6" t="str">
        <f t="shared" si="73"/>
        <v>P51660</v>
      </c>
      <c r="D874" s="6" t="s">
        <v>1938</v>
      </c>
      <c r="E874" s="6" t="s">
        <v>1939</v>
      </c>
      <c r="F874" s="6" t="s">
        <v>1940</v>
      </c>
      <c r="G874" s="6">
        <f>IFERROR(VLOOKUP(C874,Tabelle3!A:H,8,FALSE),"")</f>
        <v>1</v>
      </c>
      <c r="H874" s="6">
        <v>1</v>
      </c>
      <c r="I874" s="6">
        <v>52</v>
      </c>
      <c r="J874" s="6">
        <v>52</v>
      </c>
      <c r="K874" s="6">
        <v>78.099999999999994</v>
      </c>
      <c r="L874" s="6">
        <v>79.480999999999995</v>
      </c>
      <c r="M874" s="6">
        <v>735</v>
      </c>
      <c r="N874" s="6">
        <v>0</v>
      </c>
      <c r="O874" s="6">
        <v>323.31</v>
      </c>
      <c r="P874" s="6">
        <v>15005000000</v>
      </c>
      <c r="Q874" s="6">
        <v>924430000</v>
      </c>
      <c r="R874" s="6">
        <v>659950000</v>
      </c>
      <c r="S874" s="6">
        <v>697520000</v>
      </c>
      <c r="T874" s="6">
        <v>926440000</v>
      </c>
      <c r="U874" s="6">
        <v>1106600000</v>
      </c>
      <c r="V874" s="6">
        <v>635390000</v>
      </c>
      <c r="W874" s="6">
        <v>5236600000</v>
      </c>
      <c r="X874" s="6">
        <v>4817800000</v>
      </c>
      <c r="Y874" s="6">
        <v>191790000</v>
      </c>
      <c r="Z874" s="6">
        <v>110400000</v>
      </c>
      <c r="AA874" s="6">
        <v>254140000</v>
      </c>
      <c r="AB874" s="6">
        <v>297140000</v>
      </c>
      <c r="AC874" s="6">
        <v>174560000</v>
      </c>
      <c r="AD874" s="6">
        <v>160670000</v>
      </c>
      <c r="AE874" s="6">
        <v>281220000</v>
      </c>
      <c r="AF874" s="6">
        <v>204050000</v>
      </c>
      <c r="AG874" s="6">
        <f t="shared" si="69"/>
        <v>1.04018281535649</v>
      </c>
      <c r="AH874" s="6">
        <f t="shared" si="70"/>
        <v>5.6837108779529716E-2</v>
      </c>
      <c r="AI874" s="6">
        <f t="shared" si="71"/>
        <v>0.87194875146187167</v>
      </c>
      <c r="AJ874" s="6">
        <f t="shared" si="72"/>
        <v>0.19768475138120647</v>
      </c>
      <c r="AK874" s="6">
        <f>VLOOKUP(AO874,'NoMV-SigB'!F:H,3,FALSE)</f>
        <v>0</v>
      </c>
      <c r="AL874" s="15">
        <v>19</v>
      </c>
      <c r="AM874" s="6"/>
      <c r="AN874" s="6">
        <v>1034</v>
      </c>
      <c r="AO874" s="7">
        <v>522</v>
      </c>
    </row>
    <row r="875" spans="2:41" x14ac:dyDescent="0.2">
      <c r="B875" s="5" t="s">
        <v>3141</v>
      </c>
      <c r="C875" s="6" t="str">
        <f t="shared" si="73"/>
        <v>Q6ZQM8</v>
      </c>
      <c r="D875" s="6" t="s">
        <v>3142</v>
      </c>
      <c r="E875" s="6" t="s">
        <v>3143</v>
      </c>
      <c r="F875" s="6" t="s">
        <v>3144</v>
      </c>
      <c r="G875" s="6" t="str">
        <f>IFERROR(VLOOKUP(C875,Tabelle3!A:H,8,FALSE),"")</f>
        <v/>
      </c>
      <c r="H875" s="6">
        <v>19</v>
      </c>
      <c r="I875" s="6">
        <v>11</v>
      </c>
      <c r="J875" s="6">
        <v>10</v>
      </c>
      <c r="K875" s="6">
        <v>29.9</v>
      </c>
      <c r="L875" s="6">
        <v>59.756999999999998</v>
      </c>
      <c r="M875" s="6">
        <v>531</v>
      </c>
      <c r="N875" s="6">
        <v>0</v>
      </c>
      <c r="O875" s="6">
        <v>157.66999999999999</v>
      </c>
      <c r="P875" s="6">
        <v>430750000</v>
      </c>
      <c r="Q875" s="6">
        <v>23004000</v>
      </c>
      <c r="R875" s="6">
        <v>12835000</v>
      </c>
      <c r="S875" s="6">
        <v>10791000</v>
      </c>
      <c r="T875" s="6">
        <v>8177500</v>
      </c>
      <c r="U875" s="6">
        <v>6624100</v>
      </c>
      <c r="V875" s="6">
        <v>80109000</v>
      </c>
      <c r="W875" s="6">
        <v>159790000</v>
      </c>
      <c r="X875" s="6">
        <v>129420000</v>
      </c>
      <c r="Y875" s="6">
        <v>2260300</v>
      </c>
      <c r="Z875" s="6">
        <v>4231400</v>
      </c>
      <c r="AA875" s="6">
        <v>2949300</v>
      </c>
      <c r="AB875" s="6">
        <v>3886300</v>
      </c>
      <c r="AC875" s="6">
        <v>1999600</v>
      </c>
      <c r="AD875" s="6">
        <v>3427900</v>
      </c>
      <c r="AE875" s="6">
        <v>4180900</v>
      </c>
      <c r="AF875" s="6">
        <v>3200100</v>
      </c>
      <c r="AG875" s="6">
        <f t="shared" si="69"/>
        <v>1.0405043525783659</v>
      </c>
      <c r="AH875" s="6">
        <f t="shared" si="70"/>
        <v>5.7283000085347299E-2</v>
      </c>
      <c r="AI875" s="6">
        <f t="shared" si="71"/>
        <v>0.84534123967584196</v>
      </c>
      <c r="AJ875" s="6">
        <f t="shared" si="72"/>
        <v>0.2423942618828889</v>
      </c>
      <c r="AK875" s="6">
        <f>VLOOKUP(AO875,'NoMV-SigB'!F:H,3,FALSE)</f>
        <v>0</v>
      </c>
      <c r="AL875" s="15">
        <v>19</v>
      </c>
      <c r="AM875" s="6"/>
      <c r="AN875" s="6">
        <v>56</v>
      </c>
      <c r="AO875" s="7">
        <v>828</v>
      </c>
    </row>
    <row r="876" spans="2:41" x14ac:dyDescent="0.2">
      <c r="B876" s="5" t="s">
        <v>5261</v>
      </c>
      <c r="C876" s="6" t="str">
        <f t="shared" si="73"/>
        <v>Q9D1E8</v>
      </c>
      <c r="D876" s="6" t="s">
        <v>5262</v>
      </c>
      <c r="E876" s="6" t="s">
        <v>5263</v>
      </c>
      <c r="F876" s="6" t="s">
        <v>5264</v>
      </c>
      <c r="G876" s="6">
        <f>IFERROR(VLOOKUP(C876,Tabelle3!A:H,8,FALSE),"")</f>
        <v>1</v>
      </c>
      <c r="H876" s="6">
        <v>2</v>
      </c>
      <c r="I876" s="6">
        <v>5</v>
      </c>
      <c r="J876" s="6">
        <v>5</v>
      </c>
      <c r="K876" s="6">
        <v>21.6</v>
      </c>
      <c r="L876" s="6">
        <v>42.201999999999998</v>
      </c>
      <c r="M876" s="6">
        <v>365</v>
      </c>
      <c r="N876" s="6">
        <v>0</v>
      </c>
      <c r="O876" s="6">
        <v>24.940999999999999</v>
      </c>
      <c r="P876" s="6">
        <v>71415000</v>
      </c>
      <c r="Q876" s="6">
        <v>2439400</v>
      </c>
      <c r="R876" s="6">
        <v>11136000</v>
      </c>
      <c r="S876" s="6">
        <v>4780900</v>
      </c>
      <c r="T876" s="6">
        <v>19494000</v>
      </c>
      <c r="U876" s="6">
        <v>8679600</v>
      </c>
      <c r="V876" s="6">
        <v>7113900</v>
      </c>
      <c r="W876" s="6">
        <v>14274000</v>
      </c>
      <c r="X876" s="6">
        <v>3497700</v>
      </c>
      <c r="Y876" s="6">
        <v>427970</v>
      </c>
      <c r="Z876" s="6">
        <v>731960</v>
      </c>
      <c r="AA876" s="6">
        <v>661850</v>
      </c>
      <c r="AB876" s="6">
        <v>2452400</v>
      </c>
      <c r="AC876" s="6">
        <v>1138500</v>
      </c>
      <c r="AD876" s="6">
        <v>1831500</v>
      </c>
      <c r="AE876" s="6">
        <v>600740</v>
      </c>
      <c r="AF876" s="6">
        <v>533890</v>
      </c>
      <c r="AG876" s="6">
        <f t="shared" si="69"/>
        <v>1.0413070118378513</v>
      </c>
      <c r="AH876" s="6">
        <f t="shared" si="70"/>
        <v>5.8395485693176062E-2</v>
      </c>
      <c r="AI876" s="6">
        <f t="shared" si="71"/>
        <v>0.94195094045489125</v>
      </c>
      <c r="AJ876" s="6">
        <f t="shared" si="72"/>
        <v>8.6276172847144353E-2</v>
      </c>
      <c r="AK876" s="6">
        <f>VLOOKUP(AO876,'NoMV-SigB'!F:H,3,FALSE)</f>
        <v>0</v>
      </c>
      <c r="AL876" s="15">
        <v>19</v>
      </c>
      <c r="AM876" s="6"/>
      <c r="AN876" s="6">
        <v>11</v>
      </c>
      <c r="AO876" s="7">
        <v>1367</v>
      </c>
    </row>
    <row r="877" spans="2:41" x14ac:dyDescent="0.2">
      <c r="B877" s="5" t="s">
        <v>4553</v>
      </c>
      <c r="C877" s="6" t="str">
        <f t="shared" si="73"/>
        <v>Q99LC3</v>
      </c>
      <c r="D877" s="6" t="s">
        <v>4554</v>
      </c>
      <c r="E877" s="6" t="s">
        <v>4555</v>
      </c>
      <c r="F877" s="6" t="s">
        <v>4556</v>
      </c>
      <c r="G877" s="6">
        <f>IFERROR(VLOOKUP(C877,Tabelle3!A:H,8,FALSE),"")</f>
        <v>1</v>
      </c>
      <c r="H877" s="6">
        <v>1</v>
      </c>
      <c r="I877" s="6">
        <v>44</v>
      </c>
      <c r="J877" s="6">
        <v>44</v>
      </c>
      <c r="K877" s="6">
        <v>87.3</v>
      </c>
      <c r="L877" s="6">
        <v>40.603000000000002</v>
      </c>
      <c r="M877" s="6">
        <v>355</v>
      </c>
      <c r="N877" s="6">
        <v>0</v>
      </c>
      <c r="O877" s="6">
        <v>323.31</v>
      </c>
      <c r="P877" s="6">
        <v>29178000000</v>
      </c>
      <c r="Q877" s="6">
        <v>1438900000</v>
      </c>
      <c r="R877" s="6">
        <v>3197100000</v>
      </c>
      <c r="S877" s="6">
        <v>1003300000</v>
      </c>
      <c r="T877" s="6">
        <v>3048200000</v>
      </c>
      <c r="U877" s="6">
        <v>3482300000</v>
      </c>
      <c r="V877" s="6">
        <v>1544300000</v>
      </c>
      <c r="W877" s="6">
        <v>6214300000</v>
      </c>
      <c r="X877" s="6">
        <v>9249700000</v>
      </c>
      <c r="Y877" s="6">
        <v>437860000</v>
      </c>
      <c r="Z877" s="6">
        <v>220670000</v>
      </c>
      <c r="AA877" s="6">
        <v>193480000</v>
      </c>
      <c r="AB877" s="6">
        <v>376190000</v>
      </c>
      <c r="AC877" s="6">
        <v>367390000</v>
      </c>
      <c r="AD877" s="6">
        <v>457620000</v>
      </c>
      <c r="AE877" s="6">
        <v>184610000</v>
      </c>
      <c r="AF877" s="6">
        <v>167130000</v>
      </c>
      <c r="AG877" s="6">
        <f t="shared" si="69"/>
        <v>1.0437221159974506</v>
      </c>
      <c r="AH877" s="6">
        <f t="shared" si="70"/>
        <v>6.1737655167950677E-2</v>
      </c>
      <c r="AI877" s="6">
        <f t="shared" si="71"/>
        <v>0.89398839147171638</v>
      </c>
      <c r="AJ877" s="6">
        <f t="shared" si="72"/>
        <v>0.16167199689590658</v>
      </c>
      <c r="AK877" s="6">
        <f>VLOOKUP(AO877,'NoMV-SigB'!F:H,3,FALSE)</f>
        <v>0</v>
      </c>
      <c r="AL877" s="15">
        <v>19</v>
      </c>
      <c r="AM877" s="6"/>
      <c r="AN877" s="6">
        <v>948</v>
      </c>
      <c r="AO877" s="7">
        <v>1188</v>
      </c>
    </row>
    <row r="878" spans="2:41" x14ac:dyDescent="0.2">
      <c r="B878" s="5" t="s">
        <v>3793</v>
      </c>
      <c r="C878" s="6" t="str">
        <f t="shared" si="73"/>
        <v>Q8JZV9</v>
      </c>
      <c r="D878" s="6" t="s">
        <v>3794</v>
      </c>
      <c r="E878" s="6" t="s">
        <v>3795</v>
      </c>
      <c r="F878" s="6" t="s">
        <v>3796</v>
      </c>
      <c r="G878" s="6" t="str">
        <f>IFERROR(VLOOKUP(C878,Tabelle3!A:H,8,FALSE),"")</f>
        <v/>
      </c>
      <c r="H878" s="6">
        <v>3</v>
      </c>
      <c r="I878" s="6">
        <v>19</v>
      </c>
      <c r="J878" s="6">
        <v>19</v>
      </c>
      <c r="K878" s="6">
        <v>60</v>
      </c>
      <c r="L878" s="6">
        <v>26.753</v>
      </c>
      <c r="M878" s="6">
        <v>245</v>
      </c>
      <c r="N878" s="6">
        <v>0</v>
      </c>
      <c r="O878" s="6">
        <v>323.31</v>
      </c>
      <c r="P878" s="6">
        <v>1061400000</v>
      </c>
      <c r="Q878" s="6">
        <v>121570000</v>
      </c>
      <c r="R878" s="6">
        <v>40927000</v>
      </c>
      <c r="S878" s="6">
        <v>175180000</v>
      </c>
      <c r="T878" s="6">
        <v>55148000</v>
      </c>
      <c r="U878" s="6">
        <v>123850000</v>
      </c>
      <c r="V878" s="6">
        <v>69211000</v>
      </c>
      <c r="W878" s="6">
        <v>247590000</v>
      </c>
      <c r="X878" s="6">
        <v>227910000</v>
      </c>
      <c r="Y878" s="6">
        <v>14081000</v>
      </c>
      <c r="Z878" s="6">
        <v>22337000</v>
      </c>
      <c r="AA878" s="6">
        <v>40476000</v>
      </c>
      <c r="AB878" s="6">
        <v>27375000</v>
      </c>
      <c r="AC878" s="6">
        <v>31224000</v>
      </c>
      <c r="AD878" s="6">
        <v>38335000</v>
      </c>
      <c r="AE878" s="6">
        <v>14877000</v>
      </c>
      <c r="AF878" s="6">
        <v>15450000</v>
      </c>
      <c r="AG878" s="6">
        <f t="shared" si="69"/>
        <v>1.0438800232264782</v>
      </c>
      <c r="AH878" s="6">
        <f t="shared" si="70"/>
        <v>6.1955907460753815E-2</v>
      </c>
      <c r="AI878" s="6">
        <f t="shared" si="71"/>
        <v>0.89616125014649184</v>
      </c>
      <c r="AJ878" s="6">
        <f t="shared" si="72"/>
        <v>0.15816974892597591</v>
      </c>
      <c r="AK878" s="6">
        <f>VLOOKUP(AO878,'NoMV-SigB'!F:H,3,FALSE)</f>
        <v>0</v>
      </c>
      <c r="AL878" s="15">
        <v>19</v>
      </c>
      <c r="AM878" s="6"/>
      <c r="AN878" s="6">
        <v>104</v>
      </c>
      <c r="AO878" s="7">
        <v>996</v>
      </c>
    </row>
    <row r="879" spans="2:41" x14ac:dyDescent="0.2">
      <c r="B879" s="5" t="s">
        <v>3996</v>
      </c>
      <c r="C879" s="6" t="str">
        <f t="shared" si="73"/>
        <v>Q8R2P8</v>
      </c>
      <c r="D879" s="6" t="s">
        <v>3997</v>
      </c>
      <c r="E879" s="6" t="s">
        <v>3998</v>
      </c>
      <c r="F879" s="6" t="s">
        <v>3999</v>
      </c>
      <c r="G879" s="6">
        <f>IFERROR(VLOOKUP(C879,Tabelle3!A:H,8,FALSE),"")</f>
        <v>1</v>
      </c>
      <c r="H879" s="6">
        <v>2</v>
      </c>
      <c r="I879" s="6">
        <v>2</v>
      </c>
      <c r="J879" s="6">
        <v>2</v>
      </c>
      <c r="K879" s="6">
        <v>3.8</v>
      </c>
      <c r="L879" s="6">
        <v>71.290000000000006</v>
      </c>
      <c r="M879" s="6">
        <v>624</v>
      </c>
      <c r="N879" s="6">
        <v>0</v>
      </c>
      <c r="O879" s="6">
        <v>3.7665999999999999</v>
      </c>
      <c r="P879" s="6">
        <v>24421000</v>
      </c>
      <c r="Q879" s="6">
        <v>984760</v>
      </c>
      <c r="R879" s="6">
        <v>382440</v>
      </c>
      <c r="S879" s="6">
        <v>1884900</v>
      </c>
      <c r="T879" s="6">
        <v>1792800</v>
      </c>
      <c r="U879" s="6">
        <v>1695300</v>
      </c>
      <c r="V879" s="6">
        <v>0</v>
      </c>
      <c r="W879" s="6">
        <v>7171300</v>
      </c>
      <c r="X879" s="6">
        <v>10510000</v>
      </c>
      <c r="Y879" s="6">
        <v>330150</v>
      </c>
      <c r="Z879" s="6">
        <v>282140</v>
      </c>
      <c r="AA879" s="6">
        <v>394780</v>
      </c>
      <c r="AB879" s="6">
        <v>513740</v>
      </c>
      <c r="AC879" s="6">
        <v>314040</v>
      </c>
      <c r="AD879" s="6">
        <v>0</v>
      </c>
      <c r="AE879" s="6">
        <v>472760</v>
      </c>
      <c r="AF879" s="6">
        <v>669970</v>
      </c>
      <c r="AG879" s="6">
        <f t="shared" si="69"/>
        <v>1.0439602682647227</v>
      </c>
      <c r="AH879" s="6">
        <f t="shared" si="70"/>
        <v>6.206680590376213E-2</v>
      </c>
      <c r="AI879" s="6">
        <f t="shared" si="71"/>
        <v>0.9205648355704984</v>
      </c>
      <c r="AJ879" s="6">
        <f t="shared" si="72"/>
        <v>0.11940876042570023</v>
      </c>
      <c r="AK879" s="6">
        <f>VLOOKUP(AO879,'NoMV-SigB'!F:H,3,FALSE)</f>
        <v>0</v>
      </c>
      <c r="AL879" s="15">
        <v>19</v>
      </c>
      <c r="AM879" s="6"/>
      <c r="AN879" s="6">
        <v>10</v>
      </c>
      <c r="AO879" s="7">
        <v>1047</v>
      </c>
    </row>
    <row r="880" spans="2:41" x14ac:dyDescent="0.2">
      <c r="B880" s="5" t="s">
        <v>5420</v>
      </c>
      <c r="C880" s="6" t="str">
        <f t="shared" si="73"/>
        <v>Q9D7N3</v>
      </c>
      <c r="D880" s="6" t="s">
        <v>5421</v>
      </c>
      <c r="E880" s="6" t="s">
        <v>5422</v>
      </c>
      <c r="F880" s="6" t="s">
        <v>5423</v>
      </c>
      <c r="G880" s="6">
        <f>IFERROR(VLOOKUP(C880,Tabelle3!A:H,8,FALSE),"")</f>
        <v>1</v>
      </c>
      <c r="H880" s="6">
        <v>1</v>
      </c>
      <c r="I880" s="6">
        <v>14</v>
      </c>
      <c r="J880" s="6">
        <v>14</v>
      </c>
      <c r="K880" s="6">
        <v>42.3</v>
      </c>
      <c r="L880" s="6">
        <v>44.929000000000002</v>
      </c>
      <c r="M880" s="6">
        <v>390</v>
      </c>
      <c r="N880" s="6">
        <v>0</v>
      </c>
      <c r="O880" s="6">
        <v>162.57</v>
      </c>
      <c r="P880" s="6">
        <v>737850000</v>
      </c>
      <c r="Q880" s="6">
        <v>25446000</v>
      </c>
      <c r="R880" s="6">
        <v>136850000</v>
      </c>
      <c r="S880" s="6">
        <v>42014000</v>
      </c>
      <c r="T880" s="6">
        <v>38583000</v>
      </c>
      <c r="U880" s="6">
        <v>144490000</v>
      </c>
      <c r="V880" s="6">
        <v>55149000</v>
      </c>
      <c r="W880" s="6">
        <v>117980000</v>
      </c>
      <c r="X880" s="6">
        <v>177340000</v>
      </c>
      <c r="Y880" s="6">
        <v>7158800</v>
      </c>
      <c r="Z880" s="6">
        <v>8446600</v>
      </c>
      <c r="AA880" s="6">
        <v>6222900</v>
      </c>
      <c r="AB880" s="6">
        <v>12292000</v>
      </c>
      <c r="AC880" s="6">
        <v>13456000</v>
      </c>
      <c r="AD880" s="6">
        <v>12183000</v>
      </c>
      <c r="AE880" s="6">
        <v>3773900</v>
      </c>
      <c r="AF880" s="6">
        <v>3244000</v>
      </c>
      <c r="AG880" s="6">
        <f t="shared" si="69"/>
        <v>1.0448113568648585</v>
      </c>
      <c r="AH880" s="6">
        <f t="shared" si="70"/>
        <v>6.3242483853377995E-2</v>
      </c>
      <c r="AI880" s="6">
        <f t="shared" si="71"/>
        <v>0.90875011049835464</v>
      </c>
      <c r="AJ880" s="6">
        <f t="shared" si="72"/>
        <v>0.13804446043238638</v>
      </c>
      <c r="AK880" s="6">
        <f>VLOOKUP(AO880,'NoMV-SigB'!F:H,3,FALSE)</f>
        <v>0</v>
      </c>
      <c r="AL880" s="15">
        <v>19</v>
      </c>
      <c r="AM880" s="6"/>
      <c r="AN880" s="6">
        <v>89</v>
      </c>
      <c r="AO880" s="7">
        <v>1408</v>
      </c>
    </row>
    <row r="881" spans="2:41" x14ac:dyDescent="0.2">
      <c r="B881" s="5" t="s">
        <v>4973</v>
      </c>
      <c r="C881" s="6" t="str">
        <f t="shared" si="73"/>
        <v>Q9CR61</v>
      </c>
      <c r="D881" s="6" t="s">
        <v>4974</v>
      </c>
      <c r="E881" s="6" t="s">
        <v>4975</v>
      </c>
      <c r="F881" s="6" t="s">
        <v>4976</v>
      </c>
      <c r="G881" s="6">
        <f>IFERROR(VLOOKUP(C881,Tabelle3!A:H,8,FALSE),"")</f>
        <v>1</v>
      </c>
      <c r="H881" s="6">
        <v>1</v>
      </c>
      <c r="I881" s="6">
        <v>19</v>
      </c>
      <c r="J881" s="6">
        <v>19</v>
      </c>
      <c r="K881" s="6">
        <v>81</v>
      </c>
      <c r="L881" s="6">
        <v>16.331</v>
      </c>
      <c r="M881" s="6">
        <v>137</v>
      </c>
      <c r="N881" s="6">
        <v>0</v>
      </c>
      <c r="O881" s="6">
        <v>323.31</v>
      </c>
      <c r="P881" s="6">
        <v>2625000000</v>
      </c>
      <c r="Q881" s="6">
        <v>145170000</v>
      </c>
      <c r="R881" s="6">
        <v>177650000</v>
      </c>
      <c r="S881" s="6">
        <v>132710000</v>
      </c>
      <c r="T881" s="6">
        <v>152630000</v>
      </c>
      <c r="U881" s="6">
        <v>291560000</v>
      </c>
      <c r="V881" s="6">
        <v>150420000</v>
      </c>
      <c r="W881" s="6">
        <v>525120000</v>
      </c>
      <c r="X881" s="6">
        <v>1049800000</v>
      </c>
      <c r="Y881" s="6">
        <v>187910000</v>
      </c>
      <c r="Z881" s="6">
        <v>255880000</v>
      </c>
      <c r="AA881" s="6">
        <v>307270000</v>
      </c>
      <c r="AB881" s="6">
        <v>319170000</v>
      </c>
      <c r="AC881" s="6">
        <v>226340000</v>
      </c>
      <c r="AD881" s="6">
        <v>185160000</v>
      </c>
      <c r="AE881" s="6">
        <v>201620000</v>
      </c>
      <c r="AF881" s="6">
        <v>410890000</v>
      </c>
      <c r="AG881" s="6">
        <f t="shared" si="69"/>
        <v>1.0451362779660356</v>
      </c>
      <c r="AH881" s="6">
        <f t="shared" si="70"/>
        <v>6.3691071231657501E-2</v>
      </c>
      <c r="AI881" s="6">
        <f t="shared" si="71"/>
        <v>0.85581686747973351</v>
      </c>
      <c r="AJ881" s="6">
        <f t="shared" si="72"/>
        <v>0.22462598125716607</v>
      </c>
      <c r="AK881" s="6">
        <f>VLOOKUP(AO881,'NoMV-SigB'!F:H,3,FALSE)</f>
        <v>0</v>
      </c>
      <c r="AL881" s="15">
        <v>19</v>
      </c>
      <c r="AM881" s="6"/>
      <c r="AN881" s="6">
        <v>432</v>
      </c>
      <c r="AO881" s="7">
        <v>1294</v>
      </c>
    </row>
    <row r="882" spans="2:41" x14ac:dyDescent="0.2">
      <c r="B882" s="5" t="s">
        <v>562</v>
      </c>
      <c r="C882" s="6" t="str">
        <f t="shared" si="73"/>
        <v>E9PZF0</v>
      </c>
      <c r="D882" s="6" t="s">
        <v>563</v>
      </c>
      <c r="E882" s="6" t="s">
        <v>564</v>
      </c>
      <c r="F882" s="6" t="s">
        <v>565</v>
      </c>
      <c r="G882" s="6" t="str">
        <f>IFERROR(VLOOKUP(C882,Tabelle3!A:H,8,FALSE),"")</f>
        <v/>
      </c>
      <c r="H882" s="6">
        <v>2</v>
      </c>
      <c r="I882" s="6">
        <v>14</v>
      </c>
      <c r="J882" s="6">
        <v>0</v>
      </c>
      <c r="K882" s="6">
        <v>76</v>
      </c>
      <c r="L882" s="6">
        <v>30.2</v>
      </c>
      <c r="M882" s="6">
        <v>267</v>
      </c>
      <c r="N882" s="6">
        <v>0</v>
      </c>
      <c r="O882" s="6">
        <v>58.841999999999999</v>
      </c>
      <c r="P882" s="6">
        <v>414650000</v>
      </c>
      <c r="Q882" s="6">
        <v>17306000</v>
      </c>
      <c r="R882" s="6">
        <v>31632000</v>
      </c>
      <c r="S882" s="6">
        <v>17627000</v>
      </c>
      <c r="T882" s="6">
        <v>19161000</v>
      </c>
      <c r="U882" s="6">
        <v>57244000</v>
      </c>
      <c r="V882" s="6">
        <v>13209000</v>
      </c>
      <c r="W882" s="6">
        <v>111410000</v>
      </c>
      <c r="X882" s="6">
        <v>147070000</v>
      </c>
      <c r="Y882" s="6">
        <v>37020000</v>
      </c>
      <c r="Z882" s="6">
        <v>46462000</v>
      </c>
      <c r="AA882" s="6">
        <v>27233000</v>
      </c>
      <c r="AB882" s="6">
        <v>62911000</v>
      </c>
      <c r="AC882" s="6">
        <v>48162000</v>
      </c>
      <c r="AD882" s="6">
        <v>46585000</v>
      </c>
      <c r="AE882" s="6">
        <v>34307000</v>
      </c>
      <c r="AF882" s="6">
        <v>36922000</v>
      </c>
      <c r="AG882" s="6">
        <f t="shared" si="69"/>
        <v>1.046091001108594</v>
      </c>
      <c r="AH882" s="6">
        <f t="shared" si="70"/>
        <v>6.5008359364484541E-2</v>
      </c>
      <c r="AI882" s="6">
        <f t="shared" si="71"/>
        <v>0.82942882958337771</v>
      </c>
      <c r="AJ882" s="6">
        <f t="shared" si="72"/>
        <v>0.26980990106268055</v>
      </c>
      <c r="AK882" s="6">
        <f>VLOOKUP(AO882,'NoMV-SigB'!F:H,3,FALSE)</f>
        <v>0</v>
      </c>
      <c r="AL882" s="15">
        <v>19</v>
      </c>
      <c r="AM882" s="6"/>
      <c r="AN882" s="6">
        <v>73</v>
      </c>
      <c r="AO882" s="7">
        <v>173</v>
      </c>
    </row>
    <row r="883" spans="2:41" x14ac:dyDescent="0.2">
      <c r="B883" s="5" t="s">
        <v>5874</v>
      </c>
      <c r="C883" s="6" t="str">
        <f t="shared" si="73"/>
        <v>Q9JLZ3</v>
      </c>
      <c r="D883" s="6" t="s">
        <v>5875</v>
      </c>
      <c r="E883" s="6" t="s">
        <v>5876</v>
      </c>
      <c r="F883" s="6" t="s">
        <v>5877</v>
      </c>
      <c r="G883" s="6">
        <f>IFERROR(VLOOKUP(C883,Tabelle3!A:H,8,FALSE),"")</f>
        <v>1</v>
      </c>
      <c r="H883" s="6">
        <v>7</v>
      </c>
      <c r="I883" s="6">
        <v>24</v>
      </c>
      <c r="J883" s="6">
        <v>24</v>
      </c>
      <c r="K883" s="6">
        <v>65.3</v>
      </c>
      <c r="L883" s="6">
        <v>33.395000000000003</v>
      </c>
      <c r="M883" s="6">
        <v>314</v>
      </c>
      <c r="N883" s="6">
        <v>0</v>
      </c>
      <c r="O883" s="6">
        <v>291.24</v>
      </c>
      <c r="P883" s="6">
        <v>4838200000</v>
      </c>
      <c r="Q883" s="6">
        <v>606590000</v>
      </c>
      <c r="R883" s="6">
        <v>209300000</v>
      </c>
      <c r="S883" s="6">
        <v>202290000</v>
      </c>
      <c r="T883" s="6">
        <v>123980000</v>
      </c>
      <c r="U883" s="6">
        <v>202590000</v>
      </c>
      <c r="V883" s="6">
        <v>226450000</v>
      </c>
      <c r="W883" s="6">
        <v>1781800000</v>
      </c>
      <c r="X883" s="6">
        <v>1485200000</v>
      </c>
      <c r="Y883" s="6">
        <v>71425000</v>
      </c>
      <c r="Z883" s="6">
        <v>96082000</v>
      </c>
      <c r="AA883" s="6">
        <v>56366000</v>
      </c>
      <c r="AB883" s="6">
        <v>85734000</v>
      </c>
      <c r="AC883" s="6">
        <v>69818000</v>
      </c>
      <c r="AD883" s="6">
        <v>45051000</v>
      </c>
      <c r="AE883" s="6">
        <v>82461000</v>
      </c>
      <c r="AF883" s="6">
        <v>98387000</v>
      </c>
      <c r="AG883" s="6">
        <f t="shared" si="69"/>
        <v>1.0469705833617953</v>
      </c>
      <c r="AH883" s="6">
        <f t="shared" si="70"/>
        <v>6.6220907565514367E-2</v>
      </c>
      <c r="AI883" s="6">
        <f t="shared" si="71"/>
        <v>0.81543966358901021</v>
      </c>
      <c r="AJ883" s="6">
        <f t="shared" si="72"/>
        <v>0.29434996259919627</v>
      </c>
      <c r="AK883" s="6">
        <f>VLOOKUP(AO883,'NoMV-SigB'!F:H,3,FALSE)</f>
        <v>0</v>
      </c>
      <c r="AL883" s="15">
        <v>19</v>
      </c>
      <c r="AM883" s="6"/>
      <c r="AN883" s="6">
        <v>235</v>
      </c>
      <c r="AO883" s="7">
        <v>1522</v>
      </c>
    </row>
    <row r="884" spans="2:41" x14ac:dyDescent="0.2">
      <c r="B884" s="5" t="s">
        <v>5572</v>
      </c>
      <c r="C884" s="6" t="str">
        <f t="shared" si="73"/>
        <v>Q9DBM2</v>
      </c>
      <c r="D884" s="6" t="s">
        <v>5573</v>
      </c>
      <c r="E884" s="6" t="s">
        <v>5574</v>
      </c>
      <c r="F884" s="6" t="s">
        <v>5575</v>
      </c>
      <c r="G884" s="6">
        <f>IFERROR(VLOOKUP(C884,Tabelle3!A:H,8,FALSE),"")</f>
        <v>1</v>
      </c>
      <c r="H884" s="6">
        <v>1</v>
      </c>
      <c r="I884" s="6">
        <v>97</v>
      </c>
      <c r="J884" s="6">
        <v>97</v>
      </c>
      <c r="K884" s="6">
        <v>89</v>
      </c>
      <c r="L884" s="6">
        <v>78.301000000000002</v>
      </c>
      <c r="M884" s="6">
        <v>718</v>
      </c>
      <c r="N884" s="6">
        <v>0</v>
      </c>
      <c r="O884" s="6">
        <v>323.31</v>
      </c>
      <c r="P884" s="6">
        <v>131390000000</v>
      </c>
      <c r="Q884" s="6">
        <v>7739700000</v>
      </c>
      <c r="R884" s="6">
        <v>962180000</v>
      </c>
      <c r="S884" s="6">
        <v>6423800000</v>
      </c>
      <c r="T884" s="6">
        <v>3362000000</v>
      </c>
      <c r="U884" s="6">
        <v>11371000000</v>
      </c>
      <c r="V884" s="6">
        <v>1016000000</v>
      </c>
      <c r="W884" s="6">
        <v>54149000000</v>
      </c>
      <c r="X884" s="6">
        <v>46368000000</v>
      </c>
      <c r="Y884" s="6">
        <v>2639000000</v>
      </c>
      <c r="Z884" s="6">
        <v>621240000</v>
      </c>
      <c r="AA884" s="6">
        <v>2585100000</v>
      </c>
      <c r="AB884" s="6">
        <v>2340500000</v>
      </c>
      <c r="AC884" s="6">
        <v>1904100000</v>
      </c>
      <c r="AD884" s="6">
        <v>513290000</v>
      </c>
      <c r="AE884" s="6">
        <v>3331900000</v>
      </c>
      <c r="AF884" s="6">
        <v>2065900000</v>
      </c>
      <c r="AG884" s="6">
        <f t="shared" si="69"/>
        <v>1.0474268699801283</v>
      </c>
      <c r="AH884" s="6">
        <f t="shared" si="70"/>
        <v>6.6849520296930254E-2</v>
      </c>
      <c r="AI884" s="6">
        <f t="shared" si="71"/>
        <v>0.90582413081939461</v>
      </c>
      <c r="AJ884" s="6">
        <f t="shared" si="72"/>
        <v>0.14269712212578856</v>
      </c>
      <c r="AK884" s="6">
        <f>VLOOKUP(AO884,'NoMV-SigB'!F:H,3,FALSE)</f>
        <v>0</v>
      </c>
      <c r="AL884" s="15">
        <v>19</v>
      </c>
      <c r="AM884" s="6"/>
      <c r="AN884" s="6">
        <v>2931</v>
      </c>
      <c r="AO884" s="7">
        <v>1446</v>
      </c>
    </row>
    <row r="885" spans="2:41" x14ac:dyDescent="0.2">
      <c r="B885" s="5" t="s">
        <v>4615</v>
      </c>
      <c r="C885" s="6" t="str">
        <f t="shared" si="73"/>
        <v>Q99N15</v>
      </c>
      <c r="D885" s="6" t="s">
        <v>4616</v>
      </c>
      <c r="E885" s="6" t="s">
        <v>4617</v>
      </c>
      <c r="F885" s="6" t="s">
        <v>4618</v>
      </c>
      <c r="G885" s="6">
        <f>IFERROR(VLOOKUP(C885,Tabelle3!A:H,8,FALSE),"")</f>
        <v>1</v>
      </c>
      <c r="H885" s="6">
        <v>3</v>
      </c>
      <c r="I885" s="6">
        <v>40</v>
      </c>
      <c r="J885" s="6">
        <v>40</v>
      </c>
      <c r="K885" s="6">
        <v>98.5</v>
      </c>
      <c r="L885" s="6">
        <v>27.273</v>
      </c>
      <c r="M885" s="6">
        <v>261</v>
      </c>
      <c r="N885" s="6">
        <v>0</v>
      </c>
      <c r="O885" s="6">
        <v>323.31</v>
      </c>
      <c r="P885" s="6">
        <v>19959000000</v>
      </c>
      <c r="Q885" s="6">
        <v>2498300000</v>
      </c>
      <c r="R885" s="6">
        <v>639160000</v>
      </c>
      <c r="S885" s="6">
        <v>1418500000</v>
      </c>
      <c r="T885" s="6">
        <v>568710000</v>
      </c>
      <c r="U885" s="6">
        <v>1617000000</v>
      </c>
      <c r="V885" s="6">
        <v>518750000</v>
      </c>
      <c r="W885" s="6">
        <v>8070900000</v>
      </c>
      <c r="X885" s="6">
        <v>4627600000</v>
      </c>
      <c r="Y885" s="6">
        <v>342130000</v>
      </c>
      <c r="Z885" s="6">
        <v>343800000</v>
      </c>
      <c r="AA885" s="6">
        <v>401040000</v>
      </c>
      <c r="AB885" s="6">
        <v>353190000</v>
      </c>
      <c r="AC885" s="6">
        <v>381680000</v>
      </c>
      <c r="AD885" s="6">
        <v>225230000</v>
      </c>
      <c r="AE885" s="6">
        <v>402590000</v>
      </c>
      <c r="AF885" s="6">
        <v>365280000</v>
      </c>
      <c r="AG885" s="6">
        <f t="shared" si="69"/>
        <v>1.0475566999810879</v>
      </c>
      <c r="AH885" s="6">
        <f t="shared" si="70"/>
        <v>6.7028333249421548E-2</v>
      </c>
      <c r="AI885" s="6">
        <f t="shared" si="71"/>
        <v>0.72188263752517179</v>
      </c>
      <c r="AJ885" s="6">
        <f t="shared" si="72"/>
        <v>0.47016378966330308</v>
      </c>
      <c r="AK885" s="6">
        <f>VLOOKUP(AO885,'NoMV-SigB'!F:H,3,FALSE)</f>
        <v>0</v>
      </c>
      <c r="AL885" s="15">
        <v>19</v>
      </c>
      <c r="AM885" s="6"/>
      <c r="AN885" s="6">
        <v>772</v>
      </c>
      <c r="AO885" s="7">
        <v>1204</v>
      </c>
    </row>
    <row r="886" spans="2:41" x14ac:dyDescent="0.2">
      <c r="B886" s="5" t="s">
        <v>4473</v>
      </c>
      <c r="C886" s="6" t="str">
        <f t="shared" si="73"/>
        <v>Q99J39</v>
      </c>
      <c r="D886" s="6" t="s">
        <v>4474</v>
      </c>
      <c r="E886" s="6" t="s">
        <v>4475</v>
      </c>
      <c r="F886" s="6" t="s">
        <v>4476</v>
      </c>
      <c r="G886" s="6">
        <f>IFERROR(VLOOKUP(C886,Tabelle3!A:H,8,FALSE),"")</f>
        <v>1</v>
      </c>
      <c r="H886" s="6">
        <v>2</v>
      </c>
      <c r="I886" s="6">
        <v>24</v>
      </c>
      <c r="J886" s="6">
        <v>24</v>
      </c>
      <c r="K886" s="6">
        <v>70.5</v>
      </c>
      <c r="L886" s="6">
        <v>50.765999999999998</v>
      </c>
      <c r="M886" s="6">
        <v>454</v>
      </c>
      <c r="N886" s="6">
        <v>0</v>
      </c>
      <c r="O886" s="6">
        <v>323.31</v>
      </c>
      <c r="P886" s="6">
        <v>1897300000</v>
      </c>
      <c r="Q886" s="6">
        <v>201490000</v>
      </c>
      <c r="R886" s="6">
        <v>53133000</v>
      </c>
      <c r="S886" s="6">
        <v>109870000</v>
      </c>
      <c r="T886" s="6">
        <v>125850000</v>
      </c>
      <c r="U886" s="6">
        <v>103000000</v>
      </c>
      <c r="V886" s="6">
        <v>446890000</v>
      </c>
      <c r="W886" s="6">
        <v>376210000</v>
      </c>
      <c r="X886" s="6">
        <v>480880000</v>
      </c>
      <c r="Y886" s="6">
        <v>22724000</v>
      </c>
      <c r="Z886" s="6">
        <v>13046000</v>
      </c>
      <c r="AA886" s="6">
        <v>23876000</v>
      </c>
      <c r="AB886" s="6">
        <v>28357000</v>
      </c>
      <c r="AC886" s="6">
        <v>23313000</v>
      </c>
      <c r="AD886" s="6">
        <v>24793000</v>
      </c>
      <c r="AE886" s="6">
        <v>18366000</v>
      </c>
      <c r="AF886" s="6">
        <v>17507000</v>
      </c>
      <c r="AG886" s="6">
        <f t="shared" si="69"/>
        <v>1.0479167410900345</v>
      </c>
      <c r="AH886" s="6">
        <f t="shared" si="70"/>
        <v>6.7524096657655797E-2</v>
      </c>
      <c r="AI886" s="6">
        <f t="shared" si="71"/>
        <v>0.79676153081759638</v>
      </c>
      <c r="AJ886" s="6">
        <f t="shared" si="72"/>
        <v>0.32778010189711365</v>
      </c>
      <c r="AK886" s="6">
        <f>VLOOKUP(AO886,'NoMV-SigB'!F:H,3,FALSE)</f>
        <v>0</v>
      </c>
      <c r="AL886" s="15">
        <v>19</v>
      </c>
      <c r="AM886" s="6"/>
      <c r="AN886" s="6">
        <v>219</v>
      </c>
      <c r="AO886" s="7">
        <v>1168</v>
      </c>
    </row>
    <row r="887" spans="2:41" x14ac:dyDescent="0.2">
      <c r="B887" s="5" t="s">
        <v>5121</v>
      </c>
      <c r="C887" s="6" t="str">
        <f t="shared" si="73"/>
        <v>Q9CZB0</v>
      </c>
      <c r="D887" s="6" t="s">
        <v>5122</v>
      </c>
      <c r="E887" s="6" t="s">
        <v>5123</v>
      </c>
      <c r="F887" s="6" t="s">
        <v>5124</v>
      </c>
      <c r="G887" s="6">
        <f>IFERROR(VLOOKUP(C887,Tabelle3!A:H,8,FALSE),"")</f>
        <v>1</v>
      </c>
      <c r="H887" s="6">
        <v>3</v>
      </c>
      <c r="I887" s="6">
        <v>8</v>
      </c>
      <c r="J887" s="6">
        <v>8</v>
      </c>
      <c r="K887" s="6">
        <v>62.7</v>
      </c>
      <c r="L887" s="6">
        <v>18.382000000000001</v>
      </c>
      <c r="M887" s="6">
        <v>169</v>
      </c>
      <c r="N887" s="6">
        <v>0</v>
      </c>
      <c r="O887" s="6">
        <v>70.197999999999993</v>
      </c>
      <c r="P887" s="6">
        <v>3998800000</v>
      </c>
      <c r="Q887" s="6">
        <v>524060000</v>
      </c>
      <c r="R887" s="6">
        <v>96711000</v>
      </c>
      <c r="S887" s="6">
        <v>57835000</v>
      </c>
      <c r="T887" s="6">
        <v>309060000</v>
      </c>
      <c r="U887" s="6">
        <v>178140000</v>
      </c>
      <c r="V887" s="6">
        <v>138810000</v>
      </c>
      <c r="W887" s="6">
        <v>1334900000</v>
      </c>
      <c r="X887" s="6">
        <v>1359300000</v>
      </c>
      <c r="Y887" s="6">
        <v>615040000</v>
      </c>
      <c r="Z887" s="6">
        <v>239450000</v>
      </c>
      <c r="AA887" s="6">
        <v>110520000</v>
      </c>
      <c r="AB887" s="6">
        <v>435090000</v>
      </c>
      <c r="AC887" s="6">
        <v>215170000</v>
      </c>
      <c r="AD887" s="6">
        <v>205000000</v>
      </c>
      <c r="AE887" s="6">
        <v>440410000</v>
      </c>
      <c r="AF887" s="6">
        <v>474600000</v>
      </c>
      <c r="AG887" s="6">
        <f t="shared" si="69"/>
        <v>1.0486226576191975</v>
      </c>
      <c r="AH887" s="6">
        <f t="shared" si="70"/>
        <v>6.8495623655925778E-2</v>
      </c>
      <c r="AI887" s="6">
        <f t="shared" si="71"/>
        <v>0.9067637955942679</v>
      </c>
      <c r="AJ887" s="6">
        <f t="shared" si="72"/>
        <v>0.14120130521947891</v>
      </c>
      <c r="AK887" s="6">
        <f>VLOOKUP(AO887,'NoMV-SigB'!F:H,3,FALSE)</f>
        <v>0</v>
      </c>
      <c r="AL887" s="15">
        <v>19</v>
      </c>
      <c r="AM887" s="6"/>
      <c r="AN887" s="6">
        <v>229</v>
      </c>
      <c r="AO887" s="7">
        <v>1332</v>
      </c>
    </row>
    <row r="888" spans="2:41" x14ac:dyDescent="0.2">
      <c r="B888" s="5" t="s">
        <v>5596</v>
      </c>
      <c r="C888" s="6" t="str">
        <f t="shared" si="73"/>
        <v>Q9DC50</v>
      </c>
      <c r="D888" s="6" t="s">
        <v>5597</v>
      </c>
      <c r="E888" s="6" t="s">
        <v>5598</v>
      </c>
      <c r="F888" s="6" t="s">
        <v>5599</v>
      </c>
      <c r="G888" s="6">
        <f>IFERROR(VLOOKUP(C888,Tabelle3!A:H,8,FALSE),"")</f>
        <v>1</v>
      </c>
      <c r="H888" s="6">
        <v>1</v>
      </c>
      <c r="I888" s="6">
        <v>44</v>
      </c>
      <c r="J888" s="6">
        <v>44</v>
      </c>
      <c r="K888" s="6">
        <v>78.3</v>
      </c>
      <c r="L888" s="6">
        <v>70.263999999999996</v>
      </c>
      <c r="M888" s="6">
        <v>612</v>
      </c>
      <c r="N888" s="6">
        <v>0</v>
      </c>
      <c r="O888" s="6">
        <v>323.31</v>
      </c>
      <c r="P888" s="6">
        <v>17079000000</v>
      </c>
      <c r="Q888" s="6">
        <v>2576800000</v>
      </c>
      <c r="R888" s="6">
        <v>545130000</v>
      </c>
      <c r="S888" s="6">
        <v>605240000</v>
      </c>
      <c r="T888" s="6">
        <v>805270000</v>
      </c>
      <c r="U888" s="6">
        <v>1115100000</v>
      </c>
      <c r="V888" s="6">
        <v>2774700000</v>
      </c>
      <c r="W888" s="6">
        <v>5913100000</v>
      </c>
      <c r="X888" s="6">
        <v>2744000000</v>
      </c>
      <c r="Y888" s="6">
        <v>258110000</v>
      </c>
      <c r="Z888" s="6">
        <v>237400000</v>
      </c>
      <c r="AA888" s="6">
        <v>141590000</v>
      </c>
      <c r="AB888" s="6">
        <v>342850000</v>
      </c>
      <c r="AC888" s="6">
        <v>187510000</v>
      </c>
      <c r="AD888" s="6">
        <v>255150000</v>
      </c>
      <c r="AE888" s="6">
        <v>315100000</v>
      </c>
      <c r="AF888" s="6">
        <v>176380000</v>
      </c>
      <c r="AG888" s="6">
        <f t="shared" si="69"/>
        <v>1.0490397584944442</v>
      </c>
      <c r="AH888" s="6">
        <f t="shared" si="70"/>
        <v>6.9069356938819146E-2</v>
      </c>
      <c r="AI888" s="6">
        <f t="shared" si="71"/>
        <v>0.83478176399102821</v>
      </c>
      <c r="AJ888" s="6">
        <f t="shared" si="72"/>
        <v>0.26052901006650747</v>
      </c>
      <c r="AK888" s="6">
        <f>VLOOKUP(AO888,'NoMV-SigB'!F:H,3,FALSE)</f>
        <v>0</v>
      </c>
      <c r="AL888" s="15">
        <v>19</v>
      </c>
      <c r="AM888" s="6"/>
      <c r="AN888" s="6">
        <v>929</v>
      </c>
      <c r="AO888" s="7">
        <v>1452</v>
      </c>
    </row>
    <row r="889" spans="2:41" x14ac:dyDescent="0.2">
      <c r="B889" s="5" t="s">
        <v>5536</v>
      </c>
      <c r="C889" s="6" t="str">
        <f t="shared" si="73"/>
        <v>Q9DB77</v>
      </c>
      <c r="D889" s="6" t="s">
        <v>5537</v>
      </c>
      <c r="E889" s="6" t="s">
        <v>5538</v>
      </c>
      <c r="F889" s="6" t="s">
        <v>5539</v>
      </c>
      <c r="G889" s="6">
        <f>IFERROR(VLOOKUP(C889,Tabelle3!A:H,8,FALSE),"")</f>
        <v>1</v>
      </c>
      <c r="H889" s="6">
        <v>1</v>
      </c>
      <c r="I889" s="6">
        <v>43</v>
      </c>
      <c r="J889" s="6">
        <v>43</v>
      </c>
      <c r="K889" s="6">
        <v>81</v>
      </c>
      <c r="L889" s="6">
        <v>48.234000000000002</v>
      </c>
      <c r="M889" s="6">
        <v>453</v>
      </c>
      <c r="N889" s="6">
        <v>0</v>
      </c>
      <c r="O889" s="6">
        <v>323.31</v>
      </c>
      <c r="P889" s="6">
        <v>47911000000</v>
      </c>
      <c r="Q889" s="6">
        <v>3245300000</v>
      </c>
      <c r="R889" s="6">
        <v>1521600000</v>
      </c>
      <c r="S889" s="6">
        <v>1764900000</v>
      </c>
      <c r="T889" s="6">
        <v>1570200000</v>
      </c>
      <c r="U889" s="6">
        <v>5603800000</v>
      </c>
      <c r="V889" s="6">
        <v>5315900000</v>
      </c>
      <c r="W889" s="6">
        <v>11161000000</v>
      </c>
      <c r="X889" s="6">
        <v>17729000000</v>
      </c>
      <c r="Y889" s="6">
        <v>328000000</v>
      </c>
      <c r="Z889" s="6">
        <v>398700000</v>
      </c>
      <c r="AA889" s="6">
        <v>352300000</v>
      </c>
      <c r="AB889" s="6">
        <v>404870000</v>
      </c>
      <c r="AC889" s="6">
        <v>360330000</v>
      </c>
      <c r="AD889" s="6">
        <v>196750000</v>
      </c>
      <c r="AE889" s="6">
        <v>427690000</v>
      </c>
      <c r="AF889" s="6">
        <v>428410000</v>
      </c>
      <c r="AG889" s="6">
        <f t="shared" si="69"/>
        <v>1.0500219363421504</v>
      </c>
      <c r="AH889" s="6">
        <f t="shared" si="70"/>
        <v>7.041946800706915E-2</v>
      </c>
      <c r="AI889" s="6">
        <f t="shared" si="71"/>
        <v>0.77563366859714578</v>
      </c>
      <c r="AJ889" s="6">
        <f t="shared" si="72"/>
        <v>0.36655266578009321</v>
      </c>
      <c r="AK889" s="6">
        <f>VLOOKUP(AO889,'NoMV-SigB'!F:H,3,FALSE)</f>
        <v>0</v>
      </c>
      <c r="AL889" s="15">
        <v>19</v>
      </c>
      <c r="AM889" s="6"/>
      <c r="AN889" s="6">
        <v>1010</v>
      </c>
      <c r="AO889" s="7">
        <v>1437</v>
      </c>
    </row>
    <row r="890" spans="2:41" x14ac:dyDescent="0.2">
      <c r="B890" s="5" t="s">
        <v>201</v>
      </c>
      <c r="C890" s="6" t="str">
        <f t="shared" si="73"/>
        <v>B1ASQ2</v>
      </c>
      <c r="D890" s="6" t="s">
        <v>202</v>
      </c>
      <c r="E890" s="6" t="s">
        <v>203</v>
      </c>
      <c r="F890" s="6" t="s">
        <v>204</v>
      </c>
      <c r="G890" s="6" t="str">
        <f>IFERROR(VLOOKUP(C890,Tabelle3!A:H,8,FALSE),"")</f>
        <v/>
      </c>
      <c r="H890" s="6">
        <v>3</v>
      </c>
      <c r="I890" s="6">
        <v>17</v>
      </c>
      <c r="J890" s="6">
        <v>17</v>
      </c>
      <c r="K890" s="6">
        <v>79.8</v>
      </c>
      <c r="L890" s="6">
        <v>22.603999999999999</v>
      </c>
      <c r="M890" s="6">
        <v>198</v>
      </c>
      <c r="N890" s="6">
        <v>0</v>
      </c>
      <c r="O890" s="6">
        <v>156.59</v>
      </c>
      <c r="P890" s="6">
        <v>2806800000</v>
      </c>
      <c r="Q890" s="6">
        <v>168420000</v>
      </c>
      <c r="R890" s="6">
        <v>175980000</v>
      </c>
      <c r="S890" s="6">
        <v>157510000</v>
      </c>
      <c r="T890" s="6">
        <v>163590000</v>
      </c>
      <c r="U890" s="6">
        <v>295640000</v>
      </c>
      <c r="V890" s="6">
        <v>240190000</v>
      </c>
      <c r="W890" s="6">
        <v>594160000</v>
      </c>
      <c r="X890" s="6">
        <v>1011300000</v>
      </c>
      <c r="Y890" s="6">
        <v>202890000</v>
      </c>
      <c r="Z890" s="6">
        <v>268370000</v>
      </c>
      <c r="AA890" s="6">
        <v>393230000</v>
      </c>
      <c r="AB890" s="6">
        <v>288420000</v>
      </c>
      <c r="AC890" s="6">
        <v>334140000</v>
      </c>
      <c r="AD890" s="6">
        <v>179140000</v>
      </c>
      <c r="AE890" s="6">
        <v>199590000</v>
      </c>
      <c r="AF890" s="6">
        <v>383850000</v>
      </c>
      <c r="AG890" s="6">
        <f t="shared" si="69"/>
        <v>1.0512345904150557</v>
      </c>
      <c r="AH890" s="6">
        <f t="shared" si="70"/>
        <v>7.2084652804110291E-2</v>
      </c>
      <c r="AI890" s="6">
        <f t="shared" si="71"/>
        <v>0.83355019657981988</v>
      </c>
      <c r="AJ890" s="6">
        <f t="shared" si="72"/>
        <v>0.26265901364062871</v>
      </c>
      <c r="AK890" s="6">
        <f>VLOOKUP(AO890,'NoMV-SigB'!F:H,3,FALSE)</f>
        <v>0</v>
      </c>
      <c r="AL890" s="15">
        <v>19</v>
      </c>
      <c r="AM890" s="6"/>
      <c r="AN890" s="6">
        <v>239</v>
      </c>
      <c r="AO890" s="7">
        <v>44</v>
      </c>
    </row>
    <row r="891" spans="2:41" x14ac:dyDescent="0.2">
      <c r="B891" s="5" t="s">
        <v>3090</v>
      </c>
      <c r="C891" s="6" t="str">
        <f t="shared" si="73"/>
        <v>Q6P8N8</v>
      </c>
      <c r="D891" s="6" t="s">
        <v>3091</v>
      </c>
      <c r="E891" s="6" t="s">
        <v>3092</v>
      </c>
      <c r="F891" s="6" t="s">
        <v>3093</v>
      </c>
      <c r="G891" s="6">
        <f>IFERROR(VLOOKUP(C891,Tabelle3!A:H,8,FALSE),"")</f>
        <v>1</v>
      </c>
      <c r="H891" s="6">
        <v>3</v>
      </c>
      <c r="I891" s="6">
        <v>25</v>
      </c>
      <c r="J891" s="6">
        <v>25</v>
      </c>
      <c r="K891" s="6">
        <v>42.1</v>
      </c>
      <c r="L891" s="6">
        <v>67.334999999999994</v>
      </c>
      <c r="M891" s="6">
        <v>620</v>
      </c>
      <c r="N891" s="6">
        <v>0</v>
      </c>
      <c r="O891" s="6">
        <v>323.31</v>
      </c>
      <c r="P891" s="6">
        <v>1558500000</v>
      </c>
      <c r="Q891" s="6">
        <v>293820000</v>
      </c>
      <c r="R891" s="6">
        <v>63646000</v>
      </c>
      <c r="S891" s="6">
        <v>95456000</v>
      </c>
      <c r="T891" s="6">
        <v>72214000</v>
      </c>
      <c r="U891" s="6">
        <v>119580000</v>
      </c>
      <c r="V891" s="6">
        <v>359300000</v>
      </c>
      <c r="W891" s="6">
        <v>243780000</v>
      </c>
      <c r="X891" s="6">
        <v>310670000</v>
      </c>
      <c r="Y891" s="6">
        <v>20481000</v>
      </c>
      <c r="Z891" s="6">
        <v>18382000</v>
      </c>
      <c r="AA891" s="6">
        <v>17066000</v>
      </c>
      <c r="AB891" s="6">
        <v>23470000</v>
      </c>
      <c r="AC891" s="6">
        <v>23245000</v>
      </c>
      <c r="AD891" s="6">
        <v>26426000</v>
      </c>
      <c r="AE891" s="6">
        <v>11481000</v>
      </c>
      <c r="AF891" s="6">
        <v>14358000</v>
      </c>
      <c r="AG891" s="6">
        <f t="shared" si="69"/>
        <v>1.0515031121705734</v>
      </c>
      <c r="AH891" s="6">
        <f t="shared" si="70"/>
        <v>7.245312007103144E-2</v>
      </c>
      <c r="AI891" s="6">
        <f t="shared" si="71"/>
        <v>0.81166119068787568</v>
      </c>
      <c r="AJ891" s="6">
        <f t="shared" si="72"/>
        <v>0.301050461712219</v>
      </c>
      <c r="AK891" s="6">
        <f>VLOOKUP(AO891,'NoMV-SigB'!F:H,3,FALSE)</f>
        <v>0</v>
      </c>
      <c r="AL891" s="15">
        <v>19</v>
      </c>
      <c r="AM891" s="6"/>
      <c r="AN891" s="6">
        <v>223</v>
      </c>
      <c r="AO891" s="7">
        <v>815</v>
      </c>
    </row>
    <row r="892" spans="2:41" x14ac:dyDescent="0.2">
      <c r="B892" s="5" t="s">
        <v>3912</v>
      </c>
      <c r="C892" s="6" t="str">
        <f t="shared" si="73"/>
        <v>Q8QZS1</v>
      </c>
      <c r="D892" s="6" t="s">
        <v>3913</v>
      </c>
      <c r="E892" s="6" t="s">
        <v>3914</v>
      </c>
      <c r="F892" s="6" t="s">
        <v>3915</v>
      </c>
      <c r="G892" s="6">
        <f>IFERROR(VLOOKUP(C892,Tabelle3!A:H,8,FALSE),"")</f>
        <v>1</v>
      </c>
      <c r="H892" s="6">
        <v>2</v>
      </c>
      <c r="I892" s="6">
        <v>33</v>
      </c>
      <c r="J892" s="6">
        <v>33</v>
      </c>
      <c r="K892" s="6">
        <v>66.5</v>
      </c>
      <c r="L892" s="6">
        <v>43.036999999999999</v>
      </c>
      <c r="M892" s="6">
        <v>385</v>
      </c>
      <c r="N892" s="6">
        <v>0</v>
      </c>
      <c r="O892" s="6">
        <v>323.31</v>
      </c>
      <c r="P892" s="6">
        <v>10474000000</v>
      </c>
      <c r="Q892" s="6">
        <v>425890000</v>
      </c>
      <c r="R892" s="6">
        <v>1270900000</v>
      </c>
      <c r="S892" s="6">
        <v>475110000</v>
      </c>
      <c r="T892" s="6">
        <v>1194100000</v>
      </c>
      <c r="U892" s="6">
        <v>1281300000</v>
      </c>
      <c r="V892" s="6">
        <v>486150000</v>
      </c>
      <c r="W892" s="6">
        <v>2465200000</v>
      </c>
      <c r="X892" s="6">
        <v>2875000000</v>
      </c>
      <c r="Y892" s="6">
        <v>121700000</v>
      </c>
      <c r="Z892" s="6">
        <v>106580000</v>
      </c>
      <c r="AA892" s="6">
        <v>83508000</v>
      </c>
      <c r="AB892" s="6">
        <v>142280000</v>
      </c>
      <c r="AC892" s="6">
        <v>182810000</v>
      </c>
      <c r="AD892" s="6">
        <v>128710000</v>
      </c>
      <c r="AE892" s="6">
        <v>60919000</v>
      </c>
      <c r="AF892" s="6">
        <v>59199000</v>
      </c>
      <c r="AG892" s="6">
        <f t="shared" si="69"/>
        <v>1.0519648409083537</v>
      </c>
      <c r="AH892" s="6">
        <f t="shared" si="70"/>
        <v>7.3086487239716474E-2</v>
      </c>
      <c r="AI892" s="6">
        <f t="shared" si="71"/>
        <v>0.87031386285307211</v>
      </c>
      <c r="AJ892" s="6">
        <f t="shared" si="72"/>
        <v>0.20039231838199731</v>
      </c>
      <c r="AK892" s="6">
        <f>VLOOKUP(AO892,'NoMV-SigB'!F:H,3,FALSE)</f>
        <v>0</v>
      </c>
      <c r="AL892" s="15">
        <v>19</v>
      </c>
      <c r="AM892" s="6"/>
      <c r="AN892" s="6">
        <v>385</v>
      </c>
      <c r="AO892" s="7">
        <v>1026</v>
      </c>
    </row>
    <row r="893" spans="2:41" x14ac:dyDescent="0.2">
      <c r="B893" s="5" t="s">
        <v>5818</v>
      </c>
      <c r="C893" s="6" t="str">
        <f t="shared" si="73"/>
        <v>Q9JIY8</v>
      </c>
      <c r="D893" s="6" t="s">
        <v>5819</v>
      </c>
      <c r="E893" s="6" t="s">
        <v>5820</v>
      </c>
      <c r="F893" s="6" t="s">
        <v>5821</v>
      </c>
      <c r="G893" s="6" t="str">
        <f>IFERROR(VLOOKUP(C893,Tabelle3!A:H,8,FALSE),"")</f>
        <v/>
      </c>
      <c r="H893" s="6">
        <v>2</v>
      </c>
      <c r="I893" s="6">
        <v>6</v>
      </c>
      <c r="J893" s="6">
        <v>6</v>
      </c>
      <c r="K893" s="6">
        <v>24.8</v>
      </c>
      <c r="L893" s="6">
        <v>25.954999999999998</v>
      </c>
      <c r="M893" s="6">
        <v>226</v>
      </c>
      <c r="N893" s="6">
        <v>0</v>
      </c>
      <c r="O893" s="6">
        <v>14.22</v>
      </c>
      <c r="P893" s="6">
        <v>47678000</v>
      </c>
      <c r="Q893" s="6">
        <v>5085400</v>
      </c>
      <c r="R893" s="6">
        <v>1350600</v>
      </c>
      <c r="S893" s="6">
        <v>5655100</v>
      </c>
      <c r="T893" s="6">
        <v>4766200</v>
      </c>
      <c r="U893" s="6">
        <v>2809700</v>
      </c>
      <c r="V893" s="6">
        <v>3645600</v>
      </c>
      <c r="W893" s="6">
        <v>9314200</v>
      </c>
      <c r="X893" s="6">
        <v>15051000</v>
      </c>
      <c r="Y893" s="6">
        <v>2983000</v>
      </c>
      <c r="Z893" s="6">
        <v>2175300</v>
      </c>
      <c r="AA893" s="6">
        <v>2498300</v>
      </c>
      <c r="AB893" s="6">
        <v>5374200</v>
      </c>
      <c r="AC893" s="6">
        <v>2322200</v>
      </c>
      <c r="AD893" s="6">
        <v>1936900</v>
      </c>
      <c r="AE893" s="6">
        <v>4635700</v>
      </c>
      <c r="AF893" s="6">
        <v>3491000</v>
      </c>
      <c r="AG893" s="6">
        <f t="shared" si="69"/>
        <v>1.0520757641815628</v>
      </c>
      <c r="AH893" s="6">
        <f t="shared" si="70"/>
        <v>7.3238602608534931E-2</v>
      </c>
      <c r="AI893" s="6">
        <f t="shared" si="71"/>
        <v>0.87061096985197317</v>
      </c>
      <c r="AJ893" s="6">
        <f t="shared" si="72"/>
        <v>0.19989989643472314</v>
      </c>
      <c r="AK893" s="6">
        <f>VLOOKUP(AO893,'NoMV-SigB'!F:H,3,FALSE)</f>
        <v>0</v>
      </c>
      <c r="AL893" s="15">
        <v>19</v>
      </c>
      <c r="AM893" s="6"/>
      <c r="AN893" s="6">
        <v>24</v>
      </c>
      <c r="AO893" s="7">
        <v>1508</v>
      </c>
    </row>
    <row r="894" spans="2:41" x14ac:dyDescent="0.2">
      <c r="B894" s="5" t="s">
        <v>2545</v>
      </c>
      <c r="C894" s="6" t="str">
        <f t="shared" si="73"/>
        <v>Q3TLP5</v>
      </c>
      <c r="D894" s="6" t="s">
        <v>2546</v>
      </c>
      <c r="E894" s="6" t="s">
        <v>2547</v>
      </c>
      <c r="F894" s="6" t="s">
        <v>2548</v>
      </c>
      <c r="G894" s="6">
        <f>IFERROR(VLOOKUP(C894,Tabelle3!A:H,8,FALSE),"")</f>
        <v>1</v>
      </c>
      <c r="H894" s="6">
        <v>6</v>
      </c>
      <c r="I894" s="6">
        <v>23</v>
      </c>
      <c r="J894" s="6">
        <v>23</v>
      </c>
      <c r="K894" s="6">
        <v>80.099999999999994</v>
      </c>
      <c r="L894" s="6">
        <v>31.852</v>
      </c>
      <c r="M894" s="6">
        <v>296</v>
      </c>
      <c r="N894" s="6">
        <v>0</v>
      </c>
      <c r="O894" s="6">
        <v>323.31</v>
      </c>
      <c r="P894" s="6">
        <v>10790000000</v>
      </c>
      <c r="Q894" s="6">
        <v>1745500000</v>
      </c>
      <c r="R894" s="6">
        <v>243100000</v>
      </c>
      <c r="S894" s="6">
        <v>542960000</v>
      </c>
      <c r="T894" s="6">
        <v>274560000</v>
      </c>
      <c r="U894" s="6">
        <v>505720000</v>
      </c>
      <c r="V894" s="6">
        <v>417610000</v>
      </c>
      <c r="W894" s="6">
        <v>3739800000</v>
      </c>
      <c r="X894" s="6">
        <v>3320700000</v>
      </c>
      <c r="Y894" s="6">
        <v>213590000</v>
      </c>
      <c r="Z894" s="6">
        <v>137880000</v>
      </c>
      <c r="AA894" s="6">
        <v>135110000</v>
      </c>
      <c r="AB894" s="6">
        <v>187070000</v>
      </c>
      <c r="AC894" s="6">
        <v>153400000</v>
      </c>
      <c r="AD894" s="6">
        <v>80174000</v>
      </c>
      <c r="AE894" s="6">
        <v>201900000</v>
      </c>
      <c r="AF894" s="6">
        <v>204100000</v>
      </c>
      <c r="AG894" s="6">
        <f t="shared" si="69"/>
        <v>1.0532792139768032</v>
      </c>
      <c r="AH894" s="6">
        <f t="shared" si="70"/>
        <v>7.4887931352297502E-2</v>
      </c>
      <c r="AI894" s="6">
        <f t="shared" si="71"/>
        <v>0.81605892804151825</v>
      </c>
      <c r="AJ894" s="6">
        <f t="shared" si="72"/>
        <v>0.29325476116645172</v>
      </c>
      <c r="AK894" s="6">
        <f>VLOOKUP(AO894,'NoMV-SigB'!F:H,3,FALSE)</f>
        <v>0</v>
      </c>
      <c r="AL894" s="15">
        <v>19</v>
      </c>
      <c r="AM894" s="6"/>
      <c r="AN894" s="6">
        <v>366</v>
      </c>
      <c r="AO894" s="7">
        <v>675</v>
      </c>
    </row>
    <row r="895" spans="2:41" x14ac:dyDescent="0.2">
      <c r="B895" s="5" t="s">
        <v>3376</v>
      </c>
      <c r="C895" s="6" t="str">
        <f t="shared" si="73"/>
        <v>Q8BGY7</v>
      </c>
      <c r="D895" s="6" t="s">
        <v>3377</v>
      </c>
      <c r="E895" s="6" t="s">
        <v>3378</v>
      </c>
      <c r="F895" s="6" t="s">
        <v>3379</v>
      </c>
      <c r="G895" s="6">
        <f>IFERROR(VLOOKUP(C895,Tabelle3!A:H,8,FALSE),"")</f>
        <v>1</v>
      </c>
      <c r="H895" s="6">
        <v>2</v>
      </c>
      <c r="I895" s="6">
        <v>15</v>
      </c>
      <c r="J895" s="6">
        <v>15</v>
      </c>
      <c r="K895" s="6">
        <v>55.7</v>
      </c>
      <c r="L895" s="6">
        <v>31.599</v>
      </c>
      <c r="M895" s="6">
        <v>273</v>
      </c>
      <c r="N895" s="6">
        <v>0</v>
      </c>
      <c r="O895" s="6">
        <v>238.72</v>
      </c>
      <c r="P895" s="6">
        <v>1089200000</v>
      </c>
      <c r="Q895" s="6">
        <v>61499000</v>
      </c>
      <c r="R895" s="6">
        <v>73794000</v>
      </c>
      <c r="S895" s="6">
        <v>133190000</v>
      </c>
      <c r="T895" s="6">
        <v>41701000</v>
      </c>
      <c r="U895" s="6">
        <v>89740000</v>
      </c>
      <c r="V895" s="6">
        <v>63391000</v>
      </c>
      <c r="W895" s="6">
        <v>203110000</v>
      </c>
      <c r="X895" s="6">
        <v>422750000</v>
      </c>
      <c r="Y895" s="6">
        <v>47181000</v>
      </c>
      <c r="Z895" s="6">
        <v>71695000</v>
      </c>
      <c r="AA895" s="6">
        <v>79362000</v>
      </c>
      <c r="AB895" s="6">
        <v>105560000</v>
      </c>
      <c r="AC895" s="6">
        <v>60073000</v>
      </c>
      <c r="AD895" s="6">
        <v>30711000</v>
      </c>
      <c r="AE895" s="6">
        <v>54000000</v>
      </c>
      <c r="AF895" s="6">
        <v>143640000</v>
      </c>
      <c r="AG895" s="6">
        <f t="shared" si="69"/>
        <v>1.0533034698915487</v>
      </c>
      <c r="AH895" s="6">
        <f t="shared" si="70"/>
        <v>7.492115472224635E-2</v>
      </c>
      <c r="AI895" s="6">
        <f t="shared" si="71"/>
        <v>0.89486809128294853</v>
      </c>
      <c r="AJ895" s="6">
        <f t="shared" si="72"/>
        <v>0.16025305840679049</v>
      </c>
      <c r="AK895" s="6">
        <f>VLOOKUP(AO895,'NoMV-SigB'!F:H,3,FALSE)</f>
        <v>0</v>
      </c>
      <c r="AL895" s="15">
        <v>19</v>
      </c>
      <c r="AM895" s="6"/>
      <c r="AN895" s="6">
        <v>114</v>
      </c>
      <c r="AO895" s="7">
        <v>888</v>
      </c>
    </row>
    <row r="896" spans="2:41" x14ac:dyDescent="0.2">
      <c r="B896" s="5" t="s">
        <v>263</v>
      </c>
      <c r="C896" s="6" t="str">
        <f t="shared" si="73"/>
        <v>B7ZMP1</v>
      </c>
      <c r="D896" s="6" t="s">
        <v>264</v>
      </c>
      <c r="E896" s="6" t="s">
        <v>265</v>
      </c>
      <c r="F896" s="6" t="s">
        <v>266</v>
      </c>
      <c r="G896" s="6">
        <f>IFERROR(VLOOKUP(C896,Tabelle3!A:H,8,FALSE),"")</f>
        <v>1</v>
      </c>
      <c r="H896" s="6">
        <v>3</v>
      </c>
      <c r="I896" s="6">
        <v>4</v>
      </c>
      <c r="J896" s="6">
        <v>4</v>
      </c>
      <c r="K896" s="6">
        <v>11.7</v>
      </c>
      <c r="L896" s="6">
        <v>56.677</v>
      </c>
      <c r="M896" s="6">
        <v>506</v>
      </c>
      <c r="N896" s="6">
        <v>0</v>
      </c>
      <c r="O896" s="6">
        <v>103.61</v>
      </c>
      <c r="P896" s="6">
        <v>212510000</v>
      </c>
      <c r="Q896" s="6">
        <v>40982000</v>
      </c>
      <c r="R896" s="6">
        <v>9531000</v>
      </c>
      <c r="S896" s="6">
        <v>16708000</v>
      </c>
      <c r="T896" s="6">
        <v>5320500</v>
      </c>
      <c r="U896" s="6">
        <v>8107300</v>
      </c>
      <c r="V896" s="6">
        <v>71771000</v>
      </c>
      <c r="W896" s="6">
        <v>15083000</v>
      </c>
      <c r="X896" s="6">
        <v>45009000</v>
      </c>
      <c r="Y896" s="6">
        <v>2887700</v>
      </c>
      <c r="Z896" s="6">
        <v>2494500</v>
      </c>
      <c r="AA896" s="6">
        <v>1318100</v>
      </c>
      <c r="AB896" s="6">
        <v>1566900</v>
      </c>
      <c r="AC896" s="6">
        <v>1673100</v>
      </c>
      <c r="AD896" s="6">
        <v>2961300</v>
      </c>
      <c r="AE896" s="6">
        <v>1312200</v>
      </c>
      <c r="AF896" s="6">
        <v>1894100</v>
      </c>
      <c r="AG896" s="6">
        <f t="shared" si="69"/>
        <v>1.0543956534493093</v>
      </c>
      <c r="AH896" s="6">
        <f t="shared" si="70"/>
        <v>7.6416328227901079E-2</v>
      </c>
      <c r="AI896" s="6">
        <f t="shared" si="71"/>
        <v>0.84268459420617559</v>
      </c>
      <c r="AJ896" s="6">
        <f t="shared" si="72"/>
        <v>0.2469353445274729</v>
      </c>
      <c r="AK896" s="6">
        <f>VLOOKUP(AO896,'NoMV-SigB'!F:H,3,FALSE)</f>
        <v>0</v>
      </c>
      <c r="AL896" s="15">
        <v>19</v>
      </c>
      <c r="AM896" s="6"/>
      <c r="AN896" s="6">
        <v>32</v>
      </c>
      <c r="AO896" s="7">
        <v>60</v>
      </c>
    </row>
    <row r="897" spans="2:41" x14ac:dyDescent="0.2">
      <c r="B897" s="5" t="s">
        <v>988</v>
      </c>
      <c r="C897" s="6" t="str">
        <f t="shared" si="73"/>
        <v>O08691</v>
      </c>
      <c r="D897" s="6" t="s">
        <v>989</v>
      </c>
      <c r="E897" s="6" t="s">
        <v>990</v>
      </c>
      <c r="F897" s="6" t="s">
        <v>991</v>
      </c>
      <c r="G897" s="6">
        <f>IFERROR(VLOOKUP(C897,Tabelle3!A:H,8,FALSE),"")</f>
        <v>1</v>
      </c>
      <c r="H897" s="6">
        <v>1</v>
      </c>
      <c r="I897" s="6">
        <v>7</v>
      </c>
      <c r="J897" s="6">
        <v>7</v>
      </c>
      <c r="K897" s="6">
        <v>33.299999999999997</v>
      </c>
      <c r="L897" s="6">
        <v>38.878</v>
      </c>
      <c r="M897" s="6">
        <v>354</v>
      </c>
      <c r="N897" s="6">
        <v>0</v>
      </c>
      <c r="O897" s="6">
        <v>151.29</v>
      </c>
      <c r="P897" s="6">
        <v>140560000</v>
      </c>
      <c r="Q897" s="6">
        <v>3698900</v>
      </c>
      <c r="R897" s="6">
        <v>8299800</v>
      </c>
      <c r="S897" s="6">
        <v>10075000</v>
      </c>
      <c r="T897" s="6">
        <v>17964000</v>
      </c>
      <c r="U897" s="6">
        <v>25732000</v>
      </c>
      <c r="V897" s="6">
        <v>13397000</v>
      </c>
      <c r="W897" s="6">
        <v>35007000</v>
      </c>
      <c r="X897" s="6">
        <v>26391000</v>
      </c>
      <c r="Y897" s="6">
        <v>1512100</v>
      </c>
      <c r="Z897" s="6">
        <v>829950</v>
      </c>
      <c r="AA897" s="6">
        <v>1581300</v>
      </c>
      <c r="AB897" s="6">
        <v>2946200</v>
      </c>
      <c r="AC897" s="6">
        <v>2135800</v>
      </c>
      <c r="AD897" s="6">
        <v>2737100</v>
      </c>
      <c r="AE897" s="6">
        <v>938420</v>
      </c>
      <c r="AF897" s="6">
        <v>701860</v>
      </c>
      <c r="AG897" s="6">
        <f t="shared" si="69"/>
        <v>1.0547152082392932</v>
      </c>
      <c r="AH897" s="6">
        <f t="shared" si="70"/>
        <v>7.6853498338495169E-2</v>
      </c>
      <c r="AI897" s="6">
        <f t="shared" si="71"/>
        <v>0.89659927272785034</v>
      </c>
      <c r="AJ897" s="6">
        <f t="shared" si="72"/>
        <v>0.15746476573336873</v>
      </c>
      <c r="AK897" s="6">
        <f>VLOOKUP(AO897,'NoMV-SigB'!F:H,3,FALSE)</f>
        <v>0</v>
      </c>
      <c r="AL897" s="15">
        <v>19</v>
      </c>
      <c r="AM897" s="6"/>
      <c r="AN897" s="6">
        <v>22</v>
      </c>
      <c r="AO897" s="7">
        <v>284</v>
      </c>
    </row>
    <row r="898" spans="2:41" x14ac:dyDescent="0.2">
      <c r="B898" s="5" t="s">
        <v>3588</v>
      </c>
      <c r="C898" s="6" t="str">
        <f t="shared" si="73"/>
        <v>Q8BWT1</v>
      </c>
      <c r="D898" s="6" t="s">
        <v>3589</v>
      </c>
      <c r="E898" s="6" t="s">
        <v>3590</v>
      </c>
      <c r="F898" s="6" t="s">
        <v>3591</v>
      </c>
      <c r="G898" s="6">
        <f>IFERROR(VLOOKUP(C898,Tabelle3!A:H,8,FALSE),"")</f>
        <v>1</v>
      </c>
      <c r="H898" s="6">
        <v>1</v>
      </c>
      <c r="I898" s="6">
        <v>53</v>
      </c>
      <c r="J898" s="6">
        <v>53</v>
      </c>
      <c r="K898" s="6">
        <v>98.5</v>
      </c>
      <c r="L898" s="6">
        <v>41.829000000000001</v>
      </c>
      <c r="M898" s="6">
        <v>397</v>
      </c>
      <c r="N898" s="6">
        <v>0</v>
      </c>
      <c r="O898" s="6">
        <v>323.31</v>
      </c>
      <c r="P898" s="6">
        <v>46791000000</v>
      </c>
      <c r="Q898" s="6">
        <v>2226700000</v>
      </c>
      <c r="R898" s="6">
        <v>1170500000</v>
      </c>
      <c r="S898" s="6">
        <v>1841100000</v>
      </c>
      <c r="T898" s="6">
        <v>1644200000</v>
      </c>
      <c r="U898" s="6">
        <v>5403200000</v>
      </c>
      <c r="V898" s="6">
        <v>2419300000</v>
      </c>
      <c r="W898" s="6">
        <v>14021000000</v>
      </c>
      <c r="X898" s="6">
        <v>18066000000</v>
      </c>
      <c r="Y898" s="6">
        <v>344180000</v>
      </c>
      <c r="Z898" s="6">
        <v>406800000</v>
      </c>
      <c r="AA898" s="6">
        <v>383570000</v>
      </c>
      <c r="AB898" s="6">
        <v>481710000</v>
      </c>
      <c r="AC898" s="6">
        <v>365860000</v>
      </c>
      <c r="AD898" s="6">
        <v>265740000</v>
      </c>
      <c r="AE898" s="6">
        <v>425510000</v>
      </c>
      <c r="AF898" s="6">
        <v>473330000</v>
      </c>
      <c r="AG898" s="6">
        <f t="shared" si="69"/>
        <v>1.0560753770157603</v>
      </c>
      <c r="AH898" s="6">
        <f t="shared" si="70"/>
        <v>7.8712810232243496E-2</v>
      </c>
      <c r="AI898" s="6">
        <f t="shared" si="71"/>
        <v>0.70334377669240777</v>
      </c>
      <c r="AJ898" s="6">
        <f t="shared" si="72"/>
        <v>0.50769808026667085</v>
      </c>
      <c r="AK898" s="6">
        <f>VLOOKUP(AO898,'NoMV-SigB'!F:H,3,FALSE)</f>
        <v>0</v>
      </c>
      <c r="AL898" s="15">
        <v>19</v>
      </c>
      <c r="AM898" s="6"/>
      <c r="AN898" s="6">
        <v>1380</v>
      </c>
      <c r="AO898" s="7">
        <v>942</v>
      </c>
    </row>
    <row r="899" spans="2:41" x14ac:dyDescent="0.2">
      <c r="B899" s="5" t="s">
        <v>5703</v>
      </c>
      <c r="C899" s="6" t="str">
        <f t="shared" si="73"/>
        <v>Q9DCW4</v>
      </c>
      <c r="D899" s="6" t="s">
        <v>5704</v>
      </c>
      <c r="E899" s="6" t="s">
        <v>5705</v>
      </c>
      <c r="F899" s="6" t="s">
        <v>5706</v>
      </c>
      <c r="G899" s="6">
        <f>IFERROR(VLOOKUP(C899,Tabelle3!A:H,8,FALSE),"")</f>
        <v>1</v>
      </c>
      <c r="H899" s="6">
        <v>1</v>
      </c>
      <c r="I899" s="6">
        <v>44</v>
      </c>
      <c r="J899" s="6">
        <v>44</v>
      </c>
      <c r="K899" s="6">
        <v>91</v>
      </c>
      <c r="L899" s="6">
        <v>27.623000000000001</v>
      </c>
      <c r="M899" s="6">
        <v>255</v>
      </c>
      <c r="N899" s="6">
        <v>0</v>
      </c>
      <c r="O899" s="6">
        <v>323.31</v>
      </c>
      <c r="P899" s="6">
        <v>52443000000</v>
      </c>
      <c r="Q899" s="6">
        <v>5716800000</v>
      </c>
      <c r="R899" s="6">
        <v>1388300000</v>
      </c>
      <c r="S899" s="6">
        <v>4372100000</v>
      </c>
      <c r="T899" s="6">
        <v>1549900000</v>
      </c>
      <c r="U899" s="6">
        <v>4035400000</v>
      </c>
      <c r="V899" s="6">
        <v>3240700000</v>
      </c>
      <c r="W899" s="6">
        <v>18804000000</v>
      </c>
      <c r="X899" s="6">
        <v>13336000000</v>
      </c>
      <c r="Y899" s="6">
        <v>568540000</v>
      </c>
      <c r="Z899" s="6">
        <v>776750000</v>
      </c>
      <c r="AA899" s="6">
        <v>1328500000</v>
      </c>
      <c r="AB899" s="6">
        <v>1271200000</v>
      </c>
      <c r="AC899" s="6">
        <v>1149900000</v>
      </c>
      <c r="AD899" s="6">
        <v>699460000</v>
      </c>
      <c r="AE899" s="6">
        <v>952320000</v>
      </c>
      <c r="AF899" s="6">
        <v>929280000</v>
      </c>
      <c r="AG899" s="6">
        <f t="shared" si="69"/>
        <v>1.0573659326285996</v>
      </c>
      <c r="AH899" s="6">
        <f t="shared" si="70"/>
        <v>8.0474750254480698E-2</v>
      </c>
      <c r="AI899" s="6">
        <f t="shared" si="71"/>
        <v>0.80852527140502439</v>
      </c>
      <c r="AJ899" s="6">
        <f t="shared" si="72"/>
        <v>0.30663522735921606</v>
      </c>
      <c r="AK899" s="6">
        <f>VLOOKUP(AO899,'NoMV-SigB'!F:H,3,FALSE)</f>
        <v>0</v>
      </c>
      <c r="AL899" s="15">
        <v>19</v>
      </c>
      <c r="AM899" s="6"/>
      <c r="AN899" s="6">
        <v>1270</v>
      </c>
      <c r="AO899" s="7">
        <v>1479</v>
      </c>
    </row>
    <row r="900" spans="2:41" x14ac:dyDescent="0.2">
      <c r="B900" s="5" t="s">
        <v>5161</v>
      </c>
      <c r="C900" s="6" t="str">
        <f t="shared" si="73"/>
        <v>Q9CZU6</v>
      </c>
      <c r="D900" s="6" t="s">
        <v>5162</v>
      </c>
      <c r="E900" s="6" t="s">
        <v>5163</v>
      </c>
      <c r="F900" s="6" t="s">
        <v>5164</v>
      </c>
      <c r="G900" s="6">
        <f>IFERROR(VLOOKUP(C900,Tabelle3!A:H,8,FALSE),"")</f>
        <v>1</v>
      </c>
      <c r="H900" s="6">
        <v>1</v>
      </c>
      <c r="I900" s="6">
        <v>43</v>
      </c>
      <c r="J900" s="6">
        <v>29</v>
      </c>
      <c r="K900" s="6">
        <v>77.400000000000006</v>
      </c>
      <c r="L900" s="6">
        <v>51.735999999999997</v>
      </c>
      <c r="M900" s="6">
        <v>464</v>
      </c>
      <c r="N900" s="6">
        <v>0</v>
      </c>
      <c r="O900" s="6">
        <v>323.31</v>
      </c>
      <c r="P900" s="6">
        <v>32730000000</v>
      </c>
      <c r="Q900" s="6">
        <v>855860000</v>
      </c>
      <c r="R900" s="6">
        <v>543820000</v>
      </c>
      <c r="S900" s="6">
        <v>1022700000</v>
      </c>
      <c r="T900" s="6">
        <v>885370000</v>
      </c>
      <c r="U900" s="6">
        <v>2248300000</v>
      </c>
      <c r="V900" s="6">
        <v>474590000</v>
      </c>
      <c r="W900" s="6">
        <v>11071000000</v>
      </c>
      <c r="X900" s="6">
        <v>15628000000</v>
      </c>
      <c r="Y900" s="6">
        <v>131470000</v>
      </c>
      <c r="Z900" s="6">
        <v>202170000</v>
      </c>
      <c r="AA900" s="6">
        <v>296140000</v>
      </c>
      <c r="AB900" s="6">
        <v>259840000</v>
      </c>
      <c r="AC900" s="6">
        <v>193180000</v>
      </c>
      <c r="AD900" s="6">
        <v>119760000</v>
      </c>
      <c r="AE900" s="6">
        <v>288860000</v>
      </c>
      <c r="AF900" s="6">
        <v>238020000</v>
      </c>
      <c r="AG900" s="6">
        <f t="shared" si="69"/>
        <v>1.0592984210902336</v>
      </c>
      <c r="AH900" s="6">
        <f t="shared" si="70"/>
        <v>8.3109076561263234E-2</v>
      </c>
      <c r="AI900" s="6">
        <f t="shared" si="71"/>
        <v>0.81450208028799731</v>
      </c>
      <c r="AJ900" s="6">
        <f t="shared" si="72"/>
        <v>0.29600971140072563</v>
      </c>
      <c r="AK900" s="6">
        <f>VLOOKUP(AO900,'NoMV-SigB'!F:H,3,FALSE)</f>
        <v>0</v>
      </c>
      <c r="AL900" s="15">
        <v>19</v>
      </c>
      <c r="AM900" s="6"/>
      <c r="AN900" s="6">
        <v>590</v>
      </c>
      <c r="AO900" s="7">
        <v>1342</v>
      </c>
    </row>
    <row r="901" spans="2:41" x14ac:dyDescent="0.2">
      <c r="B901" s="5" t="s">
        <v>5636</v>
      </c>
      <c r="C901" s="6" t="str">
        <f t="shared" si="73"/>
        <v>Q9DCF9</v>
      </c>
      <c r="D901" s="6" t="s">
        <v>5637</v>
      </c>
      <c r="E901" s="6" t="s">
        <v>5638</v>
      </c>
      <c r="F901" s="6" t="s">
        <v>5639</v>
      </c>
      <c r="G901" s="6" t="str">
        <f>IFERROR(VLOOKUP(C901,Tabelle3!A:H,8,FALSE),"")</f>
        <v/>
      </c>
      <c r="H901" s="6">
        <v>2</v>
      </c>
      <c r="I901" s="6">
        <v>2</v>
      </c>
      <c r="J901" s="6">
        <v>2</v>
      </c>
      <c r="K901" s="6">
        <v>22.2</v>
      </c>
      <c r="L901" s="6">
        <v>21.064</v>
      </c>
      <c r="M901" s="6">
        <v>185</v>
      </c>
      <c r="N901" s="6">
        <v>0</v>
      </c>
      <c r="O901" s="6">
        <v>36.35</v>
      </c>
      <c r="P901" s="6">
        <v>8699000</v>
      </c>
      <c r="Q901" s="6">
        <v>1192500</v>
      </c>
      <c r="R901" s="6">
        <v>2052200</v>
      </c>
      <c r="S901" s="6">
        <v>0</v>
      </c>
      <c r="T901" s="6">
        <v>0</v>
      </c>
      <c r="U901" s="6">
        <v>1353200</v>
      </c>
      <c r="V901" s="6">
        <v>3191000</v>
      </c>
      <c r="W901" s="6">
        <v>910180</v>
      </c>
      <c r="X901" s="6">
        <v>0</v>
      </c>
      <c r="Y901" s="6">
        <v>1611600</v>
      </c>
      <c r="Z901" s="6">
        <v>2471300</v>
      </c>
      <c r="AA901" s="6">
        <v>0</v>
      </c>
      <c r="AB901" s="6">
        <v>0</v>
      </c>
      <c r="AC901" s="6">
        <v>1197700</v>
      </c>
      <c r="AD901" s="6">
        <v>2342200</v>
      </c>
      <c r="AE901" s="6">
        <v>314180</v>
      </c>
      <c r="AF901" s="6">
        <v>0</v>
      </c>
      <c r="AG901" s="6">
        <f t="shared" si="69"/>
        <v>1.0593708485552973</v>
      </c>
      <c r="AH901" s="6">
        <f t="shared" si="70"/>
        <v>8.320771465094455E-2</v>
      </c>
      <c r="AI901" s="6">
        <f t="shared" si="71"/>
        <v>0.94594273563006981</v>
      </c>
      <c r="AJ901" s="6">
        <f t="shared" si="72"/>
        <v>8.017524485661684E-2</v>
      </c>
      <c r="AK901" s="6">
        <f>VLOOKUP(AO901,'NoMV-SigB'!F:H,3,FALSE)</f>
        <v>0</v>
      </c>
      <c r="AL901" s="15">
        <v>19</v>
      </c>
      <c r="AM901" s="6"/>
      <c r="AN901" s="6">
        <v>5</v>
      </c>
      <c r="AO901" s="7">
        <v>1462</v>
      </c>
    </row>
    <row r="902" spans="2:41" x14ac:dyDescent="0.2">
      <c r="B902" s="5" t="s">
        <v>4131</v>
      </c>
      <c r="C902" s="6" t="str">
        <f t="shared" si="73"/>
        <v>Q8VDT9</v>
      </c>
      <c r="D902" s="6" t="s">
        <v>4132</v>
      </c>
      <c r="E902" s="6" t="s">
        <v>4133</v>
      </c>
      <c r="F902" s="6" t="s">
        <v>4134</v>
      </c>
      <c r="G902" s="6">
        <f>IFERROR(VLOOKUP(C902,Tabelle3!A:H,8,FALSE),"")</f>
        <v>1</v>
      </c>
      <c r="H902" s="6">
        <v>1</v>
      </c>
      <c r="I902" s="6">
        <v>6</v>
      </c>
      <c r="J902" s="6">
        <v>6</v>
      </c>
      <c r="K902" s="6">
        <v>54.7</v>
      </c>
      <c r="L902" s="6">
        <v>18.213000000000001</v>
      </c>
      <c r="M902" s="6">
        <v>159</v>
      </c>
      <c r="N902" s="6">
        <v>0</v>
      </c>
      <c r="O902" s="6">
        <v>28.632999999999999</v>
      </c>
      <c r="P902" s="6">
        <v>264780000</v>
      </c>
      <c r="Q902" s="6">
        <v>8864100</v>
      </c>
      <c r="R902" s="6">
        <v>10818000</v>
      </c>
      <c r="S902" s="6">
        <v>8033000</v>
      </c>
      <c r="T902" s="6">
        <v>12008000</v>
      </c>
      <c r="U902" s="6">
        <v>17799000</v>
      </c>
      <c r="V902" s="6">
        <v>9900700</v>
      </c>
      <c r="W902" s="6">
        <v>94796000</v>
      </c>
      <c r="X902" s="6">
        <v>102560000</v>
      </c>
      <c r="Y902" s="6">
        <v>8999800</v>
      </c>
      <c r="Z902" s="6">
        <v>18877000</v>
      </c>
      <c r="AA902" s="6">
        <v>26159000</v>
      </c>
      <c r="AB902" s="6">
        <v>49312000</v>
      </c>
      <c r="AC902" s="6">
        <v>9777200</v>
      </c>
      <c r="AD902" s="6">
        <v>20255000</v>
      </c>
      <c r="AE902" s="6">
        <v>34118000</v>
      </c>
      <c r="AF902" s="6">
        <v>33294000</v>
      </c>
      <c r="AG902" s="6">
        <f t="shared" ref="AG902:AG965" si="74">AVERAGE(Y902:AB902)/AVERAGE(AC902:AF902)</f>
        <v>1.0605844165173504</v>
      </c>
      <c r="AH902" s="6">
        <f t="shared" ref="AH902:AH965" si="75">LOG(AG902,2)</f>
        <v>8.4859455799191533E-2</v>
      </c>
      <c r="AI902" s="6">
        <f t="shared" ref="AI902:AI965" si="76">TTEST(Y902:AB902,AC902:AF902,2,3)</f>
        <v>0.89198901913421658</v>
      </c>
      <c r="AJ902" s="6">
        <f t="shared" ref="AJ902:AJ965" si="77">-LOG(AI902,2)</f>
        <v>0.16490214498631375</v>
      </c>
      <c r="AK902" s="6">
        <f>VLOOKUP(AO902,'NoMV-SigB'!F:H,3,FALSE)</f>
        <v>0</v>
      </c>
      <c r="AL902" s="15">
        <v>19</v>
      </c>
      <c r="AM902" s="6"/>
      <c r="AN902" s="6">
        <v>67</v>
      </c>
      <c r="AO902" s="7">
        <v>1081</v>
      </c>
    </row>
    <row r="903" spans="2:41" x14ac:dyDescent="0.2">
      <c r="B903" s="5" t="s">
        <v>4306</v>
      </c>
      <c r="C903" s="6" t="str">
        <f t="shared" si="73"/>
        <v>Q91XH5</v>
      </c>
      <c r="D903" s="6" t="s">
        <v>4307</v>
      </c>
      <c r="E903" s="6" t="s">
        <v>4308</v>
      </c>
      <c r="F903" s="6" t="s">
        <v>4309</v>
      </c>
      <c r="G903" s="6">
        <f>IFERROR(VLOOKUP(C903,Tabelle3!A:H,8,FALSE),"")</f>
        <v>1</v>
      </c>
      <c r="H903" s="6">
        <v>4</v>
      </c>
      <c r="I903" s="6">
        <v>13</v>
      </c>
      <c r="J903" s="6">
        <v>13</v>
      </c>
      <c r="K903" s="6">
        <v>61.5</v>
      </c>
      <c r="L903" s="6">
        <v>27.928000000000001</v>
      </c>
      <c r="M903" s="6">
        <v>262</v>
      </c>
      <c r="N903" s="6">
        <v>0</v>
      </c>
      <c r="O903" s="6">
        <v>166.46</v>
      </c>
      <c r="P903" s="6">
        <v>574770000</v>
      </c>
      <c r="Q903" s="6">
        <v>104460000</v>
      </c>
      <c r="R903" s="6">
        <v>16482000</v>
      </c>
      <c r="S903" s="6">
        <v>33559000</v>
      </c>
      <c r="T903" s="6">
        <v>10451000</v>
      </c>
      <c r="U903" s="6">
        <v>47231000</v>
      </c>
      <c r="V903" s="6">
        <v>12761000</v>
      </c>
      <c r="W903" s="6">
        <v>225900000</v>
      </c>
      <c r="X903" s="6">
        <v>123920000</v>
      </c>
      <c r="Y903" s="6">
        <v>12283000</v>
      </c>
      <c r="Z903" s="6">
        <v>9893300</v>
      </c>
      <c r="AA903" s="6">
        <v>9910200</v>
      </c>
      <c r="AB903" s="6">
        <v>7891500</v>
      </c>
      <c r="AC903" s="6">
        <v>10300000</v>
      </c>
      <c r="AD903" s="6">
        <v>5919800</v>
      </c>
      <c r="AE903" s="6">
        <v>13051000</v>
      </c>
      <c r="AF903" s="6">
        <v>8422200</v>
      </c>
      <c r="AG903" s="6">
        <f t="shared" si="74"/>
        <v>1.0606213355264904</v>
      </c>
      <c r="AH903" s="6">
        <f t="shared" si="75"/>
        <v>8.4909675228735257E-2</v>
      </c>
      <c r="AI903" s="6">
        <f t="shared" si="76"/>
        <v>0.75801309459402688</v>
      </c>
      <c r="AJ903" s="6">
        <f t="shared" si="77"/>
        <v>0.39970532387530971</v>
      </c>
      <c r="AK903" s="6">
        <f>VLOOKUP(AO903,'NoMV-SigB'!F:H,3,FALSE)</f>
        <v>0</v>
      </c>
      <c r="AL903" s="15">
        <v>19</v>
      </c>
      <c r="AM903" s="6"/>
      <c r="AN903" s="6">
        <v>82</v>
      </c>
      <c r="AO903" s="7">
        <v>1126</v>
      </c>
    </row>
    <row r="904" spans="2:41" x14ac:dyDescent="0.2">
      <c r="B904" s="5" t="s">
        <v>3369</v>
      </c>
      <c r="C904" s="6" t="str">
        <f t="shared" ref="C904:C967" si="78">LEFT(B904,6)</f>
        <v>Q8BGV0</v>
      </c>
      <c r="D904" s="6" t="s">
        <v>3370</v>
      </c>
      <c r="E904" s="6" t="s">
        <v>3371</v>
      </c>
      <c r="F904" s="6" t="s">
        <v>3372</v>
      </c>
      <c r="G904" s="6">
        <f>IFERROR(VLOOKUP(C904,Tabelle3!A:H,8,FALSE),"")</f>
        <v>1</v>
      </c>
      <c r="H904" s="6">
        <v>2</v>
      </c>
      <c r="I904" s="6">
        <v>5</v>
      </c>
      <c r="J904" s="6">
        <v>5</v>
      </c>
      <c r="K904" s="6">
        <v>19.899999999999999</v>
      </c>
      <c r="L904" s="6">
        <v>53.960999999999999</v>
      </c>
      <c r="M904" s="6">
        <v>477</v>
      </c>
      <c r="N904" s="6">
        <v>0</v>
      </c>
      <c r="O904" s="6">
        <v>40.823999999999998</v>
      </c>
      <c r="P904" s="6">
        <v>78701000</v>
      </c>
      <c r="Q904" s="6">
        <v>12188000</v>
      </c>
      <c r="R904" s="6">
        <v>323460</v>
      </c>
      <c r="S904" s="6">
        <v>6497700</v>
      </c>
      <c r="T904" s="6">
        <v>13947000</v>
      </c>
      <c r="U904" s="6">
        <v>2216200</v>
      </c>
      <c r="V904" s="6">
        <v>37896000</v>
      </c>
      <c r="W904" s="6">
        <v>1773100</v>
      </c>
      <c r="X904" s="6">
        <v>3859900</v>
      </c>
      <c r="Y904" s="6">
        <v>904010</v>
      </c>
      <c r="Z904" s="6">
        <v>187610</v>
      </c>
      <c r="AA904" s="6">
        <v>1061700</v>
      </c>
      <c r="AB904" s="6">
        <v>2054200</v>
      </c>
      <c r="AC904" s="6">
        <v>599320</v>
      </c>
      <c r="AD904" s="6">
        <v>1710400</v>
      </c>
      <c r="AE904" s="6">
        <v>738600</v>
      </c>
      <c r="AF904" s="6">
        <v>909020</v>
      </c>
      <c r="AG904" s="6">
        <f t="shared" si="74"/>
        <v>1.063219233121238</v>
      </c>
      <c r="AH904" s="6">
        <f t="shared" si="75"/>
        <v>8.8439107617676663E-2</v>
      </c>
      <c r="AI904" s="6">
        <f t="shared" si="76"/>
        <v>0.89652529959664029</v>
      </c>
      <c r="AJ904" s="6">
        <f t="shared" si="77"/>
        <v>0.15758379892410571</v>
      </c>
      <c r="AK904" s="6">
        <f>VLOOKUP(AO904,'NoMV-SigB'!F:H,3,FALSE)</f>
        <v>0</v>
      </c>
      <c r="AL904" s="15">
        <v>19</v>
      </c>
      <c r="AM904" s="6"/>
      <c r="AN904" s="6">
        <v>26</v>
      </c>
      <c r="AO904" s="7">
        <v>886</v>
      </c>
    </row>
    <row r="905" spans="2:41" x14ac:dyDescent="0.2">
      <c r="B905" s="5" t="s">
        <v>209</v>
      </c>
      <c r="C905" s="6" t="str">
        <f t="shared" si="78"/>
        <v>B1AUE5</v>
      </c>
      <c r="D905" s="6" t="s">
        <v>210</v>
      </c>
      <c r="E905" s="6" t="s">
        <v>211</v>
      </c>
      <c r="F905" s="6" t="s">
        <v>212</v>
      </c>
      <c r="G905" s="6" t="str">
        <f>IFERROR(VLOOKUP(C905,Tabelle3!A:H,8,FALSE),"")</f>
        <v/>
      </c>
      <c r="H905" s="6">
        <v>1</v>
      </c>
      <c r="I905" s="6">
        <v>4</v>
      </c>
      <c r="J905" s="6">
        <v>4</v>
      </c>
      <c r="K905" s="6">
        <v>17.600000000000001</v>
      </c>
      <c r="L905" s="6">
        <v>37.156999999999996</v>
      </c>
      <c r="M905" s="6">
        <v>324</v>
      </c>
      <c r="N905" s="6">
        <v>0</v>
      </c>
      <c r="O905" s="6">
        <v>16.186</v>
      </c>
      <c r="P905" s="6">
        <v>71504000</v>
      </c>
      <c r="Q905" s="6">
        <v>0</v>
      </c>
      <c r="R905" s="6">
        <v>8099700</v>
      </c>
      <c r="S905" s="6">
        <v>2450800</v>
      </c>
      <c r="T905" s="6">
        <v>20091000</v>
      </c>
      <c r="U905" s="6">
        <v>6953200</v>
      </c>
      <c r="V905" s="6">
        <v>2818500</v>
      </c>
      <c r="W905" s="6">
        <v>10850000</v>
      </c>
      <c r="X905" s="6">
        <v>20241000</v>
      </c>
      <c r="Y905" s="6">
        <v>0</v>
      </c>
      <c r="Z905" s="6">
        <v>873660</v>
      </c>
      <c r="AA905" s="6">
        <v>542170</v>
      </c>
      <c r="AB905" s="6">
        <v>1826300</v>
      </c>
      <c r="AC905" s="6">
        <v>981310</v>
      </c>
      <c r="AD905" s="6">
        <v>612010</v>
      </c>
      <c r="AE905" s="6">
        <v>456590</v>
      </c>
      <c r="AF905" s="6">
        <v>994870</v>
      </c>
      <c r="AG905" s="6">
        <f t="shared" si="74"/>
        <v>1.0648158487641144</v>
      </c>
      <c r="AH905" s="6">
        <f t="shared" si="75"/>
        <v>9.0603949656234528E-2</v>
      </c>
      <c r="AI905" s="6">
        <f t="shared" si="76"/>
        <v>0.90964910303420421</v>
      </c>
      <c r="AJ905" s="6">
        <f t="shared" si="77"/>
        <v>0.13661796159837658</v>
      </c>
      <c r="AK905" s="6">
        <f>VLOOKUP(AO905,'NoMV-SigB'!F:H,3,FALSE)</f>
        <v>0</v>
      </c>
      <c r="AL905" s="15">
        <v>19</v>
      </c>
      <c r="AM905" s="6"/>
      <c r="AN905" s="6">
        <v>21</v>
      </c>
      <c r="AO905" s="7">
        <v>46</v>
      </c>
    </row>
    <row r="906" spans="2:41" x14ac:dyDescent="0.2">
      <c r="B906" s="5" t="s">
        <v>658</v>
      </c>
      <c r="C906" s="6" t="str">
        <f t="shared" si="78"/>
        <v>E9QJS0</v>
      </c>
      <c r="D906" s="6" t="s">
        <v>659</v>
      </c>
      <c r="E906" s="6" t="s">
        <v>660</v>
      </c>
      <c r="F906" s="6" t="s">
        <v>661</v>
      </c>
      <c r="G906" s="6">
        <f>IFERROR(VLOOKUP(C906,Tabelle3!A:H,8,FALSE),"")</f>
        <v>1</v>
      </c>
      <c r="H906" s="6">
        <v>5</v>
      </c>
      <c r="I906" s="6">
        <v>9</v>
      </c>
      <c r="J906" s="6">
        <v>9</v>
      </c>
      <c r="K906" s="6">
        <v>56.9</v>
      </c>
      <c r="L906" s="6">
        <v>18.698</v>
      </c>
      <c r="M906" s="6">
        <v>160</v>
      </c>
      <c r="N906" s="6">
        <v>0</v>
      </c>
      <c r="O906" s="6">
        <v>172.24</v>
      </c>
      <c r="P906" s="6">
        <v>279920000</v>
      </c>
      <c r="Q906" s="6">
        <v>21057000</v>
      </c>
      <c r="R906" s="6">
        <v>19887000</v>
      </c>
      <c r="S906" s="6">
        <v>17078000</v>
      </c>
      <c r="T906" s="6">
        <v>5358800</v>
      </c>
      <c r="U906" s="6">
        <v>52377000</v>
      </c>
      <c r="V906" s="6">
        <v>25476000</v>
      </c>
      <c r="W906" s="6">
        <v>41812000</v>
      </c>
      <c r="X906" s="6">
        <v>96875000</v>
      </c>
      <c r="Y906" s="6">
        <v>25526000</v>
      </c>
      <c r="Z906" s="6">
        <v>25605000</v>
      </c>
      <c r="AA906" s="6">
        <v>38128000</v>
      </c>
      <c r="AB906" s="6">
        <v>20805000</v>
      </c>
      <c r="AC906" s="6">
        <v>44397000</v>
      </c>
      <c r="AD906" s="6">
        <v>20125000</v>
      </c>
      <c r="AE906" s="6">
        <v>12196000</v>
      </c>
      <c r="AF906" s="6">
        <v>26572000</v>
      </c>
      <c r="AG906" s="6">
        <f t="shared" si="74"/>
        <v>1.065582340981702</v>
      </c>
      <c r="AH906" s="6">
        <f t="shared" si="75"/>
        <v>9.1642079123515574E-2</v>
      </c>
      <c r="AI906" s="6">
        <f t="shared" si="76"/>
        <v>0.83725714259325601</v>
      </c>
      <c r="AJ906" s="6">
        <f t="shared" si="77"/>
        <v>0.25625731635320298</v>
      </c>
      <c r="AK906" s="6">
        <f>VLOOKUP(AO906,'NoMV-SigB'!F:H,3,FALSE)</f>
        <v>0</v>
      </c>
      <c r="AL906" s="15">
        <v>19</v>
      </c>
      <c r="AM906" s="6"/>
      <c r="AN906" s="6">
        <v>103</v>
      </c>
      <c r="AO906" s="7">
        <v>199</v>
      </c>
    </row>
    <row r="907" spans="2:41" x14ac:dyDescent="0.2">
      <c r="B907" s="5" t="s">
        <v>4858</v>
      </c>
      <c r="C907" s="6" t="str">
        <f t="shared" si="78"/>
        <v>V9GXI7</v>
      </c>
      <c r="D907" s="6" t="s">
        <v>4859</v>
      </c>
      <c r="E907" s="6" t="s">
        <v>4860</v>
      </c>
      <c r="F907" s="6" t="s">
        <v>4861</v>
      </c>
      <c r="G907" s="6">
        <f>IFERROR(VLOOKUP(C907,Tabelle3!A:H,8,FALSE),"")</f>
        <v>1</v>
      </c>
      <c r="H907" s="6">
        <v>3</v>
      </c>
      <c r="I907" s="6">
        <v>9</v>
      </c>
      <c r="J907" s="6">
        <v>9</v>
      </c>
      <c r="K907" s="6">
        <v>56.2</v>
      </c>
      <c r="L907" s="6">
        <v>13.081</v>
      </c>
      <c r="M907" s="6">
        <v>112</v>
      </c>
      <c r="N907" s="6">
        <v>0</v>
      </c>
      <c r="O907" s="6">
        <v>84.332999999999998</v>
      </c>
      <c r="P907" s="6">
        <v>263610000</v>
      </c>
      <c r="Q907" s="6">
        <v>22203000</v>
      </c>
      <c r="R907" s="6">
        <v>12828000</v>
      </c>
      <c r="S907" s="6">
        <v>26698000</v>
      </c>
      <c r="T907" s="6">
        <v>2293500</v>
      </c>
      <c r="U907" s="6">
        <v>42447000</v>
      </c>
      <c r="V907" s="6">
        <v>47353000</v>
      </c>
      <c r="W907" s="6">
        <v>38147000</v>
      </c>
      <c r="X907" s="6">
        <v>71645000</v>
      </c>
      <c r="Y907" s="6">
        <v>29355000</v>
      </c>
      <c r="Z907" s="6">
        <v>17537000</v>
      </c>
      <c r="AA907" s="6">
        <v>37779000</v>
      </c>
      <c r="AB907" s="6">
        <v>11246000</v>
      </c>
      <c r="AC907" s="6">
        <v>30325000</v>
      </c>
      <c r="AD907" s="6">
        <v>33246000</v>
      </c>
      <c r="AE907" s="6">
        <v>10941000</v>
      </c>
      <c r="AF907" s="6">
        <v>15492000</v>
      </c>
      <c r="AG907" s="6">
        <f t="shared" si="74"/>
        <v>1.065697080129772</v>
      </c>
      <c r="AH907" s="6">
        <f t="shared" si="75"/>
        <v>9.1797416427894046E-2</v>
      </c>
      <c r="AI907" s="6">
        <f t="shared" si="76"/>
        <v>0.86080897659740363</v>
      </c>
      <c r="AJ907" s="6">
        <f t="shared" si="77"/>
        <v>0.21623497235407807</v>
      </c>
      <c r="AK907" s="6">
        <f>VLOOKUP(AO907,'NoMV-SigB'!F:H,3,FALSE)</f>
        <v>0</v>
      </c>
      <c r="AL907" s="15">
        <v>19</v>
      </c>
      <c r="AM907" s="6"/>
      <c r="AN907" s="6">
        <v>83</v>
      </c>
      <c r="AO907" s="7">
        <v>1265</v>
      </c>
    </row>
    <row r="908" spans="2:41" x14ac:dyDescent="0.2">
      <c r="B908" s="5" t="s">
        <v>5280</v>
      </c>
      <c r="C908" s="6" t="str">
        <f t="shared" si="78"/>
        <v>Q9D1I2</v>
      </c>
      <c r="D908" s="6" t="s">
        <v>5281</v>
      </c>
      <c r="E908" s="6"/>
      <c r="F908" s="6" t="s">
        <v>5282</v>
      </c>
      <c r="G908" s="6">
        <f>IFERROR(VLOOKUP(C908,Tabelle3!A:H,8,FALSE),"")</f>
        <v>1</v>
      </c>
      <c r="H908" s="6">
        <v>1</v>
      </c>
      <c r="I908" s="6">
        <v>15</v>
      </c>
      <c r="J908" s="6">
        <v>15</v>
      </c>
      <c r="K908" s="6">
        <v>61.2</v>
      </c>
      <c r="L908" s="6">
        <v>20.936</v>
      </c>
      <c r="M908" s="6">
        <v>183</v>
      </c>
      <c r="N908" s="6">
        <v>0</v>
      </c>
      <c r="O908" s="6">
        <v>89.98</v>
      </c>
      <c r="P908" s="6">
        <v>320570000</v>
      </c>
      <c r="Q908" s="6">
        <v>25547000</v>
      </c>
      <c r="R908" s="6">
        <v>20624000</v>
      </c>
      <c r="S908" s="6">
        <v>20052000</v>
      </c>
      <c r="T908" s="6">
        <v>2282100</v>
      </c>
      <c r="U908" s="6">
        <v>36554000</v>
      </c>
      <c r="V908" s="6">
        <v>41236000</v>
      </c>
      <c r="W908" s="6">
        <v>68609000</v>
      </c>
      <c r="X908" s="6">
        <v>105670000</v>
      </c>
      <c r="Y908" s="6">
        <v>30545000</v>
      </c>
      <c r="Z908" s="6">
        <v>35049000</v>
      </c>
      <c r="AA908" s="6">
        <v>28059000</v>
      </c>
      <c r="AB908" s="6">
        <v>13136000</v>
      </c>
      <c r="AC908" s="6">
        <v>33653000</v>
      </c>
      <c r="AD908" s="6">
        <v>26433000</v>
      </c>
      <c r="AE908" s="6">
        <v>16872000</v>
      </c>
      <c r="AF908" s="6">
        <v>23213000</v>
      </c>
      <c r="AG908" s="6">
        <f t="shared" si="74"/>
        <v>1.0660670253865889</v>
      </c>
      <c r="AH908" s="6">
        <f t="shared" si="75"/>
        <v>9.2298145557713637E-2</v>
      </c>
      <c r="AI908" s="6">
        <f t="shared" si="76"/>
        <v>0.78907994375873891</v>
      </c>
      <c r="AJ908" s="6">
        <f t="shared" si="77"/>
        <v>0.34175662402547669</v>
      </c>
      <c r="AK908" s="6">
        <f>VLOOKUP(AO908,'NoMV-SigB'!F:H,3,FALSE)</f>
        <v>0</v>
      </c>
      <c r="AL908" s="15">
        <v>19</v>
      </c>
      <c r="AM908" s="6"/>
      <c r="AN908" s="6">
        <v>101</v>
      </c>
      <c r="AO908" s="7">
        <v>1372</v>
      </c>
    </row>
    <row r="909" spans="2:41" x14ac:dyDescent="0.2">
      <c r="B909" s="5" t="s">
        <v>1084</v>
      </c>
      <c r="C909" s="6" t="str">
        <f t="shared" si="78"/>
        <v>O35857</v>
      </c>
      <c r="D909" s="6" t="s">
        <v>1085</v>
      </c>
      <c r="E909" s="6" t="s">
        <v>1086</v>
      </c>
      <c r="F909" s="6" t="s">
        <v>1087</v>
      </c>
      <c r="G909" s="6">
        <f>IFERROR(VLOOKUP(C909,Tabelle3!A:H,8,FALSE),"")</f>
        <v>1</v>
      </c>
      <c r="H909" s="6">
        <v>2</v>
      </c>
      <c r="I909" s="6">
        <v>32</v>
      </c>
      <c r="J909" s="6">
        <v>32</v>
      </c>
      <c r="K909" s="6">
        <v>57.7</v>
      </c>
      <c r="L909" s="6">
        <v>51.091000000000001</v>
      </c>
      <c r="M909" s="6">
        <v>452</v>
      </c>
      <c r="N909" s="6">
        <v>0</v>
      </c>
      <c r="O909" s="6">
        <v>304.54000000000002</v>
      </c>
      <c r="P909" s="6">
        <v>2009200000</v>
      </c>
      <c r="Q909" s="6">
        <v>70146000</v>
      </c>
      <c r="R909" s="6">
        <v>50020000</v>
      </c>
      <c r="S909" s="6">
        <v>38390000</v>
      </c>
      <c r="T909" s="6">
        <v>49893000</v>
      </c>
      <c r="U909" s="6">
        <v>175070000</v>
      </c>
      <c r="V909" s="6">
        <v>14134000</v>
      </c>
      <c r="W909" s="6">
        <v>678570000</v>
      </c>
      <c r="X909" s="6">
        <v>932960000</v>
      </c>
      <c r="Y909" s="6">
        <v>9826000</v>
      </c>
      <c r="Z909" s="6">
        <v>18217000</v>
      </c>
      <c r="AA909" s="6">
        <v>9061700</v>
      </c>
      <c r="AB909" s="6">
        <v>16475000</v>
      </c>
      <c r="AC909" s="6">
        <v>11227000</v>
      </c>
      <c r="AD909" s="6">
        <v>5765500</v>
      </c>
      <c r="AE909" s="6">
        <v>17383000</v>
      </c>
      <c r="AF909" s="6">
        <v>15794000</v>
      </c>
      <c r="AG909" s="6">
        <f t="shared" si="74"/>
        <v>1.0679735695990591</v>
      </c>
      <c r="AH909" s="6">
        <f t="shared" si="75"/>
        <v>9.4875943392321971E-2</v>
      </c>
      <c r="AI909" s="6">
        <f t="shared" si="76"/>
        <v>0.81510992415849803</v>
      </c>
      <c r="AJ909" s="6">
        <f t="shared" si="77"/>
        <v>0.29493346334182313</v>
      </c>
      <c r="AK909" s="6">
        <f>VLOOKUP(AO909,'NoMV-SigB'!F:H,3,FALSE)</f>
        <v>0</v>
      </c>
      <c r="AL909" s="15">
        <v>19</v>
      </c>
      <c r="AM909" s="6"/>
      <c r="AN909" s="6">
        <v>139</v>
      </c>
      <c r="AO909" s="7">
        <v>308</v>
      </c>
    </row>
    <row r="910" spans="2:41" x14ac:dyDescent="0.2">
      <c r="B910" s="5" t="s">
        <v>4294</v>
      </c>
      <c r="C910" s="6" t="str">
        <f t="shared" si="78"/>
        <v>Q91XE4</v>
      </c>
      <c r="D910" s="6" t="s">
        <v>4295</v>
      </c>
      <c r="E910" s="6" t="s">
        <v>4296</v>
      </c>
      <c r="F910" s="6" t="s">
        <v>4297</v>
      </c>
      <c r="G910" s="6" t="str">
        <f>IFERROR(VLOOKUP(C910,Tabelle3!A:H,8,FALSE),"")</f>
        <v/>
      </c>
      <c r="H910" s="6">
        <v>1</v>
      </c>
      <c r="I910" s="6">
        <v>8</v>
      </c>
      <c r="J910" s="6">
        <v>8</v>
      </c>
      <c r="K910" s="6">
        <v>36.799999999999997</v>
      </c>
      <c r="L910" s="6">
        <v>35.286000000000001</v>
      </c>
      <c r="M910" s="6">
        <v>318</v>
      </c>
      <c r="N910" s="6">
        <v>0</v>
      </c>
      <c r="O910" s="6">
        <v>29.504999999999999</v>
      </c>
      <c r="P910" s="6">
        <v>163000000</v>
      </c>
      <c r="Q910" s="6">
        <v>4077900</v>
      </c>
      <c r="R910" s="6">
        <v>20926000</v>
      </c>
      <c r="S910" s="6">
        <v>6433000</v>
      </c>
      <c r="T910" s="6">
        <v>24475000</v>
      </c>
      <c r="U910" s="6">
        <v>15424000</v>
      </c>
      <c r="V910" s="6">
        <v>9835400</v>
      </c>
      <c r="W910" s="6">
        <v>55476000</v>
      </c>
      <c r="X910" s="6">
        <v>26349000</v>
      </c>
      <c r="Y910" s="6">
        <v>1909900</v>
      </c>
      <c r="Z910" s="6">
        <v>1975800</v>
      </c>
      <c r="AA910" s="6">
        <v>1243500</v>
      </c>
      <c r="AB910" s="6">
        <v>2078600</v>
      </c>
      <c r="AC910" s="6">
        <v>1500900</v>
      </c>
      <c r="AD910" s="6">
        <v>2234500</v>
      </c>
      <c r="AE910" s="6">
        <v>2265200</v>
      </c>
      <c r="AF910" s="6">
        <v>744240</v>
      </c>
      <c r="AG910" s="6">
        <f t="shared" si="74"/>
        <v>1.0686391374739801</v>
      </c>
      <c r="AH910" s="6">
        <f t="shared" si="75"/>
        <v>9.5774760010236146E-2</v>
      </c>
      <c r="AI910" s="6">
        <f t="shared" si="76"/>
        <v>0.78863149733090854</v>
      </c>
      <c r="AJ910" s="6">
        <f t="shared" si="77"/>
        <v>0.34257676316893337</v>
      </c>
      <c r="AK910" s="6">
        <f>VLOOKUP(AO910,'NoMV-SigB'!F:H,3,FALSE)</f>
        <v>0</v>
      </c>
      <c r="AL910" s="15">
        <v>19</v>
      </c>
      <c r="AM910" s="6"/>
      <c r="AN910" s="6">
        <v>26</v>
      </c>
      <c r="AO910" s="7">
        <v>1123</v>
      </c>
    </row>
    <row r="911" spans="2:41" x14ac:dyDescent="0.2">
      <c r="B911" s="5" t="s">
        <v>754</v>
      </c>
      <c r="C911" s="6" t="str">
        <f t="shared" si="78"/>
        <v>F6TVX7</v>
      </c>
      <c r="D911" s="6" t="s">
        <v>755</v>
      </c>
      <c r="E911" s="6" t="s">
        <v>756</v>
      </c>
      <c r="F911" s="6" t="s">
        <v>757</v>
      </c>
      <c r="G911" s="6" t="str">
        <f>IFERROR(VLOOKUP(C911,Tabelle3!A:H,8,FALSE),"")</f>
        <v/>
      </c>
      <c r="H911" s="6">
        <v>6</v>
      </c>
      <c r="I911" s="6">
        <v>12</v>
      </c>
      <c r="J911" s="6">
        <v>12</v>
      </c>
      <c r="K911" s="6">
        <v>26.4</v>
      </c>
      <c r="L911" s="6">
        <v>64.316000000000003</v>
      </c>
      <c r="M911" s="6">
        <v>576</v>
      </c>
      <c r="N911" s="6">
        <v>0</v>
      </c>
      <c r="O911" s="6">
        <v>213.68</v>
      </c>
      <c r="P911" s="6">
        <v>477980000</v>
      </c>
      <c r="Q911" s="6">
        <v>6319400</v>
      </c>
      <c r="R911" s="6">
        <v>80129000</v>
      </c>
      <c r="S911" s="6">
        <v>12442000</v>
      </c>
      <c r="T911" s="6">
        <v>43173000</v>
      </c>
      <c r="U911" s="6">
        <v>68245000</v>
      </c>
      <c r="V911" s="6">
        <v>27597000</v>
      </c>
      <c r="W911" s="6">
        <v>174120000</v>
      </c>
      <c r="X911" s="6">
        <v>65950000</v>
      </c>
      <c r="Y911" s="6">
        <v>2043200</v>
      </c>
      <c r="Z911" s="6">
        <v>7840400</v>
      </c>
      <c r="AA911" s="6">
        <v>4375000</v>
      </c>
      <c r="AB911" s="6">
        <v>6756400</v>
      </c>
      <c r="AC911" s="6">
        <v>6519900</v>
      </c>
      <c r="AD911" s="6">
        <v>3585400</v>
      </c>
      <c r="AE911" s="6">
        <v>5545200</v>
      </c>
      <c r="AF911" s="6">
        <v>4012000</v>
      </c>
      <c r="AG911" s="6">
        <f t="shared" si="74"/>
        <v>1.0687857596948507</v>
      </c>
      <c r="AH911" s="6">
        <f t="shared" si="75"/>
        <v>9.597269084892536E-2</v>
      </c>
      <c r="AI911" s="6">
        <f t="shared" si="76"/>
        <v>0.82693193211105476</v>
      </c>
      <c r="AJ911" s="6">
        <f t="shared" si="77"/>
        <v>0.27415951427844254</v>
      </c>
      <c r="AK911" s="6">
        <f>VLOOKUP(AO911,'NoMV-SigB'!F:H,3,FALSE)</f>
        <v>0</v>
      </c>
      <c r="AL911" s="15">
        <v>19</v>
      </c>
      <c r="AM911" s="6"/>
      <c r="AN911" s="6">
        <v>61</v>
      </c>
      <c r="AO911" s="7">
        <v>223</v>
      </c>
    </row>
    <row r="912" spans="2:41" x14ac:dyDescent="0.2">
      <c r="B912" s="5" t="s">
        <v>5008</v>
      </c>
      <c r="C912" s="6" t="str">
        <f t="shared" si="78"/>
        <v>Q9CRB9</v>
      </c>
      <c r="D912" s="6" t="s">
        <v>5009</v>
      </c>
      <c r="E912" s="6" t="s">
        <v>5010</v>
      </c>
      <c r="F912" s="6" t="s">
        <v>5011</v>
      </c>
      <c r="G912" s="6">
        <f>IFERROR(VLOOKUP(C912,Tabelle3!A:H,8,FALSE),"")</f>
        <v>1</v>
      </c>
      <c r="H912" s="6">
        <v>5</v>
      </c>
      <c r="I912" s="6">
        <v>31</v>
      </c>
      <c r="J912" s="6">
        <v>31</v>
      </c>
      <c r="K912" s="6">
        <v>74</v>
      </c>
      <c r="L912" s="6">
        <v>26.334</v>
      </c>
      <c r="M912" s="6">
        <v>227</v>
      </c>
      <c r="N912" s="6">
        <v>0</v>
      </c>
      <c r="O912" s="6">
        <v>323.31</v>
      </c>
      <c r="P912" s="6">
        <v>5364600000</v>
      </c>
      <c r="Q912" s="6">
        <v>745040000</v>
      </c>
      <c r="R912" s="6">
        <v>168000000</v>
      </c>
      <c r="S912" s="6">
        <v>759100000</v>
      </c>
      <c r="T912" s="6">
        <v>215480000</v>
      </c>
      <c r="U912" s="6">
        <v>725470000</v>
      </c>
      <c r="V912" s="6">
        <v>168930000</v>
      </c>
      <c r="W912" s="6">
        <v>1379900000</v>
      </c>
      <c r="X912" s="6">
        <v>1202700000</v>
      </c>
      <c r="Y912" s="6">
        <v>106030000</v>
      </c>
      <c r="Z912" s="6">
        <v>106130000</v>
      </c>
      <c r="AA912" s="6">
        <v>196030000</v>
      </c>
      <c r="AB912" s="6">
        <v>160850000</v>
      </c>
      <c r="AC912" s="6">
        <v>228740000</v>
      </c>
      <c r="AD912" s="6">
        <v>75559000</v>
      </c>
      <c r="AE912" s="6">
        <v>100080000</v>
      </c>
      <c r="AF912" s="6">
        <v>127480000</v>
      </c>
      <c r="AG912" s="6">
        <f t="shared" si="74"/>
        <v>1.0699076258933289</v>
      </c>
      <c r="AH912" s="6">
        <f t="shared" si="75"/>
        <v>9.7486242029699313E-2</v>
      </c>
      <c r="AI912" s="6">
        <f t="shared" si="76"/>
        <v>0.82617956688396588</v>
      </c>
      <c r="AJ912" s="6">
        <f t="shared" si="77"/>
        <v>0.27547271506092091</v>
      </c>
      <c r="AK912" s="6">
        <f>VLOOKUP(AO912,'NoMV-SigB'!F:H,3,FALSE)</f>
        <v>0</v>
      </c>
      <c r="AL912" s="15">
        <v>19</v>
      </c>
      <c r="AM912" s="6"/>
      <c r="AN912" s="6">
        <v>430</v>
      </c>
      <c r="AO912" s="7">
        <v>1303</v>
      </c>
    </row>
    <row r="913" spans="2:41" x14ac:dyDescent="0.2">
      <c r="B913" s="5" t="s">
        <v>4557</v>
      </c>
      <c r="C913" s="6" t="str">
        <f t="shared" si="78"/>
        <v>Q99LC5</v>
      </c>
      <c r="D913" s="6" t="s">
        <v>4558</v>
      </c>
      <c r="E913" s="6" t="s">
        <v>4559</v>
      </c>
      <c r="F913" s="6" t="s">
        <v>4560</v>
      </c>
      <c r="G913" s="6">
        <f>IFERROR(VLOOKUP(C913,Tabelle3!A:H,8,FALSE),"")</f>
        <v>1</v>
      </c>
      <c r="H913" s="6">
        <v>1</v>
      </c>
      <c r="I913" s="6">
        <v>49</v>
      </c>
      <c r="J913" s="6">
        <v>49</v>
      </c>
      <c r="K913" s="6">
        <v>92.5</v>
      </c>
      <c r="L913" s="6">
        <v>35.009</v>
      </c>
      <c r="M913" s="6">
        <v>333</v>
      </c>
      <c r="N913" s="6">
        <v>0</v>
      </c>
      <c r="O913" s="6">
        <v>323.31</v>
      </c>
      <c r="P913" s="6">
        <v>74440000000</v>
      </c>
      <c r="Q913" s="6">
        <v>3113100000</v>
      </c>
      <c r="R913" s="6">
        <v>10050000000</v>
      </c>
      <c r="S913" s="6">
        <v>1578500000</v>
      </c>
      <c r="T913" s="6">
        <v>3347200000</v>
      </c>
      <c r="U913" s="6">
        <v>5621500000</v>
      </c>
      <c r="V913" s="6">
        <v>6540200000</v>
      </c>
      <c r="W913" s="6">
        <v>21874000000</v>
      </c>
      <c r="X913" s="6">
        <v>22316000000</v>
      </c>
      <c r="Y913" s="6">
        <v>1360800000</v>
      </c>
      <c r="Z913" s="6">
        <v>797960000</v>
      </c>
      <c r="AA913" s="6">
        <v>1039100000</v>
      </c>
      <c r="AB913" s="6">
        <v>447220000</v>
      </c>
      <c r="AC913" s="6">
        <v>733930000</v>
      </c>
      <c r="AD913" s="6">
        <v>1060000000</v>
      </c>
      <c r="AE913" s="6">
        <v>737820000</v>
      </c>
      <c r="AF913" s="6">
        <v>872300000</v>
      </c>
      <c r="AG913" s="6">
        <f t="shared" si="74"/>
        <v>1.0708068330371177</v>
      </c>
      <c r="AH913" s="6">
        <f t="shared" si="75"/>
        <v>9.8698250252433034E-2</v>
      </c>
      <c r="AI913" s="6">
        <f t="shared" si="76"/>
        <v>0.78631833078638358</v>
      </c>
      <c r="AJ913" s="6">
        <f t="shared" si="77"/>
        <v>0.34681460775619638</v>
      </c>
      <c r="AK913" s="6">
        <f>VLOOKUP(AO913,'NoMV-SigB'!F:H,3,FALSE)</f>
        <v>0</v>
      </c>
      <c r="AL913" s="15">
        <v>19</v>
      </c>
      <c r="AM913" s="6"/>
      <c r="AN913" s="6">
        <v>1863</v>
      </c>
      <c r="AO913" s="7">
        <v>1189</v>
      </c>
    </row>
    <row r="914" spans="2:41" x14ac:dyDescent="0.2">
      <c r="B914" s="5" t="s">
        <v>6180</v>
      </c>
      <c r="C914" s="6" t="str">
        <f t="shared" si="78"/>
        <v>Q9Z2W0</v>
      </c>
      <c r="D914" s="6" t="s">
        <v>6181</v>
      </c>
      <c r="E914" s="6" t="s">
        <v>6182</v>
      </c>
      <c r="F914" s="6" t="s">
        <v>6183</v>
      </c>
      <c r="G914" s="6" t="str">
        <f>IFERROR(VLOOKUP(C914,Tabelle3!A:H,8,FALSE),"")</f>
        <v/>
      </c>
      <c r="H914" s="6">
        <v>1</v>
      </c>
      <c r="I914" s="6">
        <v>5</v>
      </c>
      <c r="J914" s="6">
        <v>5</v>
      </c>
      <c r="K914" s="6">
        <v>15.9</v>
      </c>
      <c r="L914" s="6">
        <v>52.206000000000003</v>
      </c>
      <c r="M914" s="6">
        <v>473</v>
      </c>
      <c r="N914" s="6">
        <v>0</v>
      </c>
      <c r="O914" s="6">
        <v>5.7239000000000004</v>
      </c>
      <c r="P914" s="6">
        <v>81023000</v>
      </c>
      <c r="Q914" s="6">
        <v>2036500</v>
      </c>
      <c r="R914" s="6">
        <v>0</v>
      </c>
      <c r="S914" s="6">
        <v>4785500</v>
      </c>
      <c r="T914" s="6">
        <v>6251200</v>
      </c>
      <c r="U914" s="6">
        <v>2842100</v>
      </c>
      <c r="V914" s="6">
        <v>31665000</v>
      </c>
      <c r="W914" s="6">
        <v>17327000</v>
      </c>
      <c r="X914" s="6">
        <v>16115000</v>
      </c>
      <c r="Y914" s="6">
        <v>500410</v>
      </c>
      <c r="Z914" s="6">
        <v>0</v>
      </c>
      <c r="AA914" s="6">
        <v>681040</v>
      </c>
      <c r="AB914" s="6">
        <v>1542100</v>
      </c>
      <c r="AC914" s="6">
        <v>472140</v>
      </c>
      <c r="AD914" s="6">
        <v>1098400</v>
      </c>
      <c r="AE914" s="6">
        <v>366230</v>
      </c>
      <c r="AF914" s="6">
        <v>603780</v>
      </c>
      <c r="AG914" s="6">
        <f t="shared" si="74"/>
        <v>1.0720316466906772</v>
      </c>
      <c r="AH914" s="6">
        <f t="shared" si="75"/>
        <v>0.10034749520780933</v>
      </c>
      <c r="AI914" s="6">
        <f t="shared" si="76"/>
        <v>0.90434790160873346</v>
      </c>
      <c r="AJ914" s="6">
        <f t="shared" si="77"/>
        <v>0.1450502123243198</v>
      </c>
      <c r="AK914" s="6">
        <f>VLOOKUP(AO914,'NoMV-SigB'!F:H,3,FALSE)</f>
        <v>0</v>
      </c>
      <c r="AL914" s="15">
        <v>19</v>
      </c>
      <c r="AM914" s="6"/>
      <c r="AN914" s="6">
        <v>15</v>
      </c>
      <c r="AO914" s="7">
        <v>1600</v>
      </c>
    </row>
    <row r="915" spans="2:41" x14ac:dyDescent="0.2">
      <c r="B915" s="5" t="s">
        <v>5081</v>
      </c>
      <c r="C915" s="6" t="str">
        <f t="shared" si="78"/>
        <v>Q9CY28</v>
      </c>
      <c r="D915" s="6" t="s">
        <v>5082</v>
      </c>
      <c r="E915" s="6" t="s">
        <v>5083</v>
      </c>
      <c r="F915" s="6" t="s">
        <v>5084</v>
      </c>
      <c r="G915" s="6">
        <f>IFERROR(VLOOKUP(C915,Tabelle3!A:H,8,FALSE),"")</f>
        <v>1</v>
      </c>
      <c r="H915" s="6">
        <v>4</v>
      </c>
      <c r="I915" s="6">
        <v>10</v>
      </c>
      <c r="J915" s="6">
        <v>10</v>
      </c>
      <c r="K915" s="6">
        <v>46</v>
      </c>
      <c r="L915" s="6">
        <v>31.872</v>
      </c>
      <c r="M915" s="6">
        <v>285</v>
      </c>
      <c r="N915" s="6">
        <v>0</v>
      </c>
      <c r="O915" s="6">
        <v>68.557000000000002</v>
      </c>
      <c r="P915" s="6">
        <v>54038000</v>
      </c>
      <c r="Q915" s="6">
        <v>8459900</v>
      </c>
      <c r="R915" s="6">
        <v>1639300</v>
      </c>
      <c r="S915" s="6">
        <v>8071500</v>
      </c>
      <c r="T915" s="6">
        <v>1338400</v>
      </c>
      <c r="U915" s="6">
        <v>4885200</v>
      </c>
      <c r="V915" s="6">
        <v>2173600</v>
      </c>
      <c r="W915" s="6">
        <v>18460000</v>
      </c>
      <c r="X915" s="6">
        <v>9010000</v>
      </c>
      <c r="Y915" s="6">
        <v>1159400</v>
      </c>
      <c r="Z915" s="6">
        <v>830680</v>
      </c>
      <c r="AA915" s="6">
        <v>1747900</v>
      </c>
      <c r="AB915" s="6">
        <v>788650</v>
      </c>
      <c r="AC915" s="6">
        <v>1134800</v>
      </c>
      <c r="AD915" s="6">
        <v>830470</v>
      </c>
      <c r="AE915" s="6">
        <v>1310400</v>
      </c>
      <c r="AF915" s="6">
        <v>945150</v>
      </c>
      <c r="AG915" s="6">
        <f t="shared" si="74"/>
        <v>1.0724527461488527</v>
      </c>
      <c r="AH915" s="6">
        <f t="shared" si="75"/>
        <v>0.1009140818520094</v>
      </c>
      <c r="AI915" s="6">
        <f t="shared" si="76"/>
        <v>0.76994713412531168</v>
      </c>
      <c r="AJ915" s="6">
        <f t="shared" si="77"/>
        <v>0.37716870356498705</v>
      </c>
      <c r="AK915" s="6">
        <f>VLOOKUP(AO915,'NoMV-SigB'!F:H,3,FALSE)</f>
        <v>0</v>
      </c>
      <c r="AL915" s="15">
        <v>19</v>
      </c>
      <c r="AM915" s="6"/>
      <c r="AN915" s="6">
        <v>26</v>
      </c>
      <c r="AO915" s="7">
        <v>1322</v>
      </c>
    </row>
    <row r="916" spans="2:41" x14ac:dyDescent="0.2">
      <c r="B916" s="5" t="s">
        <v>5393</v>
      </c>
      <c r="C916" s="6" t="str">
        <f t="shared" si="78"/>
        <v>Q9D6Z0</v>
      </c>
      <c r="D916" s="6" t="s">
        <v>5394</v>
      </c>
      <c r="E916" s="6" t="s">
        <v>5395</v>
      </c>
      <c r="F916" s="6" t="s">
        <v>5396</v>
      </c>
      <c r="G916" s="6">
        <f>IFERROR(VLOOKUP(C916,Tabelle3!A:H,8,FALSE),"")</f>
        <v>1</v>
      </c>
      <c r="H916" s="6">
        <v>2</v>
      </c>
      <c r="I916" s="6">
        <v>8</v>
      </c>
      <c r="J916" s="6">
        <v>8</v>
      </c>
      <c r="K916" s="6">
        <v>62</v>
      </c>
      <c r="L916" s="6">
        <v>24.97</v>
      </c>
      <c r="M916" s="6">
        <v>221</v>
      </c>
      <c r="N916" s="6">
        <v>0</v>
      </c>
      <c r="O916" s="6">
        <v>73.53</v>
      </c>
      <c r="P916" s="6">
        <v>139900000</v>
      </c>
      <c r="Q916" s="6">
        <v>15096000</v>
      </c>
      <c r="R916" s="6">
        <v>4955600</v>
      </c>
      <c r="S916" s="6">
        <v>23064000</v>
      </c>
      <c r="T916" s="6">
        <v>11013000</v>
      </c>
      <c r="U916" s="6">
        <v>10194000</v>
      </c>
      <c r="V916" s="6">
        <v>11661000</v>
      </c>
      <c r="W916" s="6">
        <v>28713000</v>
      </c>
      <c r="X916" s="6">
        <v>35207000</v>
      </c>
      <c r="Y916" s="6">
        <v>6067800</v>
      </c>
      <c r="Z916" s="6">
        <v>5201300</v>
      </c>
      <c r="AA916" s="6">
        <v>6560500</v>
      </c>
      <c r="AB916" s="6">
        <v>7292100</v>
      </c>
      <c r="AC916" s="6">
        <v>9344300</v>
      </c>
      <c r="AD916" s="6">
        <v>4111200</v>
      </c>
      <c r="AE916" s="6">
        <v>4889500</v>
      </c>
      <c r="AF916" s="6">
        <v>5042000</v>
      </c>
      <c r="AG916" s="6">
        <f t="shared" si="74"/>
        <v>1.074173686235943</v>
      </c>
      <c r="AH916" s="6">
        <f t="shared" si="75"/>
        <v>0.10322728569946553</v>
      </c>
      <c r="AI916" s="6">
        <f t="shared" si="76"/>
        <v>0.74929260706857659</v>
      </c>
      <c r="AJ916" s="6">
        <f t="shared" si="77"/>
        <v>0.41639887776499396</v>
      </c>
      <c r="AK916" s="6">
        <f>VLOOKUP(AO916,'NoMV-SigB'!F:H,3,FALSE)</f>
        <v>0</v>
      </c>
      <c r="AL916" s="15">
        <v>19</v>
      </c>
      <c r="AM916" s="6"/>
      <c r="AN916" s="6">
        <v>65</v>
      </c>
      <c r="AO916" s="7">
        <v>1401</v>
      </c>
    </row>
    <row r="917" spans="2:41" x14ac:dyDescent="0.2">
      <c r="B917" s="5" t="s">
        <v>2638</v>
      </c>
      <c r="C917" s="6" t="str">
        <f t="shared" si="78"/>
        <v>Q3ULJ0</v>
      </c>
      <c r="D917" s="6" t="s">
        <v>2639</v>
      </c>
      <c r="E917" s="6" t="s">
        <v>2640</v>
      </c>
      <c r="F917" s="6" t="s">
        <v>2641</v>
      </c>
      <c r="G917" s="6" t="str">
        <f>IFERROR(VLOOKUP(C917,Tabelle3!A:H,8,FALSE),"")</f>
        <v/>
      </c>
      <c r="H917" s="6">
        <v>3</v>
      </c>
      <c r="I917" s="6">
        <v>12</v>
      </c>
      <c r="J917" s="6">
        <v>11</v>
      </c>
      <c r="K917" s="6">
        <v>46.9</v>
      </c>
      <c r="L917" s="6">
        <v>34.634</v>
      </c>
      <c r="M917" s="6">
        <v>320</v>
      </c>
      <c r="N917" s="6">
        <v>0</v>
      </c>
      <c r="O917" s="6">
        <v>15.404999999999999</v>
      </c>
      <c r="P917" s="6">
        <v>119480000</v>
      </c>
      <c r="Q917" s="6">
        <v>355460</v>
      </c>
      <c r="R917" s="6">
        <v>17273000</v>
      </c>
      <c r="S917" s="6">
        <v>4433700</v>
      </c>
      <c r="T917" s="6">
        <v>30682000</v>
      </c>
      <c r="U917" s="6">
        <v>11164000</v>
      </c>
      <c r="V917" s="6">
        <v>3856500</v>
      </c>
      <c r="W917" s="6">
        <v>37370000</v>
      </c>
      <c r="X917" s="6">
        <v>14349000</v>
      </c>
      <c r="Y917" s="6">
        <v>179470</v>
      </c>
      <c r="Z917" s="6">
        <v>1467400</v>
      </c>
      <c r="AA917" s="6">
        <v>665410</v>
      </c>
      <c r="AB917" s="6">
        <v>2736300</v>
      </c>
      <c r="AC917" s="6">
        <v>1388100</v>
      </c>
      <c r="AD917" s="6">
        <v>1196500</v>
      </c>
      <c r="AE917" s="6">
        <v>1756500</v>
      </c>
      <c r="AF917" s="6">
        <v>356640</v>
      </c>
      <c r="AG917" s="6">
        <f t="shared" si="74"/>
        <v>1.0746827197758921</v>
      </c>
      <c r="AH917" s="6">
        <f t="shared" si="75"/>
        <v>0.10391079361131367</v>
      </c>
      <c r="AI917" s="6">
        <f t="shared" si="76"/>
        <v>0.89557954136924256</v>
      </c>
      <c r="AJ917" s="6">
        <f t="shared" si="77"/>
        <v>0.15910652326480806</v>
      </c>
      <c r="AK917" s="6">
        <f>VLOOKUP(AO917,'NoMV-SigB'!F:H,3,FALSE)</f>
        <v>0</v>
      </c>
      <c r="AL917" s="15">
        <v>19</v>
      </c>
      <c r="AM917" s="6"/>
      <c r="AN917" s="6">
        <v>34</v>
      </c>
      <c r="AO917" s="7">
        <v>699</v>
      </c>
    </row>
    <row r="918" spans="2:41" x14ac:dyDescent="0.2">
      <c r="B918" s="5" t="s">
        <v>859</v>
      </c>
      <c r="C918" s="6" t="str">
        <f t="shared" si="78"/>
        <v>G3XA48</v>
      </c>
      <c r="D918" s="6" t="s">
        <v>860</v>
      </c>
      <c r="E918" s="6" t="s">
        <v>861</v>
      </c>
      <c r="F918" s="6" t="s">
        <v>862</v>
      </c>
      <c r="G918" s="6" t="str">
        <f>IFERROR(VLOOKUP(C918,Tabelle3!A:H,8,FALSE),"")</f>
        <v/>
      </c>
      <c r="H918" s="6">
        <v>5</v>
      </c>
      <c r="I918" s="6">
        <v>16</v>
      </c>
      <c r="J918" s="6">
        <v>16</v>
      </c>
      <c r="K918" s="6">
        <v>55.8</v>
      </c>
      <c r="L918" s="6">
        <v>32.476999999999997</v>
      </c>
      <c r="M918" s="6">
        <v>283</v>
      </c>
      <c r="N918" s="6">
        <v>0</v>
      </c>
      <c r="O918" s="6">
        <v>209.72</v>
      </c>
      <c r="P918" s="6">
        <v>440710000</v>
      </c>
      <c r="Q918" s="6">
        <v>77557000</v>
      </c>
      <c r="R918" s="6">
        <v>10826000</v>
      </c>
      <c r="S918" s="6">
        <v>28592000</v>
      </c>
      <c r="T918" s="6">
        <v>12125000</v>
      </c>
      <c r="U918" s="6">
        <v>25646000</v>
      </c>
      <c r="V918" s="6">
        <v>14584000</v>
      </c>
      <c r="W918" s="6">
        <v>151630000</v>
      </c>
      <c r="X918" s="6">
        <v>119750000</v>
      </c>
      <c r="Y918" s="6">
        <v>10870000</v>
      </c>
      <c r="Z918" s="6">
        <v>8199000</v>
      </c>
      <c r="AA918" s="6">
        <v>11419000</v>
      </c>
      <c r="AB918" s="6">
        <v>10831000</v>
      </c>
      <c r="AC918" s="6">
        <v>10646000</v>
      </c>
      <c r="AD918" s="6">
        <v>7799500</v>
      </c>
      <c r="AE918" s="6">
        <v>11333000</v>
      </c>
      <c r="AF918" s="6">
        <v>8639200</v>
      </c>
      <c r="AG918" s="6">
        <f t="shared" si="74"/>
        <v>1.0755198775564387</v>
      </c>
      <c r="AH918" s="6">
        <f t="shared" si="75"/>
        <v>0.10503418862624003</v>
      </c>
      <c r="AI918" s="6">
        <f t="shared" si="76"/>
        <v>0.53472794413078217</v>
      </c>
      <c r="AJ918" s="6">
        <f t="shared" si="77"/>
        <v>0.90312302296571034</v>
      </c>
      <c r="AK918" s="6">
        <f>VLOOKUP(AO918,'NoMV-SigB'!F:H,3,FALSE)</f>
        <v>0</v>
      </c>
      <c r="AL918" s="15">
        <v>19</v>
      </c>
      <c r="AM918" s="6"/>
      <c r="AN918" s="6">
        <v>68</v>
      </c>
      <c r="AO918" s="7">
        <v>250</v>
      </c>
    </row>
    <row r="919" spans="2:41" x14ac:dyDescent="0.2">
      <c r="B919" s="5" t="s">
        <v>1104</v>
      </c>
      <c r="C919" s="6" t="str">
        <f t="shared" si="78"/>
        <v>O54749</v>
      </c>
      <c r="D919" s="6" t="s">
        <v>1105</v>
      </c>
      <c r="E919" s="6" t="s">
        <v>1106</v>
      </c>
      <c r="F919" s="6" t="s">
        <v>1107</v>
      </c>
      <c r="G919" s="6" t="str">
        <f>IFERROR(VLOOKUP(C919,Tabelle3!A:H,8,FALSE),"")</f>
        <v/>
      </c>
      <c r="H919" s="6">
        <v>1</v>
      </c>
      <c r="I919" s="6">
        <v>2</v>
      </c>
      <c r="J919" s="6">
        <v>2</v>
      </c>
      <c r="K919" s="6">
        <v>7.4</v>
      </c>
      <c r="L919" s="6">
        <v>57.783000000000001</v>
      </c>
      <c r="M919" s="6">
        <v>501</v>
      </c>
      <c r="N919" s="6">
        <v>0</v>
      </c>
      <c r="O919" s="6">
        <v>18.195</v>
      </c>
      <c r="P919" s="6">
        <v>9412200</v>
      </c>
      <c r="Q919" s="6">
        <v>0</v>
      </c>
      <c r="R919" s="6">
        <v>855270</v>
      </c>
      <c r="S919" s="6">
        <v>390500</v>
      </c>
      <c r="T919" s="6">
        <v>0</v>
      </c>
      <c r="U919" s="6">
        <v>523140</v>
      </c>
      <c r="V919" s="6">
        <v>7643300</v>
      </c>
      <c r="W919" s="6">
        <v>0</v>
      </c>
      <c r="X919" s="6">
        <v>0</v>
      </c>
      <c r="Y919" s="6">
        <v>0</v>
      </c>
      <c r="Z919" s="6">
        <v>272220</v>
      </c>
      <c r="AA919" s="6">
        <v>83580</v>
      </c>
      <c r="AB919" s="6">
        <v>0</v>
      </c>
      <c r="AC919" s="6">
        <v>92095</v>
      </c>
      <c r="AD919" s="6">
        <v>238710</v>
      </c>
      <c r="AE919" s="6">
        <v>0</v>
      </c>
      <c r="AF919" s="6">
        <v>0</v>
      </c>
      <c r="AG919" s="6">
        <f t="shared" si="74"/>
        <v>1.0755581082510846</v>
      </c>
      <c r="AH919" s="6">
        <f t="shared" si="75"/>
        <v>0.10508547010831085</v>
      </c>
      <c r="AI919" s="6">
        <f t="shared" si="76"/>
        <v>0.94409675490752376</v>
      </c>
      <c r="AJ919" s="6">
        <f t="shared" si="77"/>
        <v>8.2993374418619287E-2</v>
      </c>
      <c r="AK919" s="6">
        <f>VLOOKUP(AO919,'NoMV-SigB'!F:H,3,FALSE)</f>
        <v>0</v>
      </c>
      <c r="AL919" s="15">
        <v>19</v>
      </c>
      <c r="AM919" s="6"/>
      <c r="AN919" s="6">
        <v>3</v>
      </c>
      <c r="AO919" s="7">
        <v>313</v>
      </c>
    </row>
    <row r="920" spans="2:41" x14ac:dyDescent="0.2">
      <c r="B920" s="5" t="s">
        <v>3644</v>
      </c>
      <c r="C920" s="6" t="str">
        <f t="shared" si="78"/>
        <v>Q8C2Q8</v>
      </c>
      <c r="D920" s="6" t="s">
        <v>3645</v>
      </c>
      <c r="E920" s="6" t="s">
        <v>87</v>
      </c>
      <c r="F920" s="6" t="s">
        <v>3646</v>
      </c>
      <c r="G920" s="6">
        <f>IFERROR(VLOOKUP(C920,Tabelle3!A:H,8,FALSE),"")</f>
        <v>1</v>
      </c>
      <c r="H920" s="6">
        <v>5</v>
      </c>
      <c r="I920" s="6">
        <v>33</v>
      </c>
      <c r="J920" s="6">
        <v>3</v>
      </c>
      <c r="K920" s="6">
        <v>69.3</v>
      </c>
      <c r="L920" s="6">
        <v>30.254999999999999</v>
      </c>
      <c r="M920" s="6">
        <v>274</v>
      </c>
      <c r="N920" s="6">
        <v>0</v>
      </c>
      <c r="O920" s="6">
        <v>323.31</v>
      </c>
      <c r="P920" s="6">
        <v>41002000000</v>
      </c>
      <c r="Q920" s="6">
        <v>2573600000</v>
      </c>
      <c r="R920" s="6">
        <v>4254200000</v>
      </c>
      <c r="S920" s="6">
        <v>2742300000</v>
      </c>
      <c r="T920" s="6">
        <v>1711800000</v>
      </c>
      <c r="U920" s="6">
        <v>1889500000</v>
      </c>
      <c r="V920" s="6">
        <v>2950600000</v>
      </c>
      <c r="W920" s="6">
        <v>11642000000</v>
      </c>
      <c r="X920" s="6">
        <v>13238000000</v>
      </c>
      <c r="Y920" s="6">
        <v>609650000</v>
      </c>
      <c r="Z920" s="6">
        <v>533970000</v>
      </c>
      <c r="AA920" s="6">
        <v>878810000</v>
      </c>
      <c r="AB920" s="6">
        <v>421490000</v>
      </c>
      <c r="AC920" s="6">
        <v>269240000</v>
      </c>
      <c r="AD920" s="6">
        <v>599760000</v>
      </c>
      <c r="AE920" s="6">
        <v>690310000</v>
      </c>
      <c r="AF920" s="6">
        <v>711190000</v>
      </c>
      <c r="AG920" s="6">
        <f t="shared" si="74"/>
        <v>1.0763796520590179</v>
      </c>
      <c r="AH920" s="6">
        <f t="shared" si="75"/>
        <v>0.10618702356122255</v>
      </c>
      <c r="AI920" s="6">
        <f t="shared" si="76"/>
        <v>0.76923510243253435</v>
      </c>
      <c r="AJ920" s="6">
        <f t="shared" si="77"/>
        <v>0.37850349634131286</v>
      </c>
      <c r="AK920" s="6">
        <f>VLOOKUP(AO920,'NoMV-SigB'!F:H,3,FALSE)</f>
        <v>0</v>
      </c>
      <c r="AL920" s="15">
        <v>19</v>
      </c>
      <c r="AM920" s="6"/>
      <c r="AN920" s="6">
        <v>954</v>
      </c>
      <c r="AO920" s="7">
        <v>956</v>
      </c>
    </row>
    <row r="921" spans="2:41" x14ac:dyDescent="0.2">
      <c r="B921" s="5" t="s">
        <v>452</v>
      </c>
      <c r="C921" s="6" t="str">
        <f t="shared" si="78"/>
        <v>D5MCW4</v>
      </c>
      <c r="D921" s="6" t="s">
        <v>453</v>
      </c>
      <c r="E921" s="6" t="s">
        <v>454</v>
      </c>
      <c r="F921" s="6" t="s">
        <v>455</v>
      </c>
      <c r="G921" s="6" t="str">
        <f>IFERROR(VLOOKUP(C921,Tabelle3!A:H,8,FALSE),"")</f>
        <v/>
      </c>
      <c r="H921" s="6">
        <v>3</v>
      </c>
      <c r="I921" s="6">
        <v>4</v>
      </c>
      <c r="J921" s="6">
        <v>4</v>
      </c>
      <c r="K921" s="6">
        <v>56.5</v>
      </c>
      <c r="L921" s="6">
        <v>16.452999999999999</v>
      </c>
      <c r="M921" s="6">
        <v>154</v>
      </c>
      <c r="N921" s="6">
        <v>0</v>
      </c>
      <c r="O921" s="6">
        <v>5.2831999999999999</v>
      </c>
      <c r="P921" s="6">
        <v>58794000</v>
      </c>
      <c r="Q921" s="6">
        <v>1633700</v>
      </c>
      <c r="R921" s="6">
        <v>1065400</v>
      </c>
      <c r="S921" s="6">
        <v>1365500</v>
      </c>
      <c r="T921" s="6">
        <v>1438700</v>
      </c>
      <c r="U921" s="6">
        <v>0</v>
      </c>
      <c r="V921" s="6">
        <v>2171100</v>
      </c>
      <c r="W921" s="6">
        <v>28342000</v>
      </c>
      <c r="X921" s="6">
        <v>22778000</v>
      </c>
      <c r="Y921" s="6">
        <v>4821600</v>
      </c>
      <c r="Z921" s="6">
        <v>4115700</v>
      </c>
      <c r="AA921" s="6">
        <v>4658100</v>
      </c>
      <c r="AB921" s="6">
        <v>3345700</v>
      </c>
      <c r="AC921" s="6">
        <v>0</v>
      </c>
      <c r="AD921" s="6">
        <v>4584500</v>
      </c>
      <c r="AE921" s="6">
        <v>6562100</v>
      </c>
      <c r="AF921" s="6">
        <v>4591000</v>
      </c>
      <c r="AG921" s="6">
        <f t="shared" si="74"/>
        <v>1.0764729056527043</v>
      </c>
      <c r="AH921" s="6">
        <f t="shared" si="75"/>
        <v>0.10631200796552712</v>
      </c>
      <c r="AI921" s="6">
        <f t="shared" si="76"/>
        <v>0.84562599782710635</v>
      </c>
      <c r="AJ921" s="6">
        <f t="shared" si="77"/>
        <v>0.24190836343677599</v>
      </c>
      <c r="AK921" s="6">
        <f>VLOOKUP(AO921,'NoMV-SigB'!F:H,3,FALSE)</f>
        <v>0</v>
      </c>
      <c r="AL921" s="15">
        <v>19</v>
      </c>
      <c r="AM921" s="6"/>
      <c r="AN921" s="6">
        <v>10</v>
      </c>
      <c r="AO921" s="7">
        <v>144</v>
      </c>
    </row>
    <row r="922" spans="2:41" x14ac:dyDescent="0.2">
      <c r="B922" s="5" t="s">
        <v>4545</v>
      </c>
      <c r="C922" s="6" t="str">
        <f t="shared" si="78"/>
        <v>Q99LB2</v>
      </c>
      <c r="D922" s="6" t="s">
        <v>4546</v>
      </c>
      <c r="E922" s="6" t="s">
        <v>4547</v>
      </c>
      <c r="F922" s="6" t="s">
        <v>4548</v>
      </c>
      <c r="G922" s="6">
        <f>IFERROR(VLOOKUP(C922,Tabelle3!A:H,8,FALSE),"")</f>
        <v>1</v>
      </c>
      <c r="H922" s="6">
        <v>1</v>
      </c>
      <c r="I922" s="6">
        <v>43</v>
      </c>
      <c r="J922" s="6">
        <v>43</v>
      </c>
      <c r="K922" s="6">
        <v>85.3</v>
      </c>
      <c r="L922" s="6">
        <v>29.884</v>
      </c>
      <c r="M922" s="6">
        <v>279</v>
      </c>
      <c r="N922" s="6">
        <v>0</v>
      </c>
      <c r="O922" s="6">
        <v>323.31</v>
      </c>
      <c r="P922" s="6">
        <v>12784000000</v>
      </c>
      <c r="Q922" s="6">
        <v>1669500000</v>
      </c>
      <c r="R922" s="6">
        <v>214370000</v>
      </c>
      <c r="S922" s="6">
        <v>888240000</v>
      </c>
      <c r="T922" s="6">
        <v>517890000</v>
      </c>
      <c r="U922" s="6">
        <v>822120000</v>
      </c>
      <c r="V922" s="6">
        <v>384670000</v>
      </c>
      <c r="W922" s="6">
        <v>5520000000</v>
      </c>
      <c r="X922" s="6">
        <v>2766800000</v>
      </c>
      <c r="Y922" s="6">
        <v>214900000</v>
      </c>
      <c r="Z922" s="6">
        <v>144150000</v>
      </c>
      <c r="AA922" s="6">
        <v>245830000</v>
      </c>
      <c r="AB922" s="6">
        <v>311080000</v>
      </c>
      <c r="AC922" s="6">
        <v>240820000</v>
      </c>
      <c r="AD922" s="6">
        <v>108910000</v>
      </c>
      <c r="AE922" s="6">
        <v>300300000</v>
      </c>
      <c r="AF922" s="6">
        <v>199400000</v>
      </c>
      <c r="AG922" s="6">
        <f t="shared" si="74"/>
        <v>1.0783231107919429</v>
      </c>
      <c r="AH922" s="6">
        <f t="shared" si="75"/>
        <v>0.10878953476122491</v>
      </c>
      <c r="AI922" s="6">
        <f t="shared" si="76"/>
        <v>0.76492147373107611</v>
      </c>
      <c r="AJ922" s="6">
        <f t="shared" si="77"/>
        <v>0.38661644547901775</v>
      </c>
      <c r="AK922" s="6">
        <f>VLOOKUP(AO922,'NoMV-SigB'!F:H,3,FALSE)</f>
        <v>0</v>
      </c>
      <c r="AL922" s="15">
        <v>19</v>
      </c>
      <c r="AM922" s="6"/>
      <c r="AN922" s="6">
        <v>550</v>
      </c>
      <c r="AO922" s="7">
        <v>1186</v>
      </c>
    </row>
    <row r="923" spans="2:41" x14ac:dyDescent="0.2">
      <c r="B923" s="5" t="s">
        <v>3746</v>
      </c>
      <c r="C923" s="6" t="str">
        <f t="shared" si="78"/>
        <v>Q8CG72</v>
      </c>
      <c r="D923" s="6" t="s">
        <v>3747</v>
      </c>
      <c r="E923" s="6" t="s">
        <v>3748</v>
      </c>
      <c r="F923" s="6" t="s">
        <v>3749</v>
      </c>
      <c r="G923" s="6">
        <f>IFERROR(VLOOKUP(C923,Tabelle3!A:H,8,FALSE),"")</f>
        <v>1</v>
      </c>
      <c r="H923" s="6">
        <v>2</v>
      </c>
      <c r="I923" s="6">
        <v>2</v>
      </c>
      <c r="J923" s="6">
        <v>2</v>
      </c>
      <c r="K923" s="6">
        <v>7.4</v>
      </c>
      <c r="L923" s="6">
        <v>31.042999999999999</v>
      </c>
      <c r="M923" s="6">
        <v>284</v>
      </c>
      <c r="N923" s="6">
        <v>0</v>
      </c>
      <c r="O923" s="6">
        <v>3.9885999999999999</v>
      </c>
      <c r="P923" s="6">
        <v>17744000</v>
      </c>
      <c r="Q923" s="6">
        <v>2861300</v>
      </c>
      <c r="R923" s="6">
        <v>1215400</v>
      </c>
      <c r="S923" s="6">
        <v>1209000</v>
      </c>
      <c r="T923" s="6">
        <v>803760</v>
      </c>
      <c r="U923" s="6">
        <v>3291000</v>
      </c>
      <c r="V923" s="6">
        <v>1923400</v>
      </c>
      <c r="W923" s="6">
        <v>5396800</v>
      </c>
      <c r="X923" s="6">
        <v>1042900</v>
      </c>
      <c r="Y923" s="6">
        <v>619040</v>
      </c>
      <c r="Z923" s="6">
        <v>110530</v>
      </c>
      <c r="AA923" s="6">
        <v>289070</v>
      </c>
      <c r="AB923" s="6">
        <v>142180</v>
      </c>
      <c r="AC923" s="6">
        <v>398560</v>
      </c>
      <c r="AD923" s="6">
        <v>422010</v>
      </c>
      <c r="AE923" s="6">
        <v>180020</v>
      </c>
      <c r="AF923" s="6">
        <v>74919</v>
      </c>
      <c r="AG923" s="6">
        <f t="shared" si="74"/>
        <v>1.0793215119538748</v>
      </c>
      <c r="AH923" s="6">
        <f t="shared" si="75"/>
        <v>0.11012468374058523</v>
      </c>
      <c r="AI923" s="6">
        <f t="shared" si="76"/>
        <v>0.88739354512990953</v>
      </c>
      <c r="AJ923" s="6">
        <f t="shared" si="77"/>
        <v>0.17235403580510797</v>
      </c>
      <c r="AK923" s="6">
        <f>VLOOKUP(AO923,'NoMV-SigB'!F:H,3,FALSE)</f>
        <v>0</v>
      </c>
      <c r="AL923" s="15">
        <v>19</v>
      </c>
      <c r="AM923" s="6"/>
      <c r="AN923" s="6">
        <v>5</v>
      </c>
      <c r="AO923" s="7">
        <v>984</v>
      </c>
    </row>
    <row r="924" spans="2:41" x14ac:dyDescent="0.2">
      <c r="B924" s="5" t="s">
        <v>973</v>
      </c>
      <c r="C924" s="6" t="str">
        <f t="shared" si="78"/>
        <v>L7N466</v>
      </c>
      <c r="D924" s="6"/>
      <c r="E924" s="6" t="s">
        <v>974</v>
      </c>
      <c r="F924" s="6" t="s">
        <v>975</v>
      </c>
      <c r="G924" s="6">
        <f>IFERROR(VLOOKUP(C924,Tabelle3!A:H,8,FALSE),"")</f>
        <v>1</v>
      </c>
      <c r="H924" s="6">
        <v>1</v>
      </c>
      <c r="I924" s="6">
        <v>15</v>
      </c>
      <c r="J924" s="6">
        <v>1</v>
      </c>
      <c r="K924" s="6">
        <v>61.6</v>
      </c>
      <c r="L924" s="6">
        <v>23.183</v>
      </c>
      <c r="M924" s="6">
        <v>203</v>
      </c>
      <c r="N924" s="6">
        <v>0</v>
      </c>
      <c r="O924" s="6">
        <v>6.2385000000000002</v>
      </c>
      <c r="P924" s="6">
        <v>171440000</v>
      </c>
      <c r="Q924" s="6">
        <v>19387000</v>
      </c>
      <c r="R924" s="6">
        <v>11726000</v>
      </c>
      <c r="S924" s="6">
        <v>26034000</v>
      </c>
      <c r="T924" s="6">
        <v>31245000</v>
      </c>
      <c r="U924" s="6">
        <v>27735000</v>
      </c>
      <c r="V924" s="6">
        <v>24932000</v>
      </c>
      <c r="W924" s="6">
        <v>16602000</v>
      </c>
      <c r="X924" s="6">
        <v>13779000</v>
      </c>
      <c r="Y924" s="6">
        <v>8070800</v>
      </c>
      <c r="Z924" s="6">
        <v>9839600</v>
      </c>
      <c r="AA924" s="6">
        <v>8902100</v>
      </c>
      <c r="AB924" s="6">
        <v>12422000</v>
      </c>
      <c r="AC924" s="6">
        <v>20456000</v>
      </c>
      <c r="AD924" s="6">
        <v>13725000</v>
      </c>
      <c r="AE924" s="6">
        <v>1043400</v>
      </c>
      <c r="AF924" s="6">
        <v>1116700</v>
      </c>
      <c r="AG924" s="6">
        <f t="shared" si="74"/>
        <v>1.0796178431582975</v>
      </c>
      <c r="AH924" s="6">
        <f t="shared" si="75"/>
        <v>0.11052072595525293</v>
      </c>
      <c r="AI924" s="6">
        <f t="shared" si="76"/>
        <v>0.89166938694544107</v>
      </c>
      <c r="AJ924" s="6">
        <f t="shared" si="77"/>
        <v>0.16541920786900385</v>
      </c>
      <c r="AK924" s="6">
        <f>VLOOKUP(AO924,'NoMV-SigB'!F:H,3,FALSE)</f>
        <v>0</v>
      </c>
      <c r="AL924" s="15">
        <v>19</v>
      </c>
      <c r="AM924" s="6"/>
      <c r="AN924" s="6">
        <v>7</v>
      </c>
      <c r="AO924" s="7">
        <v>280</v>
      </c>
    </row>
    <row r="925" spans="2:41" x14ac:dyDescent="0.2">
      <c r="B925" s="5" t="s">
        <v>746</v>
      </c>
      <c r="C925" s="6" t="str">
        <f t="shared" si="78"/>
        <v>F6RPJ9</v>
      </c>
      <c r="D925" s="6" t="s">
        <v>747</v>
      </c>
      <c r="E925" s="6" t="s">
        <v>748</v>
      </c>
      <c r="F925" s="6" t="s">
        <v>749</v>
      </c>
      <c r="G925" s="6">
        <f>IFERROR(VLOOKUP(C925,Tabelle3!A:H,8,FALSE),"")</f>
        <v>1</v>
      </c>
      <c r="H925" s="6">
        <v>2</v>
      </c>
      <c r="I925" s="6">
        <v>44</v>
      </c>
      <c r="J925" s="6">
        <v>44</v>
      </c>
      <c r="K925" s="6">
        <v>44.8</v>
      </c>
      <c r="L925" s="6">
        <v>114.15</v>
      </c>
      <c r="M925" s="6">
        <v>987</v>
      </c>
      <c r="N925" s="6">
        <v>0</v>
      </c>
      <c r="O925" s="6">
        <v>281.19</v>
      </c>
      <c r="P925" s="6">
        <v>862950000</v>
      </c>
      <c r="Q925" s="6">
        <v>59570000</v>
      </c>
      <c r="R925" s="6">
        <v>141330000</v>
      </c>
      <c r="S925" s="6">
        <v>41787000</v>
      </c>
      <c r="T925" s="6">
        <v>18718000</v>
      </c>
      <c r="U925" s="6">
        <v>103050000</v>
      </c>
      <c r="V925" s="6">
        <v>71176000</v>
      </c>
      <c r="W925" s="6">
        <v>177230000</v>
      </c>
      <c r="X925" s="6">
        <v>250090000</v>
      </c>
      <c r="Y925" s="6">
        <v>55588000</v>
      </c>
      <c r="Z925" s="6">
        <v>54953000</v>
      </c>
      <c r="AA925" s="6">
        <v>21857000</v>
      </c>
      <c r="AB925" s="6">
        <v>21626000</v>
      </c>
      <c r="AC925" s="6">
        <v>28547000</v>
      </c>
      <c r="AD925" s="6">
        <v>45355000</v>
      </c>
      <c r="AE925" s="6">
        <v>30106000</v>
      </c>
      <c r="AF925" s="6">
        <v>38650000</v>
      </c>
      <c r="AG925" s="6">
        <f t="shared" si="74"/>
        <v>1.0796730642515666</v>
      </c>
      <c r="AH925" s="6">
        <f t="shared" si="75"/>
        <v>0.11059451610289432</v>
      </c>
      <c r="AI925" s="6">
        <f t="shared" si="76"/>
        <v>0.79916013935631303</v>
      </c>
      <c r="AJ925" s="6">
        <f t="shared" si="77"/>
        <v>0.32344346894811682</v>
      </c>
      <c r="AK925" s="6">
        <f>VLOOKUP(AO925,'NoMV-SigB'!F:H,3,FALSE)</f>
        <v>0</v>
      </c>
      <c r="AL925" s="15">
        <v>19</v>
      </c>
      <c r="AM925" s="6"/>
      <c r="AN925" s="6">
        <v>185</v>
      </c>
      <c r="AO925" s="7">
        <v>221</v>
      </c>
    </row>
    <row r="926" spans="2:41" x14ac:dyDescent="0.2">
      <c r="B926" s="5" t="s">
        <v>3813</v>
      </c>
      <c r="C926" s="6" t="str">
        <f t="shared" si="78"/>
        <v>Q8K0D5</v>
      </c>
      <c r="D926" s="6" t="s">
        <v>3814</v>
      </c>
      <c r="E926" s="6" t="s">
        <v>3815</v>
      </c>
      <c r="F926" s="6" t="s">
        <v>3816</v>
      </c>
      <c r="G926" s="6">
        <f>IFERROR(VLOOKUP(C926,Tabelle3!A:H,8,FALSE),"")</f>
        <v>1</v>
      </c>
      <c r="H926" s="6">
        <v>2</v>
      </c>
      <c r="I926" s="6">
        <v>50</v>
      </c>
      <c r="J926" s="6">
        <v>50</v>
      </c>
      <c r="K926" s="6">
        <v>64.8</v>
      </c>
      <c r="L926" s="6">
        <v>83.549000000000007</v>
      </c>
      <c r="M926" s="6">
        <v>751</v>
      </c>
      <c r="N926" s="6">
        <v>0</v>
      </c>
      <c r="O926" s="6">
        <v>323.31</v>
      </c>
      <c r="P926" s="6">
        <v>2694600000</v>
      </c>
      <c r="Q926" s="6">
        <v>108430000</v>
      </c>
      <c r="R926" s="6">
        <v>19990000</v>
      </c>
      <c r="S926" s="6">
        <v>254240000</v>
      </c>
      <c r="T926" s="6">
        <v>97477000</v>
      </c>
      <c r="U926" s="6">
        <v>519630000</v>
      </c>
      <c r="V926" s="6">
        <v>23321000</v>
      </c>
      <c r="W926" s="6">
        <v>627520000</v>
      </c>
      <c r="X926" s="6">
        <v>1044000000</v>
      </c>
      <c r="Y926" s="6">
        <v>26158000</v>
      </c>
      <c r="Z926" s="6">
        <v>22573000</v>
      </c>
      <c r="AA926" s="6">
        <v>76928000</v>
      </c>
      <c r="AB926" s="6">
        <v>71776000</v>
      </c>
      <c r="AC926" s="6">
        <v>58540000</v>
      </c>
      <c r="AD926" s="6">
        <v>48755000</v>
      </c>
      <c r="AE926" s="6">
        <v>29917000</v>
      </c>
      <c r="AF926" s="6">
        <v>45465000</v>
      </c>
      <c r="AG926" s="6">
        <f t="shared" si="74"/>
        <v>1.0807874007127334</v>
      </c>
      <c r="AH926" s="6">
        <f t="shared" si="75"/>
        <v>0.11208276164595504</v>
      </c>
      <c r="AI926" s="6">
        <f t="shared" si="76"/>
        <v>0.8253338825022849</v>
      </c>
      <c r="AJ926" s="6">
        <f t="shared" si="77"/>
        <v>0.27695022621373694</v>
      </c>
      <c r="AK926" s="6">
        <f>VLOOKUP(AO926,'NoMV-SigB'!F:H,3,FALSE)</f>
        <v>0</v>
      </c>
      <c r="AL926" s="15">
        <v>19</v>
      </c>
      <c r="AM926" s="6"/>
      <c r="AN926" s="6">
        <v>340</v>
      </c>
      <c r="AO926" s="7">
        <v>1001</v>
      </c>
    </row>
    <row r="927" spans="2:41" x14ac:dyDescent="0.2">
      <c r="B927" s="5" t="s">
        <v>1997</v>
      </c>
      <c r="C927" s="6" t="str">
        <f t="shared" si="78"/>
        <v>Q8BTN3</v>
      </c>
      <c r="D927" s="6" t="s">
        <v>1998</v>
      </c>
      <c r="E927" s="6" t="s">
        <v>1999</v>
      </c>
      <c r="F927" s="6" t="s">
        <v>2000</v>
      </c>
      <c r="G927" s="6">
        <f>IFERROR(VLOOKUP(C927,Tabelle3!A:H,8,FALSE),"")</f>
        <v>1</v>
      </c>
      <c r="H927" s="6">
        <v>4</v>
      </c>
      <c r="I927" s="6">
        <v>8</v>
      </c>
      <c r="J927" s="6">
        <v>8</v>
      </c>
      <c r="K927" s="6">
        <v>49.3</v>
      </c>
      <c r="L927" s="6">
        <v>30.873999999999999</v>
      </c>
      <c r="M927" s="6">
        <v>276</v>
      </c>
      <c r="N927" s="6">
        <v>0</v>
      </c>
      <c r="O927" s="6">
        <v>5.2388000000000003</v>
      </c>
      <c r="P927" s="6">
        <v>87257000</v>
      </c>
      <c r="Q927" s="6">
        <v>15949000</v>
      </c>
      <c r="R927" s="6">
        <v>3406900</v>
      </c>
      <c r="S927" s="6">
        <v>1947900</v>
      </c>
      <c r="T927" s="6">
        <v>2423200</v>
      </c>
      <c r="U927" s="6">
        <v>3222200</v>
      </c>
      <c r="V927" s="6">
        <v>5327900</v>
      </c>
      <c r="W927" s="6">
        <v>25291000</v>
      </c>
      <c r="X927" s="6">
        <v>29688000</v>
      </c>
      <c r="Y927" s="6">
        <v>1658800</v>
      </c>
      <c r="Z927" s="6">
        <v>1824300</v>
      </c>
      <c r="AA927" s="6">
        <v>881690</v>
      </c>
      <c r="AB927" s="6">
        <v>1080000</v>
      </c>
      <c r="AC927" s="6">
        <v>1234500</v>
      </c>
      <c r="AD927" s="6">
        <v>997290</v>
      </c>
      <c r="AE927" s="6">
        <v>1688300</v>
      </c>
      <c r="AF927" s="6">
        <v>1116700</v>
      </c>
      <c r="AG927" s="6">
        <f t="shared" si="74"/>
        <v>1.0810039727683702</v>
      </c>
      <c r="AH927" s="6">
        <f t="shared" si="75"/>
        <v>0.11237182509170705</v>
      </c>
      <c r="AI927" s="6">
        <f t="shared" si="76"/>
        <v>0.72205707258677176</v>
      </c>
      <c r="AJ927" s="6">
        <f t="shared" si="77"/>
        <v>0.46981522026280903</v>
      </c>
      <c r="AK927" s="6">
        <f>VLOOKUP(AO927,'NoMV-SigB'!F:H,3,FALSE)</f>
        <v>0</v>
      </c>
      <c r="AL927" s="15">
        <v>19</v>
      </c>
      <c r="AM927" s="6"/>
      <c r="AN927" s="6">
        <v>15</v>
      </c>
      <c r="AO927" s="7">
        <v>537</v>
      </c>
    </row>
    <row r="928" spans="2:41" x14ac:dyDescent="0.2">
      <c r="B928" s="5" t="s">
        <v>2089</v>
      </c>
      <c r="C928" s="6" t="str">
        <f t="shared" si="78"/>
        <v>P59017</v>
      </c>
      <c r="D928" s="6" t="s">
        <v>2090</v>
      </c>
      <c r="E928" s="6" t="s">
        <v>2091</v>
      </c>
      <c r="F928" s="6" t="s">
        <v>2092</v>
      </c>
      <c r="G928" s="6">
        <f>IFERROR(VLOOKUP(C928,Tabelle3!A:H,8,FALSE),"")</f>
        <v>1</v>
      </c>
      <c r="H928" s="6">
        <v>1</v>
      </c>
      <c r="I928" s="6">
        <v>7</v>
      </c>
      <c r="J928" s="6">
        <v>7</v>
      </c>
      <c r="K928" s="6">
        <v>29</v>
      </c>
      <c r="L928" s="6">
        <v>46.719000000000001</v>
      </c>
      <c r="M928" s="6">
        <v>434</v>
      </c>
      <c r="N928" s="6">
        <v>0</v>
      </c>
      <c r="O928" s="6">
        <v>203.01</v>
      </c>
      <c r="P928" s="6">
        <v>280840000</v>
      </c>
      <c r="Q928" s="6">
        <v>17740000</v>
      </c>
      <c r="R928" s="6">
        <v>25048000</v>
      </c>
      <c r="S928" s="6">
        <v>8047400</v>
      </c>
      <c r="T928" s="6">
        <v>6834800</v>
      </c>
      <c r="U928" s="6">
        <v>28648000</v>
      </c>
      <c r="V928" s="6">
        <v>57554000</v>
      </c>
      <c r="W928" s="6">
        <v>49595000</v>
      </c>
      <c r="X928" s="6">
        <v>87371000</v>
      </c>
      <c r="Y928" s="6">
        <v>3484600</v>
      </c>
      <c r="Z928" s="6">
        <v>10361000</v>
      </c>
      <c r="AA928" s="6">
        <v>3365300</v>
      </c>
      <c r="AB928" s="6">
        <v>3817200</v>
      </c>
      <c r="AC928" s="6">
        <v>5151200</v>
      </c>
      <c r="AD928" s="6">
        <v>5777200</v>
      </c>
      <c r="AE928" s="6">
        <v>2637700</v>
      </c>
      <c r="AF928" s="6">
        <v>5873000</v>
      </c>
      <c r="AG928" s="6">
        <f t="shared" si="74"/>
        <v>1.0817424675010674</v>
      </c>
      <c r="AH928" s="6">
        <f t="shared" si="75"/>
        <v>0.11335707487425677</v>
      </c>
      <c r="AI928" s="6">
        <f t="shared" si="76"/>
        <v>0.84139255734779539</v>
      </c>
      <c r="AJ928" s="6">
        <f t="shared" si="77"/>
        <v>0.24914903827925319</v>
      </c>
      <c r="AK928" s="6">
        <f>VLOOKUP(AO928,'NoMV-SigB'!F:H,3,FALSE)</f>
        <v>0</v>
      </c>
      <c r="AL928" s="15">
        <v>19</v>
      </c>
      <c r="AM928" s="6"/>
      <c r="AN928" s="6">
        <v>78</v>
      </c>
      <c r="AO928" s="7">
        <v>560</v>
      </c>
    </row>
    <row r="929" spans="2:41" x14ac:dyDescent="0.2">
      <c r="B929" s="5" t="s">
        <v>3361</v>
      </c>
      <c r="C929" s="6" t="str">
        <f t="shared" si="78"/>
        <v>Q8BGP6</v>
      </c>
      <c r="D929" s="6" t="s">
        <v>3362</v>
      </c>
      <c r="E929" s="6" t="s">
        <v>3363</v>
      </c>
      <c r="F929" s="6" t="s">
        <v>3364</v>
      </c>
      <c r="G929" s="6">
        <f>IFERROR(VLOOKUP(C929,Tabelle3!A:H,8,FALSE),"")</f>
        <v>1</v>
      </c>
      <c r="H929" s="6">
        <v>2</v>
      </c>
      <c r="I929" s="6">
        <v>7</v>
      </c>
      <c r="J929" s="6">
        <v>7</v>
      </c>
      <c r="K929" s="6">
        <v>18.399999999999999</v>
      </c>
      <c r="L929" s="6">
        <v>37.963000000000001</v>
      </c>
      <c r="M929" s="6">
        <v>337</v>
      </c>
      <c r="N929" s="6">
        <v>0</v>
      </c>
      <c r="O929" s="6">
        <v>22.734999999999999</v>
      </c>
      <c r="P929" s="6">
        <v>218860000</v>
      </c>
      <c r="Q929" s="6">
        <v>1053800</v>
      </c>
      <c r="R929" s="6">
        <v>34181000</v>
      </c>
      <c r="S929" s="6">
        <v>6474200</v>
      </c>
      <c r="T929" s="6">
        <v>23941000</v>
      </c>
      <c r="U929" s="6">
        <v>24468000</v>
      </c>
      <c r="V929" s="6">
        <v>11701000</v>
      </c>
      <c r="W929" s="6">
        <v>63111000</v>
      </c>
      <c r="X929" s="6">
        <v>53933000</v>
      </c>
      <c r="Y929" s="6">
        <v>454360</v>
      </c>
      <c r="Z929" s="6">
        <v>3053900</v>
      </c>
      <c r="AA929" s="6">
        <v>1167700</v>
      </c>
      <c r="AB929" s="6">
        <v>4534400</v>
      </c>
      <c r="AC929" s="6">
        <v>2435700</v>
      </c>
      <c r="AD929" s="6">
        <v>1945200</v>
      </c>
      <c r="AE929" s="6">
        <v>1922700</v>
      </c>
      <c r="AF929" s="6">
        <v>2203400</v>
      </c>
      <c r="AG929" s="6">
        <f t="shared" si="74"/>
        <v>1.0826801457623134</v>
      </c>
      <c r="AH929" s="6">
        <f t="shared" si="75"/>
        <v>0.11460709310432933</v>
      </c>
      <c r="AI929" s="6">
        <f t="shared" si="76"/>
        <v>0.86203279237309727</v>
      </c>
      <c r="AJ929" s="6">
        <f t="shared" si="77"/>
        <v>0.21418534332914602</v>
      </c>
      <c r="AK929" s="6">
        <f>VLOOKUP(AO929,'NoMV-SigB'!F:H,3,FALSE)</f>
        <v>0</v>
      </c>
      <c r="AL929" s="15">
        <v>19</v>
      </c>
      <c r="AM929" s="6"/>
      <c r="AN929" s="6">
        <v>37</v>
      </c>
      <c r="AO929" s="7">
        <v>884</v>
      </c>
    </row>
    <row r="930" spans="2:41" x14ac:dyDescent="0.2">
      <c r="B930" s="5" t="s">
        <v>4394</v>
      </c>
      <c r="C930" s="6" t="str">
        <f t="shared" si="78"/>
        <v>Q922D8</v>
      </c>
      <c r="D930" s="6" t="s">
        <v>4395</v>
      </c>
      <c r="E930" s="6" t="s">
        <v>4396</v>
      </c>
      <c r="F930" s="6" t="s">
        <v>4397</v>
      </c>
      <c r="G930" s="6">
        <f>IFERROR(VLOOKUP(C930,Tabelle3!A:H,8,FALSE),"")</f>
        <v>1</v>
      </c>
      <c r="H930" s="6">
        <v>1</v>
      </c>
      <c r="I930" s="6">
        <v>22</v>
      </c>
      <c r="J930" s="6">
        <v>22</v>
      </c>
      <c r="K930" s="6">
        <v>30.6</v>
      </c>
      <c r="L930" s="6">
        <v>101.2</v>
      </c>
      <c r="M930" s="6">
        <v>935</v>
      </c>
      <c r="N930" s="6">
        <v>0</v>
      </c>
      <c r="O930" s="6">
        <v>157.16999999999999</v>
      </c>
      <c r="P930" s="6">
        <v>244470000</v>
      </c>
      <c r="Q930" s="6">
        <v>14526000</v>
      </c>
      <c r="R930" s="6">
        <v>36071000</v>
      </c>
      <c r="S930" s="6">
        <v>10515000</v>
      </c>
      <c r="T930" s="6">
        <v>27814000</v>
      </c>
      <c r="U930" s="6">
        <v>26095000</v>
      </c>
      <c r="V930" s="6">
        <v>34257000</v>
      </c>
      <c r="W930" s="6">
        <v>49809000</v>
      </c>
      <c r="X930" s="6">
        <v>45381000</v>
      </c>
      <c r="Y930" s="6">
        <v>12687000</v>
      </c>
      <c r="Z930" s="6">
        <v>11808000</v>
      </c>
      <c r="AA930" s="6">
        <v>6199100</v>
      </c>
      <c r="AB930" s="6">
        <v>20126000</v>
      </c>
      <c r="AC930" s="6">
        <v>6923500</v>
      </c>
      <c r="AD930" s="6">
        <v>19029000</v>
      </c>
      <c r="AE930" s="6">
        <v>10547000</v>
      </c>
      <c r="AF930" s="6">
        <v>10423000</v>
      </c>
      <c r="AG930" s="6">
        <f t="shared" si="74"/>
        <v>1.083064627843785</v>
      </c>
      <c r="AH930" s="6">
        <f t="shared" si="75"/>
        <v>0.1151193329627254</v>
      </c>
      <c r="AI930" s="6">
        <f t="shared" si="76"/>
        <v>0.80864194586229099</v>
      </c>
      <c r="AJ930" s="6">
        <f t="shared" si="77"/>
        <v>0.30642705388229707</v>
      </c>
      <c r="AK930" s="6">
        <f>VLOOKUP(AO930,'NoMV-SigB'!F:H,3,FALSE)</f>
        <v>0</v>
      </c>
      <c r="AL930" s="15">
        <v>19</v>
      </c>
      <c r="AM930" s="6"/>
      <c r="AN930" s="6">
        <v>103</v>
      </c>
      <c r="AO930" s="7">
        <v>1148</v>
      </c>
    </row>
    <row r="931" spans="2:41" x14ac:dyDescent="0.2">
      <c r="B931" s="5" t="s">
        <v>2395</v>
      </c>
      <c r="C931" s="6" t="str">
        <f t="shared" si="78"/>
        <v>P97823</v>
      </c>
      <c r="D931" s="6" t="s">
        <v>2396</v>
      </c>
      <c r="E931" s="6" t="s">
        <v>2397</v>
      </c>
      <c r="F931" s="6" t="s">
        <v>2398</v>
      </c>
      <c r="G931" s="6">
        <f>IFERROR(VLOOKUP(C931,Tabelle3!A:H,8,FALSE),"")</f>
        <v>1</v>
      </c>
      <c r="H931" s="6">
        <v>8</v>
      </c>
      <c r="I931" s="6">
        <v>15</v>
      </c>
      <c r="J931" s="6">
        <v>15</v>
      </c>
      <c r="K931" s="6">
        <v>69.599999999999994</v>
      </c>
      <c r="L931" s="6">
        <v>24.687000000000001</v>
      </c>
      <c r="M931" s="6">
        <v>230</v>
      </c>
      <c r="N931" s="6">
        <v>0</v>
      </c>
      <c r="O931" s="6">
        <v>323.31</v>
      </c>
      <c r="P931" s="6">
        <v>6122100000</v>
      </c>
      <c r="Q931" s="6">
        <v>675890000</v>
      </c>
      <c r="R931" s="6">
        <v>190800000</v>
      </c>
      <c r="S931" s="6">
        <v>902830000</v>
      </c>
      <c r="T931" s="6">
        <v>754650000</v>
      </c>
      <c r="U931" s="6">
        <v>314360000</v>
      </c>
      <c r="V931" s="6">
        <v>359330000</v>
      </c>
      <c r="W931" s="6">
        <v>1447400000</v>
      </c>
      <c r="X931" s="6">
        <v>1476900000</v>
      </c>
      <c r="Y931" s="6">
        <v>241730000</v>
      </c>
      <c r="Z931" s="6">
        <v>150930000</v>
      </c>
      <c r="AA931" s="6">
        <v>337920000</v>
      </c>
      <c r="AB931" s="6">
        <v>384270000</v>
      </c>
      <c r="AC931" s="6">
        <v>220980000</v>
      </c>
      <c r="AD931" s="6">
        <v>164180000</v>
      </c>
      <c r="AE931" s="6">
        <v>339180000</v>
      </c>
      <c r="AF931" s="6">
        <v>304160000</v>
      </c>
      <c r="AG931" s="6">
        <f t="shared" si="74"/>
        <v>1.0839572192513369</v>
      </c>
      <c r="AH931" s="6">
        <f t="shared" si="75"/>
        <v>0.11630781869189993</v>
      </c>
      <c r="AI931" s="6">
        <f t="shared" si="76"/>
        <v>0.75309438074197188</v>
      </c>
      <c r="AJ931" s="6">
        <f t="shared" si="77"/>
        <v>0.40909741445785552</v>
      </c>
      <c r="AK931" s="6">
        <f>VLOOKUP(AO931,'NoMV-SigB'!F:H,3,FALSE)</f>
        <v>0</v>
      </c>
      <c r="AL931" s="15">
        <v>19</v>
      </c>
      <c r="AM931" s="6"/>
      <c r="AN931" s="6">
        <v>371</v>
      </c>
      <c r="AO931" s="7">
        <v>637</v>
      </c>
    </row>
    <row r="932" spans="2:41" x14ac:dyDescent="0.2">
      <c r="B932" s="5" t="s">
        <v>6064</v>
      </c>
      <c r="C932" s="6" t="str">
        <f t="shared" si="78"/>
        <v>Q9WV96</v>
      </c>
      <c r="D932" s="6" t="s">
        <v>6065</v>
      </c>
      <c r="E932" s="6" t="s">
        <v>6066</v>
      </c>
      <c r="F932" s="6" t="s">
        <v>6067</v>
      </c>
      <c r="G932" s="6">
        <f>IFERROR(VLOOKUP(C932,Tabelle3!A:H,8,FALSE),"")</f>
        <v>1</v>
      </c>
      <c r="H932" s="6">
        <v>5</v>
      </c>
      <c r="I932" s="6">
        <v>10</v>
      </c>
      <c r="J932" s="6">
        <v>10</v>
      </c>
      <c r="K932" s="6">
        <v>84</v>
      </c>
      <c r="L932" s="6">
        <v>11.314</v>
      </c>
      <c r="M932" s="6">
        <v>100</v>
      </c>
      <c r="N932" s="6">
        <v>0</v>
      </c>
      <c r="O932" s="6">
        <v>91.287999999999997</v>
      </c>
      <c r="P932" s="6">
        <v>148290000</v>
      </c>
      <c r="Q932" s="6">
        <v>16654000</v>
      </c>
      <c r="R932" s="6">
        <v>4884200</v>
      </c>
      <c r="S932" s="6">
        <v>6578300</v>
      </c>
      <c r="T932" s="6">
        <v>13435000</v>
      </c>
      <c r="U932" s="6">
        <v>9660600</v>
      </c>
      <c r="V932" s="6">
        <v>7061400</v>
      </c>
      <c r="W932" s="6">
        <v>48317000</v>
      </c>
      <c r="X932" s="6">
        <v>41694000</v>
      </c>
      <c r="Y932" s="6">
        <v>18784000</v>
      </c>
      <c r="Z932" s="6">
        <v>14478000</v>
      </c>
      <c r="AA932" s="6">
        <v>17344000</v>
      </c>
      <c r="AB932" s="6">
        <v>23368000</v>
      </c>
      <c r="AC932" s="6">
        <v>14329000</v>
      </c>
      <c r="AD932" s="6">
        <v>16398000</v>
      </c>
      <c r="AE932" s="6">
        <v>20024000</v>
      </c>
      <c r="AF932" s="6">
        <v>17459000</v>
      </c>
      <c r="AG932" s="6">
        <f t="shared" si="74"/>
        <v>1.084503738454772</v>
      </c>
      <c r="AH932" s="6">
        <f t="shared" si="75"/>
        <v>0.1170350262152253</v>
      </c>
      <c r="AI932" s="6">
        <f t="shared" si="76"/>
        <v>0.54103935214026688</v>
      </c>
      <c r="AJ932" s="6">
        <f t="shared" si="77"/>
        <v>0.88619456354713311</v>
      </c>
      <c r="AK932" s="6">
        <f>VLOOKUP(AO932,'NoMV-SigB'!F:H,3,FALSE)</f>
        <v>0</v>
      </c>
      <c r="AL932" s="15">
        <v>19</v>
      </c>
      <c r="AM932" s="6"/>
      <c r="AN932" s="6">
        <v>52</v>
      </c>
      <c r="AO932" s="7">
        <v>1571</v>
      </c>
    </row>
    <row r="933" spans="2:41" x14ac:dyDescent="0.2">
      <c r="B933" s="5" t="s">
        <v>5802</v>
      </c>
      <c r="C933" s="6" t="str">
        <f t="shared" si="78"/>
        <v>Q9JIQ3</v>
      </c>
      <c r="D933" s="6" t="s">
        <v>5803</v>
      </c>
      <c r="E933" s="6" t="s">
        <v>5804</v>
      </c>
      <c r="F933" s="6" t="s">
        <v>5805</v>
      </c>
      <c r="G933" s="6">
        <f>IFERROR(VLOOKUP(C933,Tabelle3!A:H,8,FALSE),"")</f>
        <v>1</v>
      </c>
      <c r="H933" s="6">
        <v>3</v>
      </c>
      <c r="I933" s="6">
        <v>3</v>
      </c>
      <c r="J933" s="6">
        <v>3</v>
      </c>
      <c r="K933" s="6">
        <v>16.899999999999999</v>
      </c>
      <c r="L933" s="6">
        <v>26.82</v>
      </c>
      <c r="M933" s="6">
        <v>237</v>
      </c>
      <c r="N933" s="6">
        <v>0</v>
      </c>
      <c r="O933" s="6">
        <v>242</v>
      </c>
      <c r="P933" s="6">
        <v>35856000</v>
      </c>
      <c r="Q933" s="6">
        <v>1956100</v>
      </c>
      <c r="R933" s="6">
        <v>1264100</v>
      </c>
      <c r="S933" s="6">
        <v>5315500</v>
      </c>
      <c r="T933" s="6">
        <v>1762600</v>
      </c>
      <c r="U933" s="6">
        <v>10923000</v>
      </c>
      <c r="V933" s="6">
        <v>2312300</v>
      </c>
      <c r="W933" s="6">
        <v>2576500</v>
      </c>
      <c r="X933" s="6">
        <v>9746000</v>
      </c>
      <c r="Y933" s="6">
        <v>2156600</v>
      </c>
      <c r="Z933" s="6">
        <v>2052100</v>
      </c>
      <c r="AA933" s="6">
        <v>1916200</v>
      </c>
      <c r="AB933" s="6">
        <v>6784400</v>
      </c>
      <c r="AC933" s="6">
        <v>6930400</v>
      </c>
      <c r="AD933" s="6">
        <v>1600600</v>
      </c>
      <c r="AE933" s="6">
        <v>931440</v>
      </c>
      <c r="AF933" s="6">
        <v>2435500</v>
      </c>
      <c r="AG933" s="6">
        <f t="shared" si="74"/>
        <v>1.0850029500905198</v>
      </c>
      <c r="AH933" s="6">
        <f t="shared" si="75"/>
        <v>0.11769896531968739</v>
      </c>
      <c r="AI933" s="6">
        <f t="shared" si="76"/>
        <v>0.89299340638839531</v>
      </c>
      <c r="AJ933" s="6">
        <f t="shared" si="77"/>
        <v>0.16327857195506645</v>
      </c>
      <c r="AK933" s="6">
        <f>VLOOKUP(AO933,'NoMV-SigB'!F:H,3,FALSE)</f>
        <v>0</v>
      </c>
      <c r="AL933" s="15">
        <v>19</v>
      </c>
      <c r="AM933" s="6"/>
      <c r="AN933" s="6">
        <v>18</v>
      </c>
      <c r="AO933" s="7">
        <v>1504</v>
      </c>
    </row>
    <row r="934" spans="2:41" x14ac:dyDescent="0.2">
      <c r="B934" s="5" t="s">
        <v>4842</v>
      </c>
      <c r="C934" s="6" t="str">
        <f t="shared" si="78"/>
        <v>Q9CQH3</v>
      </c>
      <c r="D934" s="6" t="s">
        <v>4843</v>
      </c>
      <c r="E934" s="6" t="s">
        <v>4844</v>
      </c>
      <c r="F934" s="6" t="s">
        <v>4845</v>
      </c>
      <c r="G934" s="6">
        <f>IFERROR(VLOOKUP(C934,Tabelle3!A:H,8,FALSE),"")</f>
        <v>1</v>
      </c>
      <c r="H934" s="6">
        <v>5</v>
      </c>
      <c r="I934" s="6">
        <v>18</v>
      </c>
      <c r="J934" s="6">
        <v>18</v>
      </c>
      <c r="K934" s="6">
        <v>42.3</v>
      </c>
      <c r="L934" s="6">
        <v>21.71</v>
      </c>
      <c r="M934" s="6">
        <v>189</v>
      </c>
      <c r="N934" s="6">
        <v>0</v>
      </c>
      <c r="O934" s="6">
        <v>323.31</v>
      </c>
      <c r="P934" s="6">
        <v>7885000000</v>
      </c>
      <c r="Q934" s="6">
        <v>295130000</v>
      </c>
      <c r="R934" s="6">
        <v>542340000</v>
      </c>
      <c r="S934" s="6">
        <v>503080000</v>
      </c>
      <c r="T934" s="6">
        <v>232320000</v>
      </c>
      <c r="U934" s="6">
        <v>729240000</v>
      </c>
      <c r="V934" s="6">
        <v>216890000</v>
      </c>
      <c r="W934" s="6">
        <v>2736800000</v>
      </c>
      <c r="X934" s="6">
        <v>2629200000</v>
      </c>
      <c r="Y934" s="6">
        <v>984140000</v>
      </c>
      <c r="Z934" s="6">
        <v>869650000</v>
      </c>
      <c r="AA934" s="6">
        <v>749850000</v>
      </c>
      <c r="AB934" s="6">
        <v>516800000</v>
      </c>
      <c r="AC934" s="6">
        <v>532350000</v>
      </c>
      <c r="AD934" s="6">
        <v>406220000</v>
      </c>
      <c r="AE934" s="6">
        <v>1012500000</v>
      </c>
      <c r="AF934" s="6">
        <v>924120000</v>
      </c>
      <c r="AG934" s="6">
        <f t="shared" si="74"/>
        <v>1.085298710693902</v>
      </c>
      <c r="AH934" s="6">
        <f t="shared" si="75"/>
        <v>0.11809217550437391</v>
      </c>
      <c r="AI934" s="6">
        <f t="shared" si="76"/>
        <v>0.74399633195842962</v>
      </c>
      <c r="AJ934" s="6">
        <f t="shared" si="77"/>
        <v>0.42663258629387862</v>
      </c>
      <c r="AK934" s="6">
        <f>VLOOKUP(AO934,'NoMV-SigB'!F:H,3,FALSE)</f>
        <v>0</v>
      </c>
      <c r="AL934" s="15">
        <v>19</v>
      </c>
      <c r="AM934" s="6"/>
      <c r="AN934" s="6">
        <v>355</v>
      </c>
      <c r="AO934" s="7">
        <v>1261</v>
      </c>
    </row>
    <row r="935" spans="2:41" x14ac:dyDescent="0.2">
      <c r="B935" s="5" t="s">
        <v>2265</v>
      </c>
      <c r="C935" s="6" t="str">
        <f t="shared" si="78"/>
        <v>Q5SX49</v>
      </c>
      <c r="D935" s="6" t="s">
        <v>2266</v>
      </c>
      <c r="E935" s="6" t="s">
        <v>2267</v>
      </c>
      <c r="F935" s="6" t="s">
        <v>2268</v>
      </c>
      <c r="G935" s="6" t="str">
        <f>IFERROR(VLOOKUP(C935,Tabelle3!A:H,8,FALSE),"")</f>
        <v/>
      </c>
      <c r="H935" s="6">
        <v>3</v>
      </c>
      <c r="I935" s="6">
        <v>3</v>
      </c>
      <c r="J935" s="6">
        <v>3</v>
      </c>
      <c r="K935" s="6">
        <v>39.299999999999997</v>
      </c>
      <c r="L935" s="6">
        <v>11.82</v>
      </c>
      <c r="M935" s="6">
        <v>112</v>
      </c>
      <c r="N935" s="6">
        <v>0</v>
      </c>
      <c r="O935" s="6">
        <v>41.189</v>
      </c>
      <c r="P935" s="6">
        <v>5346600</v>
      </c>
      <c r="Q935" s="6">
        <v>1864300</v>
      </c>
      <c r="R935" s="6">
        <v>121580</v>
      </c>
      <c r="S935" s="6">
        <v>405420</v>
      </c>
      <c r="T935" s="6">
        <v>1239800</v>
      </c>
      <c r="U935" s="6">
        <v>0</v>
      </c>
      <c r="V935" s="6">
        <v>1715500</v>
      </c>
      <c r="W935" s="6">
        <v>0</v>
      </c>
      <c r="X935" s="6">
        <v>0</v>
      </c>
      <c r="Y935" s="6">
        <v>1980800</v>
      </c>
      <c r="Z935" s="6">
        <v>693370</v>
      </c>
      <c r="AA935" s="6">
        <v>1044800</v>
      </c>
      <c r="AB935" s="6">
        <v>1286100</v>
      </c>
      <c r="AC935" s="6">
        <v>0</v>
      </c>
      <c r="AD935" s="6">
        <v>4610300</v>
      </c>
      <c r="AE935" s="6">
        <v>0</v>
      </c>
      <c r="AF935" s="6">
        <v>0</v>
      </c>
      <c r="AG935" s="6">
        <f t="shared" si="74"/>
        <v>1.0856278333297182</v>
      </c>
      <c r="AH935" s="6">
        <f t="shared" si="75"/>
        <v>0.11852961416343978</v>
      </c>
      <c r="AI935" s="6">
        <f t="shared" si="76"/>
        <v>0.93833908504746577</v>
      </c>
      <c r="AJ935" s="6">
        <f t="shared" si="77"/>
        <v>9.1818735136052543E-2</v>
      </c>
      <c r="AK935" s="6">
        <f>VLOOKUP(AO935,'NoMV-SigB'!F:H,3,FALSE)</f>
        <v>0</v>
      </c>
      <c r="AL935" s="15">
        <v>19</v>
      </c>
      <c r="AM935" s="6"/>
      <c r="AN935" s="6">
        <v>4</v>
      </c>
      <c r="AO935" s="7">
        <v>604</v>
      </c>
    </row>
    <row r="936" spans="2:41" x14ac:dyDescent="0.2">
      <c r="B936" s="5" t="s">
        <v>3944</v>
      </c>
      <c r="C936" s="6" t="str">
        <f t="shared" si="78"/>
        <v>Q8R0N6</v>
      </c>
      <c r="D936" s="6" t="s">
        <v>3945</v>
      </c>
      <c r="E936" s="6" t="s">
        <v>3946</v>
      </c>
      <c r="F936" s="6" t="s">
        <v>3947</v>
      </c>
      <c r="G936" s="6">
        <f>IFERROR(VLOOKUP(C936,Tabelle3!A:H,8,FALSE),"")</f>
        <v>1</v>
      </c>
      <c r="H936" s="6">
        <v>2</v>
      </c>
      <c r="I936" s="6">
        <v>24</v>
      </c>
      <c r="J936" s="6">
        <v>24</v>
      </c>
      <c r="K936" s="6">
        <v>69.2</v>
      </c>
      <c r="L936" s="6">
        <v>49.936999999999998</v>
      </c>
      <c r="M936" s="6">
        <v>465</v>
      </c>
      <c r="N936" s="6">
        <v>0</v>
      </c>
      <c r="O936" s="6">
        <v>323.31</v>
      </c>
      <c r="P936" s="6">
        <v>7881000000</v>
      </c>
      <c r="Q936" s="6">
        <v>417940000</v>
      </c>
      <c r="R936" s="6">
        <v>239520000</v>
      </c>
      <c r="S936" s="6">
        <v>271540000</v>
      </c>
      <c r="T936" s="6">
        <v>279850000</v>
      </c>
      <c r="U936" s="6">
        <v>1021300000</v>
      </c>
      <c r="V936" s="6">
        <v>525770000</v>
      </c>
      <c r="W936" s="6">
        <v>2427100000</v>
      </c>
      <c r="X936" s="6">
        <v>2698000000</v>
      </c>
      <c r="Y936" s="6">
        <v>58635000</v>
      </c>
      <c r="Z936" s="6">
        <v>73721000</v>
      </c>
      <c r="AA936" s="6">
        <v>51552000</v>
      </c>
      <c r="AB936" s="6">
        <v>61152000</v>
      </c>
      <c r="AC936" s="6">
        <v>65258000</v>
      </c>
      <c r="AD936" s="6">
        <v>27541000</v>
      </c>
      <c r="AE936" s="6">
        <v>71775000</v>
      </c>
      <c r="AF936" s="6">
        <v>61054000</v>
      </c>
      <c r="AG936" s="6">
        <f t="shared" si="74"/>
        <v>1.086124062616342</v>
      </c>
      <c r="AH936" s="6">
        <f t="shared" si="75"/>
        <v>0.11918890452229819</v>
      </c>
      <c r="AI936" s="6">
        <f t="shared" si="76"/>
        <v>0.67757178460564638</v>
      </c>
      <c r="AJ936" s="6">
        <f t="shared" si="77"/>
        <v>0.56155429556707581</v>
      </c>
      <c r="AK936" s="6">
        <f>VLOOKUP(AO936,'NoMV-SigB'!F:H,3,FALSE)</f>
        <v>0</v>
      </c>
      <c r="AL936" s="15">
        <v>19</v>
      </c>
      <c r="AM936" s="6"/>
      <c r="AN936" s="6">
        <v>332</v>
      </c>
      <c r="AO936" s="7">
        <v>1034</v>
      </c>
    </row>
    <row r="937" spans="2:41" x14ac:dyDescent="0.2">
      <c r="B937" s="5" t="s">
        <v>4248</v>
      </c>
      <c r="C937" s="6" t="str">
        <f t="shared" si="78"/>
        <v>Q91WK1</v>
      </c>
      <c r="D937" s="6" t="s">
        <v>4249</v>
      </c>
      <c r="E937" s="6" t="s">
        <v>4250</v>
      </c>
      <c r="F937" s="6" t="s">
        <v>4251</v>
      </c>
      <c r="G937" s="6">
        <f>IFERROR(VLOOKUP(C937,Tabelle3!A:H,8,FALSE),"")</f>
        <v>1</v>
      </c>
      <c r="H937" s="6">
        <v>1</v>
      </c>
      <c r="I937" s="6">
        <v>24</v>
      </c>
      <c r="J937" s="6">
        <v>24</v>
      </c>
      <c r="K937" s="6">
        <v>83.1</v>
      </c>
      <c r="L937" s="6">
        <v>23.274999999999999</v>
      </c>
      <c r="M937" s="6">
        <v>207</v>
      </c>
      <c r="N937" s="6">
        <v>0</v>
      </c>
      <c r="O937" s="6">
        <v>93.251999999999995</v>
      </c>
      <c r="P937" s="6">
        <v>660860000</v>
      </c>
      <c r="Q937" s="6">
        <v>53027000</v>
      </c>
      <c r="R937" s="6">
        <v>36761000</v>
      </c>
      <c r="S937" s="6">
        <v>44707000</v>
      </c>
      <c r="T937" s="6">
        <v>4631900</v>
      </c>
      <c r="U937" s="6">
        <v>41301000</v>
      </c>
      <c r="V937" s="6">
        <v>73252000</v>
      </c>
      <c r="W937" s="6">
        <v>189470000</v>
      </c>
      <c r="X937" s="6">
        <v>217710000</v>
      </c>
      <c r="Y937" s="6">
        <v>53026000</v>
      </c>
      <c r="Z937" s="6">
        <v>60118000</v>
      </c>
      <c r="AA937" s="6">
        <v>57583000</v>
      </c>
      <c r="AB937" s="6">
        <v>23173000</v>
      </c>
      <c r="AC937" s="6">
        <v>40125000</v>
      </c>
      <c r="AD937" s="6">
        <v>41407000</v>
      </c>
      <c r="AE937" s="6">
        <v>51032000</v>
      </c>
      <c r="AF937" s="6">
        <v>45873000</v>
      </c>
      <c r="AG937" s="6">
        <f t="shared" si="74"/>
        <v>1.0866580361696285</v>
      </c>
      <c r="AH937" s="6">
        <f t="shared" si="75"/>
        <v>0.11989800555293689</v>
      </c>
      <c r="AI937" s="6">
        <f t="shared" si="76"/>
        <v>0.68978917102806236</v>
      </c>
      <c r="AJ937" s="6">
        <f t="shared" si="77"/>
        <v>0.53577261472116089</v>
      </c>
      <c r="AK937" s="6">
        <f>VLOOKUP(AO937,'NoMV-SigB'!F:H,3,FALSE)</f>
        <v>0</v>
      </c>
      <c r="AL937" s="15">
        <v>19</v>
      </c>
      <c r="AM937" s="6"/>
      <c r="AN937" s="6">
        <v>139</v>
      </c>
      <c r="AO937" s="7">
        <v>1111</v>
      </c>
    </row>
    <row r="938" spans="2:41" x14ac:dyDescent="0.2">
      <c r="B938" s="5" t="s">
        <v>4421</v>
      </c>
      <c r="C938" s="6" t="str">
        <f t="shared" si="78"/>
        <v>Q922Q8</v>
      </c>
      <c r="D938" s="6" t="s">
        <v>4422</v>
      </c>
      <c r="E938" s="6" t="s">
        <v>4423</v>
      </c>
      <c r="F938" s="6" t="s">
        <v>4424</v>
      </c>
      <c r="G938" s="6">
        <f>IFERROR(VLOOKUP(C938,Tabelle3!A:H,8,FALSE),"")</f>
        <v>1</v>
      </c>
      <c r="H938" s="6">
        <v>1</v>
      </c>
      <c r="I938" s="6">
        <v>3</v>
      </c>
      <c r="J938" s="6">
        <v>3</v>
      </c>
      <c r="K938" s="6">
        <v>16.3</v>
      </c>
      <c r="L938" s="6">
        <v>34.877000000000002</v>
      </c>
      <c r="M938" s="6">
        <v>307</v>
      </c>
      <c r="N938" s="6">
        <v>0</v>
      </c>
      <c r="O938" s="6">
        <v>6.2576000000000001</v>
      </c>
      <c r="P938" s="6">
        <v>34081000</v>
      </c>
      <c r="Q938" s="6">
        <v>0</v>
      </c>
      <c r="R938" s="6">
        <v>12222000</v>
      </c>
      <c r="S938" s="6">
        <v>354020</v>
      </c>
      <c r="T938" s="6">
        <v>9508500</v>
      </c>
      <c r="U938" s="6">
        <v>0</v>
      </c>
      <c r="V938" s="6">
        <v>1565900</v>
      </c>
      <c r="W938" s="6">
        <v>10431000</v>
      </c>
      <c r="X938" s="6">
        <v>0</v>
      </c>
      <c r="Y938" s="6">
        <v>0</v>
      </c>
      <c r="Z938" s="6">
        <v>666600</v>
      </c>
      <c r="AA938" s="6">
        <v>127400</v>
      </c>
      <c r="AB938" s="6">
        <v>647000</v>
      </c>
      <c r="AC938" s="6">
        <v>0</v>
      </c>
      <c r="AD938" s="6">
        <v>474930</v>
      </c>
      <c r="AE938" s="6">
        <v>850320</v>
      </c>
      <c r="AF938" s="6">
        <v>0</v>
      </c>
      <c r="AG938" s="6">
        <f t="shared" si="74"/>
        <v>1.0873420109413319</v>
      </c>
      <c r="AH938" s="6">
        <f t="shared" si="75"/>
        <v>0.12080579490197453</v>
      </c>
      <c r="AI938" s="6">
        <f t="shared" si="76"/>
        <v>0.91800065918180385</v>
      </c>
      <c r="AJ938" s="6">
        <f t="shared" si="77"/>
        <v>0.12343290530276926</v>
      </c>
      <c r="AK938" s="6">
        <f>VLOOKUP(AO938,'NoMV-SigB'!F:H,3,FALSE)</f>
        <v>0</v>
      </c>
      <c r="AL938" s="15">
        <v>19</v>
      </c>
      <c r="AM938" s="6"/>
      <c r="AN938" s="6">
        <v>4</v>
      </c>
      <c r="AO938" s="7">
        <v>1155</v>
      </c>
    </row>
    <row r="939" spans="2:41" x14ac:dyDescent="0.2">
      <c r="B939" s="5" t="s">
        <v>3439</v>
      </c>
      <c r="C939" s="6" t="str">
        <f t="shared" si="78"/>
        <v>Q8BJ64</v>
      </c>
      <c r="D939" s="6" t="s">
        <v>3440</v>
      </c>
      <c r="E939" s="6" t="s">
        <v>3441</v>
      </c>
      <c r="F939" s="6" t="s">
        <v>3442</v>
      </c>
      <c r="G939" s="6">
        <f>IFERROR(VLOOKUP(C939,Tabelle3!A:H,8,FALSE),"")</f>
        <v>1</v>
      </c>
      <c r="H939" s="6">
        <v>1</v>
      </c>
      <c r="I939" s="6">
        <v>47</v>
      </c>
      <c r="J939" s="6">
        <v>47</v>
      </c>
      <c r="K939" s="6">
        <v>71.599999999999994</v>
      </c>
      <c r="L939" s="6">
        <v>66.414000000000001</v>
      </c>
      <c r="M939" s="6">
        <v>596</v>
      </c>
      <c r="N939" s="6">
        <v>0</v>
      </c>
      <c r="O939" s="6">
        <v>323.31</v>
      </c>
      <c r="P939" s="6">
        <v>21993000000</v>
      </c>
      <c r="Q939" s="6">
        <v>2578800000</v>
      </c>
      <c r="R939" s="6">
        <v>608330000</v>
      </c>
      <c r="S939" s="6">
        <v>1640400000</v>
      </c>
      <c r="T939" s="6">
        <v>954020000</v>
      </c>
      <c r="U939" s="6">
        <v>677790000</v>
      </c>
      <c r="V939" s="6">
        <v>4428800000</v>
      </c>
      <c r="W939" s="6">
        <v>6038700000</v>
      </c>
      <c r="X939" s="6">
        <v>5066600000</v>
      </c>
      <c r="Y939" s="6">
        <v>199390000</v>
      </c>
      <c r="Z939" s="6">
        <v>205030000</v>
      </c>
      <c r="AA939" s="6">
        <v>300720000</v>
      </c>
      <c r="AB939" s="6">
        <v>283150000</v>
      </c>
      <c r="AC939" s="6">
        <v>145900000</v>
      </c>
      <c r="AD939" s="6">
        <v>304350000</v>
      </c>
      <c r="AE939" s="6">
        <v>224610000</v>
      </c>
      <c r="AF939" s="6">
        <v>233630000</v>
      </c>
      <c r="AG939" s="6">
        <f t="shared" si="74"/>
        <v>1.0878380609582934</v>
      </c>
      <c r="AH939" s="6">
        <f t="shared" si="75"/>
        <v>0.12146380838890804</v>
      </c>
      <c r="AI939" s="6">
        <f t="shared" si="76"/>
        <v>0.64973646726588186</v>
      </c>
      <c r="AJ939" s="6">
        <f t="shared" si="77"/>
        <v>0.62207341438029773</v>
      </c>
      <c r="AK939" s="6">
        <f>VLOOKUP(AO939,'NoMV-SigB'!F:H,3,FALSE)</f>
        <v>0</v>
      </c>
      <c r="AL939" s="15">
        <v>19</v>
      </c>
      <c r="AM939" s="6"/>
      <c r="AN939" s="6">
        <v>765</v>
      </c>
      <c r="AO939" s="7">
        <v>904</v>
      </c>
    </row>
    <row r="940" spans="2:41" x14ac:dyDescent="0.2">
      <c r="B940" s="5" t="s">
        <v>914</v>
      </c>
      <c r="C940" s="6" t="str">
        <f t="shared" si="78"/>
        <v>V9GX21</v>
      </c>
      <c r="D940" s="6" t="s">
        <v>915</v>
      </c>
      <c r="E940" s="6" t="s">
        <v>916</v>
      </c>
      <c r="F940" s="6" t="s">
        <v>917</v>
      </c>
      <c r="G940" s="6">
        <f>IFERROR(VLOOKUP(C940,Tabelle3!A:H,8,FALSE),"")</f>
        <v>1</v>
      </c>
      <c r="H940" s="6">
        <v>7</v>
      </c>
      <c r="I940" s="6">
        <v>11</v>
      </c>
      <c r="J940" s="6">
        <v>11</v>
      </c>
      <c r="K940" s="6">
        <v>42.4</v>
      </c>
      <c r="L940" s="6">
        <v>30.974</v>
      </c>
      <c r="M940" s="6">
        <v>271</v>
      </c>
      <c r="N940" s="6">
        <v>0</v>
      </c>
      <c r="O940" s="6">
        <v>85.771000000000001</v>
      </c>
      <c r="P940" s="6">
        <v>210950000</v>
      </c>
      <c r="Q940" s="6">
        <v>30971000</v>
      </c>
      <c r="R940" s="6">
        <v>11470000</v>
      </c>
      <c r="S940" s="6">
        <v>13537000</v>
      </c>
      <c r="T940" s="6">
        <v>2453000</v>
      </c>
      <c r="U940" s="6">
        <v>3340200</v>
      </c>
      <c r="V940" s="6">
        <v>15539000</v>
      </c>
      <c r="W940" s="6">
        <v>57947000</v>
      </c>
      <c r="X940" s="6">
        <v>75691000</v>
      </c>
      <c r="Y940" s="6">
        <v>3548200</v>
      </c>
      <c r="Z940" s="6">
        <v>2656400</v>
      </c>
      <c r="AA940" s="6">
        <v>4612600</v>
      </c>
      <c r="AB940" s="6">
        <v>1930000</v>
      </c>
      <c r="AC940" s="6">
        <v>2135200</v>
      </c>
      <c r="AD940" s="6">
        <v>3732100</v>
      </c>
      <c r="AE940" s="6">
        <v>2463000</v>
      </c>
      <c r="AF940" s="6">
        <v>3383900</v>
      </c>
      <c r="AG940" s="6">
        <f t="shared" si="74"/>
        <v>1.0881835720749176</v>
      </c>
      <c r="AH940" s="6">
        <f t="shared" si="75"/>
        <v>0.12192195381462233</v>
      </c>
      <c r="AI940" s="6">
        <f t="shared" si="76"/>
        <v>0.72335403902490647</v>
      </c>
      <c r="AJ940" s="6">
        <f t="shared" si="77"/>
        <v>0.46722616094862246</v>
      </c>
      <c r="AK940" s="6">
        <f>VLOOKUP(AO940,'NoMV-SigB'!F:H,3,FALSE)</f>
        <v>0</v>
      </c>
      <c r="AL940" s="15">
        <v>19</v>
      </c>
      <c r="AM940" s="6"/>
      <c r="AN940" s="6">
        <v>40</v>
      </c>
      <c r="AO940" s="7">
        <v>265</v>
      </c>
    </row>
    <row r="941" spans="2:41" x14ac:dyDescent="0.2">
      <c r="B941" s="5" t="s">
        <v>3454</v>
      </c>
      <c r="C941" s="6" t="str">
        <f t="shared" si="78"/>
        <v>Q8BK72</v>
      </c>
      <c r="D941" s="6" t="s">
        <v>3455</v>
      </c>
      <c r="E941" s="6" t="s">
        <v>3456</v>
      </c>
      <c r="F941" s="6" t="s">
        <v>3457</v>
      </c>
      <c r="G941" s="6">
        <f>IFERROR(VLOOKUP(C941,Tabelle3!A:H,8,FALSE),"")</f>
        <v>1</v>
      </c>
      <c r="H941" s="6">
        <v>1</v>
      </c>
      <c r="I941" s="6">
        <v>20</v>
      </c>
      <c r="J941" s="6">
        <v>20</v>
      </c>
      <c r="K941" s="6">
        <v>48.4</v>
      </c>
      <c r="L941" s="6">
        <v>47.777999999999999</v>
      </c>
      <c r="M941" s="6">
        <v>415</v>
      </c>
      <c r="N941" s="6">
        <v>0</v>
      </c>
      <c r="O941" s="6">
        <v>323.31</v>
      </c>
      <c r="P941" s="6">
        <v>1053200000</v>
      </c>
      <c r="Q941" s="6">
        <v>33223000</v>
      </c>
      <c r="R941" s="6">
        <v>35463000</v>
      </c>
      <c r="S941" s="6">
        <v>38927000</v>
      </c>
      <c r="T941" s="6">
        <v>32576000</v>
      </c>
      <c r="U941" s="6">
        <v>165030000</v>
      </c>
      <c r="V941" s="6">
        <v>14821000</v>
      </c>
      <c r="W941" s="6">
        <v>342190000</v>
      </c>
      <c r="X941" s="6">
        <v>390990000</v>
      </c>
      <c r="Y941" s="6">
        <v>6992600</v>
      </c>
      <c r="Z941" s="6">
        <v>8981600</v>
      </c>
      <c r="AA941" s="6">
        <v>6079900</v>
      </c>
      <c r="AB941" s="6">
        <v>8374200</v>
      </c>
      <c r="AC941" s="6">
        <v>9232800</v>
      </c>
      <c r="AD941" s="6">
        <v>2609200</v>
      </c>
      <c r="AE941" s="6">
        <v>8462200</v>
      </c>
      <c r="AF941" s="6">
        <v>7637700</v>
      </c>
      <c r="AG941" s="6">
        <f t="shared" si="74"/>
        <v>1.088984643134504</v>
      </c>
      <c r="AH941" s="6">
        <f t="shared" si="75"/>
        <v>0.12298360930742705</v>
      </c>
      <c r="AI941" s="6">
        <f t="shared" si="76"/>
        <v>0.72226577277268034</v>
      </c>
      <c r="AJ941" s="6">
        <f t="shared" si="77"/>
        <v>0.4693982903135171</v>
      </c>
      <c r="AK941" s="6">
        <f>VLOOKUP(AO941,'NoMV-SigB'!F:H,3,FALSE)</f>
        <v>0</v>
      </c>
      <c r="AL941" s="15">
        <v>19</v>
      </c>
      <c r="AM941" s="6"/>
      <c r="AN941" s="6">
        <v>92</v>
      </c>
      <c r="AO941" s="7">
        <v>908</v>
      </c>
    </row>
    <row r="942" spans="2:41" x14ac:dyDescent="0.2">
      <c r="B942" s="5" t="s">
        <v>6108</v>
      </c>
      <c r="C942" s="6" t="str">
        <f t="shared" si="78"/>
        <v>Q9Z0S1</v>
      </c>
      <c r="D942" s="6" t="s">
        <v>6109</v>
      </c>
      <c r="E942" s="6" t="s">
        <v>6110</v>
      </c>
      <c r="F942" s="6" t="s">
        <v>6111</v>
      </c>
      <c r="G942" s="6" t="str">
        <f>IFERROR(VLOOKUP(C942,Tabelle3!A:H,8,FALSE),"")</f>
        <v/>
      </c>
      <c r="H942" s="6">
        <v>3</v>
      </c>
      <c r="I942" s="6">
        <v>23</v>
      </c>
      <c r="J942" s="6">
        <v>23</v>
      </c>
      <c r="K942" s="6">
        <v>89.3</v>
      </c>
      <c r="L942" s="6">
        <v>33.195999999999998</v>
      </c>
      <c r="M942" s="6">
        <v>308</v>
      </c>
      <c r="N942" s="6">
        <v>0</v>
      </c>
      <c r="O942" s="6">
        <v>323.31</v>
      </c>
      <c r="P942" s="6">
        <v>3210400000</v>
      </c>
      <c r="Q942" s="6">
        <v>152720000</v>
      </c>
      <c r="R942" s="6">
        <v>318660000</v>
      </c>
      <c r="S942" s="6">
        <v>114820000</v>
      </c>
      <c r="T942" s="6">
        <v>332250000</v>
      </c>
      <c r="U942" s="6">
        <v>456450000</v>
      </c>
      <c r="V942" s="6">
        <v>135440000</v>
      </c>
      <c r="W942" s="6">
        <v>667630000</v>
      </c>
      <c r="X942" s="6">
        <v>1032400000</v>
      </c>
      <c r="Y942" s="6">
        <v>40504000</v>
      </c>
      <c r="Z942" s="6">
        <v>24890000</v>
      </c>
      <c r="AA942" s="6">
        <v>25681000</v>
      </c>
      <c r="AB942" s="6">
        <v>49785000</v>
      </c>
      <c r="AC942" s="6">
        <v>45764000</v>
      </c>
      <c r="AD942" s="6">
        <v>48267000</v>
      </c>
      <c r="AE942" s="6">
        <v>14803000</v>
      </c>
      <c r="AF942" s="6">
        <v>20192000</v>
      </c>
      <c r="AG942" s="6">
        <f t="shared" si="74"/>
        <v>1.0917179483204935</v>
      </c>
      <c r="AH942" s="6">
        <f t="shared" si="75"/>
        <v>0.12660017574572935</v>
      </c>
      <c r="AI942" s="6">
        <f t="shared" si="76"/>
        <v>0.78893762748827356</v>
      </c>
      <c r="AJ942" s="6">
        <f t="shared" si="77"/>
        <v>0.3420168479696658</v>
      </c>
      <c r="AK942" s="6">
        <f>VLOOKUP(AO942,'NoMV-SigB'!F:H,3,FALSE)</f>
        <v>0</v>
      </c>
      <c r="AL942" s="15">
        <v>19</v>
      </c>
      <c r="AM942" s="6"/>
      <c r="AN942" s="6">
        <v>242</v>
      </c>
      <c r="AO942" s="7">
        <v>1582</v>
      </c>
    </row>
    <row r="943" spans="2:41" x14ac:dyDescent="0.2">
      <c r="B943" s="5" t="s">
        <v>3552</v>
      </c>
      <c r="C943" s="6" t="str">
        <f t="shared" si="78"/>
        <v>Q8BUY5</v>
      </c>
      <c r="D943" s="6" t="s">
        <v>3553</v>
      </c>
      <c r="E943" s="6" t="s">
        <v>3554</v>
      </c>
      <c r="F943" s="6" t="s">
        <v>3555</v>
      </c>
      <c r="G943" s="6">
        <f>IFERROR(VLOOKUP(C943,Tabelle3!A:H,8,FALSE),"")</f>
        <v>1</v>
      </c>
      <c r="H943" s="6">
        <v>1</v>
      </c>
      <c r="I943" s="6">
        <v>11</v>
      </c>
      <c r="J943" s="6">
        <v>11</v>
      </c>
      <c r="K943" s="6">
        <v>56.5</v>
      </c>
      <c r="L943" s="6">
        <v>31.791</v>
      </c>
      <c r="M943" s="6">
        <v>285</v>
      </c>
      <c r="N943" s="6">
        <v>0</v>
      </c>
      <c r="O943" s="6">
        <v>139.82</v>
      </c>
      <c r="P943" s="6">
        <v>123610000</v>
      </c>
      <c r="Q943" s="6">
        <v>22697000</v>
      </c>
      <c r="R943" s="6">
        <v>3119000</v>
      </c>
      <c r="S943" s="6">
        <v>11299000</v>
      </c>
      <c r="T943" s="6">
        <v>2137000</v>
      </c>
      <c r="U943" s="6">
        <v>8332000</v>
      </c>
      <c r="V943" s="6">
        <v>2387400</v>
      </c>
      <c r="W943" s="6">
        <v>41341000</v>
      </c>
      <c r="X943" s="6">
        <v>32301000</v>
      </c>
      <c r="Y943" s="6">
        <v>2430300</v>
      </c>
      <c r="Z943" s="6">
        <v>1871200</v>
      </c>
      <c r="AA943" s="6">
        <v>2452200</v>
      </c>
      <c r="AB943" s="6">
        <v>1925400</v>
      </c>
      <c r="AC943" s="6">
        <v>1685900</v>
      </c>
      <c r="AD943" s="6">
        <v>1594900</v>
      </c>
      <c r="AE943" s="6">
        <v>1853900</v>
      </c>
      <c r="AF943" s="6">
        <v>2815100</v>
      </c>
      <c r="AG943" s="6">
        <f t="shared" si="74"/>
        <v>1.0917381569347657</v>
      </c>
      <c r="AH943" s="6">
        <f t="shared" si="75"/>
        <v>0.12662688099299713</v>
      </c>
      <c r="AI943" s="6">
        <f t="shared" si="76"/>
        <v>0.59717230035449143</v>
      </c>
      <c r="AJ943" s="6">
        <f t="shared" si="77"/>
        <v>0.74378084680943402</v>
      </c>
      <c r="AK943" s="6">
        <f>VLOOKUP(AO943,'NoMV-SigB'!F:H,3,FALSE)</f>
        <v>0</v>
      </c>
      <c r="AL943" s="15">
        <v>19</v>
      </c>
      <c r="AM943" s="6"/>
      <c r="AN943" s="6">
        <v>52</v>
      </c>
      <c r="AO943" s="7">
        <v>933</v>
      </c>
    </row>
    <row r="944" spans="2:41" x14ac:dyDescent="0.2">
      <c r="B944" s="5" t="s">
        <v>2001</v>
      </c>
      <c r="C944" s="6" t="str">
        <f t="shared" si="78"/>
        <v>P54869</v>
      </c>
      <c r="D944" s="6" t="s">
        <v>2002</v>
      </c>
      <c r="E944" s="6" t="s">
        <v>2003</v>
      </c>
      <c r="F944" s="6" t="s">
        <v>2004</v>
      </c>
      <c r="G944" s="6">
        <f>IFERROR(VLOOKUP(C944,Tabelle3!A:H,8,FALSE),"")</f>
        <v>1</v>
      </c>
      <c r="H944" s="6">
        <v>2</v>
      </c>
      <c r="I944" s="6">
        <v>9</v>
      </c>
      <c r="J944" s="6">
        <v>9</v>
      </c>
      <c r="K944" s="6">
        <v>23.2</v>
      </c>
      <c r="L944" s="6">
        <v>56.822000000000003</v>
      </c>
      <c r="M944" s="6">
        <v>508</v>
      </c>
      <c r="N944" s="6">
        <v>0</v>
      </c>
      <c r="O944" s="6">
        <v>118.22</v>
      </c>
      <c r="P944" s="6">
        <v>207620000</v>
      </c>
      <c r="Q944" s="6">
        <v>12931000</v>
      </c>
      <c r="R944" s="6">
        <v>20569000</v>
      </c>
      <c r="S944" s="6">
        <v>3566300</v>
      </c>
      <c r="T944" s="6">
        <v>6191300</v>
      </c>
      <c r="U944" s="6">
        <v>3219800</v>
      </c>
      <c r="V944" s="6">
        <v>140040000</v>
      </c>
      <c r="W944" s="6">
        <v>6669100</v>
      </c>
      <c r="X944" s="6">
        <v>14432000</v>
      </c>
      <c r="Y944" s="6">
        <v>1149000</v>
      </c>
      <c r="Z944" s="6">
        <v>4405900</v>
      </c>
      <c r="AA944" s="6">
        <v>797680</v>
      </c>
      <c r="AB944" s="6">
        <v>1515200</v>
      </c>
      <c r="AC944" s="6">
        <v>788190</v>
      </c>
      <c r="AD944" s="6">
        <v>5649600</v>
      </c>
      <c r="AE944" s="6">
        <v>301640</v>
      </c>
      <c r="AF944" s="6">
        <v>466210</v>
      </c>
      <c r="AG944" s="6">
        <f t="shared" si="74"/>
        <v>1.0918919068951543</v>
      </c>
      <c r="AH944" s="6">
        <f t="shared" si="75"/>
        <v>0.12683004205899465</v>
      </c>
      <c r="AI944" s="6">
        <f t="shared" si="76"/>
        <v>0.91790939506544145</v>
      </c>
      <c r="AJ944" s="6">
        <f t="shared" si="77"/>
        <v>0.1235763396588163</v>
      </c>
      <c r="AK944" s="6">
        <f>VLOOKUP(AO944,'NoMV-SigB'!F:H,3,FALSE)</f>
        <v>0</v>
      </c>
      <c r="AL944" s="15">
        <v>19</v>
      </c>
      <c r="AM944" s="6"/>
      <c r="AN944" s="6">
        <v>42</v>
      </c>
      <c r="AO944" s="7">
        <v>538</v>
      </c>
    </row>
    <row r="945" spans="2:41" x14ac:dyDescent="0.2">
      <c r="B945" s="5" t="s">
        <v>3203</v>
      </c>
      <c r="C945" s="6" t="str">
        <f t="shared" si="78"/>
        <v>Q7TMG8</v>
      </c>
      <c r="D945" s="6" t="s">
        <v>3204</v>
      </c>
      <c r="E945" s="6" t="s">
        <v>3205</v>
      </c>
      <c r="F945" s="6" t="s">
        <v>3206</v>
      </c>
      <c r="G945" s="6">
        <f>IFERROR(VLOOKUP(C945,Tabelle3!A:H,8,FALSE),"")</f>
        <v>1</v>
      </c>
      <c r="H945" s="6">
        <v>2</v>
      </c>
      <c r="I945" s="6">
        <v>20</v>
      </c>
      <c r="J945" s="6">
        <v>20</v>
      </c>
      <c r="K945" s="6">
        <v>71.900000000000006</v>
      </c>
      <c r="L945" s="6">
        <v>32.898000000000003</v>
      </c>
      <c r="M945" s="6">
        <v>281</v>
      </c>
      <c r="N945" s="6">
        <v>0</v>
      </c>
      <c r="O945" s="6">
        <v>271.39</v>
      </c>
      <c r="P945" s="6">
        <v>2700900000</v>
      </c>
      <c r="Q945" s="6">
        <v>223880000</v>
      </c>
      <c r="R945" s="6">
        <v>50688000</v>
      </c>
      <c r="S945" s="6">
        <v>179890000</v>
      </c>
      <c r="T945" s="6">
        <v>58635000</v>
      </c>
      <c r="U945" s="6">
        <v>99527000</v>
      </c>
      <c r="V945" s="6">
        <v>54566000</v>
      </c>
      <c r="W945" s="6">
        <v>1036400000</v>
      </c>
      <c r="X945" s="6">
        <v>997390000</v>
      </c>
      <c r="Y945" s="6">
        <v>31513000</v>
      </c>
      <c r="Z945" s="6">
        <v>33720000</v>
      </c>
      <c r="AA945" s="6">
        <v>49856000</v>
      </c>
      <c r="AB945" s="6">
        <v>49913000</v>
      </c>
      <c r="AC945" s="6">
        <v>24212000</v>
      </c>
      <c r="AD945" s="6">
        <v>21950000</v>
      </c>
      <c r="AE945" s="6">
        <v>50680000</v>
      </c>
      <c r="AF945" s="6">
        <v>54200000</v>
      </c>
      <c r="AG945" s="6">
        <f t="shared" si="74"/>
        <v>1.0924246236146238</v>
      </c>
      <c r="AH945" s="6">
        <f t="shared" si="75"/>
        <v>0.12753373840874976</v>
      </c>
      <c r="AI945" s="6">
        <f t="shared" si="76"/>
        <v>0.73873446812274546</v>
      </c>
      <c r="AJ945" s="6">
        <f t="shared" si="77"/>
        <v>0.43687220191238757</v>
      </c>
      <c r="AK945" s="6">
        <f>VLOOKUP(AO945,'NoMV-SigB'!F:H,3,FALSE)</f>
        <v>0</v>
      </c>
      <c r="AL945" s="15">
        <v>19</v>
      </c>
      <c r="AM945" s="6"/>
      <c r="AN945" s="6">
        <v>145</v>
      </c>
      <c r="AO945" s="7">
        <v>844</v>
      </c>
    </row>
    <row r="946" spans="2:41" x14ac:dyDescent="0.2">
      <c r="B946" s="5" t="s">
        <v>4279</v>
      </c>
      <c r="C946" s="6" t="str">
        <f t="shared" si="78"/>
        <v>Q91WV7</v>
      </c>
      <c r="D946" s="6" t="s">
        <v>4280</v>
      </c>
      <c r="E946" s="6" t="s">
        <v>4281</v>
      </c>
      <c r="F946" s="6" t="s">
        <v>4282</v>
      </c>
      <c r="G946" s="6">
        <f>IFERROR(VLOOKUP(C946,Tabelle3!A:H,8,FALSE),"")</f>
        <v>1</v>
      </c>
      <c r="H946" s="6">
        <v>1</v>
      </c>
      <c r="I946" s="6">
        <v>31</v>
      </c>
      <c r="J946" s="6">
        <v>31</v>
      </c>
      <c r="K946" s="6">
        <v>53.3</v>
      </c>
      <c r="L946" s="6">
        <v>78.117000000000004</v>
      </c>
      <c r="M946" s="6">
        <v>685</v>
      </c>
      <c r="N946" s="6">
        <v>0</v>
      </c>
      <c r="O946" s="6">
        <v>323.31</v>
      </c>
      <c r="P946" s="6">
        <v>1127700000</v>
      </c>
      <c r="Q946" s="6">
        <v>9947500</v>
      </c>
      <c r="R946" s="6">
        <v>145140000</v>
      </c>
      <c r="S946" s="6">
        <v>41895000</v>
      </c>
      <c r="T946" s="6">
        <v>79926000</v>
      </c>
      <c r="U946" s="6">
        <v>6652600</v>
      </c>
      <c r="V946" s="6">
        <v>66891000</v>
      </c>
      <c r="W946" s="6">
        <v>520660000</v>
      </c>
      <c r="X946" s="6">
        <v>256610000</v>
      </c>
      <c r="Y946" s="6">
        <v>18281000</v>
      </c>
      <c r="Z946" s="6">
        <v>82154000</v>
      </c>
      <c r="AA946" s="6">
        <v>24520000</v>
      </c>
      <c r="AB946" s="6">
        <v>74438000</v>
      </c>
      <c r="AC946" s="6">
        <v>3400300</v>
      </c>
      <c r="AD946" s="6">
        <v>79920000</v>
      </c>
      <c r="AE946" s="6">
        <v>62096000</v>
      </c>
      <c r="AF946" s="6">
        <v>37042000</v>
      </c>
      <c r="AG946" s="6">
        <f t="shared" si="74"/>
        <v>1.0928140840948315</v>
      </c>
      <c r="AH946" s="6">
        <f t="shared" si="75"/>
        <v>0.12804798219125704</v>
      </c>
      <c r="AI946" s="6">
        <f t="shared" si="76"/>
        <v>0.86258491908568513</v>
      </c>
      <c r="AJ946" s="6">
        <f t="shared" si="77"/>
        <v>0.21326160180415316</v>
      </c>
      <c r="AK946" s="6">
        <f>VLOOKUP(AO946,'NoMV-SigB'!F:H,3,FALSE)</f>
        <v>0</v>
      </c>
      <c r="AL946" s="15">
        <v>19</v>
      </c>
      <c r="AM946" s="6"/>
      <c r="AN946" s="6">
        <v>167</v>
      </c>
      <c r="AO946" s="7">
        <v>1119</v>
      </c>
    </row>
    <row r="947" spans="2:41" x14ac:dyDescent="0.2">
      <c r="B947" s="5" t="s">
        <v>6164</v>
      </c>
      <c r="C947" s="6" t="str">
        <f t="shared" si="78"/>
        <v>Q9Z2I8</v>
      </c>
      <c r="D947" s="6" t="s">
        <v>6165</v>
      </c>
      <c r="E947" s="6" t="s">
        <v>6166</v>
      </c>
      <c r="F947" s="6" t="s">
        <v>6167</v>
      </c>
      <c r="G947" s="6">
        <f>IFERROR(VLOOKUP(C947,Tabelle3!A:H,8,FALSE),"")</f>
        <v>1</v>
      </c>
      <c r="H947" s="6">
        <v>2</v>
      </c>
      <c r="I947" s="6">
        <v>47</v>
      </c>
      <c r="J947" s="6">
        <v>47</v>
      </c>
      <c r="K947" s="6">
        <v>85</v>
      </c>
      <c r="L947" s="6">
        <v>46.838999999999999</v>
      </c>
      <c r="M947" s="6">
        <v>433</v>
      </c>
      <c r="N947" s="6">
        <v>0</v>
      </c>
      <c r="O947" s="6">
        <v>323.31</v>
      </c>
      <c r="P947" s="6">
        <v>28663000000</v>
      </c>
      <c r="Q947" s="6">
        <v>1226900000</v>
      </c>
      <c r="R947" s="6">
        <v>750990000</v>
      </c>
      <c r="S947" s="6">
        <v>1081100000</v>
      </c>
      <c r="T947" s="6">
        <v>1152500000</v>
      </c>
      <c r="U947" s="6">
        <v>2863200000</v>
      </c>
      <c r="V947" s="6">
        <v>515140000</v>
      </c>
      <c r="W947" s="6">
        <v>8713100000</v>
      </c>
      <c r="X947" s="6">
        <v>12360000000</v>
      </c>
      <c r="Y947" s="6">
        <v>170200000</v>
      </c>
      <c r="Z947" s="6">
        <v>227690000</v>
      </c>
      <c r="AA947" s="6">
        <v>281740000</v>
      </c>
      <c r="AB947" s="6">
        <v>282410000</v>
      </c>
      <c r="AC947" s="6">
        <v>202700000</v>
      </c>
      <c r="AD947" s="6">
        <v>110900000</v>
      </c>
      <c r="AE947" s="6">
        <v>306670000</v>
      </c>
      <c r="AF947" s="6">
        <v>260010000</v>
      </c>
      <c r="AG947" s="6">
        <f t="shared" si="74"/>
        <v>1.0928795383287135</v>
      </c>
      <c r="AH947" s="6">
        <f t="shared" si="75"/>
        <v>0.12813439000037197</v>
      </c>
      <c r="AI947" s="6">
        <f t="shared" si="76"/>
        <v>0.69879051511181001</v>
      </c>
      <c r="AJ947" s="6">
        <f t="shared" si="77"/>
        <v>0.51706806862184529</v>
      </c>
      <c r="AK947" s="6">
        <f>VLOOKUP(AO947,'NoMV-SigB'!F:H,3,FALSE)</f>
        <v>0</v>
      </c>
      <c r="AL947" s="15">
        <v>19</v>
      </c>
      <c r="AM947" s="6"/>
      <c r="AN947" s="6">
        <v>705</v>
      </c>
      <c r="AO947" s="7">
        <v>1596</v>
      </c>
    </row>
    <row r="948" spans="2:41" x14ac:dyDescent="0.2">
      <c r="B948" s="5" t="s">
        <v>876</v>
      </c>
      <c r="C948" s="6" t="str">
        <f t="shared" si="78"/>
        <v>G5E881</v>
      </c>
      <c r="D948" s="6" t="s">
        <v>877</v>
      </c>
      <c r="E948" s="6" t="s">
        <v>878</v>
      </c>
      <c r="F948" s="6" t="s">
        <v>879</v>
      </c>
      <c r="G948" s="6">
        <f>IFERROR(VLOOKUP(C948,Tabelle3!A:H,8,FALSE),"")</f>
        <v>1</v>
      </c>
      <c r="H948" s="6">
        <v>6</v>
      </c>
      <c r="I948" s="6">
        <v>13</v>
      </c>
      <c r="J948" s="6">
        <v>13</v>
      </c>
      <c r="K948" s="6">
        <v>57.3</v>
      </c>
      <c r="L948" s="6">
        <v>37.896000000000001</v>
      </c>
      <c r="M948" s="6">
        <v>337</v>
      </c>
      <c r="N948" s="6">
        <v>0</v>
      </c>
      <c r="O948" s="6">
        <v>132.47999999999999</v>
      </c>
      <c r="P948" s="6">
        <v>400320000</v>
      </c>
      <c r="Q948" s="6">
        <v>8017700</v>
      </c>
      <c r="R948" s="6">
        <v>72533000</v>
      </c>
      <c r="S948" s="6">
        <v>21334000</v>
      </c>
      <c r="T948" s="6">
        <v>44528000</v>
      </c>
      <c r="U948" s="6">
        <v>55688000</v>
      </c>
      <c r="V948" s="6">
        <v>20222000</v>
      </c>
      <c r="W948" s="6">
        <v>77705000</v>
      </c>
      <c r="X948" s="6">
        <v>100290000</v>
      </c>
      <c r="Y948" s="6">
        <v>1667700</v>
      </c>
      <c r="Z948" s="6">
        <v>5996800</v>
      </c>
      <c r="AA948" s="6">
        <v>6807100</v>
      </c>
      <c r="AB948" s="6">
        <v>8790500</v>
      </c>
      <c r="AC948" s="6">
        <v>8062900</v>
      </c>
      <c r="AD948" s="6">
        <v>4072700</v>
      </c>
      <c r="AE948" s="6">
        <v>3763900</v>
      </c>
      <c r="AF948" s="6">
        <v>5364800</v>
      </c>
      <c r="AG948" s="6">
        <f t="shared" si="74"/>
        <v>1.0939508942217708</v>
      </c>
      <c r="AH948" s="6">
        <f t="shared" si="75"/>
        <v>0.12954797921569752</v>
      </c>
      <c r="AI948" s="6">
        <f t="shared" si="76"/>
        <v>0.79139462675524785</v>
      </c>
      <c r="AJ948" s="6">
        <f t="shared" si="77"/>
        <v>0.33753082485078645</v>
      </c>
      <c r="AK948" s="6">
        <f>VLOOKUP(AO948,'NoMV-SigB'!F:H,3,FALSE)</f>
        <v>0</v>
      </c>
      <c r="AL948" s="15">
        <v>19</v>
      </c>
      <c r="AM948" s="6"/>
      <c r="AN948" s="6">
        <v>48</v>
      </c>
      <c r="AO948" s="7">
        <v>255</v>
      </c>
    </row>
    <row r="949" spans="2:41" x14ac:dyDescent="0.2">
      <c r="B949" s="5" t="s">
        <v>2117</v>
      </c>
      <c r="C949" s="6" t="str">
        <f t="shared" si="78"/>
        <v>P63260</v>
      </c>
      <c r="D949" s="6" t="s">
        <v>2118</v>
      </c>
      <c r="E949" s="6" t="s">
        <v>2119</v>
      </c>
      <c r="F949" s="6" t="s">
        <v>2120</v>
      </c>
      <c r="G949" s="6" t="str">
        <f>IFERROR(VLOOKUP(C949,Tabelle3!A:H,8,FALSE),"")</f>
        <v/>
      </c>
      <c r="H949" s="6">
        <v>18</v>
      </c>
      <c r="I949" s="6">
        <v>19</v>
      </c>
      <c r="J949" s="6">
        <v>15</v>
      </c>
      <c r="K949" s="6">
        <v>61.3</v>
      </c>
      <c r="L949" s="6">
        <v>41.792000000000002</v>
      </c>
      <c r="M949" s="6">
        <v>375</v>
      </c>
      <c r="N949" s="6">
        <v>0</v>
      </c>
      <c r="O949" s="6">
        <v>296.17</v>
      </c>
      <c r="P949" s="6">
        <v>1810500000</v>
      </c>
      <c r="Q949" s="6">
        <v>50879000</v>
      </c>
      <c r="R949" s="6">
        <v>56947000</v>
      </c>
      <c r="S949" s="6">
        <v>133700000</v>
      </c>
      <c r="T949" s="6">
        <v>112680000</v>
      </c>
      <c r="U949" s="6">
        <v>82899000</v>
      </c>
      <c r="V949" s="6">
        <v>54104000</v>
      </c>
      <c r="W949" s="6">
        <v>763060000</v>
      </c>
      <c r="X949" s="6">
        <v>556190000</v>
      </c>
      <c r="Y949" s="6">
        <v>10971000</v>
      </c>
      <c r="Z949" s="6">
        <v>19970000</v>
      </c>
      <c r="AA949" s="6">
        <v>25831000</v>
      </c>
      <c r="AB949" s="6">
        <v>24543000</v>
      </c>
      <c r="AC949" s="6">
        <v>7481500</v>
      </c>
      <c r="AD949" s="6">
        <v>22591000</v>
      </c>
      <c r="AE949" s="6">
        <v>24073000</v>
      </c>
      <c r="AF949" s="6">
        <v>20152000</v>
      </c>
      <c r="AG949" s="6">
        <f t="shared" si="74"/>
        <v>1.094451361082136</v>
      </c>
      <c r="AH949" s="6">
        <f t="shared" si="75"/>
        <v>0.13020784059942195</v>
      </c>
      <c r="AI949" s="6">
        <f t="shared" si="76"/>
        <v>0.74096020046495692</v>
      </c>
      <c r="AJ949" s="6">
        <f t="shared" si="77"/>
        <v>0.43253204241547627</v>
      </c>
      <c r="AK949" s="6">
        <f>VLOOKUP(AO949,'NoMV-SigB'!F:H,3,FALSE)</f>
        <v>0</v>
      </c>
      <c r="AL949" s="15">
        <v>19</v>
      </c>
      <c r="AM949" s="6"/>
      <c r="AN949" s="6">
        <v>140</v>
      </c>
      <c r="AO949" s="7">
        <v>567</v>
      </c>
    </row>
    <row r="950" spans="2:41" x14ac:dyDescent="0.2">
      <c r="B950" s="5" t="s">
        <v>895</v>
      </c>
      <c r="C950" s="6" t="str">
        <f t="shared" si="78"/>
        <v>G5E8U6</v>
      </c>
      <c r="D950" s="6" t="s">
        <v>896</v>
      </c>
      <c r="E950" s="6" t="s">
        <v>897</v>
      </c>
      <c r="F950" s="6" t="s">
        <v>898</v>
      </c>
      <c r="G950" s="6">
        <f>IFERROR(VLOOKUP(C950,Tabelle3!A:H,8,FALSE),"")</f>
        <v>1</v>
      </c>
      <c r="H950" s="6">
        <v>2</v>
      </c>
      <c r="I950" s="6">
        <v>1</v>
      </c>
      <c r="J950" s="6">
        <v>1</v>
      </c>
      <c r="K950" s="6">
        <v>3.3</v>
      </c>
      <c r="L950" s="6">
        <v>36.372999999999998</v>
      </c>
      <c r="M950" s="6">
        <v>332</v>
      </c>
      <c r="N950" s="6">
        <v>2.7082E-3</v>
      </c>
      <c r="O950" s="6">
        <v>1.9083000000000001</v>
      </c>
      <c r="P950" s="6">
        <v>1645700</v>
      </c>
      <c r="Q950" s="6">
        <v>228220</v>
      </c>
      <c r="R950" s="6">
        <v>61066</v>
      </c>
      <c r="S950" s="6">
        <v>0</v>
      </c>
      <c r="T950" s="6">
        <v>112500</v>
      </c>
      <c r="U950" s="6">
        <v>0</v>
      </c>
      <c r="V950" s="6">
        <v>244550</v>
      </c>
      <c r="W950" s="6">
        <v>999370</v>
      </c>
      <c r="X950" s="6">
        <v>0</v>
      </c>
      <c r="Y950" s="6">
        <v>31945</v>
      </c>
      <c r="Z950" s="6">
        <v>34685</v>
      </c>
      <c r="AA950" s="6">
        <v>0</v>
      </c>
      <c r="AB950" s="6">
        <v>47892</v>
      </c>
      <c r="AC950" s="6">
        <v>0</v>
      </c>
      <c r="AD950" s="6">
        <v>40729</v>
      </c>
      <c r="AE950" s="6">
        <v>63843</v>
      </c>
      <c r="AF950" s="6">
        <v>0</v>
      </c>
      <c r="AG950" s="6">
        <f t="shared" si="74"/>
        <v>1.0951497532800367</v>
      </c>
      <c r="AH950" s="6">
        <f t="shared" si="75"/>
        <v>0.13112816073267919</v>
      </c>
      <c r="AI950" s="6">
        <f t="shared" si="76"/>
        <v>0.8997602144686454</v>
      </c>
      <c r="AJ950" s="6">
        <f t="shared" si="77"/>
        <v>0.15238751954384697</v>
      </c>
      <c r="AK950" s="6">
        <f>VLOOKUP(AO950,'NoMV-SigB'!F:H,3,FALSE)</f>
        <v>0</v>
      </c>
      <c r="AL950" s="15">
        <v>19</v>
      </c>
      <c r="AM950" s="6"/>
      <c r="AN950" s="6">
        <v>2</v>
      </c>
      <c r="AO950" s="7">
        <v>260</v>
      </c>
    </row>
    <row r="951" spans="2:41" x14ac:dyDescent="0.2">
      <c r="B951" s="5" t="s">
        <v>5323</v>
      </c>
      <c r="C951" s="6" t="str">
        <f t="shared" si="78"/>
        <v>Q9D2R6</v>
      </c>
      <c r="D951" s="6" t="s">
        <v>5324</v>
      </c>
      <c r="E951" s="6" t="s">
        <v>5325</v>
      </c>
      <c r="F951" s="6" t="s">
        <v>5326</v>
      </c>
      <c r="G951" s="6">
        <f>IFERROR(VLOOKUP(C951,Tabelle3!A:H,8,FALSE),"")</f>
        <v>1</v>
      </c>
      <c r="H951" s="6">
        <v>2</v>
      </c>
      <c r="I951" s="6">
        <v>8</v>
      </c>
      <c r="J951" s="6">
        <v>8</v>
      </c>
      <c r="K951" s="6">
        <v>75.900000000000006</v>
      </c>
      <c r="L951" s="6">
        <v>11.987</v>
      </c>
      <c r="M951" s="6">
        <v>108</v>
      </c>
      <c r="N951" s="6">
        <v>0</v>
      </c>
      <c r="O951" s="6">
        <v>114.27</v>
      </c>
      <c r="P951" s="6">
        <v>570570000</v>
      </c>
      <c r="Q951" s="6">
        <v>81527000</v>
      </c>
      <c r="R951" s="6">
        <v>12339000</v>
      </c>
      <c r="S951" s="6">
        <v>31931000</v>
      </c>
      <c r="T951" s="6">
        <v>34772000</v>
      </c>
      <c r="U951" s="6">
        <v>31207000</v>
      </c>
      <c r="V951" s="6">
        <v>27166000</v>
      </c>
      <c r="W951" s="6">
        <v>184600000</v>
      </c>
      <c r="X951" s="6">
        <v>167030000</v>
      </c>
      <c r="Y951" s="6">
        <v>59156000</v>
      </c>
      <c r="Z951" s="6">
        <v>32939000</v>
      </c>
      <c r="AA951" s="6">
        <v>121240000</v>
      </c>
      <c r="AB951" s="6">
        <v>44641000</v>
      </c>
      <c r="AC951" s="6">
        <v>72478000</v>
      </c>
      <c r="AD951" s="6">
        <v>39790000</v>
      </c>
      <c r="AE951" s="6">
        <v>54602000</v>
      </c>
      <c r="AF951" s="6">
        <v>68592000</v>
      </c>
      <c r="AG951" s="6">
        <f t="shared" si="74"/>
        <v>1.0956162777857998</v>
      </c>
      <c r="AH951" s="6">
        <f t="shared" si="75"/>
        <v>0.13174260571817498</v>
      </c>
      <c r="AI951" s="6">
        <f t="shared" si="76"/>
        <v>0.80261375380751288</v>
      </c>
      <c r="AJ951" s="6">
        <f t="shared" si="77"/>
        <v>0.31722221614314267</v>
      </c>
      <c r="AK951" s="6">
        <f>VLOOKUP(AO951,'NoMV-SigB'!F:H,3,FALSE)</f>
        <v>0</v>
      </c>
      <c r="AL951" s="15">
        <v>19</v>
      </c>
      <c r="AM951" s="6"/>
      <c r="AN951" s="6">
        <v>49</v>
      </c>
      <c r="AO951" s="7">
        <v>1383</v>
      </c>
    </row>
    <row r="952" spans="2:41" x14ac:dyDescent="0.2">
      <c r="B952" s="5" t="s">
        <v>2602</v>
      </c>
      <c r="C952" s="6" t="str">
        <f t="shared" si="78"/>
        <v>Q3U7R1</v>
      </c>
      <c r="D952" s="6" t="s">
        <v>2603</v>
      </c>
      <c r="E952" s="6" t="s">
        <v>2604</v>
      </c>
      <c r="F952" s="6" t="s">
        <v>2605</v>
      </c>
      <c r="G952" s="6" t="str">
        <f>IFERROR(VLOOKUP(C952,Tabelle3!A:H,8,FALSE),"")</f>
        <v/>
      </c>
      <c r="H952" s="6">
        <v>2</v>
      </c>
      <c r="I952" s="6">
        <v>4</v>
      </c>
      <c r="J952" s="6">
        <v>4</v>
      </c>
      <c r="K952" s="6">
        <v>7.8</v>
      </c>
      <c r="L952" s="6">
        <v>99.671999999999997</v>
      </c>
      <c r="M952" s="6">
        <v>893</v>
      </c>
      <c r="N952" s="6">
        <v>0</v>
      </c>
      <c r="O952" s="6">
        <v>17.89</v>
      </c>
      <c r="P952" s="6">
        <v>9457700</v>
      </c>
      <c r="Q952" s="6">
        <v>1154300</v>
      </c>
      <c r="R952" s="6">
        <v>3039000</v>
      </c>
      <c r="S952" s="6">
        <v>707310</v>
      </c>
      <c r="T952" s="6">
        <v>1017400</v>
      </c>
      <c r="U952" s="6">
        <v>499920</v>
      </c>
      <c r="V952" s="6">
        <v>1567600</v>
      </c>
      <c r="W952" s="6">
        <v>1472200</v>
      </c>
      <c r="X952" s="6">
        <v>0</v>
      </c>
      <c r="Y952" s="6">
        <v>610870</v>
      </c>
      <c r="Z952" s="6">
        <v>1059800</v>
      </c>
      <c r="AA952" s="6">
        <v>292970</v>
      </c>
      <c r="AB952" s="6">
        <v>557870</v>
      </c>
      <c r="AC952" s="6">
        <v>441280</v>
      </c>
      <c r="AD952" s="6">
        <v>1153700</v>
      </c>
      <c r="AE952" s="6">
        <v>701020</v>
      </c>
      <c r="AF952" s="6">
        <v>0</v>
      </c>
      <c r="AG952" s="6">
        <f t="shared" si="74"/>
        <v>1.0982186411149826</v>
      </c>
      <c r="AH952" s="6">
        <f t="shared" si="75"/>
        <v>0.13516530484491202</v>
      </c>
      <c r="AI952" s="6">
        <f t="shared" si="76"/>
        <v>0.85280155557704729</v>
      </c>
      <c r="AJ952" s="6">
        <f t="shared" si="77"/>
        <v>0.22971802519875734</v>
      </c>
      <c r="AK952" s="6">
        <f>VLOOKUP(AO952,'NoMV-SigB'!F:H,3,FALSE)</f>
        <v>0</v>
      </c>
      <c r="AL952" s="15">
        <v>19</v>
      </c>
      <c r="AM952" s="6"/>
      <c r="AN952" s="6">
        <v>11</v>
      </c>
      <c r="AO952" s="7">
        <v>690</v>
      </c>
    </row>
    <row r="953" spans="2:41" x14ac:dyDescent="0.2">
      <c r="B953" s="5" t="s">
        <v>4441</v>
      </c>
      <c r="C953" s="6" t="str">
        <f t="shared" si="78"/>
        <v>Q924L1</v>
      </c>
      <c r="D953" s="6" t="s">
        <v>4442</v>
      </c>
      <c r="E953" s="6" t="s">
        <v>4443</v>
      </c>
      <c r="F953" s="6" t="s">
        <v>4444</v>
      </c>
      <c r="G953" s="6">
        <f>IFERROR(VLOOKUP(C953,Tabelle3!A:H,8,FALSE),"")</f>
        <v>1</v>
      </c>
      <c r="H953" s="6">
        <v>1</v>
      </c>
      <c r="I953" s="6">
        <v>15</v>
      </c>
      <c r="J953" s="6">
        <v>1</v>
      </c>
      <c r="K953" s="6">
        <v>36.9</v>
      </c>
      <c r="L953" s="6">
        <v>41.7</v>
      </c>
      <c r="M953" s="6">
        <v>360</v>
      </c>
      <c r="N953" s="6">
        <v>0</v>
      </c>
      <c r="O953" s="6">
        <v>172.25</v>
      </c>
      <c r="P953" s="6">
        <v>505930000</v>
      </c>
      <c r="Q953" s="6">
        <v>30066000</v>
      </c>
      <c r="R953" s="6">
        <v>101470000</v>
      </c>
      <c r="S953" s="6">
        <v>10496000</v>
      </c>
      <c r="T953" s="6">
        <v>12656000</v>
      </c>
      <c r="U953" s="6">
        <v>17193000</v>
      </c>
      <c r="V953" s="6">
        <v>52867000</v>
      </c>
      <c r="W953" s="6">
        <v>115520000</v>
      </c>
      <c r="X953" s="6">
        <v>165670000</v>
      </c>
      <c r="Y953" s="6">
        <v>9794500</v>
      </c>
      <c r="Z953" s="6">
        <v>7416900</v>
      </c>
      <c r="AA953" s="6">
        <v>4970900</v>
      </c>
      <c r="AB953" s="6">
        <v>2359400</v>
      </c>
      <c r="AC953" s="6">
        <v>2088600</v>
      </c>
      <c r="AD953" s="6">
        <v>10115000</v>
      </c>
      <c r="AE953" s="6">
        <v>4752800</v>
      </c>
      <c r="AF953" s="6">
        <v>5352100</v>
      </c>
      <c r="AG953" s="6">
        <f t="shared" si="74"/>
        <v>1.1001053410135151</v>
      </c>
      <c r="AH953" s="6">
        <f t="shared" si="75"/>
        <v>0.13764167618753279</v>
      </c>
      <c r="AI953" s="6">
        <f t="shared" si="76"/>
        <v>0.81723115527992607</v>
      </c>
      <c r="AJ953" s="6">
        <f t="shared" si="77"/>
        <v>0.29118388994609412</v>
      </c>
      <c r="AK953" s="6">
        <f>VLOOKUP(AO953,'NoMV-SigB'!F:H,3,FALSE)</f>
        <v>0</v>
      </c>
      <c r="AL953" s="15">
        <v>19</v>
      </c>
      <c r="AM953" s="6"/>
      <c r="AN953" s="6">
        <v>110</v>
      </c>
      <c r="AO953" s="7">
        <v>1160</v>
      </c>
    </row>
    <row r="954" spans="2:41" x14ac:dyDescent="0.2">
      <c r="B954" s="5" t="s">
        <v>4537</v>
      </c>
      <c r="C954" s="6" t="str">
        <f t="shared" si="78"/>
        <v>Q99L04</v>
      </c>
      <c r="D954" s="6" t="s">
        <v>4538</v>
      </c>
      <c r="E954" s="6" t="s">
        <v>4539</v>
      </c>
      <c r="F954" s="6" t="s">
        <v>4540</v>
      </c>
      <c r="G954" s="6">
        <f>IFERROR(VLOOKUP(C954,Tabelle3!A:H,8,FALSE),"")</f>
        <v>1</v>
      </c>
      <c r="H954" s="6">
        <v>1</v>
      </c>
      <c r="I954" s="6">
        <v>21</v>
      </c>
      <c r="J954" s="6">
        <v>21</v>
      </c>
      <c r="K954" s="6">
        <v>74.400000000000006</v>
      </c>
      <c r="L954" s="6">
        <v>34.005000000000003</v>
      </c>
      <c r="M954" s="6">
        <v>313</v>
      </c>
      <c r="N954" s="6">
        <v>0</v>
      </c>
      <c r="O954" s="6">
        <v>239.66</v>
      </c>
      <c r="P954" s="6">
        <v>888270000</v>
      </c>
      <c r="Q954" s="6">
        <v>27149000</v>
      </c>
      <c r="R954" s="6">
        <v>131400000</v>
      </c>
      <c r="S954" s="6">
        <v>21068000</v>
      </c>
      <c r="T954" s="6">
        <v>79130000</v>
      </c>
      <c r="U954" s="6">
        <v>75225000</v>
      </c>
      <c r="V954" s="6">
        <v>50998000</v>
      </c>
      <c r="W954" s="6">
        <v>353660000</v>
      </c>
      <c r="X954" s="6">
        <v>149630000</v>
      </c>
      <c r="Y954" s="6">
        <v>8780000</v>
      </c>
      <c r="Z954" s="6">
        <v>14444000</v>
      </c>
      <c r="AA954" s="6">
        <v>8399900</v>
      </c>
      <c r="AB954" s="6">
        <v>10084000</v>
      </c>
      <c r="AC954" s="6">
        <v>9958300</v>
      </c>
      <c r="AD954" s="6">
        <v>9797400</v>
      </c>
      <c r="AE954" s="6">
        <v>12089000</v>
      </c>
      <c r="AF954" s="6">
        <v>6031800</v>
      </c>
      <c r="AG954" s="6">
        <f t="shared" si="74"/>
        <v>1.1011550697662138</v>
      </c>
      <c r="AH954" s="6">
        <f t="shared" si="75"/>
        <v>0.13901765021875659</v>
      </c>
      <c r="AI954" s="6">
        <f t="shared" si="76"/>
        <v>0.62752049631163975</v>
      </c>
      <c r="AJ954" s="6">
        <f t="shared" si="77"/>
        <v>0.67226551320364702</v>
      </c>
      <c r="AK954" s="6">
        <f>VLOOKUP(AO954,'NoMV-SigB'!F:H,3,FALSE)</f>
        <v>0</v>
      </c>
      <c r="AL954" s="15">
        <v>19</v>
      </c>
      <c r="AM954" s="6"/>
      <c r="AN954" s="6">
        <v>155</v>
      </c>
      <c r="AO954" s="7">
        <v>1184</v>
      </c>
    </row>
    <row r="955" spans="2:41" x14ac:dyDescent="0.2">
      <c r="B955" s="5" t="s">
        <v>3677</v>
      </c>
      <c r="C955" s="6" t="str">
        <f t="shared" si="78"/>
        <v>Q8C7K6</v>
      </c>
      <c r="D955" s="6" t="s">
        <v>3678</v>
      </c>
      <c r="E955" s="6" t="s">
        <v>3679</v>
      </c>
      <c r="F955" s="6" t="s">
        <v>3680</v>
      </c>
      <c r="G955" s="6" t="str">
        <f>IFERROR(VLOOKUP(C955,Tabelle3!A:H,8,FALSE),"")</f>
        <v/>
      </c>
      <c r="H955" s="6">
        <v>1</v>
      </c>
      <c r="I955" s="6">
        <v>1</v>
      </c>
      <c r="J955" s="6">
        <v>1</v>
      </c>
      <c r="K955" s="6">
        <v>2.2000000000000002</v>
      </c>
      <c r="L955" s="6">
        <v>54.874000000000002</v>
      </c>
      <c r="M955" s="6">
        <v>495</v>
      </c>
      <c r="N955" s="6">
        <v>1</v>
      </c>
      <c r="O955" s="6">
        <v>-2</v>
      </c>
      <c r="P955" s="6">
        <v>32765000</v>
      </c>
      <c r="Q955" s="6">
        <v>1818900</v>
      </c>
      <c r="R955" s="6">
        <v>10325000</v>
      </c>
      <c r="S955" s="6">
        <v>0</v>
      </c>
      <c r="T955" s="6">
        <v>2055500</v>
      </c>
      <c r="U955" s="6">
        <v>10221000</v>
      </c>
      <c r="V955" s="6">
        <v>3640900</v>
      </c>
      <c r="W955" s="6">
        <v>0</v>
      </c>
      <c r="X955" s="6">
        <v>4703600</v>
      </c>
      <c r="Y955" s="6">
        <v>2573000</v>
      </c>
      <c r="Z955" s="6">
        <v>14179000</v>
      </c>
      <c r="AA955" s="6">
        <v>0</v>
      </c>
      <c r="AB955" s="6">
        <v>7965900</v>
      </c>
      <c r="AC955" s="6">
        <v>8818600</v>
      </c>
      <c r="AD955" s="6">
        <v>10746000</v>
      </c>
      <c r="AE955" s="6">
        <v>0</v>
      </c>
      <c r="AF955" s="6">
        <v>2878900</v>
      </c>
      <c r="AG955" s="6">
        <f t="shared" si="74"/>
        <v>1.1013389177267361</v>
      </c>
      <c r="AH955" s="6">
        <f t="shared" si="75"/>
        <v>0.13925850131124107</v>
      </c>
      <c r="AI955" s="6">
        <f t="shared" si="76"/>
        <v>0.89238327257503058</v>
      </c>
      <c r="AJ955" s="6">
        <f t="shared" si="77"/>
        <v>0.16426462388624485</v>
      </c>
      <c r="AK955" s="6">
        <f>VLOOKUP(AO955,'NoMV-SigB'!F:H,3,FALSE)</f>
        <v>0</v>
      </c>
      <c r="AL955" s="15">
        <v>19</v>
      </c>
      <c r="AM955" s="6"/>
      <c r="AN955" s="6">
        <v>3</v>
      </c>
      <c r="AO955" s="7">
        <v>965</v>
      </c>
    </row>
    <row r="956" spans="2:41" x14ac:dyDescent="0.2">
      <c r="B956" s="5" t="s">
        <v>4778</v>
      </c>
      <c r="C956" s="6" t="str">
        <f t="shared" si="78"/>
        <v>Q9CQ75</v>
      </c>
      <c r="D956" s="6" t="s">
        <v>4779</v>
      </c>
      <c r="E956" s="6" t="s">
        <v>4780</v>
      </c>
      <c r="F956" s="6" t="s">
        <v>4781</v>
      </c>
      <c r="G956" s="6">
        <f>IFERROR(VLOOKUP(C956,Tabelle3!A:H,8,FALSE),"")</f>
        <v>1</v>
      </c>
      <c r="H956" s="6">
        <v>1</v>
      </c>
      <c r="I956" s="6">
        <v>12</v>
      </c>
      <c r="J956" s="6">
        <v>12</v>
      </c>
      <c r="K956" s="6">
        <v>81.8</v>
      </c>
      <c r="L956" s="6">
        <v>10.916</v>
      </c>
      <c r="M956" s="6">
        <v>99</v>
      </c>
      <c r="N956" s="6">
        <v>0</v>
      </c>
      <c r="O956" s="6">
        <v>241.04</v>
      </c>
      <c r="P956" s="6">
        <v>1696900000</v>
      </c>
      <c r="Q956" s="6">
        <v>160850000</v>
      </c>
      <c r="R956" s="6">
        <v>132870000</v>
      </c>
      <c r="S956" s="6">
        <v>147840000</v>
      </c>
      <c r="T956" s="6">
        <v>214280000</v>
      </c>
      <c r="U956" s="6">
        <v>264720000</v>
      </c>
      <c r="V956" s="6">
        <v>112580000</v>
      </c>
      <c r="W956" s="6">
        <v>332690000</v>
      </c>
      <c r="X956" s="6">
        <v>331100000</v>
      </c>
      <c r="Y956" s="6">
        <v>194150000</v>
      </c>
      <c r="Z956" s="6">
        <v>329020000</v>
      </c>
      <c r="AA956" s="6">
        <v>532380000</v>
      </c>
      <c r="AB956" s="6">
        <v>234710000</v>
      </c>
      <c r="AC956" s="6">
        <v>446870000</v>
      </c>
      <c r="AD956" s="6">
        <v>298950000</v>
      </c>
      <c r="AE956" s="6">
        <v>123200000</v>
      </c>
      <c r="AF956" s="6">
        <v>300650000</v>
      </c>
      <c r="AG956" s="6">
        <f t="shared" si="74"/>
        <v>1.1030974548376893</v>
      </c>
      <c r="AH956" s="6">
        <f t="shared" si="75"/>
        <v>0.1415602536674698</v>
      </c>
      <c r="AI956" s="6">
        <f t="shared" si="76"/>
        <v>0.77418560243012879</v>
      </c>
      <c r="AJ956" s="6">
        <f t="shared" si="77"/>
        <v>0.36924861688229371</v>
      </c>
      <c r="AK956" s="6">
        <f>VLOOKUP(AO956,'NoMV-SigB'!F:H,3,FALSE)</f>
        <v>0</v>
      </c>
      <c r="AL956" s="15">
        <v>19</v>
      </c>
      <c r="AM956" s="6"/>
      <c r="AN956" s="6">
        <v>124</v>
      </c>
      <c r="AO956" s="7">
        <v>1245</v>
      </c>
    </row>
    <row r="957" spans="2:41" x14ac:dyDescent="0.2">
      <c r="B957" s="5" t="s">
        <v>3032</v>
      </c>
      <c r="C957" s="6" t="str">
        <f t="shared" si="78"/>
        <v>Q64669</v>
      </c>
      <c r="D957" s="6" t="s">
        <v>3033</v>
      </c>
      <c r="E957" s="6" t="s">
        <v>3034</v>
      </c>
      <c r="F957" s="6" t="s">
        <v>3035</v>
      </c>
      <c r="G957" s="6" t="str">
        <f>IFERROR(VLOOKUP(C957,Tabelle3!A:H,8,FALSE),"")</f>
        <v/>
      </c>
      <c r="H957" s="6">
        <v>1</v>
      </c>
      <c r="I957" s="6">
        <v>12</v>
      </c>
      <c r="J957" s="6">
        <v>12</v>
      </c>
      <c r="K957" s="6">
        <v>43.4</v>
      </c>
      <c r="L957" s="6">
        <v>30.959</v>
      </c>
      <c r="M957" s="6">
        <v>274</v>
      </c>
      <c r="N957" s="6">
        <v>0</v>
      </c>
      <c r="O957" s="6">
        <v>35.024000000000001</v>
      </c>
      <c r="P957" s="6">
        <v>135330000</v>
      </c>
      <c r="Q957" s="6">
        <v>20007000</v>
      </c>
      <c r="R957" s="6">
        <v>4075300</v>
      </c>
      <c r="S957" s="6">
        <v>10450000</v>
      </c>
      <c r="T957" s="6">
        <v>5767900</v>
      </c>
      <c r="U957" s="6">
        <v>5452100</v>
      </c>
      <c r="V957" s="6">
        <v>7805900</v>
      </c>
      <c r="W957" s="6">
        <v>48121000</v>
      </c>
      <c r="X957" s="6">
        <v>33646000</v>
      </c>
      <c r="Y957" s="6">
        <v>2329100</v>
      </c>
      <c r="Z957" s="6">
        <v>1328000</v>
      </c>
      <c r="AA957" s="6">
        <v>2863400</v>
      </c>
      <c r="AB957" s="6">
        <v>2731700</v>
      </c>
      <c r="AC957" s="6">
        <v>1722700</v>
      </c>
      <c r="AD957" s="6">
        <v>1326700</v>
      </c>
      <c r="AE957" s="6">
        <v>2857100</v>
      </c>
      <c r="AF957" s="6">
        <v>2474700</v>
      </c>
      <c r="AG957" s="6">
        <f t="shared" si="74"/>
        <v>1.1039230659094164</v>
      </c>
      <c r="AH957" s="6">
        <f t="shared" si="75"/>
        <v>0.14263963199064106</v>
      </c>
      <c r="AI957" s="6">
        <f t="shared" si="76"/>
        <v>0.67346393027442031</v>
      </c>
      <c r="AJ957" s="6">
        <f t="shared" si="77"/>
        <v>0.57032741572944057</v>
      </c>
      <c r="AK957" s="6">
        <f>VLOOKUP(AO957,'NoMV-SigB'!F:H,3,FALSE)</f>
        <v>0</v>
      </c>
      <c r="AL957" s="15">
        <v>19</v>
      </c>
      <c r="AM957" s="6"/>
      <c r="AN957" s="6">
        <v>49</v>
      </c>
      <c r="AO957" s="7">
        <v>800</v>
      </c>
    </row>
    <row r="958" spans="2:41" x14ac:dyDescent="0.2">
      <c r="B958" s="5" t="s">
        <v>3192</v>
      </c>
      <c r="C958" s="6" t="str">
        <f t="shared" si="78"/>
        <v>Q791V5</v>
      </c>
      <c r="D958" s="6" t="s">
        <v>3193</v>
      </c>
      <c r="E958" s="6" t="s">
        <v>3194</v>
      </c>
      <c r="F958" s="6" t="s">
        <v>3195</v>
      </c>
      <c r="G958" s="6">
        <f>IFERROR(VLOOKUP(C958,Tabelle3!A:H,8,FALSE),"")</f>
        <v>1</v>
      </c>
      <c r="H958" s="6">
        <v>4</v>
      </c>
      <c r="I958" s="6">
        <v>17</v>
      </c>
      <c r="J958" s="6">
        <v>17</v>
      </c>
      <c r="K958" s="6">
        <v>59.1</v>
      </c>
      <c r="L958" s="6">
        <v>33.499000000000002</v>
      </c>
      <c r="M958" s="6">
        <v>303</v>
      </c>
      <c r="N958" s="6">
        <v>0</v>
      </c>
      <c r="O958" s="6">
        <v>323.31</v>
      </c>
      <c r="P958" s="6">
        <v>8999800000</v>
      </c>
      <c r="Q958" s="6">
        <v>396820000</v>
      </c>
      <c r="R958" s="6">
        <v>1318700000</v>
      </c>
      <c r="S958" s="6">
        <v>244230000</v>
      </c>
      <c r="T958" s="6">
        <v>366090000</v>
      </c>
      <c r="U958" s="6">
        <v>384530000</v>
      </c>
      <c r="V958" s="6">
        <v>521960000</v>
      </c>
      <c r="W958" s="6">
        <v>2955600000</v>
      </c>
      <c r="X958" s="6">
        <v>2811900000</v>
      </c>
      <c r="Y958" s="6">
        <v>163500000</v>
      </c>
      <c r="Z958" s="6">
        <v>132980000</v>
      </c>
      <c r="AA958" s="6">
        <v>122510000</v>
      </c>
      <c r="AB958" s="6">
        <v>58101000</v>
      </c>
      <c r="AC958" s="6">
        <v>55380000</v>
      </c>
      <c r="AD958" s="6">
        <v>136060000</v>
      </c>
      <c r="AE958" s="6">
        <v>126400000</v>
      </c>
      <c r="AF958" s="6">
        <v>114310000</v>
      </c>
      <c r="AG958" s="6">
        <f t="shared" si="74"/>
        <v>1.1039939835705195</v>
      </c>
      <c r="AH958" s="6">
        <f t="shared" si="75"/>
        <v>0.14273230989087668</v>
      </c>
      <c r="AI958" s="6">
        <f t="shared" si="76"/>
        <v>0.70875350630026812</v>
      </c>
      <c r="AJ958" s="6">
        <f t="shared" si="77"/>
        <v>0.49664412760569371</v>
      </c>
      <c r="AK958" s="6">
        <f>VLOOKUP(AO958,'NoMV-SigB'!F:H,3,FALSE)</f>
        <v>0</v>
      </c>
      <c r="AL958" s="15">
        <v>19</v>
      </c>
      <c r="AM958" s="6"/>
      <c r="AN958" s="6">
        <v>476</v>
      </c>
      <c r="AO958" s="7">
        <v>841</v>
      </c>
    </row>
    <row r="959" spans="2:41" x14ac:dyDescent="0.2">
      <c r="B959" s="5" t="s">
        <v>4139</v>
      </c>
      <c r="C959" s="6" t="str">
        <f t="shared" si="78"/>
        <v>Q8VE38</v>
      </c>
      <c r="D959" s="6" t="s">
        <v>4140</v>
      </c>
      <c r="E959" s="6" t="s">
        <v>4141</v>
      </c>
      <c r="F959" s="6" t="s">
        <v>4142</v>
      </c>
      <c r="G959" s="6">
        <f>IFERROR(VLOOKUP(C959,Tabelle3!A:H,8,FALSE),"")</f>
        <v>1</v>
      </c>
      <c r="H959" s="6">
        <v>8</v>
      </c>
      <c r="I959" s="6">
        <v>13</v>
      </c>
      <c r="J959" s="6">
        <v>13</v>
      </c>
      <c r="K959" s="6">
        <v>54</v>
      </c>
      <c r="L959" s="6">
        <v>28.166</v>
      </c>
      <c r="M959" s="6">
        <v>250</v>
      </c>
      <c r="N959" s="6">
        <v>0</v>
      </c>
      <c r="O959" s="6">
        <v>73.887</v>
      </c>
      <c r="P959" s="6">
        <v>480400000</v>
      </c>
      <c r="Q959" s="6">
        <v>71865000</v>
      </c>
      <c r="R959" s="6">
        <v>9758400</v>
      </c>
      <c r="S959" s="6">
        <v>35386000</v>
      </c>
      <c r="T959" s="6">
        <v>16248000</v>
      </c>
      <c r="U959" s="6">
        <v>33141000</v>
      </c>
      <c r="V959" s="6">
        <v>17595000</v>
      </c>
      <c r="W959" s="6">
        <v>190830000</v>
      </c>
      <c r="X959" s="6">
        <v>105580000</v>
      </c>
      <c r="Y959" s="6">
        <v>9749000</v>
      </c>
      <c r="Z959" s="6">
        <v>5834300</v>
      </c>
      <c r="AA959" s="6">
        <v>8835800</v>
      </c>
      <c r="AB959" s="6">
        <v>8514800</v>
      </c>
      <c r="AC959" s="6">
        <v>7077900</v>
      </c>
      <c r="AD959" s="6">
        <v>3554800</v>
      </c>
      <c r="AE959" s="6">
        <v>11239000</v>
      </c>
      <c r="AF959" s="6">
        <v>7951300</v>
      </c>
      <c r="AG959" s="6">
        <f t="shared" si="74"/>
        <v>1.1043121081044831</v>
      </c>
      <c r="AH959" s="6">
        <f t="shared" si="75"/>
        <v>0.14314797390814268</v>
      </c>
      <c r="AI959" s="6">
        <f t="shared" si="76"/>
        <v>0.683515705706226</v>
      </c>
      <c r="AJ959" s="6">
        <f t="shared" si="77"/>
        <v>0.54895360667685833</v>
      </c>
      <c r="AK959" s="6">
        <f>VLOOKUP(AO959,'NoMV-SigB'!F:H,3,FALSE)</f>
        <v>0</v>
      </c>
      <c r="AL959" s="15">
        <v>19</v>
      </c>
      <c r="AM959" s="6"/>
      <c r="AN959" s="6">
        <v>74</v>
      </c>
      <c r="AO959" s="7">
        <v>1083</v>
      </c>
    </row>
    <row r="960" spans="2:41" x14ac:dyDescent="0.2">
      <c r="B960" s="5" t="s">
        <v>5822</v>
      </c>
      <c r="C960" s="6" t="str">
        <f t="shared" si="78"/>
        <v>Q9JJG9</v>
      </c>
      <c r="D960" s="6" t="s">
        <v>5823</v>
      </c>
      <c r="E960" s="6" t="s">
        <v>5824</v>
      </c>
      <c r="F960" s="6" t="s">
        <v>5825</v>
      </c>
      <c r="G960" s="6">
        <f>IFERROR(VLOOKUP(C960,Tabelle3!A:H,8,FALSE),"")</f>
        <v>1</v>
      </c>
      <c r="H960" s="6">
        <v>1</v>
      </c>
      <c r="I960" s="6">
        <v>5</v>
      </c>
      <c r="J960" s="6">
        <v>5</v>
      </c>
      <c r="K960" s="6">
        <v>11.5</v>
      </c>
      <c r="L960" s="6">
        <v>77.378</v>
      </c>
      <c r="M960" s="6">
        <v>693</v>
      </c>
      <c r="N960" s="6">
        <v>0</v>
      </c>
      <c r="O960" s="6">
        <v>14.303000000000001</v>
      </c>
      <c r="P960" s="6">
        <v>10637000</v>
      </c>
      <c r="Q960" s="6">
        <v>0</v>
      </c>
      <c r="R960" s="6">
        <v>0</v>
      </c>
      <c r="S960" s="6">
        <v>2097500</v>
      </c>
      <c r="T960" s="6">
        <v>209370</v>
      </c>
      <c r="U960" s="6">
        <v>3543300</v>
      </c>
      <c r="V960" s="6">
        <v>0</v>
      </c>
      <c r="W960" s="6">
        <v>336660</v>
      </c>
      <c r="X960" s="6">
        <v>4449800</v>
      </c>
      <c r="Y960" s="6">
        <v>0</v>
      </c>
      <c r="Z960" s="6">
        <v>0</v>
      </c>
      <c r="AA960" s="6">
        <v>538580</v>
      </c>
      <c r="AB960" s="6">
        <v>252210</v>
      </c>
      <c r="AC960" s="6">
        <v>358390</v>
      </c>
      <c r="AD960" s="6">
        <v>0</v>
      </c>
      <c r="AE960" s="6">
        <v>148530</v>
      </c>
      <c r="AF960" s="6">
        <v>208500</v>
      </c>
      <c r="AG960" s="6">
        <f t="shared" si="74"/>
        <v>1.1053507030835035</v>
      </c>
      <c r="AH960" s="6">
        <f t="shared" si="75"/>
        <v>0.14450417715189556</v>
      </c>
      <c r="AI960" s="6">
        <f t="shared" si="76"/>
        <v>0.90394002814652075</v>
      </c>
      <c r="AJ960" s="6">
        <f t="shared" si="77"/>
        <v>0.14570103459829617</v>
      </c>
      <c r="AK960" s="6">
        <f>VLOOKUP(AO960,'NoMV-SigB'!F:H,3,FALSE)</f>
        <v>0</v>
      </c>
      <c r="AL960" s="15">
        <v>19</v>
      </c>
      <c r="AM960" s="6"/>
      <c r="AN960" s="6">
        <v>11</v>
      </c>
      <c r="AO960" s="7">
        <v>1509</v>
      </c>
    </row>
    <row r="961" spans="2:41" x14ac:dyDescent="0.2">
      <c r="B961" s="5" t="s">
        <v>3526</v>
      </c>
      <c r="C961" s="6" t="str">
        <f t="shared" si="78"/>
        <v>Q8BPT6</v>
      </c>
      <c r="D961" s="6" t="s">
        <v>3527</v>
      </c>
      <c r="E961" s="6" t="s">
        <v>3528</v>
      </c>
      <c r="F961" s="6" t="s">
        <v>3529</v>
      </c>
      <c r="G961" s="6">
        <f>IFERROR(VLOOKUP(C961,Tabelle3!A:H,8,FALSE),"")</f>
        <v>1</v>
      </c>
      <c r="H961" s="6">
        <v>2</v>
      </c>
      <c r="I961" s="6">
        <v>2</v>
      </c>
      <c r="J961" s="6">
        <v>2</v>
      </c>
      <c r="K961" s="6">
        <v>14.3</v>
      </c>
      <c r="L961" s="6">
        <v>19.600000000000001</v>
      </c>
      <c r="M961" s="6">
        <v>175</v>
      </c>
      <c r="N961" s="6">
        <v>0</v>
      </c>
      <c r="O961" s="6">
        <v>3.2092999999999998</v>
      </c>
      <c r="P961" s="6">
        <v>12831000</v>
      </c>
      <c r="Q961" s="6">
        <v>1276900</v>
      </c>
      <c r="R961" s="6">
        <v>588110</v>
      </c>
      <c r="S961" s="6">
        <v>1101600</v>
      </c>
      <c r="T961" s="6">
        <v>97085</v>
      </c>
      <c r="U961" s="6">
        <v>1896100</v>
      </c>
      <c r="V961" s="6">
        <v>2455700</v>
      </c>
      <c r="W961" s="6">
        <v>1301300</v>
      </c>
      <c r="X961" s="6">
        <v>4113800</v>
      </c>
      <c r="Y961" s="6">
        <v>1561700</v>
      </c>
      <c r="Z961" s="6">
        <v>794340</v>
      </c>
      <c r="AA961" s="6">
        <v>1858700</v>
      </c>
      <c r="AB961" s="6">
        <v>467290</v>
      </c>
      <c r="AC961" s="6">
        <v>1521400</v>
      </c>
      <c r="AD961" s="6">
        <v>1503500</v>
      </c>
      <c r="AE961" s="6">
        <v>522440</v>
      </c>
      <c r="AF961" s="6">
        <v>683390</v>
      </c>
      <c r="AG961" s="6">
        <f t="shared" si="74"/>
        <v>1.106671898230329</v>
      </c>
      <c r="AH961" s="6">
        <f t="shared" si="75"/>
        <v>0.14622756091108477</v>
      </c>
      <c r="AI961" s="6">
        <f t="shared" si="76"/>
        <v>0.79691936115765161</v>
      </c>
      <c r="AJ961" s="6">
        <f t="shared" si="77"/>
        <v>0.32749434701256869</v>
      </c>
      <c r="AK961" s="6">
        <f>VLOOKUP(AO961,'NoMV-SigB'!F:H,3,FALSE)</f>
        <v>0</v>
      </c>
      <c r="AL961" s="15">
        <v>19</v>
      </c>
      <c r="AM961" s="6"/>
      <c r="AN961" s="6">
        <v>9</v>
      </c>
      <c r="AO961" s="7">
        <v>926</v>
      </c>
    </row>
    <row r="962" spans="2:41" x14ac:dyDescent="0.2">
      <c r="B962" s="5" t="s">
        <v>5679</v>
      </c>
      <c r="C962" s="6" t="str">
        <f t="shared" si="78"/>
        <v>Q9DCS3</v>
      </c>
      <c r="D962" s="6" t="s">
        <v>5680</v>
      </c>
      <c r="E962" s="6" t="s">
        <v>5681</v>
      </c>
      <c r="F962" s="6" t="s">
        <v>5682</v>
      </c>
      <c r="G962" s="6">
        <f>IFERROR(VLOOKUP(C962,Tabelle3!A:H,8,FALSE),"")</f>
        <v>1</v>
      </c>
      <c r="H962" s="6">
        <v>2</v>
      </c>
      <c r="I962" s="6">
        <v>28</v>
      </c>
      <c r="J962" s="6">
        <v>28</v>
      </c>
      <c r="K962" s="6">
        <v>83.6</v>
      </c>
      <c r="L962" s="6">
        <v>40.341999999999999</v>
      </c>
      <c r="M962" s="6">
        <v>373</v>
      </c>
      <c r="N962" s="6">
        <v>0</v>
      </c>
      <c r="O962" s="6">
        <v>323.31</v>
      </c>
      <c r="P962" s="6">
        <v>7232100000</v>
      </c>
      <c r="Q962" s="6">
        <v>205520000</v>
      </c>
      <c r="R962" s="6">
        <v>1003600000</v>
      </c>
      <c r="S962" s="6">
        <v>333720000</v>
      </c>
      <c r="T962" s="6">
        <v>852390000</v>
      </c>
      <c r="U962" s="6">
        <v>714400000</v>
      </c>
      <c r="V962" s="6">
        <v>331030000</v>
      </c>
      <c r="W962" s="6">
        <v>1441500000</v>
      </c>
      <c r="X962" s="6">
        <v>2349900000</v>
      </c>
      <c r="Y962" s="6">
        <v>66808000</v>
      </c>
      <c r="Z962" s="6">
        <v>72937000</v>
      </c>
      <c r="AA962" s="6">
        <v>60525000</v>
      </c>
      <c r="AB962" s="6">
        <v>87648000</v>
      </c>
      <c r="AC962" s="6">
        <v>92709000</v>
      </c>
      <c r="AD962" s="6">
        <v>87586000</v>
      </c>
      <c r="AE962" s="6">
        <v>38462000</v>
      </c>
      <c r="AF962" s="6">
        <v>40348000</v>
      </c>
      <c r="AG962" s="6">
        <f t="shared" si="74"/>
        <v>1.1112020223461532</v>
      </c>
      <c r="AH962" s="6">
        <f t="shared" si="75"/>
        <v>0.15212113008539094</v>
      </c>
      <c r="AI962" s="6">
        <f t="shared" si="76"/>
        <v>0.67252211258620587</v>
      </c>
      <c r="AJ962" s="6">
        <f t="shared" si="77"/>
        <v>0.57234639049841429</v>
      </c>
      <c r="AK962" s="6">
        <f>VLOOKUP(AO962,'NoMV-SigB'!F:H,3,FALSE)</f>
        <v>0</v>
      </c>
      <c r="AL962" s="15">
        <v>19</v>
      </c>
      <c r="AM962" s="6"/>
      <c r="AN962" s="6">
        <v>305</v>
      </c>
      <c r="AO962" s="7">
        <v>1473</v>
      </c>
    </row>
    <row r="963" spans="2:41" x14ac:dyDescent="0.2">
      <c r="B963" s="5" t="s">
        <v>2541</v>
      </c>
      <c r="C963" s="6" t="str">
        <f t="shared" si="78"/>
        <v>Q3TL44</v>
      </c>
      <c r="D963" s="6" t="s">
        <v>2542</v>
      </c>
      <c r="E963" s="6" t="s">
        <v>2543</v>
      </c>
      <c r="F963" s="6" t="s">
        <v>2544</v>
      </c>
      <c r="G963" s="6">
        <f>IFERROR(VLOOKUP(C963,Tabelle3!A:H,8,FALSE),"")</f>
        <v>1</v>
      </c>
      <c r="H963" s="6">
        <v>1</v>
      </c>
      <c r="I963" s="6">
        <v>47</v>
      </c>
      <c r="J963" s="6">
        <v>47</v>
      </c>
      <c r="K963" s="6">
        <v>63.6</v>
      </c>
      <c r="L963" s="6">
        <v>107.83</v>
      </c>
      <c r="M963" s="6">
        <v>975</v>
      </c>
      <c r="N963" s="6">
        <v>0</v>
      </c>
      <c r="O963" s="6">
        <v>323.31</v>
      </c>
      <c r="P963" s="6">
        <v>1779300000</v>
      </c>
      <c r="Q963" s="6">
        <v>63766000</v>
      </c>
      <c r="R963" s="6">
        <v>164870000</v>
      </c>
      <c r="S963" s="6">
        <v>76944000</v>
      </c>
      <c r="T963" s="6">
        <v>108880000</v>
      </c>
      <c r="U963" s="6">
        <v>183450000</v>
      </c>
      <c r="V963" s="6">
        <v>119020000</v>
      </c>
      <c r="W963" s="6">
        <v>507690000</v>
      </c>
      <c r="X963" s="6">
        <v>554630000</v>
      </c>
      <c r="Y963" s="6">
        <v>72923000</v>
      </c>
      <c r="Z963" s="6">
        <v>81352000</v>
      </c>
      <c r="AA963" s="6">
        <v>39400000</v>
      </c>
      <c r="AB963" s="6">
        <v>101810000</v>
      </c>
      <c r="AC963" s="6">
        <v>53476000</v>
      </c>
      <c r="AD963" s="6">
        <v>74875000</v>
      </c>
      <c r="AE963" s="6">
        <v>57870000</v>
      </c>
      <c r="AF963" s="6">
        <v>79683000</v>
      </c>
      <c r="AG963" s="6">
        <f t="shared" si="74"/>
        <v>1.1112469161802756</v>
      </c>
      <c r="AH963" s="6">
        <f t="shared" si="75"/>
        <v>0.15217941543966024</v>
      </c>
      <c r="AI963" s="6">
        <f t="shared" si="76"/>
        <v>0.63414390624306227</v>
      </c>
      <c r="AJ963" s="6">
        <f t="shared" si="77"/>
        <v>0.6571178266604506</v>
      </c>
      <c r="AK963" s="6">
        <f>VLOOKUP(AO963,'NoMV-SigB'!F:H,3,FALSE)</f>
        <v>0</v>
      </c>
      <c r="AL963" s="15">
        <v>19</v>
      </c>
      <c r="AM963" s="6"/>
      <c r="AN963" s="6">
        <v>312</v>
      </c>
      <c r="AO963" s="7">
        <v>674</v>
      </c>
    </row>
    <row r="964" spans="2:41" x14ac:dyDescent="0.2">
      <c r="B964" s="5" t="s">
        <v>750</v>
      </c>
      <c r="C964" s="6" t="str">
        <f t="shared" si="78"/>
        <v>F6TRQ3</v>
      </c>
      <c r="D964" s="6" t="s">
        <v>751</v>
      </c>
      <c r="E964" s="6" t="s">
        <v>752</v>
      </c>
      <c r="F964" s="6" t="s">
        <v>753</v>
      </c>
      <c r="G964" s="6" t="str">
        <f>IFERROR(VLOOKUP(C964,Tabelle3!A:H,8,FALSE),"")</f>
        <v/>
      </c>
      <c r="H964" s="6">
        <v>2</v>
      </c>
      <c r="I964" s="6">
        <v>1</v>
      </c>
      <c r="J964" s="6">
        <v>1</v>
      </c>
      <c r="K964" s="6">
        <v>11.5</v>
      </c>
      <c r="L964" s="6">
        <v>12.632999999999999</v>
      </c>
      <c r="M964" s="6">
        <v>122</v>
      </c>
      <c r="N964" s="6">
        <v>8.5079000000000005E-3</v>
      </c>
      <c r="O964" s="6">
        <v>1.4383999999999999</v>
      </c>
      <c r="P964" s="6">
        <v>25699000</v>
      </c>
      <c r="Q964" s="6">
        <v>946150</v>
      </c>
      <c r="R964" s="6">
        <v>2591900</v>
      </c>
      <c r="S964" s="6">
        <v>2620000</v>
      </c>
      <c r="T964" s="6">
        <v>499710</v>
      </c>
      <c r="U964" s="6">
        <v>8545800</v>
      </c>
      <c r="V964" s="6">
        <v>438740</v>
      </c>
      <c r="W964" s="6">
        <v>5638800</v>
      </c>
      <c r="X964" s="6">
        <v>4418300</v>
      </c>
      <c r="Y964" s="6">
        <v>2626800</v>
      </c>
      <c r="Z964" s="6">
        <v>4113000</v>
      </c>
      <c r="AA964" s="6">
        <v>3950800</v>
      </c>
      <c r="AB964" s="6">
        <v>1544200</v>
      </c>
      <c r="AC964" s="6">
        <v>6444900</v>
      </c>
      <c r="AD964" s="6">
        <v>1253900</v>
      </c>
      <c r="AE964" s="6">
        <v>1947500</v>
      </c>
      <c r="AF964" s="6">
        <v>1355300</v>
      </c>
      <c r="AG964" s="6">
        <f t="shared" si="74"/>
        <v>1.1120927865037813</v>
      </c>
      <c r="AH964" s="6">
        <f t="shared" si="75"/>
        <v>0.15327716310130782</v>
      </c>
      <c r="AI964" s="6">
        <f t="shared" si="76"/>
        <v>0.83337958651765709</v>
      </c>
      <c r="AJ964" s="6">
        <f t="shared" si="77"/>
        <v>0.26295433296836923</v>
      </c>
      <c r="AK964" s="6">
        <f>VLOOKUP(AO964,'NoMV-SigB'!F:H,3,FALSE)</f>
        <v>0</v>
      </c>
      <c r="AL964" s="15">
        <v>19</v>
      </c>
      <c r="AM964" s="6"/>
      <c r="AN964" s="6">
        <v>5</v>
      </c>
      <c r="AO964" s="7">
        <v>222</v>
      </c>
    </row>
    <row r="965" spans="2:41" x14ac:dyDescent="0.2">
      <c r="B965" s="5" t="s">
        <v>4996</v>
      </c>
      <c r="C965" s="6" t="str">
        <f t="shared" si="78"/>
        <v>Q9CR98</v>
      </c>
      <c r="D965" s="6" t="s">
        <v>4997</v>
      </c>
      <c r="E965" s="6" t="s">
        <v>4998</v>
      </c>
      <c r="F965" s="6" t="s">
        <v>4999</v>
      </c>
      <c r="G965" s="6">
        <f>IFERROR(VLOOKUP(C965,Tabelle3!A:H,8,FALSE),"")</f>
        <v>1</v>
      </c>
      <c r="H965" s="6">
        <v>1</v>
      </c>
      <c r="I965" s="6">
        <v>5</v>
      </c>
      <c r="J965" s="6">
        <v>5</v>
      </c>
      <c r="K965" s="6">
        <v>37.700000000000003</v>
      </c>
      <c r="L965" s="6">
        <v>15.673999999999999</v>
      </c>
      <c r="M965" s="6">
        <v>138</v>
      </c>
      <c r="N965" s="6">
        <v>0</v>
      </c>
      <c r="O965" s="6">
        <v>6.9215</v>
      </c>
      <c r="P965" s="6">
        <v>28826000</v>
      </c>
      <c r="Q965" s="6">
        <v>584350</v>
      </c>
      <c r="R965" s="6">
        <v>358060</v>
      </c>
      <c r="S965" s="6">
        <v>138370</v>
      </c>
      <c r="T965" s="6">
        <v>2020400</v>
      </c>
      <c r="U965" s="6">
        <v>2703400</v>
      </c>
      <c r="V965" s="6">
        <v>773680</v>
      </c>
      <c r="W965" s="6">
        <v>10154000</v>
      </c>
      <c r="X965" s="6">
        <v>12094000</v>
      </c>
      <c r="Y965" s="6">
        <v>1374200</v>
      </c>
      <c r="Z965" s="6">
        <v>1465100</v>
      </c>
      <c r="AA965" s="6">
        <v>948500</v>
      </c>
      <c r="AB965" s="6">
        <v>5830100</v>
      </c>
      <c r="AC965" s="6">
        <v>1521000</v>
      </c>
      <c r="AD965" s="6">
        <v>1823400</v>
      </c>
      <c r="AE965" s="6">
        <v>2596600</v>
      </c>
      <c r="AF965" s="6">
        <v>2706100</v>
      </c>
      <c r="AG965" s="6">
        <f t="shared" si="74"/>
        <v>1.1122688531415157</v>
      </c>
      <c r="AH965" s="6">
        <f t="shared" si="75"/>
        <v>0.15350555264114576</v>
      </c>
      <c r="AI965" s="6">
        <f t="shared" si="76"/>
        <v>0.84925624833972824</v>
      </c>
      <c r="AJ965" s="6">
        <f t="shared" si="77"/>
        <v>0.23572816722229969</v>
      </c>
      <c r="AK965" s="6">
        <f>VLOOKUP(AO965,'NoMV-SigB'!F:H,3,FALSE)</f>
        <v>0</v>
      </c>
      <c r="AL965" s="15">
        <v>19</v>
      </c>
      <c r="AM965" s="6"/>
      <c r="AN965" s="6">
        <v>10</v>
      </c>
      <c r="AO965" s="7">
        <v>1300</v>
      </c>
    </row>
    <row r="966" spans="2:41" x14ac:dyDescent="0.2">
      <c r="B966" s="5" t="s">
        <v>347</v>
      </c>
      <c r="C966" s="6" t="str">
        <f t="shared" si="78"/>
        <v>D3Z041</v>
      </c>
      <c r="D966" s="6" t="s">
        <v>348</v>
      </c>
      <c r="E966" s="6" t="s">
        <v>349</v>
      </c>
      <c r="F966" s="6" t="s">
        <v>350</v>
      </c>
      <c r="G966" s="6">
        <f>IFERROR(VLOOKUP(C966,Tabelle3!A:H,8,FALSE),"")</f>
        <v>1</v>
      </c>
      <c r="H966" s="6">
        <v>6</v>
      </c>
      <c r="I966" s="6">
        <v>57</v>
      </c>
      <c r="J966" s="6">
        <v>57</v>
      </c>
      <c r="K966" s="6">
        <v>72.7</v>
      </c>
      <c r="L966" s="6">
        <v>78.034000000000006</v>
      </c>
      <c r="M966" s="6">
        <v>699</v>
      </c>
      <c r="N966" s="6">
        <v>0</v>
      </c>
      <c r="O966" s="6">
        <v>323.31</v>
      </c>
      <c r="P966" s="6">
        <v>9541600000</v>
      </c>
      <c r="Q966" s="6">
        <v>592940000</v>
      </c>
      <c r="R966" s="6">
        <v>77821000</v>
      </c>
      <c r="S966" s="6">
        <v>506110000</v>
      </c>
      <c r="T966" s="6">
        <v>197150000</v>
      </c>
      <c r="U966" s="6">
        <v>917780000</v>
      </c>
      <c r="V966" s="6">
        <v>54065000</v>
      </c>
      <c r="W966" s="6">
        <v>2980000000</v>
      </c>
      <c r="X966" s="6">
        <v>4215800000</v>
      </c>
      <c r="Y966" s="6">
        <v>151450000</v>
      </c>
      <c r="Z966" s="6">
        <v>86015000</v>
      </c>
      <c r="AA966" s="6">
        <v>175810000</v>
      </c>
      <c r="AB966" s="6">
        <v>135110000</v>
      </c>
      <c r="AC966" s="6">
        <v>123600000</v>
      </c>
      <c r="AD966" s="6">
        <v>23435000</v>
      </c>
      <c r="AE966" s="6">
        <v>162930000</v>
      </c>
      <c r="AF966" s="6">
        <v>182880000</v>
      </c>
      <c r="AG966" s="6">
        <f t="shared" ref="AG966:AG1029" si="79">AVERAGE(Y966:AB966)/AVERAGE(AC966:AF966)</f>
        <v>1.1126926315575891</v>
      </c>
      <c r="AH966" s="6">
        <f t="shared" ref="AH966:AH1029" si="80">LOG(AG966,2)</f>
        <v>0.1540551199310988</v>
      </c>
      <c r="AI966" s="6">
        <f t="shared" ref="AI966:AI1029" si="81">TTEST(Y966:AB966,AC966:AF966,2,3)</f>
        <v>0.74518395540268112</v>
      </c>
      <c r="AJ966" s="6">
        <f t="shared" ref="AJ966:AJ1029" si="82">-LOG(AI966,2)</f>
        <v>0.42433148302082557</v>
      </c>
      <c r="AK966" s="6">
        <f>VLOOKUP(AO966,'NoMV-SigB'!F:H,3,FALSE)</f>
        <v>0</v>
      </c>
      <c r="AL966" s="15">
        <v>19</v>
      </c>
      <c r="AM966" s="6"/>
      <c r="AN966" s="6">
        <v>486</v>
      </c>
      <c r="AO966" s="7">
        <v>116</v>
      </c>
    </row>
    <row r="967" spans="2:41" x14ac:dyDescent="0.2">
      <c r="B967" s="5" t="s">
        <v>2606</v>
      </c>
      <c r="C967" s="6" t="str">
        <f t="shared" si="78"/>
        <v>Q3UE92</v>
      </c>
      <c r="D967" s="6" t="s">
        <v>2607</v>
      </c>
      <c r="E967" s="6" t="s">
        <v>2608</v>
      </c>
      <c r="F967" s="6" t="s">
        <v>2609</v>
      </c>
      <c r="G967" s="6" t="str">
        <f>IFERROR(VLOOKUP(C967,Tabelle3!A:H,8,FALSE),"")</f>
        <v/>
      </c>
      <c r="H967" s="6">
        <v>4</v>
      </c>
      <c r="I967" s="6">
        <v>9</v>
      </c>
      <c r="J967" s="6">
        <v>9</v>
      </c>
      <c r="K967" s="6">
        <v>17.399999999999999</v>
      </c>
      <c r="L967" s="6">
        <v>74.558999999999997</v>
      </c>
      <c r="M967" s="6">
        <v>666</v>
      </c>
      <c r="N967" s="6">
        <v>0</v>
      </c>
      <c r="O967" s="6">
        <v>16.059999999999999</v>
      </c>
      <c r="P967" s="6">
        <v>132320000</v>
      </c>
      <c r="Q967" s="6">
        <v>12817000</v>
      </c>
      <c r="R967" s="6">
        <v>1242400</v>
      </c>
      <c r="S967" s="6">
        <v>7272300</v>
      </c>
      <c r="T967" s="6">
        <v>2355100</v>
      </c>
      <c r="U967" s="6">
        <v>17570000</v>
      </c>
      <c r="V967" s="6">
        <v>3080000</v>
      </c>
      <c r="W967" s="6">
        <v>35799000</v>
      </c>
      <c r="X967" s="6">
        <v>52184000</v>
      </c>
      <c r="Y967" s="6">
        <v>2326200</v>
      </c>
      <c r="Z967" s="6">
        <v>1417400</v>
      </c>
      <c r="AA967" s="6">
        <v>2704500</v>
      </c>
      <c r="AB967" s="6">
        <v>2948000</v>
      </c>
      <c r="AC967" s="6">
        <v>2918000</v>
      </c>
      <c r="AD967" s="6">
        <v>1510200</v>
      </c>
      <c r="AE967" s="6">
        <v>1865100</v>
      </c>
      <c r="AF967" s="6">
        <v>2150400</v>
      </c>
      <c r="AG967" s="6">
        <f t="shared" si="79"/>
        <v>1.1127941542214905</v>
      </c>
      <c r="AH967" s="6">
        <f t="shared" si="80"/>
        <v>0.15418674618454226</v>
      </c>
      <c r="AI967" s="6">
        <f t="shared" si="81"/>
        <v>0.61580993636981929</v>
      </c>
      <c r="AJ967" s="6">
        <f t="shared" si="82"/>
        <v>0.6994429487845768</v>
      </c>
      <c r="AK967" s="6">
        <f>VLOOKUP(AO967,'NoMV-SigB'!F:H,3,FALSE)</f>
        <v>0</v>
      </c>
      <c r="AL967" s="15">
        <v>19</v>
      </c>
      <c r="AM967" s="6"/>
      <c r="AN967" s="6">
        <v>28</v>
      </c>
      <c r="AO967" s="7">
        <v>691</v>
      </c>
    </row>
    <row r="968" spans="2:41" x14ac:dyDescent="0.2">
      <c r="B968" s="5" t="s">
        <v>5355</v>
      </c>
      <c r="C968" s="6" t="str">
        <f t="shared" ref="C968:C1031" si="83">LEFT(B968,6)</f>
        <v>Q9D6J5</v>
      </c>
      <c r="D968" s="6" t="s">
        <v>5356</v>
      </c>
      <c r="E968" s="6" t="s">
        <v>5357</v>
      </c>
      <c r="F968" s="6" t="s">
        <v>5358</v>
      </c>
      <c r="G968" s="6">
        <f>IFERROR(VLOOKUP(C968,Tabelle3!A:H,8,FALSE),"")</f>
        <v>1</v>
      </c>
      <c r="H968" s="6">
        <v>5</v>
      </c>
      <c r="I968" s="6">
        <v>13</v>
      </c>
      <c r="J968" s="6">
        <v>13</v>
      </c>
      <c r="K968" s="6">
        <v>61.3</v>
      </c>
      <c r="L968" s="6">
        <v>21.876000000000001</v>
      </c>
      <c r="M968" s="6">
        <v>186</v>
      </c>
      <c r="N968" s="6">
        <v>0</v>
      </c>
      <c r="O968" s="6">
        <v>204.58</v>
      </c>
      <c r="P968" s="6">
        <v>7353700000</v>
      </c>
      <c r="Q968" s="6">
        <v>533550000</v>
      </c>
      <c r="R968" s="6">
        <v>482720000</v>
      </c>
      <c r="S968" s="6">
        <v>721010000</v>
      </c>
      <c r="T968" s="6">
        <v>148830000</v>
      </c>
      <c r="U968" s="6">
        <v>796410000</v>
      </c>
      <c r="V968" s="6">
        <v>817480000</v>
      </c>
      <c r="W968" s="6">
        <v>1124800000</v>
      </c>
      <c r="X968" s="6">
        <v>2728900000</v>
      </c>
      <c r="Y968" s="6">
        <v>615020000</v>
      </c>
      <c r="Z968" s="6">
        <v>611940000</v>
      </c>
      <c r="AA968" s="6">
        <v>1027500000</v>
      </c>
      <c r="AB968" s="6">
        <v>555000000</v>
      </c>
      <c r="AC968" s="6">
        <v>510100000</v>
      </c>
      <c r="AD968" s="6">
        <v>421800000</v>
      </c>
      <c r="AE968" s="6">
        <v>459000000</v>
      </c>
      <c r="AF968" s="6">
        <v>1133300000</v>
      </c>
      <c r="AG968" s="6">
        <f t="shared" si="79"/>
        <v>1.1130100625940893</v>
      </c>
      <c r="AH968" s="6">
        <f t="shared" si="80"/>
        <v>0.15446663597633831</v>
      </c>
      <c r="AI968" s="6">
        <f t="shared" si="81"/>
        <v>0.73648113909982849</v>
      </c>
      <c r="AJ968" s="6">
        <f t="shared" si="82"/>
        <v>0.44127951582523972</v>
      </c>
      <c r="AK968" s="6">
        <f>VLOOKUP(AO968,'NoMV-SigB'!F:H,3,FALSE)</f>
        <v>0</v>
      </c>
      <c r="AL968" s="15">
        <v>19</v>
      </c>
      <c r="AM968" s="6"/>
      <c r="AN968" s="6">
        <v>224</v>
      </c>
      <c r="AO968" s="7">
        <v>1391</v>
      </c>
    </row>
    <row r="969" spans="2:41" x14ac:dyDescent="0.2">
      <c r="B969" s="5" t="s">
        <v>2045</v>
      </c>
      <c r="C969" s="6" t="str">
        <f t="shared" si="83"/>
        <v>P56391</v>
      </c>
      <c r="D969" s="6" t="s">
        <v>2046</v>
      </c>
      <c r="E969" s="6" t="s">
        <v>2047</v>
      </c>
      <c r="F969" s="6" t="s">
        <v>2048</v>
      </c>
      <c r="G969" s="6">
        <f>IFERROR(VLOOKUP(C969,Tabelle3!A:H,8,FALSE),"")</f>
        <v>1</v>
      </c>
      <c r="H969" s="6">
        <v>1</v>
      </c>
      <c r="I969" s="6">
        <v>14</v>
      </c>
      <c r="J969" s="6">
        <v>14</v>
      </c>
      <c r="K969" s="6">
        <v>89.5</v>
      </c>
      <c r="L969" s="6">
        <v>10.071</v>
      </c>
      <c r="M969" s="6">
        <v>86</v>
      </c>
      <c r="N969" s="6">
        <v>0</v>
      </c>
      <c r="O969" s="6">
        <v>178.95</v>
      </c>
      <c r="P969" s="6">
        <v>2342400000</v>
      </c>
      <c r="Q969" s="6">
        <v>244830000</v>
      </c>
      <c r="R969" s="6">
        <v>183510000</v>
      </c>
      <c r="S969" s="6">
        <v>167520000</v>
      </c>
      <c r="T969" s="6">
        <v>359930000</v>
      </c>
      <c r="U969" s="6">
        <v>187740000</v>
      </c>
      <c r="V969" s="6">
        <v>123120000</v>
      </c>
      <c r="W969" s="6">
        <v>624380000</v>
      </c>
      <c r="X969" s="6">
        <v>451380000</v>
      </c>
      <c r="Y969" s="6">
        <v>373250000</v>
      </c>
      <c r="Z969" s="6">
        <v>416290000</v>
      </c>
      <c r="AA969" s="6">
        <v>478560000</v>
      </c>
      <c r="AB969" s="6">
        <v>430060000</v>
      </c>
      <c r="AC969" s="6">
        <v>201490000</v>
      </c>
      <c r="AD969" s="6">
        <v>283490000</v>
      </c>
      <c r="AE969" s="6">
        <v>510760000</v>
      </c>
      <c r="AF969" s="6">
        <v>529890000</v>
      </c>
      <c r="AG969" s="6">
        <f t="shared" si="79"/>
        <v>1.1130877080288144</v>
      </c>
      <c r="AH969" s="6">
        <f t="shared" si="80"/>
        <v>0.15456727727354391</v>
      </c>
      <c r="AI969" s="6">
        <f t="shared" si="81"/>
        <v>0.64222155882659204</v>
      </c>
      <c r="AJ969" s="6">
        <f t="shared" si="82"/>
        <v>0.63885699897634463</v>
      </c>
      <c r="AK969" s="6">
        <f>VLOOKUP(AO969,'NoMV-SigB'!F:H,3,FALSE)</f>
        <v>0</v>
      </c>
      <c r="AL969" s="15">
        <v>19</v>
      </c>
      <c r="AM969" s="6"/>
      <c r="AN969" s="6">
        <v>155</v>
      </c>
      <c r="AO969" s="7">
        <v>549</v>
      </c>
    </row>
    <row r="970" spans="2:41" x14ac:dyDescent="0.2">
      <c r="B970" s="5" t="s">
        <v>2811</v>
      </c>
      <c r="C970" s="6" t="str">
        <f t="shared" si="83"/>
        <v>Q5SWT3</v>
      </c>
      <c r="D970" s="6" t="s">
        <v>2812</v>
      </c>
      <c r="E970" s="6" t="s">
        <v>2813</v>
      </c>
      <c r="F970" s="6" t="s">
        <v>2814</v>
      </c>
      <c r="G970" s="6">
        <f>IFERROR(VLOOKUP(C970,Tabelle3!A:H,8,FALSE),"")</f>
        <v>1</v>
      </c>
      <c r="H970" s="6">
        <v>1</v>
      </c>
      <c r="I970" s="6">
        <v>11</v>
      </c>
      <c r="J970" s="6">
        <v>11</v>
      </c>
      <c r="K970" s="6">
        <v>52</v>
      </c>
      <c r="L970" s="6">
        <v>32.630000000000003</v>
      </c>
      <c r="M970" s="6">
        <v>300</v>
      </c>
      <c r="N970" s="6">
        <v>0</v>
      </c>
      <c r="O970" s="6">
        <v>205.97</v>
      </c>
      <c r="P970" s="6">
        <v>452300000</v>
      </c>
      <c r="Q970" s="6">
        <v>52554000</v>
      </c>
      <c r="R970" s="6">
        <v>9465300</v>
      </c>
      <c r="S970" s="6">
        <v>23777000</v>
      </c>
      <c r="T970" s="6">
        <v>14744000</v>
      </c>
      <c r="U970" s="6">
        <v>21489000</v>
      </c>
      <c r="V970" s="6">
        <v>24927000</v>
      </c>
      <c r="W970" s="6">
        <v>197190000</v>
      </c>
      <c r="X970" s="6">
        <v>108150000</v>
      </c>
      <c r="Y970" s="6">
        <v>6709400</v>
      </c>
      <c r="Z970" s="6">
        <v>6281600</v>
      </c>
      <c r="AA970" s="6">
        <v>7251900</v>
      </c>
      <c r="AB970" s="6">
        <v>8829700</v>
      </c>
      <c r="AC970" s="6">
        <v>7202200</v>
      </c>
      <c r="AD970" s="6">
        <v>5998800</v>
      </c>
      <c r="AE970" s="6">
        <v>8124900</v>
      </c>
      <c r="AF970" s="6">
        <v>4782900</v>
      </c>
      <c r="AG970" s="6">
        <f t="shared" si="79"/>
        <v>1.1135172815295993</v>
      </c>
      <c r="AH970" s="6">
        <f t="shared" si="80"/>
        <v>0.15512394859142481</v>
      </c>
      <c r="AI970" s="6">
        <f t="shared" si="81"/>
        <v>0.45112850763101209</v>
      </c>
      <c r="AJ970" s="6">
        <f t="shared" si="82"/>
        <v>1.1483896394255511</v>
      </c>
      <c r="AK970" s="6">
        <f>VLOOKUP(AO970,'NoMV-SigB'!F:H,3,FALSE)</f>
        <v>0</v>
      </c>
      <c r="AL970" s="15">
        <v>19</v>
      </c>
      <c r="AM970" s="6"/>
      <c r="AN970" s="6">
        <v>72</v>
      </c>
      <c r="AO970" s="7">
        <v>744</v>
      </c>
    </row>
    <row r="971" spans="2:41" x14ac:dyDescent="0.2">
      <c r="B971" s="5" t="s">
        <v>2269</v>
      </c>
      <c r="C971" s="6" t="str">
        <f t="shared" si="83"/>
        <v>P63001</v>
      </c>
      <c r="D971" s="6" t="s">
        <v>2270</v>
      </c>
      <c r="E971" s="6" t="s">
        <v>2271</v>
      </c>
      <c r="F971" s="6" t="s">
        <v>2272</v>
      </c>
      <c r="G971" s="6" t="str">
        <f>IFERROR(VLOOKUP(C971,Tabelle3!A:H,8,FALSE),"")</f>
        <v/>
      </c>
      <c r="H971" s="6">
        <v>12</v>
      </c>
      <c r="I971" s="6">
        <v>10</v>
      </c>
      <c r="J971" s="6">
        <v>9</v>
      </c>
      <c r="K971" s="6">
        <v>57.3</v>
      </c>
      <c r="L971" s="6">
        <v>21.45</v>
      </c>
      <c r="M971" s="6">
        <v>192</v>
      </c>
      <c r="N971" s="6">
        <v>0</v>
      </c>
      <c r="O971" s="6">
        <v>35.738999999999997</v>
      </c>
      <c r="P971" s="6">
        <v>105450000</v>
      </c>
      <c r="Q971" s="6">
        <v>6038600</v>
      </c>
      <c r="R971" s="6">
        <v>6297000</v>
      </c>
      <c r="S971" s="6">
        <v>12834000</v>
      </c>
      <c r="T971" s="6">
        <v>4582200</v>
      </c>
      <c r="U971" s="6">
        <v>6131400</v>
      </c>
      <c r="V971" s="6">
        <v>23707000</v>
      </c>
      <c r="W971" s="6">
        <v>25132000</v>
      </c>
      <c r="X971" s="6">
        <v>20729000</v>
      </c>
      <c r="Y971" s="6">
        <v>9124700</v>
      </c>
      <c r="Z971" s="6">
        <v>10124000</v>
      </c>
      <c r="AA971" s="6">
        <v>4758700</v>
      </c>
      <c r="AB971" s="6">
        <v>13290000</v>
      </c>
      <c r="AC971" s="6">
        <v>4948300</v>
      </c>
      <c r="AD971" s="6">
        <v>16870000</v>
      </c>
      <c r="AE971" s="6">
        <v>6205500</v>
      </c>
      <c r="AF971" s="6">
        <v>5457400</v>
      </c>
      <c r="AG971" s="6">
        <f t="shared" si="79"/>
        <v>1.1139803830209192</v>
      </c>
      <c r="AH971" s="6">
        <f t="shared" si="80"/>
        <v>0.15572382732100931</v>
      </c>
      <c r="AI971" s="6">
        <f t="shared" si="81"/>
        <v>0.78698540955749152</v>
      </c>
      <c r="AJ971" s="6">
        <f t="shared" si="82"/>
        <v>0.3455912059832868</v>
      </c>
      <c r="AK971" s="6">
        <f>VLOOKUP(AO971,'NoMV-SigB'!F:H,3,FALSE)</f>
        <v>0</v>
      </c>
      <c r="AL971" s="15">
        <v>19</v>
      </c>
      <c r="AM971" s="6"/>
      <c r="AN971" s="6">
        <v>48</v>
      </c>
      <c r="AO971" s="7">
        <v>605</v>
      </c>
    </row>
    <row r="972" spans="2:41" x14ac:dyDescent="0.2">
      <c r="B972" s="5" t="s">
        <v>1985</v>
      </c>
      <c r="C972" s="6" t="str">
        <f t="shared" si="83"/>
        <v>P53994</v>
      </c>
      <c r="D972" s="6" t="s">
        <v>1986</v>
      </c>
      <c r="E972" s="6" t="s">
        <v>1987</v>
      </c>
      <c r="F972" s="6" t="s">
        <v>1988</v>
      </c>
      <c r="G972" s="6" t="str">
        <f>IFERROR(VLOOKUP(C972,Tabelle3!A:H,8,FALSE),"")</f>
        <v/>
      </c>
      <c r="H972" s="6">
        <v>6</v>
      </c>
      <c r="I972" s="6">
        <v>17</v>
      </c>
      <c r="J972" s="6">
        <v>17</v>
      </c>
      <c r="K972" s="6">
        <v>68.400000000000006</v>
      </c>
      <c r="L972" s="6">
        <v>23.547000000000001</v>
      </c>
      <c r="M972" s="6">
        <v>212</v>
      </c>
      <c r="N972" s="6">
        <v>0</v>
      </c>
      <c r="O972" s="6">
        <v>323.31</v>
      </c>
      <c r="P972" s="6">
        <v>674620000</v>
      </c>
      <c r="Q972" s="6">
        <v>16996000</v>
      </c>
      <c r="R972" s="6">
        <v>18306000</v>
      </c>
      <c r="S972" s="6">
        <v>104470000</v>
      </c>
      <c r="T972" s="6">
        <v>21208000</v>
      </c>
      <c r="U972" s="6">
        <v>34432000</v>
      </c>
      <c r="V972" s="6">
        <v>38498000</v>
      </c>
      <c r="W972" s="6">
        <v>220280000</v>
      </c>
      <c r="X972" s="6">
        <v>220430000</v>
      </c>
      <c r="Y972" s="6">
        <v>20337000</v>
      </c>
      <c r="Z972" s="6">
        <v>34547000</v>
      </c>
      <c r="AA972" s="6">
        <v>28153000</v>
      </c>
      <c r="AB972" s="6">
        <v>82793000</v>
      </c>
      <c r="AC972" s="6">
        <v>25908000</v>
      </c>
      <c r="AD972" s="6">
        <v>29667000</v>
      </c>
      <c r="AE972" s="6">
        <v>53109000</v>
      </c>
      <c r="AF972" s="6">
        <v>39843000</v>
      </c>
      <c r="AG972" s="6">
        <f t="shared" si="79"/>
        <v>1.1164973371844851</v>
      </c>
      <c r="AH972" s="6">
        <f t="shared" si="80"/>
        <v>0.15897981037640141</v>
      </c>
      <c r="AI972" s="6">
        <f t="shared" si="81"/>
        <v>0.79166887109350459</v>
      </c>
      <c r="AJ972" s="6">
        <f t="shared" si="82"/>
        <v>0.33703097004232113</v>
      </c>
      <c r="AK972" s="6">
        <f>VLOOKUP(AO972,'NoMV-SigB'!F:H,3,FALSE)</f>
        <v>0</v>
      </c>
      <c r="AL972" s="15">
        <v>19</v>
      </c>
      <c r="AM972" s="6"/>
      <c r="AN972" s="6">
        <v>97</v>
      </c>
      <c r="AO972" s="7">
        <v>534</v>
      </c>
    </row>
    <row r="973" spans="2:41" x14ac:dyDescent="0.2">
      <c r="B973" s="5" t="s">
        <v>103</v>
      </c>
      <c r="C973" s="6" t="str">
        <f t="shared" si="83"/>
        <v>Q8CBM2</v>
      </c>
      <c r="D973" s="6" t="s">
        <v>104</v>
      </c>
      <c r="E973" s="6" t="s">
        <v>105</v>
      </c>
      <c r="F973" s="6" t="s">
        <v>106</v>
      </c>
      <c r="G973" s="6" t="str">
        <f>IFERROR(VLOOKUP(C973,Tabelle3!A:H,8,FALSE),"")</f>
        <v/>
      </c>
      <c r="H973" s="6">
        <v>3</v>
      </c>
      <c r="I973" s="6">
        <v>3</v>
      </c>
      <c r="J973" s="6">
        <v>3</v>
      </c>
      <c r="K973" s="6">
        <v>8.8000000000000007</v>
      </c>
      <c r="L973" s="6">
        <v>75.126999999999995</v>
      </c>
      <c r="M973" s="6">
        <v>658</v>
      </c>
      <c r="N973" s="6">
        <v>0</v>
      </c>
      <c r="O973" s="6">
        <v>9.3895</v>
      </c>
      <c r="P973" s="6">
        <v>13749000</v>
      </c>
      <c r="Q973" s="6">
        <v>1229100</v>
      </c>
      <c r="R973" s="6">
        <v>2159200</v>
      </c>
      <c r="S973" s="6">
        <v>0</v>
      </c>
      <c r="T973" s="6">
        <v>0</v>
      </c>
      <c r="U973" s="6">
        <v>0</v>
      </c>
      <c r="V973" s="6">
        <v>10361000</v>
      </c>
      <c r="W973" s="6">
        <v>0</v>
      </c>
      <c r="X973" s="6">
        <v>0</v>
      </c>
      <c r="Y973" s="6">
        <v>549020</v>
      </c>
      <c r="Z973" s="6">
        <v>943670</v>
      </c>
      <c r="AA973" s="6">
        <v>0</v>
      </c>
      <c r="AB973" s="6">
        <v>0</v>
      </c>
      <c r="AC973" s="6">
        <v>0</v>
      </c>
      <c r="AD973" s="6">
        <v>1335000</v>
      </c>
      <c r="AE973" s="6">
        <v>0</v>
      </c>
      <c r="AF973" s="6">
        <v>0</v>
      </c>
      <c r="AG973" s="6">
        <f t="shared" si="79"/>
        <v>1.118119850187266</v>
      </c>
      <c r="AH973" s="6">
        <f t="shared" si="80"/>
        <v>0.16107483755820989</v>
      </c>
      <c r="AI973" s="6">
        <f t="shared" si="81"/>
        <v>0.92607640037558658</v>
      </c>
      <c r="AJ973" s="6">
        <f t="shared" si="82"/>
        <v>0.11079687559598113</v>
      </c>
      <c r="AK973" s="6">
        <f>VLOOKUP(AO973,'NoMV-SigB'!F:H,3,FALSE)</f>
        <v>0</v>
      </c>
      <c r="AL973" s="15">
        <v>19</v>
      </c>
      <c r="AM973" s="6"/>
      <c r="AN973" s="6">
        <v>6</v>
      </c>
      <c r="AO973" s="7">
        <v>19</v>
      </c>
    </row>
    <row r="974" spans="2:41" x14ac:dyDescent="0.2">
      <c r="B974" s="5" t="s">
        <v>1619</v>
      </c>
      <c r="C974" s="6" t="str">
        <f t="shared" si="83"/>
        <v>P23927</v>
      </c>
      <c r="D974" s="6" t="s">
        <v>1620</v>
      </c>
      <c r="E974" s="6" t="s">
        <v>1621</v>
      </c>
      <c r="F974" s="6" t="s">
        <v>1622</v>
      </c>
      <c r="G974" s="6">
        <f>IFERROR(VLOOKUP(C974,Tabelle3!A:H,8,FALSE),"")</f>
        <v>1</v>
      </c>
      <c r="H974" s="6">
        <v>1</v>
      </c>
      <c r="I974" s="6">
        <v>8</v>
      </c>
      <c r="J974" s="6">
        <v>8</v>
      </c>
      <c r="K974" s="6">
        <v>61.7</v>
      </c>
      <c r="L974" s="6">
        <v>20.068999999999999</v>
      </c>
      <c r="M974" s="6">
        <v>175</v>
      </c>
      <c r="N974" s="6">
        <v>0</v>
      </c>
      <c r="O974" s="6">
        <v>38.200000000000003</v>
      </c>
      <c r="P974" s="6">
        <v>22668000</v>
      </c>
      <c r="Q974" s="6">
        <v>506310</v>
      </c>
      <c r="R974" s="6">
        <v>1472200</v>
      </c>
      <c r="S974" s="6">
        <v>428270</v>
      </c>
      <c r="T974" s="6">
        <v>418890</v>
      </c>
      <c r="U974" s="6">
        <v>985910</v>
      </c>
      <c r="V974" s="6">
        <v>2167900</v>
      </c>
      <c r="W974" s="6">
        <v>8302600</v>
      </c>
      <c r="X974" s="6">
        <v>8385600</v>
      </c>
      <c r="Y974" s="6">
        <v>628410</v>
      </c>
      <c r="Z974" s="6">
        <v>1907800</v>
      </c>
      <c r="AA974" s="6">
        <v>1063800</v>
      </c>
      <c r="AB974" s="6">
        <v>2516900</v>
      </c>
      <c r="AC974" s="6">
        <v>1597400</v>
      </c>
      <c r="AD974" s="6">
        <v>1599900</v>
      </c>
      <c r="AE974" s="6">
        <v>1525900</v>
      </c>
      <c r="AF974" s="6">
        <v>730670</v>
      </c>
      <c r="AG974" s="6">
        <f t="shared" si="79"/>
        <v>1.1215723880473865</v>
      </c>
      <c r="AH974" s="6">
        <f t="shared" si="80"/>
        <v>0.165522737238049</v>
      </c>
      <c r="AI974" s="6">
        <f t="shared" si="81"/>
        <v>0.74208277378685983</v>
      </c>
      <c r="AJ974" s="6">
        <f t="shared" si="82"/>
        <v>0.43034797721713924</v>
      </c>
      <c r="AK974" s="6">
        <f>VLOOKUP(AO974,'NoMV-SigB'!F:H,3,FALSE)</f>
        <v>0</v>
      </c>
      <c r="AL974" s="15">
        <v>19</v>
      </c>
      <c r="AM974" s="6"/>
      <c r="AN974" s="6">
        <v>19</v>
      </c>
      <c r="AO974" s="7">
        <v>442</v>
      </c>
    </row>
    <row r="975" spans="2:41" x14ac:dyDescent="0.2">
      <c r="B975" s="5" t="s">
        <v>1456</v>
      </c>
      <c r="C975" s="6" t="str">
        <f t="shared" si="83"/>
        <v>P12787</v>
      </c>
      <c r="D975" s="6" t="s">
        <v>1457</v>
      </c>
      <c r="E975" s="6" t="s">
        <v>1458</v>
      </c>
      <c r="F975" s="6" t="s">
        <v>1459</v>
      </c>
      <c r="G975" s="6">
        <f>IFERROR(VLOOKUP(C975,Tabelle3!A:H,8,FALSE),"")</f>
        <v>1</v>
      </c>
      <c r="H975" s="6">
        <v>1</v>
      </c>
      <c r="I975" s="6">
        <v>19</v>
      </c>
      <c r="J975" s="6">
        <v>19</v>
      </c>
      <c r="K975" s="6">
        <v>65.099999999999994</v>
      </c>
      <c r="L975" s="6">
        <v>16.100999999999999</v>
      </c>
      <c r="M975" s="6">
        <v>146</v>
      </c>
      <c r="N975" s="6">
        <v>0</v>
      </c>
      <c r="O975" s="6">
        <v>323.31</v>
      </c>
      <c r="P975" s="6">
        <v>16694000000</v>
      </c>
      <c r="Q975" s="6">
        <v>1324200000</v>
      </c>
      <c r="R975" s="6">
        <v>674800000</v>
      </c>
      <c r="S975" s="6">
        <v>405800000</v>
      </c>
      <c r="T975" s="6">
        <v>1105800000</v>
      </c>
      <c r="U975" s="6">
        <v>1097900000</v>
      </c>
      <c r="V975" s="6">
        <v>641940000</v>
      </c>
      <c r="W975" s="6">
        <v>4627800000</v>
      </c>
      <c r="X975" s="6">
        <v>6815500000</v>
      </c>
      <c r="Y975" s="6">
        <v>1916600000</v>
      </c>
      <c r="Z975" s="6">
        <v>1750700000</v>
      </c>
      <c r="AA975" s="6">
        <v>1369500000</v>
      </c>
      <c r="AB975" s="6">
        <v>1523500000</v>
      </c>
      <c r="AC975" s="6">
        <v>1594300000</v>
      </c>
      <c r="AD975" s="6">
        <v>1848200000</v>
      </c>
      <c r="AE975" s="6">
        <v>1053200000</v>
      </c>
      <c r="AF975" s="6">
        <v>1348200000</v>
      </c>
      <c r="AG975" s="6">
        <f t="shared" si="79"/>
        <v>1.1225893666900528</v>
      </c>
      <c r="AH975" s="6">
        <f t="shared" si="80"/>
        <v>0.16683029908540822</v>
      </c>
      <c r="AI975" s="6">
        <f t="shared" si="81"/>
        <v>0.4269405589430314</v>
      </c>
      <c r="AJ975" s="6">
        <f t="shared" si="82"/>
        <v>1.2278928711481651</v>
      </c>
      <c r="AK975" s="6">
        <f>VLOOKUP(AO975,'NoMV-SigB'!F:H,3,FALSE)</f>
        <v>0</v>
      </c>
      <c r="AL975" s="15">
        <v>19</v>
      </c>
      <c r="AM975" s="6"/>
      <c r="AN975" s="6">
        <v>497</v>
      </c>
      <c r="AO975" s="7">
        <v>401</v>
      </c>
    </row>
    <row r="976" spans="2:41" x14ac:dyDescent="0.2">
      <c r="B976" s="5" t="s">
        <v>3443</v>
      </c>
      <c r="C976" s="6" t="str">
        <f t="shared" si="83"/>
        <v>Q8BJZ4</v>
      </c>
      <c r="D976" s="6" t="s">
        <v>3444</v>
      </c>
      <c r="E976" s="6" t="s">
        <v>3445</v>
      </c>
      <c r="F976" s="6" t="s">
        <v>3446</v>
      </c>
      <c r="G976" s="6">
        <f>IFERROR(VLOOKUP(C976,Tabelle3!A:H,8,FALSE),"")</f>
        <v>1</v>
      </c>
      <c r="H976" s="6">
        <v>1</v>
      </c>
      <c r="I976" s="6">
        <v>13</v>
      </c>
      <c r="J976" s="6">
        <v>13</v>
      </c>
      <c r="K976" s="6">
        <v>41.6</v>
      </c>
      <c r="L976" s="6">
        <v>35.975000000000001</v>
      </c>
      <c r="M976" s="6">
        <v>320</v>
      </c>
      <c r="N976" s="6">
        <v>0</v>
      </c>
      <c r="O976" s="6">
        <v>323.31</v>
      </c>
      <c r="P976" s="6">
        <v>715730000</v>
      </c>
      <c r="Q976" s="6">
        <v>10823000</v>
      </c>
      <c r="R976" s="6">
        <v>98975000</v>
      </c>
      <c r="S976" s="6">
        <v>47476000</v>
      </c>
      <c r="T976" s="6">
        <v>99407000</v>
      </c>
      <c r="U976" s="6">
        <v>84791000</v>
      </c>
      <c r="V976" s="6">
        <v>35580000</v>
      </c>
      <c r="W976" s="6">
        <v>158860000</v>
      </c>
      <c r="X976" s="6">
        <v>179820000</v>
      </c>
      <c r="Y976" s="6">
        <v>3566800</v>
      </c>
      <c r="Z976" s="6">
        <v>8376600</v>
      </c>
      <c r="AA976" s="6">
        <v>7762600</v>
      </c>
      <c r="AB976" s="6">
        <v>11535000</v>
      </c>
      <c r="AC976" s="6">
        <v>10500000</v>
      </c>
      <c r="AD976" s="6">
        <v>9478200</v>
      </c>
      <c r="AE976" s="6">
        <v>3415000</v>
      </c>
      <c r="AF976" s="6">
        <v>4418600</v>
      </c>
      <c r="AG976" s="6">
        <f t="shared" si="79"/>
        <v>1.1233001819371633</v>
      </c>
      <c r="AH976" s="6">
        <f t="shared" si="80"/>
        <v>0.16774351377743293</v>
      </c>
      <c r="AI976" s="6">
        <f t="shared" si="81"/>
        <v>0.73502800848678218</v>
      </c>
      <c r="AJ976" s="6">
        <f t="shared" si="82"/>
        <v>0.44412886951645675</v>
      </c>
      <c r="AK976" s="6">
        <f>VLOOKUP(AO976,'NoMV-SigB'!F:H,3,FALSE)</f>
        <v>0</v>
      </c>
      <c r="AL976" s="15">
        <v>19</v>
      </c>
      <c r="AM976" s="6"/>
      <c r="AN976" s="6">
        <v>97</v>
      </c>
      <c r="AO976" s="7">
        <v>905</v>
      </c>
    </row>
    <row r="977" spans="2:41" x14ac:dyDescent="0.2">
      <c r="B977" s="5" t="s">
        <v>5097</v>
      </c>
      <c r="C977" s="6" t="str">
        <f t="shared" si="83"/>
        <v>Q9CYK1</v>
      </c>
      <c r="D977" s="6" t="s">
        <v>5098</v>
      </c>
      <c r="E977" s="6" t="s">
        <v>5099</v>
      </c>
      <c r="F977" s="6" t="s">
        <v>5100</v>
      </c>
      <c r="G977" s="6">
        <f>IFERROR(VLOOKUP(C977,Tabelle3!A:H,8,FALSE),"")</f>
        <v>1</v>
      </c>
      <c r="H977" s="6">
        <v>1</v>
      </c>
      <c r="I977" s="6">
        <v>15</v>
      </c>
      <c r="J977" s="6">
        <v>15</v>
      </c>
      <c r="K977" s="6">
        <v>37.799999999999997</v>
      </c>
      <c r="L977" s="6">
        <v>40.152000000000001</v>
      </c>
      <c r="M977" s="6">
        <v>360</v>
      </c>
      <c r="N977" s="6">
        <v>0</v>
      </c>
      <c r="O977" s="6">
        <v>44.540999999999997</v>
      </c>
      <c r="P977" s="6">
        <v>268020000</v>
      </c>
      <c r="Q977" s="6">
        <v>10916000</v>
      </c>
      <c r="R977" s="6">
        <v>38456000</v>
      </c>
      <c r="S977" s="6">
        <v>11077000</v>
      </c>
      <c r="T977" s="6">
        <v>34365000</v>
      </c>
      <c r="U977" s="6">
        <v>42392000</v>
      </c>
      <c r="V977" s="6">
        <v>20494000</v>
      </c>
      <c r="W977" s="6">
        <v>55190000</v>
      </c>
      <c r="X977" s="6">
        <v>55135000</v>
      </c>
      <c r="Y977" s="6">
        <v>3977400</v>
      </c>
      <c r="Z977" s="6">
        <v>2825800</v>
      </c>
      <c r="AA977" s="6">
        <v>1800200</v>
      </c>
      <c r="AB977" s="6">
        <v>4476400</v>
      </c>
      <c r="AC977" s="6">
        <v>3570900</v>
      </c>
      <c r="AD977" s="6">
        <v>4103600</v>
      </c>
      <c r="AE977" s="6">
        <v>1976200</v>
      </c>
      <c r="AF977" s="6">
        <v>1983400</v>
      </c>
      <c r="AG977" s="6">
        <f t="shared" si="79"/>
        <v>1.1242640169845539</v>
      </c>
      <c r="AH977" s="6">
        <f t="shared" si="80"/>
        <v>0.16898087120554225</v>
      </c>
      <c r="AI977" s="6">
        <f t="shared" si="81"/>
        <v>0.67185004420972105</v>
      </c>
      <c r="AJ977" s="6">
        <f t="shared" si="82"/>
        <v>0.57378883303898975</v>
      </c>
      <c r="AK977" s="6">
        <f>VLOOKUP(AO977,'NoMV-SigB'!F:H,3,FALSE)</f>
        <v>0</v>
      </c>
      <c r="AL977" s="15">
        <v>19</v>
      </c>
      <c r="AM977" s="6"/>
      <c r="AN977" s="6">
        <v>44</v>
      </c>
      <c r="AO977" s="7">
        <v>1326</v>
      </c>
    </row>
    <row r="978" spans="2:41" x14ac:dyDescent="0.2">
      <c r="B978" s="5" t="s">
        <v>884</v>
      </c>
      <c r="C978" s="6" t="str">
        <f t="shared" si="83"/>
        <v>G5E895</v>
      </c>
      <c r="D978" s="6"/>
      <c r="E978" s="6" t="s">
        <v>885</v>
      </c>
      <c r="F978" s="6" t="s">
        <v>886</v>
      </c>
      <c r="G978" s="6">
        <f>IFERROR(VLOOKUP(C978,Tabelle3!A:H,8,FALSE),"")</f>
        <v>1</v>
      </c>
      <c r="H978" s="6">
        <v>3</v>
      </c>
      <c r="I978" s="6">
        <v>17</v>
      </c>
      <c r="J978" s="6">
        <v>10</v>
      </c>
      <c r="K978" s="6">
        <v>71.2</v>
      </c>
      <c r="L978" s="6">
        <v>35.847999999999999</v>
      </c>
      <c r="M978" s="6">
        <v>316</v>
      </c>
      <c r="N978" s="6">
        <v>0</v>
      </c>
      <c r="O978" s="6">
        <v>309.20999999999998</v>
      </c>
      <c r="P978" s="6">
        <v>1333500000</v>
      </c>
      <c r="Q978" s="6">
        <v>8043200</v>
      </c>
      <c r="R978" s="6">
        <v>291120000</v>
      </c>
      <c r="S978" s="6">
        <v>43666000</v>
      </c>
      <c r="T978" s="6">
        <v>166980000</v>
      </c>
      <c r="U978" s="6">
        <v>200940000</v>
      </c>
      <c r="V978" s="6">
        <v>65812000</v>
      </c>
      <c r="W978" s="6">
        <v>303060000</v>
      </c>
      <c r="X978" s="6">
        <v>253860000</v>
      </c>
      <c r="Y978" s="6">
        <v>3657800</v>
      </c>
      <c r="Z978" s="6">
        <v>21549000</v>
      </c>
      <c r="AA978" s="6">
        <v>14840000</v>
      </c>
      <c r="AB978" s="6">
        <v>21145000</v>
      </c>
      <c r="AC978" s="6">
        <v>18943000</v>
      </c>
      <c r="AD978" s="6">
        <v>8109800</v>
      </c>
      <c r="AE978" s="6">
        <v>12799000</v>
      </c>
      <c r="AF978" s="6">
        <v>14557000</v>
      </c>
      <c r="AG978" s="6">
        <f t="shared" si="79"/>
        <v>1.1246673332255077</v>
      </c>
      <c r="AH978" s="6">
        <f t="shared" si="80"/>
        <v>0.16949832794953543</v>
      </c>
      <c r="AI978" s="6">
        <f t="shared" si="81"/>
        <v>0.73617584557209415</v>
      </c>
      <c r="AJ978" s="6">
        <f t="shared" si="82"/>
        <v>0.44187768018988377</v>
      </c>
      <c r="AK978" s="6">
        <f>VLOOKUP(AO978,'NoMV-SigB'!F:H,3,FALSE)</f>
        <v>0</v>
      </c>
      <c r="AL978" s="15">
        <v>19</v>
      </c>
      <c r="AM978" s="6"/>
      <c r="AN978" s="6">
        <v>118</v>
      </c>
      <c r="AO978" s="7">
        <v>257</v>
      </c>
    </row>
    <row r="979" spans="2:41" x14ac:dyDescent="0.2">
      <c r="B979" s="5" t="s">
        <v>4946</v>
      </c>
      <c r="C979" s="6" t="str">
        <f t="shared" si="83"/>
        <v>Q9CQZ6</v>
      </c>
      <c r="D979" s="6" t="s">
        <v>4947</v>
      </c>
      <c r="E979" s="6" t="s">
        <v>4948</v>
      </c>
      <c r="F979" s="6" t="s">
        <v>4949</v>
      </c>
      <c r="G979" s="6">
        <f>IFERROR(VLOOKUP(C979,Tabelle3!A:H,8,FALSE),"")</f>
        <v>1</v>
      </c>
      <c r="H979" s="6">
        <v>1</v>
      </c>
      <c r="I979" s="6">
        <v>8</v>
      </c>
      <c r="J979" s="6">
        <v>8</v>
      </c>
      <c r="K979" s="6">
        <v>49</v>
      </c>
      <c r="L979" s="6">
        <v>11.692</v>
      </c>
      <c r="M979" s="6">
        <v>104</v>
      </c>
      <c r="N979" s="6">
        <v>0</v>
      </c>
      <c r="O979" s="6">
        <v>50.911999999999999</v>
      </c>
      <c r="P979" s="6">
        <v>1678700000</v>
      </c>
      <c r="Q979" s="6">
        <v>388980000</v>
      </c>
      <c r="R979" s="6">
        <v>50240000</v>
      </c>
      <c r="S979" s="6">
        <v>82149000</v>
      </c>
      <c r="T979" s="6">
        <v>188290000</v>
      </c>
      <c r="U979" s="6">
        <v>98578000</v>
      </c>
      <c r="V979" s="6">
        <v>194130000</v>
      </c>
      <c r="W979" s="6">
        <v>336080000</v>
      </c>
      <c r="X979" s="6">
        <v>340290000</v>
      </c>
      <c r="Y979" s="6">
        <v>376330000</v>
      </c>
      <c r="Z979" s="6">
        <v>141620000</v>
      </c>
      <c r="AA979" s="6">
        <v>231800000</v>
      </c>
      <c r="AB979" s="6">
        <v>251160000</v>
      </c>
      <c r="AC979" s="6">
        <v>155270000</v>
      </c>
      <c r="AD979" s="6">
        <v>466230000</v>
      </c>
      <c r="AE979" s="6">
        <v>132760000</v>
      </c>
      <c r="AF979" s="6">
        <v>135620000</v>
      </c>
      <c r="AG979" s="6">
        <f t="shared" si="79"/>
        <v>1.1247696318604756</v>
      </c>
      <c r="AH979" s="6">
        <f t="shared" si="80"/>
        <v>0.1696295481044012</v>
      </c>
      <c r="AI979" s="6">
        <f t="shared" si="81"/>
        <v>0.78143569875715935</v>
      </c>
      <c r="AJ979" s="6">
        <f t="shared" si="82"/>
        <v>0.3558009304286186</v>
      </c>
      <c r="AK979" s="6">
        <f>VLOOKUP(AO979,'NoMV-SigB'!F:H,3,FALSE)</f>
        <v>0</v>
      </c>
      <c r="AL979" s="15">
        <v>19</v>
      </c>
      <c r="AM979" s="6"/>
      <c r="AN979" s="6">
        <v>77</v>
      </c>
      <c r="AO979" s="7">
        <v>1287</v>
      </c>
    </row>
    <row r="980" spans="2:41" x14ac:dyDescent="0.2">
      <c r="B980" s="5" t="s">
        <v>4310</v>
      </c>
      <c r="C980" s="6" t="str">
        <f t="shared" si="83"/>
        <v>Q91Y97</v>
      </c>
      <c r="D980" s="6" t="s">
        <v>4311</v>
      </c>
      <c r="E980" s="6" t="s">
        <v>4312</v>
      </c>
      <c r="F980" s="6" t="s">
        <v>4313</v>
      </c>
      <c r="G980" s="6" t="str">
        <f>IFERROR(VLOOKUP(C980,Tabelle3!A:H,8,FALSE),"")</f>
        <v/>
      </c>
      <c r="H980" s="6">
        <v>2</v>
      </c>
      <c r="I980" s="6">
        <v>25</v>
      </c>
      <c r="J980" s="6">
        <v>24</v>
      </c>
      <c r="K980" s="6">
        <v>64.3</v>
      </c>
      <c r="L980" s="6">
        <v>39.506999999999998</v>
      </c>
      <c r="M980" s="6">
        <v>364</v>
      </c>
      <c r="N980" s="6">
        <v>0</v>
      </c>
      <c r="O980" s="6">
        <v>323.31</v>
      </c>
      <c r="P980" s="6">
        <v>1574100000</v>
      </c>
      <c r="Q980" s="6">
        <v>42659000</v>
      </c>
      <c r="R980" s="6">
        <v>257700000</v>
      </c>
      <c r="S980" s="6">
        <v>82226000</v>
      </c>
      <c r="T980" s="6">
        <v>287010000</v>
      </c>
      <c r="U980" s="6">
        <v>182700000</v>
      </c>
      <c r="V980" s="6">
        <v>134340000</v>
      </c>
      <c r="W980" s="6">
        <v>261910000</v>
      </c>
      <c r="X980" s="6">
        <v>325600000</v>
      </c>
      <c r="Y980" s="6">
        <v>13888000</v>
      </c>
      <c r="Z980" s="6">
        <v>17604000</v>
      </c>
      <c r="AA980" s="6">
        <v>15901000</v>
      </c>
      <c r="AB980" s="6">
        <v>38911000</v>
      </c>
      <c r="AC980" s="6">
        <v>17105000</v>
      </c>
      <c r="AD980" s="6">
        <v>35144000</v>
      </c>
      <c r="AE980" s="6">
        <v>9362000</v>
      </c>
      <c r="AF980" s="6">
        <v>15048000</v>
      </c>
      <c r="AG980" s="6">
        <f t="shared" si="79"/>
        <v>1.1258169295190388</v>
      </c>
      <c r="AH980" s="6">
        <f t="shared" si="80"/>
        <v>0.17097224806834235</v>
      </c>
      <c r="AI980" s="6">
        <f t="shared" si="81"/>
        <v>0.77501768415865979</v>
      </c>
      <c r="AJ980" s="6">
        <f t="shared" si="82"/>
        <v>0.3676988650721959</v>
      </c>
      <c r="AK980" s="6">
        <f>VLOOKUP(AO980,'NoMV-SigB'!F:H,3,FALSE)</f>
        <v>0</v>
      </c>
      <c r="AL980" s="15">
        <v>19</v>
      </c>
      <c r="AM980" s="6"/>
      <c r="AN980" s="6">
        <v>181</v>
      </c>
      <c r="AO980" s="7">
        <v>1127</v>
      </c>
    </row>
    <row r="981" spans="2:41" x14ac:dyDescent="0.2">
      <c r="B981" s="5" t="s">
        <v>2792</v>
      </c>
      <c r="C981" s="6" t="str">
        <f t="shared" si="83"/>
        <v>Q5SRC5</v>
      </c>
      <c r="D981" s="6" t="s">
        <v>2793</v>
      </c>
      <c r="E981" s="6" t="s">
        <v>2794</v>
      </c>
      <c r="F981" s="6" t="s">
        <v>2795</v>
      </c>
      <c r="G981" s="6">
        <f>IFERROR(VLOOKUP(C981,Tabelle3!A:H,8,FALSE),"")</f>
        <v>1</v>
      </c>
      <c r="H981" s="6">
        <v>2</v>
      </c>
      <c r="I981" s="6">
        <v>5</v>
      </c>
      <c r="J981" s="6">
        <v>5</v>
      </c>
      <c r="K981" s="6">
        <v>62.2</v>
      </c>
      <c r="L981" s="6">
        <v>15.619</v>
      </c>
      <c r="M981" s="6">
        <v>135</v>
      </c>
      <c r="N981" s="6">
        <v>0</v>
      </c>
      <c r="O981" s="6">
        <v>117.01</v>
      </c>
      <c r="P981" s="6">
        <v>65129000</v>
      </c>
      <c r="Q981" s="6">
        <v>7425000</v>
      </c>
      <c r="R981" s="6">
        <v>3414400</v>
      </c>
      <c r="S981" s="6">
        <v>6186500</v>
      </c>
      <c r="T981" s="6">
        <v>4262700</v>
      </c>
      <c r="U981" s="6">
        <v>7048600</v>
      </c>
      <c r="V981" s="6">
        <v>6081000</v>
      </c>
      <c r="W981" s="6">
        <v>17154000</v>
      </c>
      <c r="X981" s="6">
        <v>13557000</v>
      </c>
      <c r="Y981" s="6">
        <v>8083100</v>
      </c>
      <c r="Z981" s="6">
        <v>3593600</v>
      </c>
      <c r="AA981" s="6">
        <v>2191800</v>
      </c>
      <c r="AB981" s="6">
        <v>5249600</v>
      </c>
      <c r="AC981" s="6">
        <v>4239700</v>
      </c>
      <c r="AD981" s="6">
        <v>3285000</v>
      </c>
      <c r="AE981" s="6">
        <v>6129000</v>
      </c>
      <c r="AF981" s="6">
        <v>3317500</v>
      </c>
      <c r="AG981" s="6">
        <f t="shared" si="79"/>
        <v>1.1265025454888282</v>
      </c>
      <c r="AH981" s="6">
        <f t="shared" si="80"/>
        <v>0.17185057354667424</v>
      </c>
      <c r="AI981" s="6">
        <f t="shared" si="81"/>
        <v>0.7244451439783306</v>
      </c>
      <c r="AJ981" s="6">
        <f t="shared" si="82"/>
        <v>0.46505164389972775</v>
      </c>
      <c r="AK981" s="6">
        <f>VLOOKUP(AO981,'NoMV-SigB'!F:H,3,FALSE)</f>
        <v>0</v>
      </c>
      <c r="AL981" s="15">
        <v>19</v>
      </c>
      <c r="AM981" s="6"/>
      <c r="AN981" s="6">
        <v>35</v>
      </c>
      <c r="AO981" s="7">
        <v>739</v>
      </c>
    </row>
    <row r="982" spans="2:41" x14ac:dyDescent="0.2">
      <c r="B982" s="5" t="s">
        <v>5993</v>
      </c>
      <c r="C982" s="6" t="str">
        <f t="shared" si="83"/>
        <v>Q9R1J0</v>
      </c>
      <c r="D982" s="6" t="s">
        <v>5994</v>
      </c>
      <c r="E982" s="6" t="s">
        <v>5995</v>
      </c>
      <c r="F982" s="6" t="s">
        <v>5996</v>
      </c>
      <c r="G982" s="6" t="str">
        <f>IFERROR(VLOOKUP(C982,Tabelle3!A:H,8,FALSE),"")</f>
        <v/>
      </c>
      <c r="H982" s="6">
        <v>1</v>
      </c>
      <c r="I982" s="6">
        <v>3</v>
      </c>
      <c r="J982" s="6">
        <v>3</v>
      </c>
      <c r="K982" s="6">
        <v>6.4</v>
      </c>
      <c r="L982" s="6">
        <v>40.685000000000002</v>
      </c>
      <c r="M982" s="6">
        <v>362</v>
      </c>
      <c r="N982" s="6">
        <v>9.7149999999999997E-3</v>
      </c>
      <c r="O982" s="6">
        <v>1.3444</v>
      </c>
      <c r="P982" s="6">
        <v>5704700</v>
      </c>
      <c r="Q982" s="6">
        <v>196860</v>
      </c>
      <c r="R982" s="6">
        <v>898250</v>
      </c>
      <c r="S982" s="6">
        <v>369830</v>
      </c>
      <c r="T982" s="6">
        <v>669140</v>
      </c>
      <c r="U982" s="6">
        <v>1712100</v>
      </c>
      <c r="V982" s="6">
        <v>321440</v>
      </c>
      <c r="W982" s="6">
        <v>1239400</v>
      </c>
      <c r="X982" s="6">
        <v>297670</v>
      </c>
      <c r="Y982" s="6">
        <v>38603</v>
      </c>
      <c r="Z982" s="6">
        <v>70558</v>
      </c>
      <c r="AA982" s="6">
        <v>82142</v>
      </c>
      <c r="AB982" s="6">
        <v>106060</v>
      </c>
      <c r="AC982" s="6">
        <v>107160</v>
      </c>
      <c r="AD982" s="6">
        <v>89504</v>
      </c>
      <c r="AE982" s="6">
        <v>56883</v>
      </c>
      <c r="AF982" s="6">
        <v>10415</v>
      </c>
      <c r="AG982" s="6">
        <f t="shared" si="79"/>
        <v>1.1265371530750639</v>
      </c>
      <c r="AH982" s="6">
        <f t="shared" si="80"/>
        <v>0.17189489428640647</v>
      </c>
      <c r="AI982" s="6">
        <f t="shared" si="81"/>
        <v>0.75572722088068534</v>
      </c>
      <c r="AJ982" s="6">
        <f t="shared" si="82"/>
        <v>0.40406250607275102</v>
      </c>
      <c r="AK982" s="6">
        <f>VLOOKUP(AO982,'NoMV-SigB'!F:H,3,FALSE)</f>
        <v>0</v>
      </c>
      <c r="AL982" s="15">
        <v>19</v>
      </c>
      <c r="AM982" s="6"/>
      <c r="AN982" s="6">
        <v>9</v>
      </c>
      <c r="AO982" s="7">
        <v>1553</v>
      </c>
    </row>
    <row r="983" spans="2:41" x14ac:dyDescent="0.2">
      <c r="B983" s="5" t="s">
        <v>1707</v>
      </c>
      <c r="C983" s="6" t="str">
        <f t="shared" si="83"/>
        <v>P31786</v>
      </c>
      <c r="D983" s="6" t="s">
        <v>1708</v>
      </c>
      <c r="E983" s="6" t="s">
        <v>1709</v>
      </c>
      <c r="F983" s="6" t="s">
        <v>1710</v>
      </c>
      <c r="G983" s="6">
        <f>IFERROR(VLOOKUP(C983,Tabelle3!A:H,8,FALSE),"")</f>
        <v>1</v>
      </c>
      <c r="H983" s="6">
        <v>5</v>
      </c>
      <c r="I983" s="6">
        <v>6</v>
      </c>
      <c r="J983" s="6">
        <v>6</v>
      </c>
      <c r="K983" s="6">
        <v>51.7</v>
      </c>
      <c r="L983" s="6">
        <v>10</v>
      </c>
      <c r="M983" s="6">
        <v>87</v>
      </c>
      <c r="N983" s="6">
        <v>0</v>
      </c>
      <c r="O983" s="6">
        <v>239.63</v>
      </c>
      <c r="P983" s="6">
        <v>171810000</v>
      </c>
      <c r="Q983" s="6">
        <v>26126000</v>
      </c>
      <c r="R983" s="6">
        <v>14601000</v>
      </c>
      <c r="S983" s="6">
        <v>14907000</v>
      </c>
      <c r="T983" s="6">
        <v>26883000</v>
      </c>
      <c r="U983" s="6">
        <v>70371000</v>
      </c>
      <c r="V983" s="6">
        <v>10450000</v>
      </c>
      <c r="W983" s="6">
        <v>2746700</v>
      </c>
      <c r="X983" s="6">
        <v>5728300</v>
      </c>
      <c r="Y983" s="6">
        <v>28682000</v>
      </c>
      <c r="Z983" s="6">
        <v>41994000</v>
      </c>
      <c r="AA983" s="6">
        <v>35453000</v>
      </c>
      <c r="AB983" s="6">
        <v>43670000</v>
      </c>
      <c r="AC983" s="6">
        <v>89223000</v>
      </c>
      <c r="AD983" s="6">
        <v>30840000</v>
      </c>
      <c r="AE983" s="6">
        <v>1399500</v>
      </c>
      <c r="AF983" s="6">
        <v>11478000</v>
      </c>
      <c r="AG983" s="6">
        <f t="shared" si="79"/>
        <v>1.1268123709479052</v>
      </c>
      <c r="AH983" s="6">
        <f t="shared" si="80"/>
        <v>0.1722473078450254</v>
      </c>
      <c r="AI983" s="6">
        <f t="shared" si="81"/>
        <v>0.84536402678107425</v>
      </c>
      <c r="AJ983" s="6">
        <f t="shared" si="82"/>
        <v>0.24235537297141616</v>
      </c>
      <c r="AK983" s="6">
        <f>VLOOKUP(AO983,'NoMV-SigB'!F:H,3,FALSE)</f>
        <v>0</v>
      </c>
      <c r="AL983" s="15">
        <v>19</v>
      </c>
      <c r="AM983" s="6"/>
      <c r="AN983" s="6">
        <v>44</v>
      </c>
      <c r="AO983" s="7">
        <v>464</v>
      </c>
    </row>
    <row r="984" spans="2:41" x14ac:dyDescent="0.2">
      <c r="B984" s="5" t="s">
        <v>4060</v>
      </c>
      <c r="C984" s="6" t="str">
        <f t="shared" si="83"/>
        <v>Q8VCF0</v>
      </c>
      <c r="D984" s="6" t="s">
        <v>4061</v>
      </c>
      <c r="E984" s="6" t="s">
        <v>4062</v>
      </c>
      <c r="F984" s="6" t="s">
        <v>4063</v>
      </c>
      <c r="G984" s="6">
        <f>IFERROR(VLOOKUP(C984,Tabelle3!A:H,8,FALSE),"")</f>
        <v>1</v>
      </c>
      <c r="H984" s="6">
        <v>1</v>
      </c>
      <c r="I984" s="6">
        <v>1</v>
      </c>
      <c r="J984" s="6">
        <v>1</v>
      </c>
      <c r="K984" s="6">
        <v>3</v>
      </c>
      <c r="L984" s="6">
        <v>53.398000000000003</v>
      </c>
      <c r="M984" s="6">
        <v>503</v>
      </c>
      <c r="N984" s="6">
        <v>5.9603E-3</v>
      </c>
      <c r="O984" s="6">
        <v>1.5967</v>
      </c>
      <c r="P984" s="6">
        <v>602680</v>
      </c>
      <c r="Q984" s="6">
        <v>0</v>
      </c>
      <c r="R984" s="6">
        <v>84733</v>
      </c>
      <c r="S984" s="6">
        <v>0</v>
      </c>
      <c r="T984" s="6">
        <v>146300</v>
      </c>
      <c r="U984" s="6">
        <v>297580</v>
      </c>
      <c r="V984" s="6">
        <v>74070</v>
      </c>
      <c r="W984" s="6">
        <v>0</v>
      </c>
      <c r="X984" s="6">
        <v>0</v>
      </c>
      <c r="Y984" s="6">
        <v>0</v>
      </c>
      <c r="Z984" s="6">
        <v>70954</v>
      </c>
      <c r="AA984" s="6">
        <v>0</v>
      </c>
      <c r="AB984" s="6">
        <v>58043</v>
      </c>
      <c r="AC984" s="6">
        <v>73759</v>
      </c>
      <c r="AD984" s="6">
        <v>40692</v>
      </c>
      <c r="AE984" s="6">
        <v>0</v>
      </c>
      <c r="AF984" s="6">
        <v>0</v>
      </c>
      <c r="AG984" s="6">
        <f t="shared" si="79"/>
        <v>1.1270936907497531</v>
      </c>
      <c r="AH984" s="6">
        <f t="shared" si="80"/>
        <v>0.17260744591114485</v>
      </c>
      <c r="AI984" s="6">
        <f t="shared" si="81"/>
        <v>0.89304672520774186</v>
      </c>
      <c r="AJ984" s="6">
        <f t="shared" si="82"/>
        <v>0.16319243414111775</v>
      </c>
      <c r="AK984" s="6">
        <f>VLOOKUP(AO984,'NoMV-SigB'!F:H,3,FALSE)</f>
        <v>0</v>
      </c>
      <c r="AL984" s="15">
        <v>19</v>
      </c>
      <c r="AM984" s="6"/>
      <c r="AN984" s="6">
        <v>3</v>
      </c>
      <c r="AO984" s="7">
        <v>1063</v>
      </c>
    </row>
    <row r="985" spans="2:41" x14ac:dyDescent="0.2">
      <c r="B985" s="5" t="s">
        <v>532</v>
      </c>
      <c r="C985" s="6" t="str">
        <f t="shared" si="83"/>
        <v>E9PWV7</v>
      </c>
      <c r="D985" s="6" t="s">
        <v>533</v>
      </c>
      <c r="E985" s="6" t="s">
        <v>534</v>
      </c>
      <c r="F985" s="6" t="s">
        <v>535</v>
      </c>
      <c r="G985" s="6">
        <f>IFERROR(VLOOKUP(C985,Tabelle3!A:H,8,FALSE),"")</f>
        <v>1</v>
      </c>
      <c r="H985" s="6">
        <v>4</v>
      </c>
      <c r="I985" s="6">
        <v>5</v>
      </c>
      <c r="J985" s="6">
        <v>5</v>
      </c>
      <c r="K985" s="6">
        <v>14.6</v>
      </c>
      <c r="L985" s="6">
        <v>52.304000000000002</v>
      </c>
      <c r="M985" s="6">
        <v>493</v>
      </c>
      <c r="N985" s="6">
        <v>0</v>
      </c>
      <c r="O985" s="6">
        <v>63.527999999999999</v>
      </c>
      <c r="P985" s="6">
        <v>97317000</v>
      </c>
      <c r="Q985" s="6">
        <v>16109000</v>
      </c>
      <c r="R985" s="6">
        <v>4670600</v>
      </c>
      <c r="S985" s="6">
        <v>4852200</v>
      </c>
      <c r="T985" s="6">
        <v>8065100</v>
      </c>
      <c r="U985" s="6">
        <v>9714400</v>
      </c>
      <c r="V985" s="6">
        <v>27933000</v>
      </c>
      <c r="W985" s="6">
        <v>13404000</v>
      </c>
      <c r="X985" s="6">
        <v>12569000</v>
      </c>
      <c r="Y985" s="6">
        <v>940680</v>
      </c>
      <c r="Z985" s="6">
        <v>943220</v>
      </c>
      <c r="AA985" s="6">
        <v>1022200</v>
      </c>
      <c r="AB985" s="6">
        <v>1474200</v>
      </c>
      <c r="AC985" s="6">
        <v>1915200</v>
      </c>
      <c r="AD985" s="6">
        <v>1171800</v>
      </c>
      <c r="AE985" s="6">
        <v>390960</v>
      </c>
      <c r="AF985" s="6">
        <v>407840</v>
      </c>
      <c r="AG985" s="6">
        <f t="shared" si="79"/>
        <v>1.1272582222450975</v>
      </c>
      <c r="AH985" s="6">
        <f t="shared" si="80"/>
        <v>0.17281803306167506</v>
      </c>
      <c r="AI985" s="6">
        <f t="shared" si="81"/>
        <v>0.76547706755798972</v>
      </c>
      <c r="AJ985" s="6">
        <f t="shared" si="82"/>
        <v>0.38556893730068958</v>
      </c>
      <c r="AK985" s="6">
        <f>VLOOKUP(AO985,'NoMV-SigB'!F:H,3,FALSE)</f>
        <v>0</v>
      </c>
      <c r="AL985" s="15">
        <v>19</v>
      </c>
      <c r="AM985" s="6"/>
      <c r="AN985" s="6">
        <v>30</v>
      </c>
      <c r="AO985" s="7">
        <v>165</v>
      </c>
    </row>
    <row r="986" spans="2:41" x14ac:dyDescent="0.2">
      <c r="B986" s="5" t="s">
        <v>6168</v>
      </c>
      <c r="C986" s="6" t="str">
        <f t="shared" si="83"/>
        <v>Q9Z2I9</v>
      </c>
      <c r="D986" s="6" t="s">
        <v>6169</v>
      </c>
      <c r="E986" s="6" t="s">
        <v>6170</v>
      </c>
      <c r="F986" s="6" t="s">
        <v>6171</v>
      </c>
      <c r="G986" s="6">
        <f>IFERROR(VLOOKUP(C986,Tabelle3!A:H,8,FALSE),"")</f>
        <v>1</v>
      </c>
      <c r="H986" s="6">
        <v>1</v>
      </c>
      <c r="I986" s="6">
        <v>56</v>
      </c>
      <c r="J986" s="6">
        <v>56</v>
      </c>
      <c r="K986" s="6">
        <v>73.2</v>
      </c>
      <c r="L986" s="6">
        <v>50.113</v>
      </c>
      <c r="M986" s="6">
        <v>463</v>
      </c>
      <c r="N986" s="6">
        <v>0</v>
      </c>
      <c r="O986" s="6">
        <v>323.31</v>
      </c>
      <c r="P986" s="6">
        <v>17176000000</v>
      </c>
      <c r="Q986" s="6">
        <v>715150000</v>
      </c>
      <c r="R986" s="6">
        <v>431840000</v>
      </c>
      <c r="S986" s="6">
        <v>464410000</v>
      </c>
      <c r="T986" s="6">
        <v>509250000</v>
      </c>
      <c r="U986" s="6">
        <v>1695200000</v>
      </c>
      <c r="V986" s="6">
        <v>2016200000</v>
      </c>
      <c r="W986" s="6">
        <v>4485300000</v>
      </c>
      <c r="X986" s="6">
        <v>6858200000</v>
      </c>
      <c r="Y986" s="6">
        <v>92780000</v>
      </c>
      <c r="Z986" s="6">
        <v>126970000</v>
      </c>
      <c r="AA986" s="6">
        <v>168880000</v>
      </c>
      <c r="AB986" s="6">
        <v>172270000</v>
      </c>
      <c r="AC986" s="6">
        <v>102900000</v>
      </c>
      <c r="AD986" s="6">
        <v>87528000</v>
      </c>
      <c r="AE986" s="6">
        <v>164270000</v>
      </c>
      <c r="AF986" s="6">
        <v>142810000</v>
      </c>
      <c r="AG986" s="6">
        <f t="shared" si="79"/>
        <v>1.1274190565779847</v>
      </c>
      <c r="AH986" s="6">
        <f t="shared" si="80"/>
        <v>0.17302385843369963</v>
      </c>
      <c r="AI986" s="6">
        <f t="shared" si="81"/>
        <v>0.56257288085363666</v>
      </c>
      <c r="AJ986" s="6">
        <f t="shared" si="82"/>
        <v>0.82988808649527146</v>
      </c>
      <c r="AK986" s="6">
        <f>VLOOKUP(AO986,'NoMV-SigB'!F:H,3,FALSE)</f>
        <v>0</v>
      </c>
      <c r="AL986" s="15">
        <v>19</v>
      </c>
      <c r="AM986" s="6"/>
      <c r="AN986" s="6">
        <v>548</v>
      </c>
      <c r="AO986" s="7">
        <v>1597</v>
      </c>
    </row>
    <row r="987" spans="2:41" x14ac:dyDescent="0.2">
      <c r="B987" s="5" t="s">
        <v>4770</v>
      </c>
      <c r="C987" s="6" t="str">
        <f t="shared" si="83"/>
        <v>Q9CQ62</v>
      </c>
      <c r="D987" s="6" t="s">
        <v>4771</v>
      </c>
      <c r="E987" s="6" t="s">
        <v>4772</v>
      </c>
      <c r="F987" s="6" t="s">
        <v>4773</v>
      </c>
      <c r="G987" s="6">
        <f>IFERROR(VLOOKUP(C987,Tabelle3!A:H,8,FALSE),"")</f>
        <v>1</v>
      </c>
      <c r="H987" s="6">
        <v>1</v>
      </c>
      <c r="I987" s="6">
        <v>30</v>
      </c>
      <c r="J987" s="6">
        <v>30</v>
      </c>
      <c r="K987" s="6">
        <v>81.2</v>
      </c>
      <c r="L987" s="6">
        <v>36.213000000000001</v>
      </c>
      <c r="M987" s="6">
        <v>335</v>
      </c>
      <c r="N987" s="6">
        <v>0</v>
      </c>
      <c r="O987" s="6">
        <v>323.31</v>
      </c>
      <c r="P987" s="6">
        <v>28447000000</v>
      </c>
      <c r="Q987" s="6">
        <v>3789100000</v>
      </c>
      <c r="R987" s="6">
        <v>2227800000</v>
      </c>
      <c r="S987" s="6">
        <v>1344100000</v>
      </c>
      <c r="T987" s="6">
        <v>1184400000</v>
      </c>
      <c r="U987" s="6">
        <v>1439400000</v>
      </c>
      <c r="V987" s="6">
        <v>1419600000</v>
      </c>
      <c r="W987" s="6">
        <v>9423600000</v>
      </c>
      <c r="X987" s="6">
        <v>7619500000</v>
      </c>
      <c r="Y987" s="6">
        <v>654660000</v>
      </c>
      <c r="Z987" s="6">
        <v>660130000</v>
      </c>
      <c r="AA987" s="6">
        <v>301320000</v>
      </c>
      <c r="AB987" s="6">
        <v>406370000</v>
      </c>
      <c r="AC987" s="6">
        <v>462780000</v>
      </c>
      <c r="AD987" s="6">
        <v>350990000</v>
      </c>
      <c r="AE987" s="6">
        <v>442510000</v>
      </c>
      <c r="AF987" s="6">
        <v>537620000</v>
      </c>
      <c r="AG987" s="6">
        <f t="shared" si="79"/>
        <v>1.1274207034951782</v>
      </c>
      <c r="AH987" s="6">
        <f t="shared" si="80"/>
        <v>0.17302596589987962</v>
      </c>
      <c r="AI987" s="6">
        <f t="shared" si="81"/>
        <v>0.59091256028179029</v>
      </c>
      <c r="AJ987" s="6">
        <f t="shared" si="82"/>
        <v>0.75898343010342906</v>
      </c>
      <c r="AK987" s="6">
        <f>VLOOKUP(AO987,'NoMV-SigB'!F:H,3,FALSE)</f>
        <v>0</v>
      </c>
      <c r="AL987" s="15">
        <v>19</v>
      </c>
      <c r="AM987" s="6"/>
      <c r="AN987" s="6">
        <v>994</v>
      </c>
      <c r="AO987" s="7">
        <v>1243</v>
      </c>
    </row>
    <row r="988" spans="2:41" x14ac:dyDescent="0.2">
      <c r="B988" s="5" t="s">
        <v>3211</v>
      </c>
      <c r="C988" s="6" t="str">
        <f t="shared" si="83"/>
        <v>Q7TMS5</v>
      </c>
      <c r="D988" s="6" t="s">
        <v>3212</v>
      </c>
      <c r="E988" s="6" t="s">
        <v>3213</v>
      </c>
      <c r="F988" s="6" t="s">
        <v>3214</v>
      </c>
      <c r="G988" s="6">
        <f>IFERROR(VLOOKUP(C988,Tabelle3!A:H,8,FALSE),"")</f>
        <v>1</v>
      </c>
      <c r="H988" s="6">
        <v>6</v>
      </c>
      <c r="I988" s="6">
        <v>10</v>
      </c>
      <c r="J988" s="6">
        <v>10</v>
      </c>
      <c r="K988" s="6">
        <v>18.7</v>
      </c>
      <c r="L988" s="6">
        <v>72.977000000000004</v>
      </c>
      <c r="M988" s="6">
        <v>657</v>
      </c>
      <c r="N988" s="6">
        <v>0</v>
      </c>
      <c r="O988" s="6">
        <v>10.634</v>
      </c>
      <c r="P988" s="6">
        <v>189410000</v>
      </c>
      <c r="Q988" s="6">
        <v>3157900</v>
      </c>
      <c r="R988" s="6">
        <v>7480600</v>
      </c>
      <c r="S988" s="6">
        <v>17379000</v>
      </c>
      <c r="T988" s="6">
        <v>19748000</v>
      </c>
      <c r="U988" s="6">
        <v>677310</v>
      </c>
      <c r="V988" s="6">
        <v>4382700</v>
      </c>
      <c r="W988" s="6">
        <v>108340000</v>
      </c>
      <c r="X988" s="6">
        <v>28244000</v>
      </c>
      <c r="Y988" s="6">
        <v>1304500</v>
      </c>
      <c r="Z988" s="6">
        <v>4887600</v>
      </c>
      <c r="AA988" s="6">
        <v>6883200</v>
      </c>
      <c r="AB988" s="6">
        <v>12931000</v>
      </c>
      <c r="AC988" s="6">
        <v>921700</v>
      </c>
      <c r="AD988" s="6">
        <v>3870900</v>
      </c>
      <c r="AE988" s="6">
        <v>11349000</v>
      </c>
      <c r="AF988" s="6">
        <v>6908900</v>
      </c>
      <c r="AG988" s="6">
        <f t="shared" si="79"/>
        <v>1.1282314917246914</v>
      </c>
      <c r="AH988" s="6">
        <f t="shared" si="80"/>
        <v>0.17406311179567469</v>
      </c>
      <c r="AI988" s="6">
        <f t="shared" si="81"/>
        <v>0.83027236987565733</v>
      </c>
      <c r="AJ988" s="6">
        <f t="shared" si="82"/>
        <v>0.26834340636876047</v>
      </c>
      <c r="AK988" s="6">
        <f>VLOOKUP(AO988,'NoMV-SigB'!F:H,3,FALSE)</f>
        <v>0</v>
      </c>
      <c r="AL988" s="15">
        <v>19</v>
      </c>
      <c r="AM988" s="6"/>
      <c r="AN988" s="6">
        <v>39</v>
      </c>
      <c r="AO988" s="7">
        <v>846</v>
      </c>
    </row>
    <row r="989" spans="2:41" x14ac:dyDescent="0.2">
      <c r="B989" s="5" t="s">
        <v>4822</v>
      </c>
      <c r="C989" s="6" t="str">
        <f t="shared" si="83"/>
        <v>Q9CQE2</v>
      </c>
      <c r="D989" s="6" t="s">
        <v>4823</v>
      </c>
      <c r="E989" s="6" t="s">
        <v>4824</v>
      </c>
      <c r="F989" s="6" t="s">
        <v>4825</v>
      </c>
      <c r="G989" s="6" t="str">
        <f>IFERROR(VLOOKUP(C989,Tabelle3!A:H,8,FALSE),"")</f>
        <v/>
      </c>
      <c r="H989" s="6">
        <v>1</v>
      </c>
      <c r="I989" s="6">
        <v>3</v>
      </c>
      <c r="J989" s="6">
        <v>3</v>
      </c>
      <c r="K989" s="6">
        <v>17.600000000000001</v>
      </c>
      <c r="L989" s="6">
        <v>21.856000000000002</v>
      </c>
      <c r="M989" s="6">
        <v>199</v>
      </c>
      <c r="N989" s="6">
        <v>0</v>
      </c>
      <c r="O989" s="6">
        <v>56.761000000000003</v>
      </c>
      <c r="P989" s="6">
        <v>56740000</v>
      </c>
      <c r="Q989" s="6">
        <v>1586600</v>
      </c>
      <c r="R989" s="6">
        <v>4371100</v>
      </c>
      <c r="S989" s="6">
        <v>1673100</v>
      </c>
      <c r="T989" s="6">
        <v>3691100</v>
      </c>
      <c r="U989" s="6">
        <v>6318800</v>
      </c>
      <c r="V989" s="6">
        <v>1676400</v>
      </c>
      <c r="W989" s="6">
        <v>18674000</v>
      </c>
      <c r="X989" s="6">
        <v>18749000</v>
      </c>
      <c r="Y989" s="6">
        <v>4196300</v>
      </c>
      <c r="Z989" s="6">
        <v>6666700</v>
      </c>
      <c r="AA989" s="6">
        <v>3304800</v>
      </c>
      <c r="AB989" s="6">
        <v>10347000</v>
      </c>
      <c r="AC989" s="6">
        <v>5797700</v>
      </c>
      <c r="AD989" s="6">
        <v>4891100</v>
      </c>
      <c r="AE989" s="6">
        <v>5871600</v>
      </c>
      <c r="AF989" s="6">
        <v>5135200</v>
      </c>
      <c r="AG989" s="6">
        <f t="shared" si="79"/>
        <v>1.1299433986614797</v>
      </c>
      <c r="AH989" s="6">
        <f t="shared" si="80"/>
        <v>0.17625050669746969</v>
      </c>
      <c r="AI989" s="6">
        <f t="shared" si="81"/>
        <v>0.68709158503239343</v>
      </c>
      <c r="AJ989" s="6">
        <f t="shared" si="82"/>
        <v>0.54142568075569364</v>
      </c>
      <c r="AK989" s="6">
        <f>VLOOKUP(AO989,'NoMV-SigB'!F:H,3,FALSE)</f>
        <v>0</v>
      </c>
      <c r="AL989" s="15">
        <v>19</v>
      </c>
      <c r="AM989" s="6"/>
      <c r="AN989" s="6">
        <v>24</v>
      </c>
      <c r="AO989" s="7">
        <v>1256</v>
      </c>
    </row>
    <row r="990" spans="2:41" x14ac:dyDescent="0.2">
      <c r="B990" s="5" t="s">
        <v>2856</v>
      </c>
      <c r="C990" s="6" t="str">
        <f t="shared" si="83"/>
        <v>Q60649</v>
      </c>
      <c r="D990" s="6" t="s">
        <v>2857</v>
      </c>
      <c r="E990" s="6" t="s">
        <v>2858</v>
      </c>
      <c r="F990" s="6" t="s">
        <v>2859</v>
      </c>
      <c r="G990" s="6">
        <f>IFERROR(VLOOKUP(C990,Tabelle3!A:H,8,FALSE),"")</f>
        <v>1</v>
      </c>
      <c r="H990" s="6">
        <v>4</v>
      </c>
      <c r="I990" s="6">
        <v>13</v>
      </c>
      <c r="J990" s="6">
        <v>13</v>
      </c>
      <c r="K990" s="6">
        <v>30</v>
      </c>
      <c r="L990" s="6">
        <v>76.003</v>
      </c>
      <c r="M990" s="6">
        <v>677</v>
      </c>
      <c r="N990" s="6">
        <v>0</v>
      </c>
      <c r="O990" s="6">
        <v>113.02</v>
      </c>
      <c r="P990" s="6">
        <v>123390000</v>
      </c>
      <c r="Q990" s="6">
        <v>6959600</v>
      </c>
      <c r="R990" s="6">
        <v>2215800</v>
      </c>
      <c r="S990" s="6">
        <v>4026900</v>
      </c>
      <c r="T990" s="6">
        <v>6983600</v>
      </c>
      <c r="U990" s="6">
        <v>2621800</v>
      </c>
      <c r="V990" s="6">
        <v>85221000</v>
      </c>
      <c r="W990" s="6">
        <v>15358000</v>
      </c>
      <c r="X990" s="6">
        <v>0</v>
      </c>
      <c r="Y990" s="6">
        <v>514330</v>
      </c>
      <c r="Z990" s="6">
        <v>188890</v>
      </c>
      <c r="AA990" s="6">
        <v>2989100</v>
      </c>
      <c r="AB990" s="6">
        <v>1645800</v>
      </c>
      <c r="AC990" s="6">
        <v>359020</v>
      </c>
      <c r="AD990" s="6">
        <v>3645600</v>
      </c>
      <c r="AE990" s="6">
        <v>708910</v>
      </c>
      <c r="AF990" s="6">
        <v>0</v>
      </c>
      <c r="AG990" s="6">
        <f t="shared" si="79"/>
        <v>1.1325100296380843</v>
      </c>
      <c r="AH990" s="6">
        <f t="shared" si="80"/>
        <v>0.17952382700003428</v>
      </c>
      <c r="AI990" s="6">
        <f t="shared" si="81"/>
        <v>0.88681313105241011</v>
      </c>
      <c r="AJ990" s="6">
        <f t="shared" si="82"/>
        <v>0.17329796252163229</v>
      </c>
      <c r="AK990" s="6">
        <f>VLOOKUP(AO990,'NoMV-SigB'!F:H,3,FALSE)</f>
        <v>0</v>
      </c>
      <c r="AL990" s="15">
        <v>19</v>
      </c>
      <c r="AM990" s="6"/>
      <c r="AN990" s="6">
        <v>24</v>
      </c>
      <c r="AO990" s="7">
        <v>756</v>
      </c>
    </row>
    <row r="991" spans="2:41" x14ac:dyDescent="0.2">
      <c r="B991" s="5" t="s">
        <v>2864</v>
      </c>
      <c r="C991" s="6" t="str">
        <f t="shared" si="83"/>
        <v>Q60766</v>
      </c>
      <c r="D991" s="6" t="s">
        <v>2865</v>
      </c>
      <c r="E991" s="6" t="s">
        <v>2866</v>
      </c>
      <c r="F991" s="6" t="s">
        <v>2867</v>
      </c>
      <c r="G991" s="6" t="str">
        <f>IFERROR(VLOOKUP(C991,Tabelle3!A:H,8,FALSE),"")</f>
        <v/>
      </c>
      <c r="H991" s="6">
        <v>3</v>
      </c>
      <c r="I991" s="6">
        <v>12</v>
      </c>
      <c r="J991" s="6">
        <v>12</v>
      </c>
      <c r="K991" s="6">
        <v>39.9</v>
      </c>
      <c r="L991" s="6">
        <v>44.887</v>
      </c>
      <c r="M991" s="6">
        <v>393</v>
      </c>
      <c r="N991" s="6">
        <v>0</v>
      </c>
      <c r="O991" s="6">
        <v>48.414999999999999</v>
      </c>
      <c r="P991" s="6">
        <v>344310000</v>
      </c>
      <c r="Q991" s="6">
        <v>30324000</v>
      </c>
      <c r="R991" s="6">
        <v>9331900</v>
      </c>
      <c r="S991" s="6">
        <v>25631000</v>
      </c>
      <c r="T991" s="6">
        <v>7878900</v>
      </c>
      <c r="U991" s="6">
        <v>55026000</v>
      </c>
      <c r="V991" s="6">
        <v>7108500</v>
      </c>
      <c r="W991" s="6">
        <v>82586000</v>
      </c>
      <c r="X991" s="6">
        <v>126420000</v>
      </c>
      <c r="Y991" s="6">
        <v>3980800</v>
      </c>
      <c r="Z991" s="6">
        <v>2123700</v>
      </c>
      <c r="AA991" s="6">
        <v>3495200</v>
      </c>
      <c r="AB991" s="6">
        <v>2140200</v>
      </c>
      <c r="AC991" s="6">
        <v>3707300</v>
      </c>
      <c r="AD991" s="6">
        <v>2138700</v>
      </c>
      <c r="AE991" s="6">
        <v>2313300</v>
      </c>
      <c r="AF991" s="6">
        <v>2186000</v>
      </c>
      <c r="AG991" s="6">
        <f t="shared" si="79"/>
        <v>1.1348051772302399</v>
      </c>
      <c r="AH991" s="6">
        <f t="shared" si="80"/>
        <v>0.18244463763128474</v>
      </c>
      <c r="AI991" s="6">
        <f t="shared" si="81"/>
        <v>0.58630915394604322</v>
      </c>
      <c r="AJ991" s="6">
        <f t="shared" si="82"/>
        <v>0.77026651342252039</v>
      </c>
      <c r="AK991" s="6">
        <f>VLOOKUP(AO991,'NoMV-SigB'!F:H,3,FALSE)</f>
        <v>0</v>
      </c>
      <c r="AL991" s="15">
        <v>19</v>
      </c>
      <c r="AM991" s="6"/>
      <c r="AN991" s="6">
        <v>69</v>
      </c>
      <c r="AO991" s="7">
        <v>758</v>
      </c>
    </row>
    <row r="992" spans="2:41" x14ac:dyDescent="0.2">
      <c r="B992" s="5" t="s">
        <v>930</v>
      </c>
      <c r="C992" s="6" t="str">
        <f t="shared" si="83"/>
        <v>H7BX88</v>
      </c>
      <c r="D992" s="6" t="s">
        <v>931</v>
      </c>
      <c r="E992" s="6" t="s">
        <v>932</v>
      </c>
      <c r="F992" s="6" t="s">
        <v>933</v>
      </c>
      <c r="G992" s="6">
        <f>IFERROR(VLOOKUP(C992,Tabelle3!A:H,8,FALSE),"")</f>
        <v>1</v>
      </c>
      <c r="H992" s="6">
        <v>7</v>
      </c>
      <c r="I992" s="6">
        <v>41</v>
      </c>
      <c r="J992" s="6">
        <v>41</v>
      </c>
      <c r="K992" s="6">
        <v>57.4</v>
      </c>
      <c r="L992" s="6">
        <v>68.644000000000005</v>
      </c>
      <c r="M992" s="6">
        <v>605</v>
      </c>
      <c r="N992" s="6">
        <v>0</v>
      </c>
      <c r="O992" s="6">
        <v>323.31</v>
      </c>
      <c r="P992" s="6">
        <v>4511000000</v>
      </c>
      <c r="Q992" s="6">
        <v>509940000</v>
      </c>
      <c r="R992" s="6">
        <v>122370000</v>
      </c>
      <c r="S992" s="6">
        <v>340950000</v>
      </c>
      <c r="T992" s="6">
        <v>237450000</v>
      </c>
      <c r="U992" s="6">
        <v>376580000</v>
      </c>
      <c r="V992" s="6">
        <v>803540000</v>
      </c>
      <c r="W992" s="6">
        <v>1139900000</v>
      </c>
      <c r="X992" s="6">
        <v>980200000</v>
      </c>
      <c r="Y992" s="6">
        <v>43189000</v>
      </c>
      <c r="Z992" s="6">
        <v>48911000</v>
      </c>
      <c r="AA992" s="6">
        <v>92863000</v>
      </c>
      <c r="AB992" s="6">
        <v>77582000</v>
      </c>
      <c r="AC992" s="6">
        <v>71144000</v>
      </c>
      <c r="AD992" s="6">
        <v>63346000</v>
      </c>
      <c r="AE992" s="6">
        <v>49835000</v>
      </c>
      <c r="AF992" s="6">
        <v>46828000</v>
      </c>
      <c r="AG992" s="6">
        <f t="shared" si="79"/>
        <v>1.1358061543652904</v>
      </c>
      <c r="AH992" s="6">
        <f t="shared" si="80"/>
        <v>0.18371663413921649</v>
      </c>
      <c r="AI992" s="6">
        <f t="shared" si="81"/>
        <v>0.57908897266120607</v>
      </c>
      <c r="AJ992" s="6">
        <f t="shared" si="82"/>
        <v>0.78814307041069898</v>
      </c>
      <c r="AK992" s="6">
        <f>VLOOKUP(AO992,'NoMV-SigB'!F:H,3,FALSE)</f>
        <v>0</v>
      </c>
      <c r="AL992" s="15">
        <v>19</v>
      </c>
      <c r="AM992" s="6"/>
      <c r="AN992" s="6">
        <v>346</v>
      </c>
      <c r="AO992" s="7">
        <v>269</v>
      </c>
    </row>
    <row r="993" spans="2:41" x14ac:dyDescent="0.2">
      <c r="B993" s="5" t="s">
        <v>907</v>
      </c>
      <c r="C993" s="6" t="str">
        <f t="shared" si="83"/>
        <v>H3BKM0</v>
      </c>
      <c r="D993" s="6" t="s">
        <v>908</v>
      </c>
      <c r="E993" s="6" t="s">
        <v>909</v>
      </c>
      <c r="F993" s="6" t="s">
        <v>910</v>
      </c>
      <c r="G993" s="6" t="str">
        <f>IFERROR(VLOOKUP(C993,Tabelle3!A:H,8,FALSE),"")</f>
        <v/>
      </c>
      <c r="H993" s="6">
        <v>4</v>
      </c>
      <c r="I993" s="6">
        <v>4</v>
      </c>
      <c r="J993" s="6">
        <v>3</v>
      </c>
      <c r="K993" s="6">
        <v>10.1</v>
      </c>
      <c r="L993" s="6">
        <v>101.36</v>
      </c>
      <c r="M993" s="6">
        <v>913</v>
      </c>
      <c r="N993" s="6">
        <v>0</v>
      </c>
      <c r="O993" s="6">
        <v>26.443999999999999</v>
      </c>
      <c r="P993" s="6">
        <v>14582000</v>
      </c>
      <c r="Q993" s="6">
        <v>0</v>
      </c>
      <c r="R993" s="6">
        <v>3172500</v>
      </c>
      <c r="S993" s="6">
        <v>642890</v>
      </c>
      <c r="T993" s="6">
        <v>1064400</v>
      </c>
      <c r="U993" s="6">
        <v>0</v>
      </c>
      <c r="V993" s="6">
        <v>1055400</v>
      </c>
      <c r="W993" s="6">
        <v>5210700</v>
      </c>
      <c r="X993" s="6">
        <v>3435700</v>
      </c>
      <c r="Y993" s="6">
        <v>0</v>
      </c>
      <c r="Z993" s="6">
        <v>1170800</v>
      </c>
      <c r="AA993" s="6">
        <v>476600</v>
      </c>
      <c r="AB993" s="6">
        <v>795840</v>
      </c>
      <c r="AC993" s="6">
        <v>0</v>
      </c>
      <c r="AD993" s="6">
        <v>687440</v>
      </c>
      <c r="AE993" s="6">
        <v>838540</v>
      </c>
      <c r="AF993" s="6">
        <v>620480</v>
      </c>
      <c r="AG993" s="6">
        <f t="shared" si="79"/>
        <v>1.1382648640086468</v>
      </c>
      <c r="AH993" s="6">
        <f t="shared" si="80"/>
        <v>0.186836298884059</v>
      </c>
      <c r="AI993" s="6">
        <f t="shared" si="81"/>
        <v>0.81903322370305087</v>
      </c>
      <c r="AJ993" s="6">
        <f t="shared" si="82"/>
        <v>0.28800611957852007</v>
      </c>
      <c r="AK993" s="6">
        <f>VLOOKUP(AO993,'NoMV-SigB'!F:H,3,FALSE)</f>
        <v>0</v>
      </c>
      <c r="AL993" s="15">
        <v>19</v>
      </c>
      <c r="AM993" s="6"/>
      <c r="AN993" s="6">
        <v>14</v>
      </c>
      <c r="AO993" s="7">
        <v>263</v>
      </c>
    </row>
    <row r="994" spans="2:41" x14ac:dyDescent="0.2">
      <c r="B994" s="5" t="s">
        <v>3821</v>
      </c>
      <c r="C994" s="6" t="str">
        <f t="shared" si="83"/>
        <v>Q8K0Z7</v>
      </c>
      <c r="D994" s="6" t="s">
        <v>3822</v>
      </c>
      <c r="E994" s="6" t="s">
        <v>3823</v>
      </c>
      <c r="F994" s="6" t="s">
        <v>3824</v>
      </c>
      <c r="G994" s="6">
        <f>IFERROR(VLOOKUP(C994,Tabelle3!A:H,8,FALSE),"")</f>
        <v>1</v>
      </c>
      <c r="H994" s="6">
        <v>1</v>
      </c>
      <c r="I994" s="6">
        <v>17</v>
      </c>
      <c r="J994" s="6">
        <v>17</v>
      </c>
      <c r="K994" s="6">
        <v>56.5</v>
      </c>
      <c r="L994" s="6">
        <v>32.314</v>
      </c>
      <c r="M994" s="6">
        <v>294</v>
      </c>
      <c r="N994" s="6">
        <v>0</v>
      </c>
      <c r="O994" s="6">
        <v>276.91000000000003</v>
      </c>
      <c r="P994" s="6">
        <v>960360000</v>
      </c>
      <c r="Q994" s="6">
        <v>170880000</v>
      </c>
      <c r="R994" s="6">
        <v>18794000</v>
      </c>
      <c r="S994" s="6">
        <v>54549000</v>
      </c>
      <c r="T994" s="6">
        <v>26249000</v>
      </c>
      <c r="U994" s="6">
        <v>54747000</v>
      </c>
      <c r="V994" s="6">
        <v>37641000</v>
      </c>
      <c r="W994" s="6">
        <v>351770000</v>
      </c>
      <c r="X994" s="6">
        <v>245730000</v>
      </c>
      <c r="Y994" s="6">
        <v>21272000</v>
      </c>
      <c r="Z994" s="6">
        <v>9577900</v>
      </c>
      <c r="AA994" s="6">
        <v>15408000</v>
      </c>
      <c r="AB994" s="6">
        <v>17741000</v>
      </c>
      <c r="AC994" s="6">
        <v>15480000</v>
      </c>
      <c r="AD994" s="6">
        <v>4188300</v>
      </c>
      <c r="AE994" s="6">
        <v>19180000</v>
      </c>
      <c r="AF994" s="6">
        <v>17375000</v>
      </c>
      <c r="AG994" s="6">
        <f t="shared" si="79"/>
        <v>1.1382985345933092</v>
      </c>
      <c r="AH994" s="6">
        <f t="shared" si="80"/>
        <v>0.18687897407206358</v>
      </c>
      <c r="AI994" s="6">
        <f t="shared" si="81"/>
        <v>0.65935658088294291</v>
      </c>
      <c r="AJ994" s="6">
        <f t="shared" si="82"/>
        <v>0.60086920728348403</v>
      </c>
      <c r="AK994" s="6">
        <f>VLOOKUP(AO994,'NoMV-SigB'!F:H,3,FALSE)</f>
        <v>0</v>
      </c>
      <c r="AL994" s="15">
        <v>19</v>
      </c>
      <c r="AM994" s="6"/>
      <c r="AN994" s="6">
        <v>114</v>
      </c>
      <c r="AO994" s="7">
        <v>1003</v>
      </c>
    </row>
    <row r="995" spans="2:41" x14ac:dyDescent="0.2">
      <c r="B995" s="5" t="s">
        <v>5077</v>
      </c>
      <c r="C995" s="6" t="str">
        <f t="shared" si="83"/>
        <v>Q9CY16</v>
      </c>
      <c r="D995" s="6" t="s">
        <v>5078</v>
      </c>
      <c r="E995" s="6" t="s">
        <v>5079</v>
      </c>
      <c r="F995" s="6" t="s">
        <v>5080</v>
      </c>
      <c r="G995" s="6">
        <f>IFERROR(VLOOKUP(C995,Tabelle3!A:H,8,FALSE),"")</f>
        <v>1</v>
      </c>
      <c r="H995" s="6">
        <v>1</v>
      </c>
      <c r="I995" s="6">
        <v>13</v>
      </c>
      <c r="J995" s="6">
        <v>13</v>
      </c>
      <c r="K995" s="6">
        <v>61.3</v>
      </c>
      <c r="L995" s="6">
        <v>20.52</v>
      </c>
      <c r="M995" s="6">
        <v>186</v>
      </c>
      <c r="N995" s="6">
        <v>0</v>
      </c>
      <c r="O995" s="6">
        <v>68.546999999999997</v>
      </c>
      <c r="P995" s="6">
        <v>457180000</v>
      </c>
      <c r="Q995" s="6">
        <v>33026000</v>
      </c>
      <c r="R995" s="6">
        <v>30030000</v>
      </c>
      <c r="S995" s="6">
        <v>21431000</v>
      </c>
      <c r="T995" s="6">
        <v>18533000</v>
      </c>
      <c r="U995" s="6">
        <v>80326000</v>
      </c>
      <c r="V995" s="6">
        <v>29106000</v>
      </c>
      <c r="W995" s="6">
        <v>84912000</v>
      </c>
      <c r="X995" s="6">
        <v>159820000</v>
      </c>
      <c r="Y995" s="6">
        <v>32413000</v>
      </c>
      <c r="Z995" s="6">
        <v>38451000</v>
      </c>
      <c r="AA995" s="6">
        <v>66912000</v>
      </c>
      <c r="AB995" s="6">
        <v>47442000</v>
      </c>
      <c r="AC995" s="6">
        <v>77311000</v>
      </c>
      <c r="AD995" s="6">
        <v>27870000</v>
      </c>
      <c r="AE995" s="6">
        <v>23805000</v>
      </c>
      <c r="AF995" s="6">
        <v>33623000</v>
      </c>
      <c r="AG995" s="6">
        <f t="shared" si="79"/>
        <v>1.1390390445793284</v>
      </c>
      <c r="AH995" s="6">
        <f t="shared" si="80"/>
        <v>0.18781720135288596</v>
      </c>
      <c r="AI995" s="6">
        <f t="shared" si="81"/>
        <v>0.71277649971481427</v>
      </c>
      <c r="AJ995" s="6">
        <f t="shared" si="82"/>
        <v>0.48847832298795818</v>
      </c>
      <c r="AK995" s="6">
        <f>VLOOKUP(AO995,'NoMV-SigB'!F:H,3,FALSE)</f>
        <v>0</v>
      </c>
      <c r="AL995" s="15">
        <v>19</v>
      </c>
      <c r="AM995" s="6"/>
      <c r="AN995" s="6">
        <v>156</v>
      </c>
      <c r="AO995" s="7">
        <v>1321</v>
      </c>
    </row>
    <row r="996" spans="2:41" x14ac:dyDescent="0.2">
      <c r="B996" s="5" t="s">
        <v>5253</v>
      </c>
      <c r="C996" s="6" t="str">
        <f t="shared" si="83"/>
        <v>Q9D1C3</v>
      </c>
      <c r="D996" s="6" t="s">
        <v>5254</v>
      </c>
      <c r="E996" s="6" t="s">
        <v>5255</v>
      </c>
      <c r="F996" s="6" t="s">
        <v>5256</v>
      </c>
      <c r="G996" s="6">
        <f>IFERROR(VLOOKUP(C996,Tabelle3!A:H,8,FALSE),"")</f>
        <v>1</v>
      </c>
      <c r="H996" s="6">
        <v>1</v>
      </c>
      <c r="I996" s="6">
        <v>2</v>
      </c>
      <c r="J996" s="6">
        <v>2</v>
      </c>
      <c r="K996" s="6">
        <v>25.9</v>
      </c>
      <c r="L996" s="6">
        <v>12.506</v>
      </c>
      <c r="M996" s="6">
        <v>112</v>
      </c>
      <c r="N996" s="6">
        <v>0</v>
      </c>
      <c r="O996" s="6">
        <v>50.131</v>
      </c>
      <c r="P996" s="6">
        <v>29013000</v>
      </c>
      <c r="Q996" s="6">
        <v>3037500</v>
      </c>
      <c r="R996" s="6">
        <v>2416700</v>
      </c>
      <c r="S996" s="6">
        <v>623970</v>
      </c>
      <c r="T996" s="6">
        <v>2164300</v>
      </c>
      <c r="U996" s="6">
        <v>4252700</v>
      </c>
      <c r="V996" s="6">
        <v>1357400</v>
      </c>
      <c r="W996" s="6">
        <v>7409900</v>
      </c>
      <c r="X996" s="6">
        <v>7750700</v>
      </c>
      <c r="Y996" s="6">
        <v>3827400</v>
      </c>
      <c r="Z996" s="6">
        <v>4748700</v>
      </c>
      <c r="AA996" s="6">
        <v>3861200</v>
      </c>
      <c r="AB996" s="6">
        <v>2133500</v>
      </c>
      <c r="AC996" s="6">
        <v>3234700</v>
      </c>
      <c r="AD996" s="6">
        <v>3402400</v>
      </c>
      <c r="AE996" s="6">
        <v>2831200</v>
      </c>
      <c r="AF996" s="6">
        <v>3316100</v>
      </c>
      <c r="AG996" s="6">
        <f t="shared" si="79"/>
        <v>1.1397327993492068</v>
      </c>
      <c r="AH996" s="6">
        <f t="shared" si="80"/>
        <v>0.18869563646229412</v>
      </c>
      <c r="AI996" s="6">
        <f t="shared" si="81"/>
        <v>0.47887177674015063</v>
      </c>
      <c r="AJ996" s="6">
        <f t="shared" si="82"/>
        <v>1.0622886849072757</v>
      </c>
      <c r="AK996" s="6">
        <f>VLOOKUP(AO996,'NoMV-SigB'!F:H,3,FALSE)</f>
        <v>0</v>
      </c>
      <c r="AL996" s="15">
        <v>19</v>
      </c>
      <c r="AM996" s="6"/>
      <c r="AN996" s="6">
        <v>15</v>
      </c>
      <c r="AO996" s="7">
        <v>1365</v>
      </c>
    </row>
    <row r="997" spans="2:41" x14ac:dyDescent="0.2">
      <c r="B997" s="5" t="s">
        <v>3024</v>
      </c>
      <c r="C997" s="6" t="str">
        <f t="shared" si="83"/>
        <v>Q64516</v>
      </c>
      <c r="D997" s="6" t="s">
        <v>3025</v>
      </c>
      <c r="E997" s="6" t="s">
        <v>3026</v>
      </c>
      <c r="F997" s="6" t="s">
        <v>3027</v>
      </c>
      <c r="G997" s="6">
        <f>IFERROR(VLOOKUP(C997,Tabelle3!A:H,8,FALSE),"")</f>
        <v>1</v>
      </c>
      <c r="H997" s="6">
        <v>6</v>
      </c>
      <c r="I997" s="6">
        <v>24</v>
      </c>
      <c r="J997" s="6">
        <v>24</v>
      </c>
      <c r="K997" s="6">
        <v>55.3</v>
      </c>
      <c r="L997" s="6">
        <v>57.457000000000001</v>
      </c>
      <c r="M997" s="6">
        <v>524</v>
      </c>
      <c r="N997" s="6">
        <v>0</v>
      </c>
      <c r="O997" s="6">
        <v>323.31</v>
      </c>
      <c r="P997" s="6">
        <v>1880700000</v>
      </c>
      <c r="Q997" s="6">
        <v>283970000</v>
      </c>
      <c r="R997" s="6">
        <v>48933000</v>
      </c>
      <c r="S997" s="6">
        <v>91411000</v>
      </c>
      <c r="T997" s="6">
        <v>53739000</v>
      </c>
      <c r="U997" s="6">
        <v>67809000</v>
      </c>
      <c r="V997" s="6">
        <v>498410000</v>
      </c>
      <c r="W997" s="6">
        <v>373210000</v>
      </c>
      <c r="X997" s="6">
        <v>463180000</v>
      </c>
      <c r="Y997" s="6">
        <v>19650000</v>
      </c>
      <c r="Z997" s="6">
        <v>18065000</v>
      </c>
      <c r="AA997" s="6">
        <v>18662000</v>
      </c>
      <c r="AB997" s="6">
        <v>21958000</v>
      </c>
      <c r="AC997" s="6">
        <v>14245000</v>
      </c>
      <c r="AD997" s="6">
        <v>27112000</v>
      </c>
      <c r="AE997" s="6">
        <v>12428000</v>
      </c>
      <c r="AF997" s="6">
        <v>14907000</v>
      </c>
      <c r="AG997" s="6">
        <f t="shared" si="79"/>
        <v>1.1403802480638212</v>
      </c>
      <c r="AH997" s="6">
        <f t="shared" si="80"/>
        <v>0.18951495643063404</v>
      </c>
      <c r="AI997" s="6">
        <f t="shared" si="81"/>
        <v>0.53094942575484905</v>
      </c>
      <c r="AJ997" s="6">
        <f t="shared" si="82"/>
        <v>0.91335364758209314</v>
      </c>
      <c r="AK997" s="6">
        <f>VLOOKUP(AO997,'NoMV-SigB'!F:H,3,FALSE)</f>
        <v>0</v>
      </c>
      <c r="AL997" s="15">
        <v>19</v>
      </c>
      <c r="AM997" s="6"/>
      <c r="AN997" s="6">
        <v>179</v>
      </c>
      <c r="AO997" s="7">
        <v>798</v>
      </c>
    </row>
    <row r="998" spans="2:41" x14ac:dyDescent="0.2">
      <c r="B998" s="5" t="s">
        <v>3734</v>
      </c>
      <c r="C998" s="6" t="str">
        <f t="shared" si="83"/>
        <v>Q8CFJ7</v>
      </c>
      <c r="D998" s="6" t="s">
        <v>3735</v>
      </c>
      <c r="E998" s="6" t="s">
        <v>3736</v>
      </c>
      <c r="F998" s="6" t="s">
        <v>3737</v>
      </c>
      <c r="G998" s="6">
        <f>IFERROR(VLOOKUP(C998,Tabelle3!A:H,8,FALSE),"")</f>
        <v>1</v>
      </c>
      <c r="H998" s="6">
        <v>5</v>
      </c>
      <c r="I998" s="6">
        <v>16</v>
      </c>
      <c r="J998" s="6">
        <v>16</v>
      </c>
      <c r="K998" s="6">
        <v>75.3</v>
      </c>
      <c r="L998" s="6">
        <v>31.689</v>
      </c>
      <c r="M998" s="6">
        <v>288</v>
      </c>
      <c r="N998" s="6">
        <v>0</v>
      </c>
      <c r="O998" s="6">
        <v>323.31</v>
      </c>
      <c r="P998" s="6">
        <v>935130000</v>
      </c>
      <c r="Q998" s="6">
        <v>160030000</v>
      </c>
      <c r="R998" s="6">
        <v>23766000</v>
      </c>
      <c r="S998" s="6">
        <v>33354000</v>
      </c>
      <c r="T998" s="6">
        <v>24129000</v>
      </c>
      <c r="U998" s="6">
        <v>47042000</v>
      </c>
      <c r="V998" s="6">
        <v>49724000</v>
      </c>
      <c r="W998" s="6">
        <v>338690000</v>
      </c>
      <c r="X998" s="6">
        <v>258400000</v>
      </c>
      <c r="Y998" s="6">
        <v>21387000</v>
      </c>
      <c r="Z998" s="6">
        <v>13989000</v>
      </c>
      <c r="AA998" s="6">
        <v>11629000</v>
      </c>
      <c r="AB998" s="6">
        <v>20566000</v>
      </c>
      <c r="AC998" s="6">
        <v>16374000</v>
      </c>
      <c r="AD998" s="6">
        <v>9257600</v>
      </c>
      <c r="AE998" s="6">
        <v>18776000</v>
      </c>
      <c r="AF998" s="6">
        <v>14781000</v>
      </c>
      <c r="AG998" s="6">
        <f t="shared" si="79"/>
        <v>1.1416218663729165</v>
      </c>
      <c r="AH998" s="6">
        <f t="shared" si="80"/>
        <v>0.19108487325291668</v>
      </c>
      <c r="AI998" s="6">
        <f t="shared" si="81"/>
        <v>0.53094302723155606</v>
      </c>
      <c r="AJ998" s="6">
        <f t="shared" si="82"/>
        <v>0.91337103374544315</v>
      </c>
      <c r="AK998" s="6">
        <f>VLOOKUP(AO998,'NoMV-SigB'!F:H,3,FALSE)</f>
        <v>0</v>
      </c>
      <c r="AL998" s="15">
        <v>19</v>
      </c>
      <c r="AM998" s="6"/>
      <c r="AN998" s="6">
        <v>111</v>
      </c>
      <c r="AO998" s="7">
        <v>981</v>
      </c>
    </row>
    <row r="999" spans="2:41" x14ac:dyDescent="0.2">
      <c r="B999" s="5" t="s">
        <v>5735</v>
      </c>
      <c r="C999" s="6" t="str">
        <f t="shared" si="83"/>
        <v>Q9EPL9</v>
      </c>
      <c r="D999" s="6" t="s">
        <v>5736</v>
      </c>
      <c r="E999" s="6" t="s">
        <v>5737</v>
      </c>
      <c r="F999" s="6" t="s">
        <v>5738</v>
      </c>
      <c r="G999" s="6">
        <f>IFERROR(VLOOKUP(C999,Tabelle3!A:H,8,FALSE),"")</f>
        <v>1</v>
      </c>
      <c r="H999" s="6">
        <v>8</v>
      </c>
      <c r="I999" s="6">
        <v>56</v>
      </c>
      <c r="J999" s="6">
        <v>56</v>
      </c>
      <c r="K999" s="6">
        <v>81.099999999999994</v>
      </c>
      <c r="L999" s="6">
        <v>78.403000000000006</v>
      </c>
      <c r="M999" s="6">
        <v>700</v>
      </c>
      <c r="N999" s="6">
        <v>0</v>
      </c>
      <c r="O999" s="6">
        <v>323.31</v>
      </c>
      <c r="P999" s="6">
        <v>11167000000</v>
      </c>
      <c r="Q999" s="6">
        <v>677890000</v>
      </c>
      <c r="R999" s="6">
        <v>98995000</v>
      </c>
      <c r="S999" s="6">
        <v>595230000</v>
      </c>
      <c r="T999" s="6">
        <v>339240000</v>
      </c>
      <c r="U999" s="6">
        <v>892560000</v>
      </c>
      <c r="V999" s="6">
        <v>22241000</v>
      </c>
      <c r="W999" s="6">
        <v>4553100000</v>
      </c>
      <c r="X999" s="6">
        <v>3987900000</v>
      </c>
      <c r="Y999" s="6">
        <v>197130000</v>
      </c>
      <c r="Z999" s="6">
        <v>86732000</v>
      </c>
      <c r="AA999" s="6">
        <v>258170000</v>
      </c>
      <c r="AB999" s="6">
        <v>214240000</v>
      </c>
      <c r="AC999" s="6">
        <v>160580000</v>
      </c>
      <c r="AD999" s="6">
        <v>28319000</v>
      </c>
      <c r="AE999" s="6">
        <v>271090000</v>
      </c>
      <c r="AF999" s="6">
        <v>201330000</v>
      </c>
      <c r="AG999" s="6">
        <f t="shared" si="79"/>
        <v>1.1435812368917271</v>
      </c>
      <c r="AH999" s="6">
        <f t="shared" si="80"/>
        <v>0.1935588545103612</v>
      </c>
      <c r="AI999" s="6">
        <f t="shared" si="81"/>
        <v>0.71947632855418187</v>
      </c>
      <c r="AJ999" s="6">
        <f t="shared" si="82"/>
        <v>0.47498087316053966</v>
      </c>
      <c r="AK999" s="6">
        <f>VLOOKUP(AO999,'NoMV-SigB'!F:H,3,FALSE)</f>
        <v>0</v>
      </c>
      <c r="AL999" s="15">
        <v>19</v>
      </c>
      <c r="AM999" s="6"/>
      <c r="AN999" s="6">
        <v>643</v>
      </c>
      <c r="AO999" s="7">
        <v>1487</v>
      </c>
    </row>
    <row r="1000" spans="2:41" x14ac:dyDescent="0.2">
      <c r="B1000" s="5" t="s">
        <v>3841</v>
      </c>
      <c r="C1000" s="6" t="str">
        <f t="shared" si="83"/>
        <v>Q8K1R3</v>
      </c>
      <c r="D1000" s="6" t="s">
        <v>3842</v>
      </c>
      <c r="E1000" s="6" t="s">
        <v>3843</v>
      </c>
      <c r="F1000" s="6" t="s">
        <v>3844</v>
      </c>
      <c r="G1000" s="6">
        <f>IFERROR(VLOOKUP(C1000,Tabelle3!A:H,8,FALSE),"")</f>
        <v>1</v>
      </c>
      <c r="H1000" s="6">
        <v>2</v>
      </c>
      <c r="I1000" s="6">
        <v>37</v>
      </c>
      <c r="J1000" s="6">
        <v>37</v>
      </c>
      <c r="K1000" s="6">
        <v>46.6</v>
      </c>
      <c r="L1000" s="6">
        <v>85.682000000000002</v>
      </c>
      <c r="M1000" s="6">
        <v>783</v>
      </c>
      <c r="N1000" s="6">
        <v>0</v>
      </c>
      <c r="O1000" s="6">
        <v>226.26</v>
      </c>
      <c r="P1000" s="6">
        <v>568450000</v>
      </c>
      <c r="Q1000" s="6">
        <v>25963000</v>
      </c>
      <c r="R1000" s="6">
        <v>3077500</v>
      </c>
      <c r="S1000" s="6">
        <v>58529000</v>
      </c>
      <c r="T1000" s="6">
        <v>17850000</v>
      </c>
      <c r="U1000" s="6">
        <v>131750000</v>
      </c>
      <c r="V1000" s="6">
        <v>6311300</v>
      </c>
      <c r="W1000" s="6">
        <v>100860000</v>
      </c>
      <c r="X1000" s="6">
        <v>224110000</v>
      </c>
      <c r="Y1000" s="6">
        <v>7604000</v>
      </c>
      <c r="Z1000" s="6">
        <v>4387600</v>
      </c>
      <c r="AA1000" s="6">
        <v>15727000</v>
      </c>
      <c r="AB1000" s="6">
        <v>16316000</v>
      </c>
      <c r="AC1000" s="6">
        <v>11111000</v>
      </c>
      <c r="AD1000" s="6">
        <v>14132000</v>
      </c>
      <c r="AE1000" s="6">
        <v>6187100</v>
      </c>
      <c r="AF1000" s="6">
        <v>7043400</v>
      </c>
      <c r="AG1000" s="6">
        <f t="shared" si="79"/>
        <v>1.1445436469258061</v>
      </c>
      <c r="AH1000" s="6">
        <f t="shared" si="80"/>
        <v>0.1947724808077427</v>
      </c>
      <c r="AI1000" s="6">
        <f t="shared" si="81"/>
        <v>0.70740246993991529</v>
      </c>
      <c r="AJ1000" s="6">
        <f t="shared" si="82"/>
        <v>0.49939683857987605</v>
      </c>
      <c r="AK1000" s="6">
        <f>VLOOKUP(AO1000,'NoMV-SigB'!F:H,3,FALSE)</f>
        <v>0</v>
      </c>
      <c r="AL1000" s="15">
        <v>19</v>
      </c>
      <c r="AM1000" s="6"/>
      <c r="AN1000" s="6">
        <v>134</v>
      </c>
      <c r="AO1000" s="7">
        <v>1008</v>
      </c>
    </row>
    <row r="1001" spans="2:41" x14ac:dyDescent="0.2">
      <c r="B1001" s="5" t="s">
        <v>4457</v>
      </c>
      <c r="C1001" s="6" t="str">
        <f t="shared" si="83"/>
        <v>Q925N0</v>
      </c>
      <c r="D1001" s="6" t="s">
        <v>4458</v>
      </c>
      <c r="E1001" s="6" t="s">
        <v>4459</v>
      </c>
      <c r="F1001" s="6" t="s">
        <v>4460</v>
      </c>
      <c r="G1001" s="6">
        <f>IFERROR(VLOOKUP(C1001,Tabelle3!A:H,8,FALSE),"")</f>
        <v>1</v>
      </c>
      <c r="H1001" s="6">
        <v>3</v>
      </c>
      <c r="I1001" s="6">
        <v>16</v>
      </c>
      <c r="J1001" s="6">
        <v>16</v>
      </c>
      <c r="K1001" s="6">
        <v>53.5</v>
      </c>
      <c r="L1001" s="6">
        <v>37.328000000000003</v>
      </c>
      <c r="M1001" s="6">
        <v>342</v>
      </c>
      <c r="N1001" s="6">
        <v>0</v>
      </c>
      <c r="O1001" s="6">
        <v>199.31</v>
      </c>
      <c r="P1001" s="6">
        <v>875170000</v>
      </c>
      <c r="Q1001" s="6">
        <v>14909000</v>
      </c>
      <c r="R1001" s="6">
        <v>126390000</v>
      </c>
      <c r="S1001" s="6">
        <v>64518000</v>
      </c>
      <c r="T1001" s="6">
        <v>98538000</v>
      </c>
      <c r="U1001" s="6">
        <v>95058000</v>
      </c>
      <c r="V1001" s="6">
        <v>41741000</v>
      </c>
      <c r="W1001" s="6">
        <v>170670000</v>
      </c>
      <c r="X1001" s="6">
        <v>263350000</v>
      </c>
      <c r="Y1001" s="6">
        <v>4761800</v>
      </c>
      <c r="Z1001" s="6">
        <v>11651000</v>
      </c>
      <c r="AA1001" s="6">
        <v>8769300</v>
      </c>
      <c r="AB1001" s="6">
        <v>12789000</v>
      </c>
      <c r="AC1001" s="6">
        <v>12954000</v>
      </c>
      <c r="AD1001" s="6">
        <v>10491000</v>
      </c>
      <c r="AE1001" s="6">
        <v>3914500</v>
      </c>
      <c r="AF1001" s="6">
        <v>5804000</v>
      </c>
      <c r="AG1001" s="6">
        <f t="shared" si="79"/>
        <v>1.1449666048517195</v>
      </c>
      <c r="AH1001" s="6">
        <f t="shared" si="80"/>
        <v>0.19530551996639056</v>
      </c>
      <c r="AI1001" s="6">
        <f t="shared" si="81"/>
        <v>0.67703290255961257</v>
      </c>
      <c r="AJ1001" s="6">
        <f t="shared" si="82"/>
        <v>0.56270214704554056</v>
      </c>
      <c r="AK1001" s="6">
        <f>VLOOKUP(AO1001,'NoMV-SigB'!F:H,3,FALSE)</f>
        <v>0</v>
      </c>
      <c r="AL1001" s="15">
        <v>19</v>
      </c>
      <c r="AM1001" s="6"/>
      <c r="AN1001" s="6">
        <v>86</v>
      </c>
      <c r="AO1001" s="7">
        <v>1164</v>
      </c>
    </row>
    <row r="1002" spans="2:41" x14ac:dyDescent="0.2">
      <c r="B1002" s="5" t="s">
        <v>2876</v>
      </c>
      <c r="C1002" s="6" t="str">
        <f t="shared" si="83"/>
        <v>Q60928</v>
      </c>
      <c r="D1002" s="6" t="s">
        <v>2877</v>
      </c>
      <c r="E1002" s="6" t="s">
        <v>2878</v>
      </c>
      <c r="F1002" s="6" t="s">
        <v>2879</v>
      </c>
      <c r="G1002" s="6" t="str">
        <f>IFERROR(VLOOKUP(C1002,Tabelle3!A:H,8,FALSE),"")</f>
        <v/>
      </c>
      <c r="H1002" s="6">
        <v>9</v>
      </c>
      <c r="I1002" s="6">
        <v>15</v>
      </c>
      <c r="J1002" s="6">
        <v>15</v>
      </c>
      <c r="K1002" s="6">
        <v>31.9</v>
      </c>
      <c r="L1002" s="6">
        <v>61.561999999999998</v>
      </c>
      <c r="M1002" s="6">
        <v>568</v>
      </c>
      <c r="N1002" s="6">
        <v>0</v>
      </c>
      <c r="O1002" s="6">
        <v>99.262</v>
      </c>
      <c r="P1002" s="6">
        <v>942870000</v>
      </c>
      <c r="Q1002" s="6">
        <v>55537000</v>
      </c>
      <c r="R1002" s="6">
        <v>41768000</v>
      </c>
      <c r="S1002" s="6">
        <v>77424000</v>
      </c>
      <c r="T1002" s="6">
        <v>56593000</v>
      </c>
      <c r="U1002" s="6">
        <v>2503400</v>
      </c>
      <c r="V1002" s="6">
        <v>188380000</v>
      </c>
      <c r="W1002" s="6">
        <v>369950000</v>
      </c>
      <c r="X1002" s="6">
        <v>150710000</v>
      </c>
      <c r="Y1002" s="6">
        <v>5385800</v>
      </c>
      <c r="Z1002" s="6">
        <v>18316000</v>
      </c>
      <c r="AA1002" s="6">
        <v>14724000</v>
      </c>
      <c r="AB1002" s="6">
        <v>26904000</v>
      </c>
      <c r="AC1002" s="6">
        <v>3377800</v>
      </c>
      <c r="AD1002" s="6">
        <v>13343000</v>
      </c>
      <c r="AE1002" s="6">
        <v>25517000</v>
      </c>
      <c r="AF1002" s="6">
        <v>14818000</v>
      </c>
      <c r="AG1002" s="6">
        <f t="shared" si="79"/>
        <v>1.1450159317720547</v>
      </c>
      <c r="AH1002" s="6">
        <f t="shared" si="80"/>
        <v>0.19536767214635073</v>
      </c>
      <c r="AI1002" s="6">
        <f t="shared" si="81"/>
        <v>0.75580793136270408</v>
      </c>
      <c r="AJ1002" s="6">
        <f t="shared" si="82"/>
        <v>0.40390843673193016</v>
      </c>
      <c r="AK1002" s="6">
        <f>VLOOKUP(AO1002,'NoMV-SigB'!F:H,3,FALSE)</f>
        <v>0</v>
      </c>
      <c r="AL1002" s="15">
        <v>19</v>
      </c>
      <c r="AM1002" s="6"/>
      <c r="AN1002" s="6">
        <v>74</v>
      </c>
      <c r="AO1002" s="7">
        <v>761</v>
      </c>
    </row>
    <row r="1003" spans="2:41" x14ac:dyDescent="0.2">
      <c r="B1003" s="5" t="s">
        <v>3774</v>
      </c>
      <c r="C1003" s="6" t="str">
        <f t="shared" si="83"/>
        <v>Q8JZN5</v>
      </c>
      <c r="D1003" s="6" t="s">
        <v>3775</v>
      </c>
      <c r="E1003" s="6" t="s">
        <v>3776</v>
      </c>
      <c r="F1003" s="6" t="s">
        <v>3777</v>
      </c>
      <c r="G1003" s="6">
        <f>IFERROR(VLOOKUP(C1003,Tabelle3!A:H,8,FALSE),"")</f>
        <v>1</v>
      </c>
      <c r="H1003" s="6">
        <v>3</v>
      </c>
      <c r="I1003" s="6">
        <v>52</v>
      </c>
      <c r="J1003" s="6">
        <v>52</v>
      </c>
      <c r="K1003" s="6">
        <v>72.8</v>
      </c>
      <c r="L1003" s="6">
        <v>68.721000000000004</v>
      </c>
      <c r="M1003" s="6">
        <v>625</v>
      </c>
      <c r="N1003" s="6">
        <v>0</v>
      </c>
      <c r="O1003" s="6">
        <v>323.31</v>
      </c>
      <c r="P1003" s="6">
        <v>10271000000</v>
      </c>
      <c r="Q1003" s="6">
        <v>1660600000</v>
      </c>
      <c r="R1003" s="6">
        <v>358970000</v>
      </c>
      <c r="S1003" s="6">
        <v>540820000</v>
      </c>
      <c r="T1003" s="6">
        <v>394320000</v>
      </c>
      <c r="U1003" s="6">
        <v>1142600000</v>
      </c>
      <c r="V1003" s="6">
        <v>1568400000</v>
      </c>
      <c r="W1003" s="6">
        <v>2292000000</v>
      </c>
      <c r="X1003" s="6">
        <v>2312800000</v>
      </c>
      <c r="Y1003" s="6">
        <v>136270000</v>
      </c>
      <c r="Z1003" s="6">
        <v>130590000</v>
      </c>
      <c r="AA1003" s="6">
        <v>112940000</v>
      </c>
      <c r="AB1003" s="6">
        <v>161770000</v>
      </c>
      <c r="AC1003" s="6">
        <v>160810000</v>
      </c>
      <c r="AD1003" s="6">
        <v>133830000</v>
      </c>
      <c r="AE1003" s="6">
        <v>84808000</v>
      </c>
      <c r="AF1003" s="6">
        <v>93483000</v>
      </c>
      <c r="AG1003" s="6">
        <f t="shared" si="79"/>
        <v>1.1451353368673232</v>
      </c>
      <c r="AH1003" s="6">
        <f t="shared" si="80"/>
        <v>0.19551811211188108</v>
      </c>
      <c r="AI1003" s="6">
        <f t="shared" si="81"/>
        <v>0.44115392301179446</v>
      </c>
      <c r="AJ1003" s="6">
        <f t="shared" si="82"/>
        <v>1.1806459805532743</v>
      </c>
      <c r="AK1003" s="6">
        <f>VLOOKUP(AO1003,'NoMV-SigB'!F:H,3,FALSE)</f>
        <v>0</v>
      </c>
      <c r="AL1003" s="15">
        <v>19</v>
      </c>
      <c r="AM1003" s="6"/>
      <c r="AN1003" s="6">
        <v>670</v>
      </c>
      <c r="AO1003" s="7">
        <v>991</v>
      </c>
    </row>
    <row r="1004" spans="2:41" x14ac:dyDescent="0.2">
      <c r="B1004" s="5" t="s">
        <v>3968</v>
      </c>
      <c r="C1004" s="6" t="str">
        <f t="shared" si="83"/>
        <v>Q8R127</v>
      </c>
      <c r="D1004" s="6" t="s">
        <v>3969</v>
      </c>
      <c r="E1004" s="6" t="s">
        <v>3970</v>
      </c>
      <c r="F1004" s="6" t="s">
        <v>3971</v>
      </c>
      <c r="G1004" s="6">
        <f>IFERROR(VLOOKUP(C1004,Tabelle3!A:H,8,FALSE),"")</f>
        <v>1</v>
      </c>
      <c r="H1004" s="6">
        <v>3</v>
      </c>
      <c r="I1004" s="6">
        <v>9</v>
      </c>
      <c r="J1004" s="6">
        <v>9</v>
      </c>
      <c r="K1004" s="6">
        <v>35.4</v>
      </c>
      <c r="L1004" s="6">
        <v>47.128999999999998</v>
      </c>
      <c r="M1004" s="6">
        <v>429</v>
      </c>
      <c r="N1004" s="6">
        <v>0</v>
      </c>
      <c r="O1004" s="6">
        <v>112.72</v>
      </c>
      <c r="P1004" s="6">
        <v>146740000</v>
      </c>
      <c r="Q1004" s="6">
        <v>8213800</v>
      </c>
      <c r="R1004" s="6">
        <v>6235100</v>
      </c>
      <c r="S1004" s="6">
        <v>3589900</v>
      </c>
      <c r="T1004" s="6">
        <v>6204500</v>
      </c>
      <c r="U1004" s="6">
        <v>19242000</v>
      </c>
      <c r="V1004" s="6">
        <v>621350</v>
      </c>
      <c r="W1004" s="6">
        <v>44657000</v>
      </c>
      <c r="X1004" s="6">
        <v>57981000</v>
      </c>
      <c r="Y1004" s="6">
        <v>948820</v>
      </c>
      <c r="Z1004" s="6">
        <v>1616700</v>
      </c>
      <c r="AA1004" s="6">
        <v>829170</v>
      </c>
      <c r="AB1004" s="6">
        <v>1083200</v>
      </c>
      <c r="AC1004" s="6">
        <v>1165800</v>
      </c>
      <c r="AD1004" s="6">
        <v>303130</v>
      </c>
      <c r="AE1004" s="6">
        <v>1213900</v>
      </c>
      <c r="AF1004" s="6">
        <v>1227500</v>
      </c>
      <c r="AG1004" s="6">
        <f t="shared" si="79"/>
        <v>1.145143760245299</v>
      </c>
      <c r="AH1004" s="6">
        <f t="shared" si="80"/>
        <v>0.19552872423827963</v>
      </c>
      <c r="AI1004" s="6">
        <f t="shared" si="81"/>
        <v>0.63670455162632233</v>
      </c>
      <c r="AJ1004" s="6">
        <f t="shared" si="82"/>
        <v>0.65130401719733622</v>
      </c>
      <c r="AK1004" s="6">
        <f>VLOOKUP(AO1004,'NoMV-SigB'!F:H,3,FALSE)</f>
        <v>0</v>
      </c>
      <c r="AL1004" s="15">
        <v>19</v>
      </c>
      <c r="AM1004" s="6"/>
      <c r="AN1004" s="6">
        <v>35</v>
      </c>
      <c r="AO1004" s="7">
        <v>1040</v>
      </c>
    </row>
    <row r="1005" spans="2:41" x14ac:dyDescent="0.2">
      <c r="B1005" s="5" t="s">
        <v>887</v>
      </c>
      <c r="C1005" s="6" t="str">
        <f t="shared" si="83"/>
        <v>G5E8T9</v>
      </c>
      <c r="D1005" s="6" t="s">
        <v>888</v>
      </c>
      <c r="E1005" s="6" t="s">
        <v>889</v>
      </c>
      <c r="F1005" s="6" t="s">
        <v>890</v>
      </c>
      <c r="G1005" s="6">
        <f>IFERROR(VLOOKUP(C1005,Tabelle3!A:H,8,FALSE),"")</f>
        <v>1</v>
      </c>
      <c r="H1005" s="6">
        <v>8</v>
      </c>
      <c r="I1005" s="6">
        <v>17</v>
      </c>
      <c r="J1005" s="6">
        <v>17</v>
      </c>
      <c r="K1005" s="6">
        <v>63.8</v>
      </c>
      <c r="L1005" s="6">
        <v>34.103000000000002</v>
      </c>
      <c r="M1005" s="6">
        <v>309</v>
      </c>
      <c r="N1005" s="6">
        <v>0</v>
      </c>
      <c r="O1005" s="6">
        <v>265.05</v>
      </c>
      <c r="P1005" s="6">
        <v>1128400000</v>
      </c>
      <c r="Q1005" s="6">
        <v>160620000</v>
      </c>
      <c r="R1005" s="6">
        <v>53215000</v>
      </c>
      <c r="S1005" s="6">
        <v>61702000</v>
      </c>
      <c r="T1005" s="6">
        <v>56155000</v>
      </c>
      <c r="U1005" s="6">
        <v>40622000</v>
      </c>
      <c r="V1005" s="6">
        <v>34464000</v>
      </c>
      <c r="W1005" s="6">
        <v>399920000</v>
      </c>
      <c r="X1005" s="6">
        <v>321690000</v>
      </c>
      <c r="Y1005" s="6">
        <v>20701000</v>
      </c>
      <c r="Z1005" s="6">
        <v>16564000</v>
      </c>
      <c r="AA1005" s="6">
        <v>13372000</v>
      </c>
      <c r="AB1005" s="6">
        <v>28174000</v>
      </c>
      <c r="AC1005" s="6">
        <v>19590000</v>
      </c>
      <c r="AD1005" s="6">
        <v>7404300</v>
      </c>
      <c r="AE1005" s="6">
        <v>19976000</v>
      </c>
      <c r="AF1005" s="6">
        <v>21738000</v>
      </c>
      <c r="AG1005" s="6">
        <f t="shared" si="79"/>
        <v>1.1470375485931104</v>
      </c>
      <c r="AH1005" s="6">
        <f t="shared" si="80"/>
        <v>0.19791261915008393</v>
      </c>
      <c r="AI1005" s="6">
        <f t="shared" si="81"/>
        <v>0.60191299508314455</v>
      </c>
      <c r="AJ1005" s="6">
        <f t="shared" si="82"/>
        <v>0.73237313054947251</v>
      </c>
      <c r="AK1005" s="6">
        <f>VLOOKUP(AO1005,'NoMV-SigB'!F:H,3,FALSE)</f>
        <v>0</v>
      </c>
      <c r="AL1005" s="15">
        <v>19</v>
      </c>
      <c r="AM1005" s="6"/>
      <c r="AN1005" s="6">
        <v>193</v>
      </c>
      <c r="AO1005" s="7">
        <v>258</v>
      </c>
    </row>
    <row r="1006" spans="2:41" x14ac:dyDescent="0.2">
      <c r="B1006" s="5" t="s">
        <v>1571</v>
      </c>
      <c r="C1006" s="6" t="str">
        <f t="shared" si="83"/>
        <v>P46425</v>
      </c>
      <c r="D1006" s="6" t="s">
        <v>1572</v>
      </c>
      <c r="E1006" s="6" t="s">
        <v>1573</v>
      </c>
      <c r="F1006" s="6" t="s">
        <v>1574</v>
      </c>
      <c r="G1006" s="6">
        <f>IFERROR(VLOOKUP(C1006,Tabelle3!A:H,8,FALSE),"")</f>
        <v>1</v>
      </c>
      <c r="H1006" s="6">
        <v>2</v>
      </c>
      <c r="I1006" s="6">
        <v>3</v>
      </c>
      <c r="J1006" s="6">
        <v>3</v>
      </c>
      <c r="K1006" s="6">
        <v>20.5</v>
      </c>
      <c r="L1006" s="6">
        <v>23.536999999999999</v>
      </c>
      <c r="M1006" s="6">
        <v>210</v>
      </c>
      <c r="N1006" s="6">
        <v>0</v>
      </c>
      <c r="O1006" s="6">
        <v>110.06</v>
      </c>
      <c r="P1006" s="6">
        <v>60367000</v>
      </c>
      <c r="Q1006" s="6">
        <v>7778700</v>
      </c>
      <c r="R1006" s="6">
        <v>1285700</v>
      </c>
      <c r="S1006" s="6">
        <v>6429300</v>
      </c>
      <c r="T1006" s="6">
        <v>16212000</v>
      </c>
      <c r="U1006" s="6">
        <v>6187600</v>
      </c>
      <c r="V1006" s="6">
        <v>4686100</v>
      </c>
      <c r="W1006" s="6">
        <v>11496000</v>
      </c>
      <c r="X1006" s="6">
        <v>6292000</v>
      </c>
      <c r="Y1006" s="6">
        <v>2576400</v>
      </c>
      <c r="Z1006" s="6">
        <v>959390</v>
      </c>
      <c r="AA1006" s="6">
        <v>2644500</v>
      </c>
      <c r="AB1006" s="6">
        <v>5610400</v>
      </c>
      <c r="AC1006" s="6">
        <v>2199800</v>
      </c>
      <c r="AD1006" s="6">
        <v>2541300</v>
      </c>
      <c r="AE1006" s="6">
        <v>4091100</v>
      </c>
      <c r="AF1006" s="6">
        <v>1444600</v>
      </c>
      <c r="AG1006" s="6">
        <f t="shared" si="79"/>
        <v>1.1473114198972443</v>
      </c>
      <c r="AH1006" s="6">
        <f t="shared" si="80"/>
        <v>0.19825704171144556</v>
      </c>
      <c r="AI1006" s="6">
        <f t="shared" si="81"/>
        <v>0.74925079288582852</v>
      </c>
      <c r="AJ1006" s="6">
        <f t="shared" si="82"/>
        <v>0.41647938943266666</v>
      </c>
      <c r="AK1006" s="6">
        <f>VLOOKUP(AO1006,'NoMV-SigB'!F:H,3,FALSE)</f>
        <v>0</v>
      </c>
      <c r="AL1006" s="15">
        <v>19</v>
      </c>
      <c r="AM1006" s="6"/>
      <c r="AN1006" s="6">
        <v>16</v>
      </c>
      <c r="AO1006" s="7">
        <v>430</v>
      </c>
    </row>
    <row r="1007" spans="2:41" x14ac:dyDescent="0.2">
      <c r="B1007" s="5" t="s">
        <v>3762</v>
      </c>
      <c r="C1007" s="6" t="str">
        <f t="shared" si="83"/>
        <v>Q8CI78</v>
      </c>
      <c r="D1007" s="6" t="s">
        <v>3763</v>
      </c>
      <c r="E1007" s="6" t="s">
        <v>3764</v>
      </c>
      <c r="F1007" s="6" t="s">
        <v>3765</v>
      </c>
      <c r="G1007" s="6">
        <f>IFERROR(VLOOKUP(C1007,Tabelle3!A:H,8,FALSE),"")</f>
        <v>1</v>
      </c>
      <c r="H1007" s="6">
        <v>2</v>
      </c>
      <c r="I1007" s="6">
        <v>10</v>
      </c>
      <c r="J1007" s="6">
        <v>10</v>
      </c>
      <c r="K1007" s="6">
        <v>26.2</v>
      </c>
      <c r="L1007" s="6">
        <v>51.841999999999999</v>
      </c>
      <c r="M1007" s="6">
        <v>450</v>
      </c>
      <c r="N1007" s="6">
        <v>0</v>
      </c>
      <c r="O1007" s="6">
        <v>118.78</v>
      </c>
      <c r="P1007" s="6">
        <v>438300000</v>
      </c>
      <c r="Q1007" s="6">
        <v>18386000</v>
      </c>
      <c r="R1007" s="6">
        <v>96591000</v>
      </c>
      <c r="S1007" s="6">
        <v>15581000</v>
      </c>
      <c r="T1007" s="6">
        <v>81096000</v>
      </c>
      <c r="U1007" s="6">
        <v>42633000</v>
      </c>
      <c r="V1007" s="6">
        <v>9886800</v>
      </c>
      <c r="W1007" s="6">
        <v>97468000</v>
      </c>
      <c r="X1007" s="6">
        <v>76660000</v>
      </c>
      <c r="Y1007" s="6">
        <v>1903600</v>
      </c>
      <c r="Z1007" s="6">
        <v>8505600</v>
      </c>
      <c r="AA1007" s="6">
        <v>2220300</v>
      </c>
      <c r="AB1007" s="6">
        <v>7569300</v>
      </c>
      <c r="AC1007" s="6">
        <v>4967700</v>
      </c>
      <c r="AD1007" s="6">
        <v>3541100</v>
      </c>
      <c r="AE1007" s="6">
        <v>4945800</v>
      </c>
      <c r="AF1007" s="6">
        <v>4150300</v>
      </c>
      <c r="AG1007" s="6">
        <f t="shared" si="79"/>
        <v>1.1473396611170754</v>
      </c>
      <c r="AH1007" s="6">
        <f t="shared" si="80"/>
        <v>0.1982925534004672</v>
      </c>
      <c r="AI1007" s="6">
        <f t="shared" si="81"/>
        <v>0.73682080162450947</v>
      </c>
      <c r="AJ1007" s="6">
        <f t="shared" si="82"/>
        <v>0.44061430330488693</v>
      </c>
      <c r="AK1007" s="6">
        <f>VLOOKUP(AO1007,'NoMV-SigB'!F:H,3,FALSE)</f>
        <v>0</v>
      </c>
      <c r="AL1007" s="15">
        <v>19</v>
      </c>
      <c r="AM1007" s="6"/>
      <c r="AN1007" s="6">
        <v>51</v>
      </c>
      <c r="AO1007" s="7">
        <v>988</v>
      </c>
    </row>
    <row r="1008" spans="2:41" x14ac:dyDescent="0.2">
      <c r="B1008" s="5" t="s">
        <v>5237</v>
      </c>
      <c r="C1008" s="6" t="str">
        <f t="shared" si="83"/>
        <v>Q9D125</v>
      </c>
      <c r="D1008" s="6" t="s">
        <v>5238</v>
      </c>
      <c r="E1008" s="6" t="s">
        <v>5239</v>
      </c>
      <c r="F1008" s="6" t="s">
        <v>5240</v>
      </c>
      <c r="G1008" s="6">
        <f>IFERROR(VLOOKUP(C1008,Tabelle3!A:H,8,FALSE),"")</f>
        <v>1</v>
      </c>
      <c r="H1008" s="6">
        <v>1</v>
      </c>
      <c r="I1008" s="6">
        <v>17</v>
      </c>
      <c r="J1008" s="6">
        <v>17</v>
      </c>
      <c r="K1008" s="6">
        <v>71.3</v>
      </c>
      <c r="L1008" s="6">
        <v>19.920000000000002</v>
      </c>
      <c r="M1008" s="6">
        <v>171</v>
      </c>
      <c r="N1008" s="6">
        <v>0</v>
      </c>
      <c r="O1008" s="6">
        <v>323.31</v>
      </c>
      <c r="P1008" s="6">
        <v>535890000</v>
      </c>
      <c r="Q1008" s="6">
        <v>32944000</v>
      </c>
      <c r="R1008" s="6">
        <v>36832000</v>
      </c>
      <c r="S1008" s="6">
        <v>28565000</v>
      </c>
      <c r="T1008" s="6">
        <v>1792800</v>
      </c>
      <c r="U1008" s="6">
        <v>36992000</v>
      </c>
      <c r="V1008" s="6">
        <v>42431000</v>
      </c>
      <c r="W1008" s="6">
        <v>108150000</v>
      </c>
      <c r="X1008" s="6">
        <v>248180000</v>
      </c>
      <c r="Y1008" s="6">
        <v>43943000</v>
      </c>
      <c r="Z1008" s="6">
        <v>42071000</v>
      </c>
      <c r="AA1008" s="6">
        <v>61506000</v>
      </c>
      <c r="AB1008" s="6">
        <v>11729000</v>
      </c>
      <c r="AC1008" s="6">
        <v>41277000</v>
      </c>
      <c r="AD1008" s="6">
        <v>31041000</v>
      </c>
      <c r="AE1008" s="6">
        <v>22219000</v>
      </c>
      <c r="AF1008" s="6">
        <v>44101000</v>
      </c>
      <c r="AG1008" s="6">
        <f t="shared" si="79"/>
        <v>1.1486677534297955</v>
      </c>
      <c r="AH1008" s="6">
        <f t="shared" si="80"/>
        <v>0.1999615657868892</v>
      </c>
      <c r="AI1008" s="6">
        <f t="shared" si="81"/>
        <v>0.67514809474197923</v>
      </c>
      <c r="AJ1008" s="6">
        <f t="shared" si="82"/>
        <v>0.56672410070124224</v>
      </c>
      <c r="AK1008" s="6">
        <f>VLOOKUP(AO1008,'NoMV-SigB'!F:H,3,FALSE)</f>
        <v>0</v>
      </c>
      <c r="AL1008" s="15">
        <v>19</v>
      </c>
      <c r="AM1008" s="6"/>
      <c r="AN1008" s="6">
        <v>105</v>
      </c>
      <c r="AO1008" s="7">
        <v>1361</v>
      </c>
    </row>
    <row r="1009" spans="2:41" x14ac:dyDescent="0.2">
      <c r="B1009" s="5" t="s">
        <v>1096</v>
      </c>
      <c r="C1009" s="6" t="str">
        <f t="shared" si="83"/>
        <v>O35972</v>
      </c>
      <c r="D1009" s="6" t="s">
        <v>1097</v>
      </c>
      <c r="E1009" s="6" t="s">
        <v>1098</v>
      </c>
      <c r="F1009" s="6" t="s">
        <v>1099</v>
      </c>
      <c r="G1009" s="6">
        <f>IFERROR(VLOOKUP(C1009,Tabelle3!A:H,8,FALSE),"")</f>
        <v>1</v>
      </c>
      <c r="H1009" s="6">
        <v>1</v>
      </c>
      <c r="I1009" s="6">
        <v>8</v>
      </c>
      <c r="J1009" s="6">
        <v>8</v>
      </c>
      <c r="K1009" s="6">
        <v>74.7</v>
      </c>
      <c r="L1009" s="6">
        <v>17.120999999999999</v>
      </c>
      <c r="M1009" s="6">
        <v>146</v>
      </c>
      <c r="N1009" s="6">
        <v>0</v>
      </c>
      <c r="O1009" s="6">
        <v>131.16999999999999</v>
      </c>
      <c r="P1009" s="6">
        <v>676720000</v>
      </c>
      <c r="Q1009" s="6">
        <v>27496000</v>
      </c>
      <c r="R1009" s="6">
        <v>70546000</v>
      </c>
      <c r="S1009" s="6">
        <v>33862000</v>
      </c>
      <c r="T1009" s="6">
        <v>23294000</v>
      </c>
      <c r="U1009" s="6">
        <v>94134000</v>
      </c>
      <c r="V1009" s="6">
        <v>21040000</v>
      </c>
      <c r="W1009" s="6">
        <v>210540000</v>
      </c>
      <c r="X1009" s="6">
        <v>195810000</v>
      </c>
      <c r="Y1009" s="6">
        <v>73156000</v>
      </c>
      <c r="Z1009" s="6">
        <v>119830000</v>
      </c>
      <c r="AA1009" s="6">
        <v>52102000</v>
      </c>
      <c r="AB1009" s="6">
        <v>60600000</v>
      </c>
      <c r="AC1009" s="6">
        <v>64569000</v>
      </c>
      <c r="AD1009" s="6">
        <v>63233000</v>
      </c>
      <c r="AE1009" s="6">
        <v>78110000</v>
      </c>
      <c r="AF1009" s="6">
        <v>59659000</v>
      </c>
      <c r="AG1009" s="6">
        <f t="shared" si="79"/>
        <v>1.1510594153729135</v>
      </c>
      <c r="AH1009" s="6">
        <f t="shared" si="80"/>
        <v>0.20296230440977373</v>
      </c>
      <c r="AI1009" s="6">
        <f t="shared" si="81"/>
        <v>0.56152265722837746</v>
      </c>
      <c r="AJ1009" s="6">
        <f t="shared" si="82"/>
        <v>0.83258385888384046</v>
      </c>
      <c r="AK1009" s="6">
        <f>VLOOKUP(AO1009,'NoMV-SigB'!F:H,3,FALSE)</f>
        <v>0</v>
      </c>
      <c r="AL1009" s="15">
        <v>19</v>
      </c>
      <c r="AM1009" s="6"/>
      <c r="AN1009" s="6">
        <v>93</v>
      </c>
      <c r="AO1009" s="7">
        <v>311</v>
      </c>
    </row>
    <row r="1010" spans="2:41" x14ac:dyDescent="0.2">
      <c r="B1010" s="5" t="s">
        <v>1216</v>
      </c>
      <c r="C1010" s="6" t="str">
        <f t="shared" si="83"/>
        <v>O88952</v>
      </c>
      <c r="D1010" s="6" t="s">
        <v>1217</v>
      </c>
      <c r="E1010" s="6" t="s">
        <v>1218</v>
      </c>
      <c r="F1010" s="6" t="s">
        <v>1219</v>
      </c>
      <c r="G1010" s="6" t="str">
        <f>IFERROR(VLOOKUP(C1010,Tabelle3!A:H,8,FALSE),"")</f>
        <v/>
      </c>
      <c r="H1010" s="6">
        <v>2</v>
      </c>
      <c r="I1010" s="6">
        <v>3</v>
      </c>
      <c r="J1010" s="6">
        <v>3</v>
      </c>
      <c r="K1010" s="6">
        <v>23.4</v>
      </c>
      <c r="L1010" s="6">
        <v>21.834</v>
      </c>
      <c r="M1010" s="6">
        <v>197</v>
      </c>
      <c r="N1010" s="6">
        <v>0</v>
      </c>
      <c r="O1010" s="6">
        <v>2.7216</v>
      </c>
      <c r="P1010" s="6">
        <v>14320000</v>
      </c>
      <c r="Q1010" s="6">
        <v>98502</v>
      </c>
      <c r="R1010" s="6">
        <v>1001700</v>
      </c>
      <c r="S1010" s="6">
        <v>1878800</v>
      </c>
      <c r="T1010" s="6">
        <v>529540</v>
      </c>
      <c r="U1010" s="6">
        <v>758420</v>
      </c>
      <c r="V1010" s="6">
        <v>3893700</v>
      </c>
      <c r="W1010" s="6">
        <v>3790700</v>
      </c>
      <c r="X1010" s="6">
        <v>2368700</v>
      </c>
      <c r="Y1010" s="6">
        <v>265190</v>
      </c>
      <c r="Z1010" s="6">
        <v>652190</v>
      </c>
      <c r="AA1010" s="6">
        <v>448960</v>
      </c>
      <c r="AB1010" s="6">
        <v>1958700</v>
      </c>
      <c r="AC1010" s="6">
        <v>408400</v>
      </c>
      <c r="AD1010" s="6">
        <v>1388400</v>
      </c>
      <c r="AE1010" s="6">
        <v>922810</v>
      </c>
      <c r="AF1010" s="6">
        <v>168000</v>
      </c>
      <c r="AG1010" s="6">
        <f t="shared" si="79"/>
        <v>1.1514851382285003</v>
      </c>
      <c r="AH1010" s="6">
        <f t="shared" si="80"/>
        <v>0.20349579094629811</v>
      </c>
      <c r="AI1010" s="6">
        <f t="shared" si="81"/>
        <v>0.82484551990444099</v>
      </c>
      <c r="AJ1010" s="6">
        <f t="shared" si="82"/>
        <v>0.2778041434515921</v>
      </c>
      <c r="AK1010" s="6">
        <f>VLOOKUP(AO1010,'NoMV-SigB'!F:H,3,FALSE)</f>
        <v>0</v>
      </c>
      <c r="AL1010" s="15">
        <v>19</v>
      </c>
      <c r="AM1010" s="6"/>
      <c r="AN1010" s="6">
        <v>6</v>
      </c>
      <c r="AO1010" s="7">
        <v>341</v>
      </c>
    </row>
    <row r="1011" spans="2:41" x14ac:dyDescent="0.2">
      <c r="B1011" s="5" t="s">
        <v>4390</v>
      </c>
      <c r="C1011" s="6" t="str">
        <f t="shared" si="83"/>
        <v>Q922B1</v>
      </c>
      <c r="D1011" s="6" t="s">
        <v>4391</v>
      </c>
      <c r="E1011" s="6" t="s">
        <v>4392</v>
      </c>
      <c r="F1011" s="6" t="s">
        <v>4393</v>
      </c>
      <c r="G1011" s="6">
        <f>IFERROR(VLOOKUP(C1011,Tabelle3!A:H,8,FALSE),"")</f>
        <v>1</v>
      </c>
      <c r="H1011" s="6">
        <v>1</v>
      </c>
      <c r="I1011" s="6">
        <v>14</v>
      </c>
      <c r="J1011" s="6">
        <v>14</v>
      </c>
      <c r="K1011" s="6">
        <v>52.6</v>
      </c>
      <c r="L1011" s="6">
        <v>35.293999999999997</v>
      </c>
      <c r="M1011" s="6">
        <v>323</v>
      </c>
      <c r="N1011" s="6">
        <v>0</v>
      </c>
      <c r="O1011" s="6">
        <v>152.87</v>
      </c>
      <c r="P1011" s="6">
        <v>570480000</v>
      </c>
      <c r="Q1011" s="6">
        <v>61485000</v>
      </c>
      <c r="R1011" s="6">
        <v>13526000</v>
      </c>
      <c r="S1011" s="6">
        <v>73958000</v>
      </c>
      <c r="T1011" s="6">
        <v>14649000</v>
      </c>
      <c r="U1011" s="6">
        <v>27897000</v>
      </c>
      <c r="V1011" s="6">
        <v>10807000</v>
      </c>
      <c r="W1011" s="6">
        <v>194170000</v>
      </c>
      <c r="X1011" s="6">
        <v>173980000</v>
      </c>
      <c r="Y1011" s="6">
        <v>9239800</v>
      </c>
      <c r="Z1011" s="6">
        <v>7837400</v>
      </c>
      <c r="AA1011" s="6">
        <v>16764000</v>
      </c>
      <c r="AB1011" s="6">
        <v>9399600</v>
      </c>
      <c r="AC1011" s="6">
        <v>7731100</v>
      </c>
      <c r="AD1011" s="6">
        <v>6033500</v>
      </c>
      <c r="AE1011" s="6">
        <v>9672300</v>
      </c>
      <c r="AF1011" s="6">
        <v>14089000</v>
      </c>
      <c r="AG1011" s="6">
        <f t="shared" si="79"/>
        <v>1.1522921502215804</v>
      </c>
      <c r="AH1011" s="6">
        <f t="shared" si="80"/>
        <v>0.20450654164152729</v>
      </c>
      <c r="AI1011" s="6">
        <f t="shared" si="81"/>
        <v>0.61094555969411068</v>
      </c>
      <c r="AJ1011" s="6">
        <f t="shared" si="82"/>
        <v>0.71088426518467163</v>
      </c>
      <c r="AK1011" s="6">
        <f>VLOOKUP(AO1011,'NoMV-SigB'!F:H,3,FALSE)</f>
        <v>0</v>
      </c>
      <c r="AL1011" s="15">
        <v>19</v>
      </c>
      <c r="AM1011" s="6"/>
      <c r="AN1011" s="6">
        <v>77</v>
      </c>
      <c r="AO1011" s="7">
        <v>1147</v>
      </c>
    </row>
    <row r="1012" spans="2:41" x14ac:dyDescent="0.2">
      <c r="B1012" s="5" t="s">
        <v>119</v>
      </c>
      <c r="C1012" s="6" t="str">
        <f t="shared" si="83"/>
        <v>A2APY7</v>
      </c>
      <c r="D1012" s="6" t="s">
        <v>120</v>
      </c>
      <c r="E1012" s="6" t="s">
        <v>121</v>
      </c>
      <c r="F1012" s="6" t="s">
        <v>122</v>
      </c>
      <c r="G1012" s="6">
        <f>IFERROR(VLOOKUP(C1012,Tabelle3!A:H,8,FALSE),"")</f>
        <v>1</v>
      </c>
      <c r="H1012" s="6">
        <v>2</v>
      </c>
      <c r="I1012" s="6">
        <v>8</v>
      </c>
      <c r="J1012" s="6">
        <v>8</v>
      </c>
      <c r="K1012" s="6">
        <v>27.1</v>
      </c>
      <c r="L1012" s="6">
        <v>38.404000000000003</v>
      </c>
      <c r="M1012" s="6">
        <v>343</v>
      </c>
      <c r="N1012" s="6">
        <v>0</v>
      </c>
      <c r="O1012" s="6">
        <v>119.97</v>
      </c>
      <c r="P1012" s="6">
        <v>291010000</v>
      </c>
      <c r="Q1012" s="6">
        <v>3103500</v>
      </c>
      <c r="R1012" s="6">
        <v>34338000</v>
      </c>
      <c r="S1012" s="6">
        <v>15060000</v>
      </c>
      <c r="T1012" s="6">
        <v>50763000</v>
      </c>
      <c r="U1012" s="6">
        <v>46724000</v>
      </c>
      <c r="V1012" s="6">
        <v>25167000</v>
      </c>
      <c r="W1012" s="6">
        <v>42012000</v>
      </c>
      <c r="X1012" s="6">
        <v>73843000</v>
      </c>
      <c r="Y1012" s="6">
        <v>1063700</v>
      </c>
      <c r="Z1012" s="6">
        <v>2964900</v>
      </c>
      <c r="AA1012" s="6">
        <v>3688200</v>
      </c>
      <c r="AB1012" s="6">
        <v>6363800</v>
      </c>
      <c r="AC1012" s="6">
        <v>4196500</v>
      </c>
      <c r="AD1012" s="6">
        <v>4748000</v>
      </c>
      <c r="AE1012" s="6">
        <v>1336700</v>
      </c>
      <c r="AF1012" s="6">
        <v>1927200</v>
      </c>
      <c r="AG1012" s="6">
        <f t="shared" si="79"/>
        <v>1.1533534287867371</v>
      </c>
      <c r="AH1012" s="6">
        <f t="shared" si="80"/>
        <v>0.20583467415679826</v>
      </c>
      <c r="AI1012" s="6">
        <f t="shared" si="81"/>
        <v>0.74681618677611183</v>
      </c>
      <c r="AJ1012" s="6">
        <f t="shared" si="82"/>
        <v>0.42117489746713288</v>
      </c>
      <c r="AK1012" s="6">
        <f>VLOOKUP(AO1012,'NoMV-SigB'!F:H,3,FALSE)</f>
        <v>0</v>
      </c>
      <c r="AL1012" s="15">
        <v>19</v>
      </c>
      <c r="AM1012" s="6"/>
      <c r="AN1012" s="6">
        <v>50</v>
      </c>
      <c r="AO1012" s="7">
        <v>23</v>
      </c>
    </row>
    <row r="1013" spans="2:41" x14ac:dyDescent="0.2">
      <c r="B1013" s="5" t="s">
        <v>4694</v>
      </c>
      <c r="C1013" s="6" t="str">
        <f t="shared" si="83"/>
        <v>Q9CPU2</v>
      </c>
      <c r="D1013" s="6" t="s">
        <v>4695</v>
      </c>
      <c r="E1013" s="6" t="s">
        <v>4696</v>
      </c>
      <c r="F1013" s="6" t="s">
        <v>4697</v>
      </c>
      <c r="G1013" s="6">
        <f>IFERROR(VLOOKUP(C1013,Tabelle3!A:H,8,FALSE),"")</f>
        <v>1</v>
      </c>
      <c r="H1013" s="6">
        <v>1</v>
      </c>
      <c r="I1013" s="6">
        <v>3</v>
      </c>
      <c r="J1013" s="6">
        <v>3</v>
      </c>
      <c r="K1013" s="6">
        <v>50.5</v>
      </c>
      <c r="L1013" s="6">
        <v>11.967000000000001</v>
      </c>
      <c r="M1013" s="6">
        <v>105</v>
      </c>
      <c r="N1013" s="6">
        <v>0</v>
      </c>
      <c r="O1013" s="6">
        <v>5.2198000000000002</v>
      </c>
      <c r="P1013" s="6">
        <v>924970000</v>
      </c>
      <c r="Q1013" s="6">
        <v>117960000</v>
      </c>
      <c r="R1013" s="6">
        <v>59887000</v>
      </c>
      <c r="S1013" s="6">
        <v>80635000</v>
      </c>
      <c r="T1013" s="6">
        <v>126900000</v>
      </c>
      <c r="U1013" s="6">
        <v>155230000</v>
      </c>
      <c r="V1013" s="6">
        <v>82680000</v>
      </c>
      <c r="W1013" s="6">
        <v>197440000</v>
      </c>
      <c r="X1013" s="6">
        <v>104240000</v>
      </c>
      <c r="Y1013" s="6">
        <v>113760000</v>
      </c>
      <c r="Z1013" s="6">
        <v>163080000</v>
      </c>
      <c r="AA1013" s="6">
        <v>218640000</v>
      </c>
      <c r="AB1013" s="6">
        <v>184250000</v>
      </c>
      <c r="AC1013" s="6">
        <v>234410000</v>
      </c>
      <c r="AD1013" s="6">
        <v>222670000</v>
      </c>
      <c r="AE1013" s="6">
        <v>72071000</v>
      </c>
      <c r="AF1013" s="6">
        <v>59996000</v>
      </c>
      <c r="AG1013" s="6">
        <f t="shared" si="79"/>
        <v>1.1537527985375466</v>
      </c>
      <c r="AH1013" s="6">
        <f t="shared" si="80"/>
        <v>0.20633414726983065</v>
      </c>
      <c r="AI1013" s="6">
        <f t="shared" si="81"/>
        <v>0.68389563823467392</v>
      </c>
      <c r="AJ1013" s="6">
        <f t="shared" si="82"/>
        <v>0.5481519067477213</v>
      </c>
      <c r="AK1013" s="6">
        <f>VLOOKUP(AO1013,'NoMV-SigB'!F:H,3,FALSE)</f>
        <v>0</v>
      </c>
      <c r="AL1013" s="15">
        <v>19</v>
      </c>
      <c r="AM1013" s="6"/>
      <c r="AN1013" s="6">
        <v>45</v>
      </c>
      <c r="AO1013" s="7">
        <v>1224</v>
      </c>
    </row>
    <row r="1014" spans="2:41" x14ac:dyDescent="0.2">
      <c r="B1014" s="5" t="s">
        <v>5782</v>
      </c>
      <c r="C1014" s="6" t="str">
        <f t="shared" si="83"/>
        <v>Q9JHW2</v>
      </c>
      <c r="D1014" s="6" t="s">
        <v>5783</v>
      </c>
      <c r="E1014" s="6" t="s">
        <v>5784</v>
      </c>
      <c r="F1014" s="6" t="s">
        <v>5785</v>
      </c>
      <c r="G1014" s="6">
        <f>IFERROR(VLOOKUP(C1014,Tabelle3!A:H,8,FALSE),"")</f>
        <v>1</v>
      </c>
      <c r="H1014" s="6">
        <v>1</v>
      </c>
      <c r="I1014" s="6">
        <v>33</v>
      </c>
      <c r="J1014" s="6">
        <v>33</v>
      </c>
      <c r="K1014" s="6">
        <v>94.2</v>
      </c>
      <c r="L1014" s="6">
        <v>30.501000000000001</v>
      </c>
      <c r="M1014" s="6">
        <v>276</v>
      </c>
      <c r="N1014" s="6">
        <v>0</v>
      </c>
      <c r="O1014" s="6">
        <v>323.31</v>
      </c>
      <c r="P1014" s="6">
        <v>5689000000</v>
      </c>
      <c r="Q1014" s="6">
        <v>836370000</v>
      </c>
      <c r="R1014" s="6">
        <v>159180000</v>
      </c>
      <c r="S1014" s="6">
        <v>279850000</v>
      </c>
      <c r="T1014" s="6">
        <v>216290000</v>
      </c>
      <c r="U1014" s="6">
        <v>407990000</v>
      </c>
      <c r="V1014" s="6">
        <v>337040000</v>
      </c>
      <c r="W1014" s="6">
        <v>1893100000</v>
      </c>
      <c r="X1014" s="6">
        <v>1559100000</v>
      </c>
      <c r="Y1014" s="6">
        <v>118250000</v>
      </c>
      <c r="Z1014" s="6">
        <v>95302000</v>
      </c>
      <c r="AA1014" s="6">
        <v>70710000</v>
      </c>
      <c r="AB1014" s="6">
        <v>120720000</v>
      </c>
      <c r="AC1014" s="6">
        <v>109330000</v>
      </c>
      <c r="AD1014" s="6">
        <v>58404000</v>
      </c>
      <c r="AE1014" s="6">
        <v>81255000</v>
      </c>
      <c r="AF1014" s="6">
        <v>101590000</v>
      </c>
      <c r="AG1014" s="6">
        <f t="shared" si="79"/>
        <v>1.1551804300885107</v>
      </c>
      <c r="AH1014" s="6">
        <f t="shared" si="80"/>
        <v>0.20811820684827728</v>
      </c>
      <c r="AI1014" s="6">
        <f t="shared" si="81"/>
        <v>0.43660154291937764</v>
      </c>
      <c r="AJ1014" s="6">
        <f t="shared" si="82"/>
        <v>1.1956108661660763</v>
      </c>
      <c r="AK1014" s="6">
        <f>VLOOKUP(AO1014,'NoMV-SigB'!F:H,3,FALSE)</f>
        <v>0</v>
      </c>
      <c r="AL1014" s="15">
        <v>19</v>
      </c>
      <c r="AM1014" s="6"/>
      <c r="AN1014" s="6">
        <v>360</v>
      </c>
      <c r="AO1014" s="7">
        <v>1499</v>
      </c>
    </row>
    <row r="1015" spans="2:41" x14ac:dyDescent="0.2">
      <c r="B1015" s="5" t="s">
        <v>4561</v>
      </c>
      <c r="C1015" s="6" t="str">
        <f t="shared" si="83"/>
        <v>Q99LC9</v>
      </c>
      <c r="D1015" s="6" t="s">
        <v>4562</v>
      </c>
      <c r="E1015" s="6" t="s">
        <v>4563</v>
      </c>
      <c r="F1015" s="6" t="s">
        <v>4564</v>
      </c>
      <c r="G1015" s="6" t="str">
        <f>IFERROR(VLOOKUP(C1015,Tabelle3!A:H,8,FALSE),"")</f>
        <v/>
      </c>
      <c r="H1015" s="6">
        <v>1</v>
      </c>
      <c r="I1015" s="6">
        <v>20</v>
      </c>
      <c r="J1015" s="6">
        <v>20</v>
      </c>
      <c r="K1015" s="6">
        <v>32.200000000000003</v>
      </c>
      <c r="L1015" s="6">
        <v>104.55</v>
      </c>
      <c r="M1015" s="6">
        <v>981</v>
      </c>
      <c r="N1015" s="6">
        <v>0</v>
      </c>
      <c r="O1015" s="6">
        <v>196.85</v>
      </c>
      <c r="P1015" s="6">
        <v>279470000</v>
      </c>
      <c r="Q1015" s="6">
        <v>11972000</v>
      </c>
      <c r="R1015" s="6">
        <v>27538000</v>
      </c>
      <c r="S1015" s="6">
        <v>18019000</v>
      </c>
      <c r="T1015" s="6">
        <v>28604000</v>
      </c>
      <c r="U1015" s="6">
        <v>33588000</v>
      </c>
      <c r="V1015" s="6">
        <v>20519000</v>
      </c>
      <c r="W1015" s="6">
        <v>83504000</v>
      </c>
      <c r="X1015" s="6">
        <v>55729000</v>
      </c>
      <c r="Y1015" s="6">
        <v>12161000</v>
      </c>
      <c r="Z1015" s="6">
        <v>9727100</v>
      </c>
      <c r="AA1015" s="6">
        <v>6972200</v>
      </c>
      <c r="AB1015" s="6">
        <v>22567000</v>
      </c>
      <c r="AC1015" s="6">
        <v>8232900</v>
      </c>
      <c r="AD1015" s="6">
        <v>13372000</v>
      </c>
      <c r="AE1015" s="6">
        <v>12123000</v>
      </c>
      <c r="AF1015" s="6">
        <v>10723000</v>
      </c>
      <c r="AG1015" s="6">
        <f t="shared" si="79"/>
        <v>1.1569462035639324</v>
      </c>
      <c r="AH1015" s="6">
        <f t="shared" si="80"/>
        <v>0.21032178263388396</v>
      </c>
      <c r="AI1015" s="6">
        <f t="shared" si="81"/>
        <v>0.65410256627019048</v>
      </c>
      <c r="AJ1015" s="6">
        <f t="shared" si="82"/>
        <v>0.61241122025356276</v>
      </c>
      <c r="AK1015" s="6">
        <f>VLOOKUP(AO1015,'NoMV-SigB'!F:H,3,FALSE)</f>
        <v>0</v>
      </c>
      <c r="AL1015" s="15">
        <v>19</v>
      </c>
      <c r="AM1015" s="6"/>
      <c r="AN1015" s="6">
        <v>100</v>
      </c>
      <c r="AO1015" s="7">
        <v>1190</v>
      </c>
    </row>
    <row r="1016" spans="2:41" x14ac:dyDescent="0.2">
      <c r="B1016" s="5" t="s">
        <v>3028</v>
      </c>
      <c r="C1016" s="6" t="str">
        <f t="shared" si="83"/>
        <v>Q64521</v>
      </c>
      <c r="D1016" s="6" t="s">
        <v>3029</v>
      </c>
      <c r="E1016" s="6" t="s">
        <v>3030</v>
      </c>
      <c r="F1016" s="6" t="s">
        <v>3031</v>
      </c>
      <c r="G1016" s="6">
        <f>IFERROR(VLOOKUP(C1016,Tabelle3!A:H,8,FALSE),"")</f>
        <v>1</v>
      </c>
      <c r="H1016" s="6">
        <v>2</v>
      </c>
      <c r="I1016" s="6">
        <v>59</v>
      </c>
      <c r="J1016" s="6">
        <v>59</v>
      </c>
      <c r="K1016" s="6">
        <v>81.2</v>
      </c>
      <c r="L1016" s="6">
        <v>80.953000000000003</v>
      </c>
      <c r="M1016" s="6">
        <v>727</v>
      </c>
      <c r="N1016" s="6">
        <v>0</v>
      </c>
      <c r="O1016" s="6">
        <v>323.31</v>
      </c>
      <c r="P1016" s="6">
        <v>8621900000</v>
      </c>
      <c r="Q1016" s="6">
        <v>746020000</v>
      </c>
      <c r="R1016" s="6">
        <v>66021000</v>
      </c>
      <c r="S1016" s="6">
        <v>426190000</v>
      </c>
      <c r="T1016" s="6">
        <v>145350000</v>
      </c>
      <c r="U1016" s="6">
        <v>1210300000</v>
      </c>
      <c r="V1016" s="6">
        <v>24916000</v>
      </c>
      <c r="W1016" s="6">
        <v>2051000000</v>
      </c>
      <c r="X1016" s="6">
        <v>3952100000</v>
      </c>
      <c r="Y1016" s="6">
        <v>164030000</v>
      </c>
      <c r="Z1016" s="6">
        <v>63662000</v>
      </c>
      <c r="AA1016" s="6">
        <v>138970000</v>
      </c>
      <c r="AB1016" s="6">
        <v>136680000</v>
      </c>
      <c r="AC1016" s="6">
        <v>165020000</v>
      </c>
      <c r="AD1016" s="6">
        <v>26916000</v>
      </c>
      <c r="AE1016" s="6">
        <v>98476000</v>
      </c>
      <c r="AF1016" s="6">
        <v>144270000</v>
      </c>
      <c r="AG1016" s="6">
        <f t="shared" si="79"/>
        <v>1.157954550683028</v>
      </c>
      <c r="AH1016" s="6">
        <f t="shared" si="80"/>
        <v>0.21157862915531822</v>
      </c>
      <c r="AI1016" s="6">
        <f t="shared" si="81"/>
        <v>0.66470124501394845</v>
      </c>
      <c r="AJ1016" s="6">
        <f t="shared" si="82"/>
        <v>0.58922203875952195</v>
      </c>
      <c r="AK1016" s="6">
        <f>VLOOKUP(AO1016,'NoMV-SigB'!F:H,3,FALSE)</f>
        <v>0</v>
      </c>
      <c r="AL1016" s="15">
        <v>19</v>
      </c>
      <c r="AM1016" s="6"/>
      <c r="AN1016" s="6">
        <v>549</v>
      </c>
      <c r="AO1016" s="7">
        <v>799</v>
      </c>
    </row>
    <row r="1017" spans="2:41" x14ac:dyDescent="0.2">
      <c r="B1017" s="5" t="s">
        <v>6032</v>
      </c>
      <c r="C1017" s="6" t="str">
        <f t="shared" si="83"/>
        <v>Q9WUR9</v>
      </c>
      <c r="D1017" s="6" t="s">
        <v>6033</v>
      </c>
      <c r="E1017" s="6" t="s">
        <v>6034</v>
      </c>
      <c r="F1017" s="6" t="s">
        <v>6035</v>
      </c>
      <c r="G1017" s="6">
        <f>IFERROR(VLOOKUP(C1017,Tabelle3!A:H,8,FALSE),"")</f>
        <v>1</v>
      </c>
      <c r="H1017" s="6">
        <v>4</v>
      </c>
      <c r="I1017" s="6">
        <v>30</v>
      </c>
      <c r="J1017" s="6">
        <v>30</v>
      </c>
      <c r="K1017" s="6">
        <v>97.3</v>
      </c>
      <c r="L1017" s="6">
        <v>25.061</v>
      </c>
      <c r="M1017" s="6">
        <v>223</v>
      </c>
      <c r="N1017" s="6">
        <v>0</v>
      </c>
      <c r="O1017" s="6">
        <v>323.31</v>
      </c>
      <c r="P1017" s="6">
        <v>15692000000</v>
      </c>
      <c r="Q1017" s="6">
        <v>2338600000</v>
      </c>
      <c r="R1017" s="6">
        <v>341770000</v>
      </c>
      <c r="S1017" s="6">
        <v>1678500000</v>
      </c>
      <c r="T1017" s="6">
        <v>417330000</v>
      </c>
      <c r="U1017" s="6">
        <v>1240200000</v>
      </c>
      <c r="V1017" s="6">
        <v>387050000</v>
      </c>
      <c r="W1017" s="6">
        <v>5193900000</v>
      </c>
      <c r="X1017" s="6">
        <v>4094300000</v>
      </c>
      <c r="Y1017" s="6">
        <v>283590000</v>
      </c>
      <c r="Z1017" s="6">
        <v>218810000</v>
      </c>
      <c r="AA1017" s="6">
        <v>449680000</v>
      </c>
      <c r="AB1017" s="6">
        <v>266220000</v>
      </c>
      <c r="AC1017" s="6">
        <v>357040000</v>
      </c>
      <c r="AD1017" s="6">
        <v>126680000</v>
      </c>
      <c r="AE1017" s="6">
        <v>298110000</v>
      </c>
      <c r="AF1017" s="6">
        <v>269610000</v>
      </c>
      <c r="AG1017" s="6">
        <f t="shared" si="79"/>
        <v>1.1586966446016891</v>
      </c>
      <c r="AH1017" s="6">
        <f t="shared" si="80"/>
        <v>0.21250290748873721</v>
      </c>
      <c r="AI1017" s="6">
        <f t="shared" si="81"/>
        <v>0.57373069799147158</v>
      </c>
      <c r="AJ1017" s="6">
        <f t="shared" si="82"/>
        <v>0.8015543821001837</v>
      </c>
      <c r="AK1017" s="6">
        <f>VLOOKUP(AO1017,'NoMV-SigB'!F:H,3,FALSE)</f>
        <v>0</v>
      </c>
      <c r="AL1017" s="15">
        <v>19</v>
      </c>
      <c r="AM1017" s="6"/>
      <c r="AN1017" s="6">
        <v>586</v>
      </c>
      <c r="AO1017" s="7">
        <v>1563</v>
      </c>
    </row>
    <row r="1018" spans="2:41" x14ac:dyDescent="0.2">
      <c r="B1018" s="5" t="s">
        <v>2327</v>
      </c>
      <c r="C1018" s="6" t="str">
        <f t="shared" si="83"/>
        <v>P70404</v>
      </c>
      <c r="D1018" s="6" t="s">
        <v>2328</v>
      </c>
      <c r="E1018" s="6" t="s">
        <v>2329</v>
      </c>
      <c r="F1018" s="6" t="s">
        <v>2330</v>
      </c>
      <c r="G1018" s="6">
        <f>IFERROR(VLOOKUP(C1018,Tabelle3!A:H,8,FALSE),"")</f>
        <v>1</v>
      </c>
      <c r="H1018" s="6">
        <v>1</v>
      </c>
      <c r="I1018" s="6">
        <v>30</v>
      </c>
      <c r="J1018" s="6">
        <v>30</v>
      </c>
      <c r="K1018" s="6">
        <v>59.3</v>
      </c>
      <c r="L1018" s="6">
        <v>42.784999999999997</v>
      </c>
      <c r="M1018" s="6">
        <v>393</v>
      </c>
      <c r="N1018" s="6">
        <v>0</v>
      </c>
      <c r="O1018" s="6">
        <v>323.31</v>
      </c>
      <c r="P1018" s="6">
        <v>9254400000</v>
      </c>
      <c r="Q1018" s="6">
        <v>676880000</v>
      </c>
      <c r="R1018" s="6">
        <v>154050000</v>
      </c>
      <c r="S1018" s="6">
        <v>244890000</v>
      </c>
      <c r="T1018" s="6">
        <v>626220000</v>
      </c>
      <c r="U1018" s="6">
        <v>947100000</v>
      </c>
      <c r="V1018" s="6">
        <v>1685200000</v>
      </c>
      <c r="W1018" s="6">
        <v>2039000000</v>
      </c>
      <c r="X1018" s="6">
        <v>2881000000</v>
      </c>
      <c r="Y1018" s="6">
        <v>198020000</v>
      </c>
      <c r="Z1018" s="6">
        <v>33250000</v>
      </c>
      <c r="AA1018" s="6">
        <v>69682000</v>
      </c>
      <c r="AB1018" s="6">
        <v>82955000</v>
      </c>
      <c r="AC1018" s="6">
        <v>56049000</v>
      </c>
      <c r="AD1018" s="6">
        <v>142750000</v>
      </c>
      <c r="AE1018" s="6">
        <v>64525000</v>
      </c>
      <c r="AF1018" s="6">
        <v>67076000</v>
      </c>
      <c r="AG1018" s="6">
        <f t="shared" si="79"/>
        <v>1.1619461259079904</v>
      </c>
      <c r="AH1018" s="6">
        <f t="shared" si="80"/>
        <v>0.21654317916654153</v>
      </c>
      <c r="AI1018" s="6">
        <f t="shared" si="81"/>
        <v>0.75769097525866669</v>
      </c>
      <c r="AJ1018" s="6">
        <f t="shared" si="82"/>
        <v>0.40031853061393136</v>
      </c>
      <c r="AK1018" s="6">
        <f>VLOOKUP(AO1018,'NoMV-SigB'!F:H,3,FALSE)</f>
        <v>0</v>
      </c>
      <c r="AL1018" s="15">
        <v>19</v>
      </c>
      <c r="AM1018" s="6"/>
      <c r="AN1018" s="6">
        <v>420</v>
      </c>
      <c r="AO1018" s="7">
        <v>620</v>
      </c>
    </row>
    <row r="1019" spans="2:41" x14ac:dyDescent="0.2">
      <c r="B1019" s="5" t="s">
        <v>1727</v>
      </c>
      <c r="C1019" s="6" t="str">
        <f t="shared" si="83"/>
        <v>P35278</v>
      </c>
      <c r="D1019" s="6" t="s">
        <v>1728</v>
      </c>
      <c r="E1019" s="6" t="s">
        <v>1729</v>
      </c>
      <c r="F1019" s="6" t="s">
        <v>1730</v>
      </c>
      <c r="G1019" s="6" t="str">
        <f>IFERROR(VLOOKUP(C1019,Tabelle3!A:H,8,FALSE),"")</f>
        <v/>
      </c>
      <c r="H1019" s="6">
        <v>4</v>
      </c>
      <c r="I1019" s="6">
        <v>17</v>
      </c>
      <c r="J1019" s="6">
        <v>12</v>
      </c>
      <c r="K1019" s="6">
        <v>82.4</v>
      </c>
      <c r="L1019" s="6">
        <v>23.411999999999999</v>
      </c>
      <c r="M1019" s="6">
        <v>216</v>
      </c>
      <c r="N1019" s="6">
        <v>0</v>
      </c>
      <c r="O1019" s="6">
        <v>323.31</v>
      </c>
      <c r="P1019" s="6">
        <v>1617500000</v>
      </c>
      <c r="Q1019" s="6">
        <v>143300000</v>
      </c>
      <c r="R1019" s="6">
        <v>105000000</v>
      </c>
      <c r="S1019" s="6">
        <v>242760000</v>
      </c>
      <c r="T1019" s="6">
        <v>64900000</v>
      </c>
      <c r="U1019" s="6">
        <v>147570000</v>
      </c>
      <c r="V1019" s="6">
        <v>155450000</v>
      </c>
      <c r="W1019" s="6">
        <v>428810000</v>
      </c>
      <c r="X1019" s="6">
        <v>329680000</v>
      </c>
      <c r="Y1019" s="6">
        <v>57112000</v>
      </c>
      <c r="Z1019" s="6">
        <v>79647000</v>
      </c>
      <c r="AA1019" s="6">
        <v>114600000</v>
      </c>
      <c r="AB1019" s="6">
        <v>55380000</v>
      </c>
      <c r="AC1019" s="6">
        <v>128100000</v>
      </c>
      <c r="AD1019" s="6">
        <v>64073000</v>
      </c>
      <c r="AE1019" s="6">
        <v>37094000</v>
      </c>
      <c r="AF1019" s="6">
        <v>33640000</v>
      </c>
      <c r="AG1019" s="6">
        <f t="shared" si="79"/>
        <v>1.1667205513736796</v>
      </c>
      <c r="AH1019" s="6">
        <f t="shared" si="80"/>
        <v>0.22245905339734212</v>
      </c>
      <c r="AI1019" s="6">
        <f t="shared" si="81"/>
        <v>0.68918154035402424</v>
      </c>
      <c r="AJ1019" s="6">
        <f t="shared" si="82"/>
        <v>0.53704403522288391</v>
      </c>
      <c r="AK1019" s="6">
        <f>VLOOKUP(AO1019,'NoMV-SigB'!F:H,3,FALSE)</f>
        <v>0</v>
      </c>
      <c r="AL1019" s="15">
        <v>19</v>
      </c>
      <c r="AM1019" s="6"/>
      <c r="AN1019" s="6">
        <v>135</v>
      </c>
      <c r="AO1019" s="7">
        <v>469</v>
      </c>
    </row>
    <row r="1020" spans="2:41" x14ac:dyDescent="0.2">
      <c r="B1020" s="5" t="s">
        <v>317</v>
      </c>
      <c r="C1020" s="6" t="str">
        <f t="shared" si="83"/>
        <v>D3YXL1</v>
      </c>
      <c r="D1020" s="6" t="s">
        <v>318</v>
      </c>
      <c r="E1020" s="6" t="s">
        <v>319</v>
      </c>
      <c r="F1020" s="6" t="s">
        <v>320</v>
      </c>
      <c r="G1020" s="6" t="str">
        <f>IFERROR(VLOOKUP(C1020,Tabelle3!A:H,8,FALSE),"")</f>
        <v/>
      </c>
      <c r="H1020" s="6">
        <v>4</v>
      </c>
      <c r="I1020" s="6">
        <v>4</v>
      </c>
      <c r="J1020" s="6">
        <v>4</v>
      </c>
      <c r="K1020" s="6">
        <v>39.200000000000003</v>
      </c>
      <c r="L1020" s="6">
        <v>20.434999999999999</v>
      </c>
      <c r="M1020" s="6">
        <v>186</v>
      </c>
      <c r="N1020" s="6">
        <v>0</v>
      </c>
      <c r="O1020" s="6">
        <v>88.738</v>
      </c>
      <c r="P1020" s="6">
        <v>24760000</v>
      </c>
      <c r="Q1020" s="6">
        <v>3095200</v>
      </c>
      <c r="R1020" s="6">
        <v>1510800</v>
      </c>
      <c r="S1020" s="6">
        <v>2366800</v>
      </c>
      <c r="T1020" s="6">
        <v>383000</v>
      </c>
      <c r="U1020" s="6">
        <v>2181300</v>
      </c>
      <c r="V1020" s="6">
        <v>3623800</v>
      </c>
      <c r="W1020" s="6">
        <v>5881700</v>
      </c>
      <c r="X1020" s="6">
        <v>5717300</v>
      </c>
      <c r="Y1020" s="6">
        <v>3457300</v>
      </c>
      <c r="Z1020" s="6">
        <v>2363300</v>
      </c>
      <c r="AA1020" s="6">
        <v>934680</v>
      </c>
      <c r="AB1020" s="6">
        <v>1385200</v>
      </c>
      <c r="AC1020" s="6">
        <v>1926100</v>
      </c>
      <c r="AD1020" s="6">
        <v>1960100</v>
      </c>
      <c r="AE1020" s="6">
        <v>1691800</v>
      </c>
      <c r="AF1020" s="6">
        <v>1393000</v>
      </c>
      <c r="AG1020" s="6">
        <f t="shared" si="79"/>
        <v>1.1677635920240999</v>
      </c>
      <c r="AH1020" s="6">
        <f t="shared" si="80"/>
        <v>0.22374823728680668</v>
      </c>
      <c r="AI1020" s="6">
        <f t="shared" si="81"/>
        <v>0.64302359532222364</v>
      </c>
      <c r="AJ1020" s="6">
        <f t="shared" si="82"/>
        <v>0.6370564176299417</v>
      </c>
      <c r="AK1020" s="6">
        <f>VLOOKUP(AO1020,'NoMV-SigB'!F:H,3,FALSE)</f>
        <v>0</v>
      </c>
      <c r="AL1020" s="15">
        <v>19</v>
      </c>
      <c r="AM1020" s="6"/>
      <c r="AN1020" s="6">
        <v>19</v>
      </c>
      <c r="AO1020" s="7">
        <v>108</v>
      </c>
    </row>
    <row r="1021" spans="2:41" x14ac:dyDescent="0.2">
      <c r="B1021" s="5" t="s">
        <v>3052</v>
      </c>
      <c r="C1021" s="6" t="str">
        <f t="shared" si="83"/>
        <v>Q6DYE8</v>
      </c>
      <c r="D1021" s="6" t="s">
        <v>3053</v>
      </c>
      <c r="E1021" s="6" t="s">
        <v>3054</v>
      </c>
      <c r="F1021" s="6" t="s">
        <v>3055</v>
      </c>
      <c r="G1021" s="6" t="str">
        <f>IFERROR(VLOOKUP(C1021,Tabelle3!A:H,8,FALSE),"")</f>
        <v/>
      </c>
      <c r="H1021" s="6">
        <v>1</v>
      </c>
      <c r="I1021" s="6">
        <v>7</v>
      </c>
      <c r="J1021" s="6">
        <v>7</v>
      </c>
      <c r="K1021" s="6">
        <v>10</v>
      </c>
      <c r="L1021" s="6">
        <v>98.661000000000001</v>
      </c>
      <c r="M1021" s="6">
        <v>874</v>
      </c>
      <c r="N1021" s="6">
        <v>0</v>
      </c>
      <c r="O1021" s="6">
        <v>32.246000000000002</v>
      </c>
      <c r="P1021" s="6">
        <v>31190000</v>
      </c>
      <c r="Q1021" s="6">
        <v>759480</v>
      </c>
      <c r="R1021" s="6">
        <v>4204500</v>
      </c>
      <c r="S1021" s="6">
        <v>1056400</v>
      </c>
      <c r="T1021" s="6">
        <v>1442300</v>
      </c>
      <c r="U1021" s="6">
        <v>0</v>
      </c>
      <c r="V1021" s="6">
        <v>3444400</v>
      </c>
      <c r="W1021" s="6">
        <v>13180000</v>
      </c>
      <c r="X1021" s="6">
        <v>7102900</v>
      </c>
      <c r="Y1021" s="6">
        <v>703530</v>
      </c>
      <c r="Z1021" s="6">
        <v>1404400</v>
      </c>
      <c r="AA1021" s="6">
        <v>927950</v>
      </c>
      <c r="AB1021" s="6">
        <v>2330000</v>
      </c>
      <c r="AC1021" s="6">
        <v>0</v>
      </c>
      <c r="AD1021" s="6">
        <v>2163400</v>
      </c>
      <c r="AE1021" s="6">
        <v>1871800</v>
      </c>
      <c r="AF1021" s="6">
        <v>558750</v>
      </c>
      <c r="AG1021" s="6">
        <f t="shared" si="79"/>
        <v>1.1680318680003048</v>
      </c>
      <c r="AH1021" s="6">
        <f t="shared" si="80"/>
        <v>0.22407963652855223</v>
      </c>
      <c r="AI1021" s="6">
        <f t="shared" si="81"/>
        <v>0.77129680975878723</v>
      </c>
      <c r="AJ1021" s="6">
        <f t="shared" si="82"/>
        <v>0.37464195126378724</v>
      </c>
      <c r="AK1021" s="6">
        <f>VLOOKUP(AO1021,'NoMV-SigB'!F:H,3,FALSE)</f>
        <v>0</v>
      </c>
      <c r="AL1021" s="15">
        <v>19</v>
      </c>
      <c r="AM1021" s="6"/>
      <c r="AN1021" s="6">
        <v>11</v>
      </c>
      <c r="AO1021" s="7">
        <v>805</v>
      </c>
    </row>
    <row r="1022" spans="2:41" x14ac:dyDescent="0.2">
      <c r="B1022" s="5" t="s">
        <v>4004</v>
      </c>
      <c r="C1022" s="6" t="str">
        <f t="shared" si="83"/>
        <v>Q8R2R6</v>
      </c>
      <c r="D1022" s="6" t="s">
        <v>4005</v>
      </c>
      <c r="E1022" s="6" t="s">
        <v>4006</v>
      </c>
      <c r="F1022" s="6" t="s">
        <v>4007</v>
      </c>
      <c r="G1022" s="6">
        <f>IFERROR(VLOOKUP(C1022,Tabelle3!A:H,8,FALSE),"")</f>
        <v>1</v>
      </c>
      <c r="H1022" s="6">
        <v>1</v>
      </c>
      <c r="I1022" s="6">
        <v>6</v>
      </c>
      <c r="J1022" s="6">
        <v>6</v>
      </c>
      <c r="K1022" s="6">
        <v>31.6</v>
      </c>
      <c r="L1022" s="6">
        <v>36.679000000000002</v>
      </c>
      <c r="M1022" s="6">
        <v>326</v>
      </c>
      <c r="N1022" s="6">
        <v>0</v>
      </c>
      <c r="O1022" s="6">
        <v>33.408000000000001</v>
      </c>
      <c r="P1022" s="6">
        <v>113650000</v>
      </c>
      <c r="Q1022" s="6">
        <v>1714900</v>
      </c>
      <c r="R1022" s="6">
        <v>22285000</v>
      </c>
      <c r="S1022" s="6">
        <v>9219000</v>
      </c>
      <c r="T1022" s="6">
        <v>1018700</v>
      </c>
      <c r="U1022" s="6">
        <v>7577200</v>
      </c>
      <c r="V1022" s="6">
        <v>16252000</v>
      </c>
      <c r="W1022" s="6">
        <v>25677000</v>
      </c>
      <c r="X1022" s="6">
        <v>29904000</v>
      </c>
      <c r="Y1022" s="6">
        <v>786780</v>
      </c>
      <c r="Z1022" s="6">
        <v>2402400</v>
      </c>
      <c r="AA1022" s="6">
        <v>1864200</v>
      </c>
      <c r="AB1022" s="6">
        <v>1257000</v>
      </c>
      <c r="AC1022" s="6">
        <v>828530</v>
      </c>
      <c r="AD1022" s="6">
        <v>2521100</v>
      </c>
      <c r="AE1022" s="6">
        <v>926720</v>
      </c>
      <c r="AF1022" s="6">
        <v>1120400</v>
      </c>
      <c r="AG1022" s="6">
        <f t="shared" si="79"/>
        <v>1.1692926298235049</v>
      </c>
      <c r="AH1022" s="6">
        <f t="shared" si="80"/>
        <v>0.22563602718648004</v>
      </c>
      <c r="AI1022" s="6">
        <f t="shared" si="81"/>
        <v>0.68152629732951153</v>
      </c>
      <c r="AJ1022" s="6">
        <f t="shared" si="82"/>
        <v>0.5531587690455656</v>
      </c>
      <c r="AK1022" s="6">
        <f>VLOOKUP(AO1022,'NoMV-SigB'!F:H,3,FALSE)</f>
        <v>0</v>
      </c>
      <c r="AL1022" s="15">
        <v>19</v>
      </c>
      <c r="AM1022" s="6"/>
      <c r="AN1022" s="6">
        <v>22</v>
      </c>
      <c r="AO1022" s="7">
        <v>1049</v>
      </c>
    </row>
    <row r="1023" spans="2:41" x14ac:dyDescent="0.2">
      <c r="B1023" s="5" t="s">
        <v>5405</v>
      </c>
      <c r="C1023" s="6" t="str">
        <f t="shared" si="83"/>
        <v>Q9D7A8</v>
      </c>
      <c r="D1023" s="6" t="s">
        <v>5406</v>
      </c>
      <c r="E1023" s="6" t="s">
        <v>5407</v>
      </c>
      <c r="F1023" s="6" t="s">
        <v>5408</v>
      </c>
      <c r="G1023" s="6">
        <f>IFERROR(VLOOKUP(C1023,Tabelle3!A:H,8,FALSE),"")</f>
        <v>1</v>
      </c>
      <c r="H1023" s="6">
        <v>1</v>
      </c>
      <c r="I1023" s="6">
        <v>12</v>
      </c>
      <c r="J1023" s="6">
        <v>12</v>
      </c>
      <c r="K1023" s="6">
        <v>36.200000000000003</v>
      </c>
      <c r="L1023" s="6">
        <v>31.245999999999999</v>
      </c>
      <c r="M1023" s="6">
        <v>282</v>
      </c>
      <c r="N1023" s="6">
        <v>0</v>
      </c>
      <c r="O1023" s="6">
        <v>116.38</v>
      </c>
      <c r="P1023" s="6">
        <v>526200000</v>
      </c>
      <c r="Q1023" s="6">
        <v>28220000</v>
      </c>
      <c r="R1023" s="6">
        <v>98104000</v>
      </c>
      <c r="S1023" s="6">
        <v>23529000</v>
      </c>
      <c r="T1023" s="6">
        <v>56561000</v>
      </c>
      <c r="U1023" s="6">
        <v>75106000</v>
      </c>
      <c r="V1023" s="6">
        <v>19270000</v>
      </c>
      <c r="W1023" s="6">
        <v>127030000</v>
      </c>
      <c r="X1023" s="6">
        <v>98379000</v>
      </c>
      <c r="Y1023" s="6">
        <v>6454600</v>
      </c>
      <c r="Z1023" s="6">
        <v>5581900</v>
      </c>
      <c r="AA1023" s="6">
        <v>4181300</v>
      </c>
      <c r="AB1023" s="6">
        <v>9574400</v>
      </c>
      <c r="AC1023" s="6">
        <v>8180400</v>
      </c>
      <c r="AD1023" s="6">
        <v>6259600</v>
      </c>
      <c r="AE1023" s="6">
        <v>4686000</v>
      </c>
      <c r="AF1023" s="6">
        <v>2927400</v>
      </c>
      <c r="AG1023" s="6">
        <f t="shared" si="79"/>
        <v>1.1695339494136958</v>
      </c>
      <c r="AH1023" s="6">
        <f t="shared" si="80"/>
        <v>0.22593374107460151</v>
      </c>
      <c r="AI1023" s="6">
        <f t="shared" si="81"/>
        <v>0.58029188705832624</v>
      </c>
      <c r="AJ1023" s="6">
        <f t="shared" si="82"/>
        <v>0.78514933587811886</v>
      </c>
      <c r="AK1023" s="6">
        <f>VLOOKUP(AO1023,'NoMV-SigB'!F:H,3,FALSE)</f>
        <v>0</v>
      </c>
      <c r="AL1023" s="15">
        <v>19</v>
      </c>
      <c r="AM1023" s="6"/>
      <c r="AN1023" s="6">
        <v>55</v>
      </c>
      <c r="AO1023" s="7">
        <v>1404</v>
      </c>
    </row>
    <row r="1024" spans="2:41" x14ac:dyDescent="0.2">
      <c r="B1024" s="5" t="s">
        <v>4961</v>
      </c>
      <c r="C1024" s="6" t="str">
        <f t="shared" si="83"/>
        <v>Q9CR57</v>
      </c>
      <c r="D1024" s="6" t="s">
        <v>4962</v>
      </c>
      <c r="E1024" s="6" t="s">
        <v>4963</v>
      </c>
      <c r="F1024" s="6" t="s">
        <v>4964</v>
      </c>
      <c r="G1024" s="6" t="str">
        <f>IFERROR(VLOOKUP(C1024,Tabelle3!A:H,8,FALSE),"")</f>
        <v/>
      </c>
      <c r="H1024" s="6">
        <v>1</v>
      </c>
      <c r="I1024" s="6">
        <v>3</v>
      </c>
      <c r="J1024" s="6">
        <v>3</v>
      </c>
      <c r="K1024" s="6">
        <v>17.100000000000001</v>
      </c>
      <c r="L1024" s="6">
        <v>23.564</v>
      </c>
      <c r="M1024" s="6">
        <v>217</v>
      </c>
      <c r="N1024" s="6">
        <v>0</v>
      </c>
      <c r="O1024" s="6">
        <v>3.8491</v>
      </c>
      <c r="P1024" s="6">
        <v>32306000</v>
      </c>
      <c r="Q1024" s="6">
        <v>1835400</v>
      </c>
      <c r="R1024" s="6">
        <v>459200</v>
      </c>
      <c r="S1024" s="6">
        <v>1372900</v>
      </c>
      <c r="T1024" s="6">
        <v>1423600</v>
      </c>
      <c r="U1024" s="6">
        <v>1287700</v>
      </c>
      <c r="V1024" s="6">
        <v>1176500</v>
      </c>
      <c r="W1024" s="6">
        <v>16776000</v>
      </c>
      <c r="X1024" s="6">
        <v>7974600</v>
      </c>
      <c r="Y1024" s="6">
        <v>368270</v>
      </c>
      <c r="Z1024" s="6">
        <v>435050</v>
      </c>
      <c r="AA1024" s="6">
        <v>479310</v>
      </c>
      <c r="AB1024" s="6">
        <v>994860</v>
      </c>
      <c r="AC1024" s="6">
        <v>264210</v>
      </c>
      <c r="AD1024" s="6">
        <v>420430</v>
      </c>
      <c r="AE1024" s="6">
        <v>812030</v>
      </c>
      <c r="AF1024" s="6">
        <v>446290</v>
      </c>
      <c r="AG1024" s="6">
        <f t="shared" si="79"/>
        <v>1.172175443652983</v>
      </c>
      <c r="AH1024" s="6">
        <f t="shared" si="80"/>
        <v>0.22918851920137856</v>
      </c>
      <c r="AI1024" s="6">
        <f t="shared" si="81"/>
        <v>0.6671485942038744</v>
      </c>
      <c r="AJ1024" s="6">
        <f t="shared" si="82"/>
        <v>0.58391996579349414</v>
      </c>
      <c r="AK1024" s="6">
        <f>VLOOKUP(AO1024,'NoMV-SigB'!F:H,3,FALSE)</f>
        <v>0</v>
      </c>
      <c r="AL1024" s="15">
        <v>19</v>
      </c>
      <c r="AM1024" s="6"/>
      <c r="AN1024" s="6">
        <v>9</v>
      </c>
      <c r="AO1024" s="7">
        <v>1291</v>
      </c>
    </row>
    <row r="1025" spans="2:41" x14ac:dyDescent="0.2">
      <c r="B1025" s="5" t="s">
        <v>3817</v>
      </c>
      <c r="C1025" s="6" t="str">
        <f t="shared" si="83"/>
        <v>Q8K0L3</v>
      </c>
      <c r="D1025" s="6" t="s">
        <v>3818</v>
      </c>
      <c r="E1025" s="6" t="s">
        <v>3819</v>
      </c>
      <c r="F1025" s="6" t="s">
        <v>3820</v>
      </c>
      <c r="G1025" s="6">
        <f>IFERROR(VLOOKUP(C1025,Tabelle3!A:H,8,FALSE),"")</f>
        <v>1</v>
      </c>
      <c r="H1025" s="6">
        <v>6</v>
      </c>
      <c r="I1025" s="6">
        <v>76</v>
      </c>
      <c r="J1025" s="6">
        <v>75</v>
      </c>
      <c r="K1025" s="6">
        <v>83.1</v>
      </c>
      <c r="L1025" s="6">
        <v>64.268000000000001</v>
      </c>
      <c r="M1025" s="6">
        <v>575</v>
      </c>
      <c r="N1025" s="6">
        <v>0</v>
      </c>
      <c r="O1025" s="6">
        <v>323.31</v>
      </c>
      <c r="P1025" s="6">
        <v>286310000000</v>
      </c>
      <c r="Q1025" s="6">
        <v>27263000000</v>
      </c>
      <c r="R1025" s="6">
        <v>7348100000</v>
      </c>
      <c r="S1025" s="6">
        <v>20220000000</v>
      </c>
      <c r="T1025" s="6">
        <v>11342000000</v>
      </c>
      <c r="U1025" s="6">
        <v>14661000000</v>
      </c>
      <c r="V1025" s="6">
        <v>35086000000</v>
      </c>
      <c r="W1025" s="6">
        <v>84989000000</v>
      </c>
      <c r="X1025" s="6">
        <v>85405000000</v>
      </c>
      <c r="Y1025" s="6">
        <v>3023800000</v>
      </c>
      <c r="Z1025" s="6">
        <v>3659600000</v>
      </c>
      <c r="AA1025" s="6">
        <v>4430600000</v>
      </c>
      <c r="AB1025" s="6">
        <v>3445600000</v>
      </c>
      <c r="AC1025" s="6">
        <v>3427100000</v>
      </c>
      <c r="AD1025" s="6">
        <v>2821900000</v>
      </c>
      <c r="AE1025" s="6">
        <v>3045600000</v>
      </c>
      <c r="AF1025" s="6">
        <v>3123100000</v>
      </c>
      <c r="AG1025" s="6">
        <f t="shared" si="79"/>
        <v>1.1724876587451782</v>
      </c>
      <c r="AH1025" s="6">
        <f t="shared" si="80"/>
        <v>0.22957273744356643</v>
      </c>
      <c r="AI1025" s="6">
        <f t="shared" si="81"/>
        <v>0.16900917511085495</v>
      </c>
      <c r="AJ1025" s="6">
        <f t="shared" si="82"/>
        <v>2.5648265257312413</v>
      </c>
      <c r="AK1025" s="6">
        <f>VLOOKUP(AO1025,'NoMV-SigB'!F:H,3,FALSE)</f>
        <v>0</v>
      </c>
      <c r="AL1025" s="15">
        <v>19</v>
      </c>
      <c r="AM1025" s="6"/>
      <c r="AN1025" s="6">
        <v>3888</v>
      </c>
      <c r="AO1025" s="7">
        <v>1002</v>
      </c>
    </row>
    <row r="1026" spans="2:41" x14ac:dyDescent="0.2">
      <c r="B1026" s="5" t="s">
        <v>2565</v>
      </c>
      <c r="C1026" s="6" t="str">
        <f t="shared" si="83"/>
        <v>Q3TXV4</v>
      </c>
      <c r="D1026" s="6" t="s">
        <v>2566</v>
      </c>
      <c r="E1026" s="6" t="s">
        <v>2567</v>
      </c>
      <c r="F1026" s="6" t="s">
        <v>2568</v>
      </c>
      <c r="G1026" s="6" t="str">
        <f>IFERROR(VLOOKUP(C1026,Tabelle3!A:H,8,FALSE),"")</f>
        <v/>
      </c>
      <c r="H1026" s="6">
        <v>2</v>
      </c>
      <c r="I1026" s="6">
        <v>3</v>
      </c>
      <c r="J1026" s="6">
        <v>2</v>
      </c>
      <c r="K1026" s="6">
        <v>22.6</v>
      </c>
      <c r="L1026" s="6">
        <v>21.462</v>
      </c>
      <c r="M1026" s="6">
        <v>195</v>
      </c>
      <c r="N1026" s="6">
        <v>0</v>
      </c>
      <c r="O1026" s="6">
        <v>96.855999999999995</v>
      </c>
      <c r="P1026" s="6">
        <v>10164000</v>
      </c>
      <c r="Q1026" s="6">
        <v>462620</v>
      </c>
      <c r="R1026" s="6">
        <v>490140</v>
      </c>
      <c r="S1026" s="6">
        <v>772900</v>
      </c>
      <c r="T1026" s="6">
        <v>314420</v>
      </c>
      <c r="U1026" s="6">
        <v>458630</v>
      </c>
      <c r="V1026" s="6">
        <v>1412900</v>
      </c>
      <c r="W1026" s="6">
        <v>2844100</v>
      </c>
      <c r="X1026" s="6">
        <v>3408000</v>
      </c>
      <c r="Y1026" s="6">
        <v>779980</v>
      </c>
      <c r="Z1026" s="6">
        <v>826710</v>
      </c>
      <c r="AA1026" s="6">
        <v>796630</v>
      </c>
      <c r="AB1026" s="6">
        <v>801240</v>
      </c>
      <c r="AC1026" s="6">
        <v>508710</v>
      </c>
      <c r="AD1026" s="6">
        <v>960190</v>
      </c>
      <c r="AE1026" s="6">
        <v>719440</v>
      </c>
      <c r="AF1026" s="6">
        <v>544060</v>
      </c>
      <c r="AG1026" s="6">
        <f t="shared" si="79"/>
        <v>1.1728004684526423</v>
      </c>
      <c r="AH1026" s="6">
        <f t="shared" si="80"/>
        <v>0.22995758484132783</v>
      </c>
      <c r="AI1026" s="6">
        <f t="shared" si="81"/>
        <v>0.33626420781788346</v>
      </c>
      <c r="AJ1026" s="6">
        <f t="shared" si="82"/>
        <v>1.5723328692541882</v>
      </c>
      <c r="AK1026" s="6">
        <f>VLOOKUP(AO1026,'NoMV-SigB'!F:H,3,FALSE)</f>
        <v>0</v>
      </c>
      <c r="AL1026" s="15">
        <v>19</v>
      </c>
      <c r="AM1026" s="6"/>
      <c r="AN1026" s="6">
        <v>7</v>
      </c>
      <c r="AO1026" s="7">
        <v>680</v>
      </c>
    </row>
    <row r="1027" spans="2:41" x14ac:dyDescent="0.2">
      <c r="B1027" s="5" t="s">
        <v>5335</v>
      </c>
      <c r="C1027" s="6" t="str">
        <f t="shared" si="83"/>
        <v>Q9D3D9</v>
      </c>
      <c r="D1027" s="6" t="s">
        <v>5336</v>
      </c>
      <c r="E1027" s="6" t="s">
        <v>5337</v>
      </c>
      <c r="F1027" s="6" t="s">
        <v>5338</v>
      </c>
      <c r="G1027" s="6">
        <f>IFERROR(VLOOKUP(C1027,Tabelle3!A:H,8,FALSE),"")</f>
        <v>1</v>
      </c>
      <c r="H1027" s="6">
        <v>1</v>
      </c>
      <c r="I1027" s="6">
        <v>10</v>
      </c>
      <c r="J1027" s="6">
        <v>10</v>
      </c>
      <c r="K1027" s="6">
        <v>42.9</v>
      </c>
      <c r="L1027" s="6">
        <v>17.600000000000001</v>
      </c>
      <c r="M1027" s="6">
        <v>168</v>
      </c>
      <c r="N1027" s="6">
        <v>0</v>
      </c>
      <c r="O1027" s="6">
        <v>319.87</v>
      </c>
      <c r="P1027" s="6">
        <v>4717700000</v>
      </c>
      <c r="Q1027" s="6">
        <v>358530000</v>
      </c>
      <c r="R1027" s="6">
        <v>307590000</v>
      </c>
      <c r="S1027" s="6">
        <v>161910000</v>
      </c>
      <c r="T1027" s="6">
        <v>277110000</v>
      </c>
      <c r="U1027" s="6">
        <v>165770000</v>
      </c>
      <c r="V1027" s="6">
        <v>366910000</v>
      </c>
      <c r="W1027" s="6">
        <v>1705500000</v>
      </c>
      <c r="X1027" s="6">
        <v>1374400000</v>
      </c>
      <c r="Y1027" s="6">
        <v>639590000</v>
      </c>
      <c r="Z1027" s="6">
        <v>731440000</v>
      </c>
      <c r="AA1027" s="6">
        <v>484300000</v>
      </c>
      <c r="AB1027" s="6">
        <v>780570000</v>
      </c>
      <c r="AC1027" s="6">
        <v>553580000</v>
      </c>
      <c r="AD1027" s="6">
        <v>743260000</v>
      </c>
      <c r="AE1027" s="6">
        <v>516640000</v>
      </c>
      <c r="AF1027" s="6">
        <v>432400000</v>
      </c>
      <c r="AG1027" s="6">
        <f t="shared" si="79"/>
        <v>1.1736602133684793</v>
      </c>
      <c r="AH1027" s="6">
        <f t="shared" si="80"/>
        <v>0.23101479393212773</v>
      </c>
      <c r="AI1027" s="6">
        <f t="shared" si="81"/>
        <v>0.33248157803392409</v>
      </c>
      <c r="AJ1027" s="6">
        <f t="shared" si="82"/>
        <v>1.5886536881543698</v>
      </c>
      <c r="AK1027" s="6">
        <f>VLOOKUP(AO1027,'NoMV-SigB'!F:H,3,FALSE)</f>
        <v>0</v>
      </c>
      <c r="AL1027" s="15">
        <v>19</v>
      </c>
      <c r="AM1027" s="6"/>
      <c r="AN1027" s="6">
        <v>209</v>
      </c>
      <c r="AO1027" s="7">
        <v>1386</v>
      </c>
    </row>
    <row r="1028" spans="2:41" x14ac:dyDescent="0.2">
      <c r="B1028" s="5" t="s">
        <v>4302</v>
      </c>
      <c r="C1028" s="6" t="str">
        <f t="shared" si="83"/>
        <v>Q91XF0</v>
      </c>
      <c r="D1028" s="6" t="s">
        <v>4303</v>
      </c>
      <c r="E1028" s="6" t="s">
        <v>4304</v>
      </c>
      <c r="F1028" s="6" t="s">
        <v>4305</v>
      </c>
      <c r="G1028" s="6" t="str">
        <f>IFERROR(VLOOKUP(C1028,Tabelle3!A:H,8,FALSE),"")</f>
        <v/>
      </c>
      <c r="H1028" s="6">
        <v>1</v>
      </c>
      <c r="I1028" s="6">
        <v>6</v>
      </c>
      <c r="J1028" s="6">
        <v>6</v>
      </c>
      <c r="K1028" s="6">
        <v>24.5</v>
      </c>
      <c r="L1028" s="6">
        <v>30.114000000000001</v>
      </c>
      <c r="M1028" s="6">
        <v>261</v>
      </c>
      <c r="N1028" s="6">
        <v>0</v>
      </c>
      <c r="O1028" s="6">
        <v>30.622</v>
      </c>
      <c r="P1028" s="6">
        <v>32743000</v>
      </c>
      <c r="Q1028" s="6">
        <v>6563500</v>
      </c>
      <c r="R1028" s="6">
        <v>1216600</v>
      </c>
      <c r="S1028" s="6">
        <v>5925900</v>
      </c>
      <c r="T1028" s="6">
        <v>1396900</v>
      </c>
      <c r="U1028" s="6">
        <v>4757600</v>
      </c>
      <c r="V1028" s="6">
        <v>1315100</v>
      </c>
      <c r="W1028" s="6">
        <v>6522000</v>
      </c>
      <c r="X1028" s="6">
        <v>5045500</v>
      </c>
      <c r="Y1028" s="6">
        <v>718630</v>
      </c>
      <c r="Z1028" s="6">
        <v>540190</v>
      </c>
      <c r="AA1028" s="6">
        <v>932300</v>
      </c>
      <c r="AB1028" s="6">
        <v>1184000</v>
      </c>
      <c r="AC1028" s="6">
        <v>1207200</v>
      </c>
      <c r="AD1028" s="6">
        <v>761750</v>
      </c>
      <c r="AE1028" s="6">
        <v>369740</v>
      </c>
      <c r="AF1028" s="6">
        <v>536180</v>
      </c>
      <c r="AG1028" s="6">
        <f t="shared" si="79"/>
        <v>1.1740078681818655</v>
      </c>
      <c r="AH1028" s="6">
        <f t="shared" si="80"/>
        <v>0.2314420773993448</v>
      </c>
      <c r="AI1028" s="6">
        <f t="shared" si="81"/>
        <v>0.60533324378228826</v>
      </c>
      <c r="AJ1028" s="6">
        <f t="shared" si="82"/>
        <v>0.7241985115199574</v>
      </c>
      <c r="AK1028" s="6">
        <f>VLOOKUP(AO1028,'NoMV-SigB'!F:H,3,FALSE)</f>
        <v>0</v>
      </c>
      <c r="AL1028" s="15">
        <v>19</v>
      </c>
      <c r="AM1028" s="6"/>
      <c r="AN1028" s="6">
        <v>17</v>
      </c>
      <c r="AO1028" s="7">
        <v>1125</v>
      </c>
    </row>
    <row r="1029" spans="2:41" x14ac:dyDescent="0.2">
      <c r="B1029" s="5" t="s">
        <v>4425</v>
      </c>
      <c r="C1029" s="6" t="str">
        <f t="shared" si="83"/>
        <v>Q922Z0</v>
      </c>
      <c r="D1029" s="6" t="s">
        <v>4426</v>
      </c>
      <c r="E1029" s="6" t="s">
        <v>4427</v>
      </c>
      <c r="F1029" s="6" t="s">
        <v>4428</v>
      </c>
      <c r="G1029" s="6" t="str">
        <f>IFERROR(VLOOKUP(C1029,Tabelle3!A:H,8,FALSE),"")</f>
        <v/>
      </c>
      <c r="H1029" s="6">
        <v>1</v>
      </c>
      <c r="I1029" s="6">
        <v>10</v>
      </c>
      <c r="J1029" s="6">
        <v>10</v>
      </c>
      <c r="K1029" s="6">
        <v>42.8</v>
      </c>
      <c r="L1029" s="6">
        <v>37.545999999999999</v>
      </c>
      <c r="M1029" s="6">
        <v>341</v>
      </c>
      <c r="N1029" s="6">
        <v>0</v>
      </c>
      <c r="O1029" s="6">
        <v>109.57</v>
      </c>
      <c r="P1029" s="6">
        <v>218360000</v>
      </c>
      <c r="Q1029" s="6">
        <v>3775200</v>
      </c>
      <c r="R1029" s="6">
        <v>25727000</v>
      </c>
      <c r="S1029" s="6">
        <v>7637100</v>
      </c>
      <c r="T1029" s="6">
        <v>51063000</v>
      </c>
      <c r="U1029" s="6">
        <v>10374000</v>
      </c>
      <c r="V1029" s="6">
        <v>5456800</v>
      </c>
      <c r="W1029" s="6">
        <v>78415000</v>
      </c>
      <c r="X1029" s="6">
        <v>35914000</v>
      </c>
      <c r="Y1029" s="6">
        <v>1403400</v>
      </c>
      <c r="Z1029" s="6">
        <v>1718100</v>
      </c>
      <c r="AA1029" s="6">
        <v>1803700</v>
      </c>
      <c r="AB1029" s="6">
        <v>4648700</v>
      </c>
      <c r="AC1029" s="6">
        <v>2127400</v>
      </c>
      <c r="AD1029" s="6">
        <v>1854400</v>
      </c>
      <c r="AE1029" s="6">
        <v>2449500</v>
      </c>
      <c r="AF1029" s="6">
        <v>1713600</v>
      </c>
      <c r="AG1029" s="6">
        <f t="shared" si="79"/>
        <v>1.1754472123660205</v>
      </c>
      <c r="AH1029" s="6">
        <f t="shared" si="80"/>
        <v>0.23320975109831407</v>
      </c>
      <c r="AI1029" s="6">
        <f t="shared" si="81"/>
        <v>0.6732892074014627</v>
      </c>
      <c r="AJ1029" s="6">
        <f t="shared" si="82"/>
        <v>0.57070175578732985</v>
      </c>
      <c r="AK1029" s="6">
        <f>VLOOKUP(AO1029,'NoMV-SigB'!F:H,3,FALSE)</f>
        <v>0</v>
      </c>
      <c r="AL1029" s="15">
        <v>19</v>
      </c>
      <c r="AM1029" s="6"/>
      <c r="AN1029" s="6">
        <v>46</v>
      </c>
      <c r="AO1029" s="7">
        <v>1156</v>
      </c>
    </row>
    <row r="1030" spans="2:41" x14ac:dyDescent="0.2">
      <c r="B1030" s="5" t="s">
        <v>4204</v>
      </c>
      <c r="C1030" s="6" t="str">
        <f t="shared" si="83"/>
        <v>Q91VB8</v>
      </c>
      <c r="D1030" s="6" t="s">
        <v>4205</v>
      </c>
      <c r="E1030" s="6" t="s">
        <v>4206</v>
      </c>
      <c r="F1030" s="6" t="s">
        <v>4207</v>
      </c>
      <c r="G1030" s="6" t="str">
        <f>IFERROR(VLOOKUP(C1030,Tabelle3!A:H,8,FALSE),"")</f>
        <v/>
      </c>
      <c r="H1030" s="6">
        <v>2</v>
      </c>
      <c r="I1030" s="6">
        <v>9</v>
      </c>
      <c r="J1030" s="6">
        <v>8</v>
      </c>
      <c r="K1030" s="6">
        <v>91.5</v>
      </c>
      <c r="L1030" s="6">
        <v>15.112</v>
      </c>
      <c r="M1030" s="6">
        <v>142</v>
      </c>
      <c r="N1030" s="6">
        <v>0</v>
      </c>
      <c r="O1030" s="6">
        <v>72.466999999999999</v>
      </c>
      <c r="P1030" s="6">
        <v>306700000</v>
      </c>
      <c r="Q1030" s="6">
        <v>97903000</v>
      </c>
      <c r="R1030" s="6">
        <v>10108000</v>
      </c>
      <c r="S1030" s="6">
        <v>9618100</v>
      </c>
      <c r="T1030" s="6">
        <v>31532000</v>
      </c>
      <c r="U1030" s="6">
        <v>21050000</v>
      </c>
      <c r="V1030" s="6">
        <v>53272000</v>
      </c>
      <c r="W1030" s="6">
        <v>20685000</v>
      </c>
      <c r="X1030" s="6">
        <v>62531000</v>
      </c>
      <c r="Y1030" s="6">
        <v>109500000</v>
      </c>
      <c r="Z1030" s="6">
        <v>32093000</v>
      </c>
      <c r="AA1030" s="6">
        <v>31092000</v>
      </c>
      <c r="AB1030" s="6">
        <v>44395000</v>
      </c>
      <c r="AC1030" s="6">
        <v>36637000</v>
      </c>
      <c r="AD1030" s="6">
        <v>109970000</v>
      </c>
      <c r="AE1030" s="6">
        <v>11940000</v>
      </c>
      <c r="AF1030" s="6">
        <v>26108000</v>
      </c>
      <c r="AG1030" s="6">
        <f t="shared" ref="AG1030:AG1093" si="84">AVERAGE(Y1030:AB1030)/AVERAGE(AC1030:AF1030)</f>
        <v>1.1755977363190815</v>
      </c>
      <c r="AH1030" s="6">
        <f t="shared" ref="AH1030:AH1093" si="85">LOG(AG1030,2)</f>
        <v>0.23339448611244837</v>
      </c>
      <c r="AI1030" s="6">
        <f t="shared" ref="AI1030:AI1093" si="86">TTEST(Y1030:AB1030,AC1030:AF1030,2,3)</f>
        <v>0.78761072998539849</v>
      </c>
      <c r="AJ1030" s="6">
        <f t="shared" ref="AJ1030:AJ1093" si="87">-LOG(AI1030,2)</f>
        <v>0.34444532901194286</v>
      </c>
      <c r="AK1030" s="6">
        <f>VLOOKUP(AO1030,'NoMV-SigB'!F:H,3,FALSE)</f>
        <v>0</v>
      </c>
      <c r="AL1030" s="15">
        <v>19</v>
      </c>
      <c r="AM1030" s="6"/>
      <c r="AN1030" s="6">
        <v>70</v>
      </c>
      <c r="AO1030" s="7">
        <v>1100</v>
      </c>
    </row>
    <row r="1031" spans="2:41" x14ac:dyDescent="0.2">
      <c r="B1031" s="5" t="s">
        <v>4402</v>
      </c>
      <c r="C1031" s="6" t="str">
        <f t="shared" si="83"/>
        <v>Q922G0</v>
      </c>
      <c r="D1031" s="6" t="s">
        <v>4403</v>
      </c>
      <c r="E1031" s="6" t="s">
        <v>4404</v>
      </c>
      <c r="F1031" s="6" t="s">
        <v>4405</v>
      </c>
      <c r="G1031" s="6">
        <f>IFERROR(VLOOKUP(C1031,Tabelle3!A:H,8,FALSE),"")</f>
        <v>1</v>
      </c>
      <c r="H1031" s="6">
        <v>5</v>
      </c>
      <c r="I1031" s="6">
        <v>6</v>
      </c>
      <c r="J1031" s="6">
        <v>6</v>
      </c>
      <c r="K1031" s="6">
        <v>29.9</v>
      </c>
      <c r="L1031" s="6">
        <v>34.168999999999997</v>
      </c>
      <c r="M1031" s="6">
        <v>311</v>
      </c>
      <c r="N1031" s="6">
        <v>0</v>
      </c>
      <c r="O1031" s="6">
        <v>244.4</v>
      </c>
      <c r="P1031" s="6">
        <v>327940000</v>
      </c>
      <c r="Q1031" s="6">
        <v>8728400</v>
      </c>
      <c r="R1031" s="6">
        <v>63858000</v>
      </c>
      <c r="S1031" s="6">
        <v>8787600</v>
      </c>
      <c r="T1031" s="6">
        <v>23219000</v>
      </c>
      <c r="U1031" s="6">
        <v>9794000</v>
      </c>
      <c r="V1031" s="6">
        <v>26162000</v>
      </c>
      <c r="W1031" s="6">
        <v>87235000</v>
      </c>
      <c r="X1031" s="6">
        <v>100150000</v>
      </c>
      <c r="Y1031" s="6">
        <v>3533600</v>
      </c>
      <c r="Z1031" s="6">
        <v>5494100</v>
      </c>
      <c r="AA1031" s="6">
        <v>3490200</v>
      </c>
      <c r="AB1031" s="6">
        <v>3710500</v>
      </c>
      <c r="AC1031" s="6">
        <v>1485500</v>
      </c>
      <c r="AD1031" s="6">
        <v>5394000</v>
      </c>
      <c r="AE1031" s="6">
        <v>3047100</v>
      </c>
      <c r="AF1031" s="6">
        <v>3876500</v>
      </c>
      <c r="AG1031" s="6">
        <f t="shared" si="84"/>
        <v>1.1757069064195724</v>
      </c>
      <c r="AH1031" s="6">
        <f t="shared" si="85"/>
        <v>0.23352845357871538</v>
      </c>
      <c r="AI1031" s="6">
        <f t="shared" si="86"/>
        <v>0.55096726156465348</v>
      </c>
      <c r="AJ1031" s="6">
        <f t="shared" si="87"/>
        <v>0.85996149838047864</v>
      </c>
      <c r="AK1031" s="6">
        <f>VLOOKUP(AO1031,'NoMV-SigB'!F:H,3,FALSE)</f>
        <v>0</v>
      </c>
      <c r="AL1031" s="15">
        <v>19</v>
      </c>
      <c r="AM1031" s="6"/>
      <c r="AN1031" s="6">
        <v>75</v>
      </c>
      <c r="AO1031" s="7">
        <v>1150</v>
      </c>
    </row>
    <row r="1032" spans="2:41" x14ac:dyDescent="0.2">
      <c r="B1032" s="5" t="s">
        <v>5460</v>
      </c>
      <c r="C1032" s="6" t="str">
        <f t="shared" ref="C1032:C1095" si="88">LEFT(B1032,6)</f>
        <v>Q9D8S9</v>
      </c>
      <c r="D1032" s="6" t="s">
        <v>5461</v>
      </c>
      <c r="E1032" s="6" t="s">
        <v>5462</v>
      </c>
      <c r="F1032" s="6" t="s">
        <v>5463</v>
      </c>
      <c r="G1032" s="6">
        <f>IFERROR(VLOOKUP(C1032,Tabelle3!A:H,8,FALSE),"")</f>
        <v>1</v>
      </c>
      <c r="H1032" s="6">
        <v>1</v>
      </c>
      <c r="I1032" s="6">
        <v>6</v>
      </c>
      <c r="J1032" s="6">
        <v>6</v>
      </c>
      <c r="K1032" s="6">
        <v>62.8</v>
      </c>
      <c r="L1032" s="6">
        <v>14.379</v>
      </c>
      <c r="M1032" s="6">
        <v>137</v>
      </c>
      <c r="N1032" s="6">
        <v>0</v>
      </c>
      <c r="O1032" s="6">
        <v>137.27000000000001</v>
      </c>
      <c r="P1032" s="6">
        <v>65340000</v>
      </c>
      <c r="Q1032" s="6">
        <v>9308400</v>
      </c>
      <c r="R1032" s="6">
        <v>5496100</v>
      </c>
      <c r="S1032" s="6">
        <v>4058300</v>
      </c>
      <c r="T1032" s="6">
        <v>6899600</v>
      </c>
      <c r="U1032" s="6">
        <v>11856000</v>
      </c>
      <c r="V1032" s="6">
        <v>5398200</v>
      </c>
      <c r="W1032" s="6">
        <v>10789000</v>
      </c>
      <c r="X1032" s="6">
        <v>11534000</v>
      </c>
      <c r="Y1032" s="6">
        <v>10393000</v>
      </c>
      <c r="Z1032" s="6">
        <v>12237000</v>
      </c>
      <c r="AA1032" s="6">
        <v>9803300</v>
      </c>
      <c r="AB1032" s="6">
        <v>10059000</v>
      </c>
      <c r="AC1032" s="6">
        <v>15395000</v>
      </c>
      <c r="AD1032" s="6">
        <v>13918000</v>
      </c>
      <c r="AE1032" s="6">
        <v>3565100</v>
      </c>
      <c r="AF1032" s="6">
        <v>3236100</v>
      </c>
      <c r="AG1032" s="6">
        <f t="shared" si="84"/>
        <v>1.1766092008129767</v>
      </c>
      <c r="AH1032" s="6">
        <f t="shared" si="85"/>
        <v>0.23463522295093195</v>
      </c>
      <c r="AI1032" s="6">
        <f t="shared" si="86"/>
        <v>0.66132000882229258</v>
      </c>
      <c r="AJ1032" s="6">
        <f t="shared" si="87"/>
        <v>0.5965795426369791</v>
      </c>
      <c r="AK1032" s="6">
        <f>VLOOKUP(AO1032,'NoMV-SigB'!F:H,3,FALSE)</f>
        <v>0</v>
      </c>
      <c r="AL1032" s="15">
        <v>19</v>
      </c>
      <c r="AM1032" s="6"/>
      <c r="AN1032" s="6">
        <v>58</v>
      </c>
      <c r="AO1032" s="7">
        <v>1418</v>
      </c>
    </row>
    <row r="1033" spans="2:41" x14ac:dyDescent="0.2">
      <c r="B1033" s="5" t="s">
        <v>3016</v>
      </c>
      <c r="C1033" s="6" t="str">
        <f t="shared" si="88"/>
        <v>Q64462</v>
      </c>
      <c r="D1033" s="6" t="s">
        <v>3017</v>
      </c>
      <c r="E1033" s="6" t="s">
        <v>3018</v>
      </c>
      <c r="F1033" s="6" t="s">
        <v>3019</v>
      </c>
      <c r="G1033" s="6" t="str">
        <f>IFERROR(VLOOKUP(C1033,Tabelle3!A:H,8,FALSE),"")</f>
        <v/>
      </c>
      <c r="H1033" s="6">
        <v>4</v>
      </c>
      <c r="I1033" s="6">
        <v>21</v>
      </c>
      <c r="J1033" s="6">
        <v>21</v>
      </c>
      <c r="K1033" s="6">
        <v>44.4</v>
      </c>
      <c r="L1033" s="6">
        <v>58.9</v>
      </c>
      <c r="M1033" s="6">
        <v>511</v>
      </c>
      <c r="N1033" s="6">
        <v>0</v>
      </c>
      <c r="O1033" s="6">
        <v>215.5</v>
      </c>
      <c r="P1033" s="6">
        <v>1197500000</v>
      </c>
      <c r="Q1033" s="6">
        <v>210970000</v>
      </c>
      <c r="R1033" s="6">
        <v>47450000</v>
      </c>
      <c r="S1033" s="6">
        <v>70193000</v>
      </c>
      <c r="T1033" s="6">
        <v>19723000</v>
      </c>
      <c r="U1033" s="6">
        <v>55388000</v>
      </c>
      <c r="V1033" s="6">
        <v>145290000</v>
      </c>
      <c r="W1033" s="6">
        <v>327420000</v>
      </c>
      <c r="X1033" s="6">
        <v>321100000</v>
      </c>
      <c r="Y1033" s="6">
        <v>11523000</v>
      </c>
      <c r="Z1033" s="6">
        <v>16224000</v>
      </c>
      <c r="AA1033" s="6">
        <v>11305000</v>
      </c>
      <c r="AB1033" s="6">
        <v>9088200</v>
      </c>
      <c r="AC1033" s="6">
        <v>10902000</v>
      </c>
      <c r="AD1033" s="6">
        <v>8686600</v>
      </c>
      <c r="AE1033" s="6">
        <v>11746000</v>
      </c>
      <c r="AF1033" s="6">
        <v>9515200</v>
      </c>
      <c r="AG1033" s="6">
        <f t="shared" si="84"/>
        <v>1.1784684380339683</v>
      </c>
      <c r="AH1033" s="6">
        <f t="shared" si="85"/>
        <v>0.2369131205722779</v>
      </c>
      <c r="AI1033" s="6">
        <f t="shared" si="86"/>
        <v>0.32854167693886355</v>
      </c>
      <c r="AJ1033" s="6">
        <f t="shared" si="87"/>
        <v>1.6058517005980106</v>
      </c>
      <c r="AK1033" s="6">
        <f>VLOOKUP(AO1033,'NoMV-SigB'!F:H,3,FALSE)</f>
        <v>0</v>
      </c>
      <c r="AL1033" s="15">
        <v>19</v>
      </c>
      <c r="AM1033" s="6"/>
      <c r="AN1033" s="6">
        <v>151</v>
      </c>
      <c r="AO1033" s="7">
        <v>796</v>
      </c>
    </row>
    <row r="1034" spans="2:41" x14ac:dyDescent="0.2">
      <c r="B1034" s="5" t="s">
        <v>351</v>
      </c>
      <c r="C1034" s="6" t="str">
        <f t="shared" si="88"/>
        <v>D3Z0G0</v>
      </c>
      <c r="D1034" s="6" t="s">
        <v>352</v>
      </c>
      <c r="E1034" s="6" t="s">
        <v>353</v>
      </c>
      <c r="F1034" s="6" t="s">
        <v>354</v>
      </c>
      <c r="G1034" s="6">
        <f>IFERROR(VLOOKUP(C1034,Tabelle3!A:H,8,FALSE),"")</f>
        <v>1</v>
      </c>
      <c r="H1034" s="6">
        <v>3</v>
      </c>
      <c r="I1034" s="6">
        <v>4</v>
      </c>
      <c r="J1034" s="6">
        <v>4</v>
      </c>
      <c r="K1034" s="6">
        <v>19.100000000000001</v>
      </c>
      <c r="L1034" s="6">
        <v>36.267000000000003</v>
      </c>
      <c r="M1034" s="6">
        <v>329</v>
      </c>
      <c r="N1034" s="6">
        <v>0</v>
      </c>
      <c r="O1034" s="6">
        <v>8.2766999999999999</v>
      </c>
      <c r="P1034" s="6">
        <v>44608000</v>
      </c>
      <c r="Q1034" s="6">
        <v>1329500</v>
      </c>
      <c r="R1034" s="6">
        <v>5209700</v>
      </c>
      <c r="S1034" s="6">
        <v>732240</v>
      </c>
      <c r="T1034" s="6">
        <v>10705000</v>
      </c>
      <c r="U1034" s="6">
        <v>5666100</v>
      </c>
      <c r="V1034" s="6">
        <v>2377800</v>
      </c>
      <c r="W1034" s="6">
        <v>7070300</v>
      </c>
      <c r="X1034" s="6">
        <v>11517000</v>
      </c>
      <c r="Y1034" s="6">
        <v>429750</v>
      </c>
      <c r="Z1034" s="6">
        <v>497820</v>
      </c>
      <c r="AA1034" s="6">
        <v>180510</v>
      </c>
      <c r="AB1034" s="6">
        <v>901630</v>
      </c>
      <c r="AC1034" s="6">
        <v>480480</v>
      </c>
      <c r="AD1034" s="6">
        <v>815540</v>
      </c>
      <c r="AE1034" s="6">
        <v>263350</v>
      </c>
      <c r="AF1034" s="6">
        <v>145050</v>
      </c>
      <c r="AG1034" s="6">
        <f t="shared" si="84"/>
        <v>1.1791166496520811</v>
      </c>
      <c r="AH1034" s="6">
        <f t="shared" si="85"/>
        <v>0.23770645076031441</v>
      </c>
      <c r="AI1034" s="6">
        <f t="shared" si="86"/>
        <v>0.7285441623902984</v>
      </c>
      <c r="AJ1034" s="6">
        <f t="shared" si="87"/>
        <v>0.45691166764851887</v>
      </c>
      <c r="AK1034" s="6">
        <f>VLOOKUP(AO1034,'NoMV-SigB'!F:H,3,FALSE)</f>
        <v>0</v>
      </c>
      <c r="AL1034" s="15">
        <v>19</v>
      </c>
      <c r="AM1034" s="6"/>
      <c r="AN1034" s="6">
        <v>17</v>
      </c>
      <c r="AO1034" s="7">
        <v>117</v>
      </c>
    </row>
    <row r="1035" spans="2:41" x14ac:dyDescent="0.2">
      <c r="B1035" s="5" t="s">
        <v>5707</v>
      </c>
      <c r="C1035" s="6" t="str">
        <f t="shared" si="88"/>
        <v>Q9DCX2</v>
      </c>
      <c r="D1035" s="6" t="s">
        <v>5708</v>
      </c>
      <c r="E1035" s="6" t="s">
        <v>5709</v>
      </c>
      <c r="F1035" s="6" t="s">
        <v>5710</v>
      </c>
      <c r="G1035" s="6">
        <f>IFERROR(VLOOKUP(C1035,Tabelle3!A:H,8,FALSE),"")</f>
        <v>1</v>
      </c>
      <c r="H1035" s="6">
        <v>4</v>
      </c>
      <c r="I1035" s="6">
        <v>33</v>
      </c>
      <c r="J1035" s="6">
        <v>33</v>
      </c>
      <c r="K1035" s="6">
        <v>97.5</v>
      </c>
      <c r="L1035" s="6">
        <v>18.748999999999999</v>
      </c>
      <c r="M1035" s="6">
        <v>161</v>
      </c>
      <c r="N1035" s="6">
        <v>0</v>
      </c>
      <c r="O1035" s="6">
        <v>323.31</v>
      </c>
      <c r="P1035" s="6">
        <v>31990000000</v>
      </c>
      <c r="Q1035" s="6">
        <v>1981900000</v>
      </c>
      <c r="R1035" s="6">
        <v>827010000</v>
      </c>
      <c r="S1035" s="6">
        <v>3214000000</v>
      </c>
      <c r="T1035" s="6">
        <v>415880000</v>
      </c>
      <c r="U1035" s="6">
        <v>1639000000</v>
      </c>
      <c r="V1035" s="6">
        <v>3215400000</v>
      </c>
      <c r="W1035" s="6">
        <v>9364500000</v>
      </c>
      <c r="X1035" s="6">
        <v>11332000000</v>
      </c>
      <c r="Y1035" s="6">
        <v>2844300000</v>
      </c>
      <c r="Z1035" s="6">
        <v>1896100000</v>
      </c>
      <c r="AA1035" s="6">
        <v>1290000000</v>
      </c>
      <c r="AB1035" s="6">
        <v>1731100000</v>
      </c>
      <c r="AC1035" s="6">
        <v>1345900000</v>
      </c>
      <c r="AD1035" s="6">
        <v>2168600000</v>
      </c>
      <c r="AE1035" s="6">
        <v>1317400000</v>
      </c>
      <c r="AF1035" s="6">
        <v>1741200000</v>
      </c>
      <c r="AG1035" s="6">
        <f t="shared" si="84"/>
        <v>1.1807974928116109</v>
      </c>
      <c r="AH1035" s="6">
        <f t="shared" si="85"/>
        <v>0.23976156323850803</v>
      </c>
      <c r="AI1035" s="6">
        <f t="shared" si="86"/>
        <v>0.47389776066447054</v>
      </c>
      <c r="AJ1035" s="6">
        <f t="shared" si="87"/>
        <v>1.0773522511481133</v>
      </c>
      <c r="AK1035" s="6">
        <f>VLOOKUP(AO1035,'NoMV-SigB'!F:H,3,FALSE)</f>
        <v>0</v>
      </c>
      <c r="AL1035" s="15">
        <v>19</v>
      </c>
      <c r="AM1035" s="6"/>
      <c r="AN1035" s="6">
        <v>1100</v>
      </c>
      <c r="AO1035" s="7">
        <v>1480</v>
      </c>
    </row>
    <row r="1036" spans="2:41" x14ac:dyDescent="0.2">
      <c r="B1036" s="5" t="s">
        <v>5022</v>
      </c>
      <c r="C1036" s="6" t="str">
        <f t="shared" si="88"/>
        <v>Q9CWB7</v>
      </c>
      <c r="D1036" s="6" t="s">
        <v>5023</v>
      </c>
      <c r="E1036" s="6"/>
      <c r="F1036" s="6" t="s">
        <v>5024</v>
      </c>
      <c r="G1036" s="6">
        <f>IFERROR(VLOOKUP(C1036,Tabelle3!A:H,8,FALSE),"")</f>
        <v>1</v>
      </c>
      <c r="H1036" s="6">
        <v>1</v>
      </c>
      <c r="I1036" s="6">
        <v>3</v>
      </c>
      <c r="J1036" s="6">
        <v>3</v>
      </c>
      <c r="K1036" s="6">
        <v>33.9</v>
      </c>
      <c r="L1036" s="6">
        <v>13.43</v>
      </c>
      <c r="M1036" s="6">
        <v>115</v>
      </c>
      <c r="N1036" s="6">
        <v>0</v>
      </c>
      <c r="O1036" s="6">
        <v>6.8243999999999998</v>
      </c>
      <c r="P1036" s="6">
        <v>12072000</v>
      </c>
      <c r="Q1036" s="6">
        <v>1549200</v>
      </c>
      <c r="R1036" s="6">
        <v>1542200</v>
      </c>
      <c r="S1036" s="6">
        <v>1815000</v>
      </c>
      <c r="T1036" s="6">
        <v>1173900</v>
      </c>
      <c r="U1036" s="6">
        <v>1933600</v>
      </c>
      <c r="V1036" s="6">
        <v>363660</v>
      </c>
      <c r="W1036" s="6">
        <v>841520</v>
      </c>
      <c r="X1036" s="6">
        <v>2853300</v>
      </c>
      <c r="Y1036" s="6">
        <v>1489100</v>
      </c>
      <c r="Z1036" s="6">
        <v>3892200</v>
      </c>
      <c r="AA1036" s="6">
        <v>4398000</v>
      </c>
      <c r="AB1036" s="6">
        <v>2610000</v>
      </c>
      <c r="AC1036" s="6">
        <v>2539800</v>
      </c>
      <c r="AD1036" s="6">
        <v>2093000</v>
      </c>
      <c r="AE1036" s="6">
        <v>1139700</v>
      </c>
      <c r="AF1036" s="6">
        <v>4706800</v>
      </c>
      <c r="AG1036" s="6">
        <f t="shared" si="84"/>
        <v>1.182264082524596</v>
      </c>
      <c r="AH1036" s="6">
        <f t="shared" si="85"/>
        <v>0.24155232654293315</v>
      </c>
      <c r="AI1036" s="6">
        <f t="shared" si="86"/>
        <v>0.64992660282318249</v>
      </c>
      <c r="AJ1036" s="6">
        <f t="shared" si="87"/>
        <v>0.62165129324154378</v>
      </c>
      <c r="AK1036" s="6">
        <f>VLOOKUP(AO1036,'NoMV-SigB'!F:H,3,FALSE)</f>
        <v>0</v>
      </c>
      <c r="AL1036" s="15">
        <v>19</v>
      </c>
      <c r="AM1036" s="6"/>
      <c r="AN1036" s="6">
        <v>12</v>
      </c>
      <c r="AO1036" s="7">
        <v>1307</v>
      </c>
    </row>
    <row r="1037" spans="2:41" x14ac:dyDescent="0.2">
      <c r="B1037" s="5" t="s">
        <v>5033</v>
      </c>
      <c r="C1037" s="6" t="str">
        <f t="shared" si="88"/>
        <v>Q9CWG8</v>
      </c>
      <c r="D1037" s="6" t="s">
        <v>5034</v>
      </c>
      <c r="E1037" s="6" t="s">
        <v>5035</v>
      </c>
      <c r="F1037" s="6" t="s">
        <v>5036</v>
      </c>
      <c r="G1037" s="6">
        <f>IFERROR(VLOOKUP(C1037,Tabelle3!A:H,8,FALSE),"")</f>
        <v>1</v>
      </c>
      <c r="H1037" s="6">
        <v>2</v>
      </c>
      <c r="I1037" s="6">
        <v>17</v>
      </c>
      <c r="J1037" s="6">
        <v>17</v>
      </c>
      <c r="K1037" s="6">
        <v>42.2</v>
      </c>
      <c r="L1037" s="6">
        <v>48.384</v>
      </c>
      <c r="M1037" s="6">
        <v>436</v>
      </c>
      <c r="N1037" s="6">
        <v>0</v>
      </c>
      <c r="O1037" s="6">
        <v>82.352999999999994</v>
      </c>
      <c r="P1037" s="6">
        <v>465150000</v>
      </c>
      <c r="Q1037" s="6">
        <v>26490000</v>
      </c>
      <c r="R1037" s="6">
        <v>22812000</v>
      </c>
      <c r="S1037" s="6">
        <v>12240000</v>
      </c>
      <c r="T1037" s="6">
        <v>16876000</v>
      </c>
      <c r="U1037" s="6">
        <v>61938000</v>
      </c>
      <c r="V1037" s="6">
        <v>9969700</v>
      </c>
      <c r="W1037" s="6">
        <v>124330000</v>
      </c>
      <c r="X1037" s="6">
        <v>190500000</v>
      </c>
      <c r="Y1037" s="6">
        <v>3698000</v>
      </c>
      <c r="Z1037" s="6">
        <v>5360600</v>
      </c>
      <c r="AA1037" s="6">
        <v>2539300</v>
      </c>
      <c r="AB1037" s="6">
        <v>3152700</v>
      </c>
      <c r="AC1037" s="6">
        <v>3725000</v>
      </c>
      <c r="AD1037" s="6">
        <v>759420</v>
      </c>
      <c r="AE1037" s="6">
        <v>2469800</v>
      </c>
      <c r="AF1037" s="6">
        <v>5513500</v>
      </c>
      <c r="AG1037" s="6">
        <f t="shared" si="84"/>
        <v>1.1831032458220108</v>
      </c>
      <c r="AH1037" s="6">
        <f t="shared" si="85"/>
        <v>0.24257597877991111</v>
      </c>
      <c r="AI1037" s="6">
        <f t="shared" si="86"/>
        <v>0.64726749317418841</v>
      </c>
      <c r="AJ1037" s="6">
        <f t="shared" si="87"/>
        <v>0.62756604368493651</v>
      </c>
      <c r="AK1037" s="6">
        <f>VLOOKUP(AO1037,'NoMV-SigB'!F:H,3,FALSE)</f>
        <v>0</v>
      </c>
      <c r="AL1037" s="15">
        <v>19</v>
      </c>
      <c r="AM1037" s="6"/>
      <c r="AN1037" s="6">
        <v>61</v>
      </c>
      <c r="AO1037" s="7">
        <v>1310</v>
      </c>
    </row>
    <row r="1038" spans="2:41" x14ac:dyDescent="0.2">
      <c r="B1038" s="5" t="s">
        <v>70</v>
      </c>
      <c r="C1038" s="6" t="str">
        <f t="shared" si="88"/>
        <v>A2AIL4</v>
      </c>
      <c r="D1038" s="6" t="s">
        <v>71</v>
      </c>
      <c r="E1038" s="6" t="s">
        <v>72</v>
      </c>
      <c r="F1038" s="6" t="s">
        <v>73</v>
      </c>
      <c r="G1038" s="6">
        <f>IFERROR(VLOOKUP(C1038,Tabelle3!A:H,8,FALSE),"")</f>
        <v>1</v>
      </c>
      <c r="H1038" s="6">
        <v>1</v>
      </c>
      <c r="I1038" s="6">
        <v>11</v>
      </c>
      <c r="J1038" s="6">
        <v>11</v>
      </c>
      <c r="K1038" s="6">
        <v>38.4</v>
      </c>
      <c r="L1038" s="6">
        <v>38.362000000000002</v>
      </c>
      <c r="M1038" s="6">
        <v>333</v>
      </c>
      <c r="N1038" s="6">
        <v>0</v>
      </c>
      <c r="O1038" s="6">
        <v>59.921999999999997</v>
      </c>
      <c r="P1038" s="6">
        <v>264120000</v>
      </c>
      <c r="Q1038" s="6">
        <v>12120000</v>
      </c>
      <c r="R1038" s="6">
        <v>56765000</v>
      </c>
      <c r="S1038" s="6">
        <v>11659000</v>
      </c>
      <c r="T1038" s="6">
        <v>5749500</v>
      </c>
      <c r="U1038" s="6">
        <v>9145800</v>
      </c>
      <c r="V1038" s="6">
        <v>18562000</v>
      </c>
      <c r="W1038" s="6">
        <v>59841000</v>
      </c>
      <c r="X1038" s="6">
        <v>90274000</v>
      </c>
      <c r="Y1038" s="6">
        <v>3897200</v>
      </c>
      <c r="Z1038" s="6">
        <v>4078100</v>
      </c>
      <c r="AA1038" s="6">
        <v>4300800</v>
      </c>
      <c r="AB1038" s="6">
        <v>1274000</v>
      </c>
      <c r="AC1038" s="6">
        <v>1625200</v>
      </c>
      <c r="AD1038" s="6">
        <v>4482300</v>
      </c>
      <c r="AE1038" s="6">
        <v>2406800</v>
      </c>
      <c r="AF1038" s="6">
        <v>2937500</v>
      </c>
      <c r="AG1038" s="6">
        <f t="shared" si="84"/>
        <v>1.1832288373880089</v>
      </c>
      <c r="AH1038" s="6">
        <f t="shared" si="85"/>
        <v>0.24272911901825608</v>
      </c>
      <c r="AI1038" s="6">
        <f t="shared" si="86"/>
        <v>0.59412859447871313</v>
      </c>
      <c r="AJ1038" s="6">
        <f t="shared" si="87"/>
        <v>0.75115287002661069</v>
      </c>
      <c r="AK1038" s="6">
        <f>VLOOKUP(AO1038,'NoMV-SigB'!F:H,3,FALSE)</f>
        <v>0</v>
      </c>
      <c r="AL1038" s="15">
        <v>19</v>
      </c>
      <c r="AM1038" s="6"/>
      <c r="AN1038" s="6">
        <v>62</v>
      </c>
      <c r="AO1038" s="7">
        <v>10</v>
      </c>
    </row>
    <row r="1039" spans="2:41" x14ac:dyDescent="0.2">
      <c r="B1039" s="5" t="s">
        <v>2181</v>
      </c>
      <c r="C1039" s="6" t="str">
        <f t="shared" si="88"/>
        <v>P62075</v>
      </c>
      <c r="D1039" s="6" t="s">
        <v>2182</v>
      </c>
      <c r="E1039" s="6" t="s">
        <v>2183</v>
      </c>
      <c r="F1039" s="6" t="s">
        <v>2184</v>
      </c>
      <c r="G1039" s="6">
        <f>IFERROR(VLOOKUP(C1039,Tabelle3!A:H,8,FALSE),"")</f>
        <v>1</v>
      </c>
      <c r="H1039" s="6">
        <v>1</v>
      </c>
      <c r="I1039" s="6">
        <v>5</v>
      </c>
      <c r="J1039" s="6">
        <v>5</v>
      </c>
      <c r="K1039" s="6">
        <v>60</v>
      </c>
      <c r="L1039" s="6">
        <v>10.458</v>
      </c>
      <c r="M1039" s="6">
        <v>95</v>
      </c>
      <c r="N1039" s="6">
        <v>0</v>
      </c>
      <c r="O1039" s="6">
        <v>46.170999999999999</v>
      </c>
      <c r="P1039" s="6">
        <v>66920000</v>
      </c>
      <c r="Q1039" s="6">
        <v>7897000</v>
      </c>
      <c r="R1039" s="6">
        <v>4520200</v>
      </c>
      <c r="S1039" s="6">
        <v>2235500</v>
      </c>
      <c r="T1039" s="6">
        <v>9085300</v>
      </c>
      <c r="U1039" s="6">
        <v>15745000</v>
      </c>
      <c r="V1039" s="6">
        <v>5935300</v>
      </c>
      <c r="W1039" s="6">
        <v>11827000</v>
      </c>
      <c r="X1039" s="6">
        <v>9674800</v>
      </c>
      <c r="Y1039" s="6">
        <v>9535500</v>
      </c>
      <c r="Z1039" s="6">
        <v>12619000</v>
      </c>
      <c r="AA1039" s="6">
        <v>6511800</v>
      </c>
      <c r="AB1039" s="6">
        <v>18003000</v>
      </c>
      <c r="AC1039" s="6">
        <v>18739000</v>
      </c>
      <c r="AD1039" s="6">
        <v>14672000</v>
      </c>
      <c r="AE1039" s="6">
        <v>3616900</v>
      </c>
      <c r="AF1039" s="6">
        <v>2409000</v>
      </c>
      <c r="AG1039" s="6">
        <f t="shared" si="84"/>
        <v>1.1833916966090134</v>
      </c>
      <c r="AH1039" s="6">
        <f t="shared" si="85"/>
        <v>0.24292767741619273</v>
      </c>
      <c r="AI1039" s="6">
        <f t="shared" si="86"/>
        <v>0.71824304522898197</v>
      </c>
      <c r="AJ1039" s="6">
        <f t="shared" si="87"/>
        <v>0.47745597672543666</v>
      </c>
      <c r="AK1039" s="6">
        <f>VLOOKUP(AO1039,'NoMV-SigB'!F:H,3,FALSE)</f>
        <v>0</v>
      </c>
      <c r="AL1039" s="15">
        <v>19</v>
      </c>
      <c r="AM1039" s="6"/>
      <c r="AN1039" s="6">
        <v>30</v>
      </c>
      <c r="AO1039" s="7">
        <v>583</v>
      </c>
    </row>
    <row r="1040" spans="2:41" x14ac:dyDescent="0.2">
      <c r="B1040" s="5" t="s">
        <v>5676</v>
      </c>
      <c r="C1040" s="6" t="str">
        <f t="shared" si="88"/>
        <v>Q9DCP4</v>
      </c>
      <c r="D1040" s="6"/>
      <c r="E1040" s="6" t="s">
        <v>5677</v>
      </c>
      <c r="F1040" s="6" t="s">
        <v>5678</v>
      </c>
      <c r="G1040" s="6">
        <f>IFERROR(VLOOKUP(C1040,Tabelle3!A:H,8,FALSE),"")</f>
        <v>1</v>
      </c>
      <c r="H1040" s="6">
        <v>1</v>
      </c>
      <c r="I1040" s="6">
        <v>11</v>
      </c>
      <c r="J1040" s="6">
        <v>11</v>
      </c>
      <c r="K1040" s="6">
        <v>73.099999999999994</v>
      </c>
      <c r="L1040" s="6">
        <v>25.251000000000001</v>
      </c>
      <c r="M1040" s="6">
        <v>223</v>
      </c>
      <c r="N1040" s="6">
        <v>0</v>
      </c>
      <c r="O1040" s="6">
        <v>323.31</v>
      </c>
      <c r="P1040" s="6">
        <v>971740000</v>
      </c>
      <c r="Q1040" s="6">
        <v>79821000</v>
      </c>
      <c r="R1040" s="6">
        <v>82355000</v>
      </c>
      <c r="S1040" s="6">
        <v>52355000</v>
      </c>
      <c r="T1040" s="6">
        <v>34250000</v>
      </c>
      <c r="U1040" s="6">
        <v>182390000</v>
      </c>
      <c r="V1040" s="6">
        <v>33821000</v>
      </c>
      <c r="W1040" s="6">
        <v>165030000</v>
      </c>
      <c r="X1040" s="6">
        <v>341730000</v>
      </c>
      <c r="Y1040" s="6">
        <v>99931000</v>
      </c>
      <c r="Z1040" s="6">
        <v>122870000</v>
      </c>
      <c r="AA1040" s="6">
        <v>91094000</v>
      </c>
      <c r="AB1040" s="6">
        <v>94859000</v>
      </c>
      <c r="AC1040" s="6">
        <v>161240000</v>
      </c>
      <c r="AD1040" s="6">
        <v>34654000</v>
      </c>
      <c r="AE1040" s="6">
        <v>59401000</v>
      </c>
      <c r="AF1040" s="6">
        <v>89796000</v>
      </c>
      <c r="AG1040" s="6">
        <f t="shared" si="84"/>
        <v>1.1844817743725569</v>
      </c>
      <c r="AH1040" s="6">
        <f t="shared" si="85"/>
        <v>0.24425599999256262</v>
      </c>
      <c r="AI1040" s="6">
        <f t="shared" si="86"/>
        <v>0.60910922718540994</v>
      </c>
      <c r="AJ1040" s="6">
        <f t="shared" si="87"/>
        <v>0.71522713541109906</v>
      </c>
      <c r="AK1040" s="6">
        <f>VLOOKUP(AO1040,'NoMV-SigB'!F:H,3,FALSE)</f>
        <v>0</v>
      </c>
      <c r="AL1040" s="15">
        <v>19</v>
      </c>
      <c r="AM1040" s="6"/>
      <c r="AN1040" s="6">
        <v>172</v>
      </c>
      <c r="AO1040" s="7">
        <v>1472</v>
      </c>
    </row>
    <row r="1041" spans="2:41" x14ac:dyDescent="0.2">
      <c r="B1041" s="5" t="s">
        <v>5165</v>
      </c>
      <c r="C1041" s="6" t="str">
        <f t="shared" si="88"/>
        <v>Q9CZW5</v>
      </c>
      <c r="D1041" s="6" t="s">
        <v>5166</v>
      </c>
      <c r="E1041" s="6" t="s">
        <v>5167</v>
      </c>
      <c r="F1041" s="6" t="s">
        <v>5168</v>
      </c>
      <c r="G1041" s="6">
        <f>IFERROR(VLOOKUP(C1041,Tabelle3!A:H,8,FALSE),"")</f>
        <v>1</v>
      </c>
      <c r="H1041" s="6">
        <v>1</v>
      </c>
      <c r="I1041" s="6">
        <v>22</v>
      </c>
      <c r="J1041" s="6">
        <v>22</v>
      </c>
      <c r="K1041" s="6">
        <v>45.3</v>
      </c>
      <c r="L1041" s="6">
        <v>67.588999999999999</v>
      </c>
      <c r="M1041" s="6">
        <v>611</v>
      </c>
      <c r="N1041" s="6">
        <v>0</v>
      </c>
      <c r="O1041" s="6">
        <v>323.31</v>
      </c>
      <c r="P1041" s="6">
        <v>1657500000</v>
      </c>
      <c r="Q1041" s="6">
        <v>117870000</v>
      </c>
      <c r="R1041" s="6">
        <v>20068000</v>
      </c>
      <c r="S1041" s="6">
        <v>124230000</v>
      </c>
      <c r="T1041" s="6">
        <v>28782000</v>
      </c>
      <c r="U1041" s="6">
        <v>197670000</v>
      </c>
      <c r="V1041" s="6">
        <v>1840900</v>
      </c>
      <c r="W1041" s="6">
        <v>431460000</v>
      </c>
      <c r="X1041" s="6">
        <v>735570000</v>
      </c>
      <c r="Y1041" s="6">
        <v>27709000</v>
      </c>
      <c r="Z1041" s="6">
        <v>19459000</v>
      </c>
      <c r="AA1041" s="6">
        <v>27266000</v>
      </c>
      <c r="AB1041" s="6">
        <v>23498000</v>
      </c>
      <c r="AC1041" s="6">
        <v>25978000</v>
      </c>
      <c r="AD1041" s="6">
        <v>3719000</v>
      </c>
      <c r="AE1041" s="6">
        <v>20048000</v>
      </c>
      <c r="AF1041" s="6">
        <v>32852000</v>
      </c>
      <c r="AG1041" s="6">
        <f t="shared" si="84"/>
        <v>1.1856604961439277</v>
      </c>
      <c r="AH1041" s="6">
        <f t="shared" si="85"/>
        <v>0.24569096549273139</v>
      </c>
      <c r="AI1041" s="6">
        <f t="shared" si="86"/>
        <v>0.59120207620016707</v>
      </c>
      <c r="AJ1041" s="6">
        <f t="shared" si="87"/>
        <v>0.75827675889716617</v>
      </c>
      <c r="AK1041" s="6">
        <f>VLOOKUP(AO1041,'NoMV-SigB'!F:H,3,FALSE)</f>
        <v>0</v>
      </c>
      <c r="AL1041" s="15">
        <v>19</v>
      </c>
      <c r="AM1041" s="6"/>
      <c r="AN1041" s="6">
        <v>158</v>
      </c>
      <c r="AO1041" s="7">
        <v>1343</v>
      </c>
    </row>
    <row r="1042" spans="2:41" x14ac:dyDescent="0.2">
      <c r="B1042" s="5" t="s">
        <v>359</v>
      </c>
      <c r="C1042" s="6" t="str">
        <f t="shared" si="88"/>
        <v>J3QMN4</v>
      </c>
      <c r="D1042" s="6" t="s">
        <v>360</v>
      </c>
      <c r="E1042" s="6" t="s">
        <v>361</v>
      </c>
      <c r="F1042" s="6" t="s">
        <v>362</v>
      </c>
      <c r="G1042" s="6">
        <f>IFERROR(VLOOKUP(C1042,Tabelle3!A:H,8,FALSE),"")</f>
        <v>1</v>
      </c>
      <c r="H1042" s="6">
        <v>7</v>
      </c>
      <c r="I1042" s="6">
        <v>13</v>
      </c>
      <c r="J1042" s="6">
        <v>13</v>
      </c>
      <c r="K1042" s="6">
        <v>40.9</v>
      </c>
      <c r="L1042" s="6">
        <v>53.051000000000002</v>
      </c>
      <c r="M1042" s="6">
        <v>491</v>
      </c>
      <c r="N1042" s="6">
        <v>0</v>
      </c>
      <c r="O1042" s="6">
        <v>208.82</v>
      </c>
      <c r="P1042" s="6">
        <v>1046700000</v>
      </c>
      <c r="Q1042" s="6">
        <v>139020000</v>
      </c>
      <c r="R1042" s="6">
        <v>51581000</v>
      </c>
      <c r="S1042" s="6">
        <v>49185000</v>
      </c>
      <c r="T1042" s="6">
        <v>9736000</v>
      </c>
      <c r="U1042" s="6">
        <v>44417000</v>
      </c>
      <c r="V1042" s="6">
        <v>270850000</v>
      </c>
      <c r="W1042" s="6">
        <v>230790000</v>
      </c>
      <c r="X1042" s="6">
        <v>251100000</v>
      </c>
      <c r="Y1042" s="6">
        <v>11756000</v>
      </c>
      <c r="Z1042" s="6">
        <v>16565000</v>
      </c>
      <c r="AA1042" s="6">
        <v>9907700</v>
      </c>
      <c r="AB1042" s="6">
        <v>5821900</v>
      </c>
      <c r="AC1042" s="6">
        <v>8622900</v>
      </c>
      <c r="AD1042" s="6">
        <v>10195000</v>
      </c>
      <c r="AE1042" s="6">
        <v>8160900</v>
      </c>
      <c r="AF1042" s="6">
        <v>10159000</v>
      </c>
      <c r="AG1042" s="6">
        <f t="shared" si="84"/>
        <v>1.1861391897204465</v>
      </c>
      <c r="AH1042" s="6">
        <f t="shared" si="85"/>
        <v>0.24627331556423382</v>
      </c>
      <c r="AI1042" s="6">
        <f t="shared" si="86"/>
        <v>0.49996997120714365</v>
      </c>
      <c r="AJ1042" s="6">
        <f t="shared" si="87"/>
        <v>1.0000866473830179</v>
      </c>
      <c r="AK1042" s="6">
        <f>VLOOKUP(AO1042,'NoMV-SigB'!F:H,3,FALSE)</f>
        <v>0</v>
      </c>
      <c r="AL1042" s="15">
        <v>19</v>
      </c>
      <c r="AM1042" s="6"/>
      <c r="AN1042" s="6">
        <v>97</v>
      </c>
      <c r="AO1042" s="7">
        <v>119</v>
      </c>
    </row>
    <row r="1043" spans="2:41" x14ac:dyDescent="0.2">
      <c r="B1043" s="5" t="s">
        <v>4754</v>
      </c>
      <c r="C1043" s="6" t="str">
        <f t="shared" si="88"/>
        <v>Q9CQ06</v>
      </c>
      <c r="D1043" s="6" t="s">
        <v>4755</v>
      </c>
      <c r="E1043" s="6" t="s">
        <v>4756</v>
      </c>
      <c r="F1043" s="6" t="s">
        <v>4757</v>
      </c>
      <c r="G1043" s="6">
        <f>IFERROR(VLOOKUP(C1043,Tabelle3!A:H,8,FALSE),"")</f>
        <v>1</v>
      </c>
      <c r="H1043" s="6">
        <v>1</v>
      </c>
      <c r="I1043" s="6">
        <v>13</v>
      </c>
      <c r="J1043" s="6">
        <v>13</v>
      </c>
      <c r="K1043" s="6">
        <v>55.1</v>
      </c>
      <c r="L1043" s="6">
        <v>24.943999999999999</v>
      </c>
      <c r="M1043" s="6">
        <v>216</v>
      </c>
      <c r="N1043" s="6">
        <v>0</v>
      </c>
      <c r="O1043" s="6">
        <v>40.441000000000003</v>
      </c>
      <c r="P1043" s="6">
        <v>306300000</v>
      </c>
      <c r="Q1043" s="6">
        <v>12140000</v>
      </c>
      <c r="R1043" s="6">
        <v>7433200</v>
      </c>
      <c r="S1043" s="6">
        <v>40407000</v>
      </c>
      <c r="T1043" s="6">
        <v>23470000</v>
      </c>
      <c r="U1043" s="6">
        <v>8866800</v>
      </c>
      <c r="V1043" s="6">
        <v>14144000</v>
      </c>
      <c r="W1043" s="6">
        <v>111710000</v>
      </c>
      <c r="X1043" s="6">
        <v>88132000</v>
      </c>
      <c r="Y1043" s="6">
        <v>3206300</v>
      </c>
      <c r="Z1043" s="6">
        <v>4134000</v>
      </c>
      <c r="AA1043" s="6">
        <v>15904000</v>
      </c>
      <c r="AB1043" s="6">
        <v>10010000</v>
      </c>
      <c r="AC1043" s="6">
        <v>8399400</v>
      </c>
      <c r="AD1043" s="6">
        <v>6714900</v>
      </c>
      <c r="AE1043" s="6">
        <v>6067700</v>
      </c>
      <c r="AF1043" s="6">
        <v>6843700</v>
      </c>
      <c r="AG1043" s="6">
        <f t="shared" si="84"/>
        <v>1.1865644747499617</v>
      </c>
      <c r="AH1043" s="6">
        <f t="shared" si="85"/>
        <v>0.2467904948637849</v>
      </c>
      <c r="AI1043" s="6">
        <f t="shared" si="86"/>
        <v>0.68967134121183227</v>
      </c>
      <c r="AJ1043" s="6">
        <f t="shared" si="87"/>
        <v>0.53601907700181206</v>
      </c>
      <c r="AK1043" s="6">
        <f>VLOOKUP(AO1043,'NoMV-SigB'!F:H,3,FALSE)</f>
        <v>0</v>
      </c>
      <c r="AL1043" s="15">
        <v>19</v>
      </c>
      <c r="AM1043" s="6"/>
      <c r="AN1043" s="6">
        <v>51</v>
      </c>
      <c r="AO1043" s="7">
        <v>1239</v>
      </c>
    </row>
    <row r="1044" spans="2:41" x14ac:dyDescent="0.2">
      <c r="B1044" s="5" t="s">
        <v>6136</v>
      </c>
      <c r="C1044" s="6" t="str">
        <f t="shared" si="88"/>
        <v>Q9Z1J3</v>
      </c>
      <c r="D1044" s="6" t="s">
        <v>6137</v>
      </c>
      <c r="E1044" s="6" t="s">
        <v>6138</v>
      </c>
      <c r="F1044" s="6" t="s">
        <v>6139</v>
      </c>
      <c r="G1044" s="6">
        <f>IFERROR(VLOOKUP(C1044,Tabelle3!A:H,8,FALSE),"")</f>
        <v>1</v>
      </c>
      <c r="H1044" s="6">
        <v>6</v>
      </c>
      <c r="I1044" s="6">
        <v>28</v>
      </c>
      <c r="J1044" s="6">
        <v>28</v>
      </c>
      <c r="K1044" s="6">
        <v>72.5</v>
      </c>
      <c r="L1044" s="6">
        <v>43.972000000000001</v>
      </c>
      <c r="M1044" s="6">
        <v>397</v>
      </c>
      <c r="N1044" s="6">
        <v>0</v>
      </c>
      <c r="O1044" s="6">
        <v>323.31</v>
      </c>
      <c r="P1044" s="6">
        <v>2949000000</v>
      </c>
      <c r="Q1044" s="6">
        <v>132820000</v>
      </c>
      <c r="R1044" s="6">
        <v>77607000</v>
      </c>
      <c r="S1044" s="6">
        <v>99829000</v>
      </c>
      <c r="T1044" s="6">
        <v>70887000</v>
      </c>
      <c r="U1044" s="6">
        <v>174240000</v>
      </c>
      <c r="V1044" s="6">
        <v>143630000</v>
      </c>
      <c r="W1044" s="6">
        <v>878880000</v>
      </c>
      <c r="X1044" s="6">
        <v>1371100000</v>
      </c>
      <c r="Y1044" s="6">
        <v>19210000</v>
      </c>
      <c r="Z1044" s="6">
        <v>24711000</v>
      </c>
      <c r="AA1044" s="6">
        <v>18000000</v>
      </c>
      <c r="AB1044" s="6">
        <v>20815000</v>
      </c>
      <c r="AC1044" s="6">
        <v>16100000</v>
      </c>
      <c r="AD1044" s="6">
        <v>9362600</v>
      </c>
      <c r="AE1044" s="6">
        <v>21158000</v>
      </c>
      <c r="AF1044" s="6">
        <v>23102000</v>
      </c>
      <c r="AG1044" s="6">
        <f t="shared" si="84"/>
        <v>1.1866453631964384</v>
      </c>
      <c r="AH1044" s="6">
        <f t="shared" si="85"/>
        <v>0.24688884045360709</v>
      </c>
      <c r="AI1044" s="6">
        <f t="shared" si="86"/>
        <v>0.38905237385830288</v>
      </c>
      <c r="AJ1044" s="6">
        <f t="shared" si="87"/>
        <v>1.3619637123762978</v>
      </c>
      <c r="AK1044" s="6">
        <f>VLOOKUP(AO1044,'NoMV-SigB'!F:H,3,FALSE)</f>
        <v>0</v>
      </c>
      <c r="AL1044" s="15">
        <v>19</v>
      </c>
      <c r="AM1044" s="6"/>
      <c r="AN1044" s="6">
        <v>193</v>
      </c>
      <c r="AO1044" s="7">
        <v>1589</v>
      </c>
    </row>
    <row r="1045" spans="2:41" x14ac:dyDescent="0.2">
      <c r="B1045" s="5" t="s">
        <v>814</v>
      </c>
      <c r="C1045" s="6" t="str">
        <f t="shared" si="88"/>
        <v>Q5SZ93</v>
      </c>
      <c r="D1045" s="6"/>
      <c r="E1045" s="6" t="s">
        <v>815</v>
      </c>
      <c r="F1045" s="6" t="s">
        <v>816</v>
      </c>
      <c r="G1045" s="6" t="str">
        <f>IFERROR(VLOOKUP(C1045,Tabelle3!A:H,8,FALSE),"")</f>
        <v/>
      </c>
      <c r="H1045" s="6">
        <v>4</v>
      </c>
      <c r="I1045" s="6">
        <v>1</v>
      </c>
      <c r="J1045" s="6">
        <v>1</v>
      </c>
      <c r="K1045" s="6">
        <v>5.0999999999999996</v>
      </c>
      <c r="L1045" s="6">
        <v>45.746000000000002</v>
      </c>
      <c r="M1045" s="6">
        <v>414</v>
      </c>
      <c r="N1045" s="6">
        <v>0</v>
      </c>
      <c r="O1045" s="6">
        <v>49.777000000000001</v>
      </c>
      <c r="P1045" s="6">
        <v>12340000</v>
      </c>
      <c r="Q1045" s="6">
        <v>0</v>
      </c>
      <c r="R1045" s="6">
        <v>3936500</v>
      </c>
      <c r="S1045" s="6">
        <v>0</v>
      </c>
      <c r="T1045" s="6">
        <v>1780600</v>
      </c>
      <c r="U1045" s="6">
        <v>0</v>
      </c>
      <c r="V1045" s="6">
        <v>3354900</v>
      </c>
      <c r="W1045" s="6">
        <v>3268300</v>
      </c>
      <c r="X1045" s="6">
        <v>0</v>
      </c>
      <c r="Y1045" s="6">
        <v>0</v>
      </c>
      <c r="Z1045" s="6">
        <v>844560</v>
      </c>
      <c r="AA1045" s="6">
        <v>0</v>
      </c>
      <c r="AB1045" s="6">
        <v>256320</v>
      </c>
      <c r="AC1045" s="6">
        <v>0</v>
      </c>
      <c r="AD1045" s="6">
        <v>408610</v>
      </c>
      <c r="AE1045" s="6">
        <v>518520</v>
      </c>
      <c r="AF1045" s="6">
        <v>0</v>
      </c>
      <c r="AG1045" s="6">
        <f t="shared" si="84"/>
        <v>1.1874062968515742</v>
      </c>
      <c r="AH1045" s="6">
        <f t="shared" si="85"/>
        <v>0.2478136688950246</v>
      </c>
      <c r="AI1045" s="6">
        <f t="shared" si="86"/>
        <v>0.86366252356948381</v>
      </c>
      <c r="AJ1045" s="6">
        <f t="shared" si="87"/>
        <v>0.21146040597516319</v>
      </c>
      <c r="AK1045" s="6">
        <f>VLOOKUP(AO1045,'NoMV-SigB'!F:H,3,FALSE)</f>
        <v>0</v>
      </c>
      <c r="AL1045" s="15">
        <v>19</v>
      </c>
      <c r="AM1045" s="6"/>
      <c r="AN1045" s="6">
        <v>3</v>
      </c>
      <c r="AO1045" s="7">
        <v>238</v>
      </c>
    </row>
    <row r="1046" spans="2:41" x14ac:dyDescent="0.2">
      <c r="B1046" s="5" t="s">
        <v>3161</v>
      </c>
      <c r="C1046" s="6" t="str">
        <f t="shared" si="88"/>
        <v>Q78IK4</v>
      </c>
      <c r="D1046" s="6" t="s">
        <v>3162</v>
      </c>
      <c r="E1046" s="6" t="s">
        <v>3163</v>
      </c>
      <c r="F1046" s="6" t="s">
        <v>3164</v>
      </c>
      <c r="G1046" s="6">
        <f>IFERROR(VLOOKUP(C1046,Tabelle3!A:H,8,FALSE),"")</f>
        <v>1</v>
      </c>
      <c r="H1046" s="6">
        <v>2</v>
      </c>
      <c r="I1046" s="6">
        <v>28</v>
      </c>
      <c r="J1046" s="6">
        <v>28</v>
      </c>
      <c r="K1046" s="6">
        <v>75.099999999999994</v>
      </c>
      <c r="L1046" s="6">
        <v>29.26</v>
      </c>
      <c r="M1046" s="6">
        <v>265</v>
      </c>
      <c r="N1046" s="6">
        <v>0</v>
      </c>
      <c r="O1046" s="6">
        <v>323.31</v>
      </c>
      <c r="P1046" s="6">
        <v>3639800000</v>
      </c>
      <c r="Q1046" s="6">
        <v>532530000</v>
      </c>
      <c r="R1046" s="6">
        <v>180190000</v>
      </c>
      <c r="S1046" s="6">
        <v>162790000</v>
      </c>
      <c r="T1046" s="6">
        <v>160630000</v>
      </c>
      <c r="U1046" s="6">
        <v>247300000</v>
      </c>
      <c r="V1046" s="6">
        <v>166770000</v>
      </c>
      <c r="W1046" s="6">
        <v>1026700000</v>
      </c>
      <c r="X1046" s="6">
        <v>1162800000</v>
      </c>
      <c r="Y1046" s="6">
        <v>60487000</v>
      </c>
      <c r="Z1046" s="6">
        <v>101580000</v>
      </c>
      <c r="AA1046" s="6">
        <v>46930000</v>
      </c>
      <c r="AB1046" s="6">
        <v>76074000</v>
      </c>
      <c r="AC1046" s="6">
        <v>74258000</v>
      </c>
      <c r="AD1046" s="6">
        <v>36799000</v>
      </c>
      <c r="AE1046" s="6">
        <v>60308000</v>
      </c>
      <c r="AF1046" s="6">
        <v>68697000</v>
      </c>
      <c r="AG1046" s="6">
        <f t="shared" si="84"/>
        <v>1.1874890653247911</v>
      </c>
      <c r="AH1046" s="6">
        <f t="shared" si="85"/>
        <v>0.24791422883362416</v>
      </c>
      <c r="AI1046" s="6">
        <f t="shared" si="86"/>
        <v>0.46575548515327758</v>
      </c>
      <c r="AJ1046" s="6">
        <f t="shared" si="87"/>
        <v>1.1023553351529041</v>
      </c>
      <c r="AK1046" s="6">
        <f>VLOOKUP(AO1046,'NoMV-SigB'!F:H,3,FALSE)</f>
        <v>0</v>
      </c>
      <c r="AL1046" s="15">
        <v>19</v>
      </c>
      <c r="AM1046" s="6"/>
      <c r="AN1046" s="6">
        <v>387</v>
      </c>
      <c r="AO1046" s="7">
        <v>833</v>
      </c>
    </row>
    <row r="1047" spans="2:41" x14ac:dyDescent="0.2">
      <c r="B1047" s="5" t="s">
        <v>1741</v>
      </c>
      <c r="C1047" s="6" t="str">
        <f t="shared" si="88"/>
        <v>P35285</v>
      </c>
      <c r="D1047" s="6" t="s">
        <v>1742</v>
      </c>
      <c r="E1047" s="6" t="s">
        <v>1743</v>
      </c>
      <c r="F1047" s="6" t="s">
        <v>1744</v>
      </c>
      <c r="G1047" s="6" t="str">
        <f>IFERROR(VLOOKUP(C1047,Tabelle3!A:H,8,FALSE),"")</f>
        <v/>
      </c>
      <c r="H1047" s="6">
        <v>3</v>
      </c>
      <c r="I1047" s="6">
        <v>7</v>
      </c>
      <c r="J1047" s="6">
        <v>6</v>
      </c>
      <c r="K1047" s="6">
        <v>54.6</v>
      </c>
      <c r="L1047" s="6">
        <v>21.802</v>
      </c>
      <c r="M1047" s="6">
        <v>194</v>
      </c>
      <c r="N1047" s="6">
        <v>0</v>
      </c>
      <c r="O1047" s="6">
        <v>44.704999999999998</v>
      </c>
      <c r="P1047" s="6">
        <v>46839000</v>
      </c>
      <c r="Q1047" s="6">
        <v>3057500</v>
      </c>
      <c r="R1047" s="6">
        <v>2193200</v>
      </c>
      <c r="S1047" s="6">
        <v>3208900</v>
      </c>
      <c r="T1047" s="6">
        <v>427120</v>
      </c>
      <c r="U1047" s="6">
        <v>1416500</v>
      </c>
      <c r="V1047" s="6">
        <v>4961600</v>
      </c>
      <c r="W1047" s="6">
        <v>13243000</v>
      </c>
      <c r="X1047" s="6">
        <v>18330000</v>
      </c>
      <c r="Y1047" s="6">
        <v>3694600</v>
      </c>
      <c r="Z1047" s="6">
        <v>4109400</v>
      </c>
      <c r="AA1047" s="6">
        <v>3140600</v>
      </c>
      <c r="AB1047" s="6">
        <v>2148000</v>
      </c>
      <c r="AC1047" s="6">
        <v>1296900</v>
      </c>
      <c r="AD1047" s="6">
        <v>3601000</v>
      </c>
      <c r="AE1047" s="6">
        <v>2708100</v>
      </c>
      <c r="AF1047" s="6">
        <v>3393700</v>
      </c>
      <c r="AG1047" s="6">
        <f t="shared" si="84"/>
        <v>1.1902688255134231</v>
      </c>
      <c r="AH1047" s="6">
        <f t="shared" si="85"/>
        <v>0.25128744700815725</v>
      </c>
      <c r="AI1047" s="6">
        <f t="shared" si="86"/>
        <v>0.46668763073877795</v>
      </c>
      <c r="AJ1047" s="6">
        <f t="shared" si="87"/>
        <v>1.0994708648004519</v>
      </c>
      <c r="AK1047" s="6">
        <f>VLOOKUP(AO1047,'NoMV-SigB'!F:H,3,FALSE)</f>
        <v>0</v>
      </c>
      <c r="AL1047" s="15">
        <v>19</v>
      </c>
      <c r="AM1047" s="6"/>
      <c r="AN1047" s="6">
        <v>21</v>
      </c>
      <c r="AO1047" s="7">
        <v>473</v>
      </c>
    </row>
    <row r="1048" spans="2:41" x14ac:dyDescent="0.2">
      <c r="B1048" s="5" t="s">
        <v>3718</v>
      </c>
      <c r="C1048" s="6" t="str">
        <f t="shared" si="88"/>
        <v>Q8CCM6</v>
      </c>
      <c r="D1048" s="6" t="s">
        <v>3719</v>
      </c>
      <c r="E1048" s="6" t="s">
        <v>3720</v>
      </c>
      <c r="F1048" s="6" t="s">
        <v>3721</v>
      </c>
      <c r="G1048" s="6">
        <f>IFERROR(VLOOKUP(C1048,Tabelle3!A:H,8,FALSE),"")</f>
        <v>1</v>
      </c>
      <c r="H1048" s="6">
        <v>2</v>
      </c>
      <c r="I1048" s="6">
        <v>12</v>
      </c>
      <c r="J1048" s="6">
        <v>12</v>
      </c>
      <c r="K1048" s="6">
        <v>41</v>
      </c>
      <c r="L1048" s="6">
        <v>27.911000000000001</v>
      </c>
      <c r="M1048" s="6">
        <v>244</v>
      </c>
      <c r="N1048" s="6">
        <v>0</v>
      </c>
      <c r="O1048" s="6">
        <v>156.82</v>
      </c>
      <c r="P1048" s="6">
        <v>812100000</v>
      </c>
      <c r="Q1048" s="6">
        <v>19958000</v>
      </c>
      <c r="R1048" s="6">
        <v>15340000</v>
      </c>
      <c r="S1048" s="6">
        <v>30687000</v>
      </c>
      <c r="T1048" s="6">
        <v>6876600</v>
      </c>
      <c r="U1048" s="6">
        <v>21654000</v>
      </c>
      <c r="V1048" s="6">
        <v>51581000</v>
      </c>
      <c r="W1048" s="6">
        <v>505460000</v>
      </c>
      <c r="X1048" s="6">
        <v>160550000</v>
      </c>
      <c r="Y1048" s="6">
        <v>29217000</v>
      </c>
      <c r="Z1048" s="6">
        <v>42583000</v>
      </c>
      <c r="AA1048" s="6">
        <v>16661000</v>
      </c>
      <c r="AB1048" s="6">
        <v>27254000</v>
      </c>
      <c r="AC1048" s="6">
        <v>14570000</v>
      </c>
      <c r="AD1048" s="6">
        <v>38576000</v>
      </c>
      <c r="AE1048" s="6">
        <v>16381000</v>
      </c>
      <c r="AF1048" s="6">
        <v>27689000</v>
      </c>
      <c r="AG1048" s="6">
        <f t="shared" si="84"/>
        <v>1.1902876069782751</v>
      </c>
      <c r="AH1048" s="6">
        <f t="shared" si="85"/>
        <v>0.25131021137184417</v>
      </c>
      <c r="AI1048" s="6">
        <f t="shared" si="86"/>
        <v>0.57038391276516132</v>
      </c>
      <c r="AJ1048" s="6">
        <f t="shared" si="87"/>
        <v>0.80999480262382195</v>
      </c>
      <c r="AK1048" s="6">
        <f>VLOOKUP(AO1048,'NoMV-SigB'!F:H,3,FALSE)</f>
        <v>0</v>
      </c>
      <c r="AL1048" s="15">
        <v>19</v>
      </c>
      <c r="AM1048" s="6"/>
      <c r="AN1048" s="6">
        <v>76</v>
      </c>
      <c r="AO1048" s="7">
        <v>977</v>
      </c>
    </row>
    <row r="1049" spans="2:41" x14ac:dyDescent="0.2">
      <c r="B1049" s="5" t="s">
        <v>3544</v>
      </c>
      <c r="C1049" s="6" t="str">
        <f t="shared" si="88"/>
        <v>Q8BU88</v>
      </c>
      <c r="D1049" s="6" t="s">
        <v>3545</v>
      </c>
      <c r="E1049" s="6" t="s">
        <v>3546</v>
      </c>
      <c r="F1049" s="6" t="s">
        <v>3547</v>
      </c>
      <c r="G1049" s="6">
        <f>IFERROR(VLOOKUP(C1049,Tabelle3!A:H,8,FALSE),"")</f>
        <v>1</v>
      </c>
      <c r="H1049" s="6">
        <v>1</v>
      </c>
      <c r="I1049" s="6">
        <v>13</v>
      </c>
      <c r="J1049" s="6">
        <v>13</v>
      </c>
      <c r="K1049" s="6">
        <v>53.9</v>
      </c>
      <c r="L1049" s="6">
        <v>23.805</v>
      </c>
      <c r="M1049" s="6">
        <v>206</v>
      </c>
      <c r="N1049" s="6">
        <v>0</v>
      </c>
      <c r="O1049" s="6">
        <v>117.4</v>
      </c>
      <c r="P1049" s="6">
        <v>364520000</v>
      </c>
      <c r="Q1049" s="6">
        <v>22527000</v>
      </c>
      <c r="R1049" s="6">
        <v>21935000</v>
      </c>
      <c r="S1049" s="6">
        <v>37377000</v>
      </c>
      <c r="T1049" s="6">
        <v>4428300</v>
      </c>
      <c r="U1049" s="6">
        <v>59201000</v>
      </c>
      <c r="V1049" s="6">
        <v>37739000</v>
      </c>
      <c r="W1049" s="6">
        <v>42012000</v>
      </c>
      <c r="X1049" s="6">
        <v>139300000</v>
      </c>
      <c r="Y1049" s="6">
        <v>22512000</v>
      </c>
      <c r="Z1049" s="6">
        <v>21934000</v>
      </c>
      <c r="AA1049" s="6">
        <v>78612000</v>
      </c>
      <c r="AB1049" s="6">
        <v>17399000</v>
      </c>
      <c r="AC1049" s="6">
        <v>52621000</v>
      </c>
      <c r="AD1049" s="6">
        <v>22357000</v>
      </c>
      <c r="AE1049" s="6">
        <v>14401000</v>
      </c>
      <c r="AF1049" s="6">
        <v>28535000</v>
      </c>
      <c r="AG1049" s="6">
        <f t="shared" si="84"/>
        <v>1.191181708702953</v>
      </c>
      <c r="AH1049" s="6">
        <f t="shared" si="85"/>
        <v>0.25239350577027009</v>
      </c>
      <c r="AI1049" s="6">
        <f t="shared" si="86"/>
        <v>0.75039672454163764</v>
      </c>
      <c r="AJ1049" s="6">
        <f t="shared" si="87"/>
        <v>0.41427456433930915</v>
      </c>
      <c r="AK1049" s="6">
        <f>VLOOKUP(AO1049,'NoMV-SigB'!F:H,3,FALSE)</f>
        <v>0</v>
      </c>
      <c r="AL1049" s="15">
        <v>19</v>
      </c>
      <c r="AM1049" s="6"/>
      <c r="AN1049" s="6">
        <v>107</v>
      </c>
      <c r="AO1049" s="7">
        <v>931</v>
      </c>
    </row>
    <row r="1050" spans="2:41" x14ac:dyDescent="0.2">
      <c r="B1050" s="5" t="s">
        <v>5452</v>
      </c>
      <c r="C1050" s="6" t="str">
        <f t="shared" si="88"/>
        <v>Q9D8P4</v>
      </c>
      <c r="D1050" s="6" t="s">
        <v>5453</v>
      </c>
      <c r="E1050" s="6" t="s">
        <v>5454</v>
      </c>
      <c r="F1050" s="6" t="s">
        <v>5455</v>
      </c>
      <c r="G1050" s="6">
        <f>IFERROR(VLOOKUP(C1050,Tabelle3!A:H,8,FALSE),"")</f>
        <v>1</v>
      </c>
      <c r="H1050" s="6">
        <v>4</v>
      </c>
      <c r="I1050" s="6">
        <v>12</v>
      </c>
      <c r="J1050" s="6">
        <v>12</v>
      </c>
      <c r="K1050" s="6">
        <v>65.3</v>
      </c>
      <c r="L1050" s="6">
        <v>20.248999999999999</v>
      </c>
      <c r="M1050" s="6">
        <v>176</v>
      </c>
      <c r="N1050" s="6">
        <v>0</v>
      </c>
      <c r="O1050" s="6">
        <v>14.833</v>
      </c>
      <c r="P1050" s="6">
        <v>264930000</v>
      </c>
      <c r="Q1050" s="6">
        <v>14797000</v>
      </c>
      <c r="R1050" s="6">
        <v>11768000</v>
      </c>
      <c r="S1050" s="6">
        <v>17322000</v>
      </c>
      <c r="T1050" s="6">
        <v>1943100</v>
      </c>
      <c r="U1050" s="6">
        <v>19905000</v>
      </c>
      <c r="V1050" s="6">
        <v>20466000</v>
      </c>
      <c r="W1050" s="6">
        <v>56302000</v>
      </c>
      <c r="X1050" s="6">
        <v>122430000</v>
      </c>
      <c r="Y1050" s="6">
        <v>15077000</v>
      </c>
      <c r="Z1050" s="6">
        <v>21433000</v>
      </c>
      <c r="AA1050" s="6">
        <v>29119000</v>
      </c>
      <c r="AB1050" s="6">
        <v>11683000</v>
      </c>
      <c r="AC1050" s="6">
        <v>14672000</v>
      </c>
      <c r="AD1050" s="6">
        <v>14240000</v>
      </c>
      <c r="AE1050" s="6">
        <v>8697000</v>
      </c>
      <c r="AF1050" s="6">
        <v>27260000</v>
      </c>
      <c r="AG1050" s="6">
        <f t="shared" si="84"/>
        <v>1.1918173549769535</v>
      </c>
      <c r="AH1050" s="6">
        <f t="shared" si="85"/>
        <v>0.25316316091868085</v>
      </c>
      <c r="AI1050" s="6">
        <f t="shared" si="86"/>
        <v>0.59149221594386148</v>
      </c>
      <c r="AJ1050" s="6">
        <f t="shared" si="87"/>
        <v>0.75756891210942023</v>
      </c>
      <c r="AK1050" s="6">
        <f>VLOOKUP(AO1050,'NoMV-SigB'!F:H,3,FALSE)</f>
        <v>0</v>
      </c>
      <c r="AL1050" s="15">
        <v>19</v>
      </c>
      <c r="AM1050" s="6"/>
      <c r="AN1050" s="6">
        <v>55</v>
      </c>
      <c r="AO1050" s="7">
        <v>1416</v>
      </c>
    </row>
    <row r="1051" spans="2:41" x14ac:dyDescent="0.2">
      <c r="B1051" s="5" t="s">
        <v>2712</v>
      </c>
      <c r="C1051" s="6" t="str">
        <f t="shared" si="88"/>
        <v>Q501J2</v>
      </c>
      <c r="D1051" s="6" t="s">
        <v>2713</v>
      </c>
      <c r="E1051" s="6" t="s">
        <v>2714</v>
      </c>
      <c r="F1051" s="6" t="s">
        <v>2715</v>
      </c>
      <c r="G1051" s="6" t="str">
        <f>IFERROR(VLOOKUP(C1051,Tabelle3!A:H,8,FALSE),"")</f>
        <v/>
      </c>
      <c r="H1051" s="6">
        <v>1</v>
      </c>
      <c r="I1051" s="6">
        <v>7</v>
      </c>
      <c r="J1051" s="6">
        <v>7</v>
      </c>
      <c r="K1051" s="6">
        <v>31.9</v>
      </c>
      <c r="L1051" s="6">
        <v>24.739000000000001</v>
      </c>
      <c r="M1051" s="6">
        <v>229</v>
      </c>
      <c r="N1051" s="6">
        <v>0</v>
      </c>
      <c r="O1051" s="6">
        <v>146.49</v>
      </c>
      <c r="P1051" s="6">
        <v>95183000</v>
      </c>
      <c r="Q1051" s="6">
        <v>25298000</v>
      </c>
      <c r="R1051" s="6">
        <v>3061800</v>
      </c>
      <c r="S1051" s="6">
        <v>10798000</v>
      </c>
      <c r="T1051" s="6">
        <v>12741000</v>
      </c>
      <c r="U1051" s="6">
        <v>4342700</v>
      </c>
      <c r="V1051" s="6">
        <v>9974800</v>
      </c>
      <c r="W1051" s="6">
        <v>19040000</v>
      </c>
      <c r="X1051" s="6">
        <v>9926800</v>
      </c>
      <c r="Y1051" s="6">
        <v>7769700</v>
      </c>
      <c r="Z1051" s="6">
        <v>3579100</v>
      </c>
      <c r="AA1051" s="6">
        <v>1853000</v>
      </c>
      <c r="AB1051" s="6">
        <v>6076700</v>
      </c>
      <c r="AC1051" s="6">
        <v>3049400</v>
      </c>
      <c r="AD1051" s="6">
        <v>5362400</v>
      </c>
      <c r="AE1051" s="6">
        <v>5853100</v>
      </c>
      <c r="AF1051" s="6">
        <v>1893600</v>
      </c>
      <c r="AG1051" s="6">
        <f t="shared" si="84"/>
        <v>1.1930872296314634</v>
      </c>
      <c r="AH1051" s="6">
        <f t="shared" si="85"/>
        <v>0.25469952598047341</v>
      </c>
      <c r="AI1051" s="6">
        <f t="shared" si="86"/>
        <v>0.64765750935683908</v>
      </c>
      <c r="AJ1051" s="6">
        <f t="shared" si="87"/>
        <v>0.62669699809775425</v>
      </c>
      <c r="AK1051" s="6">
        <f>VLOOKUP(AO1051,'NoMV-SigB'!F:H,3,FALSE)</f>
        <v>0</v>
      </c>
      <c r="AL1051" s="15">
        <v>19</v>
      </c>
      <c r="AM1051" s="6"/>
      <c r="AN1051" s="6">
        <v>37</v>
      </c>
      <c r="AO1051" s="7">
        <v>718</v>
      </c>
    </row>
    <row r="1052" spans="2:41" x14ac:dyDescent="0.2">
      <c r="B1052" s="5" t="s">
        <v>1723</v>
      </c>
      <c r="C1052" s="6" t="str">
        <f t="shared" si="88"/>
        <v>P35276</v>
      </c>
      <c r="D1052" s="6" t="s">
        <v>1724</v>
      </c>
      <c r="E1052" s="6" t="s">
        <v>1725</v>
      </c>
      <c r="F1052" s="6" t="s">
        <v>1726</v>
      </c>
      <c r="G1052" s="6">
        <f>IFERROR(VLOOKUP(C1052,Tabelle3!A:H,8,FALSE),"")</f>
        <v>1</v>
      </c>
      <c r="H1052" s="6">
        <v>4</v>
      </c>
      <c r="I1052" s="6">
        <v>3</v>
      </c>
      <c r="J1052" s="6">
        <v>2</v>
      </c>
      <c r="K1052" s="6">
        <v>19.2</v>
      </c>
      <c r="L1052" s="6">
        <v>24.416</v>
      </c>
      <c r="M1052" s="6">
        <v>219</v>
      </c>
      <c r="N1052" s="6">
        <v>0</v>
      </c>
      <c r="O1052" s="6">
        <v>30.664000000000001</v>
      </c>
      <c r="P1052" s="6">
        <v>2753200</v>
      </c>
      <c r="Q1052" s="6">
        <v>661920</v>
      </c>
      <c r="R1052" s="6">
        <v>193290</v>
      </c>
      <c r="S1052" s="6">
        <v>0</v>
      </c>
      <c r="T1052" s="6">
        <v>773060</v>
      </c>
      <c r="U1052" s="6">
        <v>0</v>
      </c>
      <c r="V1052" s="6">
        <v>1124900</v>
      </c>
      <c r="W1052" s="6">
        <v>0</v>
      </c>
      <c r="X1052" s="6">
        <v>0</v>
      </c>
      <c r="Y1052" s="6">
        <v>237510</v>
      </c>
      <c r="Z1052" s="6">
        <v>253420</v>
      </c>
      <c r="AA1052" s="6">
        <v>0</v>
      </c>
      <c r="AB1052" s="6">
        <v>250120</v>
      </c>
      <c r="AC1052" s="6">
        <v>0</v>
      </c>
      <c r="AD1052" s="6">
        <v>620490</v>
      </c>
      <c r="AE1052" s="6">
        <v>0</v>
      </c>
      <c r="AF1052" s="6">
        <v>0</v>
      </c>
      <c r="AG1052" s="6">
        <f t="shared" si="84"/>
        <v>1.194298054763171</v>
      </c>
      <c r="AH1052" s="6">
        <f t="shared" si="85"/>
        <v>0.2561629274465847</v>
      </c>
      <c r="AI1052" s="6">
        <f t="shared" si="86"/>
        <v>0.86569767600734093</v>
      </c>
      <c r="AJ1052" s="6">
        <f t="shared" si="87"/>
        <v>0.2080648083597133</v>
      </c>
      <c r="AK1052" s="6">
        <f>VLOOKUP(AO1052,'NoMV-SigB'!F:H,3,FALSE)</f>
        <v>0</v>
      </c>
      <c r="AL1052" s="15">
        <v>19</v>
      </c>
      <c r="AM1052" s="6"/>
      <c r="AN1052" s="6">
        <v>3</v>
      </c>
      <c r="AO1052" s="7">
        <v>468</v>
      </c>
    </row>
    <row r="1053" spans="2:41" x14ac:dyDescent="0.2">
      <c r="B1053" s="5" t="s">
        <v>2948</v>
      </c>
      <c r="C1053" s="6" t="str">
        <f t="shared" si="88"/>
        <v>Q61847</v>
      </c>
      <c r="D1053" s="6" t="s">
        <v>2949</v>
      </c>
      <c r="E1053" s="6" t="s">
        <v>2950</v>
      </c>
      <c r="F1053" s="6" t="s">
        <v>2951</v>
      </c>
      <c r="G1053" s="6" t="str">
        <f>IFERROR(VLOOKUP(C1053,Tabelle3!A:H,8,FALSE),"")</f>
        <v/>
      </c>
      <c r="H1053" s="6">
        <v>2</v>
      </c>
      <c r="I1053" s="6">
        <v>31</v>
      </c>
      <c r="J1053" s="6">
        <v>31</v>
      </c>
      <c r="K1053" s="6">
        <v>44.6</v>
      </c>
      <c r="L1053" s="6">
        <v>79.5</v>
      </c>
      <c r="M1053" s="6">
        <v>704</v>
      </c>
      <c r="N1053" s="6">
        <v>0</v>
      </c>
      <c r="O1053" s="6">
        <v>323.31</v>
      </c>
      <c r="P1053" s="6">
        <v>3204600000</v>
      </c>
      <c r="Q1053" s="6">
        <v>71486000</v>
      </c>
      <c r="R1053" s="6">
        <v>496540000</v>
      </c>
      <c r="S1053" s="6">
        <v>113570000</v>
      </c>
      <c r="T1053" s="6">
        <v>305980000</v>
      </c>
      <c r="U1053" s="6">
        <v>1469300</v>
      </c>
      <c r="V1053" s="6">
        <v>276110000</v>
      </c>
      <c r="W1053" s="6">
        <v>1252200000</v>
      </c>
      <c r="X1053" s="6">
        <v>687210000</v>
      </c>
      <c r="Y1053" s="6">
        <v>78136000</v>
      </c>
      <c r="Z1053" s="6">
        <v>235570000</v>
      </c>
      <c r="AA1053" s="6">
        <v>62912000</v>
      </c>
      <c r="AB1053" s="6">
        <v>206100000</v>
      </c>
      <c r="AC1053" s="6">
        <v>487370</v>
      </c>
      <c r="AD1053" s="6">
        <v>201190000</v>
      </c>
      <c r="AE1053" s="6">
        <v>166930000</v>
      </c>
      <c r="AF1053" s="6">
        <v>118640000</v>
      </c>
      <c r="AG1053" s="6">
        <f t="shared" si="84"/>
        <v>1.1959387282069887</v>
      </c>
      <c r="AH1053" s="6">
        <f t="shared" si="85"/>
        <v>0.25814347751569677</v>
      </c>
      <c r="AI1053" s="6">
        <f t="shared" si="86"/>
        <v>0.71378123910325364</v>
      </c>
      <c r="AJ1053" s="6">
        <f t="shared" si="87"/>
        <v>0.48644611253712849</v>
      </c>
      <c r="AK1053" s="6">
        <f>VLOOKUP(AO1053,'NoMV-SigB'!F:H,3,FALSE)</f>
        <v>0</v>
      </c>
      <c r="AL1053" s="15">
        <v>19</v>
      </c>
      <c r="AM1053" s="6"/>
      <c r="AN1053" s="6">
        <v>248</v>
      </c>
      <c r="AO1053" s="7">
        <v>779</v>
      </c>
    </row>
    <row r="1054" spans="2:41" x14ac:dyDescent="0.2">
      <c r="B1054" s="5" t="s">
        <v>5025</v>
      </c>
      <c r="C1054" s="6" t="str">
        <f t="shared" si="88"/>
        <v>Q9CWD8</v>
      </c>
      <c r="D1054" s="6" t="s">
        <v>5026</v>
      </c>
      <c r="E1054" s="6" t="s">
        <v>5027</v>
      </c>
      <c r="F1054" s="6" t="s">
        <v>5028</v>
      </c>
      <c r="G1054" s="6">
        <f>IFERROR(VLOOKUP(C1054,Tabelle3!A:H,8,FALSE),"")</f>
        <v>1</v>
      </c>
      <c r="H1054" s="6">
        <v>2</v>
      </c>
      <c r="I1054" s="6">
        <v>11</v>
      </c>
      <c r="J1054" s="6">
        <v>11</v>
      </c>
      <c r="K1054" s="6">
        <v>36.700000000000003</v>
      </c>
      <c r="L1054" s="6">
        <v>34.139000000000003</v>
      </c>
      <c r="M1054" s="6">
        <v>319</v>
      </c>
      <c r="N1054" s="6">
        <v>0</v>
      </c>
      <c r="O1054" s="6">
        <v>266.54000000000002</v>
      </c>
      <c r="P1054" s="6">
        <v>1009700000</v>
      </c>
      <c r="Q1054" s="6">
        <v>178340000</v>
      </c>
      <c r="R1054" s="6">
        <v>75284000</v>
      </c>
      <c r="S1054" s="6">
        <v>42414000</v>
      </c>
      <c r="T1054" s="6">
        <v>23228000</v>
      </c>
      <c r="U1054" s="6">
        <v>63149000</v>
      </c>
      <c r="V1054" s="6">
        <v>54279000</v>
      </c>
      <c r="W1054" s="6">
        <v>312950000</v>
      </c>
      <c r="X1054" s="6">
        <v>260060000</v>
      </c>
      <c r="Y1054" s="6">
        <v>25364000</v>
      </c>
      <c r="Z1054" s="6">
        <v>22475000</v>
      </c>
      <c r="AA1054" s="6">
        <v>8082800</v>
      </c>
      <c r="AB1054" s="6">
        <v>18545000</v>
      </c>
      <c r="AC1054" s="6">
        <v>15817000</v>
      </c>
      <c r="AD1054" s="6">
        <v>10097000</v>
      </c>
      <c r="AE1054" s="6">
        <v>16151000</v>
      </c>
      <c r="AF1054" s="6">
        <v>19998000</v>
      </c>
      <c r="AG1054" s="6">
        <f t="shared" si="84"/>
        <v>1.1998582085944927</v>
      </c>
      <c r="AH1054" s="6">
        <f t="shared" si="85"/>
        <v>0.26286392763048039</v>
      </c>
      <c r="AI1054" s="6">
        <f t="shared" si="86"/>
        <v>0.50519457405639789</v>
      </c>
      <c r="AJ1054" s="6">
        <f t="shared" si="87"/>
        <v>0.98508895066285562</v>
      </c>
      <c r="AK1054" s="6">
        <f>VLOOKUP(AO1054,'NoMV-SigB'!F:H,3,FALSE)</f>
        <v>0</v>
      </c>
      <c r="AL1054" s="15">
        <v>19</v>
      </c>
      <c r="AM1054" s="6"/>
      <c r="AN1054" s="6">
        <v>119</v>
      </c>
      <c r="AO1054" s="7">
        <v>1308</v>
      </c>
    </row>
    <row r="1055" spans="2:41" x14ac:dyDescent="0.2">
      <c r="B1055" s="5" t="s">
        <v>965</v>
      </c>
      <c r="C1055" s="6" t="str">
        <f t="shared" si="88"/>
        <v>K3W4L7</v>
      </c>
      <c r="D1055" s="6" t="s">
        <v>966</v>
      </c>
      <c r="E1055" s="6" t="s">
        <v>967</v>
      </c>
      <c r="F1055" s="6" t="s">
        <v>968</v>
      </c>
      <c r="G1055" s="6" t="str">
        <f>IFERROR(VLOOKUP(C1055,Tabelle3!A:H,8,FALSE),"")</f>
        <v/>
      </c>
      <c r="H1055" s="6">
        <v>4</v>
      </c>
      <c r="I1055" s="6">
        <v>15</v>
      </c>
      <c r="J1055" s="6">
        <v>15</v>
      </c>
      <c r="K1055" s="6">
        <v>63.7</v>
      </c>
      <c r="L1055" s="6">
        <v>32.189</v>
      </c>
      <c r="M1055" s="6">
        <v>289</v>
      </c>
      <c r="N1055" s="6">
        <v>0</v>
      </c>
      <c r="O1055" s="6">
        <v>126.17</v>
      </c>
      <c r="P1055" s="6">
        <v>352250000</v>
      </c>
      <c r="Q1055" s="6">
        <v>18343000</v>
      </c>
      <c r="R1055" s="6">
        <v>62484000</v>
      </c>
      <c r="S1055" s="6">
        <v>18478000</v>
      </c>
      <c r="T1055" s="6">
        <v>7538800</v>
      </c>
      <c r="U1055" s="6">
        <v>10805000</v>
      </c>
      <c r="V1055" s="6">
        <v>28574000</v>
      </c>
      <c r="W1055" s="6">
        <v>69758000</v>
      </c>
      <c r="X1055" s="6">
        <v>136270000</v>
      </c>
      <c r="Y1055" s="6">
        <v>5626700</v>
      </c>
      <c r="Z1055" s="6">
        <v>3725200</v>
      </c>
      <c r="AA1055" s="6">
        <v>8489800</v>
      </c>
      <c r="AB1055" s="6">
        <v>1257900</v>
      </c>
      <c r="AC1055" s="6">
        <v>2961400</v>
      </c>
      <c r="AD1055" s="6">
        <v>5533400</v>
      </c>
      <c r="AE1055" s="6">
        <v>3039600</v>
      </c>
      <c r="AF1055" s="6">
        <v>4381900</v>
      </c>
      <c r="AG1055" s="6">
        <f t="shared" si="84"/>
        <v>1.2000025131468997</v>
      </c>
      <c r="AH1055" s="6">
        <f t="shared" si="85"/>
        <v>0.26303742725110424</v>
      </c>
      <c r="AI1055" s="6">
        <f t="shared" si="86"/>
        <v>0.65430258557374477</v>
      </c>
      <c r="AJ1055" s="6">
        <f t="shared" si="87"/>
        <v>0.61197012315277388</v>
      </c>
      <c r="AK1055" s="6">
        <f>VLOOKUP(AO1055,'NoMV-SigB'!F:H,3,FALSE)</f>
        <v>0</v>
      </c>
      <c r="AL1055" s="15">
        <v>19</v>
      </c>
      <c r="AM1055" s="6"/>
      <c r="AN1055" s="6">
        <v>88</v>
      </c>
      <c r="AO1055" s="7">
        <v>278</v>
      </c>
    </row>
    <row r="1056" spans="2:41" x14ac:dyDescent="0.2">
      <c r="B1056" s="5" t="s">
        <v>2735</v>
      </c>
      <c r="C1056" s="6" t="str">
        <f t="shared" si="88"/>
        <v>Q59J78</v>
      </c>
      <c r="D1056" s="6" t="s">
        <v>2736</v>
      </c>
      <c r="E1056" s="6" t="s">
        <v>2737</v>
      </c>
      <c r="F1056" s="6" t="s">
        <v>2738</v>
      </c>
      <c r="G1056" s="6">
        <f>IFERROR(VLOOKUP(C1056,Tabelle3!A:H,8,FALSE),"")</f>
        <v>1</v>
      </c>
      <c r="H1056" s="6">
        <v>1</v>
      </c>
      <c r="I1056" s="6">
        <v>21</v>
      </c>
      <c r="J1056" s="6">
        <v>21</v>
      </c>
      <c r="K1056" s="6">
        <v>82.7</v>
      </c>
      <c r="L1056" s="6">
        <v>19.628</v>
      </c>
      <c r="M1056" s="6">
        <v>168</v>
      </c>
      <c r="N1056" s="6">
        <v>0</v>
      </c>
      <c r="O1056" s="6">
        <v>318.88</v>
      </c>
      <c r="P1056" s="6">
        <v>691790000</v>
      </c>
      <c r="Q1056" s="6">
        <v>51188000</v>
      </c>
      <c r="R1056" s="6">
        <v>36940000</v>
      </c>
      <c r="S1056" s="6">
        <v>44491000</v>
      </c>
      <c r="T1056" s="6">
        <v>9155800</v>
      </c>
      <c r="U1056" s="6">
        <v>39103000</v>
      </c>
      <c r="V1056" s="6">
        <v>66526000</v>
      </c>
      <c r="W1056" s="6">
        <v>139700000</v>
      </c>
      <c r="X1056" s="6">
        <v>304690000</v>
      </c>
      <c r="Y1056" s="6">
        <v>58369000</v>
      </c>
      <c r="Z1056" s="6">
        <v>56490000</v>
      </c>
      <c r="AA1056" s="6">
        <v>67054000</v>
      </c>
      <c r="AB1056" s="6">
        <v>44271000</v>
      </c>
      <c r="AC1056" s="6">
        <v>62932000</v>
      </c>
      <c r="AD1056" s="6">
        <v>39778000</v>
      </c>
      <c r="AE1056" s="6">
        <v>26869000</v>
      </c>
      <c r="AF1056" s="6">
        <v>58798000</v>
      </c>
      <c r="AG1056" s="6">
        <f t="shared" si="84"/>
        <v>1.2006985990858756</v>
      </c>
      <c r="AH1056" s="6">
        <f t="shared" si="85"/>
        <v>0.26387404931556602</v>
      </c>
      <c r="AI1056" s="6">
        <f t="shared" si="86"/>
        <v>0.3745114814439196</v>
      </c>
      <c r="AJ1056" s="6">
        <f t="shared" si="87"/>
        <v>1.4169181466484715</v>
      </c>
      <c r="AK1056" s="6">
        <f>VLOOKUP(AO1056,'NoMV-SigB'!F:H,3,FALSE)</f>
        <v>0</v>
      </c>
      <c r="AL1056" s="15">
        <v>19</v>
      </c>
      <c r="AM1056" s="6"/>
      <c r="AN1056" s="6">
        <v>131</v>
      </c>
      <c r="AO1056" s="7">
        <v>724</v>
      </c>
    </row>
    <row r="1057" spans="2:41" x14ac:dyDescent="0.2">
      <c r="B1057" s="5" t="s">
        <v>3758</v>
      </c>
      <c r="C1057" s="6" t="str">
        <f t="shared" si="88"/>
        <v>Q8CHT0</v>
      </c>
      <c r="D1057" s="6" t="s">
        <v>3759</v>
      </c>
      <c r="E1057" s="6" t="s">
        <v>3760</v>
      </c>
      <c r="F1057" s="6" t="s">
        <v>3761</v>
      </c>
      <c r="G1057" s="6">
        <f>IFERROR(VLOOKUP(C1057,Tabelle3!A:H,8,FALSE),"")</f>
        <v>1</v>
      </c>
      <c r="H1057" s="6">
        <v>1</v>
      </c>
      <c r="I1057" s="6">
        <v>47</v>
      </c>
      <c r="J1057" s="6">
        <v>47</v>
      </c>
      <c r="K1057" s="6">
        <v>80.8</v>
      </c>
      <c r="L1057" s="6">
        <v>61.84</v>
      </c>
      <c r="M1057" s="6">
        <v>562</v>
      </c>
      <c r="N1057" s="6">
        <v>0</v>
      </c>
      <c r="O1057" s="6">
        <v>323.31</v>
      </c>
      <c r="P1057" s="6">
        <v>54761000000</v>
      </c>
      <c r="Q1057" s="6">
        <v>7895100000</v>
      </c>
      <c r="R1057" s="6">
        <v>1736700000</v>
      </c>
      <c r="S1057" s="6">
        <v>4353400000</v>
      </c>
      <c r="T1057" s="6">
        <v>2316900000</v>
      </c>
      <c r="U1057" s="6">
        <v>1927200000</v>
      </c>
      <c r="V1057" s="6">
        <v>12627000000</v>
      </c>
      <c r="W1057" s="6">
        <v>13135000000</v>
      </c>
      <c r="X1057" s="6">
        <v>10770000000</v>
      </c>
      <c r="Y1057" s="6">
        <v>631040000</v>
      </c>
      <c r="Z1057" s="6">
        <v>587360000</v>
      </c>
      <c r="AA1057" s="6">
        <v>709710000</v>
      </c>
      <c r="AB1057" s="6">
        <v>752760000</v>
      </c>
      <c r="AC1057" s="6">
        <v>437200000</v>
      </c>
      <c r="AD1057" s="6">
        <v>808880000</v>
      </c>
      <c r="AE1057" s="6">
        <v>492740000</v>
      </c>
      <c r="AF1057" s="6">
        <v>493910000</v>
      </c>
      <c r="AG1057" s="6">
        <f t="shared" si="84"/>
        <v>1.2007139242093761</v>
      </c>
      <c r="AH1057" s="6">
        <f t="shared" si="85"/>
        <v>0.26389246304453673</v>
      </c>
      <c r="AI1057" s="6">
        <f t="shared" si="86"/>
        <v>0.29055301652772003</v>
      </c>
      <c r="AJ1057" s="6">
        <f t="shared" si="87"/>
        <v>1.7831266620560795</v>
      </c>
      <c r="AK1057" s="6">
        <f>VLOOKUP(AO1057,'NoMV-SigB'!F:H,3,FALSE)</f>
        <v>0</v>
      </c>
      <c r="AL1057" s="15">
        <v>19</v>
      </c>
      <c r="AM1057" s="6"/>
      <c r="AN1057" s="6">
        <v>1516</v>
      </c>
      <c r="AO1057" s="7">
        <v>987</v>
      </c>
    </row>
    <row r="1058" spans="2:41" x14ac:dyDescent="0.2">
      <c r="B1058" s="5" t="s">
        <v>2681</v>
      </c>
      <c r="C1058" s="6" t="str">
        <f t="shared" si="88"/>
        <v>Q3UXD9</v>
      </c>
      <c r="D1058" s="6" t="s">
        <v>2682</v>
      </c>
      <c r="E1058" s="6" t="s">
        <v>2683</v>
      </c>
      <c r="F1058" s="6" t="s">
        <v>2684</v>
      </c>
      <c r="G1058" s="6">
        <f>IFERROR(VLOOKUP(C1058,Tabelle3!A:H,8,FALSE),"")</f>
        <v>1</v>
      </c>
      <c r="H1058" s="6">
        <v>4</v>
      </c>
      <c r="I1058" s="6">
        <v>27</v>
      </c>
      <c r="J1058" s="6">
        <v>27</v>
      </c>
      <c r="K1058" s="6">
        <v>88.8</v>
      </c>
      <c r="L1058" s="6">
        <v>28.094999999999999</v>
      </c>
      <c r="M1058" s="6">
        <v>260</v>
      </c>
      <c r="N1058" s="6">
        <v>0</v>
      </c>
      <c r="O1058" s="6">
        <v>323.31</v>
      </c>
      <c r="P1058" s="6">
        <v>28482000000</v>
      </c>
      <c r="Q1058" s="6">
        <v>1364200000</v>
      </c>
      <c r="R1058" s="6">
        <v>3436900000</v>
      </c>
      <c r="S1058" s="6">
        <v>935290000</v>
      </c>
      <c r="T1058" s="6">
        <v>1724500000</v>
      </c>
      <c r="U1058" s="6">
        <v>1341800000</v>
      </c>
      <c r="V1058" s="6">
        <v>2274600000</v>
      </c>
      <c r="W1058" s="6">
        <v>9409400000</v>
      </c>
      <c r="X1058" s="6">
        <v>7995500000</v>
      </c>
      <c r="Y1058" s="6">
        <v>555560000</v>
      </c>
      <c r="Z1058" s="6">
        <v>329050000</v>
      </c>
      <c r="AA1058" s="6">
        <v>469600000</v>
      </c>
      <c r="AB1058" s="6">
        <v>226400000</v>
      </c>
      <c r="AC1058" s="6">
        <v>194120000</v>
      </c>
      <c r="AD1058" s="6">
        <v>490240000</v>
      </c>
      <c r="AE1058" s="6">
        <v>316560000</v>
      </c>
      <c r="AF1058" s="6">
        <v>314020000</v>
      </c>
      <c r="AG1058" s="6">
        <f t="shared" si="84"/>
        <v>1.2020396367895112</v>
      </c>
      <c r="AH1058" s="6">
        <f t="shared" si="85"/>
        <v>0.26548446914131757</v>
      </c>
      <c r="AI1058" s="6">
        <f t="shared" si="86"/>
        <v>0.51219166686022566</v>
      </c>
      <c r="AJ1058" s="6">
        <f t="shared" si="87"/>
        <v>0.96524431379349773</v>
      </c>
      <c r="AK1058" s="6">
        <f>VLOOKUP(AO1058,'NoMV-SigB'!F:H,3,FALSE)</f>
        <v>0</v>
      </c>
      <c r="AL1058" s="15">
        <v>19</v>
      </c>
      <c r="AM1058" s="6"/>
      <c r="AN1058" s="6">
        <v>692</v>
      </c>
      <c r="AO1058" s="7">
        <v>710</v>
      </c>
    </row>
    <row r="1059" spans="2:41" x14ac:dyDescent="0.2">
      <c r="B1059" s="5" t="s">
        <v>2912</v>
      </c>
      <c r="C1059" s="6" t="str">
        <f t="shared" si="88"/>
        <v>Q61411</v>
      </c>
      <c r="D1059" s="6" t="s">
        <v>2913</v>
      </c>
      <c r="E1059" s="6" t="s">
        <v>2914</v>
      </c>
      <c r="F1059" s="6" t="s">
        <v>2915</v>
      </c>
      <c r="G1059" s="6" t="str">
        <f>IFERROR(VLOOKUP(C1059,Tabelle3!A:H,8,FALSE),"")</f>
        <v/>
      </c>
      <c r="H1059" s="6">
        <v>10</v>
      </c>
      <c r="I1059" s="6">
        <v>5</v>
      </c>
      <c r="J1059" s="6">
        <v>5</v>
      </c>
      <c r="K1059" s="6">
        <v>39.700000000000003</v>
      </c>
      <c r="L1059" s="6">
        <v>21.297999999999998</v>
      </c>
      <c r="M1059" s="6">
        <v>189</v>
      </c>
      <c r="N1059" s="6">
        <v>0</v>
      </c>
      <c r="O1059" s="6">
        <v>40.859000000000002</v>
      </c>
      <c r="P1059" s="6">
        <v>16081000</v>
      </c>
      <c r="Q1059" s="6">
        <v>1496400</v>
      </c>
      <c r="R1059" s="6">
        <v>1773800</v>
      </c>
      <c r="S1059" s="6">
        <v>202630</v>
      </c>
      <c r="T1059" s="6">
        <v>344280</v>
      </c>
      <c r="U1059" s="6">
        <v>0</v>
      </c>
      <c r="V1059" s="6">
        <v>4953300</v>
      </c>
      <c r="W1059" s="6">
        <v>2952200</v>
      </c>
      <c r="X1059" s="6">
        <v>4358400</v>
      </c>
      <c r="Y1059" s="6">
        <v>1430800</v>
      </c>
      <c r="Z1059" s="6">
        <v>2388600</v>
      </c>
      <c r="AA1059" s="6">
        <v>820770</v>
      </c>
      <c r="AB1059" s="6">
        <v>1420000</v>
      </c>
      <c r="AC1059" s="6">
        <v>0</v>
      </c>
      <c r="AD1059" s="6">
        <v>2680100</v>
      </c>
      <c r="AE1059" s="6">
        <v>1077900</v>
      </c>
      <c r="AF1059" s="6">
        <v>1280700</v>
      </c>
      <c r="AG1059" s="6">
        <f t="shared" si="84"/>
        <v>1.2027249092027705</v>
      </c>
      <c r="AH1059" s="6">
        <f t="shared" si="85"/>
        <v>0.2663067027696997</v>
      </c>
      <c r="AI1059" s="6">
        <f t="shared" si="86"/>
        <v>0.70637019992990979</v>
      </c>
      <c r="AJ1059" s="6">
        <f t="shared" si="87"/>
        <v>0.50150361447204528</v>
      </c>
      <c r="AK1059" s="6">
        <f>VLOOKUP(AO1059,'NoMV-SigB'!F:H,3,FALSE)</f>
        <v>0</v>
      </c>
      <c r="AL1059" s="15">
        <v>19</v>
      </c>
      <c r="AM1059" s="6"/>
      <c r="AN1059" s="6">
        <v>10</v>
      </c>
      <c r="AO1059" s="7">
        <v>770</v>
      </c>
    </row>
    <row r="1060" spans="2:41" x14ac:dyDescent="0.2">
      <c r="B1060" s="5" t="s">
        <v>3305</v>
      </c>
      <c r="C1060" s="6" t="str">
        <f t="shared" si="88"/>
        <v>Q8BFR5</v>
      </c>
      <c r="D1060" s="6" t="s">
        <v>3306</v>
      </c>
      <c r="E1060" s="6" t="s">
        <v>3307</v>
      </c>
      <c r="F1060" s="6" t="s">
        <v>3308</v>
      </c>
      <c r="G1060" s="6">
        <f>IFERROR(VLOOKUP(C1060,Tabelle3!A:H,8,FALSE),"")</f>
        <v>1</v>
      </c>
      <c r="H1060" s="6">
        <v>3</v>
      </c>
      <c r="I1060" s="6">
        <v>53</v>
      </c>
      <c r="J1060" s="6">
        <v>53</v>
      </c>
      <c r="K1060" s="6">
        <v>81</v>
      </c>
      <c r="L1060" s="6">
        <v>49.508000000000003</v>
      </c>
      <c r="M1060" s="6">
        <v>452</v>
      </c>
      <c r="N1060" s="6">
        <v>0</v>
      </c>
      <c r="O1060" s="6">
        <v>323.31</v>
      </c>
      <c r="P1060" s="6">
        <v>27787000000</v>
      </c>
      <c r="Q1060" s="6">
        <v>2667100000</v>
      </c>
      <c r="R1060" s="6">
        <v>1495100000</v>
      </c>
      <c r="S1060" s="6">
        <v>763290000</v>
      </c>
      <c r="T1060" s="6">
        <v>1030300000</v>
      </c>
      <c r="U1060" s="6">
        <v>4169700000</v>
      </c>
      <c r="V1060" s="6">
        <v>3630300000</v>
      </c>
      <c r="W1060" s="6">
        <v>6704700000</v>
      </c>
      <c r="X1060" s="6">
        <v>7326000000</v>
      </c>
      <c r="Y1060" s="6">
        <v>398700000</v>
      </c>
      <c r="Z1060" s="6">
        <v>443860000</v>
      </c>
      <c r="AA1060" s="6">
        <v>187840000</v>
      </c>
      <c r="AB1060" s="6">
        <v>239210000</v>
      </c>
      <c r="AC1060" s="6">
        <v>294680000</v>
      </c>
      <c r="AD1060" s="6">
        <v>237860000</v>
      </c>
      <c r="AE1060" s="6">
        <v>279170000</v>
      </c>
      <c r="AF1060" s="6">
        <v>243670000</v>
      </c>
      <c r="AG1060" s="6">
        <f t="shared" si="84"/>
        <v>1.2029884970342435</v>
      </c>
      <c r="AH1060" s="6">
        <f t="shared" si="85"/>
        <v>0.26662284754225701</v>
      </c>
      <c r="AI1060" s="6">
        <f t="shared" si="86"/>
        <v>0.45314092580468635</v>
      </c>
      <c r="AJ1060" s="6">
        <f t="shared" si="87"/>
        <v>1.1419682999329805</v>
      </c>
      <c r="AK1060" s="6">
        <f>VLOOKUP(AO1060,'NoMV-SigB'!F:H,3,FALSE)</f>
        <v>0</v>
      </c>
      <c r="AL1060" s="15">
        <v>19</v>
      </c>
      <c r="AM1060" s="6"/>
      <c r="AN1060" s="6">
        <v>1343</v>
      </c>
      <c r="AO1060" s="7">
        <v>870</v>
      </c>
    </row>
    <row r="1061" spans="2:41" x14ac:dyDescent="0.2">
      <c r="B1061" s="5" t="s">
        <v>4878</v>
      </c>
      <c r="C1061" s="6" t="str">
        <f t="shared" si="88"/>
        <v>Q9CQN3</v>
      </c>
      <c r="D1061" s="6" t="s">
        <v>4879</v>
      </c>
      <c r="E1061" s="6" t="s">
        <v>4880</v>
      </c>
      <c r="F1061" s="6" t="s">
        <v>4881</v>
      </c>
      <c r="G1061" s="6">
        <f>IFERROR(VLOOKUP(C1061,Tabelle3!A:H,8,FALSE),"")</f>
        <v>1</v>
      </c>
      <c r="H1061" s="6">
        <v>1</v>
      </c>
      <c r="I1061" s="6">
        <v>3</v>
      </c>
      <c r="J1061" s="6">
        <v>3</v>
      </c>
      <c r="K1061" s="6">
        <v>55.4</v>
      </c>
      <c r="L1061" s="6">
        <v>7.8647999999999998</v>
      </c>
      <c r="M1061" s="6">
        <v>74</v>
      </c>
      <c r="N1061" s="6">
        <v>0</v>
      </c>
      <c r="O1061" s="6">
        <v>52.345999999999997</v>
      </c>
      <c r="P1061" s="6">
        <v>25772000</v>
      </c>
      <c r="Q1061" s="6">
        <v>2707200</v>
      </c>
      <c r="R1061" s="6">
        <v>1553900</v>
      </c>
      <c r="S1061" s="6">
        <v>2266900</v>
      </c>
      <c r="T1061" s="6">
        <v>2985000</v>
      </c>
      <c r="U1061" s="6">
        <v>1725300</v>
      </c>
      <c r="V1061" s="6">
        <v>288940</v>
      </c>
      <c r="W1061" s="6">
        <v>11165000</v>
      </c>
      <c r="X1061" s="6">
        <v>3080000</v>
      </c>
      <c r="Y1061" s="6">
        <v>1915100</v>
      </c>
      <c r="Z1061" s="6">
        <v>3550900</v>
      </c>
      <c r="AA1061" s="6">
        <v>6987900</v>
      </c>
      <c r="AB1061" s="6">
        <v>3977600</v>
      </c>
      <c r="AC1061" s="6">
        <v>4361500</v>
      </c>
      <c r="AD1061" s="6">
        <v>0</v>
      </c>
      <c r="AE1061" s="6">
        <v>6710900</v>
      </c>
      <c r="AF1061" s="6">
        <v>2581100</v>
      </c>
      <c r="AG1061" s="6">
        <f t="shared" si="84"/>
        <v>1.2034643131797707</v>
      </c>
      <c r="AH1061" s="6">
        <f t="shared" si="85"/>
        <v>0.26719336161970664</v>
      </c>
      <c r="AI1061" s="6">
        <f t="shared" si="86"/>
        <v>0.70922692486389938</v>
      </c>
      <c r="AJ1061" s="6">
        <f t="shared" si="87"/>
        <v>0.49568078759848028</v>
      </c>
      <c r="AK1061" s="6">
        <f>VLOOKUP(AO1061,'NoMV-SigB'!F:H,3,FALSE)</f>
        <v>0</v>
      </c>
      <c r="AL1061" s="15">
        <v>19</v>
      </c>
      <c r="AM1061" s="6"/>
      <c r="AN1061" s="6">
        <v>5</v>
      </c>
      <c r="AO1061" s="7">
        <v>1270</v>
      </c>
    </row>
    <row r="1062" spans="2:41" x14ac:dyDescent="0.2">
      <c r="B1062" s="5" t="s">
        <v>4942</v>
      </c>
      <c r="C1062" s="6" t="str">
        <f t="shared" si="88"/>
        <v>Q9CQZ5</v>
      </c>
      <c r="D1062" s="6" t="s">
        <v>4943</v>
      </c>
      <c r="E1062" s="6" t="s">
        <v>4944</v>
      </c>
      <c r="F1062" s="6" t="s">
        <v>4945</v>
      </c>
      <c r="G1062" s="6">
        <f>IFERROR(VLOOKUP(C1062,Tabelle3!A:H,8,FALSE),"")</f>
        <v>1</v>
      </c>
      <c r="H1062" s="6">
        <v>1</v>
      </c>
      <c r="I1062" s="6">
        <v>17</v>
      </c>
      <c r="J1062" s="6">
        <v>17</v>
      </c>
      <c r="K1062" s="6">
        <v>74.8</v>
      </c>
      <c r="L1062" s="6">
        <v>15.282999999999999</v>
      </c>
      <c r="M1062" s="6">
        <v>131</v>
      </c>
      <c r="N1062" s="6">
        <v>0</v>
      </c>
      <c r="O1062" s="6">
        <v>323.31</v>
      </c>
      <c r="P1062" s="6">
        <v>5081400000</v>
      </c>
      <c r="Q1062" s="6">
        <v>294560000</v>
      </c>
      <c r="R1062" s="6">
        <v>147020000</v>
      </c>
      <c r="S1062" s="6">
        <v>230230000</v>
      </c>
      <c r="T1062" s="6">
        <v>508380000</v>
      </c>
      <c r="U1062" s="6">
        <v>172050000</v>
      </c>
      <c r="V1062" s="6">
        <v>200610000</v>
      </c>
      <c r="W1062" s="6">
        <v>1730400000</v>
      </c>
      <c r="X1062" s="6">
        <v>1798200000</v>
      </c>
      <c r="Y1062" s="6">
        <v>382110000</v>
      </c>
      <c r="Z1062" s="6">
        <v>367190000</v>
      </c>
      <c r="AA1062" s="6">
        <v>851560000</v>
      </c>
      <c r="AB1062" s="6">
        <v>737510000</v>
      </c>
      <c r="AC1062" s="6">
        <v>326530000</v>
      </c>
      <c r="AD1062" s="6">
        <v>445250000</v>
      </c>
      <c r="AE1062" s="6">
        <v>575800000</v>
      </c>
      <c r="AF1062" s="6">
        <v>594470000</v>
      </c>
      <c r="AG1062" s="6">
        <f t="shared" si="84"/>
        <v>1.2040730156278159</v>
      </c>
      <c r="AH1062" s="6">
        <f t="shared" si="85"/>
        <v>0.26792288054460645</v>
      </c>
      <c r="AI1062" s="6">
        <f t="shared" si="86"/>
        <v>0.50986981705268108</v>
      </c>
      <c r="AJ1062" s="6">
        <f t="shared" si="87"/>
        <v>0.9717991581314398</v>
      </c>
      <c r="AK1062" s="6">
        <f>VLOOKUP(AO1062,'NoMV-SigB'!F:H,3,FALSE)</f>
        <v>0</v>
      </c>
      <c r="AL1062" s="15">
        <v>19</v>
      </c>
      <c r="AM1062" s="6"/>
      <c r="AN1062" s="6">
        <v>209</v>
      </c>
      <c r="AO1062" s="7">
        <v>1286</v>
      </c>
    </row>
    <row r="1063" spans="2:41" x14ac:dyDescent="0.2">
      <c r="B1063" s="5" t="s">
        <v>3118</v>
      </c>
      <c r="C1063" s="6" t="str">
        <f t="shared" si="88"/>
        <v>Q6PF96</v>
      </c>
      <c r="D1063" s="6" t="s">
        <v>3119</v>
      </c>
      <c r="E1063" s="6" t="s">
        <v>3120</v>
      </c>
      <c r="F1063" s="6" t="s">
        <v>3121</v>
      </c>
      <c r="G1063" s="6">
        <f>IFERROR(VLOOKUP(C1063,Tabelle3!A:H,8,FALSE),"")</f>
        <v>1</v>
      </c>
      <c r="H1063" s="6">
        <v>2</v>
      </c>
      <c r="I1063" s="6">
        <v>47</v>
      </c>
      <c r="J1063" s="6">
        <v>47</v>
      </c>
      <c r="K1063" s="6">
        <v>78.099999999999994</v>
      </c>
      <c r="L1063" s="6">
        <v>61.16</v>
      </c>
      <c r="M1063" s="6">
        <v>556</v>
      </c>
      <c r="N1063" s="6">
        <v>0</v>
      </c>
      <c r="O1063" s="6">
        <v>323.31</v>
      </c>
      <c r="P1063" s="6">
        <v>16317000000</v>
      </c>
      <c r="Q1063" s="6">
        <v>1966700000</v>
      </c>
      <c r="R1063" s="6">
        <v>849750000</v>
      </c>
      <c r="S1063" s="6">
        <v>1072800000</v>
      </c>
      <c r="T1063" s="6">
        <v>859880000</v>
      </c>
      <c r="U1063" s="6">
        <v>1439700000</v>
      </c>
      <c r="V1063" s="6">
        <v>2697700000</v>
      </c>
      <c r="W1063" s="6">
        <v>3556400000</v>
      </c>
      <c r="X1063" s="6">
        <v>3874200000</v>
      </c>
      <c r="Y1063" s="6">
        <v>203160000</v>
      </c>
      <c r="Z1063" s="6">
        <v>304260000</v>
      </c>
      <c r="AA1063" s="6">
        <v>181150000</v>
      </c>
      <c r="AB1063" s="6">
        <v>321480000</v>
      </c>
      <c r="AC1063" s="6">
        <v>250080000</v>
      </c>
      <c r="AD1063" s="6">
        <v>272340000</v>
      </c>
      <c r="AE1063" s="6">
        <v>158350000</v>
      </c>
      <c r="AF1063" s="6">
        <v>157970000</v>
      </c>
      <c r="AG1063" s="6">
        <f t="shared" si="84"/>
        <v>1.2042468464601663</v>
      </c>
      <c r="AH1063" s="6">
        <f t="shared" si="85"/>
        <v>0.26813114596995047</v>
      </c>
      <c r="AI1063" s="6">
        <f t="shared" si="86"/>
        <v>0.39241538810422544</v>
      </c>
      <c r="AJ1063" s="6">
        <f t="shared" si="87"/>
        <v>1.3495464786452744</v>
      </c>
      <c r="AK1063" s="6">
        <f>VLOOKUP(AO1063,'NoMV-SigB'!F:H,3,FALSE)</f>
        <v>0</v>
      </c>
      <c r="AL1063" s="15">
        <v>19</v>
      </c>
      <c r="AM1063" s="6"/>
      <c r="AN1063" s="6">
        <v>801</v>
      </c>
      <c r="AO1063" s="7">
        <v>822</v>
      </c>
    </row>
    <row r="1064" spans="2:41" x14ac:dyDescent="0.2">
      <c r="B1064" s="5" t="s">
        <v>1781</v>
      </c>
      <c r="C1064" s="6" t="str">
        <f t="shared" si="88"/>
        <v>P35802</v>
      </c>
      <c r="D1064" s="6" t="s">
        <v>1782</v>
      </c>
      <c r="E1064" s="6" t="s">
        <v>1783</v>
      </c>
      <c r="F1064" s="6" t="s">
        <v>1784</v>
      </c>
      <c r="G1064" s="6" t="str">
        <f>IFERROR(VLOOKUP(C1064,Tabelle3!A:H,8,FALSE),"")</f>
        <v/>
      </c>
      <c r="H1064" s="6">
        <v>1</v>
      </c>
      <c r="I1064" s="6">
        <v>2</v>
      </c>
      <c r="J1064" s="6">
        <v>2</v>
      </c>
      <c r="K1064" s="6">
        <v>6.8</v>
      </c>
      <c r="L1064" s="6">
        <v>31.149000000000001</v>
      </c>
      <c r="M1064" s="6">
        <v>278</v>
      </c>
      <c r="N1064" s="6">
        <v>0</v>
      </c>
      <c r="O1064" s="6">
        <v>195.87</v>
      </c>
      <c r="P1064" s="6">
        <v>29602000</v>
      </c>
      <c r="Q1064" s="6">
        <v>0</v>
      </c>
      <c r="R1064" s="6">
        <v>7717200</v>
      </c>
      <c r="S1064" s="6">
        <v>252080</v>
      </c>
      <c r="T1064" s="6">
        <v>4173500</v>
      </c>
      <c r="U1064" s="6">
        <v>191970</v>
      </c>
      <c r="V1064" s="6">
        <v>1113700</v>
      </c>
      <c r="W1064" s="6">
        <v>12827000</v>
      </c>
      <c r="X1064" s="6">
        <v>3326900</v>
      </c>
      <c r="Y1064" s="6">
        <v>0</v>
      </c>
      <c r="Z1064" s="6">
        <v>853940</v>
      </c>
      <c r="AA1064" s="6">
        <v>97857</v>
      </c>
      <c r="AB1064" s="6">
        <v>641600</v>
      </c>
      <c r="AC1064" s="6">
        <v>40870</v>
      </c>
      <c r="AD1064" s="6">
        <v>373110</v>
      </c>
      <c r="AE1064" s="6">
        <v>650170</v>
      </c>
      <c r="AF1064" s="6">
        <v>258760</v>
      </c>
      <c r="AG1064" s="6">
        <f t="shared" si="84"/>
        <v>1.2044636445412009</v>
      </c>
      <c r="AH1064" s="6">
        <f t="shared" si="85"/>
        <v>0.26839084801251306</v>
      </c>
      <c r="AI1064" s="6">
        <f t="shared" si="86"/>
        <v>0.79202721770402829</v>
      </c>
      <c r="AJ1064" s="6">
        <f t="shared" si="87"/>
        <v>0.33637808608257419</v>
      </c>
      <c r="AK1064" s="6">
        <f>VLOOKUP(AO1064,'NoMV-SigB'!F:H,3,FALSE)</f>
        <v>0</v>
      </c>
      <c r="AL1064" s="15">
        <v>19</v>
      </c>
      <c r="AM1064" s="6"/>
      <c r="AN1064" s="6">
        <v>23</v>
      </c>
      <c r="AO1064" s="7">
        <v>483</v>
      </c>
    </row>
    <row r="1065" spans="2:41" x14ac:dyDescent="0.2">
      <c r="B1065" s="5" t="s">
        <v>5000</v>
      </c>
      <c r="C1065" s="6" t="str">
        <f t="shared" si="88"/>
        <v>Q9CRA7</v>
      </c>
      <c r="D1065" s="6" t="s">
        <v>5001</v>
      </c>
      <c r="E1065" s="6" t="s">
        <v>5002</v>
      </c>
      <c r="F1065" s="6" t="s">
        <v>5003</v>
      </c>
      <c r="G1065" s="6">
        <f>IFERROR(VLOOKUP(C1065,Tabelle3!A:H,8,FALSE),"")</f>
        <v>1</v>
      </c>
      <c r="H1065" s="6">
        <v>1</v>
      </c>
      <c r="I1065" s="6">
        <v>15</v>
      </c>
      <c r="J1065" s="6">
        <v>15</v>
      </c>
      <c r="K1065" s="6">
        <v>58.5</v>
      </c>
      <c r="L1065" s="6">
        <v>23.274999999999999</v>
      </c>
      <c r="M1065" s="6">
        <v>200</v>
      </c>
      <c r="N1065" s="6">
        <v>0</v>
      </c>
      <c r="O1065" s="6">
        <v>49.667999999999999</v>
      </c>
      <c r="P1065" s="6">
        <v>350010000</v>
      </c>
      <c r="Q1065" s="6">
        <v>27448000</v>
      </c>
      <c r="R1065" s="6">
        <v>23621000</v>
      </c>
      <c r="S1065" s="6">
        <v>27751000</v>
      </c>
      <c r="T1065" s="6">
        <v>3300000</v>
      </c>
      <c r="U1065" s="6">
        <v>24574000</v>
      </c>
      <c r="V1065" s="6">
        <v>30681000</v>
      </c>
      <c r="W1065" s="6">
        <v>74268000</v>
      </c>
      <c r="X1065" s="6">
        <v>138370000</v>
      </c>
      <c r="Y1065" s="6">
        <v>31688000</v>
      </c>
      <c r="Z1065" s="6">
        <v>40447000</v>
      </c>
      <c r="AA1065" s="6">
        <v>29418000</v>
      </c>
      <c r="AB1065" s="6">
        <v>14328000</v>
      </c>
      <c r="AC1065" s="6">
        <v>30660000</v>
      </c>
      <c r="AD1065" s="6">
        <v>21287000</v>
      </c>
      <c r="AE1065" s="6">
        <v>20049000</v>
      </c>
      <c r="AF1065" s="6">
        <v>24196000</v>
      </c>
      <c r="AG1065" s="6">
        <f t="shared" si="84"/>
        <v>1.204684381237525</v>
      </c>
      <c r="AH1065" s="6">
        <f t="shared" si="85"/>
        <v>0.26865522009310955</v>
      </c>
      <c r="AI1065" s="6">
        <f t="shared" si="86"/>
        <v>0.45161833340459001</v>
      </c>
      <c r="AJ1065" s="6">
        <f t="shared" si="87"/>
        <v>1.1468240415155548</v>
      </c>
      <c r="AK1065" s="6">
        <f>VLOOKUP(AO1065,'NoMV-SigB'!F:H,3,FALSE)</f>
        <v>0</v>
      </c>
      <c r="AL1065" s="15">
        <v>19</v>
      </c>
      <c r="AM1065" s="6"/>
      <c r="AN1065" s="6">
        <v>83</v>
      </c>
      <c r="AO1065" s="7">
        <v>1301</v>
      </c>
    </row>
    <row r="1066" spans="2:41" x14ac:dyDescent="0.2">
      <c r="B1066" s="5" t="s">
        <v>4980</v>
      </c>
      <c r="C1066" s="6" t="str">
        <f t="shared" si="88"/>
        <v>Q9CR63</v>
      </c>
      <c r="D1066" s="6" t="s">
        <v>4981</v>
      </c>
      <c r="E1066" s="6" t="s">
        <v>4982</v>
      </c>
      <c r="F1066" s="6" t="s">
        <v>4983</v>
      </c>
      <c r="G1066" s="6">
        <f>IFERROR(VLOOKUP(C1066,Tabelle3!A:H,8,FALSE),"")</f>
        <v>1</v>
      </c>
      <c r="H1066" s="6">
        <v>5</v>
      </c>
      <c r="I1066" s="6">
        <v>4</v>
      </c>
      <c r="J1066" s="6">
        <v>2</v>
      </c>
      <c r="K1066" s="6">
        <v>45.3</v>
      </c>
      <c r="L1066" s="6">
        <v>12.266</v>
      </c>
      <c r="M1066" s="6">
        <v>106</v>
      </c>
      <c r="N1066" s="6">
        <v>2.7044999999999999E-3</v>
      </c>
      <c r="O1066" s="6">
        <v>1.9075</v>
      </c>
      <c r="P1066" s="6">
        <v>2097400</v>
      </c>
      <c r="Q1066" s="6">
        <v>544540</v>
      </c>
      <c r="R1066" s="6">
        <v>0</v>
      </c>
      <c r="S1066" s="6">
        <v>201650</v>
      </c>
      <c r="T1066" s="6">
        <v>0</v>
      </c>
      <c r="U1066" s="6">
        <v>0</v>
      </c>
      <c r="V1066" s="6">
        <v>0</v>
      </c>
      <c r="W1066" s="6">
        <v>1182900</v>
      </c>
      <c r="X1066" s="6">
        <v>168290</v>
      </c>
      <c r="Y1066" s="6">
        <v>487860</v>
      </c>
      <c r="Z1066" s="6">
        <v>0</v>
      </c>
      <c r="AA1066" s="6">
        <v>688040</v>
      </c>
      <c r="AB1066" s="6">
        <v>0</v>
      </c>
      <c r="AC1066" s="6">
        <v>0</v>
      </c>
      <c r="AD1066" s="6">
        <v>0</v>
      </c>
      <c r="AE1066" s="6">
        <v>411880</v>
      </c>
      <c r="AF1066" s="6">
        <v>563430</v>
      </c>
      <c r="AG1066" s="6">
        <f t="shared" si="84"/>
        <v>1.2056679414750182</v>
      </c>
      <c r="AH1066" s="6">
        <f t="shared" si="85"/>
        <v>0.26983262270137909</v>
      </c>
      <c r="AI1066" s="6">
        <f t="shared" si="86"/>
        <v>0.83229518211618103</v>
      </c>
      <c r="AJ1066" s="6">
        <f t="shared" si="87"/>
        <v>0.26483280901041023</v>
      </c>
      <c r="AK1066" s="6">
        <f>VLOOKUP(AO1066,'NoMV-SigB'!F:H,3,FALSE)</f>
        <v>0</v>
      </c>
      <c r="AL1066" s="15">
        <v>19</v>
      </c>
      <c r="AM1066" s="6"/>
      <c r="AN1066" s="6">
        <v>4</v>
      </c>
      <c r="AO1066" s="7">
        <v>1296</v>
      </c>
    </row>
    <row r="1067" spans="2:41" x14ac:dyDescent="0.2">
      <c r="B1067" s="5" t="s">
        <v>4914</v>
      </c>
      <c r="C1067" s="6" t="str">
        <f t="shared" si="88"/>
        <v>Q9CQV1</v>
      </c>
      <c r="D1067" s="6" t="s">
        <v>4915</v>
      </c>
      <c r="E1067" s="6" t="s">
        <v>4916</v>
      </c>
      <c r="F1067" s="6" t="s">
        <v>4917</v>
      </c>
      <c r="G1067" s="6">
        <f>IFERROR(VLOOKUP(C1067,Tabelle3!A:H,8,FALSE),"")</f>
        <v>1</v>
      </c>
      <c r="H1067" s="6">
        <v>2</v>
      </c>
      <c r="I1067" s="6">
        <v>12</v>
      </c>
      <c r="J1067" s="6">
        <v>12</v>
      </c>
      <c r="K1067" s="6">
        <v>83.2</v>
      </c>
      <c r="L1067" s="6">
        <v>13.784000000000001</v>
      </c>
      <c r="M1067" s="6">
        <v>125</v>
      </c>
      <c r="N1067" s="6">
        <v>0</v>
      </c>
      <c r="O1067" s="6">
        <v>194.92</v>
      </c>
      <c r="P1067" s="6">
        <v>605610000</v>
      </c>
      <c r="Q1067" s="6">
        <v>103210000</v>
      </c>
      <c r="R1067" s="6">
        <v>18498000</v>
      </c>
      <c r="S1067" s="6">
        <v>20457000</v>
      </c>
      <c r="T1067" s="6">
        <v>60398000</v>
      </c>
      <c r="U1067" s="6">
        <v>36209000</v>
      </c>
      <c r="V1067" s="6">
        <v>27981000</v>
      </c>
      <c r="W1067" s="6">
        <v>178790000</v>
      </c>
      <c r="X1067" s="6">
        <v>160060000</v>
      </c>
      <c r="Y1067" s="6">
        <v>104210000</v>
      </c>
      <c r="Z1067" s="6">
        <v>56084000</v>
      </c>
      <c r="AA1067" s="6">
        <v>59382000</v>
      </c>
      <c r="AB1067" s="6">
        <v>88584000</v>
      </c>
      <c r="AC1067" s="6">
        <v>66907000</v>
      </c>
      <c r="AD1067" s="6">
        <v>53925000</v>
      </c>
      <c r="AE1067" s="6">
        <v>76750000</v>
      </c>
      <c r="AF1067" s="6">
        <v>58047000</v>
      </c>
      <c r="AG1067" s="6">
        <f t="shared" si="84"/>
        <v>1.2058882208200166</v>
      </c>
      <c r="AH1067" s="6">
        <f t="shared" si="85"/>
        <v>0.27009618357090565</v>
      </c>
      <c r="AI1067" s="6">
        <f t="shared" si="86"/>
        <v>0.35681634428698544</v>
      </c>
      <c r="AJ1067" s="6">
        <f t="shared" si="87"/>
        <v>1.4867463941983006</v>
      </c>
      <c r="AK1067" s="6">
        <f>VLOOKUP(AO1067,'NoMV-SigB'!F:H,3,FALSE)</f>
        <v>0</v>
      </c>
      <c r="AL1067" s="15">
        <v>19</v>
      </c>
      <c r="AM1067" s="6"/>
      <c r="AN1067" s="6">
        <v>120</v>
      </c>
      <c r="AO1067" s="7">
        <v>1279</v>
      </c>
    </row>
    <row r="1068" spans="2:41" x14ac:dyDescent="0.2">
      <c r="B1068" s="5" t="s">
        <v>4794</v>
      </c>
      <c r="C1068" s="6" t="str">
        <f t="shared" si="88"/>
        <v>Q9CQA3</v>
      </c>
      <c r="D1068" s="6" t="s">
        <v>4795</v>
      </c>
      <c r="E1068" s="6" t="s">
        <v>4796</v>
      </c>
      <c r="F1068" s="6" t="s">
        <v>4797</v>
      </c>
      <c r="G1068" s="6">
        <f>IFERROR(VLOOKUP(C1068,Tabelle3!A:H,8,FALSE),"")</f>
        <v>1</v>
      </c>
      <c r="H1068" s="6">
        <v>1</v>
      </c>
      <c r="I1068" s="6">
        <v>35</v>
      </c>
      <c r="J1068" s="6">
        <v>35</v>
      </c>
      <c r="K1068" s="6">
        <v>84</v>
      </c>
      <c r="L1068" s="6">
        <v>31.814</v>
      </c>
      <c r="M1068" s="6">
        <v>282</v>
      </c>
      <c r="N1068" s="6">
        <v>0</v>
      </c>
      <c r="O1068" s="6">
        <v>323.31</v>
      </c>
      <c r="P1068" s="6">
        <v>15562000000</v>
      </c>
      <c r="Q1068" s="6">
        <v>2241500000</v>
      </c>
      <c r="R1068" s="6">
        <v>465780000</v>
      </c>
      <c r="S1068" s="6">
        <v>1069600000</v>
      </c>
      <c r="T1068" s="6">
        <v>537970000</v>
      </c>
      <c r="U1068" s="6">
        <v>1212400000</v>
      </c>
      <c r="V1068" s="6">
        <v>688550000</v>
      </c>
      <c r="W1068" s="6">
        <v>5211800000</v>
      </c>
      <c r="X1068" s="6">
        <v>4134800000</v>
      </c>
      <c r="Y1068" s="6">
        <v>303800000</v>
      </c>
      <c r="Z1068" s="6">
        <v>250510000</v>
      </c>
      <c r="AA1068" s="6">
        <v>393420000</v>
      </c>
      <c r="AB1068" s="6">
        <v>287550000</v>
      </c>
      <c r="AC1068" s="6">
        <v>367270000</v>
      </c>
      <c r="AD1068" s="6">
        <v>157940000</v>
      </c>
      <c r="AE1068" s="6">
        <v>275920000</v>
      </c>
      <c r="AF1068" s="6">
        <v>221300000</v>
      </c>
      <c r="AG1068" s="6">
        <f t="shared" si="84"/>
        <v>1.2081805111352366</v>
      </c>
      <c r="AH1068" s="6">
        <f t="shared" si="85"/>
        <v>0.27283602011343355</v>
      </c>
      <c r="AI1068" s="6">
        <f t="shared" si="86"/>
        <v>0.36494033443149243</v>
      </c>
      <c r="AJ1068" s="6">
        <f t="shared" si="87"/>
        <v>1.4542674836512386</v>
      </c>
      <c r="AK1068" s="6">
        <f>VLOOKUP(AO1068,'NoMV-SigB'!F:H,3,FALSE)</f>
        <v>0</v>
      </c>
      <c r="AL1068" s="15">
        <v>19</v>
      </c>
      <c r="AM1068" s="6"/>
      <c r="AN1068" s="6">
        <v>593</v>
      </c>
      <c r="AO1068" s="7">
        <v>1249</v>
      </c>
    </row>
    <row r="1069" spans="2:41" x14ac:dyDescent="0.2">
      <c r="B1069" s="5" t="s">
        <v>2177</v>
      </c>
      <c r="C1069" s="6" t="str">
        <f t="shared" si="88"/>
        <v>P62073</v>
      </c>
      <c r="D1069" s="6" t="s">
        <v>2178</v>
      </c>
      <c r="E1069" s="6" t="s">
        <v>2179</v>
      </c>
      <c r="F1069" s="6" t="s">
        <v>2180</v>
      </c>
      <c r="G1069" s="6">
        <f>IFERROR(VLOOKUP(C1069,Tabelle3!A:H,8,FALSE),"")</f>
        <v>1</v>
      </c>
      <c r="H1069" s="6">
        <v>1</v>
      </c>
      <c r="I1069" s="6">
        <v>6</v>
      </c>
      <c r="J1069" s="6">
        <v>6</v>
      </c>
      <c r="K1069" s="6">
        <v>61.1</v>
      </c>
      <c r="L1069" s="6">
        <v>10.333</v>
      </c>
      <c r="M1069" s="6">
        <v>90</v>
      </c>
      <c r="N1069" s="6">
        <v>0</v>
      </c>
      <c r="O1069" s="6">
        <v>45.921999999999997</v>
      </c>
      <c r="P1069" s="6">
        <v>90814000</v>
      </c>
      <c r="Q1069" s="6">
        <v>12322000</v>
      </c>
      <c r="R1069" s="6">
        <v>9944000</v>
      </c>
      <c r="S1069" s="6">
        <v>5789800</v>
      </c>
      <c r="T1069" s="6">
        <v>25977000</v>
      </c>
      <c r="U1069" s="6">
        <v>1832600</v>
      </c>
      <c r="V1069" s="6">
        <v>1583200</v>
      </c>
      <c r="W1069" s="6">
        <v>14093000</v>
      </c>
      <c r="X1069" s="6">
        <v>19272000</v>
      </c>
      <c r="Y1069" s="6">
        <v>12796000</v>
      </c>
      <c r="Z1069" s="6">
        <v>26610000</v>
      </c>
      <c r="AA1069" s="6">
        <v>10734000</v>
      </c>
      <c r="AB1069" s="6">
        <v>28072000</v>
      </c>
      <c r="AC1069" s="6">
        <v>9441600</v>
      </c>
      <c r="AD1069" s="6">
        <v>15871000</v>
      </c>
      <c r="AE1069" s="6">
        <v>12216000</v>
      </c>
      <c r="AF1069" s="6">
        <v>27069000</v>
      </c>
      <c r="AG1069" s="6">
        <f t="shared" si="84"/>
        <v>1.2107570559896963</v>
      </c>
      <c r="AH1069" s="6">
        <f t="shared" si="85"/>
        <v>0.2759094106303745</v>
      </c>
      <c r="AI1069" s="6">
        <f t="shared" si="86"/>
        <v>0.58887996286948885</v>
      </c>
      <c r="AJ1069" s="6">
        <f t="shared" si="87"/>
        <v>0.76395450942565901</v>
      </c>
      <c r="AK1069" s="6">
        <f>VLOOKUP(AO1069,'NoMV-SigB'!F:H,3,FALSE)</f>
        <v>0</v>
      </c>
      <c r="AL1069" s="15">
        <v>19</v>
      </c>
      <c r="AM1069" s="6"/>
      <c r="AN1069" s="6">
        <v>39</v>
      </c>
      <c r="AO1069" s="7">
        <v>582</v>
      </c>
    </row>
    <row r="1070" spans="2:41" x14ac:dyDescent="0.2">
      <c r="B1070" s="5" t="s">
        <v>340</v>
      </c>
      <c r="C1070" s="6" t="str">
        <f t="shared" si="88"/>
        <v>D3YZN4</v>
      </c>
      <c r="D1070" s="6" t="s">
        <v>341</v>
      </c>
      <c r="E1070" s="6" t="s">
        <v>342</v>
      </c>
      <c r="F1070" s="6" t="s">
        <v>343</v>
      </c>
      <c r="G1070" s="6">
        <f>IFERROR(VLOOKUP(C1070,Tabelle3!A:H,8,FALSE),"")</f>
        <v>1</v>
      </c>
      <c r="H1070" s="6">
        <v>8</v>
      </c>
      <c r="I1070" s="6">
        <v>22</v>
      </c>
      <c r="J1070" s="6">
        <v>22</v>
      </c>
      <c r="K1070" s="6">
        <v>44.2</v>
      </c>
      <c r="L1070" s="6">
        <v>75.001999999999995</v>
      </c>
      <c r="M1070" s="6">
        <v>676</v>
      </c>
      <c r="N1070" s="6">
        <v>0</v>
      </c>
      <c r="O1070" s="6">
        <v>207.07</v>
      </c>
      <c r="P1070" s="6">
        <v>566280000</v>
      </c>
      <c r="Q1070" s="6">
        <v>41588000</v>
      </c>
      <c r="R1070" s="6">
        <v>3854900</v>
      </c>
      <c r="S1070" s="6">
        <v>68059000</v>
      </c>
      <c r="T1070" s="6">
        <v>7189800</v>
      </c>
      <c r="U1070" s="6">
        <v>81718000</v>
      </c>
      <c r="V1070" s="6">
        <v>3418800</v>
      </c>
      <c r="W1070" s="6">
        <v>109240000</v>
      </c>
      <c r="X1070" s="6">
        <v>251210000</v>
      </c>
      <c r="Y1070" s="6">
        <v>9881300</v>
      </c>
      <c r="Z1070" s="6">
        <v>4247300</v>
      </c>
      <c r="AA1070" s="6">
        <v>13494000</v>
      </c>
      <c r="AB1070" s="6">
        <v>7775400</v>
      </c>
      <c r="AC1070" s="6">
        <v>10925000</v>
      </c>
      <c r="AD1070" s="6">
        <v>1301800</v>
      </c>
      <c r="AE1070" s="6">
        <v>6324100</v>
      </c>
      <c r="AF1070" s="6">
        <v>10669000</v>
      </c>
      <c r="AG1070" s="6">
        <f t="shared" si="84"/>
        <v>1.2114346729454926</v>
      </c>
      <c r="AH1070" s="6">
        <f t="shared" si="85"/>
        <v>0.27671660903302298</v>
      </c>
      <c r="AI1070" s="6">
        <f t="shared" si="86"/>
        <v>0.62295335354343029</v>
      </c>
      <c r="AJ1070" s="6">
        <f t="shared" si="87"/>
        <v>0.68280395592552456</v>
      </c>
      <c r="AK1070" s="6">
        <f>VLOOKUP(AO1070,'NoMV-SigB'!F:H,3,FALSE)</f>
        <v>0</v>
      </c>
      <c r="AL1070" s="15">
        <v>19</v>
      </c>
      <c r="AM1070" s="6"/>
      <c r="AN1070" s="6">
        <v>100</v>
      </c>
      <c r="AO1070" s="7">
        <v>114</v>
      </c>
    </row>
    <row r="1071" spans="2:41" x14ac:dyDescent="0.2">
      <c r="B1071" s="5" t="s">
        <v>2657</v>
      </c>
      <c r="C1071" s="6" t="str">
        <f t="shared" si="88"/>
        <v>Q3URE1</v>
      </c>
      <c r="D1071" s="6" t="s">
        <v>2658</v>
      </c>
      <c r="E1071" s="6" t="s">
        <v>2659</v>
      </c>
      <c r="F1071" s="6" t="s">
        <v>2660</v>
      </c>
      <c r="G1071" s="6">
        <f>IFERROR(VLOOKUP(C1071,Tabelle3!A:H,8,FALSE),"")</f>
        <v>1</v>
      </c>
      <c r="H1071" s="6">
        <v>2</v>
      </c>
      <c r="I1071" s="6">
        <v>34</v>
      </c>
      <c r="J1071" s="6">
        <v>34</v>
      </c>
      <c r="K1071" s="6">
        <v>70.8</v>
      </c>
      <c r="L1071" s="6">
        <v>65.075999999999993</v>
      </c>
      <c r="M1071" s="6">
        <v>583</v>
      </c>
      <c r="N1071" s="6">
        <v>0</v>
      </c>
      <c r="O1071" s="6">
        <v>323.31</v>
      </c>
      <c r="P1071" s="6">
        <v>2193400000</v>
      </c>
      <c r="Q1071" s="6">
        <v>239360000</v>
      </c>
      <c r="R1071" s="6">
        <v>76330000</v>
      </c>
      <c r="S1071" s="6">
        <v>203070000</v>
      </c>
      <c r="T1071" s="6">
        <v>60610000</v>
      </c>
      <c r="U1071" s="6">
        <v>45471000</v>
      </c>
      <c r="V1071" s="6">
        <v>692540000</v>
      </c>
      <c r="W1071" s="6">
        <v>383120000</v>
      </c>
      <c r="X1071" s="6">
        <v>492860000</v>
      </c>
      <c r="Y1071" s="6">
        <v>22432000</v>
      </c>
      <c r="Z1071" s="6">
        <v>23463000</v>
      </c>
      <c r="AA1071" s="6">
        <v>30107000</v>
      </c>
      <c r="AB1071" s="6">
        <v>25938000</v>
      </c>
      <c r="AC1071" s="6">
        <v>11313000</v>
      </c>
      <c r="AD1071" s="6">
        <v>43647000</v>
      </c>
      <c r="AE1071" s="6">
        <v>13603000</v>
      </c>
      <c r="AF1071" s="6">
        <v>15583000</v>
      </c>
      <c r="AG1071" s="6">
        <f t="shared" si="84"/>
        <v>1.2114657856582607</v>
      </c>
      <c r="AH1071" s="6">
        <f t="shared" si="85"/>
        <v>0.27675366062237927</v>
      </c>
      <c r="AI1071" s="6">
        <f t="shared" si="86"/>
        <v>0.60394535726695719</v>
      </c>
      <c r="AJ1071" s="6">
        <f t="shared" si="87"/>
        <v>0.72751006912198068</v>
      </c>
      <c r="AK1071" s="6">
        <f>VLOOKUP(AO1071,'NoMV-SigB'!F:H,3,FALSE)</f>
        <v>0</v>
      </c>
      <c r="AL1071" s="15">
        <v>19</v>
      </c>
      <c r="AM1071" s="6"/>
      <c r="AN1071" s="6">
        <v>169</v>
      </c>
      <c r="AO1071" s="7">
        <v>704</v>
      </c>
    </row>
    <row r="1072" spans="2:41" x14ac:dyDescent="0.2">
      <c r="B1072" s="5" t="s">
        <v>4374</v>
      </c>
      <c r="C1072" s="6" t="str">
        <f t="shared" si="88"/>
        <v>Q921L3</v>
      </c>
      <c r="D1072" s="6" t="s">
        <v>4375</v>
      </c>
      <c r="E1072" s="6" t="s">
        <v>4376</v>
      </c>
      <c r="F1072" s="6" t="s">
        <v>4377</v>
      </c>
      <c r="G1072" s="6" t="str">
        <f>IFERROR(VLOOKUP(C1072,Tabelle3!A:H,8,FALSE),"")</f>
        <v/>
      </c>
      <c r="H1072" s="6">
        <v>1</v>
      </c>
      <c r="I1072" s="6">
        <v>3</v>
      </c>
      <c r="J1072" s="6">
        <v>3</v>
      </c>
      <c r="K1072" s="6">
        <v>19.7</v>
      </c>
      <c r="L1072" s="6">
        <v>21.175000000000001</v>
      </c>
      <c r="M1072" s="6">
        <v>188</v>
      </c>
      <c r="N1072" s="6">
        <v>4.0404000000000004E-3</v>
      </c>
      <c r="O1072" s="6">
        <v>1.8337000000000001</v>
      </c>
      <c r="P1072" s="6">
        <v>16698000</v>
      </c>
      <c r="Q1072" s="6">
        <v>1001200</v>
      </c>
      <c r="R1072" s="6">
        <v>1286700</v>
      </c>
      <c r="S1072" s="6">
        <v>1057300</v>
      </c>
      <c r="T1072" s="6">
        <v>1137700</v>
      </c>
      <c r="U1072" s="6">
        <v>1568800</v>
      </c>
      <c r="V1072" s="6">
        <v>2205700</v>
      </c>
      <c r="W1072" s="6">
        <v>5949700</v>
      </c>
      <c r="X1072" s="6">
        <v>2490600</v>
      </c>
      <c r="Y1072" s="6">
        <v>968950</v>
      </c>
      <c r="Z1072" s="6">
        <v>2549700</v>
      </c>
      <c r="AA1072" s="6">
        <v>841110</v>
      </c>
      <c r="AB1072" s="6">
        <v>2306600</v>
      </c>
      <c r="AC1072" s="6">
        <v>766600</v>
      </c>
      <c r="AD1072" s="6">
        <v>1608300</v>
      </c>
      <c r="AE1072" s="6">
        <v>2067200</v>
      </c>
      <c r="AF1072" s="6">
        <v>1050800</v>
      </c>
      <c r="AG1072" s="6">
        <f t="shared" si="84"/>
        <v>1.2136321433122759</v>
      </c>
      <c r="AH1072" s="6">
        <f t="shared" si="85"/>
        <v>0.27933120129672157</v>
      </c>
      <c r="AI1072" s="6">
        <f t="shared" si="86"/>
        <v>0.60276618452737507</v>
      </c>
      <c r="AJ1072" s="6">
        <f t="shared" si="87"/>
        <v>0.73032961156655296</v>
      </c>
      <c r="AK1072" s="6">
        <f>VLOOKUP(AO1072,'NoMV-SigB'!F:H,3,FALSE)</f>
        <v>0</v>
      </c>
      <c r="AL1072" s="15">
        <v>19</v>
      </c>
      <c r="AM1072" s="6"/>
      <c r="AN1072" s="6">
        <v>8</v>
      </c>
      <c r="AO1072" s="7">
        <v>1143</v>
      </c>
    </row>
    <row r="1073" spans="2:41" x14ac:dyDescent="0.2">
      <c r="B1073" s="5" t="s">
        <v>4193</v>
      </c>
      <c r="C1073" s="6" t="str">
        <f t="shared" si="88"/>
        <v>Q91VA0</v>
      </c>
      <c r="D1073" s="6" t="s">
        <v>4194</v>
      </c>
      <c r="E1073" s="6" t="s">
        <v>4195</v>
      </c>
      <c r="F1073" s="6" t="s">
        <v>4196</v>
      </c>
      <c r="G1073" s="6">
        <f>IFERROR(VLOOKUP(C1073,Tabelle3!A:H,8,FALSE),"")</f>
        <v>1</v>
      </c>
      <c r="H1073" s="6">
        <v>4</v>
      </c>
      <c r="I1073" s="6">
        <v>42</v>
      </c>
      <c r="J1073" s="6">
        <v>41</v>
      </c>
      <c r="K1073" s="6">
        <v>71</v>
      </c>
      <c r="L1073" s="6">
        <v>64.760000000000005</v>
      </c>
      <c r="M1073" s="6">
        <v>573</v>
      </c>
      <c r="N1073" s="6">
        <v>0</v>
      </c>
      <c r="O1073" s="6">
        <v>323.31</v>
      </c>
      <c r="P1073" s="6">
        <v>22452000000</v>
      </c>
      <c r="Q1073" s="6">
        <v>3410000000</v>
      </c>
      <c r="R1073" s="6">
        <v>1241900000</v>
      </c>
      <c r="S1073" s="6">
        <v>1165900000</v>
      </c>
      <c r="T1073" s="6">
        <v>771250000</v>
      </c>
      <c r="U1073" s="6">
        <v>2469400000</v>
      </c>
      <c r="V1073" s="6">
        <v>2041000000</v>
      </c>
      <c r="W1073" s="6">
        <v>5885500000</v>
      </c>
      <c r="X1073" s="6">
        <v>5467600000</v>
      </c>
      <c r="Y1073" s="6">
        <v>288090000</v>
      </c>
      <c r="Z1073" s="6">
        <v>497220000</v>
      </c>
      <c r="AA1073" s="6">
        <v>220860000</v>
      </c>
      <c r="AB1073" s="6">
        <v>321360000</v>
      </c>
      <c r="AC1073" s="6">
        <v>371860000</v>
      </c>
      <c r="AD1073" s="6">
        <v>198990000</v>
      </c>
      <c r="AE1073" s="6">
        <v>271980000</v>
      </c>
      <c r="AF1073" s="6">
        <v>250800000</v>
      </c>
      <c r="AG1073" s="6">
        <f t="shared" si="84"/>
        <v>1.2138748937026234</v>
      </c>
      <c r="AH1073" s="6">
        <f t="shared" si="85"/>
        <v>0.27961973993340145</v>
      </c>
      <c r="AI1073" s="6">
        <f t="shared" si="86"/>
        <v>0.43667657620380584</v>
      </c>
      <c r="AJ1073" s="6">
        <f t="shared" si="87"/>
        <v>1.1953629493907851</v>
      </c>
      <c r="AK1073" s="6">
        <f>VLOOKUP(AO1073,'NoMV-SigB'!F:H,3,FALSE)</f>
        <v>0</v>
      </c>
      <c r="AL1073" s="15">
        <v>19</v>
      </c>
      <c r="AM1073" s="6"/>
      <c r="AN1073" s="6">
        <v>725</v>
      </c>
      <c r="AO1073" s="7">
        <v>1097</v>
      </c>
    </row>
    <row r="1074" spans="2:41" x14ac:dyDescent="0.2">
      <c r="B1074" s="5" t="s">
        <v>4774</v>
      </c>
      <c r="C1074" s="6" t="str">
        <f t="shared" si="88"/>
        <v>Q9CQ69</v>
      </c>
      <c r="D1074" s="6" t="s">
        <v>4775</v>
      </c>
      <c r="E1074" s="6" t="s">
        <v>4776</v>
      </c>
      <c r="F1074" s="6" t="s">
        <v>4777</v>
      </c>
      <c r="G1074" s="6">
        <f>IFERROR(VLOOKUP(C1074,Tabelle3!A:H,8,FALSE),"")</f>
        <v>1</v>
      </c>
      <c r="H1074" s="6">
        <v>2</v>
      </c>
      <c r="I1074" s="6">
        <v>12</v>
      </c>
      <c r="J1074" s="6">
        <v>12</v>
      </c>
      <c r="K1074" s="6">
        <v>93.9</v>
      </c>
      <c r="L1074" s="6">
        <v>9.7681000000000004</v>
      </c>
      <c r="M1074" s="6">
        <v>82</v>
      </c>
      <c r="N1074" s="6">
        <v>0</v>
      </c>
      <c r="O1074" s="6">
        <v>78.81</v>
      </c>
      <c r="P1074" s="6">
        <v>3919100000</v>
      </c>
      <c r="Q1074" s="6">
        <v>498200000</v>
      </c>
      <c r="R1074" s="6">
        <v>201570000</v>
      </c>
      <c r="S1074" s="6">
        <v>305130000</v>
      </c>
      <c r="T1074" s="6">
        <v>571270000</v>
      </c>
      <c r="U1074" s="6">
        <v>494210000</v>
      </c>
      <c r="V1074" s="6">
        <v>318670000</v>
      </c>
      <c r="W1074" s="6">
        <v>869130000</v>
      </c>
      <c r="X1074" s="6">
        <v>660960000</v>
      </c>
      <c r="Y1074" s="6">
        <v>515210000</v>
      </c>
      <c r="Z1074" s="6">
        <v>590010000</v>
      </c>
      <c r="AA1074" s="6">
        <v>717490000</v>
      </c>
      <c r="AB1074" s="6">
        <v>802580000</v>
      </c>
      <c r="AC1074" s="6">
        <v>784020000</v>
      </c>
      <c r="AD1074" s="6">
        <v>688080000</v>
      </c>
      <c r="AE1074" s="6">
        <v>448610000</v>
      </c>
      <c r="AF1074" s="6">
        <v>241450000</v>
      </c>
      <c r="AG1074" s="6">
        <f t="shared" si="84"/>
        <v>1.2141978391978392</v>
      </c>
      <c r="AH1074" s="6">
        <f t="shared" si="85"/>
        <v>0.28000351086485631</v>
      </c>
      <c r="AI1074" s="6">
        <f t="shared" si="86"/>
        <v>0.44326408867971007</v>
      </c>
      <c r="AJ1074" s="6">
        <f t="shared" si="87"/>
        <v>1.1737616085003819</v>
      </c>
      <c r="AK1074" s="6">
        <f>VLOOKUP(AO1074,'NoMV-SigB'!F:H,3,FALSE)</f>
        <v>0</v>
      </c>
      <c r="AL1074" s="15">
        <v>19</v>
      </c>
      <c r="AM1074" s="6"/>
      <c r="AN1074" s="6">
        <v>152</v>
      </c>
      <c r="AO1074" s="7">
        <v>1244</v>
      </c>
    </row>
    <row r="1075" spans="2:41" x14ac:dyDescent="0.2">
      <c r="B1075" s="5" t="s">
        <v>5311</v>
      </c>
      <c r="C1075" s="6" t="str">
        <f t="shared" si="88"/>
        <v>Q9D1Z3</v>
      </c>
      <c r="D1075" s="6" t="s">
        <v>5312</v>
      </c>
      <c r="E1075" s="6" t="s">
        <v>5313</v>
      </c>
      <c r="F1075" s="6" t="s">
        <v>5314</v>
      </c>
      <c r="G1075" s="6" t="str">
        <f>IFERROR(VLOOKUP(C1075,Tabelle3!A:H,8,FALSE),"")</f>
        <v/>
      </c>
      <c r="H1075" s="6">
        <v>1</v>
      </c>
      <c r="I1075" s="6">
        <v>5</v>
      </c>
      <c r="J1075" s="6">
        <v>5</v>
      </c>
      <c r="K1075" s="6">
        <v>28.3</v>
      </c>
      <c r="L1075" s="6">
        <v>27.396999999999998</v>
      </c>
      <c r="M1075" s="6">
        <v>247</v>
      </c>
      <c r="N1075" s="6">
        <v>0</v>
      </c>
      <c r="O1075" s="6">
        <v>184.04</v>
      </c>
      <c r="P1075" s="6">
        <v>44692000</v>
      </c>
      <c r="Q1075" s="6">
        <v>5595000</v>
      </c>
      <c r="R1075" s="6">
        <v>3116800</v>
      </c>
      <c r="S1075" s="6">
        <v>5735100</v>
      </c>
      <c r="T1075" s="6">
        <v>2416300</v>
      </c>
      <c r="U1075" s="6">
        <v>4176000</v>
      </c>
      <c r="V1075" s="6">
        <v>845850</v>
      </c>
      <c r="W1075" s="6">
        <v>10946000</v>
      </c>
      <c r="X1075" s="6">
        <v>11861000</v>
      </c>
      <c r="Y1075" s="6">
        <v>813670</v>
      </c>
      <c r="Z1075" s="6">
        <v>1181500</v>
      </c>
      <c r="AA1075" s="6">
        <v>1393800</v>
      </c>
      <c r="AB1075" s="6">
        <v>1316400</v>
      </c>
      <c r="AC1075" s="6">
        <v>1459100</v>
      </c>
      <c r="AD1075" s="6">
        <v>1290900</v>
      </c>
      <c r="AE1075" s="6">
        <v>477370</v>
      </c>
      <c r="AF1075" s="6">
        <v>636960</v>
      </c>
      <c r="AG1075" s="6">
        <f t="shared" si="84"/>
        <v>1.2176418680599224</v>
      </c>
      <c r="AH1075" s="6">
        <f t="shared" si="85"/>
        <v>0.28408987121752222</v>
      </c>
      <c r="AI1075" s="6">
        <f t="shared" si="86"/>
        <v>0.47895176790695032</v>
      </c>
      <c r="AJ1075" s="6">
        <f t="shared" si="87"/>
        <v>1.0620477159718804</v>
      </c>
      <c r="AK1075" s="6">
        <f>VLOOKUP(AO1075,'NoMV-SigB'!F:H,3,FALSE)</f>
        <v>0</v>
      </c>
      <c r="AL1075" s="15">
        <v>19</v>
      </c>
      <c r="AM1075" s="6"/>
      <c r="AN1075" s="6">
        <v>20</v>
      </c>
      <c r="AO1075" s="7">
        <v>1380</v>
      </c>
    </row>
    <row r="1076" spans="2:41" x14ac:dyDescent="0.2">
      <c r="B1076" s="5" t="s">
        <v>4075</v>
      </c>
      <c r="C1076" s="6" t="str">
        <f t="shared" si="88"/>
        <v>Q8VCL2</v>
      </c>
      <c r="D1076" s="6" t="s">
        <v>4076</v>
      </c>
      <c r="E1076" s="6" t="s">
        <v>4077</v>
      </c>
      <c r="F1076" s="6" t="s">
        <v>4078</v>
      </c>
      <c r="G1076" s="6">
        <f>IFERROR(VLOOKUP(C1076,Tabelle3!A:H,8,FALSE),"")</f>
        <v>1</v>
      </c>
      <c r="H1076" s="6">
        <v>1</v>
      </c>
      <c r="I1076" s="6">
        <v>12</v>
      </c>
      <c r="J1076" s="6">
        <v>12</v>
      </c>
      <c r="K1076" s="6">
        <v>52.2</v>
      </c>
      <c r="L1076" s="6">
        <v>28.943999999999999</v>
      </c>
      <c r="M1076" s="6">
        <v>255</v>
      </c>
      <c r="N1076" s="6">
        <v>0</v>
      </c>
      <c r="O1076" s="6">
        <v>115.84</v>
      </c>
      <c r="P1076" s="6">
        <v>615830000</v>
      </c>
      <c r="Q1076" s="6">
        <v>39921000</v>
      </c>
      <c r="R1076" s="6">
        <v>24571000</v>
      </c>
      <c r="S1076" s="6">
        <v>111200000</v>
      </c>
      <c r="T1076" s="6">
        <v>56395000</v>
      </c>
      <c r="U1076" s="6">
        <v>34006000</v>
      </c>
      <c r="V1076" s="6">
        <v>63333000</v>
      </c>
      <c r="W1076" s="6">
        <v>137380000</v>
      </c>
      <c r="X1076" s="6">
        <v>149030000</v>
      </c>
      <c r="Y1076" s="6">
        <v>14863000</v>
      </c>
      <c r="Z1076" s="6">
        <v>18739000</v>
      </c>
      <c r="AA1076" s="6">
        <v>33037000</v>
      </c>
      <c r="AB1076" s="6">
        <v>33979000</v>
      </c>
      <c r="AC1076" s="6">
        <v>37826000</v>
      </c>
      <c r="AD1076" s="6">
        <v>24356000</v>
      </c>
      <c r="AE1076" s="6">
        <v>8229300</v>
      </c>
      <c r="AF1076" s="6">
        <v>12168000</v>
      </c>
      <c r="AG1076" s="6">
        <f t="shared" si="84"/>
        <v>1.2184409410106407</v>
      </c>
      <c r="AH1076" s="6">
        <f t="shared" si="85"/>
        <v>0.28503632395743972</v>
      </c>
      <c r="AI1076" s="6">
        <f t="shared" si="86"/>
        <v>0.60721195306808395</v>
      </c>
      <c r="AJ1076" s="6">
        <f t="shared" si="87"/>
        <v>0.71972790416310806</v>
      </c>
      <c r="AK1076" s="6">
        <f>VLOOKUP(AO1076,'NoMV-SigB'!F:H,3,FALSE)</f>
        <v>0</v>
      </c>
      <c r="AL1076" s="15">
        <v>19</v>
      </c>
      <c r="AM1076" s="6"/>
      <c r="AN1076" s="6">
        <v>90</v>
      </c>
      <c r="AO1076" s="7">
        <v>1067</v>
      </c>
    </row>
    <row r="1077" spans="2:41" x14ac:dyDescent="0.2">
      <c r="B1077" s="5" t="s">
        <v>4497</v>
      </c>
      <c r="C1077" s="6" t="str">
        <f t="shared" si="88"/>
        <v>Q99JR6</v>
      </c>
      <c r="D1077" s="6" t="s">
        <v>4498</v>
      </c>
      <c r="E1077" s="6" t="s">
        <v>4499</v>
      </c>
      <c r="F1077" s="6" t="s">
        <v>4500</v>
      </c>
      <c r="G1077" s="6">
        <f>IFERROR(VLOOKUP(C1077,Tabelle3!A:H,8,FALSE),"")</f>
        <v>1</v>
      </c>
      <c r="H1077" s="6">
        <v>4</v>
      </c>
      <c r="I1077" s="6">
        <v>15</v>
      </c>
      <c r="J1077" s="6">
        <v>15</v>
      </c>
      <c r="K1077" s="6">
        <v>74.3</v>
      </c>
      <c r="L1077" s="6">
        <v>27.702000000000002</v>
      </c>
      <c r="M1077" s="6">
        <v>245</v>
      </c>
      <c r="N1077" s="6">
        <v>0</v>
      </c>
      <c r="O1077" s="6">
        <v>128.66999999999999</v>
      </c>
      <c r="P1077" s="6">
        <v>406950000</v>
      </c>
      <c r="Q1077" s="6">
        <v>56632000</v>
      </c>
      <c r="R1077" s="6">
        <v>16169000</v>
      </c>
      <c r="S1077" s="6">
        <v>41769000</v>
      </c>
      <c r="T1077" s="6">
        <v>3549300</v>
      </c>
      <c r="U1077" s="6">
        <v>23767000</v>
      </c>
      <c r="V1077" s="6">
        <v>7735900</v>
      </c>
      <c r="W1077" s="6">
        <v>163200000</v>
      </c>
      <c r="X1077" s="6">
        <v>94127000</v>
      </c>
      <c r="Y1077" s="6">
        <v>7733200</v>
      </c>
      <c r="Z1077" s="6">
        <v>6933100</v>
      </c>
      <c r="AA1077" s="6">
        <v>8609800</v>
      </c>
      <c r="AB1077" s="6">
        <v>6436800</v>
      </c>
      <c r="AC1077" s="6">
        <v>6695500</v>
      </c>
      <c r="AD1077" s="6">
        <v>4088900</v>
      </c>
      <c r="AE1077" s="6">
        <v>7132600</v>
      </c>
      <c r="AF1077" s="6">
        <v>6465200</v>
      </c>
      <c r="AG1077" s="6">
        <f t="shared" si="84"/>
        <v>1.2186308044393042</v>
      </c>
      <c r="AH1077" s="6">
        <f t="shared" si="85"/>
        <v>0.28526111424360551</v>
      </c>
      <c r="AI1077" s="6">
        <f t="shared" si="86"/>
        <v>0.16641175060751592</v>
      </c>
      <c r="AJ1077" s="6">
        <f t="shared" si="87"/>
        <v>2.587170786740971</v>
      </c>
      <c r="AK1077" s="6">
        <f>VLOOKUP(AO1077,'NoMV-SigB'!F:H,3,FALSE)</f>
        <v>0</v>
      </c>
      <c r="AL1077" s="15">
        <v>19</v>
      </c>
      <c r="AM1077" s="6"/>
      <c r="AN1077" s="6">
        <v>71</v>
      </c>
      <c r="AO1077" s="7">
        <v>1174</v>
      </c>
    </row>
    <row r="1078" spans="2:41" x14ac:dyDescent="0.2">
      <c r="B1078" s="5" t="s">
        <v>2908</v>
      </c>
      <c r="C1078" s="6" t="str">
        <f t="shared" si="88"/>
        <v>Q61391</v>
      </c>
      <c r="D1078" s="6" t="s">
        <v>2909</v>
      </c>
      <c r="E1078" s="6" t="s">
        <v>2910</v>
      </c>
      <c r="F1078" s="6" t="s">
        <v>2911</v>
      </c>
      <c r="G1078" s="6" t="str">
        <f>IFERROR(VLOOKUP(C1078,Tabelle3!A:H,8,FALSE),"")</f>
        <v/>
      </c>
      <c r="H1078" s="6">
        <v>1</v>
      </c>
      <c r="I1078" s="6">
        <v>22</v>
      </c>
      <c r="J1078" s="6">
        <v>22</v>
      </c>
      <c r="K1078" s="6">
        <v>34.4</v>
      </c>
      <c r="L1078" s="6">
        <v>85.700999999999993</v>
      </c>
      <c r="M1078" s="6">
        <v>750</v>
      </c>
      <c r="N1078" s="6">
        <v>0</v>
      </c>
      <c r="O1078" s="6">
        <v>78.504000000000005</v>
      </c>
      <c r="P1078" s="6">
        <v>244610000</v>
      </c>
      <c r="Q1078" s="6">
        <v>2214600</v>
      </c>
      <c r="R1078" s="6">
        <v>36062000</v>
      </c>
      <c r="S1078" s="6">
        <v>12164000</v>
      </c>
      <c r="T1078" s="6">
        <v>21591000</v>
      </c>
      <c r="U1078" s="6">
        <v>30765</v>
      </c>
      <c r="V1078" s="6">
        <v>19723000</v>
      </c>
      <c r="W1078" s="6">
        <v>125650000</v>
      </c>
      <c r="X1078" s="6">
        <v>27173000</v>
      </c>
      <c r="Y1078" s="6">
        <v>1749900</v>
      </c>
      <c r="Z1078" s="6">
        <v>18361000</v>
      </c>
      <c r="AA1078" s="6">
        <v>3470400</v>
      </c>
      <c r="AB1078" s="6">
        <v>21802000</v>
      </c>
      <c r="AC1078" s="6">
        <v>40870</v>
      </c>
      <c r="AD1078" s="6">
        <v>18609000</v>
      </c>
      <c r="AE1078" s="6">
        <v>15407000</v>
      </c>
      <c r="AF1078" s="6">
        <v>3179600</v>
      </c>
      <c r="AG1078" s="6">
        <f t="shared" si="84"/>
        <v>1.2187863135254229</v>
      </c>
      <c r="AH1078" s="6">
        <f t="shared" si="85"/>
        <v>0.28544520434948639</v>
      </c>
      <c r="AI1078" s="6">
        <f t="shared" si="86"/>
        <v>0.77574179988099867</v>
      </c>
      <c r="AJ1078" s="6">
        <f t="shared" si="87"/>
        <v>0.36635155332163055</v>
      </c>
      <c r="AK1078" s="6">
        <f>VLOOKUP(AO1078,'NoMV-SigB'!F:H,3,FALSE)</f>
        <v>0</v>
      </c>
      <c r="AL1078" s="15">
        <v>19</v>
      </c>
      <c r="AM1078" s="6"/>
      <c r="AN1078" s="6">
        <v>65</v>
      </c>
      <c r="AO1078" s="7">
        <v>769</v>
      </c>
    </row>
    <row r="1079" spans="2:41" x14ac:dyDescent="0.2">
      <c r="B1079" s="5" t="s">
        <v>702</v>
      </c>
      <c r="C1079" s="6" t="str">
        <f t="shared" si="88"/>
        <v>E9QN99</v>
      </c>
      <c r="D1079" s="6" t="s">
        <v>703</v>
      </c>
      <c r="E1079" s="6" t="s">
        <v>704</v>
      </c>
      <c r="F1079" s="6" t="s">
        <v>705</v>
      </c>
      <c r="G1079" s="6" t="str">
        <f>IFERROR(VLOOKUP(C1079,Tabelle3!A:H,8,FALSE),"")</f>
        <v/>
      </c>
      <c r="H1079" s="6">
        <v>2</v>
      </c>
      <c r="I1079" s="6">
        <v>11</v>
      </c>
      <c r="J1079" s="6">
        <v>11</v>
      </c>
      <c r="K1079" s="6">
        <v>50.5</v>
      </c>
      <c r="L1079" s="6">
        <v>22.45</v>
      </c>
      <c r="M1079" s="6">
        <v>210</v>
      </c>
      <c r="N1079" s="6">
        <v>0</v>
      </c>
      <c r="O1079" s="6">
        <v>105.29</v>
      </c>
      <c r="P1079" s="6">
        <v>417310000</v>
      </c>
      <c r="Q1079" s="6">
        <v>50500000</v>
      </c>
      <c r="R1079" s="6">
        <v>7449100</v>
      </c>
      <c r="S1079" s="6">
        <v>32208000</v>
      </c>
      <c r="T1079" s="6">
        <v>78961000</v>
      </c>
      <c r="U1079" s="6">
        <v>23232000</v>
      </c>
      <c r="V1079" s="6">
        <v>29549000</v>
      </c>
      <c r="W1079" s="6">
        <v>138400000</v>
      </c>
      <c r="X1079" s="6">
        <v>57014000</v>
      </c>
      <c r="Y1079" s="6">
        <v>19493000</v>
      </c>
      <c r="Z1079" s="6">
        <v>6344400</v>
      </c>
      <c r="AA1079" s="6">
        <v>14939000</v>
      </c>
      <c r="AB1079" s="6">
        <v>32074000</v>
      </c>
      <c r="AC1079" s="6">
        <v>21201000</v>
      </c>
      <c r="AD1079" s="6">
        <v>13733000</v>
      </c>
      <c r="AE1079" s="6">
        <v>19227000</v>
      </c>
      <c r="AF1079" s="6">
        <v>5543600</v>
      </c>
      <c r="AG1079" s="6">
        <f t="shared" si="84"/>
        <v>1.2201806895951066</v>
      </c>
      <c r="AH1079" s="6">
        <f t="shared" si="85"/>
        <v>0.28709480408368798</v>
      </c>
      <c r="AI1079" s="6">
        <f t="shared" si="86"/>
        <v>0.62919405365050629</v>
      </c>
      <c r="AJ1079" s="6">
        <f t="shared" si="87"/>
        <v>0.66842305860525619</v>
      </c>
      <c r="AK1079" s="6">
        <f>VLOOKUP(AO1079,'NoMV-SigB'!F:H,3,FALSE)</f>
        <v>0</v>
      </c>
      <c r="AL1079" s="15">
        <v>19</v>
      </c>
      <c r="AM1079" s="6"/>
      <c r="AN1079" s="6">
        <v>73</v>
      </c>
      <c r="AO1079" s="7">
        <v>210</v>
      </c>
    </row>
    <row r="1080" spans="2:41" x14ac:dyDescent="0.2">
      <c r="B1080" s="5" t="s">
        <v>4862</v>
      </c>
      <c r="C1080" s="6" t="str">
        <f t="shared" si="88"/>
        <v>Q9CQL5</v>
      </c>
      <c r="D1080" s="6" t="s">
        <v>4863</v>
      </c>
      <c r="E1080" s="6" t="s">
        <v>4864</v>
      </c>
      <c r="F1080" s="6" t="s">
        <v>4865</v>
      </c>
      <c r="G1080" s="6">
        <f>IFERROR(VLOOKUP(C1080,Tabelle3!A:H,8,FALSE),"")</f>
        <v>1</v>
      </c>
      <c r="H1080" s="6">
        <v>1</v>
      </c>
      <c r="I1080" s="6">
        <v>10</v>
      </c>
      <c r="J1080" s="6">
        <v>10</v>
      </c>
      <c r="K1080" s="6">
        <v>60</v>
      </c>
      <c r="L1080" s="6">
        <v>20.677</v>
      </c>
      <c r="M1080" s="6">
        <v>180</v>
      </c>
      <c r="N1080" s="6">
        <v>0</v>
      </c>
      <c r="O1080" s="6">
        <v>98.486000000000004</v>
      </c>
      <c r="P1080" s="6">
        <v>264780000</v>
      </c>
      <c r="Q1080" s="6">
        <v>22200000</v>
      </c>
      <c r="R1080" s="6">
        <v>22230000</v>
      </c>
      <c r="S1080" s="6">
        <v>9983100</v>
      </c>
      <c r="T1080" s="6">
        <v>8328800</v>
      </c>
      <c r="U1080" s="6">
        <v>18679000</v>
      </c>
      <c r="V1080" s="6">
        <v>30734000</v>
      </c>
      <c r="W1080" s="6">
        <v>54032000</v>
      </c>
      <c r="X1080" s="6">
        <v>98591000</v>
      </c>
      <c r="Y1080" s="6">
        <v>23748000</v>
      </c>
      <c r="Z1080" s="6">
        <v>34539000</v>
      </c>
      <c r="AA1080" s="6">
        <v>12682000</v>
      </c>
      <c r="AB1080" s="6">
        <v>23616000</v>
      </c>
      <c r="AC1080" s="6">
        <v>24908000</v>
      </c>
      <c r="AD1080" s="6">
        <v>17882000</v>
      </c>
      <c r="AE1080" s="6">
        <v>11318000</v>
      </c>
      <c r="AF1080" s="6">
        <v>23274000</v>
      </c>
      <c r="AG1080" s="6">
        <f t="shared" si="84"/>
        <v>1.2223126825359902</v>
      </c>
      <c r="AH1080" s="6">
        <f t="shared" si="85"/>
        <v>0.28961339140866127</v>
      </c>
      <c r="AI1080" s="6">
        <f t="shared" si="86"/>
        <v>0.46099657475987094</v>
      </c>
      <c r="AJ1080" s="6">
        <f t="shared" si="87"/>
        <v>1.1171720635284241</v>
      </c>
      <c r="AK1080" s="6">
        <f>VLOOKUP(AO1080,'NoMV-SigB'!F:H,3,FALSE)</f>
        <v>0</v>
      </c>
      <c r="AL1080" s="15">
        <v>19</v>
      </c>
      <c r="AM1080" s="6"/>
      <c r="AN1080" s="6">
        <v>51</v>
      </c>
      <c r="AO1080" s="7">
        <v>1266</v>
      </c>
    </row>
    <row r="1081" spans="2:41" x14ac:dyDescent="0.2">
      <c r="B1081" s="5" t="s">
        <v>5524</v>
      </c>
      <c r="C1081" s="6" t="str">
        <f t="shared" si="88"/>
        <v>Q9DB60</v>
      </c>
      <c r="D1081" s="6" t="s">
        <v>5525</v>
      </c>
      <c r="E1081" s="6" t="s">
        <v>5526</v>
      </c>
      <c r="F1081" s="6" t="s">
        <v>5527</v>
      </c>
      <c r="G1081" s="6" t="str">
        <f>IFERROR(VLOOKUP(C1081,Tabelle3!A:H,8,FALSE),"")</f>
        <v/>
      </c>
      <c r="H1081" s="6">
        <v>2</v>
      </c>
      <c r="I1081" s="6">
        <v>8</v>
      </c>
      <c r="J1081" s="6">
        <v>8</v>
      </c>
      <c r="K1081" s="6">
        <v>55.2</v>
      </c>
      <c r="L1081" s="6">
        <v>21.67</v>
      </c>
      <c r="M1081" s="6">
        <v>201</v>
      </c>
      <c r="N1081" s="6">
        <v>0</v>
      </c>
      <c r="O1081" s="6">
        <v>170.83</v>
      </c>
      <c r="P1081" s="6">
        <v>49364000</v>
      </c>
      <c r="Q1081" s="6">
        <v>4410300</v>
      </c>
      <c r="R1081" s="6">
        <v>3429900</v>
      </c>
      <c r="S1081" s="6">
        <v>1495100</v>
      </c>
      <c r="T1081" s="6">
        <v>1729600</v>
      </c>
      <c r="U1081" s="6">
        <v>7021000</v>
      </c>
      <c r="V1081" s="6">
        <v>12566000</v>
      </c>
      <c r="W1081" s="6">
        <v>5365500</v>
      </c>
      <c r="X1081" s="6">
        <v>13346000</v>
      </c>
      <c r="Y1081" s="6">
        <v>6175600</v>
      </c>
      <c r="Z1081" s="6">
        <v>6688300</v>
      </c>
      <c r="AA1081" s="6">
        <v>1439000</v>
      </c>
      <c r="AB1081" s="6">
        <v>5281800</v>
      </c>
      <c r="AC1081" s="6">
        <v>4085700</v>
      </c>
      <c r="AD1081" s="6">
        <v>8613600</v>
      </c>
      <c r="AE1081" s="6">
        <v>1366800</v>
      </c>
      <c r="AF1081" s="6">
        <v>1951300</v>
      </c>
      <c r="AG1081" s="6">
        <f t="shared" si="84"/>
        <v>1.2227140484722865</v>
      </c>
      <c r="AH1081" s="6">
        <f t="shared" si="85"/>
        <v>0.29008704565851789</v>
      </c>
      <c r="AI1081" s="6">
        <f t="shared" si="86"/>
        <v>0.67702971021800806</v>
      </c>
      <c r="AJ1081" s="6">
        <f t="shared" si="87"/>
        <v>0.56270894964884433</v>
      </c>
      <c r="AK1081" s="6">
        <f>VLOOKUP(AO1081,'NoMV-SigB'!F:H,3,FALSE)</f>
        <v>0</v>
      </c>
      <c r="AL1081" s="15">
        <v>19</v>
      </c>
      <c r="AM1081" s="6"/>
      <c r="AN1081" s="6">
        <v>24</v>
      </c>
      <c r="AO1081" s="7">
        <v>1434</v>
      </c>
    </row>
    <row r="1082" spans="2:41" x14ac:dyDescent="0.2">
      <c r="B1082" s="5" t="s">
        <v>5644</v>
      </c>
      <c r="C1082" s="6" t="str">
        <f t="shared" si="88"/>
        <v>Q9DCJ5</v>
      </c>
      <c r="D1082" s="6" t="s">
        <v>5645</v>
      </c>
      <c r="E1082" s="6" t="s">
        <v>5646</v>
      </c>
      <c r="F1082" s="6" t="s">
        <v>5647</v>
      </c>
      <c r="G1082" s="6">
        <f>IFERROR(VLOOKUP(C1082,Tabelle3!A:H,8,FALSE),"")</f>
        <v>1</v>
      </c>
      <c r="H1082" s="6">
        <v>1</v>
      </c>
      <c r="I1082" s="6">
        <v>20</v>
      </c>
      <c r="J1082" s="6">
        <v>20</v>
      </c>
      <c r="K1082" s="6">
        <v>91.3</v>
      </c>
      <c r="L1082" s="6">
        <v>19.992000000000001</v>
      </c>
      <c r="M1082" s="6">
        <v>172</v>
      </c>
      <c r="N1082" s="6">
        <v>0</v>
      </c>
      <c r="O1082" s="6">
        <v>323.31</v>
      </c>
      <c r="P1082" s="6">
        <v>7806500000</v>
      </c>
      <c r="Q1082" s="6">
        <v>544790000</v>
      </c>
      <c r="R1082" s="6">
        <v>559410000</v>
      </c>
      <c r="S1082" s="6">
        <v>563200000</v>
      </c>
      <c r="T1082" s="6">
        <v>232930000</v>
      </c>
      <c r="U1082" s="6">
        <v>1110100000</v>
      </c>
      <c r="V1082" s="6">
        <v>842210000</v>
      </c>
      <c r="W1082" s="6">
        <v>1604500000</v>
      </c>
      <c r="X1082" s="6">
        <v>2349400000</v>
      </c>
      <c r="Y1082" s="6">
        <v>647760000</v>
      </c>
      <c r="Z1082" s="6">
        <v>653400000</v>
      </c>
      <c r="AA1082" s="6">
        <v>1332400000</v>
      </c>
      <c r="AB1082" s="6">
        <v>670340000</v>
      </c>
      <c r="AC1082" s="6">
        <v>973520000</v>
      </c>
      <c r="AD1082" s="6">
        <v>518610000</v>
      </c>
      <c r="AE1082" s="6">
        <v>484180000</v>
      </c>
      <c r="AF1082" s="6">
        <v>724650000</v>
      </c>
      <c r="AG1082" s="6">
        <f t="shared" si="84"/>
        <v>1.2232317398258397</v>
      </c>
      <c r="AH1082" s="6">
        <f t="shared" si="85"/>
        <v>0.29069774665050874</v>
      </c>
      <c r="AI1082" s="6">
        <f t="shared" si="86"/>
        <v>0.48982070836456404</v>
      </c>
      <c r="AJ1082" s="6">
        <f t="shared" si="87"/>
        <v>1.0296743262461587</v>
      </c>
      <c r="AK1082" s="6">
        <f>VLOOKUP(AO1082,'NoMV-SigB'!F:H,3,FALSE)</f>
        <v>0</v>
      </c>
      <c r="AL1082" s="15">
        <v>19</v>
      </c>
      <c r="AM1082" s="6"/>
      <c r="AN1082" s="6">
        <v>465</v>
      </c>
      <c r="AO1082" s="7">
        <v>1464</v>
      </c>
    </row>
    <row r="1083" spans="2:41" x14ac:dyDescent="0.2">
      <c r="B1083" s="5" t="s">
        <v>1893</v>
      </c>
      <c r="C1083" s="6" t="str">
        <f t="shared" si="88"/>
        <v>Q3TJI8</v>
      </c>
      <c r="D1083" s="6" t="s">
        <v>1894</v>
      </c>
      <c r="E1083" s="6" t="s">
        <v>1895</v>
      </c>
      <c r="F1083" s="6" t="s">
        <v>1896</v>
      </c>
      <c r="G1083" s="6" t="str">
        <f>IFERROR(VLOOKUP(C1083,Tabelle3!A:H,8,FALSE),"")</f>
        <v/>
      </c>
      <c r="H1083" s="6">
        <v>4</v>
      </c>
      <c r="I1083" s="6">
        <v>5</v>
      </c>
      <c r="J1083" s="6">
        <v>5</v>
      </c>
      <c r="K1083" s="6">
        <v>21</v>
      </c>
      <c r="L1083" s="6">
        <v>28.689</v>
      </c>
      <c r="M1083" s="6">
        <v>262</v>
      </c>
      <c r="N1083" s="6">
        <v>0</v>
      </c>
      <c r="O1083" s="6">
        <v>16.890999999999998</v>
      </c>
      <c r="P1083" s="6">
        <v>49880000</v>
      </c>
      <c r="Q1083" s="6">
        <v>535800</v>
      </c>
      <c r="R1083" s="6">
        <v>9097200</v>
      </c>
      <c r="S1083" s="6">
        <v>312540</v>
      </c>
      <c r="T1083" s="6">
        <v>8994900</v>
      </c>
      <c r="U1083" s="6">
        <v>0</v>
      </c>
      <c r="V1083" s="6">
        <v>3009600</v>
      </c>
      <c r="W1083" s="6">
        <v>20384000</v>
      </c>
      <c r="X1083" s="6">
        <v>7545400</v>
      </c>
      <c r="Y1083" s="6">
        <v>282970</v>
      </c>
      <c r="Z1083" s="6">
        <v>838690</v>
      </c>
      <c r="AA1083" s="6">
        <v>132370</v>
      </c>
      <c r="AB1083" s="6">
        <v>892500</v>
      </c>
      <c r="AC1083" s="6">
        <v>0</v>
      </c>
      <c r="AD1083" s="6">
        <v>753500</v>
      </c>
      <c r="AE1083" s="6">
        <v>570030</v>
      </c>
      <c r="AF1083" s="6">
        <v>428340</v>
      </c>
      <c r="AG1083" s="6">
        <f t="shared" si="84"/>
        <v>1.2252792730054172</v>
      </c>
      <c r="AH1083" s="6">
        <f t="shared" si="85"/>
        <v>0.29311061441978781</v>
      </c>
      <c r="AI1083" s="6">
        <f t="shared" si="86"/>
        <v>0.70800941994558264</v>
      </c>
      <c r="AJ1083" s="6">
        <f t="shared" si="87"/>
        <v>0.49815953963788895</v>
      </c>
      <c r="AK1083" s="6">
        <f>VLOOKUP(AO1083,'NoMV-SigB'!F:H,3,FALSE)</f>
        <v>0</v>
      </c>
      <c r="AL1083" s="15">
        <v>19</v>
      </c>
      <c r="AM1083" s="6"/>
      <c r="AN1083" s="6">
        <v>6</v>
      </c>
      <c r="AO1083" s="7">
        <v>511</v>
      </c>
    </row>
    <row r="1084" spans="2:41" x14ac:dyDescent="0.2">
      <c r="B1084" s="5" t="s">
        <v>1837</v>
      </c>
      <c r="C1084" s="6" t="str">
        <f t="shared" si="88"/>
        <v>P45952</v>
      </c>
      <c r="D1084" s="6" t="s">
        <v>1838</v>
      </c>
      <c r="E1084" s="6" t="s">
        <v>1839</v>
      </c>
      <c r="F1084" s="6" t="s">
        <v>1840</v>
      </c>
      <c r="G1084" s="6">
        <f>IFERROR(VLOOKUP(C1084,Tabelle3!A:H,8,FALSE),"")</f>
        <v>1</v>
      </c>
      <c r="H1084" s="6">
        <v>3</v>
      </c>
      <c r="I1084" s="6">
        <v>53</v>
      </c>
      <c r="J1084" s="6">
        <v>53</v>
      </c>
      <c r="K1084" s="6">
        <v>75.3</v>
      </c>
      <c r="L1084" s="6">
        <v>46.481000000000002</v>
      </c>
      <c r="M1084" s="6">
        <v>421</v>
      </c>
      <c r="N1084" s="6">
        <v>0</v>
      </c>
      <c r="O1084" s="6">
        <v>323.31</v>
      </c>
      <c r="P1084" s="6">
        <v>97591000000</v>
      </c>
      <c r="Q1084" s="6">
        <v>6035300000</v>
      </c>
      <c r="R1084" s="6">
        <v>2854200000</v>
      </c>
      <c r="S1084" s="6">
        <v>4801100000</v>
      </c>
      <c r="T1084" s="6">
        <v>3922100000</v>
      </c>
      <c r="U1084" s="6">
        <v>13070000000</v>
      </c>
      <c r="V1084" s="6">
        <v>1683100000</v>
      </c>
      <c r="W1084" s="6">
        <v>30825000000</v>
      </c>
      <c r="X1084" s="6">
        <v>34400000000</v>
      </c>
      <c r="Y1084" s="6">
        <v>783360000</v>
      </c>
      <c r="Z1084" s="6">
        <v>900820000</v>
      </c>
      <c r="AA1084" s="6">
        <v>1155400000</v>
      </c>
      <c r="AB1084" s="6">
        <v>1046300000</v>
      </c>
      <c r="AC1084" s="6">
        <v>888350000</v>
      </c>
      <c r="AD1084" s="6">
        <v>507170000</v>
      </c>
      <c r="AE1084" s="6">
        <v>991270000</v>
      </c>
      <c r="AF1084" s="6">
        <v>783110000</v>
      </c>
      <c r="AG1084" s="6">
        <f t="shared" si="84"/>
        <v>1.2258683239218904</v>
      </c>
      <c r="AH1084" s="6">
        <f t="shared" si="85"/>
        <v>0.29380402093145763</v>
      </c>
      <c r="AI1084" s="6">
        <f t="shared" si="86"/>
        <v>0.2274610927218382</v>
      </c>
      <c r="AJ1084" s="6">
        <f t="shared" si="87"/>
        <v>2.1363083018293234</v>
      </c>
      <c r="AK1084" s="6">
        <f>VLOOKUP(AO1084,'NoMV-SigB'!F:H,3,FALSE)</f>
        <v>0</v>
      </c>
      <c r="AL1084" s="15">
        <v>19</v>
      </c>
      <c r="AM1084" s="6"/>
      <c r="AN1084" s="6">
        <v>1802</v>
      </c>
      <c r="AO1084" s="7">
        <v>497</v>
      </c>
    </row>
    <row r="1085" spans="2:41" x14ac:dyDescent="0.2">
      <c r="B1085" s="5" t="s">
        <v>3992</v>
      </c>
      <c r="C1085" s="6" t="str">
        <f t="shared" si="88"/>
        <v>Q8R2K3</v>
      </c>
      <c r="D1085" s="6" t="s">
        <v>3993</v>
      </c>
      <c r="E1085" s="6" t="s">
        <v>3994</v>
      </c>
      <c r="F1085" s="6" t="s">
        <v>3995</v>
      </c>
      <c r="G1085" s="6">
        <f>IFERROR(VLOOKUP(C1085,Tabelle3!A:H,8,FALSE),"")</f>
        <v>1</v>
      </c>
      <c r="H1085" s="6">
        <v>3</v>
      </c>
      <c r="I1085" s="6">
        <v>13</v>
      </c>
      <c r="J1085" s="6">
        <v>13</v>
      </c>
      <c r="K1085" s="6">
        <v>70.3</v>
      </c>
      <c r="L1085" s="6">
        <v>17.155999999999999</v>
      </c>
      <c r="M1085" s="6">
        <v>148</v>
      </c>
      <c r="N1085" s="6">
        <v>0</v>
      </c>
      <c r="O1085" s="6">
        <v>323.31</v>
      </c>
      <c r="P1085" s="6">
        <v>645490000</v>
      </c>
      <c r="Q1085" s="6">
        <v>28624000</v>
      </c>
      <c r="R1085" s="6">
        <v>23406000</v>
      </c>
      <c r="S1085" s="6">
        <v>21560000</v>
      </c>
      <c r="T1085" s="6">
        <v>38959000</v>
      </c>
      <c r="U1085" s="6">
        <v>21789000</v>
      </c>
      <c r="V1085" s="6">
        <v>28928000</v>
      </c>
      <c r="W1085" s="6">
        <v>220850000</v>
      </c>
      <c r="X1085" s="6">
        <v>261380000</v>
      </c>
      <c r="Y1085" s="6">
        <v>40060000</v>
      </c>
      <c r="Z1085" s="6">
        <v>31755000</v>
      </c>
      <c r="AA1085" s="6">
        <v>79025000</v>
      </c>
      <c r="AB1085" s="6">
        <v>130250000</v>
      </c>
      <c r="AC1085" s="6">
        <v>18957000</v>
      </c>
      <c r="AD1085" s="6">
        <v>50123000</v>
      </c>
      <c r="AE1085" s="6">
        <v>83532000</v>
      </c>
      <c r="AF1085" s="6">
        <v>76601000</v>
      </c>
      <c r="AG1085" s="6">
        <f t="shared" si="84"/>
        <v>1.2263266045119605</v>
      </c>
      <c r="AH1085" s="6">
        <f t="shared" si="85"/>
        <v>0.29434325958223601</v>
      </c>
      <c r="AI1085" s="6">
        <f t="shared" si="86"/>
        <v>0.64890080431803732</v>
      </c>
      <c r="AJ1085" s="6">
        <f t="shared" si="87"/>
        <v>0.62393014063249641</v>
      </c>
      <c r="AK1085" s="6">
        <f>VLOOKUP(AO1085,'NoMV-SigB'!F:H,3,FALSE)</f>
        <v>0</v>
      </c>
      <c r="AL1085" s="15">
        <v>19</v>
      </c>
      <c r="AM1085" s="6"/>
      <c r="AN1085" s="6">
        <v>93</v>
      </c>
      <c r="AO1085" s="7">
        <v>1046</v>
      </c>
    </row>
    <row r="1086" spans="2:41" x14ac:dyDescent="0.2">
      <c r="B1086" s="5" t="s">
        <v>5930</v>
      </c>
      <c r="C1086" s="6" t="str">
        <f t="shared" si="88"/>
        <v>Q9QXY9</v>
      </c>
      <c r="D1086" s="6" t="s">
        <v>5931</v>
      </c>
      <c r="E1086" s="6" t="s">
        <v>5932</v>
      </c>
      <c r="F1086" s="6" t="s">
        <v>5933</v>
      </c>
      <c r="G1086" s="6" t="str">
        <f>IFERROR(VLOOKUP(C1086,Tabelle3!A:H,8,FALSE),"")</f>
        <v/>
      </c>
      <c r="H1086" s="6">
        <v>4</v>
      </c>
      <c r="I1086" s="6">
        <v>3</v>
      </c>
      <c r="J1086" s="6">
        <v>3</v>
      </c>
      <c r="K1086" s="6">
        <v>10.5</v>
      </c>
      <c r="L1086" s="6">
        <v>42.222999999999999</v>
      </c>
      <c r="M1086" s="6">
        <v>372</v>
      </c>
      <c r="N1086" s="6">
        <v>0</v>
      </c>
      <c r="O1086" s="6">
        <v>23.597000000000001</v>
      </c>
      <c r="P1086" s="6">
        <v>11517000</v>
      </c>
      <c r="Q1086" s="6">
        <v>1617300</v>
      </c>
      <c r="R1086" s="6">
        <v>0</v>
      </c>
      <c r="S1086" s="6">
        <v>965950</v>
      </c>
      <c r="T1086" s="6">
        <v>110860</v>
      </c>
      <c r="U1086" s="6">
        <v>1032900</v>
      </c>
      <c r="V1086" s="6">
        <v>1086000</v>
      </c>
      <c r="W1086" s="6">
        <v>3717400</v>
      </c>
      <c r="X1086" s="6">
        <v>2986100</v>
      </c>
      <c r="Y1086" s="6">
        <v>270010</v>
      </c>
      <c r="Z1086" s="6">
        <v>0</v>
      </c>
      <c r="AA1086" s="6">
        <v>125840</v>
      </c>
      <c r="AB1086" s="6">
        <v>172860</v>
      </c>
      <c r="AC1086" s="6">
        <v>79199</v>
      </c>
      <c r="AD1086" s="6">
        <v>182410</v>
      </c>
      <c r="AE1086" s="6">
        <v>146250</v>
      </c>
      <c r="AF1086" s="6">
        <v>55863</v>
      </c>
      <c r="AG1086" s="6">
        <f t="shared" si="84"/>
        <v>1.2264028879371693</v>
      </c>
      <c r="AH1086" s="6">
        <f t="shared" si="85"/>
        <v>0.29443299937590273</v>
      </c>
      <c r="AI1086" s="6">
        <f t="shared" si="86"/>
        <v>0.69726051268903566</v>
      </c>
      <c r="AJ1086" s="6">
        <f t="shared" si="87"/>
        <v>0.52023031376571738</v>
      </c>
      <c r="AK1086" s="6">
        <f>VLOOKUP(AO1086,'NoMV-SigB'!F:H,3,FALSE)</f>
        <v>0</v>
      </c>
      <c r="AL1086" s="15">
        <v>19</v>
      </c>
      <c r="AM1086" s="6"/>
      <c r="AN1086" s="6">
        <v>4</v>
      </c>
      <c r="AO1086" s="7">
        <v>1536</v>
      </c>
    </row>
    <row r="1087" spans="2:41" x14ac:dyDescent="0.2">
      <c r="B1087" s="5" t="s">
        <v>5620</v>
      </c>
      <c r="C1087" s="6" t="str">
        <f t="shared" si="88"/>
        <v>Q9DCA2</v>
      </c>
      <c r="D1087" s="6" t="s">
        <v>5621</v>
      </c>
      <c r="E1087" s="6" t="s">
        <v>5622</v>
      </c>
      <c r="F1087" s="6" t="s">
        <v>5623</v>
      </c>
      <c r="G1087" s="6">
        <f>IFERROR(VLOOKUP(C1087,Tabelle3!A:H,8,FALSE),"")</f>
        <v>1</v>
      </c>
      <c r="H1087" s="6">
        <v>2</v>
      </c>
      <c r="I1087" s="6">
        <v>7</v>
      </c>
      <c r="J1087" s="6">
        <v>7</v>
      </c>
      <c r="K1087" s="6">
        <v>46.1</v>
      </c>
      <c r="L1087" s="6">
        <v>20.207999999999998</v>
      </c>
      <c r="M1087" s="6">
        <v>191</v>
      </c>
      <c r="N1087" s="6">
        <v>0</v>
      </c>
      <c r="O1087" s="6">
        <v>323.31</v>
      </c>
      <c r="P1087" s="6">
        <v>254720000</v>
      </c>
      <c r="Q1087" s="6">
        <v>9222300</v>
      </c>
      <c r="R1087" s="6">
        <v>41132000</v>
      </c>
      <c r="S1087" s="6">
        <v>17444000</v>
      </c>
      <c r="T1087" s="6">
        <v>7016600</v>
      </c>
      <c r="U1087" s="6">
        <v>35523000</v>
      </c>
      <c r="V1087" s="6">
        <v>8016100</v>
      </c>
      <c r="W1087" s="6">
        <v>62108000</v>
      </c>
      <c r="X1087" s="6">
        <v>74261000</v>
      </c>
      <c r="Y1087" s="6">
        <v>26563000</v>
      </c>
      <c r="Z1087" s="6">
        <v>45243000</v>
      </c>
      <c r="AA1087" s="6">
        <v>22652000</v>
      </c>
      <c r="AB1087" s="6">
        <v>13270000</v>
      </c>
      <c r="AC1087" s="6">
        <v>24425000</v>
      </c>
      <c r="AD1087" s="6">
        <v>21810000</v>
      </c>
      <c r="AE1087" s="6">
        <v>21021000</v>
      </c>
      <c r="AF1087" s="6">
        <v>20484000</v>
      </c>
      <c r="AG1087" s="6">
        <f t="shared" si="84"/>
        <v>1.2278094369728745</v>
      </c>
      <c r="AH1087" s="6">
        <f t="shared" si="85"/>
        <v>0.29608666358429808</v>
      </c>
      <c r="AI1087" s="6">
        <f t="shared" si="86"/>
        <v>0.5121773945195387</v>
      </c>
      <c r="AJ1087" s="6">
        <f t="shared" si="87"/>
        <v>0.96528451538862303</v>
      </c>
      <c r="AK1087" s="6">
        <f>VLOOKUP(AO1087,'NoMV-SigB'!F:H,3,FALSE)</f>
        <v>0</v>
      </c>
      <c r="AL1087" s="15">
        <v>19</v>
      </c>
      <c r="AM1087" s="6"/>
      <c r="AN1087" s="6">
        <v>48</v>
      </c>
      <c r="AO1087" s="7">
        <v>1458</v>
      </c>
    </row>
    <row r="1088" spans="2:41" x14ac:dyDescent="0.2">
      <c r="B1088" s="5" t="s">
        <v>5416</v>
      </c>
      <c r="C1088" s="6" t="str">
        <f t="shared" si="88"/>
        <v>Q9D7J9</v>
      </c>
      <c r="D1088" s="6" t="s">
        <v>5417</v>
      </c>
      <c r="E1088" s="6" t="s">
        <v>5418</v>
      </c>
      <c r="F1088" s="6" t="s">
        <v>5419</v>
      </c>
      <c r="G1088" s="6">
        <f>IFERROR(VLOOKUP(C1088,Tabelle3!A:H,8,FALSE),"")</f>
        <v>1</v>
      </c>
      <c r="H1088" s="6">
        <v>2</v>
      </c>
      <c r="I1088" s="6">
        <v>17</v>
      </c>
      <c r="J1088" s="6">
        <v>17</v>
      </c>
      <c r="K1088" s="6">
        <v>71</v>
      </c>
      <c r="L1088" s="6">
        <v>32.402000000000001</v>
      </c>
      <c r="M1088" s="6">
        <v>300</v>
      </c>
      <c r="N1088" s="6">
        <v>0</v>
      </c>
      <c r="O1088" s="6">
        <v>323.31</v>
      </c>
      <c r="P1088" s="6">
        <v>1577400000</v>
      </c>
      <c r="Q1088" s="6">
        <v>288660000</v>
      </c>
      <c r="R1088" s="6">
        <v>44354000</v>
      </c>
      <c r="S1088" s="6">
        <v>43283000</v>
      </c>
      <c r="T1088" s="6">
        <v>37162000</v>
      </c>
      <c r="U1088" s="6">
        <v>52798000</v>
      </c>
      <c r="V1088" s="6">
        <v>33668000</v>
      </c>
      <c r="W1088" s="6">
        <v>535640000</v>
      </c>
      <c r="X1088" s="6">
        <v>541800000</v>
      </c>
      <c r="Y1088" s="6">
        <v>42620000</v>
      </c>
      <c r="Z1088" s="6">
        <v>27040000</v>
      </c>
      <c r="AA1088" s="6">
        <v>8384100</v>
      </c>
      <c r="AB1088" s="6">
        <v>20876000</v>
      </c>
      <c r="AC1088" s="6">
        <v>15564000</v>
      </c>
      <c r="AD1088" s="6">
        <v>7769800</v>
      </c>
      <c r="AE1088" s="6">
        <v>23136000</v>
      </c>
      <c r="AF1088" s="6">
        <v>33940000</v>
      </c>
      <c r="AG1088" s="6">
        <f t="shared" si="84"/>
        <v>1.2301995527908289</v>
      </c>
      <c r="AH1088" s="6">
        <f t="shared" si="85"/>
        <v>0.29889235659751123</v>
      </c>
      <c r="AI1088" s="6">
        <f t="shared" si="86"/>
        <v>0.62803977484781148</v>
      </c>
      <c r="AJ1088" s="6">
        <f t="shared" si="87"/>
        <v>0.67107216449885232</v>
      </c>
      <c r="AK1088" s="6">
        <f>VLOOKUP(AO1088,'NoMV-SigB'!F:H,3,FALSE)</f>
        <v>0</v>
      </c>
      <c r="AL1088" s="15">
        <v>19</v>
      </c>
      <c r="AM1088" s="6"/>
      <c r="AN1088" s="6">
        <v>120</v>
      </c>
      <c r="AO1088" s="7">
        <v>1407</v>
      </c>
    </row>
    <row r="1089" spans="2:41" x14ac:dyDescent="0.2">
      <c r="B1089" s="5" t="s">
        <v>3169</v>
      </c>
      <c r="C1089" s="6" t="str">
        <f t="shared" si="88"/>
        <v>Q78JN3</v>
      </c>
      <c r="D1089" s="6"/>
      <c r="E1089" s="6" t="s">
        <v>3170</v>
      </c>
      <c r="F1089" s="6" t="s">
        <v>3171</v>
      </c>
      <c r="G1089" s="6" t="str">
        <f>IFERROR(VLOOKUP(C1089,Tabelle3!A:H,8,FALSE),"")</f>
        <v/>
      </c>
      <c r="H1089" s="6">
        <v>2</v>
      </c>
      <c r="I1089" s="6">
        <v>23</v>
      </c>
      <c r="J1089" s="6">
        <v>14</v>
      </c>
      <c r="K1089" s="6">
        <v>68.5</v>
      </c>
      <c r="L1089" s="6">
        <v>35.229999999999997</v>
      </c>
      <c r="M1089" s="6">
        <v>317</v>
      </c>
      <c r="N1089" s="6">
        <v>0</v>
      </c>
      <c r="O1089" s="6">
        <v>323.31</v>
      </c>
      <c r="P1089" s="6">
        <v>2783200000</v>
      </c>
      <c r="Q1089" s="6">
        <v>391690000</v>
      </c>
      <c r="R1089" s="6">
        <v>79079000</v>
      </c>
      <c r="S1089" s="6">
        <v>69489000</v>
      </c>
      <c r="T1089" s="6">
        <v>155450000</v>
      </c>
      <c r="U1089" s="6">
        <v>86197000</v>
      </c>
      <c r="V1089" s="6">
        <v>106700000</v>
      </c>
      <c r="W1089" s="6">
        <v>1258100000</v>
      </c>
      <c r="X1089" s="6">
        <v>636420000</v>
      </c>
      <c r="Y1089" s="6">
        <v>47608000</v>
      </c>
      <c r="Z1089" s="6">
        <v>27969000</v>
      </c>
      <c r="AA1089" s="6">
        <v>22868000</v>
      </c>
      <c r="AB1089" s="6">
        <v>83268000</v>
      </c>
      <c r="AC1089" s="6">
        <v>27725000</v>
      </c>
      <c r="AD1089" s="6">
        <v>24159000</v>
      </c>
      <c r="AE1089" s="6">
        <v>53899000</v>
      </c>
      <c r="AF1089" s="6">
        <v>41828000</v>
      </c>
      <c r="AG1089" s="6">
        <f t="shared" si="84"/>
        <v>1.2310261430381204</v>
      </c>
      <c r="AH1089" s="6">
        <f t="shared" si="85"/>
        <v>0.29986140035280034</v>
      </c>
      <c r="AI1089" s="6">
        <f t="shared" si="86"/>
        <v>0.60455031387079239</v>
      </c>
      <c r="AJ1089" s="6">
        <f t="shared" si="87"/>
        <v>0.72606568171364883</v>
      </c>
      <c r="AK1089" s="6">
        <f>VLOOKUP(AO1089,'NoMV-SigB'!F:H,3,FALSE)</f>
        <v>0</v>
      </c>
      <c r="AL1089" s="15">
        <v>19</v>
      </c>
      <c r="AM1089" s="6"/>
      <c r="AN1089" s="6">
        <v>162</v>
      </c>
      <c r="AO1089" s="7">
        <v>835</v>
      </c>
    </row>
    <row r="1090" spans="2:41" x14ac:dyDescent="0.2">
      <c r="B1090" s="5" t="s">
        <v>1468</v>
      </c>
      <c r="C1090" s="6" t="str">
        <f t="shared" si="88"/>
        <v>P14094</v>
      </c>
      <c r="D1090" s="6" t="s">
        <v>1469</v>
      </c>
      <c r="E1090" s="6" t="s">
        <v>1470</v>
      </c>
      <c r="F1090" s="6" t="s">
        <v>1471</v>
      </c>
      <c r="G1090" s="6" t="str">
        <f>IFERROR(VLOOKUP(C1090,Tabelle3!A:H,8,FALSE),"")</f>
        <v/>
      </c>
      <c r="H1090" s="6">
        <v>1</v>
      </c>
      <c r="I1090" s="6">
        <v>11</v>
      </c>
      <c r="J1090" s="6">
        <v>11</v>
      </c>
      <c r="K1090" s="6">
        <v>24.7</v>
      </c>
      <c r="L1090" s="6">
        <v>35.194000000000003</v>
      </c>
      <c r="M1090" s="6">
        <v>304</v>
      </c>
      <c r="N1090" s="6">
        <v>0</v>
      </c>
      <c r="O1090" s="6">
        <v>131.35</v>
      </c>
      <c r="P1090" s="6">
        <v>1666700000</v>
      </c>
      <c r="Q1090" s="6">
        <v>102170000</v>
      </c>
      <c r="R1090" s="6">
        <v>53320000</v>
      </c>
      <c r="S1090" s="6">
        <v>75308000</v>
      </c>
      <c r="T1090" s="6">
        <v>90498000</v>
      </c>
      <c r="U1090" s="6">
        <v>73833000</v>
      </c>
      <c r="V1090" s="6">
        <v>623310000</v>
      </c>
      <c r="W1090" s="6">
        <v>356410000</v>
      </c>
      <c r="X1090" s="6">
        <v>291810000</v>
      </c>
      <c r="Y1090" s="6">
        <v>7498100</v>
      </c>
      <c r="Z1090" s="6">
        <v>12650000</v>
      </c>
      <c r="AA1090" s="6">
        <v>20939000</v>
      </c>
      <c r="AB1090" s="6">
        <v>27682000</v>
      </c>
      <c r="AC1090" s="6">
        <v>13350000</v>
      </c>
      <c r="AD1090" s="6">
        <v>21550000</v>
      </c>
      <c r="AE1090" s="6">
        <v>10240000</v>
      </c>
      <c r="AF1090" s="6">
        <v>10695000</v>
      </c>
      <c r="AG1090" s="6">
        <f t="shared" si="84"/>
        <v>1.2316486075042536</v>
      </c>
      <c r="AH1090" s="6">
        <f t="shared" si="85"/>
        <v>0.30059071015495459</v>
      </c>
      <c r="AI1090" s="6">
        <f t="shared" si="86"/>
        <v>0.56015820091412294</v>
      </c>
      <c r="AJ1090" s="6">
        <f t="shared" si="87"/>
        <v>0.8360937615709344</v>
      </c>
      <c r="AK1090" s="6">
        <f>VLOOKUP(AO1090,'NoMV-SigB'!F:H,3,FALSE)</f>
        <v>0</v>
      </c>
      <c r="AL1090" s="15">
        <v>19</v>
      </c>
      <c r="AM1090" s="6"/>
      <c r="AN1090" s="6">
        <v>97</v>
      </c>
      <c r="AO1090" s="7">
        <v>404</v>
      </c>
    </row>
    <row r="1091" spans="2:41" x14ac:dyDescent="0.2">
      <c r="B1091" s="5" t="s">
        <v>4414</v>
      </c>
      <c r="C1091" s="6" t="str">
        <f t="shared" si="88"/>
        <v>Q922Q1</v>
      </c>
      <c r="D1091" s="6" t="s">
        <v>4415</v>
      </c>
      <c r="E1091" s="8">
        <v>37316</v>
      </c>
      <c r="F1091" s="6" t="s">
        <v>4416</v>
      </c>
      <c r="G1091" s="6">
        <f>IFERROR(VLOOKUP(C1091,Tabelle3!A:H,8,FALSE),"")</f>
        <v>1</v>
      </c>
      <c r="H1091" s="6">
        <v>6</v>
      </c>
      <c r="I1091" s="6">
        <v>39</v>
      </c>
      <c r="J1091" s="6">
        <v>39</v>
      </c>
      <c r="K1091" s="6">
        <v>80.8</v>
      </c>
      <c r="L1091" s="6">
        <v>38.194000000000003</v>
      </c>
      <c r="M1091" s="6">
        <v>338</v>
      </c>
      <c r="N1091" s="6">
        <v>0</v>
      </c>
      <c r="O1091" s="6">
        <v>323.31</v>
      </c>
      <c r="P1091" s="6">
        <v>15367000000</v>
      </c>
      <c r="Q1091" s="6">
        <v>269820000</v>
      </c>
      <c r="R1091" s="6">
        <v>1613000000</v>
      </c>
      <c r="S1091" s="6">
        <v>678190000</v>
      </c>
      <c r="T1091" s="6">
        <v>1865700000</v>
      </c>
      <c r="U1091" s="6">
        <v>1290200000</v>
      </c>
      <c r="V1091" s="6">
        <v>462420000</v>
      </c>
      <c r="W1091" s="6">
        <v>4568100000</v>
      </c>
      <c r="X1091" s="6">
        <v>4619300000</v>
      </c>
      <c r="Y1091" s="6">
        <v>102860000</v>
      </c>
      <c r="Z1091" s="6">
        <v>154330000</v>
      </c>
      <c r="AA1091" s="6">
        <v>200090000</v>
      </c>
      <c r="AB1091" s="6">
        <v>248510000</v>
      </c>
      <c r="AC1091" s="6">
        <v>113610000</v>
      </c>
      <c r="AD1091" s="6">
        <v>144250000</v>
      </c>
      <c r="AE1091" s="6">
        <v>131090000</v>
      </c>
      <c r="AF1091" s="6">
        <v>183620000</v>
      </c>
      <c r="AG1091" s="6">
        <f t="shared" si="84"/>
        <v>1.2326702411932164</v>
      </c>
      <c r="AH1091" s="6">
        <f t="shared" si="85"/>
        <v>0.30178690758848897</v>
      </c>
      <c r="AI1091" s="6">
        <f t="shared" si="86"/>
        <v>0.38591878036044119</v>
      </c>
      <c r="AJ1091" s="6">
        <f t="shared" si="87"/>
        <v>1.3736308419550614</v>
      </c>
      <c r="AK1091" s="6">
        <f>VLOOKUP(AO1091,'NoMV-SigB'!F:H,3,FALSE)</f>
        <v>0</v>
      </c>
      <c r="AL1091" s="15">
        <v>19</v>
      </c>
      <c r="AM1091" s="6"/>
      <c r="AN1091" s="6">
        <v>534</v>
      </c>
      <c r="AO1091" s="7">
        <v>1153</v>
      </c>
    </row>
    <row r="1092" spans="2:41" x14ac:dyDescent="0.2">
      <c r="B1092" s="5" t="s">
        <v>1484</v>
      </c>
      <c r="C1092" s="6" t="str">
        <f t="shared" si="88"/>
        <v>P14211</v>
      </c>
      <c r="D1092" s="6" t="s">
        <v>1485</v>
      </c>
      <c r="E1092" s="6" t="s">
        <v>1486</v>
      </c>
      <c r="F1092" s="6" t="s">
        <v>1487</v>
      </c>
      <c r="G1092" s="6" t="str">
        <f>IFERROR(VLOOKUP(C1092,Tabelle3!A:H,8,FALSE),"")</f>
        <v/>
      </c>
      <c r="H1092" s="6">
        <v>1</v>
      </c>
      <c r="I1092" s="6">
        <v>5</v>
      </c>
      <c r="J1092" s="6">
        <v>5</v>
      </c>
      <c r="K1092" s="6">
        <v>13</v>
      </c>
      <c r="L1092" s="6">
        <v>47.994</v>
      </c>
      <c r="M1092" s="6">
        <v>416</v>
      </c>
      <c r="N1092" s="6">
        <v>0</v>
      </c>
      <c r="O1092" s="6">
        <v>6.3524000000000003</v>
      </c>
      <c r="P1092" s="6">
        <v>26509000</v>
      </c>
      <c r="Q1092" s="6">
        <v>6013500</v>
      </c>
      <c r="R1092" s="6">
        <v>0</v>
      </c>
      <c r="S1092" s="6">
        <v>3671100</v>
      </c>
      <c r="T1092" s="6">
        <v>0</v>
      </c>
      <c r="U1092" s="6">
        <v>97731</v>
      </c>
      <c r="V1092" s="6">
        <v>12999000</v>
      </c>
      <c r="W1092" s="6">
        <v>1882100</v>
      </c>
      <c r="X1092" s="6">
        <v>1845200</v>
      </c>
      <c r="Y1092" s="6">
        <v>0</v>
      </c>
      <c r="Z1092" s="6">
        <v>0</v>
      </c>
      <c r="AA1092" s="6">
        <v>757230</v>
      </c>
      <c r="AB1092" s="6">
        <v>0</v>
      </c>
      <c r="AC1092" s="6">
        <v>56846</v>
      </c>
      <c r="AD1092" s="6">
        <v>374150</v>
      </c>
      <c r="AE1092" s="6">
        <v>91404</v>
      </c>
      <c r="AF1092" s="6">
        <v>91799</v>
      </c>
      <c r="AG1092" s="6">
        <f t="shared" si="84"/>
        <v>1.2328740359394919</v>
      </c>
      <c r="AH1092" s="6">
        <f t="shared" si="85"/>
        <v>0.30202540557305751</v>
      </c>
      <c r="AI1092" s="6">
        <f t="shared" si="86"/>
        <v>0.86911567493315356</v>
      </c>
      <c r="AJ1092" s="6">
        <f t="shared" si="87"/>
        <v>0.20237988960115649</v>
      </c>
      <c r="AK1092" s="6">
        <f>VLOOKUP(AO1092,'NoMV-SigB'!F:H,3,FALSE)</f>
        <v>0</v>
      </c>
      <c r="AL1092" s="15">
        <v>19</v>
      </c>
      <c r="AM1092" s="6"/>
      <c r="AN1092" s="6">
        <v>6</v>
      </c>
      <c r="AO1092" s="7">
        <v>408</v>
      </c>
    </row>
    <row r="1093" spans="2:41" x14ac:dyDescent="0.2">
      <c r="B1093" s="5" t="s">
        <v>2289</v>
      </c>
      <c r="C1093" s="6" t="str">
        <f t="shared" si="88"/>
        <v>P63038</v>
      </c>
      <c r="D1093" s="6" t="s">
        <v>2290</v>
      </c>
      <c r="E1093" s="6" t="s">
        <v>2291</v>
      </c>
      <c r="F1093" s="6" t="s">
        <v>2292</v>
      </c>
      <c r="G1093" s="6">
        <f>IFERROR(VLOOKUP(C1093,Tabelle3!A:H,8,FALSE),"")</f>
        <v>1</v>
      </c>
      <c r="H1093" s="6">
        <v>3</v>
      </c>
      <c r="I1093" s="6">
        <v>92</v>
      </c>
      <c r="J1093" s="6">
        <v>56</v>
      </c>
      <c r="K1093" s="6">
        <v>88.5</v>
      </c>
      <c r="L1093" s="6">
        <v>60.954999999999998</v>
      </c>
      <c r="M1093" s="6">
        <v>573</v>
      </c>
      <c r="N1093" s="6">
        <v>0</v>
      </c>
      <c r="O1093" s="6">
        <v>323.31</v>
      </c>
      <c r="P1093" s="6">
        <v>132220000000</v>
      </c>
      <c r="Q1093" s="6">
        <v>16884000000</v>
      </c>
      <c r="R1093" s="6">
        <v>3768600000</v>
      </c>
      <c r="S1093" s="6">
        <v>10197000000</v>
      </c>
      <c r="T1093" s="6">
        <v>6461800000</v>
      </c>
      <c r="U1093" s="6">
        <v>5999900000</v>
      </c>
      <c r="V1093" s="6">
        <v>22165000000</v>
      </c>
      <c r="W1093" s="6">
        <v>35122000000</v>
      </c>
      <c r="X1093" s="6">
        <v>31627000000</v>
      </c>
      <c r="Y1093" s="6">
        <v>1347600000</v>
      </c>
      <c r="Z1093" s="6">
        <v>1242200000</v>
      </c>
      <c r="AA1093" s="6">
        <v>1575000000</v>
      </c>
      <c r="AB1093" s="6">
        <v>1844500000</v>
      </c>
      <c r="AC1093" s="6">
        <v>1150600000</v>
      </c>
      <c r="AD1093" s="6">
        <v>1397600000</v>
      </c>
      <c r="AE1093" s="6">
        <v>1195000000</v>
      </c>
      <c r="AF1093" s="6">
        <v>1131000000</v>
      </c>
      <c r="AG1093" s="6">
        <f t="shared" si="84"/>
        <v>1.2328792417217185</v>
      </c>
      <c r="AH1093" s="6">
        <f t="shared" si="85"/>
        <v>0.3020314973067848</v>
      </c>
      <c r="AI1093" s="6">
        <f t="shared" si="86"/>
        <v>0.12202750318481147</v>
      </c>
      <c r="AJ1093" s="6">
        <f t="shared" si="87"/>
        <v>3.0347217484393263</v>
      </c>
      <c r="AK1093" s="6">
        <f>VLOOKUP(AO1093,'NoMV-SigB'!F:H,3,FALSE)</f>
        <v>0</v>
      </c>
      <c r="AL1093" s="15">
        <v>19</v>
      </c>
      <c r="AM1093" s="6"/>
      <c r="AN1093" s="6">
        <v>3132</v>
      </c>
      <c r="AO1093" s="7">
        <v>610</v>
      </c>
    </row>
    <row r="1094" spans="2:41" x14ac:dyDescent="0.2">
      <c r="B1094" s="5" t="s">
        <v>3596</v>
      </c>
      <c r="C1094" s="6" t="str">
        <f t="shared" si="88"/>
        <v>Q8BXK9</v>
      </c>
      <c r="D1094" s="6" t="s">
        <v>3597</v>
      </c>
      <c r="E1094" s="6" t="s">
        <v>3598</v>
      </c>
      <c r="F1094" s="6" t="s">
        <v>3599</v>
      </c>
      <c r="G1094" s="6" t="str">
        <f>IFERROR(VLOOKUP(C1094,Tabelle3!A:H,8,FALSE),"")</f>
        <v/>
      </c>
      <c r="H1094" s="6">
        <v>1</v>
      </c>
      <c r="I1094" s="6">
        <v>1</v>
      </c>
      <c r="J1094" s="6">
        <v>1</v>
      </c>
      <c r="K1094" s="6">
        <v>8.4</v>
      </c>
      <c r="L1094" s="6">
        <v>28.286999999999999</v>
      </c>
      <c r="M1094" s="6">
        <v>251</v>
      </c>
      <c r="N1094" s="6">
        <v>0</v>
      </c>
      <c r="O1094" s="6">
        <v>5.8068</v>
      </c>
      <c r="P1094" s="6">
        <v>7429200</v>
      </c>
      <c r="Q1094" s="6">
        <v>0</v>
      </c>
      <c r="R1094" s="6">
        <v>2650800</v>
      </c>
      <c r="S1094" s="6">
        <v>0</v>
      </c>
      <c r="T1094" s="6">
        <v>0</v>
      </c>
      <c r="U1094" s="6">
        <v>0</v>
      </c>
      <c r="V1094" s="6">
        <v>0</v>
      </c>
      <c r="W1094" s="6">
        <v>4778400</v>
      </c>
      <c r="X1094" s="6">
        <v>0</v>
      </c>
      <c r="Y1094" s="6">
        <v>0</v>
      </c>
      <c r="Z1094" s="6">
        <v>247700</v>
      </c>
      <c r="AA1094" s="6">
        <v>0</v>
      </c>
      <c r="AB1094" s="6">
        <v>0</v>
      </c>
      <c r="AC1094" s="6">
        <v>0</v>
      </c>
      <c r="AD1094" s="6">
        <v>0</v>
      </c>
      <c r="AE1094" s="6">
        <v>200880</v>
      </c>
      <c r="AF1094" s="6">
        <v>0</v>
      </c>
      <c r="AG1094" s="6">
        <f t="shared" ref="AG1094:AG1157" si="89">AVERAGE(Y1094:AB1094)/AVERAGE(AC1094:AF1094)</f>
        <v>1.2330744723217841</v>
      </c>
      <c r="AH1094" s="6">
        <f t="shared" ref="AH1094:AH1157" si="90">LOG(AG1094,2)</f>
        <v>0.30225993486222541</v>
      </c>
      <c r="AI1094" s="6">
        <f t="shared" ref="AI1094:AI1157" si="91">TTEST(Y1094:AB1094,AC1094:AF1094,2,3)</f>
        <v>0.88828993256197941</v>
      </c>
      <c r="AJ1094" s="6">
        <f t="shared" ref="AJ1094:AJ1157" si="92">-LOG(AI1094,2)</f>
        <v>0.17089745434894013</v>
      </c>
      <c r="AK1094" s="6">
        <f>VLOOKUP(AO1094,'NoMV-SigB'!F:H,3,FALSE)</f>
        <v>0</v>
      </c>
      <c r="AL1094" s="15">
        <v>19</v>
      </c>
      <c r="AM1094" s="6"/>
      <c r="AN1094" s="6">
        <v>3</v>
      </c>
      <c r="AO1094" s="7">
        <v>944</v>
      </c>
    </row>
    <row r="1095" spans="2:41" x14ac:dyDescent="0.2">
      <c r="B1095" s="5" t="s">
        <v>4485</v>
      </c>
      <c r="C1095" s="6" t="str">
        <f t="shared" si="88"/>
        <v>Q99JB2</v>
      </c>
      <c r="D1095" s="6" t="s">
        <v>4486</v>
      </c>
      <c r="E1095" s="6" t="s">
        <v>4487</v>
      </c>
      <c r="F1095" s="6" t="s">
        <v>4488</v>
      </c>
      <c r="G1095" s="6">
        <f>IFERROR(VLOOKUP(C1095,Tabelle3!A:H,8,FALSE),"")</f>
        <v>1</v>
      </c>
      <c r="H1095" s="6">
        <v>4</v>
      </c>
      <c r="I1095" s="6">
        <v>24</v>
      </c>
      <c r="J1095" s="6">
        <v>24</v>
      </c>
      <c r="K1095" s="6">
        <v>68.3</v>
      </c>
      <c r="L1095" s="6">
        <v>38.384</v>
      </c>
      <c r="M1095" s="6">
        <v>353</v>
      </c>
      <c r="N1095" s="6">
        <v>0</v>
      </c>
      <c r="O1095" s="6">
        <v>323.31</v>
      </c>
      <c r="P1095" s="6">
        <v>1982800000</v>
      </c>
      <c r="Q1095" s="6">
        <v>150090000</v>
      </c>
      <c r="R1095" s="6">
        <v>171050000</v>
      </c>
      <c r="S1095" s="6">
        <v>83469000</v>
      </c>
      <c r="T1095" s="6">
        <v>207430000</v>
      </c>
      <c r="U1095" s="6">
        <v>216480000</v>
      </c>
      <c r="V1095" s="6">
        <v>107760000</v>
      </c>
      <c r="W1095" s="6">
        <v>370760000</v>
      </c>
      <c r="X1095" s="6">
        <v>675730000</v>
      </c>
      <c r="Y1095" s="6">
        <v>43252000</v>
      </c>
      <c r="Z1095" s="6">
        <v>10845000</v>
      </c>
      <c r="AA1095" s="6">
        <v>13785000</v>
      </c>
      <c r="AB1095" s="6">
        <v>26550000</v>
      </c>
      <c r="AC1095" s="6">
        <v>28414000</v>
      </c>
      <c r="AD1095" s="6">
        <v>26150000</v>
      </c>
      <c r="AE1095" s="6">
        <v>10313000</v>
      </c>
      <c r="AF1095" s="6">
        <v>11594000</v>
      </c>
      <c r="AG1095" s="6">
        <f t="shared" si="89"/>
        <v>1.2348733506819578</v>
      </c>
      <c r="AH1095" s="6">
        <f t="shared" si="90"/>
        <v>0.30436308576744486</v>
      </c>
      <c r="AI1095" s="6">
        <f t="shared" si="91"/>
        <v>0.63015489547288772</v>
      </c>
      <c r="AJ1095" s="6">
        <f t="shared" si="92"/>
        <v>0.66622160045948742</v>
      </c>
      <c r="AK1095" s="6">
        <f>VLOOKUP(AO1095,'NoMV-SigB'!F:H,3,FALSE)</f>
        <v>0</v>
      </c>
      <c r="AL1095" s="15">
        <v>19</v>
      </c>
      <c r="AM1095" s="6"/>
      <c r="AN1095" s="6">
        <v>153</v>
      </c>
      <c r="AO1095" s="7">
        <v>1171</v>
      </c>
    </row>
    <row r="1096" spans="2:41" x14ac:dyDescent="0.2">
      <c r="B1096" s="5" t="s">
        <v>1897</v>
      </c>
      <c r="C1096" s="6" t="str">
        <f t="shared" ref="C1096:C1159" si="93">LEFT(B1096,6)</f>
        <v>P50285</v>
      </c>
      <c r="D1096" s="6" t="s">
        <v>1898</v>
      </c>
      <c r="E1096" s="6" t="s">
        <v>1899</v>
      </c>
      <c r="F1096" s="6" t="s">
        <v>1900</v>
      </c>
      <c r="G1096" s="6" t="str">
        <f>IFERROR(VLOOKUP(C1096,Tabelle3!A:H,8,FALSE),"")</f>
        <v/>
      </c>
      <c r="H1096" s="6">
        <v>2</v>
      </c>
      <c r="I1096" s="6">
        <v>3</v>
      </c>
      <c r="J1096" s="6">
        <v>3</v>
      </c>
      <c r="K1096" s="6">
        <v>10</v>
      </c>
      <c r="L1096" s="6">
        <v>59.914000000000001</v>
      </c>
      <c r="M1096" s="6">
        <v>532</v>
      </c>
      <c r="N1096" s="6">
        <v>0</v>
      </c>
      <c r="O1096" s="6">
        <v>40.578000000000003</v>
      </c>
      <c r="P1096" s="6">
        <v>77079000</v>
      </c>
      <c r="Q1096" s="6">
        <v>16330000</v>
      </c>
      <c r="R1096" s="6">
        <v>2858000</v>
      </c>
      <c r="S1096" s="6">
        <v>3793900</v>
      </c>
      <c r="T1096" s="6">
        <v>1540900</v>
      </c>
      <c r="U1096" s="6">
        <v>1157500</v>
      </c>
      <c r="V1096" s="6">
        <v>5203600</v>
      </c>
      <c r="W1096" s="6">
        <v>15413000</v>
      </c>
      <c r="X1096" s="6">
        <v>30782000</v>
      </c>
      <c r="Y1096" s="6">
        <v>932870</v>
      </c>
      <c r="Z1096" s="6">
        <v>682420</v>
      </c>
      <c r="AA1096" s="6">
        <v>752190</v>
      </c>
      <c r="AB1096" s="6">
        <v>386110</v>
      </c>
      <c r="AC1096" s="6">
        <v>257160</v>
      </c>
      <c r="AD1096" s="6">
        <v>413400</v>
      </c>
      <c r="AE1096" s="6">
        <v>675560</v>
      </c>
      <c r="AF1096" s="6">
        <v>883600</v>
      </c>
      <c r="AG1096" s="6">
        <f t="shared" si="89"/>
        <v>1.2349487828068098</v>
      </c>
      <c r="AH1096" s="6">
        <f t="shared" si="90"/>
        <v>0.30445120996959357</v>
      </c>
      <c r="AI1096" s="6">
        <f t="shared" si="91"/>
        <v>0.49405159707998292</v>
      </c>
      <c r="AJ1096" s="6">
        <f t="shared" si="92"/>
        <v>1.0172663750122084</v>
      </c>
      <c r="AK1096" s="6">
        <f>VLOOKUP(AO1096,'NoMV-SigB'!F:H,3,FALSE)</f>
        <v>0</v>
      </c>
      <c r="AL1096" s="15">
        <v>19</v>
      </c>
      <c r="AM1096" s="6"/>
      <c r="AN1096" s="6">
        <v>12</v>
      </c>
      <c r="AO1096" s="7">
        <v>512</v>
      </c>
    </row>
    <row r="1097" spans="2:41" x14ac:dyDescent="0.2">
      <c r="B1097" s="5" t="s">
        <v>3321</v>
      </c>
      <c r="C1097" s="6" t="str">
        <f t="shared" si="93"/>
        <v>Q8BGA8</v>
      </c>
      <c r="D1097" s="6" t="s">
        <v>3322</v>
      </c>
      <c r="E1097" s="6" t="s">
        <v>3323</v>
      </c>
      <c r="F1097" s="6" t="s">
        <v>3324</v>
      </c>
      <c r="G1097" s="6">
        <f>IFERROR(VLOOKUP(C1097,Tabelle3!A:H,8,FALSE),"")</f>
        <v>1</v>
      </c>
      <c r="H1097" s="6">
        <v>2</v>
      </c>
      <c r="I1097" s="6">
        <v>35</v>
      </c>
      <c r="J1097" s="6">
        <v>35</v>
      </c>
      <c r="K1097" s="6">
        <v>77</v>
      </c>
      <c r="L1097" s="6">
        <v>64.328000000000003</v>
      </c>
      <c r="M1097" s="6">
        <v>578</v>
      </c>
      <c r="N1097" s="6">
        <v>0</v>
      </c>
      <c r="O1097" s="6">
        <v>323.31</v>
      </c>
      <c r="P1097" s="6">
        <v>7119800000</v>
      </c>
      <c r="Q1097" s="6">
        <v>763230000</v>
      </c>
      <c r="R1097" s="6">
        <v>186240000</v>
      </c>
      <c r="S1097" s="6">
        <v>449030000</v>
      </c>
      <c r="T1097" s="6">
        <v>293400000</v>
      </c>
      <c r="U1097" s="6">
        <v>204720000</v>
      </c>
      <c r="V1097" s="6">
        <v>1495200000</v>
      </c>
      <c r="W1097" s="6">
        <v>1900500000</v>
      </c>
      <c r="X1097" s="6">
        <v>1827500000</v>
      </c>
      <c r="Y1097" s="6">
        <v>52920000</v>
      </c>
      <c r="Z1097" s="6">
        <v>57265000</v>
      </c>
      <c r="AA1097" s="6">
        <v>77770000</v>
      </c>
      <c r="AB1097" s="6">
        <v>109120000</v>
      </c>
      <c r="AC1097" s="6">
        <v>45780000</v>
      </c>
      <c r="AD1097" s="6">
        <v>104670000</v>
      </c>
      <c r="AE1097" s="6">
        <v>39498000</v>
      </c>
      <c r="AF1097" s="6">
        <v>49689000</v>
      </c>
      <c r="AG1097" s="6">
        <f t="shared" si="89"/>
        <v>1.23968752738517</v>
      </c>
      <c r="AH1097" s="6">
        <f t="shared" si="90"/>
        <v>0.30997652424023958</v>
      </c>
      <c r="AI1097" s="6">
        <f t="shared" si="91"/>
        <v>0.49591314764259031</v>
      </c>
      <c r="AJ1097" s="6">
        <f t="shared" si="92"/>
        <v>1.0118406203177459</v>
      </c>
      <c r="AK1097" s="6">
        <f>VLOOKUP(AO1097,'NoMV-SigB'!F:H,3,FALSE)</f>
        <v>0</v>
      </c>
      <c r="AL1097" s="15">
        <v>19</v>
      </c>
      <c r="AM1097" s="6"/>
      <c r="AN1097" s="6">
        <v>367</v>
      </c>
      <c r="AO1097" s="7">
        <v>874</v>
      </c>
    </row>
    <row r="1098" spans="2:41" x14ac:dyDescent="0.2">
      <c r="B1098" s="5" t="s">
        <v>3988</v>
      </c>
      <c r="C1098" s="6" t="str">
        <f t="shared" si="93"/>
        <v>Q8R216</v>
      </c>
      <c r="D1098" s="6" t="s">
        <v>3989</v>
      </c>
      <c r="E1098" s="6" t="s">
        <v>3990</v>
      </c>
      <c r="F1098" s="6" t="s">
        <v>3991</v>
      </c>
      <c r="G1098" s="6">
        <f>IFERROR(VLOOKUP(C1098,Tabelle3!A:H,8,FALSE),"")</f>
        <v>1</v>
      </c>
      <c r="H1098" s="6">
        <v>1</v>
      </c>
      <c r="I1098" s="6">
        <v>6</v>
      </c>
      <c r="J1098" s="6">
        <v>6</v>
      </c>
      <c r="K1098" s="6">
        <v>21.9</v>
      </c>
      <c r="L1098" s="6">
        <v>37.524999999999999</v>
      </c>
      <c r="M1098" s="6">
        <v>333</v>
      </c>
      <c r="N1098" s="6">
        <v>0</v>
      </c>
      <c r="O1098" s="6">
        <v>5.2046000000000001</v>
      </c>
      <c r="P1098" s="6">
        <v>61078000</v>
      </c>
      <c r="Q1098" s="6">
        <v>0</v>
      </c>
      <c r="R1098" s="6">
        <v>15585000</v>
      </c>
      <c r="S1098" s="6">
        <v>1962400</v>
      </c>
      <c r="T1098" s="6">
        <v>4160100</v>
      </c>
      <c r="U1098" s="6">
        <v>3812900</v>
      </c>
      <c r="V1098" s="6">
        <v>5790700</v>
      </c>
      <c r="W1098" s="6">
        <v>15091000</v>
      </c>
      <c r="X1098" s="6">
        <v>14676000</v>
      </c>
      <c r="Y1098" s="6">
        <v>0</v>
      </c>
      <c r="Z1098" s="6">
        <v>981790</v>
      </c>
      <c r="AA1098" s="6">
        <v>760530</v>
      </c>
      <c r="AB1098" s="6">
        <v>1206600</v>
      </c>
      <c r="AC1098" s="6">
        <v>396480</v>
      </c>
      <c r="AD1098" s="6">
        <v>888410</v>
      </c>
      <c r="AE1098" s="6">
        <v>509750</v>
      </c>
      <c r="AF1098" s="6">
        <v>580950</v>
      </c>
      <c r="AG1098" s="6">
        <f t="shared" si="89"/>
        <v>1.2413421507920137</v>
      </c>
      <c r="AH1098" s="6">
        <f t="shared" si="90"/>
        <v>0.31190081991351931</v>
      </c>
      <c r="AI1098" s="6">
        <f t="shared" si="91"/>
        <v>0.63885862534161086</v>
      </c>
      <c r="AJ1098" s="6">
        <f t="shared" si="92"/>
        <v>0.64643138606935424</v>
      </c>
      <c r="AK1098" s="6">
        <f>VLOOKUP(AO1098,'NoMV-SigB'!F:H,3,FALSE)</f>
        <v>0</v>
      </c>
      <c r="AL1098" s="15">
        <v>19</v>
      </c>
      <c r="AM1098" s="6"/>
      <c r="AN1098" s="6">
        <v>12</v>
      </c>
      <c r="AO1098" s="7">
        <v>1045</v>
      </c>
    </row>
    <row r="1099" spans="2:41" x14ac:dyDescent="0.2">
      <c r="B1099" s="5" t="s">
        <v>5287</v>
      </c>
      <c r="C1099" s="6" t="str">
        <f t="shared" si="93"/>
        <v>Q9D1I6</v>
      </c>
      <c r="D1099" s="6" t="s">
        <v>5288</v>
      </c>
      <c r="E1099" s="6" t="s">
        <v>5289</v>
      </c>
      <c r="F1099" s="6" t="s">
        <v>5290</v>
      </c>
      <c r="G1099" s="6">
        <f>IFERROR(VLOOKUP(C1099,Tabelle3!A:H,8,FALSE),"")</f>
        <v>1</v>
      </c>
      <c r="H1099" s="6">
        <v>1</v>
      </c>
      <c r="I1099" s="6">
        <v>6</v>
      </c>
      <c r="J1099" s="6">
        <v>6</v>
      </c>
      <c r="K1099" s="6">
        <v>42.8</v>
      </c>
      <c r="L1099" s="6">
        <v>15.874000000000001</v>
      </c>
      <c r="M1099" s="6">
        <v>145</v>
      </c>
      <c r="N1099" s="6">
        <v>0</v>
      </c>
      <c r="O1099" s="6">
        <v>228.76</v>
      </c>
      <c r="P1099" s="6">
        <v>206770000</v>
      </c>
      <c r="Q1099" s="6">
        <v>22435000</v>
      </c>
      <c r="R1099" s="6">
        <v>4549200</v>
      </c>
      <c r="S1099" s="6">
        <v>5478900</v>
      </c>
      <c r="T1099" s="6">
        <v>19243000</v>
      </c>
      <c r="U1099" s="6">
        <v>6618300</v>
      </c>
      <c r="V1099" s="6">
        <v>7540900</v>
      </c>
      <c r="W1099" s="6">
        <v>74760000</v>
      </c>
      <c r="X1099" s="6">
        <v>66148000</v>
      </c>
      <c r="Y1099" s="6">
        <v>23768000</v>
      </c>
      <c r="Z1099" s="6">
        <v>16714000</v>
      </c>
      <c r="AA1099" s="6">
        <v>23096000</v>
      </c>
      <c r="AB1099" s="6">
        <v>31845000</v>
      </c>
      <c r="AC1099" s="6">
        <v>16015000</v>
      </c>
      <c r="AD1099" s="6">
        <v>13285000</v>
      </c>
      <c r="AE1099" s="6">
        <v>25229000</v>
      </c>
      <c r="AF1099" s="6">
        <v>22111000</v>
      </c>
      <c r="AG1099" s="6">
        <f t="shared" si="89"/>
        <v>1.245080897703549</v>
      </c>
      <c r="AH1099" s="6">
        <f t="shared" si="90"/>
        <v>0.31623948279462122</v>
      </c>
      <c r="AI1099" s="6">
        <f t="shared" si="91"/>
        <v>0.30027046490320958</v>
      </c>
      <c r="AJ1099" s="6">
        <f t="shared" si="92"/>
        <v>1.7356655188707701</v>
      </c>
      <c r="AK1099" s="6">
        <f>VLOOKUP(AO1099,'NoMV-SigB'!F:H,3,FALSE)</f>
        <v>0</v>
      </c>
      <c r="AL1099" s="15">
        <v>19</v>
      </c>
      <c r="AM1099" s="6"/>
      <c r="AN1099" s="6">
        <v>43</v>
      </c>
      <c r="AO1099" s="7">
        <v>1374</v>
      </c>
    </row>
    <row r="1100" spans="2:41" x14ac:dyDescent="0.2">
      <c r="B1100" s="5" t="s">
        <v>1845</v>
      </c>
      <c r="C1100" s="6" t="str">
        <f t="shared" si="93"/>
        <v>P46656</v>
      </c>
      <c r="D1100" s="6" t="s">
        <v>1846</v>
      </c>
      <c r="E1100" s="6" t="s">
        <v>1847</v>
      </c>
      <c r="F1100" s="6" t="s">
        <v>1848</v>
      </c>
      <c r="G1100" s="6">
        <f>IFERROR(VLOOKUP(C1100,Tabelle3!A:H,8,FALSE),"")</f>
        <v>1</v>
      </c>
      <c r="H1100" s="6">
        <v>1</v>
      </c>
      <c r="I1100" s="6">
        <v>6</v>
      </c>
      <c r="J1100" s="6">
        <v>6</v>
      </c>
      <c r="K1100" s="6">
        <v>32.4</v>
      </c>
      <c r="L1100" s="6">
        <v>20.123000000000001</v>
      </c>
      <c r="M1100" s="6">
        <v>188</v>
      </c>
      <c r="N1100" s="6">
        <v>0</v>
      </c>
      <c r="O1100" s="6">
        <v>143.31</v>
      </c>
      <c r="P1100" s="6">
        <v>417160000</v>
      </c>
      <c r="Q1100" s="6">
        <v>57621000</v>
      </c>
      <c r="R1100" s="6">
        <v>20022000</v>
      </c>
      <c r="S1100" s="6">
        <v>19986000</v>
      </c>
      <c r="T1100" s="6">
        <v>38413000</v>
      </c>
      <c r="U1100" s="6">
        <v>31908000</v>
      </c>
      <c r="V1100" s="6">
        <v>21176000</v>
      </c>
      <c r="W1100" s="6">
        <v>108290000</v>
      </c>
      <c r="X1100" s="6">
        <v>119740000</v>
      </c>
      <c r="Y1100" s="6">
        <v>55180000</v>
      </c>
      <c r="Z1100" s="6">
        <v>46324000</v>
      </c>
      <c r="AA1100" s="6">
        <v>60480000</v>
      </c>
      <c r="AB1100" s="6">
        <v>55430000</v>
      </c>
      <c r="AC1100" s="6">
        <v>56382000</v>
      </c>
      <c r="AD1100" s="6">
        <v>44559000</v>
      </c>
      <c r="AE1100" s="6">
        <v>36436000</v>
      </c>
      <c r="AF1100" s="6">
        <v>37148000</v>
      </c>
      <c r="AG1100" s="6">
        <f t="shared" si="89"/>
        <v>1.2457470276464691</v>
      </c>
      <c r="AH1100" s="6">
        <f t="shared" si="90"/>
        <v>0.31701113175388385</v>
      </c>
      <c r="AI1100" s="6">
        <f t="shared" si="91"/>
        <v>0.10709176021819447</v>
      </c>
      <c r="AJ1100" s="6">
        <f t="shared" si="92"/>
        <v>3.2230806133954295</v>
      </c>
      <c r="AK1100" s="6">
        <f>VLOOKUP(AO1100,'NoMV-SigB'!F:H,3,FALSE)</f>
        <v>0</v>
      </c>
      <c r="AL1100" s="15">
        <v>19</v>
      </c>
      <c r="AM1100" s="6"/>
      <c r="AN1100" s="6">
        <v>55</v>
      </c>
      <c r="AO1100" s="7">
        <v>499</v>
      </c>
    </row>
    <row r="1101" spans="2:41" x14ac:dyDescent="0.2">
      <c r="B1101" s="5" t="s">
        <v>3742</v>
      </c>
      <c r="C1101" s="6" t="str">
        <f t="shared" si="93"/>
        <v>Q8CFZ5</v>
      </c>
      <c r="D1101" s="6" t="s">
        <v>3743</v>
      </c>
      <c r="E1101" s="6" t="s">
        <v>3744</v>
      </c>
      <c r="F1101" s="6" t="s">
        <v>3745</v>
      </c>
      <c r="G1101" s="6" t="str">
        <f>IFERROR(VLOOKUP(C1101,Tabelle3!A:H,8,FALSE),"")</f>
        <v/>
      </c>
      <c r="H1101" s="6">
        <v>2</v>
      </c>
      <c r="I1101" s="6">
        <v>5</v>
      </c>
      <c r="J1101" s="6">
        <v>5</v>
      </c>
      <c r="K1101" s="6">
        <v>10.7</v>
      </c>
      <c r="L1101" s="6">
        <v>60.194000000000003</v>
      </c>
      <c r="M1101" s="6">
        <v>553</v>
      </c>
      <c r="N1101" s="6">
        <v>0</v>
      </c>
      <c r="O1101" s="6">
        <v>11.946999999999999</v>
      </c>
      <c r="P1101" s="6">
        <v>111350000</v>
      </c>
      <c r="Q1101" s="6">
        <v>839300</v>
      </c>
      <c r="R1101" s="6">
        <v>6254400</v>
      </c>
      <c r="S1101" s="6">
        <v>6256700</v>
      </c>
      <c r="T1101" s="6">
        <v>7531900</v>
      </c>
      <c r="U1101" s="6">
        <v>296950</v>
      </c>
      <c r="V1101" s="6">
        <v>5044400</v>
      </c>
      <c r="W1101" s="6">
        <v>47184000</v>
      </c>
      <c r="X1101" s="6">
        <v>37947000</v>
      </c>
      <c r="Y1101" s="6">
        <v>1548600</v>
      </c>
      <c r="Z1101" s="6">
        <v>3383100</v>
      </c>
      <c r="AA1101" s="6">
        <v>2322700</v>
      </c>
      <c r="AB1101" s="6">
        <v>6186900</v>
      </c>
      <c r="AC1101" s="6">
        <v>617060</v>
      </c>
      <c r="AD1101" s="6">
        <v>2937000</v>
      </c>
      <c r="AE1101" s="6">
        <v>3971100</v>
      </c>
      <c r="AF1101" s="6">
        <v>3248000</v>
      </c>
      <c r="AG1101" s="6">
        <f t="shared" si="89"/>
        <v>1.2476654946181065</v>
      </c>
      <c r="AH1101" s="6">
        <f t="shared" si="90"/>
        <v>0.31923119225935304</v>
      </c>
      <c r="AI1101" s="6">
        <f t="shared" si="91"/>
        <v>0.61387917299267025</v>
      </c>
      <c r="AJ1101" s="6">
        <f t="shared" si="92"/>
        <v>0.70397337036375385</v>
      </c>
      <c r="AK1101" s="6">
        <f>VLOOKUP(AO1101,'NoMV-SigB'!F:H,3,FALSE)</f>
        <v>0</v>
      </c>
      <c r="AL1101" s="15">
        <v>19</v>
      </c>
      <c r="AM1101" s="6"/>
      <c r="AN1101" s="6">
        <v>24</v>
      </c>
      <c r="AO1101" s="7">
        <v>983</v>
      </c>
    </row>
    <row r="1102" spans="2:41" x14ac:dyDescent="0.2">
      <c r="B1102" s="5" t="s">
        <v>5672</v>
      </c>
      <c r="C1102" s="6" t="str">
        <f t="shared" si="93"/>
        <v>Q9DCN2</v>
      </c>
      <c r="D1102" s="6" t="s">
        <v>5673</v>
      </c>
      <c r="E1102" s="6" t="s">
        <v>5674</v>
      </c>
      <c r="F1102" s="6" t="s">
        <v>5675</v>
      </c>
      <c r="G1102" s="6">
        <f>IFERROR(VLOOKUP(C1102,Tabelle3!A:H,8,FALSE),"")</f>
        <v>1</v>
      </c>
      <c r="H1102" s="6">
        <v>3</v>
      </c>
      <c r="I1102" s="6">
        <v>19</v>
      </c>
      <c r="J1102" s="6">
        <v>19</v>
      </c>
      <c r="K1102" s="6">
        <v>79.599999999999994</v>
      </c>
      <c r="L1102" s="6">
        <v>31.68</v>
      </c>
      <c r="M1102" s="6">
        <v>279</v>
      </c>
      <c r="N1102" s="6">
        <v>0</v>
      </c>
      <c r="O1102" s="6">
        <v>265.24</v>
      </c>
      <c r="P1102" s="6">
        <v>4628300000</v>
      </c>
      <c r="Q1102" s="6">
        <v>247640000</v>
      </c>
      <c r="R1102" s="6">
        <v>624600000</v>
      </c>
      <c r="S1102" s="6">
        <v>169780000</v>
      </c>
      <c r="T1102" s="6">
        <v>155010000</v>
      </c>
      <c r="U1102" s="6">
        <v>206220000</v>
      </c>
      <c r="V1102" s="6">
        <v>275600000</v>
      </c>
      <c r="W1102" s="6">
        <v>1380100000</v>
      </c>
      <c r="X1102" s="6">
        <v>1569400000</v>
      </c>
      <c r="Y1102" s="6">
        <v>78088000</v>
      </c>
      <c r="Z1102" s="6">
        <v>50259000</v>
      </c>
      <c r="AA1102" s="6">
        <v>83502000</v>
      </c>
      <c r="AB1102" s="6">
        <v>25933000</v>
      </c>
      <c r="AC1102" s="6">
        <v>25831000</v>
      </c>
      <c r="AD1102" s="6">
        <v>62612000</v>
      </c>
      <c r="AE1102" s="6">
        <v>50150000</v>
      </c>
      <c r="AF1102" s="6">
        <v>51684000</v>
      </c>
      <c r="AG1102" s="6">
        <f t="shared" si="89"/>
        <v>1.2496623343861843</v>
      </c>
      <c r="AH1102" s="6">
        <f t="shared" si="90"/>
        <v>0.32153832343480065</v>
      </c>
      <c r="AI1102" s="6">
        <f t="shared" si="91"/>
        <v>0.47740944782634104</v>
      </c>
      <c r="AJ1102" s="6">
        <f t="shared" si="92"/>
        <v>1.0667009775725369</v>
      </c>
      <c r="AK1102" s="6">
        <f>VLOOKUP(AO1102,'NoMV-SigB'!F:H,3,FALSE)</f>
        <v>0</v>
      </c>
      <c r="AL1102" s="15">
        <v>19</v>
      </c>
      <c r="AM1102" s="6"/>
      <c r="AN1102" s="6">
        <v>264</v>
      </c>
      <c r="AO1102" s="7">
        <v>1471</v>
      </c>
    </row>
    <row r="1103" spans="2:41" x14ac:dyDescent="0.2">
      <c r="B1103" s="5" t="s">
        <v>4135</v>
      </c>
      <c r="C1103" s="6" t="str">
        <f t="shared" si="93"/>
        <v>Q8VE22</v>
      </c>
      <c r="D1103" s="6" t="s">
        <v>4136</v>
      </c>
      <c r="E1103" s="6" t="s">
        <v>4137</v>
      </c>
      <c r="F1103" s="6" t="s">
        <v>4138</v>
      </c>
      <c r="G1103" s="6">
        <f>IFERROR(VLOOKUP(C1103,Tabelle3!A:H,8,FALSE),"")</f>
        <v>1</v>
      </c>
      <c r="H1103" s="6">
        <v>5</v>
      </c>
      <c r="I1103" s="6">
        <v>21</v>
      </c>
      <c r="J1103" s="6">
        <v>21</v>
      </c>
      <c r="K1103" s="6">
        <v>83.1</v>
      </c>
      <c r="L1103" s="6">
        <v>20.347999999999999</v>
      </c>
      <c r="M1103" s="6">
        <v>177</v>
      </c>
      <c r="N1103" s="6">
        <v>0</v>
      </c>
      <c r="O1103" s="6">
        <v>323.31</v>
      </c>
      <c r="P1103" s="6">
        <v>1427100000</v>
      </c>
      <c r="Q1103" s="6">
        <v>89192000</v>
      </c>
      <c r="R1103" s="6">
        <v>33799000</v>
      </c>
      <c r="S1103" s="6">
        <v>219260000</v>
      </c>
      <c r="T1103" s="6">
        <v>134210000</v>
      </c>
      <c r="U1103" s="6">
        <v>118610000</v>
      </c>
      <c r="V1103" s="6">
        <v>81065000</v>
      </c>
      <c r="W1103" s="6">
        <v>306020000</v>
      </c>
      <c r="X1103" s="6">
        <v>444890000</v>
      </c>
      <c r="Y1103" s="6">
        <v>100800000</v>
      </c>
      <c r="Z1103" s="6">
        <v>63210000</v>
      </c>
      <c r="AA1103" s="6">
        <v>79808000</v>
      </c>
      <c r="AB1103" s="6">
        <v>166300000</v>
      </c>
      <c r="AC1103" s="6">
        <v>87860000</v>
      </c>
      <c r="AD1103" s="6">
        <v>51701000</v>
      </c>
      <c r="AE1103" s="6">
        <v>86762000</v>
      </c>
      <c r="AF1103" s="6">
        <v>101630000</v>
      </c>
      <c r="AG1103" s="6">
        <f t="shared" si="89"/>
        <v>1.2505389491786933</v>
      </c>
      <c r="AH1103" s="6">
        <f t="shared" si="90"/>
        <v>0.32254999227447367</v>
      </c>
      <c r="AI1103" s="6">
        <f t="shared" si="91"/>
        <v>0.45448216548273185</v>
      </c>
      <c r="AJ1103" s="6">
        <f t="shared" si="92"/>
        <v>1.1377044127329941</v>
      </c>
      <c r="AK1103" s="6">
        <f>VLOOKUP(AO1103,'NoMV-SigB'!F:H,3,FALSE)</f>
        <v>0</v>
      </c>
      <c r="AL1103" s="15">
        <v>19</v>
      </c>
      <c r="AM1103" s="6"/>
      <c r="AN1103" s="6">
        <v>165</v>
      </c>
      <c r="AO1103" s="7">
        <v>1082</v>
      </c>
    </row>
    <row r="1104" spans="2:41" x14ac:dyDescent="0.2">
      <c r="B1104" s="5" t="s">
        <v>1945</v>
      </c>
      <c r="C1104" s="6" t="str">
        <f t="shared" si="93"/>
        <v>P51863</v>
      </c>
      <c r="D1104" s="6" t="s">
        <v>1946</v>
      </c>
      <c r="E1104" s="6" t="s">
        <v>1947</v>
      </c>
      <c r="F1104" s="6" t="s">
        <v>1948</v>
      </c>
      <c r="G1104" s="6" t="str">
        <f>IFERROR(VLOOKUP(C1104,Tabelle3!A:H,8,FALSE),"")</f>
        <v/>
      </c>
      <c r="H1104" s="6">
        <v>1</v>
      </c>
      <c r="I1104" s="6">
        <v>6</v>
      </c>
      <c r="J1104" s="6">
        <v>6</v>
      </c>
      <c r="K1104" s="6">
        <v>19.100000000000001</v>
      </c>
      <c r="L1104" s="6">
        <v>40.301000000000002</v>
      </c>
      <c r="M1104" s="6">
        <v>351</v>
      </c>
      <c r="N1104" s="6">
        <v>0</v>
      </c>
      <c r="O1104" s="6">
        <v>42.935000000000002</v>
      </c>
      <c r="P1104" s="6">
        <v>64447000</v>
      </c>
      <c r="Q1104" s="6">
        <v>952200</v>
      </c>
      <c r="R1104" s="6">
        <v>8146700</v>
      </c>
      <c r="S1104" s="6">
        <v>1138700</v>
      </c>
      <c r="T1104" s="6">
        <v>14972000</v>
      </c>
      <c r="U1104" s="6">
        <v>7196800</v>
      </c>
      <c r="V1104" s="6">
        <v>7262100</v>
      </c>
      <c r="W1104" s="6">
        <v>11949000</v>
      </c>
      <c r="X1104" s="6">
        <v>12830000</v>
      </c>
      <c r="Y1104" s="6">
        <v>308180</v>
      </c>
      <c r="Z1104" s="6">
        <v>658670</v>
      </c>
      <c r="AA1104" s="6">
        <v>454270</v>
      </c>
      <c r="AB1104" s="6">
        <v>2061800</v>
      </c>
      <c r="AC1104" s="6">
        <v>880140</v>
      </c>
      <c r="AD1104" s="6">
        <v>1088800</v>
      </c>
      <c r="AE1104" s="6">
        <v>489540</v>
      </c>
      <c r="AF1104" s="6">
        <v>326100</v>
      </c>
      <c r="AG1104" s="6">
        <f t="shared" si="89"/>
        <v>1.2507882696851949</v>
      </c>
      <c r="AH1104" s="6">
        <f t="shared" si="90"/>
        <v>0.32283759435771991</v>
      </c>
      <c r="AI1104" s="6">
        <f t="shared" si="91"/>
        <v>0.71124104839988656</v>
      </c>
      <c r="AJ1104" s="6">
        <f t="shared" si="92"/>
        <v>0.49158950495195458</v>
      </c>
      <c r="AK1104" s="6">
        <f>VLOOKUP(AO1104,'NoMV-SigB'!F:H,3,FALSE)</f>
        <v>0</v>
      </c>
      <c r="AL1104" s="15">
        <v>19</v>
      </c>
      <c r="AM1104" s="6"/>
      <c r="AN1104" s="6">
        <v>12</v>
      </c>
      <c r="AO1104" s="7">
        <v>524</v>
      </c>
    </row>
    <row r="1105" spans="2:41" x14ac:dyDescent="0.2">
      <c r="B1105" s="5" t="s">
        <v>344</v>
      </c>
      <c r="C1105" s="6" t="str">
        <f t="shared" si="93"/>
        <v>E9Q7G1</v>
      </c>
      <c r="D1105" s="6"/>
      <c r="E1105" s="6" t="s">
        <v>345</v>
      </c>
      <c r="F1105" s="6" t="s">
        <v>346</v>
      </c>
      <c r="G1105" s="6" t="str">
        <f>IFERROR(VLOOKUP(C1105,Tabelle3!A:H,8,FALSE),"")</f>
        <v/>
      </c>
      <c r="H1105" s="6">
        <v>2</v>
      </c>
      <c r="I1105" s="6">
        <v>2</v>
      </c>
      <c r="J1105" s="6">
        <v>2</v>
      </c>
      <c r="K1105" s="6">
        <v>16</v>
      </c>
      <c r="L1105" s="6">
        <v>21.276</v>
      </c>
      <c r="M1105" s="6">
        <v>188</v>
      </c>
      <c r="N1105" s="6">
        <v>0</v>
      </c>
      <c r="O1105" s="6">
        <v>22.58</v>
      </c>
      <c r="P1105" s="6">
        <v>12718000</v>
      </c>
      <c r="Q1105" s="6">
        <v>3154900</v>
      </c>
      <c r="R1105" s="6">
        <v>579910</v>
      </c>
      <c r="S1105" s="6">
        <v>970670</v>
      </c>
      <c r="T1105" s="6">
        <v>2136900</v>
      </c>
      <c r="U1105" s="6">
        <v>0</v>
      </c>
      <c r="V1105" s="6">
        <v>1498000</v>
      </c>
      <c r="W1105" s="6">
        <v>2297800</v>
      </c>
      <c r="X1105" s="6">
        <v>2079600</v>
      </c>
      <c r="Y1105" s="6">
        <v>1129900</v>
      </c>
      <c r="Z1105" s="6">
        <v>359530</v>
      </c>
      <c r="AA1105" s="6">
        <v>361830</v>
      </c>
      <c r="AB1105" s="6">
        <v>809240</v>
      </c>
      <c r="AC1105" s="6">
        <v>0</v>
      </c>
      <c r="AD1105" s="6">
        <v>789940</v>
      </c>
      <c r="AE1105" s="6">
        <v>781040</v>
      </c>
      <c r="AF1105" s="6">
        <v>548860</v>
      </c>
      <c r="AG1105" s="6">
        <f t="shared" si="89"/>
        <v>1.2550475507585479</v>
      </c>
      <c r="AH1105" s="6">
        <f t="shared" si="90"/>
        <v>0.32774202548597747</v>
      </c>
      <c r="AI1105" s="6">
        <f t="shared" si="91"/>
        <v>0.62648044569791184</v>
      </c>
      <c r="AJ1105" s="6">
        <f t="shared" si="92"/>
        <v>0.67465861540394345</v>
      </c>
      <c r="AK1105" s="6">
        <f>VLOOKUP(AO1105,'NoMV-SigB'!F:H,3,FALSE)</f>
        <v>0</v>
      </c>
      <c r="AL1105" s="15">
        <v>19</v>
      </c>
      <c r="AM1105" s="6"/>
      <c r="AN1105" s="6">
        <v>8</v>
      </c>
      <c r="AO1105" s="7">
        <v>115</v>
      </c>
    </row>
    <row r="1106" spans="2:41" x14ac:dyDescent="0.2">
      <c r="B1106" s="5" t="s">
        <v>1020</v>
      </c>
      <c r="C1106" s="6" t="str">
        <f t="shared" si="93"/>
        <v>O09111</v>
      </c>
      <c r="D1106" s="6" t="s">
        <v>1021</v>
      </c>
      <c r="E1106" s="6" t="s">
        <v>1022</v>
      </c>
      <c r="F1106" s="6" t="s">
        <v>1023</v>
      </c>
      <c r="G1106" s="6">
        <f>IFERROR(VLOOKUP(C1106,Tabelle3!A:H,8,FALSE),"")</f>
        <v>1</v>
      </c>
      <c r="H1106" s="6">
        <v>1</v>
      </c>
      <c r="I1106" s="6">
        <v>12</v>
      </c>
      <c r="J1106" s="6">
        <v>12</v>
      </c>
      <c r="K1106" s="6">
        <v>57</v>
      </c>
      <c r="L1106" s="6">
        <v>17.443999999999999</v>
      </c>
      <c r="M1106" s="6">
        <v>151</v>
      </c>
      <c r="N1106" s="6">
        <v>0</v>
      </c>
      <c r="O1106" s="6">
        <v>199.17</v>
      </c>
      <c r="P1106" s="6">
        <v>1624200000</v>
      </c>
      <c r="Q1106" s="6">
        <v>168610000</v>
      </c>
      <c r="R1106" s="6">
        <v>189320000</v>
      </c>
      <c r="S1106" s="6">
        <v>66392000</v>
      </c>
      <c r="T1106" s="6">
        <v>24496000</v>
      </c>
      <c r="U1106" s="6">
        <v>110610000</v>
      </c>
      <c r="V1106" s="6">
        <v>81099000</v>
      </c>
      <c r="W1106" s="6">
        <v>404080000</v>
      </c>
      <c r="X1106" s="6">
        <v>579560000</v>
      </c>
      <c r="Y1106" s="6">
        <v>315120000</v>
      </c>
      <c r="Z1106" s="6">
        <v>243330000</v>
      </c>
      <c r="AA1106" s="6">
        <v>127600000</v>
      </c>
      <c r="AB1106" s="6">
        <v>82921000</v>
      </c>
      <c r="AC1106" s="6">
        <v>142540000</v>
      </c>
      <c r="AD1106" s="6">
        <v>128550000</v>
      </c>
      <c r="AE1106" s="6">
        <v>119130000</v>
      </c>
      <c r="AF1106" s="6">
        <v>222230000</v>
      </c>
      <c r="AG1106" s="6">
        <f t="shared" si="89"/>
        <v>1.255565352273655</v>
      </c>
      <c r="AH1106" s="6">
        <f t="shared" si="90"/>
        <v>0.3283371229521776</v>
      </c>
      <c r="AI1106" s="6">
        <f t="shared" si="91"/>
        <v>0.5363039851877438</v>
      </c>
      <c r="AJ1106" s="6">
        <f t="shared" si="92"/>
        <v>0.89887712105366346</v>
      </c>
      <c r="AK1106" s="6">
        <f>VLOOKUP(AO1106,'NoMV-SigB'!F:H,3,FALSE)</f>
        <v>0</v>
      </c>
      <c r="AL1106" s="15">
        <v>19</v>
      </c>
      <c r="AM1106" s="6"/>
      <c r="AN1106" s="6">
        <v>169</v>
      </c>
      <c r="AO1106" s="7">
        <v>292</v>
      </c>
    </row>
    <row r="1107" spans="2:41" x14ac:dyDescent="0.2">
      <c r="B1107" s="5" t="s">
        <v>4382</v>
      </c>
      <c r="C1107" s="6" t="str">
        <f t="shared" si="93"/>
        <v>Q921N7</v>
      </c>
      <c r="D1107" s="6" t="s">
        <v>4383</v>
      </c>
      <c r="E1107" s="6" t="s">
        <v>4384</v>
      </c>
      <c r="F1107" s="6" t="s">
        <v>4385</v>
      </c>
      <c r="G1107" s="6">
        <f>IFERROR(VLOOKUP(C1107,Tabelle3!A:H,8,FALSE),"")</f>
        <v>1</v>
      </c>
      <c r="H1107" s="6">
        <v>1</v>
      </c>
      <c r="I1107" s="6">
        <v>4</v>
      </c>
      <c r="J1107" s="6">
        <v>4</v>
      </c>
      <c r="K1107" s="6">
        <v>35.6</v>
      </c>
      <c r="L1107" s="6">
        <v>28.274000000000001</v>
      </c>
      <c r="M1107" s="6">
        <v>253</v>
      </c>
      <c r="N1107" s="6">
        <v>0</v>
      </c>
      <c r="O1107" s="6">
        <v>18.981000000000002</v>
      </c>
      <c r="P1107" s="6">
        <v>98586000</v>
      </c>
      <c r="Q1107" s="6">
        <v>5233700</v>
      </c>
      <c r="R1107" s="6">
        <v>10471000</v>
      </c>
      <c r="S1107" s="6">
        <v>7731900</v>
      </c>
      <c r="T1107" s="6">
        <v>548320</v>
      </c>
      <c r="U1107" s="6">
        <v>11337000</v>
      </c>
      <c r="V1107" s="6">
        <v>7451300</v>
      </c>
      <c r="W1107" s="6">
        <v>14278000</v>
      </c>
      <c r="X1107" s="6">
        <v>41535000</v>
      </c>
      <c r="Y1107" s="6">
        <v>6633300</v>
      </c>
      <c r="Z1107" s="6">
        <v>13884000</v>
      </c>
      <c r="AA1107" s="6">
        <v>14334000</v>
      </c>
      <c r="AB1107" s="6">
        <v>2543100</v>
      </c>
      <c r="AC1107" s="6">
        <v>10375000</v>
      </c>
      <c r="AD1107" s="6">
        <v>4047200</v>
      </c>
      <c r="AE1107" s="6">
        <v>5732800</v>
      </c>
      <c r="AF1107" s="6">
        <v>9620900</v>
      </c>
      <c r="AG1107" s="6">
        <f t="shared" si="89"/>
        <v>1.2558612837899106</v>
      </c>
      <c r="AH1107" s="6">
        <f t="shared" si="90"/>
        <v>0.32867712008909572</v>
      </c>
      <c r="AI1107" s="6">
        <f t="shared" si="91"/>
        <v>0.58587013788344899</v>
      </c>
      <c r="AJ1107" s="6">
        <f t="shared" si="92"/>
        <v>0.77134717801095787</v>
      </c>
      <c r="AK1107" s="6">
        <f>VLOOKUP(AO1107,'NoMV-SigB'!F:H,3,FALSE)</f>
        <v>0</v>
      </c>
      <c r="AL1107" s="15">
        <v>19</v>
      </c>
      <c r="AM1107" s="6"/>
      <c r="AN1107" s="6">
        <v>22</v>
      </c>
      <c r="AO1107" s="7">
        <v>1145</v>
      </c>
    </row>
    <row r="1108" spans="2:41" x14ac:dyDescent="0.2">
      <c r="B1108" s="5" t="s">
        <v>4326</v>
      </c>
      <c r="C1108" s="6" t="str">
        <f t="shared" si="93"/>
        <v>Q91YP2</v>
      </c>
      <c r="D1108" s="6" t="s">
        <v>4327</v>
      </c>
      <c r="E1108" s="6" t="s">
        <v>4328</v>
      </c>
      <c r="F1108" s="6" t="s">
        <v>4329</v>
      </c>
      <c r="G1108" s="6">
        <f>IFERROR(VLOOKUP(C1108,Tabelle3!A:H,8,FALSE),"")</f>
        <v>1</v>
      </c>
      <c r="H1108" s="6">
        <v>1</v>
      </c>
      <c r="I1108" s="6">
        <v>19</v>
      </c>
      <c r="J1108" s="6">
        <v>19</v>
      </c>
      <c r="K1108" s="6">
        <v>35.799999999999997</v>
      </c>
      <c r="L1108" s="6">
        <v>80.427999999999997</v>
      </c>
      <c r="M1108" s="6">
        <v>704</v>
      </c>
      <c r="N1108" s="6">
        <v>0</v>
      </c>
      <c r="O1108" s="6">
        <v>243</v>
      </c>
      <c r="P1108" s="6">
        <v>353720000</v>
      </c>
      <c r="Q1108" s="6">
        <v>17531000</v>
      </c>
      <c r="R1108" s="6">
        <v>2026800</v>
      </c>
      <c r="S1108" s="6">
        <v>40010000</v>
      </c>
      <c r="T1108" s="6">
        <v>10494000</v>
      </c>
      <c r="U1108" s="6">
        <v>32766000</v>
      </c>
      <c r="V1108" s="6">
        <v>3522600</v>
      </c>
      <c r="W1108" s="6">
        <v>78653000</v>
      </c>
      <c r="X1108" s="6">
        <v>168710000</v>
      </c>
      <c r="Y1108" s="6">
        <v>3454800</v>
      </c>
      <c r="Z1108" s="6">
        <v>2162400</v>
      </c>
      <c r="AA1108" s="6">
        <v>9401700</v>
      </c>
      <c r="AB1108" s="6">
        <v>5810900</v>
      </c>
      <c r="AC1108" s="6">
        <v>4436100</v>
      </c>
      <c r="AD1108" s="6">
        <v>436190</v>
      </c>
      <c r="AE1108" s="6">
        <v>5847000</v>
      </c>
      <c r="AF1108" s="6">
        <v>5845500</v>
      </c>
      <c r="AG1108" s="6">
        <f t="shared" si="89"/>
        <v>1.2574744382512546</v>
      </c>
      <c r="AH1108" s="6">
        <f t="shared" si="90"/>
        <v>0.33052907344394583</v>
      </c>
      <c r="AI1108" s="6">
        <f t="shared" si="91"/>
        <v>0.62072092219961872</v>
      </c>
      <c r="AJ1108" s="6">
        <f t="shared" si="92"/>
        <v>0.68798332025082376</v>
      </c>
      <c r="AK1108" s="6">
        <f>VLOOKUP(AO1108,'NoMV-SigB'!F:H,3,FALSE)</f>
        <v>0</v>
      </c>
      <c r="AL1108" s="15">
        <v>19</v>
      </c>
      <c r="AM1108" s="6"/>
      <c r="AN1108" s="6">
        <v>54</v>
      </c>
      <c r="AO1108" s="7">
        <v>1131</v>
      </c>
    </row>
    <row r="1109" spans="2:41" x14ac:dyDescent="0.2">
      <c r="B1109" s="5" t="s">
        <v>3620</v>
      </c>
      <c r="C1109" s="6" t="str">
        <f t="shared" si="93"/>
        <v>Q8BZ09</v>
      </c>
      <c r="D1109" s="6" t="s">
        <v>3621</v>
      </c>
      <c r="E1109" s="6" t="s">
        <v>3622</v>
      </c>
      <c r="F1109" s="6" t="s">
        <v>3623</v>
      </c>
      <c r="G1109" s="6">
        <f>IFERROR(VLOOKUP(C1109,Tabelle3!A:H,8,FALSE),"")</f>
        <v>1</v>
      </c>
      <c r="H1109" s="6">
        <v>2</v>
      </c>
      <c r="I1109" s="6">
        <v>22</v>
      </c>
      <c r="J1109" s="6">
        <v>22</v>
      </c>
      <c r="K1109" s="6">
        <v>68.5</v>
      </c>
      <c r="L1109" s="6">
        <v>33.228000000000002</v>
      </c>
      <c r="M1109" s="6">
        <v>298</v>
      </c>
      <c r="N1109" s="6">
        <v>0</v>
      </c>
      <c r="O1109" s="6">
        <v>126.46</v>
      </c>
      <c r="P1109" s="6">
        <v>1012400000</v>
      </c>
      <c r="Q1109" s="6">
        <v>151430000</v>
      </c>
      <c r="R1109" s="6">
        <v>38894000</v>
      </c>
      <c r="S1109" s="6">
        <v>57964000</v>
      </c>
      <c r="T1109" s="6">
        <v>32462000</v>
      </c>
      <c r="U1109" s="6">
        <v>50852000</v>
      </c>
      <c r="V1109" s="6">
        <v>40368000</v>
      </c>
      <c r="W1109" s="6">
        <v>352000000</v>
      </c>
      <c r="X1109" s="6">
        <v>288480000</v>
      </c>
      <c r="Y1109" s="6">
        <v>19182000</v>
      </c>
      <c r="Z1109" s="6">
        <v>22079000</v>
      </c>
      <c r="AA1109" s="6">
        <v>10158000</v>
      </c>
      <c r="AB1109" s="6">
        <v>25801000</v>
      </c>
      <c r="AC1109" s="6">
        <v>12565000</v>
      </c>
      <c r="AD1109" s="6">
        <v>8559800</v>
      </c>
      <c r="AE1109" s="6">
        <v>19480000</v>
      </c>
      <c r="AF1109" s="6">
        <v>20781000</v>
      </c>
      <c r="AG1109" s="6">
        <f t="shared" si="89"/>
        <v>1.257945648667933</v>
      </c>
      <c r="AH1109" s="6">
        <f t="shared" si="90"/>
        <v>0.33106958987127694</v>
      </c>
      <c r="AI1109" s="6">
        <f t="shared" si="91"/>
        <v>0.40520504762762788</v>
      </c>
      <c r="AJ1109" s="6">
        <f t="shared" si="92"/>
        <v>1.3032759490257304</v>
      </c>
      <c r="AK1109" s="6">
        <f>VLOOKUP(AO1109,'NoMV-SigB'!F:H,3,FALSE)</f>
        <v>0</v>
      </c>
      <c r="AL1109" s="15">
        <v>19</v>
      </c>
      <c r="AM1109" s="6"/>
      <c r="AN1109" s="6">
        <v>119</v>
      </c>
      <c r="AO1109" s="7">
        <v>950</v>
      </c>
    </row>
    <row r="1110" spans="2:41" x14ac:dyDescent="0.2">
      <c r="B1110" s="5" t="s">
        <v>2455</v>
      </c>
      <c r="C1110" s="6" t="str">
        <f t="shared" si="93"/>
        <v>Q06185</v>
      </c>
      <c r="D1110" s="6" t="s">
        <v>2456</v>
      </c>
      <c r="E1110" s="6" t="s">
        <v>2457</v>
      </c>
      <c r="F1110" s="6" t="s">
        <v>2458</v>
      </c>
      <c r="G1110" s="6">
        <f>IFERROR(VLOOKUP(C1110,Tabelle3!A:H,8,FALSE),"")</f>
        <v>1</v>
      </c>
      <c r="H1110" s="6">
        <v>2</v>
      </c>
      <c r="I1110" s="6">
        <v>15</v>
      </c>
      <c r="J1110" s="6">
        <v>15</v>
      </c>
      <c r="K1110" s="6">
        <v>90.1</v>
      </c>
      <c r="L1110" s="6">
        <v>8.2355</v>
      </c>
      <c r="M1110" s="6">
        <v>71</v>
      </c>
      <c r="N1110" s="6">
        <v>0</v>
      </c>
      <c r="O1110" s="6">
        <v>210.02</v>
      </c>
      <c r="P1110" s="6">
        <v>6055300000</v>
      </c>
      <c r="Q1110" s="6">
        <v>756780000</v>
      </c>
      <c r="R1110" s="6">
        <v>378950000</v>
      </c>
      <c r="S1110" s="6">
        <v>470460000</v>
      </c>
      <c r="T1110" s="6">
        <v>763710000</v>
      </c>
      <c r="U1110" s="6">
        <v>904230000</v>
      </c>
      <c r="V1110" s="6">
        <v>423050000</v>
      </c>
      <c r="W1110" s="6">
        <v>1385700000</v>
      </c>
      <c r="X1110" s="6">
        <v>972390000</v>
      </c>
      <c r="Y1110" s="6">
        <v>762550000</v>
      </c>
      <c r="Z1110" s="6">
        <v>893640000</v>
      </c>
      <c r="AA1110" s="6">
        <v>1452900000</v>
      </c>
      <c r="AB1110" s="6">
        <v>1079100000</v>
      </c>
      <c r="AC1110" s="6">
        <v>1278900000</v>
      </c>
      <c r="AD1110" s="6">
        <v>1001200000</v>
      </c>
      <c r="AE1110" s="6">
        <v>512210000</v>
      </c>
      <c r="AF1110" s="6">
        <v>535930000</v>
      </c>
      <c r="AG1110" s="6">
        <f t="shared" si="89"/>
        <v>1.258379804341033</v>
      </c>
      <c r="AH1110" s="6">
        <f t="shared" si="90"/>
        <v>0.33156742232933312</v>
      </c>
      <c r="AI1110" s="6">
        <f t="shared" si="91"/>
        <v>0.40553050995598811</v>
      </c>
      <c r="AJ1110" s="6">
        <f t="shared" si="92"/>
        <v>1.3021176356695381</v>
      </c>
      <c r="AK1110" s="6">
        <f>VLOOKUP(AO1110,'NoMV-SigB'!F:H,3,FALSE)</f>
        <v>0</v>
      </c>
      <c r="AL1110" s="15">
        <v>19</v>
      </c>
      <c r="AM1110" s="6"/>
      <c r="AN1110" s="6">
        <v>291</v>
      </c>
      <c r="AO1110" s="7">
        <v>652</v>
      </c>
    </row>
    <row r="1111" spans="2:41" x14ac:dyDescent="0.2">
      <c r="B1111" s="5" t="s">
        <v>5862</v>
      </c>
      <c r="C1111" s="6" t="str">
        <f t="shared" si="93"/>
        <v>Q9JLJ2</v>
      </c>
      <c r="D1111" s="6" t="s">
        <v>5863</v>
      </c>
      <c r="E1111" s="6" t="s">
        <v>5864</v>
      </c>
      <c r="F1111" s="6" t="s">
        <v>5865</v>
      </c>
      <c r="G1111" s="6">
        <f>IFERROR(VLOOKUP(C1111,Tabelle3!A:H,8,FALSE),"")</f>
        <v>1</v>
      </c>
      <c r="H1111" s="6">
        <v>2</v>
      </c>
      <c r="I1111" s="6">
        <v>34</v>
      </c>
      <c r="J1111" s="6">
        <v>34</v>
      </c>
      <c r="K1111" s="6">
        <v>77.3</v>
      </c>
      <c r="L1111" s="6">
        <v>53.514000000000003</v>
      </c>
      <c r="M1111" s="6">
        <v>494</v>
      </c>
      <c r="N1111" s="6">
        <v>0</v>
      </c>
      <c r="O1111" s="6">
        <v>323.31</v>
      </c>
      <c r="P1111" s="6">
        <v>9807600000</v>
      </c>
      <c r="Q1111" s="6">
        <v>1092600000</v>
      </c>
      <c r="R1111" s="6">
        <v>298100000</v>
      </c>
      <c r="S1111" s="6">
        <v>711850000</v>
      </c>
      <c r="T1111" s="6">
        <v>950590000</v>
      </c>
      <c r="U1111" s="6">
        <v>522630000</v>
      </c>
      <c r="V1111" s="6">
        <v>1634000000</v>
      </c>
      <c r="W1111" s="6">
        <v>2201500000</v>
      </c>
      <c r="X1111" s="6">
        <v>2396400000</v>
      </c>
      <c r="Y1111" s="6">
        <v>100640000</v>
      </c>
      <c r="Z1111" s="6">
        <v>111140000</v>
      </c>
      <c r="AA1111" s="6">
        <v>121220000</v>
      </c>
      <c r="AB1111" s="6">
        <v>196310000</v>
      </c>
      <c r="AC1111" s="6">
        <v>126690000</v>
      </c>
      <c r="AD1111" s="6">
        <v>96714000</v>
      </c>
      <c r="AE1111" s="6">
        <v>98687000</v>
      </c>
      <c r="AF1111" s="6">
        <v>98528000</v>
      </c>
      <c r="AG1111" s="6">
        <f t="shared" si="89"/>
        <v>1.2584072521688274</v>
      </c>
      <c r="AH1111" s="6">
        <f t="shared" si="90"/>
        <v>0.33159889010483784</v>
      </c>
      <c r="AI1111" s="6">
        <f t="shared" si="91"/>
        <v>0.30678951580111841</v>
      </c>
      <c r="AJ1111" s="6">
        <f t="shared" si="92"/>
        <v>1.7046789137420182</v>
      </c>
      <c r="AK1111" s="6">
        <f>VLOOKUP(AO1111,'NoMV-SigB'!F:H,3,FALSE)</f>
        <v>0</v>
      </c>
      <c r="AL1111" s="15">
        <v>19</v>
      </c>
      <c r="AM1111" s="6"/>
      <c r="AN1111" s="6">
        <v>548</v>
      </c>
      <c r="AO1111" s="7">
        <v>1519</v>
      </c>
    </row>
    <row r="1112" spans="2:41" x14ac:dyDescent="0.2">
      <c r="B1112" s="5" t="s">
        <v>6017</v>
      </c>
      <c r="C1112" s="6" t="str">
        <f t="shared" si="93"/>
        <v>Q9WU79</v>
      </c>
      <c r="D1112" s="6" t="s">
        <v>6018</v>
      </c>
      <c r="E1112" s="6" t="s">
        <v>6019</v>
      </c>
      <c r="F1112" s="6" t="s">
        <v>6020</v>
      </c>
      <c r="G1112" s="6">
        <f>IFERROR(VLOOKUP(C1112,Tabelle3!A:H,8,FALSE),"")</f>
        <v>1</v>
      </c>
      <c r="H1112" s="6">
        <v>5</v>
      </c>
      <c r="I1112" s="6">
        <v>43</v>
      </c>
      <c r="J1112" s="6">
        <v>43</v>
      </c>
      <c r="K1112" s="6">
        <v>71.3</v>
      </c>
      <c r="L1112" s="6">
        <v>68.034999999999997</v>
      </c>
      <c r="M1112" s="6">
        <v>599</v>
      </c>
      <c r="N1112" s="6">
        <v>0</v>
      </c>
      <c r="O1112" s="6">
        <v>323.31</v>
      </c>
      <c r="P1112" s="6">
        <v>13935000000</v>
      </c>
      <c r="Q1112" s="6">
        <v>1796300000</v>
      </c>
      <c r="R1112" s="6">
        <v>748110000</v>
      </c>
      <c r="S1112" s="6">
        <v>537150000</v>
      </c>
      <c r="T1112" s="6">
        <v>357510000</v>
      </c>
      <c r="U1112" s="6">
        <v>939120000</v>
      </c>
      <c r="V1112" s="6">
        <v>1826200000</v>
      </c>
      <c r="W1112" s="6">
        <v>3595900000</v>
      </c>
      <c r="X1112" s="6">
        <v>4134400000</v>
      </c>
      <c r="Y1112" s="6">
        <v>222390000</v>
      </c>
      <c r="Z1112" s="6">
        <v>382930000</v>
      </c>
      <c r="AA1112" s="6">
        <v>143610000</v>
      </c>
      <c r="AB1112" s="6">
        <v>134550000</v>
      </c>
      <c r="AC1112" s="6">
        <v>132550000</v>
      </c>
      <c r="AD1112" s="6">
        <v>160240000</v>
      </c>
      <c r="AE1112" s="6">
        <v>224370000</v>
      </c>
      <c r="AF1112" s="6">
        <v>184820000</v>
      </c>
      <c r="AG1112" s="6">
        <f t="shared" si="89"/>
        <v>1.258554374768512</v>
      </c>
      <c r="AH1112" s="6">
        <f t="shared" si="90"/>
        <v>0.33176754825436039</v>
      </c>
      <c r="AI1112" s="6">
        <f t="shared" si="91"/>
        <v>0.49978631465876572</v>
      </c>
      <c r="AJ1112" s="6">
        <f t="shared" si="92"/>
        <v>1.0006166973527915</v>
      </c>
      <c r="AK1112" s="6">
        <f>VLOOKUP(AO1112,'NoMV-SigB'!F:H,3,FALSE)</f>
        <v>0</v>
      </c>
      <c r="AL1112" s="15">
        <v>19</v>
      </c>
      <c r="AM1112" s="6"/>
      <c r="AN1112" s="6">
        <v>751</v>
      </c>
      <c r="AO1112" s="7">
        <v>1559</v>
      </c>
    </row>
    <row r="1113" spans="2:41" x14ac:dyDescent="0.2">
      <c r="B1113" s="5" t="s">
        <v>5548</v>
      </c>
      <c r="C1113" s="6" t="str">
        <f t="shared" si="93"/>
        <v>Q9DBF1</v>
      </c>
      <c r="D1113" s="6" t="s">
        <v>5549</v>
      </c>
      <c r="E1113" s="6" t="s">
        <v>5550</v>
      </c>
      <c r="F1113" s="6" t="s">
        <v>5551</v>
      </c>
      <c r="G1113" s="6">
        <f>IFERROR(VLOOKUP(C1113,Tabelle3!A:H,8,FALSE),"")</f>
        <v>1</v>
      </c>
      <c r="H1113" s="6">
        <v>6</v>
      </c>
      <c r="I1113" s="6">
        <v>44</v>
      </c>
      <c r="J1113" s="6">
        <v>44</v>
      </c>
      <c r="K1113" s="6">
        <v>85.5</v>
      </c>
      <c r="L1113" s="6">
        <v>55.643999999999998</v>
      </c>
      <c r="M1113" s="6">
        <v>511</v>
      </c>
      <c r="N1113" s="6">
        <v>0</v>
      </c>
      <c r="O1113" s="6">
        <v>323.31</v>
      </c>
      <c r="P1113" s="6">
        <v>12588000000</v>
      </c>
      <c r="Q1113" s="6">
        <v>1755200000</v>
      </c>
      <c r="R1113" s="6">
        <v>447380000</v>
      </c>
      <c r="S1113" s="6">
        <v>893920000</v>
      </c>
      <c r="T1113" s="6">
        <v>263100000</v>
      </c>
      <c r="U1113" s="6">
        <v>302280000</v>
      </c>
      <c r="V1113" s="6">
        <v>2721400000</v>
      </c>
      <c r="W1113" s="6">
        <v>2863500000</v>
      </c>
      <c r="X1113" s="6">
        <v>3341600000</v>
      </c>
      <c r="Y1113" s="6">
        <v>150340000</v>
      </c>
      <c r="Z1113" s="6">
        <v>170060000</v>
      </c>
      <c r="AA1113" s="6">
        <v>136690000</v>
      </c>
      <c r="AB1113" s="6">
        <v>93986000</v>
      </c>
      <c r="AC1113" s="6">
        <v>89976000</v>
      </c>
      <c r="AD1113" s="6">
        <v>119500000</v>
      </c>
      <c r="AE1113" s="6">
        <v>105890000</v>
      </c>
      <c r="AF1113" s="6">
        <v>121980000</v>
      </c>
      <c r="AG1113" s="6">
        <f t="shared" si="89"/>
        <v>1.2600458218435746</v>
      </c>
      <c r="AH1113" s="6">
        <f t="shared" si="90"/>
        <v>0.3334761986017617</v>
      </c>
      <c r="AI1113" s="6">
        <f t="shared" si="91"/>
        <v>0.18054136822708786</v>
      </c>
      <c r="AJ1113" s="6">
        <f t="shared" si="92"/>
        <v>2.4695986489218402</v>
      </c>
      <c r="AK1113" s="6">
        <f>VLOOKUP(AO1113,'NoMV-SigB'!F:H,3,FALSE)</f>
        <v>0</v>
      </c>
      <c r="AL1113" s="15">
        <v>19</v>
      </c>
      <c r="AM1113" s="6"/>
      <c r="AN1113" s="6">
        <v>483</v>
      </c>
      <c r="AO1113" s="7">
        <v>1440</v>
      </c>
    </row>
    <row r="1114" spans="2:41" x14ac:dyDescent="0.2">
      <c r="B1114" s="5" t="s">
        <v>962</v>
      </c>
      <c r="C1114" s="6" t="str">
        <f t="shared" si="93"/>
        <v>J3QMX0</v>
      </c>
      <c r="D1114" s="6"/>
      <c r="E1114" s="6" t="s">
        <v>963</v>
      </c>
      <c r="F1114" s="6" t="s">
        <v>964</v>
      </c>
      <c r="G1114" s="6" t="str">
        <f>IFERROR(VLOOKUP(C1114,Tabelle3!A:H,8,FALSE),"")</f>
        <v/>
      </c>
      <c r="H1114" s="6">
        <v>1</v>
      </c>
      <c r="I1114" s="6">
        <v>2</v>
      </c>
      <c r="J1114" s="6">
        <v>2</v>
      </c>
      <c r="K1114" s="6">
        <v>29.1</v>
      </c>
      <c r="L1114" s="6">
        <v>17.385000000000002</v>
      </c>
      <c r="M1114" s="6">
        <v>158</v>
      </c>
      <c r="N1114" s="6">
        <v>0</v>
      </c>
      <c r="O1114" s="6">
        <v>24.044</v>
      </c>
      <c r="P1114" s="6">
        <v>17431000</v>
      </c>
      <c r="Q1114" s="6">
        <v>3845600</v>
      </c>
      <c r="R1114" s="6">
        <v>631880</v>
      </c>
      <c r="S1114" s="6">
        <v>830040</v>
      </c>
      <c r="T1114" s="6">
        <v>1927700</v>
      </c>
      <c r="U1114" s="6">
        <v>1704900</v>
      </c>
      <c r="V1114" s="6">
        <v>1425700</v>
      </c>
      <c r="W1114" s="6">
        <v>7065400</v>
      </c>
      <c r="X1114" s="6">
        <v>0</v>
      </c>
      <c r="Y1114" s="6">
        <v>4032300</v>
      </c>
      <c r="Z1114" s="6">
        <v>2328900</v>
      </c>
      <c r="AA1114" s="6">
        <v>2951600</v>
      </c>
      <c r="AB1114" s="6">
        <v>2672600</v>
      </c>
      <c r="AC1114" s="6">
        <v>3322100</v>
      </c>
      <c r="AD1114" s="6">
        <v>2898600</v>
      </c>
      <c r="AE1114" s="6">
        <v>3284700</v>
      </c>
      <c r="AF1114" s="6">
        <v>0</v>
      </c>
      <c r="AG1114" s="6">
        <f t="shared" si="89"/>
        <v>1.2609043280661518</v>
      </c>
      <c r="AH1114" s="6">
        <f t="shared" si="90"/>
        <v>0.33445881439669034</v>
      </c>
      <c r="AI1114" s="6">
        <f t="shared" si="91"/>
        <v>0.51742999502289999</v>
      </c>
      <c r="AJ1114" s="6">
        <f t="shared" si="92"/>
        <v>0.95056440650735607</v>
      </c>
      <c r="AK1114" s="6">
        <f>VLOOKUP(AO1114,'NoMV-SigB'!F:H,3,FALSE)</f>
        <v>0</v>
      </c>
      <c r="AL1114" s="15">
        <v>19</v>
      </c>
      <c r="AM1114" s="6"/>
      <c r="AN1114" s="6">
        <v>19</v>
      </c>
      <c r="AO1114" s="7">
        <v>277</v>
      </c>
    </row>
    <row r="1115" spans="2:41" x14ac:dyDescent="0.2">
      <c r="B1115" s="5" t="s">
        <v>5351</v>
      </c>
      <c r="C1115" s="6" t="str">
        <f t="shared" si="93"/>
        <v>Q9D5T0</v>
      </c>
      <c r="D1115" s="6" t="s">
        <v>5352</v>
      </c>
      <c r="E1115" s="6" t="s">
        <v>5353</v>
      </c>
      <c r="F1115" s="6" t="s">
        <v>5354</v>
      </c>
      <c r="G1115" s="6">
        <f>IFERROR(VLOOKUP(C1115,Tabelle3!A:H,8,FALSE),"")</f>
        <v>1</v>
      </c>
      <c r="H1115" s="6">
        <v>1</v>
      </c>
      <c r="I1115" s="6">
        <v>17</v>
      </c>
      <c r="J1115" s="6">
        <v>17</v>
      </c>
      <c r="K1115" s="6">
        <v>55.1</v>
      </c>
      <c r="L1115" s="6">
        <v>40.744</v>
      </c>
      <c r="M1115" s="6">
        <v>361</v>
      </c>
      <c r="N1115" s="6">
        <v>0</v>
      </c>
      <c r="O1115" s="6">
        <v>149.9</v>
      </c>
      <c r="P1115" s="6">
        <v>1411400000</v>
      </c>
      <c r="Q1115" s="6">
        <v>42391000</v>
      </c>
      <c r="R1115" s="6">
        <v>192960000</v>
      </c>
      <c r="S1115" s="6">
        <v>80844000</v>
      </c>
      <c r="T1115" s="6">
        <v>179970000</v>
      </c>
      <c r="U1115" s="6">
        <v>195800000</v>
      </c>
      <c r="V1115" s="6">
        <v>72175000</v>
      </c>
      <c r="W1115" s="6">
        <v>299660000</v>
      </c>
      <c r="X1115" s="6">
        <v>347640000</v>
      </c>
      <c r="Y1115" s="6">
        <v>14769000</v>
      </c>
      <c r="Z1115" s="6">
        <v>17947000</v>
      </c>
      <c r="AA1115" s="6">
        <v>16180000</v>
      </c>
      <c r="AB1115" s="6">
        <v>24541000</v>
      </c>
      <c r="AC1115" s="6">
        <v>11836000</v>
      </c>
      <c r="AD1115" s="6">
        <v>22319000</v>
      </c>
      <c r="AE1115" s="6">
        <v>9079300</v>
      </c>
      <c r="AF1115" s="6">
        <v>14988000</v>
      </c>
      <c r="AG1115" s="6">
        <f t="shared" si="89"/>
        <v>1.2613208341133895</v>
      </c>
      <c r="AH1115" s="6">
        <f t="shared" si="90"/>
        <v>0.33493529145617124</v>
      </c>
      <c r="AI1115" s="6">
        <f t="shared" si="91"/>
        <v>0.33186848193638863</v>
      </c>
      <c r="AJ1115" s="6">
        <f t="shared" si="92"/>
        <v>1.5913164739472738</v>
      </c>
      <c r="AK1115" s="6">
        <f>VLOOKUP(AO1115,'NoMV-SigB'!F:H,3,FALSE)</f>
        <v>0</v>
      </c>
      <c r="AL1115" s="15">
        <v>19</v>
      </c>
      <c r="AM1115" s="6"/>
      <c r="AN1115" s="6">
        <v>163</v>
      </c>
      <c r="AO1115" s="7">
        <v>1390</v>
      </c>
    </row>
    <row r="1116" spans="2:41" x14ac:dyDescent="0.2">
      <c r="B1116" s="5" t="s">
        <v>3673</v>
      </c>
      <c r="C1116" s="6" t="str">
        <f t="shared" si="93"/>
        <v>Q8C7H1</v>
      </c>
      <c r="D1116" s="6" t="s">
        <v>3674</v>
      </c>
      <c r="E1116" s="6" t="s">
        <v>3675</v>
      </c>
      <c r="F1116" s="6" t="s">
        <v>3676</v>
      </c>
      <c r="G1116" s="6">
        <f>IFERROR(VLOOKUP(C1116,Tabelle3!A:H,8,FALSE),"")</f>
        <v>1</v>
      </c>
      <c r="H1116" s="6">
        <v>1</v>
      </c>
      <c r="I1116" s="6">
        <v>21</v>
      </c>
      <c r="J1116" s="6">
        <v>21</v>
      </c>
      <c r="K1116" s="6">
        <v>48</v>
      </c>
      <c r="L1116" s="6">
        <v>45.932000000000002</v>
      </c>
      <c r="M1116" s="6">
        <v>415</v>
      </c>
      <c r="N1116" s="6">
        <v>0</v>
      </c>
      <c r="O1116" s="6">
        <v>134.02000000000001</v>
      </c>
      <c r="P1116" s="6">
        <v>681430000</v>
      </c>
      <c r="Q1116" s="6">
        <v>39989000</v>
      </c>
      <c r="R1116" s="6">
        <v>77182000</v>
      </c>
      <c r="S1116" s="6">
        <v>22735000</v>
      </c>
      <c r="T1116" s="6">
        <v>58174000</v>
      </c>
      <c r="U1116" s="6">
        <v>91970000</v>
      </c>
      <c r="V1116" s="6">
        <v>45195000</v>
      </c>
      <c r="W1116" s="6">
        <v>154290000</v>
      </c>
      <c r="X1116" s="6">
        <v>191890000</v>
      </c>
      <c r="Y1116" s="6">
        <v>11892000</v>
      </c>
      <c r="Z1116" s="6">
        <v>4753400</v>
      </c>
      <c r="AA1116" s="6">
        <v>4682300</v>
      </c>
      <c r="AB1116" s="6">
        <v>11491000</v>
      </c>
      <c r="AC1116" s="6">
        <v>4755500</v>
      </c>
      <c r="AD1116" s="6">
        <v>9798400</v>
      </c>
      <c r="AE1116" s="6">
        <v>4227800</v>
      </c>
      <c r="AF1116" s="6">
        <v>7225800</v>
      </c>
      <c r="AG1116" s="6">
        <f t="shared" si="89"/>
        <v>1.2618936845140825</v>
      </c>
      <c r="AH1116" s="6">
        <f t="shared" si="90"/>
        <v>0.33559036730513231</v>
      </c>
      <c r="AI1116" s="6">
        <f t="shared" si="91"/>
        <v>0.50691515170718993</v>
      </c>
      <c r="AJ1116" s="6">
        <f t="shared" si="92"/>
        <v>0.98018380812285866</v>
      </c>
      <c r="AK1116" s="6">
        <f>VLOOKUP(AO1116,'NoMV-SigB'!F:H,3,FALSE)</f>
        <v>0</v>
      </c>
      <c r="AL1116" s="15">
        <v>19</v>
      </c>
      <c r="AM1116" s="6"/>
      <c r="AN1116" s="6">
        <v>81</v>
      </c>
      <c r="AO1116" s="7">
        <v>964</v>
      </c>
    </row>
    <row r="1117" spans="2:41" x14ac:dyDescent="0.2">
      <c r="B1117" s="5" t="s">
        <v>5299</v>
      </c>
      <c r="C1117" s="6" t="str">
        <f t="shared" si="93"/>
        <v>Q9D1P0</v>
      </c>
      <c r="D1117" s="6" t="s">
        <v>5300</v>
      </c>
      <c r="E1117" s="6" t="s">
        <v>5301</v>
      </c>
      <c r="F1117" s="6" t="s">
        <v>5302</v>
      </c>
      <c r="G1117" s="6">
        <f>IFERROR(VLOOKUP(C1117,Tabelle3!A:H,8,FALSE),"")</f>
        <v>1</v>
      </c>
      <c r="H1117" s="6">
        <v>3</v>
      </c>
      <c r="I1117" s="6">
        <v>12</v>
      </c>
      <c r="J1117" s="6">
        <v>12</v>
      </c>
      <c r="K1117" s="6">
        <v>75.3</v>
      </c>
      <c r="L1117" s="6">
        <v>20.677</v>
      </c>
      <c r="M1117" s="6">
        <v>178</v>
      </c>
      <c r="N1117" s="6">
        <v>0</v>
      </c>
      <c r="O1117" s="6">
        <v>159.63</v>
      </c>
      <c r="P1117" s="6">
        <v>770960000</v>
      </c>
      <c r="Q1117" s="6">
        <v>65436000</v>
      </c>
      <c r="R1117" s="6">
        <v>50497000</v>
      </c>
      <c r="S1117" s="6">
        <v>65732000</v>
      </c>
      <c r="T1117" s="6">
        <v>8240300</v>
      </c>
      <c r="U1117" s="6">
        <v>51284000</v>
      </c>
      <c r="V1117" s="6">
        <v>106640000</v>
      </c>
      <c r="W1117" s="6">
        <v>127220000</v>
      </c>
      <c r="X1117" s="6">
        <v>295920000</v>
      </c>
      <c r="Y1117" s="6">
        <v>68932000</v>
      </c>
      <c r="Z1117" s="6">
        <v>84567000</v>
      </c>
      <c r="AA1117" s="6">
        <v>83933000</v>
      </c>
      <c r="AB1117" s="6">
        <v>36741000</v>
      </c>
      <c r="AC1117" s="6">
        <v>44877000</v>
      </c>
      <c r="AD1117" s="6">
        <v>62518000</v>
      </c>
      <c r="AE1117" s="6">
        <v>37885000</v>
      </c>
      <c r="AF1117" s="6">
        <v>71973000</v>
      </c>
      <c r="AG1117" s="6">
        <f t="shared" si="89"/>
        <v>1.2619986835624823</v>
      </c>
      <c r="AH1117" s="6">
        <f t="shared" si="90"/>
        <v>0.33571040539267361</v>
      </c>
      <c r="AI1117" s="6">
        <f t="shared" si="91"/>
        <v>0.34253739806112421</v>
      </c>
      <c r="AJ1117" s="6">
        <f t="shared" si="92"/>
        <v>1.5456665854948393</v>
      </c>
      <c r="AK1117" s="6">
        <f>VLOOKUP(AO1117,'NoMV-SigB'!F:H,3,FALSE)</f>
        <v>0</v>
      </c>
      <c r="AL1117" s="15">
        <v>19</v>
      </c>
      <c r="AM1117" s="6"/>
      <c r="AN1117" s="6">
        <v>139</v>
      </c>
      <c r="AO1117" s="7">
        <v>1377</v>
      </c>
    </row>
    <row r="1118" spans="2:41" x14ac:dyDescent="0.2">
      <c r="B1118" s="5" t="s">
        <v>1555</v>
      </c>
      <c r="C1118" s="6" t="str">
        <f t="shared" si="93"/>
        <v>P17751</v>
      </c>
      <c r="D1118" s="6" t="s">
        <v>1556</v>
      </c>
      <c r="E1118" s="6" t="s">
        <v>1557</v>
      </c>
      <c r="F1118" s="6" t="s">
        <v>1558</v>
      </c>
      <c r="G1118" s="6" t="str">
        <f>IFERROR(VLOOKUP(C1118,Tabelle3!A:H,8,FALSE),"")</f>
        <v/>
      </c>
      <c r="H1118" s="6">
        <v>2</v>
      </c>
      <c r="I1118" s="6">
        <v>14</v>
      </c>
      <c r="J1118" s="6">
        <v>14</v>
      </c>
      <c r="K1118" s="6">
        <v>54.5</v>
      </c>
      <c r="L1118" s="6">
        <v>32.191000000000003</v>
      </c>
      <c r="M1118" s="6">
        <v>299</v>
      </c>
      <c r="N1118" s="6">
        <v>0</v>
      </c>
      <c r="O1118" s="6">
        <v>229.14</v>
      </c>
      <c r="P1118" s="6">
        <v>697770000</v>
      </c>
      <c r="Q1118" s="6">
        <v>63535000</v>
      </c>
      <c r="R1118" s="6">
        <v>15559000</v>
      </c>
      <c r="S1118" s="6">
        <v>49097000</v>
      </c>
      <c r="T1118" s="6">
        <v>11759000</v>
      </c>
      <c r="U1118" s="6">
        <v>81094000</v>
      </c>
      <c r="V1118" s="6">
        <v>15020000</v>
      </c>
      <c r="W1118" s="6">
        <v>261400000</v>
      </c>
      <c r="X1118" s="6">
        <v>200310000</v>
      </c>
      <c r="Y1118" s="6">
        <v>11408000</v>
      </c>
      <c r="Z1118" s="6">
        <v>13272000</v>
      </c>
      <c r="AA1118" s="6">
        <v>18162000</v>
      </c>
      <c r="AB1118" s="6">
        <v>14256000</v>
      </c>
      <c r="AC1118" s="6">
        <v>12570000</v>
      </c>
      <c r="AD1118" s="6">
        <v>8677200</v>
      </c>
      <c r="AE1118" s="6">
        <v>14780000</v>
      </c>
      <c r="AF1118" s="6">
        <v>9214700</v>
      </c>
      <c r="AG1118" s="6">
        <f t="shared" si="89"/>
        <v>1.2620601698867642</v>
      </c>
      <c r="AH1118" s="6">
        <f t="shared" si="90"/>
        <v>0.33578069378156772</v>
      </c>
      <c r="AI1118" s="6">
        <f t="shared" si="91"/>
        <v>0.1939162606384626</v>
      </c>
      <c r="AJ1118" s="6">
        <f t="shared" si="92"/>
        <v>2.3664943107367589</v>
      </c>
      <c r="AK1118" s="6">
        <f>VLOOKUP(AO1118,'NoMV-SigB'!F:H,3,FALSE)</f>
        <v>0</v>
      </c>
      <c r="AL1118" s="15">
        <v>19</v>
      </c>
      <c r="AM1118" s="6"/>
      <c r="AN1118" s="6">
        <v>81</v>
      </c>
      <c r="AO1118" s="7">
        <v>426</v>
      </c>
    </row>
    <row r="1119" spans="2:41" x14ac:dyDescent="0.2">
      <c r="B1119" s="5" t="s">
        <v>1687</v>
      </c>
      <c r="C1119" s="6" t="str">
        <f t="shared" si="93"/>
        <v>P29758</v>
      </c>
      <c r="D1119" s="6" t="s">
        <v>1688</v>
      </c>
      <c r="E1119" s="6" t="s">
        <v>1689</v>
      </c>
      <c r="F1119" s="6" t="s">
        <v>1690</v>
      </c>
      <c r="G1119" s="6">
        <f>IFERROR(VLOOKUP(C1119,Tabelle3!A:H,8,FALSE),"")</f>
        <v>1</v>
      </c>
      <c r="H1119" s="6">
        <v>1</v>
      </c>
      <c r="I1119" s="6">
        <v>34</v>
      </c>
      <c r="J1119" s="6">
        <v>34</v>
      </c>
      <c r="K1119" s="6">
        <v>75.900000000000006</v>
      </c>
      <c r="L1119" s="6">
        <v>48.353999999999999</v>
      </c>
      <c r="M1119" s="6">
        <v>439</v>
      </c>
      <c r="N1119" s="6">
        <v>0</v>
      </c>
      <c r="O1119" s="6">
        <v>323.31</v>
      </c>
      <c r="P1119" s="6">
        <v>8626300000</v>
      </c>
      <c r="Q1119" s="6">
        <v>357900000</v>
      </c>
      <c r="R1119" s="6">
        <v>289080000</v>
      </c>
      <c r="S1119" s="6">
        <v>334030000</v>
      </c>
      <c r="T1119" s="6">
        <v>331170000</v>
      </c>
      <c r="U1119" s="6">
        <v>914760000</v>
      </c>
      <c r="V1119" s="6">
        <v>227240000</v>
      </c>
      <c r="W1119" s="6">
        <v>2654100000</v>
      </c>
      <c r="X1119" s="6">
        <v>3518000000</v>
      </c>
      <c r="Y1119" s="6">
        <v>52020000</v>
      </c>
      <c r="Z1119" s="6">
        <v>92013000</v>
      </c>
      <c r="AA1119" s="6">
        <v>70371000</v>
      </c>
      <c r="AB1119" s="6">
        <v>82699000</v>
      </c>
      <c r="AC1119" s="6">
        <v>61573000</v>
      </c>
      <c r="AD1119" s="6">
        <v>31813000</v>
      </c>
      <c r="AE1119" s="6">
        <v>71190000</v>
      </c>
      <c r="AF1119" s="6">
        <v>70651000</v>
      </c>
      <c r="AG1119" s="6">
        <f t="shared" si="89"/>
        <v>1.2630480344518273</v>
      </c>
      <c r="AH1119" s="6">
        <f t="shared" si="90"/>
        <v>0.33690950670082903</v>
      </c>
      <c r="AI1119" s="6">
        <f t="shared" si="91"/>
        <v>0.26809477853644709</v>
      </c>
      <c r="AJ1119" s="6">
        <f t="shared" si="92"/>
        <v>1.8991849734890456</v>
      </c>
      <c r="AK1119" s="6">
        <f>VLOOKUP(AO1119,'NoMV-SigB'!F:H,3,FALSE)</f>
        <v>0</v>
      </c>
      <c r="AL1119" s="15">
        <v>19</v>
      </c>
      <c r="AM1119" s="6"/>
      <c r="AN1119" s="6">
        <v>357</v>
      </c>
      <c r="AO1119" s="7">
        <v>459</v>
      </c>
    </row>
    <row r="1120" spans="2:41" x14ac:dyDescent="0.2">
      <c r="B1120" s="5" t="s">
        <v>5448</v>
      </c>
      <c r="C1120" s="6" t="str">
        <f t="shared" si="93"/>
        <v>Q9D8H7</v>
      </c>
      <c r="D1120" s="6" t="s">
        <v>5449</v>
      </c>
      <c r="E1120" s="6" t="s">
        <v>5450</v>
      </c>
      <c r="F1120" s="6" t="s">
        <v>5451</v>
      </c>
      <c r="G1120" s="6">
        <f>IFERROR(VLOOKUP(C1120,Tabelle3!A:H,8,FALSE),"")</f>
        <v>1</v>
      </c>
      <c r="H1120" s="6">
        <v>2</v>
      </c>
      <c r="I1120" s="6">
        <v>6</v>
      </c>
      <c r="J1120" s="6">
        <v>6</v>
      </c>
      <c r="K1120" s="6">
        <v>12.1</v>
      </c>
      <c r="L1120" s="6">
        <v>58.877000000000002</v>
      </c>
      <c r="M1120" s="6">
        <v>521</v>
      </c>
      <c r="N1120" s="6">
        <v>0</v>
      </c>
      <c r="O1120" s="6">
        <v>212.22</v>
      </c>
      <c r="P1120" s="6">
        <v>106850000</v>
      </c>
      <c r="Q1120" s="6">
        <v>9438000</v>
      </c>
      <c r="R1120" s="6">
        <v>2780300</v>
      </c>
      <c r="S1120" s="6">
        <v>6069400</v>
      </c>
      <c r="T1120" s="6">
        <v>8211600</v>
      </c>
      <c r="U1120" s="6">
        <v>13140000</v>
      </c>
      <c r="V1120" s="6">
        <v>5953000</v>
      </c>
      <c r="W1120" s="6">
        <v>21560000</v>
      </c>
      <c r="X1120" s="6">
        <v>39695000</v>
      </c>
      <c r="Y1120" s="6">
        <v>2396900</v>
      </c>
      <c r="Z1120" s="6">
        <v>257020</v>
      </c>
      <c r="AA1120" s="6">
        <v>813690</v>
      </c>
      <c r="AB1120" s="6">
        <v>1385900</v>
      </c>
      <c r="AC1120" s="6">
        <v>815590</v>
      </c>
      <c r="AD1120" s="6">
        <v>1570700</v>
      </c>
      <c r="AE1120" s="6">
        <v>643270</v>
      </c>
      <c r="AF1120" s="6">
        <v>810350</v>
      </c>
      <c r="AG1120" s="6">
        <f t="shared" si="89"/>
        <v>1.2639645200017708</v>
      </c>
      <c r="AH1120" s="6">
        <f t="shared" si="90"/>
        <v>0.33795596704673531</v>
      </c>
      <c r="AI1120" s="6">
        <f t="shared" si="91"/>
        <v>0.63898529212995703</v>
      </c>
      <c r="AJ1120" s="6">
        <f t="shared" si="92"/>
        <v>0.6461453706249134</v>
      </c>
      <c r="AK1120" s="6">
        <f>VLOOKUP(AO1120,'NoMV-SigB'!F:H,3,FALSE)</f>
        <v>0</v>
      </c>
      <c r="AL1120" s="15">
        <v>19</v>
      </c>
      <c r="AM1120" s="6"/>
      <c r="AN1120" s="6">
        <v>14</v>
      </c>
      <c r="AO1120" s="7">
        <v>1415</v>
      </c>
    </row>
    <row r="1121" spans="2:41" x14ac:dyDescent="0.2">
      <c r="B1121" s="5" t="s">
        <v>3576</v>
      </c>
      <c r="C1121" s="6" t="str">
        <f t="shared" si="93"/>
        <v>Q8BWF0</v>
      </c>
      <c r="D1121" s="6" t="s">
        <v>3577</v>
      </c>
      <c r="E1121" s="6" t="s">
        <v>3578</v>
      </c>
      <c r="F1121" s="6" t="s">
        <v>3579</v>
      </c>
      <c r="G1121" s="6">
        <f>IFERROR(VLOOKUP(C1121,Tabelle3!A:H,8,FALSE),"")</f>
        <v>1</v>
      </c>
      <c r="H1121" s="6">
        <v>1</v>
      </c>
      <c r="I1121" s="6">
        <v>32</v>
      </c>
      <c r="J1121" s="6">
        <v>32</v>
      </c>
      <c r="K1121" s="6">
        <v>68.5</v>
      </c>
      <c r="L1121" s="6">
        <v>55.968000000000004</v>
      </c>
      <c r="M1121" s="6">
        <v>523</v>
      </c>
      <c r="N1121" s="6">
        <v>0</v>
      </c>
      <c r="O1121" s="6">
        <v>323.31</v>
      </c>
      <c r="P1121" s="6">
        <v>6607000000</v>
      </c>
      <c r="Q1121" s="6">
        <v>587970000</v>
      </c>
      <c r="R1121" s="6">
        <v>242320000</v>
      </c>
      <c r="S1121" s="6">
        <v>410350000</v>
      </c>
      <c r="T1121" s="6">
        <v>637520000</v>
      </c>
      <c r="U1121" s="6">
        <v>369640000</v>
      </c>
      <c r="V1121" s="6">
        <v>1132500000</v>
      </c>
      <c r="W1121" s="6">
        <v>1696200000</v>
      </c>
      <c r="X1121" s="6">
        <v>1530500000</v>
      </c>
      <c r="Y1121" s="6">
        <v>55210000</v>
      </c>
      <c r="Z1121" s="6">
        <v>53691000</v>
      </c>
      <c r="AA1121" s="6">
        <v>83106000</v>
      </c>
      <c r="AB1121" s="6">
        <v>125570000</v>
      </c>
      <c r="AC1121" s="6">
        <v>73522000</v>
      </c>
      <c r="AD1121" s="6">
        <v>75073000</v>
      </c>
      <c r="AE1121" s="6">
        <v>52555000</v>
      </c>
      <c r="AF1121" s="6">
        <v>49841000</v>
      </c>
      <c r="AG1121" s="6">
        <f t="shared" si="89"/>
        <v>1.2652923810017092</v>
      </c>
      <c r="AH1121" s="6">
        <f t="shared" si="90"/>
        <v>0.33947079826443088</v>
      </c>
      <c r="AI1121" s="6">
        <f t="shared" si="91"/>
        <v>0.4105760828520128</v>
      </c>
      <c r="AJ1121" s="6">
        <f t="shared" si="92"/>
        <v>1.2842785058134294</v>
      </c>
      <c r="AK1121" s="6">
        <f>VLOOKUP(AO1121,'NoMV-SigB'!F:H,3,FALSE)</f>
        <v>0</v>
      </c>
      <c r="AL1121" s="15">
        <v>19</v>
      </c>
      <c r="AM1121" s="6"/>
      <c r="AN1121" s="6">
        <v>453</v>
      </c>
      <c r="AO1121" s="7">
        <v>939</v>
      </c>
    </row>
    <row r="1122" spans="2:41" x14ac:dyDescent="0.2">
      <c r="B1122" s="5" t="s">
        <v>1336</v>
      </c>
      <c r="C1122" s="6" t="str">
        <f t="shared" si="93"/>
        <v>P08113</v>
      </c>
      <c r="D1122" s="6" t="s">
        <v>1337</v>
      </c>
      <c r="E1122" s="6" t="s">
        <v>1338</v>
      </c>
      <c r="F1122" s="6" t="s">
        <v>1339</v>
      </c>
      <c r="G1122" s="6" t="str">
        <f>IFERROR(VLOOKUP(C1122,Tabelle3!A:H,8,FALSE),"")</f>
        <v/>
      </c>
      <c r="H1122" s="6">
        <v>2</v>
      </c>
      <c r="I1122" s="6">
        <v>34</v>
      </c>
      <c r="J1122" s="6">
        <v>32</v>
      </c>
      <c r="K1122" s="6">
        <v>43.9</v>
      </c>
      <c r="L1122" s="6">
        <v>92.474999999999994</v>
      </c>
      <c r="M1122" s="6">
        <v>802</v>
      </c>
      <c r="N1122" s="6">
        <v>0</v>
      </c>
      <c r="O1122" s="6">
        <v>323.31</v>
      </c>
      <c r="P1122" s="6">
        <v>736440000</v>
      </c>
      <c r="Q1122" s="6">
        <v>34548000</v>
      </c>
      <c r="R1122" s="6">
        <v>93830000</v>
      </c>
      <c r="S1122" s="6">
        <v>31047000</v>
      </c>
      <c r="T1122" s="6">
        <v>87371000</v>
      </c>
      <c r="U1122" s="6">
        <v>70406000</v>
      </c>
      <c r="V1122" s="6">
        <v>78936000</v>
      </c>
      <c r="W1122" s="6">
        <v>207240000</v>
      </c>
      <c r="X1122" s="6">
        <v>133070000</v>
      </c>
      <c r="Y1122" s="6">
        <v>32391000</v>
      </c>
      <c r="Z1122" s="6">
        <v>33597000</v>
      </c>
      <c r="AA1122" s="6">
        <v>15099000</v>
      </c>
      <c r="AB1122" s="6">
        <v>71487000</v>
      </c>
      <c r="AC1122" s="6">
        <v>17413000</v>
      </c>
      <c r="AD1122" s="6">
        <v>47639000</v>
      </c>
      <c r="AE1122" s="6">
        <v>30485000</v>
      </c>
      <c r="AF1122" s="6">
        <v>24956000</v>
      </c>
      <c r="AG1122" s="6">
        <f t="shared" si="89"/>
        <v>1.2662478318242554</v>
      </c>
      <c r="AH1122" s="6">
        <f t="shared" si="90"/>
        <v>0.34055979872507286</v>
      </c>
      <c r="AI1122" s="6">
        <f t="shared" si="91"/>
        <v>0.58077043582035803</v>
      </c>
      <c r="AJ1122" s="6">
        <f t="shared" si="92"/>
        <v>0.78396008022612251</v>
      </c>
      <c r="AK1122" s="6">
        <f>VLOOKUP(AO1122,'NoMV-SigB'!F:H,3,FALSE)</f>
        <v>0</v>
      </c>
      <c r="AL1122" s="15">
        <v>19</v>
      </c>
      <c r="AM1122" s="6"/>
      <c r="AN1122" s="6">
        <v>179</v>
      </c>
      <c r="AO1122" s="7">
        <v>371</v>
      </c>
    </row>
    <row r="1123" spans="2:41" x14ac:dyDescent="0.2">
      <c r="B1123" s="5" t="s">
        <v>4362</v>
      </c>
      <c r="C1123" s="6" t="str">
        <f t="shared" si="93"/>
        <v>Q920R6</v>
      </c>
      <c r="D1123" s="6" t="s">
        <v>4363</v>
      </c>
      <c r="E1123" s="6" t="s">
        <v>4364</v>
      </c>
      <c r="F1123" s="6" t="s">
        <v>4365</v>
      </c>
      <c r="G1123" s="6" t="str">
        <f>IFERROR(VLOOKUP(C1123,Tabelle3!A:H,8,FALSE),"")</f>
        <v/>
      </c>
      <c r="H1123" s="6">
        <v>1</v>
      </c>
      <c r="I1123" s="6">
        <v>9</v>
      </c>
      <c r="J1123" s="6">
        <v>9</v>
      </c>
      <c r="K1123" s="6">
        <v>12.8</v>
      </c>
      <c r="L1123" s="6">
        <v>95.603999999999999</v>
      </c>
      <c r="M1123" s="6">
        <v>833</v>
      </c>
      <c r="N1123" s="6">
        <v>0</v>
      </c>
      <c r="O1123" s="6">
        <v>82.894999999999996</v>
      </c>
      <c r="P1123" s="6">
        <v>82852000</v>
      </c>
      <c r="Q1123" s="6">
        <v>2132200</v>
      </c>
      <c r="R1123" s="6">
        <v>13002000</v>
      </c>
      <c r="S1123" s="6">
        <v>1682500</v>
      </c>
      <c r="T1123" s="6">
        <v>12876000</v>
      </c>
      <c r="U1123" s="6">
        <v>2461200</v>
      </c>
      <c r="V1123" s="6">
        <v>10406000</v>
      </c>
      <c r="W1123" s="6">
        <v>26179000</v>
      </c>
      <c r="X1123" s="6">
        <v>14112000</v>
      </c>
      <c r="Y1123" s="6">
        <v>1970300</v>
      </c>
      <c r="Z1123" s="6">
        <v>6448900</v>
      </c>
      <c r="AA1123" s="6">
        <v>1022100</v>
      </c>
      <c r="AB1123" s="6">
        <v>8641200</v>
      </c>
      <c r="AC1123" s="6">
        <v>1063800</v>
      </c>
      <c r="AD1123" s="6">
        <v>6956200</v>
      </c>
      <c r="AE1123" s="6">
        <v>3606600</v>
      </c>
      <c r="AF1123" s="6">
        <v>2653500</v>
      </c>
      <c r="AG1123" s="6">
        <f t="shared" si="89"/>
        <v>1.2662726451495439</v>
      </c>
      <c r="AH1123" s="6">
        <f t="shared" si="90"/>
        <v>0.34058806942350806</v>
      </c>
      <c r="AI1123" s="6">
        <f t="shared" si="91"/>
        <v>0.68252369833861692</v>
      </c>
      <c r="AJ1123" s="6">
        <f t="shared" si="92"/>
        <v>0.55104895525481978</v>
      </c>
      <c r="AK1123" s="6">
        <f>VLOOKUP(AO1123,'NoMV-SigB'!F:H,3,FALSE)</f>
        <v>0</v>
      </c>
      <c r="AL1123" s="15">
        <v>19</v>
      </c>
      <c r="AM1123" s="6"/>
      <c r="AN1123" s="6">
        <v>30</v>
      </c>
      <c r="AO1123" s="7">
        <v>1140</v>
      </c>
    </row>
    <row r="1124" spans="2:41" x14ac:dyDescent="0.2">
      <c r="B1124" s="5" t="s">
        <v>2173</v>
      </c>
      <c r="C1124" s="6" t="str">
        <f t="shared" si="93"/>
        <v>P61922</v>
      </c>
      <c r="D1124" s="6" t="s">
        <v>2174</v>
      </c>
      <c r="E1124" s="6" t="s">
        <v>2175</v>
      </c>
      <c r="F1124" s="6" t="s">
        <v>2176</v>
      </c>
      <c r="G1124" s="6">
        <f>IFERROR(VLOOKUP(C1124,Tabelle3!A:H,8,FALSE),"")</f>
        <v>1</v>
      </c>
      <c r="H1124" s="6">
        <v>5</v>
      </c>
      <c r="I1124" s="6">
        <v>44</v>
      </c>
      <c r="J1124" s="6">
        <v>44</v>
      </c>
      <c r="K1124" s="6">
        <v>86.8</v>
      </c>
      <c r="L1124" s="6">
        <v>56.451000000000001</v>
      </c>
      <c r="M1124" s="6">
        <v>500</v>
      </c>
      <c r="N1124" s="6">
        <v>0</v>
      </c>
      <c r="O1124" s="6">
        <v>323.31</v>
      </c>
      <c r="P1124" s="6">
        <v>19323000000</v>
      </c>
      <c r="Q1124" s="6">
        <v>2221600000</v>
      </c>
      <c r="R1124" s="6">
        <v>382100000</v>
      </c>
      <c r="S1124" s="6">
        <v>996760000</v>
      </c>
      <c r="T1124" s="6">
        <v>1515100000</v>
      </c>
      <c r="U1124" s="6">
        <v>626740000</v>
      </c>
      <c r="V1124" s="6">
        <v>3536700000</v>
      </c>
      <c r="W1124" s="6">
        <v>4823300000</v>
      </c>
      <c r="X1124" s="6">
        <v>5221100000</v>
      </c>
      <c r="Y1124" s="6">
        <v>177600000</v>
      </c>
      <c r="Z1124" s="6">
        <v>132190000</v>
      </c>
      <c r="AA1124" s="6">
        <v>203830000</v>
      </c>
      <c r="AB1124" s="6">
        <v>328450000</v>
      </c>
      <c r="AC1124" s="6">
        <v>144980000</v>
      </c>
      <c r="AD1124" s="6">
        <v>190810000</v>
      </c>
      <c r="AE1124" s="6">
        <v>149390000</v>
      </c>
      <c r="AF1124" s="6">
        <v>179220000</v>
      </c>
      <c r="AG1124" s="6">
        <f t="shared" si="89"/>
        <v>1.267414208308248</v>
      </c>
      <c r="AH1124" s="6">
        <f t="shared" si="90"/>
        <v>0.34188809402372106</v>
      </c>
      <c r="AI1124" s="6">
        <f t="shared" si="91"/>
        <v>0.37357410936609309</v>
      </c>
      <c r="AJ1124" s="6">
        <f t="shared" si="92"/>
        <v>1.4205336226649141</v>
      </c>
      <c r="AK1124" s="6">
        <f>VLOOKUP(AO1124,'NoMV-SigB'!F:H,3,FALSE)</f>
        <v>0</v>
      </c>
      <c r="AL1124" s="15">
        <v>19</v>
      </c>
      <c r="AM1124" s="6"/>
      <c r="AN1124" s="6">
        <v>763</v>
      </c>
      <c r="AO1124" s="7">
        <v>581</v>
      </c>
    </row>
    <row r="1125" spans="2:41" x14ac:dyDescent="0.2">
      <c r="B1125" s="5" t="s">
        <v>3184</v>
      </c>
      <c r="C1125" s="6" t="str">
        <f t="shared" si="93"/>
        <v>Q78YY6</v>
      </c>
      <c r="D1125" s="6" t="s">
        <v>3185</v>
      </c>
      <c r="E1125" s="6" t="s">
        <v>3186</v>
      </c>
      <c r="F1125" s="6" t="s">
        <v>3187</v>
      </c>
      <c r="G1125" s="6">
        <f>IFERROR(VLOOKUP(C1125,Tabelle3!A:H,8,FALSE),"")</f>
        <v>1</v>
      </c>
      <c r="H1125" s="6">
        <v>1</v>
      </c>
      <c r="I1125" s="6">
        <v>3</v>
      </c>
      <c r="J1125" s="6">
        <v>3</v>
      </c>
      <c r="K1125" s="6">
        <v>28.9</v>
      </c>
      <c r="L1125" s="6">
        <v>15.952999999999999</v>
      </c>
      <c r="M1125" s="6">
        <v>149</v>
      </c>
      <c r="N1125" s="6">
        <v>0</v>
      </c>
      <c r="O1125" s="6">
        <v>61.801000000000002</v>
      </c>
      <c r="P1125" s="6">
        <v>19928000</v>
      </c>
      <c r="Q1125" s="6">
        <v>864200</v>
      </c>
      <c r="R1125" s="6">
        <v>1756300</v>
      </c>
      <c r="S1125" s="6">
        <v>1641500</v>
      </c>
      <c r="T1125" s="6">
        <v>534920</v>
      </c>
      <c r="U1125" s="6">
        <v>3092300</v>
      </c>
      <c r="V1125" s="6">
        <v>674310</v>
      </c>
      <c r="W1125" s="6">
        <v>4800800</v>
      </c>
      <c r="X1125" s="6">
        <v>6563200</v>
      </c>
      <c r="Y1125" s="6">
        <v>1858900</v>
      </c>
      <c r="Z1125" s="6">
        <v>3996500</v>
      </c>
      <c r="AA1125" s="6">
        <v>1615500</v>
      </c>
      <c r="AB1125" s="6">
        <v>2174900</v>
      </c>
      <c r="AC1125" s="6">
        <v>1939200</v>
      </c>
      <c r="AD1125" s="6">
        <v>1550900</v>
      </c>
      <c r="AE1125" s="6">
        <v>2647200</v>
      </c>
      <c r="AF1125" s="6">
        <v>1472800</v>
      </c>
      <c r="AG1125" s="6">
        <f t="shared" si="89"/>
        <v>1.2674997700424435</v>
      </c>
      <c r="AH1125" s="6">
        <f t="shared" si="90"/>
        <v>0.34198548548608609</v>
      </c>
      <c r="AI1125" s="6">
        <f t="shared" si="91"/>
        <v>0.44257847901136349</v>
      </c>
      <c r="AJ1125" s="6">
        <f t="shared" si="92"/>
        <v>1.1759947950779679</v>
      </c>
      <c r="AK1125" s="6">
        <f>VLOOKUP(AO1125,'NoMV-SigB'!F:H,3,FALSE)</f>
        <v>0</v>
      </c>
      <c r="AL1125" s="15">
        <v>19</v>
      </c>
      <c r="AM1125" s="6"/>
      <c r="AN1125" s="6">
        <v>14</v>
      </c>
      <c r="AO1125" s="7">
        <v>839</v>
      </c>
    </row>
    <row r="1126" spans="2:41" x14ac:dyDescent="0.2">
      <c r="B1126" s="5" t="s">
        <v>313</v>
      </c>
      <c r="C1126" s="6" t="str">
        <f t="shared" si="93"/>
        <v>D3Z7P2</v>
      </c>
      <c r="D1126" s="6" t="s">
        <v>314</v>
      </c>
      <c r="E1126" s="6" t="s">
        <v>315</v>
      </c>
      <c r="F1126" s="6" t="s">
        <v>316</v>
      </c>
      <c r="G1126" s="6" t="str">
        <f>IFERROR(VLOOKUP(C1126,Tabelle3!A:H,8,FALSE),"")</f>
        <v/>
      </c>
      <c r="H1126" s="6">
        <v>5</v>
      </c>
      <c r="I1126" s="6">
        <v>1</v>
      </c>
      <c r="J1126" s="6">
        <v>1</v>
      </c>
      <c r="K1126" s="6">
        <v>16.399999999999999</v>
      </c>
      <c r="L1126" s="6">
        <v>8.0251999999999999</v>
      </c>
      <c r="M1126" s="6">
        <v>73</v>
      </c>
      <c r="N1126" s="6">
        <v>0</v>
      </c>
      <c r="O1126" s="6">
        <v>4.3841999999999999</v>
      </c>
      <c r="P1126" s="6">
        <v>4300700</v>
      </c>
      <c r="Q1126" s="6">
        <v>562420</v>
      </c>
      <c r="R1126" s="6">
        <v>0</v>
      </c>
      <c r="S1126" s="6">
        <v>0</v>
      </c>
      <c r="T1126" s="6">
        <v>2169200</v>
      </c>
      <c r="U1126" s="6">
        <v>0</v>
      </c>
      <c r="V1126" s="6">
        <v>1569100</v>
      </c>
      <c r="W1126" s="6">
        <v>0</v>
      </c>
      <c r="X1126" s="6">
        <v>0</v>
      </c>
      <c r="Y1126" s="6">
        <v>233660</v>
      </c>
      <c r="Z1126" s="6">
        <v>0</v>
      </c>
      <c r="AA1126" s="6">
        <v>0</v>
      </c>
      <c r="AB1126" s="6">
        <v>860630</v>
      </c>
      <c r="AC1126" s="6">
        <v>0</v>
      </c>
      <c r="AD1126" s="6">
        <v>862030</v>
      </c>
      <c r="AE1126" s="6">
        <v>0</v>
      </c>
      <c r="AF1126" s="6">
        <v>0</v>
      </c>
      <c r="AG1126" s="6">
        <f t="shared" si="89"/>
        <v>1.269433778406784</v>
      </c>
      <c r="AH1126" s="6">
        <f t="shared" si="90"/>
        <v>0.34418513696572017</v>
      </c>
      <c r="AI1126" s="6">
        <f t="shared" si="91"/>
        <v>0.85110581149019848</v>
      </c>
      <c r="AJ1126" s="6">
        <f t="shared" si="92"/>
        <v>0.23258959256172998</v>
      </c>
      <c r="AK1126" s="6">
        <f>VLOOKUP(AO1126,'NoMV-SigB'!F:H,3,FALSE)</f>
        <v>0</v>
      </c>
      <c r="AL1126" s="15">
        <v>19</v>
      </c>
      <c r="AM1126" s="6"/>
      <c r="AN1126" s="6">
        <v>3</v>
      </c>
      <c r="AO1126" s="7">
        <v>107</v>
      </c>
    </row>
    <row r="1127" spans="2:41" x14ac:dyDescent="0.2">
      <c r="B1127" s="5" t="s">
        <v>4906</v>
      </c>
      <c r="C1127" s="6" t="str">
        <f t="shared" si="93"/>
        <v>Q9CQS4</v>
      </c>
      <c r="D1127" s="6" t="s">
        <v>4907</v>
      </c>
      <c r="E1127" s="6" t="s">
        <v>4908</v>
      </c>
      <c r="F1127" s="6" t="s">
        <v>4909</v>
      </c>
      <c r="G1127" s="6">
        <f>IFERROR(VLOOKUP(C1127,Tabelle3!A:H,8,FALSE),"")</f>
        <v>1</v>
      </c>
      <c r="H1127" s="6">
        <v>1</v>
      </c>
      <c r="I1127" s="6">
        <v>7</v>
      </c>
      <c r="J1127" s="6">
        <v>7</v>
      </c>
      <c r="K1127" s="6">
        <v>28.2</v>
      </c>
      <c r="L1127" s="6">
        <v>46.223999999999997</v>
      </c>
      <c r="M1127" s="6">
        <v>418</v>
      </c>
      <c r="N1127" s="6">
        <v>0</v>
      </c>
      <c r="O1127" s="6">
        <v>26.393000000000001</v>
      </c>
      <c r="P1127" s="6">
        <v>114950000</v>
      </c>
      <c r="Q1127" s="6">
        <v>11955000</v>
      </c>
      <c r="R1127" s="6">
        <v>1173500</v>
      </c>
      <c r="S1127" s="6">
        <v>6023500</v>
      </c>
      <c r="T1127" s="6">
        <v>5301500</v>
      </c>
      <c r="U1127" s="6">
        <v>17642000</v>
      </c>
      <c r="V1127" s="6">
        <v>22751000</v>
      </c>
      <c r="W1127" s="6">
        <v>23201000</v>
      </c>
      <c r="X1127" s="6">
        <v>26897000</v>
      </c>
      <c r="Y1127" s="6">
        <v>812170</v>
      </c>
      <c r="Z1127" s="6">
        <v>625930</v>
      </c>
      <c r="AA1127" s="6">
        <v>1017000</v>
      </c>
      <c r="AB1127" s="6">
        <v>1884100</v>
      </c>
      <c r="AC1127" s="6">
        <v>833670</v>
      </c>
      <c r="AD1127" s="6">
        <v>965810</v>
      </c>
      <c r="AE1127" s="6">
        <v>881550</v>
      </c>
      <c r="AF1127" s="6">
        <v>736140</v>
      </c>
      <c r="AG1127" s="6">
        <f t="shared" si="89"/>
        <v>1.2698226895354927</v>
      </c>
      <c r="AH1127" s="6">
        <f t="shared" si="90"/>
        <v>0.34462706173244262</v>
      </c>
      <c r="AI1127" s="6">
        <f t="shared" si="91"/>
        <v>0.47084843639488227</v>
      </c>
      <c r="AJ1127" s="6">
        <f t="shared" si="92"/>
        <v>1.0866653561755502</v>
      </c>
      <c r="AK1127" s="6">
        <f>VLOOKUP(AO1127,'NoMV-SigB'!F:H,3,FALSE)</f>
        <v>0</v>
      </c>
      <c r="AL1127" s="15">
        <v>19</v>
      </c>
      <c r="AM1127" s="6"/>
      <c r="AN1127" s="6">
        <v>31</v>
      </c>
      <c r="AO1127" s="7">
        <v>1277</v>
      </c>
    </row>
    <row r="1128" spans="2:41" x14ac:dyDescent="0.2">
      <c r="B1128" s="5" t="s">
        <v>2121</v>
      </c>
      <c r="C1128" s="6" t="str">
        <f t="shared" si="93"/>
        <v>P60766</v>
      </c>
      <c r="D1128" s="6" t="s">
        <v>2122</v>
      </c>
      <c r="E1128" s="6" t="s">
        <v>2123</v>
      </c>
      <c r="F1128" s="6" t="s">
        <v>2124</v>
      </c>
      <c r="G1128" s="6" t="str">
        <f>IFERROR(VLOOKUP(C1128,Tabelle3!A:H,8,FALSE),"")</f>
        <v/>
      </c>
      <c r="H1128" s="6">
        <v>2</v>
      </c>
      <c r="I1128" s="6">
        <v>10</v>
      </c>
      <c r="J1128" s="6">
        <v>9</v>
      </c>
      <c r="K1128" s="6">
        <v>61.3</v>
      </c>
      <c r="L1128" s="6">
        <v>21.257999999999999</v>
      </c>
      <c r="M1128" s="6">
        <v>191</v>
      </c>
      <c r="N1128" s="6">
        <v>0</v>
      </c>
      <c r="O1128" s="6">
        <v>124.15</v>
      </c>
      <c r="P1128" s="6">
        <v>317100000</v>
      </c>
      <c r="Q1128" s="6">
        <v>26138000</v>
      </c>
      <c r="R1128" s="6">
        <v>20530000</v>
      </c>
      <c r="S1128" s="6">
        <v>23665000</v>
      </c>
      <c r="T1128" s="6">
        <v>6450000</v>
      </c>
      <c r="U1128" s="6">
        <v>18772000</v>
      </c>
      <c r="V1128" s="6">
        <v>48270000</v>
      </c>
      <c r="W1128" s="6">
        <v>54329000</v>
      </c>
      <c r="X1128" s="6">
        <v>118950000</v>
      </c>
      <c r="Y1128" s="6">
        <v>26464000</v>
      </c>
      <c r="Z1128" s="6">
        <v>32671000</v>
      </c>
      <c r="AA1128" s="6">
        <v>20508000</v>
      </c>
      <c r="AB1128" s="6">
        <v>29260000</v>
      </c>
      <c r="AC1128" s="6">
        <v>15763000</v>
      </c>
      <c r="AD1128" s="6">
        <v>30392000</v>
      </c>
      <c r="AE1128" s="6">
        <v>16215000</v>
      </c>
      <c r="AF1128" s="6">
        <v>23378000</v>
      </c>
      <c r="AG1128" s="6">
        <f t="shared" si="89"/>
        <v>1.2700354527219293</v>
      </c>
      <c r="AH1128" s="6">
        <f t="shared" si="90"/>
        <v>0.34486877003068717</v>
      </c>
      <c r="AI1128" s="6">
        <f t="shared" si="91"/>
        <v>0.23161137526324574</v>
      </c>
      <c r="AJ1128" s="6">
        <f t="shared" si="92"/>
        <v>2.1102219839053578</v>
      </c>
      <c r="AK1128" s="6">
        <f>VLOOKUP(AO1128,'NoMV-SigB'!F:H,3,FALSE)</f>
        <v>0</v>
      </c>
      <c r="AL1128" s="15">
        <v>19</v>
      </c>
      <c r="AM1128" s="6"/>
      <c r="AN1128" s="6">
        <v>108</v>
      </c>
      <c r="AO1128" s="7">
        <v>568</v>
      </c>
    </row>
    <row r="1129" spans="2:41" x14ac:dyDescent="0.2">
      <c r="B1129" s="5" t="s">
        <v>4766</v>
      </c>
      <c r="C1129" s="6" t="str">
        <f t="shared" si="93"/>
        <v>Q9CQ54</v>
      </c>
      <c r="D1129" s="6" t="s">
        <v>4767</v>
      </c>
      <c r="E1129" s="6" t="s">
        <v>4768</v>
      </c>
      <c r="F1129" s="6" t="s">
        <v>4769</v>
      </c>
      <c r="G1129" s="6">
        <f>IFERROR(VLOOKUP(C1129,Tabelle3!A:H,8,FALSE),"")</f>
        <v>1</v>
      </c>
      <c r="H1129" s="6">
        <v>1</v>
      </c>
      <c r="I1129" s="6">
        <v>15</v>
      </c>
      <c r="J1129" s="6">
        <v>15</v>
      </c>
      <c r="K1129" s="6">
        <v>76.7</v>
      </c>
      <c r="L1129" s="6">
        <v>14.164</v>
      </c>
      <c r="M1129" s="6">
        <v>120</v>
      </c>
      <c r="N1129" s="6">
        <v>0</v>
      </c>
      <c r="O1129" s="6">
        <v>115.8</v>
      </c>
      <c r="P1129" s="6">
        <v>4926400000</v>
      </c>
      <c r="Q1129" s="6">
        <v>311350000</v>
      </c>
      <c r="R1129" s="6">
        <v>200610000</v>
      </c>
      <c r="S1129" s="6">
        <v>287710000</v>
      </c>
      <c r="T1129" s="6">
        <v>582600000</v>
      </c>
      <c r="U1129" s="6">
        <v>231130000</v>
      </c>
      <c r="V1129" s="6">
        <v>264620000</v>
      </c>
      <c r="W1129" s="6">
        <v>1561100000</v>
      </c>
      <c r="X1129" s="6">
        <v>1487200000</v>
      </c>
      <c r="Y1129" s="6">
        <v>464490000</v>
      </c>
      <c r="Z1129" s="6">
        <v>365950000</v>
      </c>
      <c r="AA1129" s="6">
        <v>895590000</v>
      </c>
      <c r="AB1129" s="6">
        <v>1042300000</v>
      </c>
      <c r="AC1129" s="6">
        <v>358080000</v>
      </c>
      <c r="AD1129" s="6">
        <v>516740000</v>
      </c>
      <c r="AE1129" s="6">
        <v>660540000</v>
      </c>
      <c r="AF1129" s="6">
        <v>640110000</v>
      </c>
      <c r="AG1129" s="6">
        <f t="shared" si="89"/>
        <v>1.2725204208745697</v>
      </c>
      <c r="AH1129" s="6">
        <f t="shared" si="90"/>
        <v>0.34768880825231163</v>
      </c>
      <c r="AI1129" s="6">
        <f t="shared" si="91"/>
        <v>0.45141822060408476</v>
      </c>
      <c r="AJ1129" s="6">
        <f t="shared" si="92"/>
        <v>1.1474634436490598</v>
      </c>
      <c r="AK1129" s="6">
        <f>VLOOKUP(AO1129,'NoMV-SigB'!F:H,3,FALSE)</f>
        <v>0</v>
      </c>
      <c r="AL1129" s="15">
        <v>19</v>
      </c>
      <c r="AM1129" s="6"/>
      <c r="AN1129" s="6">
        <v>238</v>
      </c>
      <c r="AO1129" s="7">
        <v>1242</v>
      </c>
    </row>
    <row r="1130" spans="2:41" x14ac:dyDescent="0.2">
      <c r="B1130" s="5" t="s">
        <v>4710</v>
      </c>
      <c r="C1130" s="6" t="str">
        <f t="shared" si="93"/>
        <v>Q9CPW2</v>
      </c>
      <c r="D1130" s="6" t="s">
        <v>4711</v>
      </c>
      <c r="E1130" s="6" t="s">
        <v>4712</v>
      </c>
      <c r="F1130" s="6" t="s">
        <v>4713</v>
      </c>
      <c r="G1130" s="6">
        <f>IFERROR(VLOOKUP(C1130,Tabelle3!A:H,8,FALSE),"")</f>
        <v>1</v>
      </c>
      <c r="H1130" s="6">
        <v>2</v>
      </c>
      <c r="I1130" s="6">
        <v>7</v>
      </c>
      <c r="J1130" s="6">
        <v>7</v>
      </c>
      <c r="K1130" s="6">
        <v>39.1</v>
      </c>
      <c r="L1130" s="6">
        <v>18.765999999999998</v>
      </c>
      <c r="M1130" s="6">
        <v>174</v>
      </c>
      <c r="N1130" s="6">
        <v>0</v>
      </c>
      <c r="O1130" s="6">
        <v>83.081999999999994</v>
      </c>
      <c r="P1130" s="6">
        <v>130270000</v>
      </c>
      <c r="Q1130" s="6">
        <v>6097400</v>
      </c>
      <c r="R1130" s="6">
        <v>15461000</v>
      </c>
      <c r="S1130" s="6">
        <v>12606000</v>
      </c>
      <c r="T1130" s="6">
        <v>4700100</v>
      </c>
      <c r="U1130" s="6">
        <v>23372000</v>
      </c>
      <c r="V1130" s="6">
        <v>6549500</v>
      </c>
      <c r="W1130" s="6">
        <v>29064000</v>
      </c>
      <c r="X1130" s="6">
        <v>32425000</v>
      </c>
      <c r="Y1130" s="6">
        <v>15886000</v>
      </c>
      <c r="Z1130" s="6">
        <v>25141000</v>
      </c>
      <c r="AA1130" s="6">
        <v>17885000</v>
      </c>
      <c r="AB1130" s="6">
        <v>15235000</v>
      </c>
      <c r="AC1130" s="6">
        <v>14760000</v>
      </c>
      <c r="AD1130" s="6">
        <v>19533000</v>
      </c>
      <c r="AE1130" s="6">
        <v>12240000</v>
      </c>
      <c r="AF1130" s="6">
        <v>11731000</v>
      </c>
      <c r="AG1130" s="6">
        <f t="shared" si="89"/>
        <v>1.2726040093368118</v>
      </c>
      <c r="AH1130" s="6">
        <f t="shared" si="90"/>
        <v>0.34778357191774512</v>
      </c>
      <c r="AI1130" s="6">
        <f t="shared" si="91"/>
        <v>0.22101349534617973</v>
      </c>
      <c r="AJ1130" s="6">
        <f t="shared" si="92"/>
        <v>2.1777936299105836</v>
      </c>
      <c r="AK1130" s="6">
        <f>VLOOKUP(AO1130,'NoMV-SigB'!F:H,3,FALSE)</f>
        <v>0</v>
      </c>
      <c r="AL1130" s="15">
        <v>19</v>
      </c>
      <c r="AM1130" s="6"/>
      <c r="AN1130" s="6">
        <v>62</v>
      </c>
      <c r="AO1130" s="7">
        <v>1228</v>
      </c>
    </row>
    <row r="1131" spans="2:41" x14ac:dyDescent="0.2">
      <c r="B1131" s="5" t="s">
        <v>6176</v>
      </c>
      <c r="C1131" s="6" t="str">
        <f t="shared" si="93"/>
        <v>Q9Z2V4</v>
      </c>
      <c r="D1131" s="6" t="s">
        <v>6177</v>
      </c>
      <c r="E1131" s="6" t="s">
        <v>6178</v>
      </c>
      <c r="F1131" s="6" t="s">
        <v>6179</v>
      </c>
      <c r="G1131" s="6" t="str">
        <f>IFERROR(VLOOKUP(C1131,Tabelle3!A:H,8,FALSE),"")</f>
        <v/>
      </c>
      <c r="H1131" s="6">
        <v>1</v>
      </c>
      <c r="I1131" s="6">
        <v>3</v>
      </c>
      <c r="J1131" s="6">
        <v>2</v>
      </c>
      <c r="K1131" s="6">
        <v>5.9</v>
      </c>
      <c r="L1131" s="6">
        <v>69.353999999999999</v>
      </c>
      <c r="M1131" s="6">
        <v>622</v>
      </c>
      <c r="N1131" s="6">
        <v>0</v>
      </c>
      <c r="O1131" s="6">
        <v>2.5398000000000001</v>
      </c>
      <c r="P1131" s="6">
        <v>9585700</v>
      </c>
      <c r="Q1131" s="6">
        <v>686210</v>
      </c>
      <c r="R1131" s="6">
        <v>770290</v>
      </c>
      <c r="S1131" s="6">
        <v>0</v>
      </c>
      <c r="T1131" s="6">
        <v>0</v>
      </c>
      <c r="U1131" s="6">
        <v>0</v>
      </c>
      <c r="V1131" s="6">
        <v>157890</v>
      </c>
      <c r="W1131" s="6">
        <v>0</v>
      </c>
      <c r="X1131" s="6">
        <v>7971400</v>
      </c>
      <c r="Y1131" s="6">
        <v>251340</v>
      </c>
      <c r="Z1131" s="6">
        <v>595750</v>
      </c>
      <c r="AA1131" s="6">
        <v>0</v>
      </c>
      <c r="AB1131" s="6">
        <v>0</v>
      </c>
      <c r="AC1131" s="6">
        <v>0</v>
      </c>
      <c r="AD1131" s="6">
        <v>196180</v>
      </c>
      <c r="AE1131" s="6">
        <v>0</v>
      </c>
      <c r="AF1131" s="6">
        <v>469420</v>
      </c>
      <c r="AG1131" s="6">
        <f t="shared" si="89"/>
        <v>1.2726712740384616</v>
      </c>
      <c r="AH1131" s="6">
        <f t="shared" si="90"/>
        <v>0.34785982492829642</v>
      </c>
      <c r="AI1131" s="6">
        <f t="shared" si="91"/>
        <v>0.80936447361121777</v>
      </c>
      <c r="AJ1131" s="6">
        <f t="shared" si="92"/>
        <v>0.3051385704040816</v>
      </c>
      <c r="AK1131" s="6">
        <f>VLOOKUP(AO1131,'NoMV-SigB'!F:H,3,FALSE)</f>
        <v>0</v>
      </c>
      <c r="AL1131" s="15">
        <v>19</v>
      </c>
      <c r="AM1131" s="6"/>
      <c r="AN1131" s="6">
        <v>4</v>
      </c>
      <c r="AO1131" s="7">
        <v>1599</v>
      </c>
    </row>
    <row r="1132" spans="2:41" x14ac:dyDescent="0.2">
      <c r="B1132" s="5" t="s">
        <v>3412</v>
      </c>
      <c r="C1132" s="6" t="str">
        <f t="shared" si="93"/>
        <v>Q8BHE8</v>
      </c>
      <c r="D1132" s="6" t="s">
        <v>3413</v>
      </c>
      <c r="E1132" s="6"/>
      <c r="F1132" s="6" t="s">
        <v>3414</v>
      </c>
      <c r="G1132" s="6">
        <f>IFERROR(VLOOKUP(C1132,Tabelle3!A:H,8,FALSE),"")</f>
        <v>1</v>
      </c>
      <c r="H1132" s="6">
        <v>1</v>
      </c>
      <c r="I1132" s="6">
        <v>10</v>
      </c>
      <c r="J1132" s="6">
        <v>10</v>
      </c>
      <c r="K1132" s="6">
        <v>33.299999999999997</v>
      </c>
      <c r="L1132" s="6">
        <v>32.984999999999999</v>
      </c>
      <c r="M1132" s="6">
        <v>291</v>
      </c>
      <c r="N1132" s="6">
        <v>0</v>
      </c>
      <c r="O1132" s="6">
        <v>150</v>
      </c>
      <c r="P1132" s="6">
        <v>528280000</v>
      </c>
      <c r="Q1132" s="6">
        <v>37093000</v>
      </c>
      <c r="R1132" s="6">
        <v>11980000</v>
      </c>
      <c r="S1132" s="6">
        <v>67025000</v>
      </c>
      <c r="T1132" s="6">
        <v>44674000</v>
      </c>
      <c r="U1132" s="6">
        <v>43345000</v>
      </c>
      <c r="V1132" s="6">
        <v>31865000</v>
      </c>
      <c r="W1132" s="6">
        <v>182550000</v>
      </c>
      <c r="X1132" s="6">
        <v>109750000</v>
      </c>
      <c r="Y1132" s="6">
        <v>14775000</v>
      </c>
      <c r="Z1132" s="6">
        <v>9073400</v>
      </c>
      <c r="AA1132" s="6">
        <v>36728000</v>
      </c>
      <c r="AB1132" s="6">
        <v>16209000</v>
      </c>
      <c r="AC1132" s="6">
        <v>30915000</v>
      </c>
      <c r="AD1132" s="6">
        <v>11036000</v>
      </c>
      <c r="AE1132" s="6">
        <v>10703000</v>
      </c>
      <c r="AF1132" s="6">
        <v>7676000</v>
      </c>
      <c r="AG1132" s="6">
        <f t="shared" si="89"/>
        <v>1.2727565058843029</v>
      </c>
      <c r="AH1132" s="6">
        <f t="shared" si="90"/>
        <v>0.34795644017099703</v>
      </c>
      <c r="AI1132" s="6">
        <f t="shared" si="91"/>
        <v>0.62823259171737778</v>
      </c>
      <c r="AJ1132" s="6">
        <f t="shared" si="92"/>
        <v>0.67062930520955988</v>
      </c>
      <c r="AK1132" s="6">
        <f>VLOOKUP(AO1132,'NoMV-SigB'!F:H,3,FALSE)</f>
        <v>0</v>
      </c>
      <c r="AL1132" s="15">
        <v>19</v>
      </c>
      <c r="AM1132" s="6"/>
      <c r="AN1132" s="6">
        <v>81</v>
      </c>
      <c r="AO1132" s="7">
        <v>897</v>
      </c>
    </row>
    <row r="1133" spans="2:41" x14ac:dyDescent="0.2">
      <c r="B1133" s="5" t="s">
        <v>5213</v>
      </c>
      <c r="C1133" s="6" t="str">
        <f t="shared" si="93"/>
        <v>Q9D0M3</v>
      </c>
      <c r="D1133" s="6" t="s">
        <v>5214</v>
      </c>
      <c r="E1133" s="6" t="s">
        <v>5215</v>
      </c>
      <c r="F1133" s="6" t="s">
        <v>5216</v>
      </c>
      <c r="G1133" s="6">
        <f>IFERROR(VLOOKUP(C1133,Tabelle3!A:H,8,FALSE),"")</f>
        <v>1</v>
      </c>
      <c r="H1133" s="6">
        <v>2</v>
      </c>
      <c r="I1133" s="6">
        <v>17</v>
      </c>
      <c r="J1133" s="6">
        <v>17</v>
      </c>
      <c r="K1133" s="6">
        <v>65.2</v>
      </c>
      <c r="L1133" s="6">
        <v>35.326999999999998</v>
      </c>
      <c r="M1133" s="6">
        <v>325</v>
      </c>
      <c r="N1133" s="6">
        <v>0</v>
      </c>
      <c r="O1133" s="6">
        <v>282.82</v>
      </c>
      <c r="P1133" s="6">
        <v>19907000000</v>
      </c>
      <c r="Q1133" s="6">
        <v>2298700000</v>
      </c>
      <c r="R1133" s="6">
        <v>1342000000</v>
      </c>
      <c r="S1133" s="6">
        <v>1289300000</v>
      </c>
      <c r="T1133" s="6">
        <v>884450000</v>
      </c>
      <c r="U1133" s="6">
        <v>1482300000</v>
      </c>
      <c r="V1133" s="6">
        <v>1193400000</v>
      </c>
      <c r="W1133" s="6">
        <v>5962000000</v>
      </c>
      <c r="X1133" s="6">
        <v>5454600000</v>
      </c>
      <c r="Y1133" s="6">
        <v>391450000</v>
      </c>
      <c r="Z1133" s="6">
        <v>425960000</v>
      </c>
      <c r="AA1133" s="6">
        <v>371730000</v>
      </c>
      <c r="AB1133" s="6">
        <v>475020000</v>
      </c>
      <c r="AC1133" s="6">
        <v>424140000</v>
      </c>
      <c r="AD1133" s="6">
        <v>267300000</v>
      </c>
      <c r="AE1133" s="6">
        <v>308180000</v>
      </c>
      <c r="AF1133" s="6">
        <v>306760000</v>
      </c>
      <c r="AG1133" s="6">
        <f t="shared" si="89"/>
        <v>1.2738713085013549</v>
      </c>
      <c r="AH1133" s="6">
        <f t="shared" si="90"/>
        <v>0.349219538218415</v>
      </c>
      <c r="AI1133" s="6">
        <f t="shared" si="91"/>
        <v>7.7078890912539166E-2</v>
      </c>
      <c r="AJ1133" s="6">
        <f t="shared" si="92"/>
        <v>3.6975203769175744</v>
      </c>
      <c r="AK1133" s="6">
        <f>VLOOKUP(AO1133,'NoMV-SigB'!F:H,3,FALSE)</f>
        <v>0</v>
      </c>
      <c r="AL1133" s="15">
        <v>19</v>
      </c>
      <c r="AM1133" s="6"/>
      <c r="AN1133" s="6">
        <v>750</v>
      </c>
      <c r="AO1133" s="7">
        <v>1355</v>
      </c>
    </row>
    <row r="1134" spans="2:41" x14ac:dyDescent="0.2">
      <c r="B1134" s="5" t="s">
        <v>4186</v>
      </c>
      <c r="C1134" s="6" t="str">
        <f t="shared" si="93"/>
        <v>Q91V64</v>
      </c>
      <c r="D1134" s="6" t="s">
        <v>4187</v>
      </c>
      <c r="E1134" s="6" t="s">
        <v>4188</v>
      </c>
      <c r="F1134" s="6" t="s">
        <v>4189</v>
      </c>
      <c r="G1134" s="6" t="str">
        <f>IFERROR(VLOOKUP(C1134,Tabelle3!A:H,8,FALSE),"")</f>
        <v/>
      </c>
      <c r="H1134" s="6">
        <v>1</v>
      </c>
      <c r="I1134" s="6">
        <v>4</v>
      </c>
      <c r="J1134" s="6">
        <v>4</v>
      </c>
      <c r="K1134" s="6">
        <v>21.2</v>
      </c>
      <c r="L1134" s="6">
        <v>32.031999999999996</v>
      </c>
      <c r="M1134" s="6">
        <v>297</v>
      </c>
      <c r="N1134" s="6">
        <v>0</v>
      </c>
      <c r="O1134" s="6">
        <v>3.8639999999999999</v>
      </c>
      <c r="P1134" s="6">
        <v>31776000</v>
      </c>
      <c r="Q1134" s="6">
        <v>2246300</v>
      </c>
      <c r="R1134" s="6">
        <v>0</v>
      </c>
      <c r="S1134" s="6">
        <v>0</v>
      </c>
      <c r="T1134" s="6">
        <v>877640</v>
      </c>
      <c r="U1134" s="6">
        <v>0</v>
      </c>
      <c r="V1134" s="6">
        <v>0</v>
      </c>
      <c r="W1134" s="6">
        <v>19649000</v>
      </c>
      <c r="X1134" s="6">
        <v>9002400</v>
      </c>
      <c r="Y1134" s="6">
        <v>664090</v>
      </c>
      <c r="Z1134" s="6">
        <v>0</v>
      </c>
      <c r="AA1134" s="6">
        <v>0</v>
      </c>
      <c r="AB1134" s="6">
        <v>790960</v>
      </c>
      <c r="AC1134" s="6">
        <v>0</v>
      </c>
      <c r="AD1134" s="6">
        <v>0</v>
      </c>
      <c r="AE1134" s="6">
        <v>647770</v>
      </c>
      <c r="AF1134" s="6">
        <v>494100</v>
      </c>
      <c r="AG1134" s="6">
        <f t="shared" si="89"/>
        <v>1.2742694001944179</v>
      </c>
      <c r="AH1134" s="6">
        <f t="shared" si="90"/>
        <v>0.34967031781164054</v>
      </c>
      <c r="AI1134" s="6">
        <f t="shared" si="91"/>
        <v>0.78212049903068803</v>
      </c>
      <c r="AJ1134" s="6">
        <f t="shared" si="92"/>
        <v>0.3545371984013489</v>
      </c>
      <c r="AK1134" s="6">
        <f>VLOOKUP(AO1134,'NoMV-SigB'!F:H,3,FALSE)</f>
        <v>0</v>
      </c>
      <c r="AL1134" s="15">
        <v>19</v>
      </c>
      <c r="AM1134" s="6"/>
      <c r="AN1134" s="6">
        <v>9</v>
      </c>
      <c r="AO1134" s="7">
        <v>1095</v>
      </c>
    </row>
    <row r="1135" spans="2:41" x14ac:dyDescent="0.2">
      <c r="B1135" s="5" t="s">
        <v>4874</v>
      </c>
      <c r="C1135" s="6" t="str">
        <f t="shared" si="93"/>
        <v>Q9CQN1</v>
      </c>
      <c r="D1135" s="6" t="s">
        <v>4875</v>
      </c>
      <c r="E1135" s="6" t="s">
        <v>4876</v>
      </c>
      <c r="F1135" s="6" t="s">
        <v>4877</v>
      </c>
      <c r="G1135" s="6">
        <f>IFERROR(VLOOKUP(C1135,Tabelle3!A:H,8,FALSE),"")</f>
        <v>1</v>
      </c>
      <c r="H1135" s="6">
        <v>1</v>
      </c>
      <c r="I1135" s="6">
        <v>69</v>
      </c>
      <c r="J1135" s="6">
        <v>69</v>
      </c>
      <c r="K1135" s="6">
        <v>79.3</v>
      </c>
      <c r="L1135" s="6">
        <v>80.207999999999998</v>
      </c>
      <c r="M1135" s="6">
        <v>706</v>
      </c>
      <c r="N1135" s="6">
        <v>0</v>
      </c>
      <c r="O1135" s="6">
        <v>323.31</v>
      </c>
      <c r="P1135" s="6">
        <v>15065000000</v>
      </c>
      <c r="Q1135" s="6">
        <v>935960000</v>
      </c>
      <c r="R1135" s="6">
        <v>97835000</v>
      </c>
      <c r="S1135" s="6">
        <v>1155700000</v>
      </c>
      <c r="T1135" s="6">
        <v>427520000</v>
      </c>
      <c r="U1135" s="6">
        <v>1963500000</v>
      </c>
      <c r="V1135" s="6">
        <v>23757000</v>
      </c>
      <c r="W1135" s="6">
        <v>4239500000</v>
      </c>
      <c r="X1135" s="6">
        <v>6221300000</v>
      </c>
      <c r="Y1135" s="6">
        <v>241570000</v>
      </c>
      <c r="Z1135" s="6">
        <v>101120000</v>
      </c>
      <c r="AA1135" s="6">
        <v>370710000</v>
      </c>
      <c r="AB1135" s="6">
        <v>287910000</v>
      </c>
      <c r="AC1135" s="6">
        <v>256440000</v>
      </c>
      <c r="AD1135" s="6">
        <v>38706000</v>
      </c>
      <c r="AE1135" s="6">
        <v>212320000</v>
      </c>
      <c r="AF1135" s="6">
        <v>277930000</v>
      </c>
      <c r="AG1135" s="6">
        <f t="shared" si="89"/>
        <v>1.2749110003106714</v>
      </c>
      <c r="AH1135" s="6">
        <f t="shared" si="90"/>
        <v>0.35039653814921629</v>
      </c>
      <c r="AI1135" s="6">
        <f t="shared" si="91"/>
        <v>0.51650814679652379</v>
      </c>
      <c r="AJ1135" s="6">
        <f t="shared" si="92"/>
        <v>0.95313699023022846</v>
      </c>
      <c r="AK1135" s="6">
        <f>VLOOKUP(AO1135,'NoMV-SigB'!F:H,3,FALSE)</f>
        <v>0</v>
      </c>
      <c r="AL1135" s="15">
        <v>19</v>
      </c>
      <c r="AM1135" s="6"/>
      <c r="AN1135" s="6">
        <v>710</v>
      </c>
      <c r="AO1135" s="7">
        <v>1269</v>
      </c>
    </row>
    <row r="1136" spans="2:41" x14ac:dyDescent="0.2">
      <c r="B1136" s="5" t="s">
        <v>1797</v>
      </c>
      <c r="C1136" s="6" t="str">
        <f t="shared" si="93"/>
        <v>P37040</v>
      </c>
      <c r="D1136" s="6" t="s">
        <v>1798</v>
      </c>
      <c r="E1136" s="6" t="s">
        <v>1799</v>
      </c>
      <c r="F1136" s="6" t="s">
        <v>1800</v>
      </c>
      <c r="G1136" s="6">
        <f>IFERROR(VLOOKUP(C1136,Tabelle3!A:H,8,FALSE),"")</f>
        <v>1</v>
      </c>
      <c r="H1136" s="6">
        <v>5</v>
      </c>
      <c r="I1136" s="6">
        <v>10</v>
      </c>
      <c r="J1136" s="6">
        <v>10</v>
      </c>
      <c r="K1136" s="6">
        <v>23</v>
      </c>
      <c r="L1136" s="6">
        <v>77.043000000000006</v>
      </c>
      <c r="M1136" s="6">
        <v>678</v>
      </c>
      <c r="N1136" s="6">
        <v>0</v>
      </c>
      <c r="O1136" s="6">
        <v>310.06</v>
      </c>
      <c r="P1136" s="6">
        <v>87758000</v>
      </c>
      <c r="Q1136" s="6">
        <v>2885200</v>
      </c>
      <c r="R1136" s="6">
        <v>751540</v>
      </c>
      <c r="S1136" s="6">
        <v>2893800</v>
      </c>
      <c r="T1136" s="6">
        <v>3166300</v>
      </c>
      <c r="U1136" s="6">
        <v>4738600</v>
      </c>
      <c r="V1136" s="6">
        <v>0</v>
      </c>
      <c r="W1136" s="6">
        <v>24614000</v>
      </c>
      <c r="X1136" s="6">
        <v>48708000</v>
      </c>
      <c r="Y1136" s="6">
        <v>643350</v>
      </c>
      <c r="Z1136" s="6">
        <v>537110</v>
      </c>
      <c r="AA1136" s="6">
        <v>1099500</v>
      </c>
      <c r="AB1136" s="6">
        <v>2145400</v>
      </c>
      <c r="AC1136" s="6">
        <v>734670</v>
      </c>
      <c r="AD1136" s="6">
        <v>0</v>
      </c>
      <c r="AE1136" s="6">
        <v>1002300</v>
      </c>
      <c r="AF1136" s="6">
        <v>1733000</v>
      </c>
      <c r="AG1136" s="6">
        <f t="shared" si="89"/>
        <v>1.2753309106418786</v>
      </c>
      <c r="AH1136" s="6">
        <f t="shared" si="90"/>
        <v>0.3508716323395546</v>
      </c>
      <c r="AI1136" s="6">
        <f t="shared" si="91"/>
        <v>0.65781586565335004</v>
      </c>
      <c r="AJ1136" s="6">
        <f t="shared" si="92"/>
        <v>0.604244290387844</v>
      </c>
      <c r="AK1136" s="6">
        <f>VLOOKUP(AO1136,'NoMV-SigB'!F:H,3,FALSE)</f>
        <v>0</v>
      </c>
      <c r="AL1136" s="15">
        <v>19</v>
      </c>
      <c r="AM1136" s="6"/>
      <c r="AN1136" s="6">
        <v>22</v>
      </c>
      <c r="AO1136" s="7">
        <v>487</v>
      </c>
    </row>
    <row r="1137" spans="2:41" x14ac:dyDescent="0.2">
      <c r="B1137" s="5" t="s">
        <v>5193</v>
      </c>
      <c r="C1137" s="6" t="str">
        <f t="shared" si="93"/>
        <v>Q9D0G0</v>
      </c>
      <c r="D1137" s="6" t="s">
        <v>5194</v>
      </c>
      <c r="E1137" s="6" t="s">
        <v>5195</v>
      </c>
      <c r="F1137" s="6" t="s">
        <v>5196</v>
      </c>
      <c r="G1137" s="6">
        <f>IFERROR(VLOOKUP(C1137,Tabelle3!A:H,8,FALSE),"")</f>
        <v>1</v>
      </c>
      <c r="H1137" s="6">
        <v>1</v>
      </c>
      <c r="I1137" s="6">
        <v>15</v>
      </c>
      <c r="J1137" s="6">
        <v>15</v>
      </c>
      <c r="K1137" s="6">
        <v>48</v>
      </c>
      <c r="L1137" s="6">
        <v>49.939</v>
      </c>
      <c r="M1137" s="6">
        <v>442</v>
      </c>
      <c r="N1137" s="6">
        <v>0</v>
      </c>
      <c r="O1137" s="6">
        <v>190.15</v>
      </c>
      <c r="P1137" s="6">
        <v>635460000</v>
      </c>
      <c r="Q1137" s="6">
        <v>80725000</v>
      </c>
      <c r="R1137" s="6">
        <v>28726000</v>
      </c>
      <c r="S1137" s="6">
        <v>21608000</v>
      </c>
      <c r="T1137" s="6">
        <v>59559000</v>
      </c>
      <c r="U1137" s="6">
        <v>41345000</v>
      </c>
      <c r="V1137" s="6">
        <v>221090000</v>
      </c>
      <c r="W1137" s="6">
        <v>99911000</v>
      </c>
      <c r="X1137" s="6">
        <v>82499000</v>
      </c>
      <c r="Y1137" s="6">
        <v>4334100</v>
      </c>
      <c r="Z1137" s="6">
        <v>5101100</v>
      </c>
      <c r="AA1137" s="6">
        <v>6574600</v>
      </c>
      <c r="AB1137" s="6">
        <v>11115000</v>
      </c>
      <c r="AC1137" s="6">
        <v>7389600</v>
      </c>
      <c r="AD1137" s="6">
        <v>8366800</v>
      </c>
      <c r="AE1137" s="6">
        <v>2900200</v>
      </c>
      <c r="AF1137" s="6">
        <v>2610500</v>
      </c>
      <c r="AG1137" s="6">
        <f t="shared" si="89"/>
        <v>1.275434826563095</v>
      </c>
      <c r="AH1137" s="6">
        <f t="shared" si="90"/>
        <v>0.350989180558197</v>
      </c>
      <c r="AI1137" s="6">
        <f t="shared" si="91"/>
        <v>0.51727569045755817</v>
      </c>
      <c r="AJ1137" s="6">
        <f t="shared" si="92"/>
        <v>0.95099470168400269</v>
      </c>
      <c r="AK1137" s="6">
        <f>VLOOKUP(AO1137,'NoMV-SigB'!F:H,3,FALSE)</f>
        <v>0</v>
      </c>
      <c r="AL1137" s="15">
        <v>19</v>
      </c>
      <c r="AM1137" s="6"/>
      <c r="AN1137" s="6">
        <v>110</v>
      </c>
      <c r="AO1137" s="7">
        <v>1350</v>
      </c>
    </row>
    <row r="1138" spans="2:41" x14ac:dyDescent="0.2">
      <c r="B1138" s="5" t="s">
        <v>2920</v>
      </c>
      <c r="C1138" s="6" t="str">
        <f t="shared" si="93"/>
        <v>Q61578</v>
      </c>
      <c r="D1138" s="6" t="s">
        <v>2921</v>
      </c>
      <c r="E1138" s="6" t="s">
        <v>2922</v>
      </c>
      <c r="F1138" s="6" t="s">
        <v>2923</v>
      </c>
      <c r="G1138" s="6">
        <f>IFERROR(VLOOKUP(C1138,Tabelle3!A:H,8,FALSE),"")</f>
        <v>1</v>
      </c>
      <c r="H1138" s="6">
        <v>1</v>
      </c>
      <c r="I1138" s="6">
        <v>20</v>
      </c>
      <c r="J1138" s="6">
        <v>20</v>
      </c>
      <c r="K1138" s="6">
        <v>55.5</v>
      </c>
      <c r="L1138" s="6">
        <v>54.201000000000001</v>
      </c>
      <c r="M1138" s="6">
        <v>494</v>
      </c>
      <c r="N1138" s="6">
        <v>0</v>
      </c>
      <c r="O1138" s="6">
        <v>198.08</v>
      </c>
      <c r="P1138" s="6">
        <v>926860000</v>
      </c>
      <c r="Q1138" s="6">
        <v>83981000</v>
      </c>
      <c r="R1138" s="6">
        <v>17975000</v>
      </c>
      <c r="S1138" s="6">
        <v>33550000</v>
      </c>
      <c r="T1138" s="6">
        <v>89696000</v>
      </c>
      <c r="U1138" s="6">
        <v>44604000</v>
      </c>
      <c r="V1138" s="6">
        <v>210970000</v>
      </c>
      <c r="W1138" s="6">
        <v>183500000</v>
      </c>
      <c r="X1138" s="6">
        <v>262590000</v>
      </c>
      <c r="Y1138" s="6">
        <v>5770200</v>
      </c>
      <c r="Z1138" s="6">
        <v>3745300</v>
      </c>
      <c r="AA1138" s="6">
        <v>10404000</v>
      </c>
      <c r="AB1138" s="6">
        <v>14603000</v>
      </c>
      <c r="AC1138" s="6">
        <v>7735800</v>
      </c>
      <c r="AD1138" s="6">
        <v>8647600</v>
      </c>
      <c r="AE1138" s="6">
        <v>5540500</v>
      </c>
      <c r="AF1138" s="6">
        <v>5119900</v>
      </c>
      <c r="AG1138" s="6">
        <f t="shared" si="89"/>
        <v>1.2765402791027889</v>
      </c>
      <c r="AH1138" s="6">
        <f t="shared" si="90"/>
        <v>0.35223906030284291</v>
      </c>
      <c r="AI1138" s="6">
        <f t="shared" si="91"/>
        <v>0.51073628620917499</v>
      </c>
      <c r="AJ1138" s="6">
        <f t="shared" si="92"/>
        <v>0.9693495332438552</v>
      </c>
      <c r="AK1138" s="6">
        <f>VLOOKUP(AO1138,'NoMV-SigB'!F:H,3,FALSE)</f>
        <v>0</v>
      </c>
      <c r="AL1138" s="15">
        <v>19</v>
      </c>
      <c r="AM1138" s="6"/>
      <c r="AN1138" s="6">
        <v>130</v>
      </c>
      <c r="AO1138" s="7">
        <v>772</v>
      </c>
    </row>
    <row r="1139" spans="2:41" x14ac:dyDescent="0.2">
      <c r="B1139" s="5" t="s">
        <v>670</v>
      </c>
      <c r="C1139" s="6" t="str">
        <f t="shared" si="93"/>
        <v>E9QLB2</v>
      </c>
      <c r="D1139" s="6" t="s">
        <v>671</v>
      </c>
      <c r="E1139" s="6" t="s">
        <v>672</v>
      </c>
      <c r="F1139" s="6" t="s">
        <v>673</v>
      </c>
      <c r="G1139" s="6" t="str">
        <f>IFERROR(VLOOKUP(C1139,Tabelle3!A:H,8,FALSE),"")</f>
        <v/>
      </c>
      <c r="H1139" s="6">
        <v>2</v>
      </c>
      <c r="I1139" s="6">
        <v>16</v>
      </c>
      <c r="J1139" s="6">
        <v>16</v>
      </c>
      <c r="K1139" s="6">
        <v>81.599999999999994</v>
      </c>
      <c r="L1139" s="6">
        <v>26.34</v>
      </c>
      <c r="M1139" s="6">
        <v>239</v>
      </c>
      <c r="N1139" s="6">
        <v>0</v>
      </c>
      <c r="O1139" s="6">
        <v>323.31</v>
      </c>
      <c r="P1139" s="6">
        <v>1746200000</v>
      </c>
      <c r="Q1139" s="6">
        <v>306040000</v>
      </c>
      <c r="R1139" s="6">
        <v>66946000</v>
      </c>
      <c r="S1139" s="6">
        <v>158450000</v>
      </c>
      <c r="T1139" s="6">
        <v>69675000</v>
      </c>
      <c r="U1139" s="6">
        <v>147670000</v>
      </c>
      <c r="V1139" s="6">
        <v>71037000</v>
      </c>
      <c r="W1139" s="6">
        <v>506550000</v>
      </c>
      <c r="X1139" s="6">
        <v>419810000</v>
      </c>
      <c r="Y1139" s="6">
        <v>51389000</v>
      </c>
      <c r="Z1139" s="6">
        <v>38164000</v>
      </c>
      <c r="AA1139" s="6">
        <v>38418000</v>
      </c>
      <c r="AB1139" s="6">
        <v>38343000</v>
      </c>
      <c r="AC1139" s="6">
        <v>36820000</v>
      </c>
      <c r="AD1139" s="6">
        <v>30491000</v>
      </c>
      <c r="AE1139" s="6">
        <v>33454000</v>
      </c>
      <c r="AF1139" s="6">
        <v>29335000</v>
      </c>
      <c r="AG1139" s="6">
        <f t="shared" si="89"/>
        <v>1.2783551114527287</v>
      </c>
      <c r="AH1139" s="6">
        <f t="shared" si="90"/>
        <v>0.35428865503877677</v>
      </c>
      <c r="AI1139" s="6">
        <f t="shared" si="91"/>
        <v>6.2792743707764706E-2</v>
      </c>
      <c r="AJ1139" s="6">
        <f t="shared" si="92"/>
        <v>3.9932583380093098</v>
      </c>
      <c r="AK1139" s="6">
        <f>VLOOKUP(AO1139,'NoMV-SigB'!F:H,3,FALSE)</f>
        <v>0</v>
      </c>
      <c r="AL1139" s="15">
        <v>19</v>
      </c>
      <c r="AM1139" s="6"/>
      <c r="AN1139" s="6">
        <v>139</v>
      </c>
      <c r="AO1139" s="7">
        <v>202</v>
      </c>
    </row>
    <row r="1140" spans="2:41" x14ac:dyDescent="0.2">
      <c r="B1140" s="5" t="s">
        <v>3888</v>
      </c>
      <c r="C1140" s="6" t="str">
        <f t="shared" si="93"/>
        <v>Q8K3A0</v>
      </c>
      <c r="D1140" s="6" t="s">
        <v>3889</v>
      </c>
      <c r="E1140" s="6" t="s">
        <v>3890</v>
      </c>
      <c r="F1140" s="6" t="s">
        <v>3891</v>
      </c>
      <c r="G1140" s="6">
        <f>IFERROR(VLOOKUP(C1140,Tabelle3!A:H,8,FALSE),"")</f>
        <v>1</v>
      </c>
      <c r="H1140" s="6">
        <v>3</v>
      </c>
      <c r="I1140" s="6">
        <v>20</v>
      </c>
      <c r="J1140" s="6">
        <v>20</v>
      </c>
      <c r="K1140" s="6">
        <v>65.400000000000006</v>
      </c>
      <c r="L1140" s="6">
        <v>26.645</v>
      </c>
      <c r="M1140" s="6">
        <v>234</v>
      </c>
      <c r="N1140" s="6">
        <v>0</v>
      </c>
      <c r="O1140" s="6">
        <v>323.31</v>
      </c>
      <c r="P1140" s="6">
        <v>552640000</v>
      </c>
      <c r="Q1140" s="6">
        <v>57138000</v>
      </c>
      <c r="R1140" s="6">
        <v>32919000</v>
      </c>
      <c r="S1140" s="6">
        <v>66113000</v>
      </c>
      <c r="T1140" s="6">
        <v>60640000</v>
      </c>
      <c r="U1140" s="6">
        <v>36760000</v>
      </c>
      <c r="V1140" s="6">
        <v>38964000</v>
      </c>
      <c r="W1140" s="6">
        <v>156840000</v>
      </c>
      <c r="X1140" s="6">
        <v>103260000</v>
      </c>
      <c r="Y1140" s="6">
        <v>20194000</v>
      </c>
      <c r="Z1140" s="6">
        <v>21659000</v>
      </c>
      <c r="AA1140" s="6">
        <v>30054000</v>
      </c>
      <c r="AB1140" s="6">
        <v>21535000</v>
      </c>
      <c r="AC1140" s="6">
        <v>34079000</v>
      </c>
      <c r="AD1140" s="6">
        <v>21466000</v>
      </c>
      <c r="AE1140" s="6">
        <v>8880800</v>
      </c>
      <c r="AF1140" s="6">
        <v>8613700</v>
      </c>
      <c r="AG1140" s="6">
        <f t="shared" si="89"/>
        <v>1.2793351542658424</v>
      </c>
      <c r="AH1140" s="6">
        <f t="shared" si="90"/>
        <v>0.35539426426322956</v>
      </c>
      <c r="AI1140" s="6">
        <f t="shared" si="91"/>
        <v>0.47670211873801188</v>
      </c>
      <c r="AJ1140" s="6">
        <f t="shared" si="92"/>
        <v>1.0688400573001438</v>
      </c>
      <c r="AK1140" s="6">
        <f>VLOOKUP(AO1140,'NoMV-SigB'!F:H,3,FALSE)</f>
        <v>0</v>
      </c>
      <c r="AL1140" s="15">
        <v>19</v>
      </c>
      <c r="AM1140" s="6"/>
      <c r="AN1140" s="6">
        <v>128</v>
      </c>
      <c r="AO1140" s="7">
        <v>1020</v>
      </c>
    </row>
    <row r="1141" spans="2:41" x14ac:dyDescent="0.2">
      <c r="B1141" s="5" t="s">
        <v>5472</v>
      </c>
      <c r="C1141" s="6" t="str">
        <f t="shared" si="93"/>
        <v>Q9D8Y1</v>
      </c>
      <c r="D1141" s="6" t="s">
        <v>5473</v>
      </c>
      <c r="E1141" s="6" t="s">
        <v>5474</v>
      </c>
      <c r="F1141" s="6" t="s">
        <v>5475</v>
      </c>
      <c r="G1141" s="6">
        <f>IFERROR(VLOOKUP(C1141,Tabelle3!A:H,8,FALSE),"")</f>
        <v>1</v>
      </c>
      <c r="H1141" s="6">
        <v>2</v>
      </c>
      <c r="I1141" s="6">
        <v>13</v>
      </c>
      <c r="J1141" s="6">
        <v>13</v>
      </c>
      <c r="K1141" s="6">
        <v>60.7</v>
      </c>
      <c r="L1141" s="6">
        <v>21.539000000000001</v>
      </c>
      <c r="M1141" s="6">
        <v>196</v>
      </c>
      <c r="N1141" s="6">
        <v>0</v>
      </c>
      <c r="O1141" s="6">
        <v>73.533000000000001</v>
      </c>
      <c r="P1141" s="6">
        <v>666450000</v>
      </c>
      <c r="Q1141" s="6">
        <v>27596000</v>
      </c>
      <c r="R1141" s="6">
        <v>36419000</v>
      </c>
      <c r="S1141" s="6">
        <v>127640000</v>
      </c>
      <c r="T1141" s="6">
        <v>44237000</v>
      </c>
      <c r="U1141" s="6">
        <v>41505000</v>
      </c>
      <c r="V1141" s="6">
        <v>35491000</v>
      </c>
      <c r="W1141" s="6">
        <v>128770000</v>
      </c>
      <c r="X1141" s="6">
        <v>224790000</v>
      </c>
      <c r="Y1141" s="6">
        <v>28059000</v>
      </c>
      <c r="Z1141" s="6">
        <v>52042000</v>
      </c>
      <c r="AA1141" s="6">
        <v>35143000</v>
      </c>
      <c r="AB1141" s="6">
        <v>108030000</v>
      </c>
      <c r="AC1141" s="6">
        <v>42291000</v>
      </c>
      <c r="AD1141" s="6">
        <v>31762000</v>
      </c>
      <c r="AE1141" s="6">
        <v>47761000</v>
      </c>
      <c r="AF1141" s="6">
        <v>52011000</v>
      </c>
      <c r="AG1141" s="6">
        <f t="shared" si="89"/>
        <v>1.2844757658564649</v>
      </c>
      <c r="AH1141" s="6">
        <f t="shared" si="90"/>
        <v>0.36117967123638356</v>
      </c>
      <c r="AI1141" s="6">
        <f t="shared" si="91"/>
        <v>0.54996706345042068</v>
      </c>
      <c r="AJ1141" s="6">
        <f t="shared" si="92"/>
        <v>0.86258287410384671</v>
      </c>
      <c r="AK1141" s="6">
        <f>VLOOKUP(AO1141,'NoMV-SigB'!F:H,3,FALSE)</f>
        <v>0</v>
      </c>
      <c r="AL1141" s="15">
        <v>19</v>
      </c>
      <c r="AM1141" s="6"/>
      <c r="AN1141" s="6">
        <v>83</v>
      </c>
      <c r="AO1141" s="7">
        <v>1421</v>
      </c>
    </row>
    <row r="1142" spans="2:41" x14ac:dyDescent="0.2">
      <c r="B1142" s="5" t="s">
        <v>2992</v>
      </c>
      <c r="C1142" s="6" t="str">
        <f t="shared" si="93"/>
        <v>Q641P0</v>
      </c>
      <c r="D1142" s="6" t="s">
        <v>2993</v>
      </c>
      <c r="E1142" s="6" t="s">
        <v>2994</v>
      </c>
      <c r="F1142" s="6" t="s">
        <v>2995</v>
      </c>
      <c r="G1142" s="6" t="str">
        <f>IFERROR(VLOOKUP(C1142,Tabelle3!A:H,8,FALSE),"")</f>
        <v/>
      </c>
      <c r="H1142" s="6">
        <v>3</v>
      </c>
      <c r="I1142" s="6">
        <v>1</v>
      </c>
      <c r="J1142" s="6">
        <v>1</v>
      </c>
      <c r="K1142" s="6">
        <v>3.3</v>
      </c>
      <c r="L1142" s="6">
        <v>38.015999999999998</v>
      </c>
      <c r="M1142" s="6">
        <v>331</v>
      </c>
      <c r="N1142" s="6">
        <v>0</v>
      </c>
      <c r="O1142" s="6">
        <v>49.649000000000001</v>
      </c>
      <c r="P1142" s="6">
        <v>11489000</v>
      </c>
      <c r="Q1142" s="6">
        <v>0</v>
      </c>
      <c r="R1142" s="6">
        <v>0</v>
      </c>
      <c r="S1142" s="6">
        <v>858930</v>
      </c>
      <c r="T1142" s="6">
        <v>1789100</v>
      </c>
      <c r="U1142" s="6">
        <v>0</v>
      </c>
      <c r="V1142" s="6">
        <v>8840500</v>
      </c>
      <c r="W1142" s="6">
        <v>0</v>
      </c>
      <c r="X1142" s="6">
        <v>0</v>
      </c>
      <c r="Y1142" s="6">
        <v>0</v>
      </c>
      <c r="Z1142" s="6">
        <v>0</v>
      </c>
      <c r="AA1142" s="6">
        <v>164420</v>
      </c>
      <c r="AB1142" s="6">
        <v>298160</v>
      </c>
      <c r="AC1142" s="6">
        <v>0</v>
      </c>
      <c r="AD1142" s="6">
        <v>359950</v>
      </c>
      <c r="AE1142" s="6">
        <v>0</v>
      </c>
      <c r="AF1142" s="6">
        <v>0</v>
      </c>
      <c r="AG1142" s="6">
        <f t="shared" si="89"/>
        <v>1.2851229337407972</v>
      </c>
      <c r="AH1142" s="6">
        <f t="shared" si="90"/>
        <v>0.36190637297174499</v>
      </c>
      <c r="AI1142" s="6">
        <f t="shared" si="91"/>
        <v>0.83166558839465865</v>
      </c>
      <c r="AJ1142" s="6">
        <f t="shared" si="92"/>
        <v>0.26592455564201173</v>
      </c>
      <c r="AK1142" s="6">
        <f>VLOOKUP(AO1142,'NoMV-SigB'!F:H,3,FALSE)</f>
        <v>0</v>
      </c>
      <c r="AL1142" s="15">
        <v>19</v>
      </c>
      <c r="AM1142" s="6"/>
      <c r="AN1142" s="6">
        <v>2</v>
      </c>
      <c r="AO1142" s="7">
        <v>790</v>
      </c>
    </row>
    <row r="1143" spans="2:41" x14ac:dyDescent="0.2">
      <c r="B1143" s="5" t="s">
        <v>1961</v>
      </c>
      <c r="C1143" s="6" t="str">
        <f t="shared" si="93"/>
        <v>P52503</v>
      </c>
      <c r="D1143" s="6" t="s">
        <v>1962</v>
      </c>
      <c r="E1143" s="6" t="s">
        <v>1963</v>
      </c>
      <c r="F1143" s="6" t="s">
        <v>1964</v>
      </c>
      <c r="G1143" s="6">
        <f>IFERROR(VLOOKUP(C1143,Tabelle3!A:H,8,FALSE),"")</f>
        <v>1</v>
      </c>
      <c r="H1143" s="6">
        <v>1</v>
      </c>
      <c r="I1143" s="6">
        <v>12</v>
      </c>
      <c r="J1143" s="6">
        <v>12</v>
      </c>
      <c r="K1143" s="6">
        <v>72.400000000000006</v>
      </c>
      <c r="L1143" s="6">
        <v>13.02</v>
      </c>
      <c r="M1143" s="6">
        <v>116</v>
      </c>
      <c r="N1143" s="6">
        <v>0</v>
      </c>
      <c r="O1143" s="6">
        <v>276.43</v>
      </c>
      <c r="P1143" s="6">
        <v>2656600000</v>
      </c>
      <c r="Q1143" s="6">
        <v>225230000</v>
      </c>
      <c r="R1143" s="6">
        <v>139660000</v>
      </c>
      <c r="S1143" s="6">
        <v>82378000</v>
      </c>
      <c r="T1143" s="6">
        <v>321320000</v>
      </c>
      <c r="U1143" s="6">
        <v>182210000</v>
      </c>
      <c r="V1143" s="6">
        <v>122500000</v>
      </c>
      <c r="W1143" s="6">
        <v>814550000</v>
      </c>
      <c r="X1143" s="6">
        <v>768750000</v>
      </c>
      <c r="Y1143" s="6">
        <v>265870000</v>
      </c>
      <c r="Z1143" s="6">
        <v>388510000</v>
      </c>
      <c r="AA1143" s="6">
        <v>264320000</v>
      </c>
      <c r="AB1143" s="6">
        <v>407550000</v>
      </c>
      <c r="AC1143" s="6">
        <v>277200000</v>
      </c>
      <c r="AD1143" s="6">
        <v>298300000</v>
      </c>
      <c r="AE1143" s="6">
        <v>251250000</v>
      </c>
      <c r="AF1143" s="6">
        <v>204750000</v>
      </c>
      <c r="AG1143" s="6">
        <f t="shared" si="89"/>
        <v>1.2857489093553078</v>
      </c>
      <c r="AH1143" s="6">
        <f t="shared" si="90"/>
        <v>0.36260892991564253</v>
      </c>
      <c r="AI1143" s="6">
        <f t="shared" si="91"/>
        <v>0.15732929614440772</v>
      </c>
      <c r="AJ1143" s="6">
        <f t="shared" si="92"/>
        <v>2.6681407561941</v>
      </c>
      <c r="AK1143" s="6">
        <f>VLOOKUP(AO1143,'NoMV-SigB'!F:H,3,FALSE)</f>
        <v>0</v>
      </c>
      <c r="AL1143" s="15">
        <v>19</v>
      </c>
      <c r="AM1143" s="6"/>
      <c r="AN1143" s="6">
        <v>182</v>
      </c>
      <c r="AO1143" s="7">
        <v>528</v>
      </c>
    </row>
    <row r="1144" spans="2:41" x14ac:dyDescent="0.2">
      <c r="B1144" s="5" t="s">
        <v>1825</v>
      </c>
      <c r="C1144" s="6" t="str">
        <f t="shared" si="93"/>
        <v>P42925</v>
      </c>
      <c r="D1144" s="6" t="s">
        <v>1826</v>
      </c>
      <c r="E1144" s="6" t="s">
        <v>1827</v>
      </c>
      <c r="F1144" s="6" t="s">
        <v>1828</v>
      </c>
      <c r="G1144" s="6">
        <f>IFERROR(VLOOKUP(C1144,Tabelle3!A:H,8,FALSE),"")</f>
        <v>1</v>
      </c>
      <c r="H1144" s="6">
        <v>1</v>
      </c>
      <c r="I1144" s="6">
        <v>11</v>
      </c>
      <c r="J1144" s="6">
        <v>1</v>
      </c>
      <c r="K1144" s="6">
        <v>45.9</v>
      </c>
      <c r="L1144" s="6">
        <v>22.265000000000001</v>
      </c>
      <c r="M1144" s="6">
        <v>194</v>
      </c>
      <c r="N1144" s="6">
        <v>1</v>
      </c>
      <c r="O1144" s="6">
        <v>-2</v>
      </c>
      <c r="P1144" s="6">
        <v>2292200</v>
      </c>
      <c r="Q1144" s="6">
        <v>235460</v>
      </c>
      <c r="R1144" s="6">
        <v>415180</v>
      </c>
      <c r="S1144" s="6">
        <v>0</v>
      </c>
      <c r="T1144" s="6">
        <v>0</v>
      </c>
      <c r="U1144" s="6">
        <v>0</v>
      </c>
      <c r="V1144" s="6">
        <v>390500</v>
      </c>
      <c r="W1144" s="6">
        <v>0</v>
      </c>
      <c r="X1144" s="6">
        <v>1251100</v>
      </c>
      <c r="Y1144" s="6">
        <v>129400</v>
      </c>
      <c r="Z1144" s="6">
        <v>399350</v>
      </c>
      <c r="AA1144" s="6">
        <v>0</v>
      </c>
      <c r="AB1144" s="6">
        <v>0</v>
      </c>
      <c r="AC1144" s="6">
        <v>0</v>
      </c>
      <c r="AD1144" s="6">
        <v>191640</v>
      </c>
      <c r="AE1144" s="6">
        <v>0</v>
      </c>
      <c r="AF1144" s="6">
        <v>218490</v>
      </c>
      <c r="AG1144" s="6">
        <f t="shared" si="89"/>
        <v>1.2892253675663814</v>
      </c>
      <c r="AH1144" s="6">
        <f t="shared" si="90"/>
        <v>0.36650448111648481</v>
      </c>
      <c r="AI1144" s="6">
        <f t="shared" si="91"/>
        <v>0.80046570866017697</v>
      </c>
      <c r="AJ1144" s="6">
        <f t="shared" si="92"/>
        <v>0.32108849477614015</v>
      </c>
      <c r="AK1144" s="6">
        <f>VLOOKUP(AO1144,'NoMV-SigB'!F:H,3,FALSE)</f>
        <v>0</v>
      </c>
      <c r="AL1144" s="15">
        <v>19</v>
      </c>
      <c r="AM1144" s="6"/>
      <c r="AN1144" s="6">
        <v>1</v>
      </c>
      <c r="AO1144" s="7">
        <v>494</v>
      </c>
    </row>
    <row r="1145" spans="2:41" x14ac:dyDescent="0.2">
      <c r="B1145" s="5" t="s">
        <v>2826</v>
      </c>
      <c r="C1145" s="6" t="str">
        <f t="shared" si="93"/>
        <v>Q5U5I3</v>
      </c>
      <c r="D1145" s="6" t="s">
        <v>2827</v>
      </c>
      <c r="E1145" s="6" t="s">
        <v>2828</v>
      </c>
      <c r="F1145" s="6" t="s">
        <v>2829</v>
      </c>
      <c r="G1145" s="6">
        <f>IFERROR(VLOOKUP(C1145,Tabelle3!A:H,8,FALSE),"")</f>
        <v>1</v>
      </c>
      <c r="H1145" s="6">
        <v>3</v>
      </c>
      <c r="I1145" s="6">
        <v>7</v>
      </c>
      <c r="J1145" s="6">
        <v>7</v>
      </c>
      <c r="K1145" s="6">
        <v>47.4</v>
      </c>
      <c r="L1145" s="6">
        <v>22.236000000000001</v>
      </c>
      <c r="M1145" s="6">
        <v>196</v>
      </c>
      <c r="N1145" s="6">
        <v>0</v>
      </c>
      <c r="O1145" s="6">
        <v>23.698</v>
      </c>
      <c r="P1145" s="6">
        <v>58260000</v>
      </c>
      <c r="Q1145" s="6">
        <v>4174100</v>
      </c>
      <c r="R1145" s="6">
        <v>4812700</v>
      </c>
      <c r="S1145" s="6">
        <v>4700800</v>
      </c>
      <c r="T1145" s="6">
        <v>983850</v>
      </c>
      <c r="U1145" s="6">
        <v>9105500</v>
      </c>
      <c r="V1145" s="6">
        <v>4433400</v>
      </c>
      <c r="W1145" s="6">
        <v>6740600</v>
      </c>
      <c r="X1145" s="6">
        <v>23309000</v>
      </c>
      <c r="Y1145" s="6">
        <v>4904400</v>
      </c>
      <c r="Z1145" s="6">
        <v>6336500</v>
      </c>
      <c r="AA1145" s="6">
        <v>7345100</v>
      </c>
      <c r="AB1145" s="6">
        <v>3774600</v>
      </c>
      <c r="AC1145" s="6">
        <v>8976300</v>
      </c>
      <c r="AD1145" s="6">
        <v>3143700</v>
      </c>
      <c r="AE1145" s="6">
        <v>1762600</v>
      </c>
      <c r="AF1145" s="6">
        <v>3409100</v>
      </c>
      <c r="AG1145" s="6">
        <f t="shared" si="89"/>
        <v>1.2931406397288874</v>
      </c>
      <c r="AH1145" s="6">
        <f t="shared" si="90"/>
        <v>0.37087918868682085</v>
      </c>
      <c r="AI1145" s="6">
        <f t="shared" si="91"/>
        <v>0.51165934797964219</v>
      </c>
      <c r="AJ1145" s="6">
        <f t="shared" si="92"/>
        <v>0.96674448103903721</v>
      </c>
      <c r="AK1145" s="6">
        <f>VLOOKUP(AO1145,'NoMV-SigB'!F:H,3,FALSE)</f>
        <v>0</v>
      </c>
      <c r="AL1145" s="15">
        <v>19</v>
      </c>
      <c r="AM1145" s="6"/>
      <c r="AN1145" s="6">
        <v>49</v>
      </c>
      <c r="AO1145" s="7">
        <v>748</v>
      </c>
    </row>
    <row r="1146" spans="2:41" x14ac:dyDescent="0.2">
      <c r="B1146" s="5" t="s">
        <v>3790</v>
      </c>
      <c r="C1146" s="6" t="str">
        <f t="shared" si="93"/>
        <v>Q8JZU2</v>
      </c>
      <c r="D1146" s="6"/>
      <c r="E1146" s="6" t="s">
        <v>3791</v>
      </c>
      <c r="F1146" s="6" t="s">
        <v>3792</v>
      </c>
      <c r="G1146" s="6">
        <f>IFERROR(VLOOKUP(C1146,Tabelle3!A:H,8,FALSE),"")</f>
        <v>1</v>
      </c>
      <c r="H1146" s="6">
        <v>2</v>
      </c>
      <c r="I1146" s="6">
        <v>23</v>
      </c>
      <c r="J1146" s="6">
        <v>23</v>
      </c>
      <c r="K1146" s="6">
        <v>70.7</v>
      </c>
      <c r="L1146" s="6">
        <v>33.930999999999997</v>
      </c>
      <c r="M1146" s="6">
        <v>311</v>
      </c>
      <c r="N1146" s="6">
        <v>0</v>
      </c>
      <c r="O1146" s="6">
        <v>316.02</v>
      </c>
      <c r="P1146" s="6">
        <v>3843600000</v>
      </c>
      <c r="Q1146" s="6">
        <v>446870000</v>
      </c>
      <c r="R1146" s="6">
        <v>162600000</v>
      </c>
      <c r="S1146" s="6">
        <v>169580000</v>
      </c>
      <c r="T1146" s="6">
        <v>222110000</v>
      </c>
      <c r="U1146" s="6">
        <v>152330000</v>
      </c>
      <c r="V1146" s="6">
        <v>148030000</v>
      </c>
      <c r="W1146" s="6">
        <v>1330200000</v>
      </c>
      <c r="X1146" s="6">
        <v>1211800000</v>
      </c>
      <c r="Y1146" s="6">
        <v>49504000</v>
      </c>
      <c r="Z1146" s="6">
        <v>68773000</v>
      </c>
      <c r="AA1146" s="6">
        <v>51609000</v>
      </c>
      <c r="AB1146" s="6">
        <v>133170000</v>
      </c>
      <c r="AC1146" s="6">
        <v>62781000</v>
      </c>
      <c r="AD1146" s="6">
        <v>31432000</v>
      </c>
      <c r="AE1146" s="6">
        <v>75545000</v>
      </c>
      <c r="AF1146" s="6">
        <v>64551000</v>
      </c>
      <c r="AG1146" s="6">
        <f t="shared" si="89"/>
        <v>1.2934031556619678</v>
      </c>
      <c r="AH1146" s="6">
        <f t="shared" si="90"/>
        <v>0.37117203540898713</v>
      </c>
      <c r="AI1146" s="6">
        <f t="shared" si="91"/>
        <v>0.47114683315295647</v>
      </c>
      <c r="AJ1146" s="6">
        <f t="shared" si="92"/>
        <v>1.0857513483213561</v>
      </c>
      <c r="AK1146" s="6">
        <f>VLOOKUP(AO1146,'NoMV-SigB'!F:H,3,FALSE)</f>
        <v>0</v>
      </c>
      <c r="AL1146" s="15">
        <v>19</v>
      </c>
      <c r="AM1146" s="6"/>
      <c r="AN1146" s="6">
        <v>267</v>
      </c>
      <c r="AO1146" s="7">
        <v>995</v>
      </c>
    </row>
    <row r="1147" spans="2:41" x14ac:dyDescent="0.2">
      <c r="B1147" s="5" t="s">
        <v>2571</v>
      </c>
      <c r="C1147" s="6" t="str">
        <f t="shared" si="93"/>
        <v>Q3U125</v>
      </c>
      <c r="D1147" s="6" t="s">
        <v>2572</v>
      </c>
      <c r="E1147" s="6" t="s">
        <v>2573</v>
      </c>
      <c r="F1147" s="6" t="s">
        <v>2574</v>
      </c>
      <c r="G1147" s="6">
        <f>IFERROR(VLOOKUP(C1147,Tabelle3!A:H,8,FALSE),"")</f>
        <v>1</v>
      </c>
      <c r="H1147" s="6">
        <v>8</v>
      </c>
      <c r="I1147" s="6">
        <v>22</v>
      </c>
      <c r="J1147" s="6">
        <v>22</v>
      </c>
      <c r="K1147" s="6">
        <v>59</v>
      </c>
      <c r="L1147" s="6">
        <v>25.681999999999999</v>
      </c>
      <c r="M1147" s="6">
        <v>229</v>
      </c>
      <c r="N1147" s="6">
        <v>0</v>
      </c>
      <c r="O1147" s="6">
        <v>124.89</v>
      </c>
      <c r="P1147" s="6">
        <v>654380000</v>
      </c>
      <c r="Q1147" s="6">
        <v>67311000</v>
      </c>
      <c r="R1147" s="6">
        <v>45016000</v>
      </c>
      <c r="S1147" s="6">
        <v>63553000</v>
      </c>
      <c r="T1147" s="6">
        <v>79015000</v>
      </c>
      <c r="U1147" s="6">
        <v>43142000</v>
      </c>
      <c r="V1147" s="6">
        <v>76099000</v>
      </c>
      <c r="W1147" s="6">
        <v>178100000</v>
      </c>
      <c r="X1147" s="6">
        <v>102150000</v>
      </c>
      <c r="Y1147" s="6">
        <v>25852000</v>
      </c>
      <c r="Z1147" s="6">
        <v>33268000</v>
      </c>
      <c r="AA1147" s="6">
        <v>35690000</v>
      </c>
      <c r="AB1147" s="6">
        <v>35182000</v>
      </c>
      <c r="AC1147" s="6">
        <v>41013000</v>
      </c>
      <c r="AD1147" s="6">
        <v>31605000</v>
      </c>
      <c r="AE1147" s="6">
        <v>15193000</v>
      </c>
      <c r="AF1147" s="6">
        <v>12561000</v>
      </c>
      <c r="AG1147" s="6">
        <f t="shared" si="89"/>
        <v>1.2951022197425577</v>
      </c>
      <c r="AH1147" s="6">
        <f t="shared" si="90"/>
        <v>0.37306597134479369</v>
      </c>
      <c r="AI1147" s="6">
        <f t="shared" si="91"/>
        <v>0.36359996887133617</v>
      </c>
      <c r="AJ1147" s="6">
        <f t="shared" si="92"/>
        <v>1.4595760188679134</v>
      </c>
      <c r="AK1147" s="6">
        <f>VLOOKUP(AO1147,'NoMV-SigB'!F:H,3,FALSE)</f>
        <v>0</v>
      </c>
      <c r="AL1147" s="15">
        <v>19</v>
      </c>
      <c r="AM1147" s="6"/>
      <c r="AN1147" s="6">
        <v>122</v>
      </c>
      <c r="AO1147" s="7">
        <v>682</v>
      </c>
    </row>
    <row r="1148" spans="2:41" x14ac:dyDescent="0.2">
      <c r="B1148" s="5" t="s">
        <v>1188</v>
      </c>
      <c r="C1148" s="6" t="str">
        <f t="shared" si="93"/>
        <v>O88576</v>
      </c>
      <c r="D1148" s="6" t="s">
        <v>1189</v>
      </c>
      <c r="E1148" s="6" t="s">
        <v>1190</v>
      </c>
      <c r="F1148" s="6" t="s">
        <v>1191</v>
      </c>
      <c r="G1148" s="6" t="str">
        <f>IFERROR(VLOOKUP(C1148,Tabelle3!A:H,8,FALSE),"")</f>
        <v/>
      </c>
      <c r="H1148" s="6">
        <v>6</v>
      </c>
      <c r="I1148" s="6">
        <v>3</v>
      </c>
      <c r="J1148" s="6">
        <v>3</v>
      </c>
      <c r="K1148" s="6">
        <v>6.2</v>
      </c>
      <c r="L1148" s="6">
        <v>65.253</v>
      </c>
      <c r="M1148" s="6">
        <v>577</v>
      </c>
      <c r="N1148" s="6">
        <v>0</v>
      </c>
      <c r="O1148" s="6">
        <v>218.21</v>
      </c>
      <c r="P1148" s="6">
        <v>92005000</v>
      </c>
      <c r="Q1148" s="6">
        <v>346830</v>
      </c>
      <c r="R1148" s="6">
        <v>42694000</v>
      </c>
      <c r="S1148" s="6">
        <v>520500</v>
      </c>
      <c r="T1148" s="6">
        <v>2971200</v>
      </c>
      <c r="U1148" s="6">
        <v>0</v>
      </c>
      <c r="V1148" s="6">
        <v>36675000</v>
      </c>
      <c r="W1148" s="6">
        <v>8797600</v>
      </c>
      <c r="X1148" s="6">
        <v>0</v>
      </c>
      <c r="Y1148" s="6">
        <v>3716600</v>
      </c>
      <c r="Z1148" s="6">
        <v>16899000</v>
      </c>
      <c r="AA1148" s="6">
        <v>6251400</v>
      </c>
      <c r="AB1148" s="6">
        <v>17960000</v>
      </c>
      <c r="AC1148" s="6">
        <v>0</v>
      </c>
      <c r="AD1148" s="6">
        <v>16062000</v>
      </c>
      <c r="AE1148" s="6">
        <v>18504000</v>
      </c>
      <c r="AF1148" s="6">
        <v>0</v>
      </c>
      <c r="AG1148" s="6">
        <f t="shared" si="89"/>
        <v>1.2968523983104785</v>
      </c>
      <c r="AH1148" s="6">
        <f t="shared" si="90"/>
        <v>0.37501428811451687</v>
      </c>
      <c r="AI1148" s="6">
        <f t="shared" si="91"/>
        <v>0.69449115392826477</v>
      </c>
      <c r="AJ1148" s="6">
        <f t="shared" si="92"/>
        <v>0.52597177687234675</v>
      </c>
      <c r="AK1148" s="6">
        <f>VLOOKUP(AO1148,'NoMV-SigB'!F:H,3,FALSE)</f>
        <v>0</v>
      </c>
      <c r="AL1148" s="15">
        <v>19</v>
      </c>
      <c r="AM1148" s="6"/>
      <c r="AN1148" s="6">
        <v>9</v>
      </c>
      <c r="AO1148" s="7">
        <v>334</v>
      </c>
    </row>
    <row r="1149" spans="2:41" x14ac:dyDescent="0.2">
      <c r="B1149" s="5" t="s">
        <v>2646</v>
      </c>
      <c r="C1149" s="6" t="str">
        <f t="shared" si="93"/>
        <v>Q3UNX5</v>
      </c>
      <c r="D1149" s="6" t="s">
        <v>2647</v>
      </c>
      <c r="E1149" s="6" t="s">
        <v>2648</v>
      </c>
      <c r="F1149" s="6" t="s">
        <v>2649</v>
      </c>
      <c r="G1149" s="6">
        <f>IFERROR(VLOOKUP(C1149,Tabelle3!A:H,8,FALSE),"")</f>
        <v>1</v>
      </c>
      <c r="H1149" s="6">
        <v>2</v>
      </c>
      <c r="I1149" s="6">
        <v>57</v>
      </c>
      <c r="J1149" s="6">
        <v>57</v>
      </c>
      <c r="K1149" s="6">
        <v>82.4</v>
      </c>
      <c r="L1149" s="6">
        <v>65.622</v>
      </c>
      <c r="M1149" s="6">
        <v>580</v>
      </c>
      <c r="N1149" s="6">
        <v>0</v>
      </c>
      <c r="O1149" s="6">
        <v>323.31</v>
      </c>
      <c r="P1149" s="6">
        <v>28117000000</v>
      </c>
      <c r="Q1149" s="6">
        <v>3734700000</v>
      </c>
      <c r="R1149" s="6">
        <v>775390000</v>
      </c>
      <c r="S1149" s="6">
        <v>3267900000</v>
      </c>
      <c r="T1149" s="6">
        <v>947750000</v>
      </c>
      <c r="U1149" s="6">
        <v>861110000</v>
      </c>
      <c r="V1149" s="6">
        <v>5776600000</v>
      </c>
      <c r="W1149" s="6">
        <v>6840000000</v>
      </c>
      <c r="X1149" s="6">
        <v>5913300000</v>
      </c>
      <c r="Y1149" s="6">
        <v>247150000</v>
      </c>
      <c r="Z1149" s="6">
        <v>254550000</v>
      </c>
      <c r="AA1149" s="6">
        <v>493420000</v>
      </c>
      <c r="AB1149" s="6">
        <v>309540000</v>
      </c>
      <c r="AC1149" s="6">
        <v>171800000</v>
      </c>
      <c r="AD1149" s="6">
        <v>373820000</v>
      </c>
      <c r="AE1149" s="6">
        <v>232160000</v>
      </c>
      <c r="AF1149" s="6">
        <v>228030000</v>
      </c>
      <c r="AG1149" s="6">
        <f t="shared" si="89"/>
        <v>1.297123711237709</v>
      </c>
      <c r="AH1149" s="6">
        <f t="shared" si="90"/>
        <v>0.37531608103745939</v>
      </c>
      <c r="AI1149" s="6">
        <f t="shared" si="91"/>
        <v>0.34118509018002058</v>
      </c>
      <c r="AJ1149" s="6">
        <f t="shared" si="92"/>
        <v>1.5513734927602905</v>
      </c>
      <c r="AK1149" s="6">
        <f>VLOOKUP(AO1149,'NoMV-SigB'!F:H,3,FALSE)</f>
        <v>0</v>
      </c>
      <c r="AL1149" s="15">
        <v>19</v>
      </c>
      <c r="AM1149" s="6"/>
      <c r="AN1149" s="6">
        <v>728</v>
      </c>
      <c r="AO1149" s="7">
        <v>701</v>
      </c>
    </row>
    <row r="1150" spans="2:41" x14ac:dyDescent="0.2">
      <c r="B1150" s="5" t="s">
        <v>1715</v>
      </c>
      <c r="C1150" s="6" t="str">
        <f t="shared" si="93"/>
        <v>P34884</v>
      </c>
      <c r="D1150" s="6" t="s">
        <v>1716</v>
      </c>
      <c r="E1150" s="6" t="s">
        <v>1717</v>
      </c>
      <c r="F1150" s="6" t="s">
        <v>1718</v>
      </c>
      <c r="G1150" s="6" t="str">
        <f>IFERROR(VLOOKUP(C1150,Tabelle3!A:H,8,FALSE),"")</f>
        <v/>
      </c>
      <c r="H1150" s="6">
        <v>1</v>
      </c>
      <c r="I1150" s="6">
        <v>3</v>
      </c>
      <c r="J1150" s="6">
        <v>3</v>
      </c>
      <c r="K1150" s="6">
        <v>23.5</v>
      </c>
      <c r="L1150" s="6">
        <v>12.504</v>
      </c>
      <c r="M1150" s="6">
        <v>115</v>
      </c>
      <c r="N1150" s="6">
        <v>0</v>
      </c>
      <c r="O1150" s="6">
        <v>2.5867</v>
      </c>
      <c r="P1150" s="6">
        <v>19165000</v>
      </c>
      <c r="Q1150" s="6">
        <v>2737200</v>
      </c>
      <c r="R1150" s="6">
        <v>2986500</v>
      </c>
      <c r="S1150" s="6">
        <v>346210</v>
      </c>
      <c r="T1150" s="6">
        <v>2876300</v>
      </c>
      <c r="U1150" s="6">
        <v>762960</v>
      </c>
      <c r="V1150" s="6">
        <v>650890</v>
      </c>
      <c r="W1150" s="6">
        <v>3826000</v>
      </c>
      <c r="X1150" s="6">
        <v>4978500</v>
      </c>
      <c r="Y1150" s="6">
        <v>2757300</v>
      </c>
      <c r="Z1150" s="6">
        <v>4147900</v>
      </c>
      <c r="AA1150" s="6">
        <v>2845500</v>
      </c>
      <c r="AB1150" s="6">
        <v>2739100</v>
      </c>
      <c r="AC1150" s="6">
        <v>2658500</v>
      </c>
      <c r="AD1150" s="6">
        <v>4093900</v>
      </c>
      <c r="AE1150" s="6">
        <v>1466600</v>
      </c>
      <c r="AF1150" s="6">
        <v>1409700</v>
      </c>
      <c r="AG1150" s="6">
        <f t="shared" si="89"/>
        <v>1.2971429164892456</v>
      </c>
      <c r="AH1150" s="6">
        <f t="shared" si="90"/>
        <v>0.37533744146422149</v>
      </c>
      <c r="AI1150" s="6">
        <f t="shared" si="91"/>
        <v>0.36873553662320274</v>
      </c>
      <c r="AJ1150" s="6">
        <f t="shared" si="92"/>
        <v>1.4393416330542153</v>
      </c>
      <c r="AK1150" s="6">
        <f>VLOOKUP(AO1150,'NoMV-SigB'!F:H,3,FALSE)</f>
        <v>0</v>
      </c>
      <c r="AL1150" s="15">
        <v>19</v>
      </c>
      <c r="AM1150" s="6"/>
      <c r="AN1150" s="6">
        <v>6</v>
      </c>
      <c r="AO1150" s="7">
        <v>466</v>
      </c>
    </row>
    <row r="1151" spans="2:41" x14ac:dyDescent="0.2">
      <c r="B1151" s="5" t="s">
        <v>1140</v>
      </c>
      <c r="C1151" s="6" t="str">
        <f t="shared" si="93"/>
        <v>S4R1E5</v>
      </c>
      <c r="D1151" s="6" t="s">
        <v>1141</v>
      </c>
      <c r="E1151" s="6" t="s">
        <v>1142</v>
      </c>
      <c r="F1151" s="6" t="s">
        <v>1143</v>
      </c>
      <c r="G1151" s="6">
        <f>IFERROR(VLOOKUP(C1151,Tabelle3!A:H,8,FALSE),"")</f>
        <v>1</v>
      </c>
      <c r="H1151" s="6">
        <v>5</v>
      </c>
      <c r="I1151" s="6">
        <v>11</v>
      </c>
      <c r="J1151" s="6">
        <v>11</v>
      </c>
      <c r="K1151" s="6">
        <v>68.8</v>
      </c>
      <c r="L1151" s="6">
        <v>17.937000000000001</v>
      </c>
      <c r="M1151" s="6">
        <v>157</v>
      </c>
      <c r="N1151" s="6">
        <v>0</v>
      </c>
      <c r="O1151" s="6">
        <v>151.72</v>
      </c>
      <c r="P1151" s="6">
        <v>732010000</v>
      </c>
      <c r="Q1151" s="6">
        <v>62290000</v>
      </c>
      <c r="R1151" s="6">
        <v>52217000</v>
      </c>
      <c r="S1151" s="6">
        <v>59162000</v>
      </c>
      <c r="T1151" s="6">
        <v>10513000</v>
      </c>
      <c r="U1151" s="6">
        <v>90083000</v>
      </c>
      <c r="V1151" s="6">
        <v>90844000</v>
      </c>
      <c r="W1151" s="6">
        <v>128340000</v>
      </c>
      <c r="X1151" s="6">
        <v>238560000</v>
      </c>
      <c r="Y1151" s="6">
        <v>75831000</v>
      </c>
      <c r="Z1151" s="6">
        <v>81151000</v>
      </c>
      <c r="AA1151" s="6">
        <v>100880000</v>
      </c>
      <c r="AB1151" s="6">
        <v>39278000</v>
      </c>
      <c r="AC1151" s="6">
        <v>86253000</v>
      </c>
      <c r="AD1151" s="6">
        <v>63667000</v>
      </c>
      <c r="AE1151" s="6">
        <v>30604000</v>
      </c>
      <c r="AF1151" s="6">
        <v>48371000</v>
      </c>
      <c r="AG1151" s="6">
        <f t="shared" si="89"/>
        <v>1.2981498066799186</v>
      </c>
      <c r="AH1151" s="6">
        <f t="shared" si="90"/>
        <v>0.37645688016546597</v>
      </c>
      <c r="AI1151" s="6">
        <f t="shared" si="91"/>
        <v>0.36620073586768748</v>
      </c>
      <c r="AJ1151" s="6">
        <f t="shared" si="92"/>
        <v>1.4492934047035138</v>
      </c>
      <c r="AK1151" s="6">
        <f>VLOOKUP(AO1151,'NoMV-SigB'!F:H,3,FALSE)</f>
        <v>0</v>
      </c>
      <c r="AL1151" s="15">
        <v>19</v>
      </c>
      <c r="AM1151" s="6"/>
      <c r="AN1151" s="6">
        <v>113</v>
      </c>
      <c r="AO1151" s="7">
        <v>322</v>
      </c>
    </row>
    <row r="1152" spans="2:41" x14ac:dyDescent="0.2">
      <c r="B1152" s="5" t="s">
        <v>4627</v>
      </c>
      <c r="C1152" s="6" t="str">
        <f t="shared" si="93"/>
        <v>Q99N92</v>
      </c>
      <c r="D1152" s="6" t="s">
        <v>4628</v>
      </c>
      <c r="E1152" s="6" t="s">
        <v>4629</v>
      </c>
      <c r="F1152" s="6" t="s">
        <v>4630</v>
      </c>
      <c r="G1152" s="6">
        <f>IFERROR(VLOOKUP(C1152,Tabelle3!A:H,8,FALSE),"")</f>
        <v>1</v>
      </c>
      <c r="H1152" s="6">
        <v>1</v>
      </c>
      <c r="I1152" s="6">
        <v>7</v>
      </c>
      <c r="J1152" s="6">
        <v>7</v>
      </c>
      <c r="K1152" s="6">
        <v>52.7</v>
      </c>
      <c r="L1152" s="6">
        <v>15.944000000000001</v>
      </c>
      <c r="M1152" s="6">
        <v>148</v>
      </c>
      <c r="N1152" s="6">
        <v>0</v>
      </c>
      <c r="O1152" s="6">
        <v>125.48</v>
      </c>
      <c r="P1152" s="6">
        <v>140700000</v>
      </c>
      <c r="Q1152" s="6">
        <v>26200000</v>
      </c>
      <c r="R1152" s="6">
        <v>4797800</v>
      </c>
      <c r="S1152" s="6">
        <v>6419600</v>
      </c>
      <c r="T1152" s="6">
        <v>16973000</v>
      </c>
      <c r="U1152" s="6">
        <v>9534900</v>
      </c>
      <c r="V1152" s="6">
        <v>6901500</v>
      </c>
      <c r="W1152" s="6">
        <v>31520000</v>
      </c>
      <c r="X1152" s="6">
        <v>38351000</v>
      </c>
      <c r="Y1152" s="6">
        <v>23578000</v>
      </c>
      <c r="Z1152" s="6">
        <v>15750000</v>
      </c>
      <c r="AA1152" s="6">
        <v>18995000</v>
      </c>
      <c r="AB1152" s="6">
        <v>23891000</v>
      </c>
      <c r="AC1152" s="6">
        <v>15939000</v>
      </c>
      <c r="AD1152" s="6">
        <v>11967000</v>
      </c>
      <c r="AE1152" s="6">
        <v>16997000</v>
      </c>
      <c r="AF1152" s="6">
        <v>18352000</v>
      </c>
      <c r="AG1152" s="6">
        <f t="shared" si="89"/>
        <v>1.2997233420282981</v>
      </c>
      <c r="AH1152" s="6">
        <f t="shared" si="90"/>
        <v>0.37820456513038964</v>
      </c>
      <c r="AI1152" s="6">
        <f t="shared" si="91"/>
        <v>9.9875189964635014E-2</v>
      </c>
      <c r="AJ1152" s="6">
        <f t="shared" si="92"/>
        <v>3.3237298476963004</v>
      </c>
      <c r="AK1152" s="6">
        <f>VLOOKUP(AO1152,'NoMV-SigB'!F:H,3,FALSE)</f>
        <v>0</v>
      </c>
      <c r="AL1152" s="15">
        <v>19</v>
      </c>
      <c r="AM1152" s="6"/>
      <c r="AN1152" s="6">
        <v>52</v>
      </c>
      <c r="AO1152" s="7">
        <v>1207</v>
      </c>
    </row>
    <row r="1153" spans="2:41" x14ac:dyDescent="0.2">
      <c r="B1153" s="5" t="s">
        <v>5045</v>
      </c>
      <c r="C1153" s="6" t="str">
        <f t="shared" si="93"/>
        <v>Q9CXD6</v>
      </c>
      <c r="D1153" s="6" t="s">
        <v>5046</v>
      </c>
      <c r="E1153" s="6" t="s">
        <v>5047</v>
      </c>
      <c r="F1153" s="6" t="s">
        <v>5048</v>
      </c>
      <c r="G1153" s="6">
        <f>IFERROR(VLOOKUP(C1153,Tabelle3!A:H,8,FALSE),"")</f>
        <v>1</v>
      </c>
      <c r="H1153" s="6">
        <v>3</v>
      </c>
      <c r="I1153" s="6">
        <v>23</v>
      </c>
      <c r="J1153" s="6">
        <v>22</v>
      </c>
      <c r="K1153" s="6">
        <v>37.4</v>
      </c>
      <c r="L1153" s="6">
        <v>37.848999999999997</v>
      </c>
      <c r="M1153" s="6">
        <v>340</v>
      </c>
      <c r="N1153" s="6">
        <v>0</v>
      </c>
      <c r="O1153" s="6">
        <v>233.93</v>
      </c>
      <c r="P1153" s="6">
        <v>1193100000</v>
      </c>
      <c r="Q1153" s="6">
        <v>162230000</v>
      </c>
      <c r="R1153" s="6">
        <v>46474000</v>
      </c>
      <c r="S1153" s="6">
        <v>184630000</v>
      </c>
      <c r="T1153" s="6">
        <v>164100000</v>
      </c>
      <c r="U1153" s="6">
        <v>50810000</v>
      </c>
      <c r="V1153" s="6">
        <v>75596000</v>
      </c>
      <c r="W1153" s="6">
        <v>274690000</v>
      </c>
      <c r="X1153" s="6">
        <v>234610000</v>
      </c>
      <c r="Y1153" s="6">
        <v>52857000</v>
      </c>
      <c r="Z1153" s="6">
        <v>32931000</v>
      </c>
      <c r="AA1153" s="6">
        <v>69784000</v>
      </c>
      <c r="AB1153" s="6">
        <v>87142000</v>
      </c>
      <c r="AC1153" s="6">
        <v>38189000</v>
      </c>
      <c r="AD1153" s="6">
        <v>33016000</v>
      </c>
      <c r="AE1153" s="6">
        <v>71897000</v>
      </c>
      <c r="AF1153" s="6">
        <v>43494000</v>
      </c>
      <c r="AG1153" s="6">
        <f t="shared" si="89"/>
        <v>1.3007459966987502</v>
      </c>
      <c r="AH1153" s="6">
        <f t="shared" si="90"/>
        <v>0.37933926714412847</v>
      </c>
      <c r="AI1153" s="6">
        <f t="shared" si="91"/>
        <v>0.37311880024315763</v>
      </c>
      <c r="AJ1153" s="6">
        <f t="shared" si="92"/>
        <v>1.4222930401890104</v>
      </c>
      <c r="AK1153" s="6">
        <f>VLOOKUP(AO1153,'NoMV-SigB'!F:H,3,FALSE)</f>
        <v>0</v>
      </c>
      <c r="AL1153" s="15">
        <v>19</v>
      </c>
      <c r="AM1153" s="6"/>
      <c r="AN1153" s="6">
        <v>149</v>
      </c>
      <c r="AO1153" s="7">
        <v>1313</v>
      </c>
    </row>
    <row r="1154" spans="2:41" x14ac:dyDescent="0.2">
      <c r="B1154" s="5" t="s">
        <v>3262</v>
      </c>
      <c r="C1154" s="6" t="str">
        <f t="shared" si="93"/>
        <v>Q80X85</v>
      </c>
      <c r="D1154" s="6" t="s">
        <v>3263</v>
      </c>
      <c r="E1154" s="6" t="s">
        <v>3264</v>
      </c>
      <c r="F1154" s="6" t="s">
        <v>3265</v>
      </c>
      <c r="G1154" s="6">
        <f>IFERROR(VLOOKUP(C1154,Tabelle3!A:H,8,FALSE),"")</f>
        <v>1</v>
      </c>
      <c r="H1154" s="6">
        <v>1</v>
      </c>
      <c r="I1154" s="6">
        <v>18</v>
      </c>
      <c r="J1154" s="6">
        <v>18</v>
      </c>
      <c r="K1154" s="6">
        <v>57.4</v>
      </c>
      <c r="L1154" s="6">
        <v>28.062000000000001</v>
      </c>
      <c r="M1154" s="6">
        <v>242</v>
      </c>
      <c r="N1154" s="6">
        <v>0</v>
      </c>
      <c r="O1154" s="6">
        <v>276.08999999999997</v>
      </c>
      <c r="P1154" s="6">
        <v>746890000</v>
      </c>
      <c r="Q1154" s="6">
        <v>121690000</v>
      </c>
      <c r="R1154" s="6">
        <v>50179000</v>
      </c>
      <c r="S1154" s="6">
        <v>63392000</v>
      </c>
      <c r="T1154" s="6">
        <v>62900000</v>
      </c>
      <c r="U1154" s="6">
        <v>38269000</v>
      </c>
      <c r="V1154" s="6">
        <v>63036000</v>
      </c>
      <c r="W1154" s="6">
        <v>209800000</v>
      </c>
      <c r="X1154" s="6">
        <v>137630000</v>
      </c>
      <c r="Y1154" s="6">
        <v>44601000</v>
      </c>
      <c r="Z1154" s="6">
        <v>31928000</v>
      </c>
      <c r="AA1154" s="6">
        <v>15560000</v>
      </c>
      <c r="AB1154" s="6">
        <v>24975000</v>
      </c>
      <c r="AC1154" s="6">
        <v>21223000</v>
      </c>
      <c r="AD1154" s="6">
        <v>37613000</v>
      </c>
      <c r="AE1154" s="6">
        <v>17561000</v>
      </c>
      <c r="AF1154" s="6">
        <v>13543000</v>
      </c>
      <c r="AG1154" s="6">
        <f t="shared" si="89"/>
        <v>1.301578830331332</v>
      </c>
      <c r="AH1154" s="6">
        <f t="shared" si="90"/>
        <v>0.38026269144547015</v>
      </c>
      <c r="AI1154" s="6">
        <f t="shared" si="91"/>
        <v>0.43407362469492494</v>
      </c>
      <c r="AJ1154" s="6">
        <f t="shared" si="92"/>
        <v>1.2039883310799342</v>
      </c>
      <c r="AK1154" s="6">
        <f>VLOOKUP(AO1154,'NoMV-SigB'!F:H,3,FALSE)</f>
        <v>0</v>
      </c>
      <c r="AL1154" s="15">
        <v>19</v>
      </c>
      <c r="AM1154" s="6"/>
      <c r="AN1154" s="6">
        <v>146</v>
      </c>
      <c r="AO1154" s="7">
        <v>859</v>
      </c>
    </row>
    <row r="1155" spans="2:41" x14ac:dyDescent="0.2">
      <c r="B1155" s="5" t="s">
        <v>2299</v>
      </c>
      <c r="C1155" s="6" t="str">
        <f t="shared" si="93"/>
        <v>P63242</v>
      </c>
      <c r="D1155" s="6" t="s">
        <v>2300</v>
      </c>
      <c r="E1155" s="6" t="s">
        <v>2301</v>
      </c>
      <c r="F1155" s="6" t="s">
        <v>2302</v>
      </c>
      <c r="G1155" s="6" t="str">
        <f>IFERROR(VLOOKUP(C1155,Tabelle3!A:H,8,FALSE),"")</f>
        <v/>
      </c>
      <c r="H1155" s="6">
        <v>3</v>
      </c>
      <c r="I1155" s="6">
        <v>2</v>
      </c>
      <c r="J1155" s="6">
        <v>2</v>
      </c>
      <c r="K1155" s="6">
        <v>22.7</v>
      </c>
      <c r="L1155" s="6">
        <v>16.832000000000001</v>
      </c>
      <c r="M1155" s="6">
        <v>154</v>
      </c>
      <c r="N1155" s="6">
        <v>0</v>
      </c>
      <c r="O1155" s="6">
        <v>59.091999999999999</v>
      </c>
      <c r="P1155" s="6">
        <v>3929100</v>
      </c>
      <c r="Q1155" s="6">
        <v>249980</v>
      </c>
      <c r="R1155" s="6">
        <v>562190</v>
      </c>
      <c r="S1155" s="6">
        <v>368520</v>
      </c>
      <c r="T1155" s="6">
        <v>143020</v>
      </c>
      <c r="U1155" s="6">
        <v>1117700</v>
      </c>
      <c r="V1155" s="6">
        <v>232250</v>
      </c>
      <c r="W1155" s="6">
        <v>683560</v>
      </c>
      <c r="X1155" s="6">
        <v>571910</v>
      </c>
      <c r="Y1155" s="6">
        <v>629280</v>
      </c>
      <c r="Z1155" s="6">
        <v>577370</v>
      </c>
      <c r="AA1155" s="6">
        <v>511080</v>
      </c>
      <c r="AB1155" s="6">
        <v>825090</v>
      </c>
      <c r="AC1155" s="6">
        <v>596450</v>
      </c>
      <c r="AD1155" s="6">
        <v>611000</v>
      </c>
      <c r="AE1155" s="6">
        <v>425770</v>
      </c>
      <c r="AF1155" s="6">
        <v>319360</v>
      </c>
      <c r="AG1155" s="6">
        <f t="shared" si="89"/>
        <v>1.3022872302287229</v>
      </c>
      <c r="AH1155" s="6">
        <f t="shared" si="90"/>
        <v>0.3810476819329815</v>
      </c>
      <c r="AI1155" s="6">
        <f t="shared" si="91"/>
        <v>0.1809570389765372</v>
      </c>
      <c r="AJ1155" s="6">
        <f t="shared" si="92"/>
        <v>2.466280867259635</v>
      </c>
      <c r="AK1155" s="6">
        <f>VLOOKUP(AO1155,'NoMV-SigB'!F:H,3,FALSE)</f>
        <v>0</v>
      </c>
      <c r="AL1155" s="15">
        <v>19</v>
      </c>
      <c r="AM1155" s="6"/>
      <c r="AN1155" s="6">
        <v>10</v>
      </c>
      <c r="AO1155" s="7">
        <v>613</v>
      </c>
    </row>
    <row r="1156" spans="2:41" x14ac:dyDescent="0.2">
      <c r="B1156" s="5" t="s">
        <v>3165</v>
      </c>
      <c r="C1156" s="6" t="str">
        <f t="shared" si="93"/>
        <v>Q78J03</v>
      </c>
      <c r="D1156" s="6" t="s">
        <v>3166</v>
      </c>
      <c r="E1156" s="6" t="s">
        <v>3167</v>
      </c>
      <c r="F1156" s="6" t="s">
        <v>3168</v>
      </c>
      <c r="G1156" s="6">
        <f>IFERROR(VLOOKUP(C1156,Tabelle3!A:H,8,FALSE),"")</f>
        <v>1</v>
      </c>
      <c r="H1156" s="6">
        <v>1</v>
      </c>
      <c r="I1156" s="6">
        <v>13</v>
      </c>
      <c r="J1156" s="6">
        <v>13</v>
      </c>
      <c r="K1156" s="6">
        <v>48.6</v>
      </c>
      <c r="L1156" s="6">
        <v>19.157</v>
      </c>
      <c r="M1156" s="6">
        <v>175</v>
      </c>
      <c r="N1156" s="6">
        <v>0</v>
      </c>
      <c r="O1156" s="6">
        <v>67.275999999999996</v>
      </c>
      <c r="P1156" s="6">
        <v>337980000</v>
      </c>
      <c r="Q1156" s="6">
        <v>15993000</v>
      </c>
      <c r="R1156" s="6">
        <v>39330000</v>
      </c>
      <c r="S1156" s="6">
        <v>22529000</v>
      </c>
      <c r="T1156" s="6">
        <v>13670000</v>
      </c>
      <c r="U1156" s="6">
        <v>55837000</v>
      </c>
      <c r="V1156" s="6">
        <v>18733000</v>
      </c>
      <c r="W1156" s="6">
        <v>71927000</v>
      </c>
      <c r="X1156" s="6">
        <v>99957000</v>
      </c>
      <c r="Y1156" s="6">
        <v>36564000</v>
      </c>
      <c r="Z1156" s="6">
        <v>40382000</v>
      </c>
      <c r="AA1156" s="6">
        <v>63366000</v>
      </c>
      <c r="AB1156" s="6">
        <v>48382000</v>
      </c>
      <c r="AC1156" s="6">
        <v>37586000</v>
      </c>
      <c r="AD1156" s="6">
        <v>40506000</v>
      </c>
      <c r="AE1156" s="6">
        <v>39296000</v>
      </c>
      <c r="AF1156" s="6">
        <v>27440000</v>
      </c>
      <c r="AG1156" s="6">
        <f t="shared" si="89"/>
        <v>1.3028834203330848</v>
      </c>
      <c r="AH1156" s="6">
        <f t="shared" si="90"/>
        <v>0.38170799992160903</v>
      </c>
      <c r="AI1156" s="6">
        <f t="shared" si="91"/>
        <v>0.16708232102210221</v>
      </c>
      <c r="AJ1156" s="6">
        <f t="shared" si="92"/>
        <v>2.5813690049535825</v>
      </c>
      <c r="AK1156" s="6">
        <f>VLOOKUP(AO1156,'NoMV-SigB'!F:H,3,FALSE)</f>
        <v>0</v>
      </c>
      <c r="AL1156" s="15">
        <v>19</v>
      </c>
      <c r="AM1156" s="6"/>
      <c r="AN1156" s="6">
        <v>71</v>
      </c>
      <c r="AO1156" s="7">
        <v>834</v>
      </c>
    </row>
    <row r="1157" spans="2:41" x14ac:dyDescent="0.2">
      <c r="B1157" s="5" t="s">
        <v>5468</v>
      </c>
      <c r="C1157" s="6" t="str">
        <f t="shared" si="93"/>
        <v>Q9D8W7</v>
      </c>
      <c r="D1157" s="6" t="s">
        <v>5469</v>
      </c>
      <c r="E1157" s="6" t="s">
        <v>5470</v>
      </c>
      <c r="F1157" s="6" t="s">
        <v>5471</v>
      </c>
      <c r="G1157" s="6">
        <f>IFERROR(VLOOKUP(C1157,Tabelle3!A:H,8,FALSE),"")</f>
        <v>1</v>
      </c>
      <c r="H1157" s="6">
        <v>1</v>
      </c>
      <c r="I1157" s="6">
        <v>10</v>
      </c>
      <c r="J1157" s="6">
        <v>10</v>
      </c>
      <c r="K1157" s="6">
        <v>67.5</v>
      </c>
      <c r="L1157" s="6">
        <v>16.925000000000001</v>
      </c>
      <c r="M1157" s="6">
        <v>154</v>
      </c>
      <c r="N1157" s="6">
        <v>0</v>
      </c>
      <c r="O1157" s="6">
        <v>47.557000000000002</v>
      </c>
      <c r="P1157" s="6">
        <v>222090000</v>
      </c>
      <c r="Q1157" s="6">
        <v>5670500</v>
      </c>
      <c r="R1157" s="6">
        <v>18264000</v>
      </c>
      <c r="S1157" s="6">
        <v>11916000</v>
      </c>
      <c r="T1157" s="6">
        <v>9834900</v>
      </c>
      <c r="U1157" s="6">
        <v>25196000</v>
      </c>
      <c r="V1157" s="6">
        <v>12404000</v>
      </c>
      <c r="W1157" s="6">
        <v>78083000</v>
      </c>
      <c r="X1157" s="6">
        <v>60718000</v>
      </c>
      <c r="Y1157" s="6">
        <v>12449000</v>
      </c>
      <c r="Z1157" s="6">
        <v>25148000</v>
      </c>
      <c r="AA1157" s="6">
        <v>32351000</v>
      </c>
      <c r="AB1157" s="6">
        <v>37104000</v>
      </c>
      <c r="AC1157" s="6">
        <v>20044000</v>
      </c>
      <c r="AD1157" s="6">
        <v>29736000</v>
      </c>
      <c r="AE1157" s="6">
        <v>18220000</v>
      </c>
      <c r="AF1157" s="6">
        <v>14007000</v>
      </c>
      <c r="AG1157" s="6">
        <f t="shared" si="89"/>
        <v>1.3054007584718377</v>
      </c>
      <c r="AH1157" s="6">
        <f t="shared" si="90"/>
        <v>0.38449278265821873</v>
      </c>
      <c r="AI1157" s="6">
        <f t="shared" si="91"/>
        <v>0.3668823713336391</v>
      </c>
      <c r="AJ1157" s="6">
        <f t="shared" si="92"/>
        <v>1.4466105100080429</v>
      </c>
      <c r="AK1157" s="6">
        <f>VLOOKUP(AO1157,'NoMV-SigB'!F:H,3,FALSE)</f>
        <v>0</v>
      </c>
      <c r="AL1157" s="15">
        <v>19</v>
      </c>
      <c r="AM1157" s="6"/>
      <c r="AN1157" s="6">
        <v>70</v>
      </c>
      <c r="AO1157" s="7">
        <v>1420</v>
      </c>
    </row>
    <row r="1158" spans="2:41" x14ac:dyDescent="0.2">
      <c r="B1158" s="5" t="s">
        <v>5061</v>
      </c>
      <c r="C1158" s="6" t="str">
        <f t="shared" si="93"/>
        <v>Q9CXT8</v>
      </c>
      <c r="D1158" s="6" t="s">
        <v>5062</v>
      </c>
      <c r="E1158" s="6" t="s">
        <v>5063</v>
      </c>
      <c r="F1158" s="6" t="s">
        <v>5064</v>
      </c>
      <c r="G1158" s="6">
        <f>IFERROR(VLOOKUP(C1158,Tabelle3!A:H,8,FALSE),"")</f>
        <v>1</v>
      </c>
      <c r="H1158" s="6">
        <v>2</v>
      </c>
      <c r="I1158" s="6">
        <v>24</v>
      </c>
      <c r="J1158" s="6">
        <v>23</v>
      </c>
      <c r="K1158" s="6">
        <v>55.8</v>
      </c>
      <c r="L1158" s="6">
        <v>54.613999999999997</v>
      </c>
      <c r="M1158" s="6">
        <v>489</v>
      </c>
      <c r="N1158" s="6">
        <v>0</v>
      </c>
      <c r="O1158" s="6">
        <v>323.31</v>
      </c>
      <c r="P1158" s="6">
        <v>1883700000</v>
      </c>
      <c r="Q1158" s="6">
        <v>172560000</v>
      </c>
      <c r="R1158" s="6">
        <v>145860000</v>
      </c>
      <c r="S1158" s="6">
        <v>41918000</v>
      </c>
      <c r="T1158" s="6">
        <v>51071000</v>
      </c>
      <c r="U1158" s="6">
        <v>339720000</v>
      </c>
      <c r="V1158" s="6">
        <v>300460000</v>
      </c>
      <c r="W1158" s="6">
        <v>312520000</v>
      </c>
      <c r="X1158" s="6">
        <v>519640000</v>
      </c>
      <c r="Y1158" s="6">
        <v>19437000</v>
      </c>
      <c r="Z1158" s="6">
        <v>35473000</v>
      </c>
      <c r="AA1158" s="6">
        <v>5413600</v>
      </c>
      <c r="AB1158" s="6">
        <v>13297000</v>
      </c>
      <c r="AC1158" s="6">
        <v>20610000</v>
      </c>
      <c r="AD1158" s="6">
        <v>12836000</v>
      </c>
      <c r="AE1158" s="6">
        <v>11327000</v>
      </c>
      <c r="AF1158" s="6">
        <v>11605000</v>
      </c>
      <c r="AG1158" s="6">
        <f t="shared" ref="AG1158:AG1221" si="94">AVERAGE(Y1158:AB1158)/AVERAGE(AC1158:AF1158)</f>
        <v>1.3058391571180248</v>
      </c>
      <c r="AH1158" s="6">
        <f t="shared" ref="AH1158:AH1221" si="95">LOG(AG1158,2)</f>
        <v>0.3849772081259461</v>
      </c>
      <c r="AI1158" s="6">
        <f t="shared" ref="AI1158:AI1221" si="96">TTEST(Y1158:AB1158,AC1158:AF1158,2,3)</f>
        <v>0.55986982021960463</v>
      </c>
      <c r="AJ1158" s="6">
        <f t="shared" ref="AJ1158:AJ1221" si="97">-LOG(AI1158,2)</f>
        <v>0.836836681210824</v>
      </c>
      <c r="AK1158" s="6">
        <f>VLOOKUP(AO1158,'NoMV-SigB'!F:H,3,FALSE)</f>
        <v>0</v>
      </c>
      <c r="AL1158" s="15">
        <v>19</v>
      </c>
      <c r="AM1158" s="6"/>
      <c r="AN1158" s="6">
        <v>191</v>
      </c>
      <c r="AO1158" s="7">
        <v>1317</v>
      </c>
    </row>
    <row r="1159" spans="2:41" x14ac:dyDescent="0.2">
      <c r="B1159" s="5" t="s">
        <v>2830</v>
      </c>
      <c r="C1159" s="6" t="str">
        <f t="shared" si="93"/>
        <v>Q5U680</v>
      </c>
      <c r="D1159" s="6" t="s">
        <v>2831</v>
      </c>
      <c r="E1159" s="6" t="s">
        <v>2832</v>
      </c>
      <c r="F1159" s="6" t="s">
        <v>2833</v>
      </c>
      <c r="G1159" s="6">
        <f>IFERROR(VLOOKUP(C1159,Tabelle3!A:H,8,FALSE),"")</f>
        <v>1</v>
      </c>
      <c r="H1159" s="6">
        <v>1</v>
      </c>
      <c r="I1159" s="6">
        <v>5</v>
      </c>
      <c r="J1159" s="6">
        <v>5</v>
      </c>
      <c r="K1159" s="6">
        <v>29.6</v>
      </c>
      <c r="L1159" s="6">
        <v>29.026</v>
      </c>
      <c r="M1159" s="6">
        <v>274</v>
      </c>
      <c r="N1159" s="6">
        <v>0</v>
      </c>
      <c r="O1159" s="6">
        <v>36.593000000000004</v>
      </c>
      <c r="P1159" s="6">
        <v>64588000</v>
      </c>
      <c r="Q1159" s="6">
        <v>8732700</v>
      </c>
      <c r="R1159" s="6">
        <v>1535200</v>
      </c>
      <c r="S1159" s="6">
        <v>7319500</v>
      </c>
      <c r="T1159" s="6">
        <v>1020600</v>
      </c>
      <c r="U1159" s="6">
        <v>1712300</v>
      </c>
      <c r="V1159" s="6">
        <v>636460</v>
      </c>
      <c r="W1159" s="6">
        <v>26854000</v>
      </c>
      <c r="X1159" s="6">
        <v>16777000</v>
      </c>
      <c r="Y1159" s="6">
        <v>1501400</v>
      </c>
      <c r="Z1159" s="6">
        <v>924940</v>
      </c>
      <c r="AA1159" s="6">
        <v>1336100</v>
      </c>
      <c r="AB1159" s="6">
        <v>733930</v>
      </c>
      <c r="AC1159" s="6">
        <v>659120</v>
      </c>
      <c r="AD1159" s="6">
        <v>379420</v>
      </c>
      <c r="AE1159" s="6">
        <v>1248200</v>
      </c>
      <c r="AF1159" s="6">
        <v>1155000</v>
      </c>
      <c r="AG1159" s="6">
        <f t="shared" si="94"/>
        <v>1.3064234950925986</v>
      </c>
      <c r="AH1159" s="6">
        <f t="shared" si="95"/>
        <v>0.38562264208448643</v>
      </c>
      <c r="AI1159" s="6">
        <f t="shared" si="96"/>
        <v>0.37068526702564708</v>
      </c>
      <c r="AJ1159" s="6">
        <f t="shared" si="97"/>
        <v>1.4317333188493311</v>
      </c>
      <c r="AK1159" s="6">
        <f>VLOOKUP(AO1159,'NoMV-SigB'!F:H,3,FALSE)</f>
        <v>0</v>
      </c>
      <c r="AL1159" s="15">
        <v>19</v>
      </c>
      <c r="AM1159" s="6"/>
      <c r="AN1159" s="6">
        <v>20</v>
      </c>
      <c r="AO1159" s="7">
        <v>749</v>
      </c>
    </row>
    <row r="1160" spans="2:41" x14ac:dyDescent="0.2">
      <c r="B1160" s="5" t="s">
        <v>4386</v>
      </c>
      <c r="C1160" s="6" t="str">
        <f t="shared" ref="C1160:C1223" si="98">LEFT(B1160,6)</f>
        <v>Q921S7</v>
      </c>
      <c r="D1160" s="6" t="s">
        <v>4387</v>
      </c>
      <c r="E1160" s="6" t="s">
        <v>4388</v>
      </c>
      <c r="F1160" s="6" t="s">
        <v>4389</v>
      </c>
      <c r="G1160" s="6">
        <f>IFERROR(VLOOKUP(C1160,Tabelle3!A:H,8,FALSE),"")</f>
        <v>1</v>
      </c>
      <c r="H1160" s="6">
        <v>1</v>
      </c>
      <c r="I1160" s="6">
        <v>23</v>
      </c>
      <c r="J1160" s="6">
        <v>23</v>
      </c>
      <c r="K1160" s="6">
        <v>67.099999999999994</v>
      </c>
      <c r="L1160" s="6">
        <v>48.34</v>
      </c>
      <c r="M1160" s="6">
        <v>423</v>
      </c>
      <c r="N1160" s="6">
        <v>0</v>
      </c>
      <c r="O1160" s="6">
        <v>323.31</v>
      </c>
      <c r="P1160" s="6">
        <v>735420000</v>
      </c>
      <c r="Q1160" s="6">
        <v>64111000</v>
      </c>
      <c r="R1160" s="6">
        <v>51812000</v>
      </c>
      <c r="S1160" s="6">
        <v>14755000</v>
      </c>
      <c r="T1160" s="6">
        <v>19632000</v>
      </c>
      <c r="U1160" s="6">
        <v>117670000</v>
      </c>
      <c r="V1160" s="6">
        <v>95325000</v>
      </c>
      <c r="W1160" s="6">
        <v>126380000</v>
      </c>
      <c r="X1160" s="6">
        <v>245740000</v>
      </c>
      <c r="Y1160" s="6">
        <v>6666400</v>
      </c>
      <c r="Z1160" s="6">
        <v>10673000</v>
      </c>
      <c r="AA1160" s="6">
        <v>4880400</v>
      </c>
      <c r="AB1160" s="6">
        <v>4844600</v>
      </c>
      <c r="AC1160" s="6">
        <v>7172300</v>
      </c>
      <c r="AD1160" s="6">
        <v>3518200</v>
      </c>
      <c r="AE1160" s="6">
        <v>4526300</v>
      </c>
      <c r="AF1160" s="6">
        <v>5480500</v>
      </c>
      <c r="AG1160" s="6">
        <f t="shared" si="94"/>
        <v>1.3076294975673155</v>
      </c>
      <c r="AH1160" s="6">
        <f t="shared" si="95"/>
        <v>0.38695382696704478</v>
      </c>
      <c r="AI1160" s="6">
        <f t="shared" si="96"/>
        <v>0.36088301149450341</v>
      </c>
      <c r="AJ1160" s="6">
        <f t="shared" si="97"/>
        <v>1.4703968646738486</v>
      </c>
      <c r="AK1160" s="6">
        <f>VLOOKUP(AO1160,'NoMV-SigB'!F:H,3,FALSE)</f>
        <v>0</v>
      </c>
      <c r="AL1160" s="15">
        <v>19</v>
      </c>
      <c r="AM1160" s="6"/>
      <c r="AN1160" s="6">
        <v>104</v>
      </c>
      <c r="AO1160" s="7">
        <v>1146</v>
      </c>
    </row>
    <row r="1161" spans="2:41" x14ac:dyDescent="0.2">
      <c r="B1161" s="5" t="s">
        <v>5560</v>
      </c>
      <c r="C1161" s="6" t="str">
        <f t="shared" si="98"/>
        <v>Q9DBK0</v>
      </c>
      <c r="D1161" s="6" t="s">
        <v>5561</v>
      </c>
      <c r="E1161" s="6" t="s">
        <v>5562</v>
      </c>
      <c r="F1161" s="6" t="s">
        <v>5563</v>
      </c>
      <c r="G1161" s="6" t="str">
        <f>IFERROR(VLOOKUP(C1161,Tabelle3!A:H,8,FALSE),"")</f>
        <v/>
      </c>
      <c r="H1161" s="6">
        <v>1</v>
      </c>
      <c r="I1161" s="6">
        <v>24</v>
      </c>
      <c r="J1161" s="6">
        <v>24</v>
      </c>
      <c r="K1161" s="6">
        <v>46.4</v>
      </c>
      <c r="L1161" s="6">
        <v>61.761000000000003</v>
      </c>
      <c r="M1161" s="6">
        <v>556</v>
      </c>
      <c r="N1161" s="6">
        <v>0</v>
      </c>
      <c r="O1161" s="6">
        <v>128.52000000000001</v>
      </c>
      <c r="P1161" s="6">
        <v>1382600000</v>
      </c>
      <c r="Q1161" s="6">
        <v>193650000</v>
      </c>
      <c r="R1161" s="6">
        <v>95159000</v>
      </c>
      <c r="S1161" s="6">
        <v>73522000</v>
      </c>
      <c r="T1161" s="6">
        <v>108760000</v>
      </c>
      <c r="U1161" s="6">
        <v>70745000</v>
      </c>
      <c r="V1161" s="6">
        <v>200250000</v>
      </c>
      <c r="W1161" s="6">
        <v>395270000</v>
      </c>
      <c r="X1161" s="6">
        <v>245210000</v>
      </c>
      <c r="Y1161" s="6">
        <v>26073000</v>
      </c>
      <c r="Z1161" s="6">
        <v>33450000</v>
      </c>
      <c r="AA1161" s="6">
        <v>16815000</v>
      </c>
      <c r="AB1161" s="6">
        <v>45497000</v>
      </c>
      <c r="AC1161" s="6">
        <v>14498000</v>
      </c>
      <c r="AD1161" s="6">
        <v>15786000</v>
      </c>
      <c r="AE1161" s="6">
        <v>37063000</v>
      </c>
      <c r="AF1161" s="6">
        <v>25724000</v>
      </c>
      <c r="AG1161" s="6">
        <f t="shared" si="94"/>
        <v>1.3090543778405734</v>
      </c>
      <c r="AH1161" s="6">
        <f t="shared" si="95"/>
        <v>0.38852502777321907</v>
      </c>
      <c r="AI1161" s="6">
        <f t="shared" si="96"/>
        <v>0.40453111450436163</v>
      </c>
      <c r="AJ1161" s="6">
        <f t="shared" si="97"/>
        <v>1.3056774230978956</v>
      </c>
      <c r="AK1161" s="6">
        <f>VLOOKUP(AO1161,'NoMV-SigB'!F:H,3,FALSE)</f>
        <v>0</v>
      </c>
      <c r="AL1161" s="15">
        <v>19</v>
      </c>
      <c r="AM1161" s="6"/>
      <c r="AN1161" s="6">
        <v>196</v>
      </c>
      <c r="AO1161" s="7">
        <v>1443</v>
      </c>
    </row>
    <row r="1162" spans="2:41" x14ac:dyDescent="0.2">
      <c r="B1162" s="5" t="s">
        <v>3984</v>
      </c>
      <c r="C1162" s="6" t="str">
        <f t="shared" si="98"/>
        <v>Q8R1S0</v>
      </c>
      <c r="D1162" s="6" t="s">
        <v>3985</v>
      </c>
      <c r="E1162" s="6" t="s">
        <v>3986</v>
      </c>
      <c r="F1162" s="6" t="s">
        <v>3987</v>
      </c>
      <c r="G1162" s="6">
        <f>IFERROR(VLOOKUP(C1162,Tabelle3!A:H,8,FALSE),"")</f>
        <v>1</v>
      </c>
      <c r="H1162" s="6">
        <v>4</v>
      </c>
      <c r="I1162" s="6">
        <v>16</v>
      </c>
      <c r="J1162" s="6">
        <v>16</v>
      </c>
      <c r="K1162" s="6">
        <v>48.1</v>
      </c>
      <c r="L1162" s="6">
        <v>51.392000000000003</v>
      </c>
      <c r="M1162" s="6">
        <v>476</v>
      </c>
      <c r="N1162" s="6">
        <v>0</v>
      </c>
      <c r="O1162" s="6">
        <v>146.93</v>
      </c>
      <c r="P1162" s="6">
        <v>1068000000</v>
      </c>
      <c r="Q1162" s="6">
        <v>121800000</v>
      </c>
      <c r="R1162" s="6">
        <v>46795000</v>
      </c>
      <c r="S1162" s="6">
        <v>20998000</v>
      </c>
      <c r="T1162" s="6">
        <v>14508000</v>
      </c>
      <c r="U1162" s="6">
        <v>129770000</v>
      </c>
      <c r="V1162" s="6">
        <v>175180000</v>
      </c>
      <c r="W1162" s="6">
        <v>280980000</v>
      </c>
      <c r="X1162" s="6">
        <v>277910000</v>
      </c>
      <c r="Y1162" s="6">
        <v>11364000</v>
      </c>
      <c r="Z1162" s="6">
        <v>13092000</v>
      </c>
      <c r="AA1162" s="6">
        <v>3826500</v>
      </c>
      <c r="AB1162" s="6">
        <v>8068000</v>
      </c>
      <c r="AC1162" s="6">
        <v>8967600</v>
      </c>
      <c r="AD1162" s="6">
        <v>7426500</v>
      </c>
      <c r="AE1162" s="6">
        <v>5629800</v>
      </c>
      <c r="AF1162" s="6">
        <v>5719400</v>
      </c>
      <c r="AG1162" s="6">
        <f t="shared" si="94"/>
        <v>1.3102442751943713</v>
      </c>
      <c r="AH1162" s="6">
        <f t="shared" si="95"/>
        <v>0.3898358054713571</v>
      </c>
      <c r="AI1162" s="6">
        <f t="shared" si="96"/>
        <v>0.38271731019364846</v>
      </c>
      <c r="AJ1162" s="6">
        <f t="shared" si="97"/>
        <v>1.3856489397242862</v>
      </c>
      <c r="AK1162" s="6">
        <f>VLOOKUP(AO1162,'NoMV-SigB'!F:H,3,FALSE)</f>
        <v>0</v>
      </c>
      <c r="AL1162" s="15">
        <v>19</v>
      </c>
      <c r="AM1162" s="6"/>
      <c r="AN1162" s="6">
        <v>86</v>
      </c>
      <c r="AO1162" s="7">
        <v>1044</v>
      </c>
    </row>
    <row r="1163" spans="2:41" x14ac:dyDescent="0.2">
      <c r="B1163" s="5" t="s">
        <v>5747</v>
      </c>
      <c r="C1163" s="6" t="str">
        <f t="shared" si="98"/>
        <v>Q9EQI8</v>
      </c>
      <c r="D1163" s="6" t="s">
        <v>5748</v>
      </c>
      <c r="E1163" s="6" t="s">
        <v>5749</v>
      </c>
      <c r="F1163" s="6" t="s">
        <v>5750</v>
      </c>
      <c r="G1163" s="6">
        <f>IFERROR(VLOOKUP(C1163,Tabelle3!A:H,8,FALSE),"")</f>
        <v>1</v>
      </c>
      <c r="H1163" s="6">
        <v>1</v>
      </c>
      <c r="I1163" s="6">
        <v>17</v>
      </c>
      <c r="J1163" s="6">
        <v>17</v>
      </c>
      <c r="K1163" s="6">
        <v>59.4</v>
      </c>
      <c r="L1163" s="6">
        <v>32.131</v>
      </c>
      <c r="M1163" s="6">
        <v>283</v>
      </c>
      <c r="N1163" s="6">
        <v>0</v>
      </c>
      <c r="O1163" s="6">
        <v>205.98</v>
      </c>
      <c r="P1163" s="6">
        <v>407290000</v>
      </c>
      <c r="Q1163" s="6">
        <v>79860000</v>
      </c>
      <c r="R1163" s="6">
        <v>9843500</v>
      </c>
      <c r="S1163" s="6">
        <v>21226000</v>
      </c>
      <c r="T1163" s="6">
        <v>16725000</v>
      </c>
      <c r="U1163" s="6">
        <v>15724000</v>
      </c>
      <c r="V1163" s="6">
        <v>26852000</v>
      </c>
      <c r="W1163" s="6">
        <v>131400000</v>
      </c>
      <c r="X1163" s="6">
        <v>105660000</v>
      </c>
      <c r="Y1163" s="6">
        <v>8854300</v>
      </c>
      <c r="Z1163" s="6">
        <v>6449200</v>
      </c>
      <c r="AA1163" s="6">
        <v>5218800</v>
      </c>
      <c r="AB1163" s="6">
        <v>9608500</v>
      </c>
      <c r="AC1163" s="6">
        <v>5435400</v>
      </c>
      <c r="AD1163" s="6">
        <v>4567200</v>
      </c>
      <c r="AE1163" s="6">
        <v>6349400</v>
      </c>
      <c r="AF1163" s="6">
        <v>6633200</v>
      </c>
      <c r="AG1163" s="6">
        <f t="shared" si="94"/>
        <v>1.3108783043001584</v>
      </c>
      <c r="AH1163" s="6">
        <f t="shared" si="95"/>
        <v>0.39053375883812813</v>
      </c>
      <c r="AI1163" s="6">
        <f t="shared" si="96"/>
        <v>0.18443775248599886</v>
      </c>
      <c r="AJ1163" s="6">
        <f t="shared" si="97"/>
        <v>2.4387941042518402</v>
      </c>
      <c r="AK1163" s="6">
        <f>VLOOKUP(AO1163,'NoMV-SigB'!F:H,3,FALSE)</f>
        <v>0</v>
      </c>
      <c r="AL1163" s="15">
        <v>19</v>
      </c>
      <c r="AM1163" s="6"/>
      <c r="AN1163" s="6">
        <v>76</v>
      </c>
      <c r="AO1163" s="7">
        <v>1490</v>
      </c>
    </row>
    <row r="1164" spans="2:41" x14ac:dyDescent="0.2">
      <c r="B1164" s="5" t="s">
        <v>593</v>
      </c>
      <c r="C1164" s="6" t="str">
        <f t="shared" si="98"/>
        <v>E9Q3H6</v>
      </c>
      <c r="D1164" s="6"/>
      <c r="E1164" s="6" t="s">
        <v>594</v>
      </c>
      <c r="F1164" s="6" t="s">
        <v>595</v>
      </c>
      <c r="G1164" s="6" t="str">
        <f>IFERROR(VLOOKUP(C1164,Tabelle3!A:H,8,FALSE),"")</f>
        <v/>
      </c>
      <c r="H1164" s="6">
        <v>1</v>
      </c>
      <c r="I1164" s="6">
        <v>9</v>
      </c>
      <c r="J1164" s="6">
        <v>8</v>
      </c>
      <c r="K1164" s="6">
        <v>36.700000000000003</v>
      </c>
      <c r="L1164" s="6">
        <v>28.927</v>
      </c>
      <c r="M1164" s="6">
        <v>259</v>
      </c>
      <c r="N1164" s="6">
        <v>0</v>
      </c>
      <c r="O1164" s="6">
        <v>10.632999999999999</v>
      </c>
      <c r="P1164" s="6">
        <v>120040000</v>
      </c>
      <c r="Q1164" s="6">
        <v>7571500</v>
      </c>
      <c r="R1164" s="6">
        <v>6618800</v>
      </c>
      <c r="S1164" s="6">
        <v>16232000</v>
      </c>
      <c r="T1164" s="6">
        <v>1074200</v>
      </c>
      <c r="U1164" s="6">
        <v>19908000</v>
      </c>
      <c r="V1164" s="6">
        <v>12949000</v>
      </c>
      <c r="W1164" s="6">
        <v>16685000</v>
      </c>
      <c r="X1164" s="6">
        <v>39006000</v>
      </c>
      <c r="Y1164" s="6">
        <v>9765000</v>
      </c>
      <c r="Z1164" s="6">
        <v>8674700</v>
      </c>
      <c r="AA1164" s="6">
        <v>20378000</v>
      </c>
      <c r="AB1164" s="6">
        <v>5327300</v>
      </c>
      <c r="AC1164" s="6">
        <v>12605000</v>
      </c>
      <c r="AD1164" s="6">
        <v>9235200</v>
      </c>
      <c r="AE1164" s="6">
        <v>4510400</v>
      </c>
      <c r="AF1164" s="6">
        <v>7313200</v>
      </c>
      <c r="AG1164" s="6">
        <f t="shared" si="94"/>
        <v>1.3113492832062927</v>
      </c>
      <c r="AH1164" s="6">
        <f t="shared" si="95"/>
        <v>0.39105200442656396</v>
      </c>
      <c r="AI1164" s="6">
        <f t="shared" si="96"/>
        <v>0.51050096715522897</v>
      </c>
      <c r="AJ1164" s="6">
        <f t="shared" si="97"/>
        <v>0.97001440056444055</v>
      </c>
      <c r="AK1164" s="6">
        <f>VLOOKUP(AO1164,'NoMV-SigB'!F:H,3,FALSE)</f>
        <v>0</v>
      </c>
      <c r="AL1164" s="15">
        <v>19</v>
      </c>
      <c r="AM1164" s="6"/>
      <c r="AN1164" s="6">
        <v>40</v>
      </c>
      <c r="AO1164" s="7">
        <v>181</v>
      </c>
    </row>
    <row r="1165" spans="2:41" x14ac:dyDescent="0.2">
      <c r="B1165" s="5" t="s">
        <v>1639</v>
      </c>
      <c r="C1165" s="6" t="str">
        <f t="shared" si="98"/>
        <v>P26040</v>
      </c>
      <c r="D1165" s="6" t="s">
        <v>1640</v>
      </c>
      <c r="E1165" s="6" t="s">
        <v>1641</v>
      </c>
      <c r="F1165" s="6" t="s">
        <v>1642</v>
      </c>
      <c r="G1165" s="6" t="str">
        <f>IFERROR(VLOOKUP(C1165,Tabelle3!A:H,8,FALSE),"")</f>
        <v/>
      </c>
      <c r="H1165" s="6">
        <v>1</v>
      </c>
      <c r="I1165" s="6">
        <v>23</v>
      </c>
      <c r="J1165" s="6">
        <v>14</v>
      </c>
      <c r="K1165" s="6">
        <v>41.6</v>
      </c>
      <c r="L1165" s="6">
        <v>69.406000000000006</v>
      </c>
      <c r="M1165" s="6">
        <v>586</v>
      </c>
      <c r="N1165" s="6">
        <v>0</v>
      </c>
      <c r="O1165" s="6">
        <v>111.18</v>
      </c>
      <c r="P1165" s="6">
        <v>596980000</v>
      </c>
      <c r="Q1165" s="6">
        <v>6531000</v>
      </c>
      <c r="R1165" s="6">
        <v>2744600</v>
      </c>
      <c r="S1165" s="6">
        <v>38146000</v>
      </c>
      <c r="T1165" s="6">
        <v>28225000</v>
      </c>
      <c r="U1165" s="6">
        <v>4676300</v>
      </c>
      <c r="V1165" s="6">
        <v>13642000</v>
      </c>
      <c r="W1165" s="6">
        <v>289160000</v>
      </c>
      <c r="X1165" s="6">
        <v>213860000</v>
      </c>
      <c r="Y1165" s="6">
        <v>1405000</v>
      </c>
      <c r="Z1165" s="6">
        <v>2966000</v>
      </c>
      <c r="AA1165" s="6">
        <v>12109000</v>
      </c>
      <c r="AB1165" s="6">
        <v>19094000</v>
      </c>
      <c r="AC1165" s="6">
        <v>1010000</v>
      </c>
      <c r="AD1165" s="6">
        <v>6497300</v>
      </c>
      <c r="AE1165" s="6">
        <v>11030000</v>
      </c>
      <c r="AF1165" s="6">
        <v>8576800</v>
      </c>
      <c r="AG1165" s="6">
        <f t="shared" si="94"/>
        <v>1.3120110938589147</v>
      </c>
      <c r="AH1165" s="6">
        <f t="shared" si="95"/>
        <v>0.39177991887945246</v>
      </c>
      <c r="AI1165" s="6">
        <f t="shared" si="96"/>
        <v>0.67082960835548122</v>
      </c>
      <c r="AJ1165" s="6">
        <f t="shared" si="97"/>
        <v>0.57598172845836615</v>
      </c>
      <c r="AK1165" s="6">
        <f>VLOOKUP(AO1165,'NoMV-SigB'!F:H,3,FALSE)</f>
        <v>0</v>
      </c>
      <c r="AL1165" s="15">
        <v>19</v>
      </c>
      <c r="AM1165" s="6"/>
      <c r="AN1165" s="6">
        <v>93</v>
      </c>
      <c r="AO1165" s="7">
        <v>447</v>
      </c>
    </row>
    <row r="1166" spans="2:41" x14ac:dyDescent="0.2">
      <c r="B1166" s="5" t="s">
        <v>3928</v>
      </c>
      <c r="C1166" s="6" t="str">
        <f t="shared" si="98"/>
        <v>Q8R035</v>
      </c>
      <c r="D1166" s="6" t="s">
        <v>3929</v>
      </c>
      <c r="E1166" s="6" t="s">
        <v>3930</v>
      </c>
      <c r="F1166" s="6" t="s">
        <v>3931</v>
      </c>
      <c r="G1166" s="6">
        <f>IFERROR(VLOOKUP(C1166,Tabelle3!A:H,8,FALSE),"")</f>
        <v>1</v>
      </c>
      <c r="H1166" s="6">
        <v>4</v>
      </c>
      <c r="I1166" s="6">
        <v>11</v>
      </c>
      <c r="J1166" s="6">
        <v>11</v>
      </c>
      <c r="K1166" s="6">
        <v>57.8</v>
      </c>
      <c r="L1166" s="6">
        <v>23.477</v>
      </c>
      <c r="M1166" s="6">
        <v>206</v>
      </c>
      <c r="N1166" s="6">
        <v>0</v>
      </c>
      <c r="O1166" s="6">
        <v>101.78</v>
      </c>
      <c r="P1166" s="6">
        <v>362530000</v>
      </c>
      <c r="Q1166" s="6">
        <v>34285000</v>
      </c>
      <c r="R1166" s="6">
        <v>23870000</v>
      </c>
      <c r="S1166" s="6">
        <v>35101000</v>
      </c>
      <c r="T1166" s="6">
        <v>7094500</v>
      </c>
      <c r="U1166" s="6">
        <v>34236000</v>
      </c>
      <c r="V1166" s="6">
        <v>61689000</v>
      </c>
      <c r="W1166" s="6">
        <v>57399000</v>
      </c>
      <c r="X1166" s="6">
        <v>108860000</v>
      </c>
      <c r="Y1166" s="6">
        <v>36265000</v>
      </c>
      <c r="Z1166" s="6">
        <v>39869000</v>
      </c>
      <c r="AA1166" s="6">
        <v>44500000</v>
      </c>
      <c r="AB1166" s="6">
        <v>19944000</v>
      </c>
      <c r="AC1166" s="6">
        <v>23012000</v>
      </c>
      <c r="AD1166" s="6">
        <v>33707000</v>
      </c>
      <c r="AE1166" s="6">
        <v>19391000</v>
      </c>
      <c r="AF1166" s="6">
        <v>31036000</v>
      </c>
      <c r="AG1166" s="6">
        <f t="shared" si="94"/>
        <v>1.3120228473298117</v>
      </c>
      <c r="AH1166" s="6">
        <f t="shared" si="95"/>
        <v>0.39179284300662198</v>
      </c>
      <c r="AI1166" s="6">
        <f t="shared" si="96"/>
        <v>0.24180159451215272</v>
      </c>
      <c r="AJ1166" s="6">
        <f t="shared" si="97"/>
        <v>2.0481043367056584</v>
      </c>
      <c r="AK1166" s="6">
        <f>VLOOKUP(AO1166,'NoMV-SigB'!F:H,3,FALSE)</f>
        <v>0</v>
      </c>
      <c r="AL1166" s="15">
        <v>19</v>
      </c>
      <c r="AM1166" s="6"/>
      <c r="AN1166" s="6">
        <v>85</v>
      </c>
      <c r="AO1166" s="7">
        <v>1030</v>
      </c>
    </row>
    <row r="1167" spans="2:41" x14ac:dyDescent="0.2">
      <c r="B1167" s="5" t="s">
        <v>6048</v>
      </c>
      <c r="C1167" s="6" t="str">
        <f t="shared" si="98"/>
        <v>Q9WV55</v>
      </c>
      <c r="D1167" s="6" t="s">
        <v>6049</v>
      </c>
      <c r="E1167" s="6" t="s">
        <v>6050</v>
      </c>
      <c r="F1167" s="6" t="s">
        <v>6051</v>
      </c>
      <c r="G1167" s="6" t="str">
        <f>IFERROR(VLOOKUP(C1167,Tabelle3!A:H,8,FALSE),"")</f>
        <v/>
      </c>
      <c r="H1167" s="6">
        <v>1</v>
      </c>
      <c r="I1167" s="6">
        <v>2</v>
      </c>
      <c r="J1167" s="6">
        <v>2</v>
      </c>
      <c r="K1167" s="6">
        <v>6.8</v>
      </c>
      <c r="L1167" s="6">
        <v>27.855</v>
      </c>
      <c r="M1167" s="6">
        <v>249</v>
      </c>
      <c r="N1167" s="6">
        <v>0</v>
      </c>
      <c r="O1167" s="6">
        <v>31.11</v>
      </c>
      <c r="P1167" s="6">
        <v>7095900</v>
      </c>
      <c r="Q1167" s="6">
        <v>2494500</v>
      </c>
      <c r="R1167" s="6">
        <v>521910</v>
      </c>
      <c r="S1167" s="6">
        <v>1029400</v>
      </c>
      <c r="T1167" s="6">
        <v>817150</v>
      </c>
      <c r="U1167" s="6">
        <v>293820</v>
      </c>
      <c r="V1167" s="6">
        <v>722180</v>
      </c>
      <c r="W1167" s="6">
        <v>859470</v>
      </c>
      <c r="X1167" s="6">
        <v>357510</v>
      </c>
      <c r="Y1167" s="6">
        <v>1126300</v>
      </c>
      <c r="Z1167" s="6">
        <v>497540</v>
      </c>
      <c r="AA1167" s="6">
        <v>475300</v>
      </c>
      <c r="AB1167" s="6">
        <v>1425300</v>
      </c>
      <c r="AC1167" s="6">
        <v>828630</v>
      </c>
      <c r="AD1167" s="6">
        <v>1482400</v>
      </c>
      <c r="AE1167" s="6">
        <v>312660</v>
      </c>
      <c r="AF1167" s="6">
        <v>61864</v>
      </c>
      <c r="AG1167" s="6">
        <f t="shared" si="94"/>
        <v>1.3123698127090351</v>
      </c>
      <c r="AH1167" s="6">
        <f t="shared" si="95"/>
        <v>0.39217431430282262</v>
      </c>
      <c r="AI1167" s="6">
        <f t="shared" si="96"/>
        <v>0.61395167331750256</v>
      </c>
      <c r="AJ1167" s="6">
        <f t="shared" si="97"/>
        <v>0.7038029953328051</v>
      </c>
      <c r="AK1167" s="6">
        <f>VLOOKUP(AO1167,'NoMV-SigB'!F:H,3,FALSE)</f>
        <v>0</v>
      </c>
      <c r="AL1167" s="15">
        <v>19</v>
      </c>
      <c r="AM1167" s="6"/>
      <c r="AN1167" s="6">
        <v>14</v>
      </c>
      <c r="AO1167" s="7">
        <v>1567</v>
      </c>
    </row>
    <row r="1168" spans="2:41" x14ac:dyDescent="0.2">
      <c r="B1168" s="5" t="s">
        <v>4146</v>
      </c>
      <c r="C1168" s="6" t="str">
        <f t="shared" si="98"/>
        <v>Q8VEA4</v>
      </c>
      <c r="D1168" s="6" t="s">
        <v>4147</v>
      </c>
      <c r="E1168" s="6" t="s">
        <v>4148</v>
      </c>
      <c r="F1168" s="6" t="s">
        <v>4149</v>
      </c>
      <c r="G1168" s="6">
        <f>IFERROR(VLOOKUP(C1168,Tabelle3!A:H,8,FALSE),"")</f>
        <v>1</v>
      </c>
      <c r="H1168" s="6">
        <v>1</v>
      </c>
      <c r="I1168" s="6">
        <v>4</v>
      </c>
      <c r="J1168" s="6">
        <v>4</v>
      </c>
      <c r="K1168" s="6">
        <v>36.700000000000003</v>
      </c>
      <c r="L1168" s="6">
        <v>15.525</v>
      </c>
      <c r="M1168" s="6">
        <v>139</v>
      </c>
      <c r="N1168" s="6">
        <v>0</v>
      </c>
      <c r="O1168" s="6">
        <v>50.47</v>
      </c>
      <c r="P1168" s="6">
        <v>97670000</v>
      </c>
      <c r="Q1168" s="6">
        <v>5905500</v>
      </c>
      <c r="R1168" s="6">
        <v>5397800</v>
      </c>
      <c r="S1168" s="6">
        <v>6575800</v>
      </c>
      <c r="T1168" s="6">
        <v>3717100</v>
      </c>
      <c r="U1168" s="6">
        <v>10589000</v>
      </c>
      <c r="V1168" s="6">
        <v>16258000</v>
      </c>
      <c r="W1168" s="6">
        <v>23494000</v>
      </c>
      <c r="X1168" s="6">
        <v>25732000</v>
      </c>
      <c r="Y1168" s="6">
        <v>8390600</v>
      </c>
      <c r="Z1168" s="6">
        <v>10108000</v>
      </c>
      <c r="AA1168" s="6">
        <v>2162000</v>
      </c>
      <c r="AB1168" s="6">
        <v>13800000</v>
      </c>
      <c r="AC1168" s="6">
        <v>8485400</v>
      </c>
      <c r="AD1168" s="6">
        <v>7730100</v>
      </c>
      <c r="AE1168" s="6">
        <v>6140800</v>
      </c>
      <c r="AF1168" s="6">
        <v>3892100</v>
      </c>
      <c r="AG1168" s="6">
        <f t="shared" si="94"/>
        <v>1.3128647841392238</v>
      </c>
      <c r="AH1168" s="6">
        <f t="shared" si="95"/>
        <v>0.39271833641576742</v>
      </c>
      <c r="AI1168" s="6">
        <f t="shared" si="96"/>
        <v>0.47888611883720894</v>
      </c>
      <c r="AJ1168" s="6">
        <f t="shared" si="97"/>
        <v>1.0622454771772238</v>
      </c>
      <c r="AK1168" s="6">
        <f>VLOOKUP(AO1168,'NoMV-SigB'!F:H,3,FALSE)</f>
        <v>0</v>
      </c>
      <c r="AL1168" s="15">
        <v>19</v>
      </c>
      <c r="AM1168" s="6"/>
      <c r="AN1168" s="6">
        <v>36</v>
      </c>
      <c r="AO1168" s="7">
        <v>1085</v>
      </c>
    </row>
    <row r="1169" spans="2:41" x14ac:dyDescent="0.2">
      <c r="B1169" s="5" t="s">
        <v>78</v>
      </c>
      <c r="C1169" s="6" t="str">
        <f t="shared" si="98"/>
        <v>A2AKK5</v>
      </c>
      <c r="D1169" s="6" t="s">
        <v>79</v>
      </c>
      <c r="E1169" s="6" t="s">
        <v>80</v>
      </c>
      <c r="F1169" s="6" t="s">
        <v>81</v>
      </c>
      <c r="G1169" s="6" t="str">
        <f>IFERROR(VLOOKUP(C1169,Tabelle3!A:H,8,FALSE),"")</f>
        <v/>
      </c>
      <c r="H1169" s="6">
        <v>3</v>
      </c>
      <c r="I1169" s="6">
        <v>17</v>
      </c>
      <c r="J1169" s="6">
        <v>9</v>
      </c>
      <c r="K1169" s="6">
        <v>55</v>
      </c>
      <c r="L1169" s="6">
        <v>46.07</v>
      </c>
      <c r="M1169" s="6">
        <v>416</v>
      </c>
      <c r="N1169" s="6">
        <v>0</v>
      </c>
      <c r="O1169" s="6">
        <v>262.2</v>
      </c>
      <c r="P1169" s="6">
        <v>1619500000</v>
      </c>
      <c r="Q1169" s="6">
        <v>95334000</v>
      </c>
      <c r="R1169" s="6">
        <v>37772000</v>
      </c>
      <c r="S1169" s="6">
        <v>66918000</v>
      </c>
      <c r="T1169" s="6">
        <v>94185000</v>
      </c>
      <c r="U1169" s="6">
        <v>135620000</v>
      </c>
      <c r="V1169" s="6">
        <v>50211000</v>
      </c>
      <c r="W1169" s="6">
        <v>607290000</v>
      </c>
      <c r="X1169" s="6">
        <v>532170000</v>
      </c>
      <c r="Y1169" s="6">
        <v>12668000</v>
      </c>
      <c r="Z1169" s="6">
        <v>11501000</v>
      </c>
      <c r="AA1169" s="6">
        <v>15417000</v>
      </c>
      <c r="AB1169" s="6">
        <v>19585000</v>
      </c>
      <c r="AC1169" s="6">
        <v>13731000</v>
      </c>
      <c r="AD1169" s="6">
        <v>6780000</v>
      </c>
      <c r="AE1169" s="6">
        <v>14691000</v>
      </c>
      <c r="AF1169" s="6">
        <v>9802400</v>
      </c>
      <c r="AG1169" s="6">
        <f t="shared" si="94"/>
        <v>1.3147825545946619</v>
      </c>
      <c r="AH1169" s="6">
        <f t="shared" si="95"/>
        <v>0.39482421902497206</v>
      </c>
      <c r="AI1169" s="6">
        <f t="shared" si="96"/>
        <v>0.2161558313141515</v>
      </c>
      <c r="AJ1169" s="6">
        <f t="shared" si="97"/>
        <v>2.2098563380219032</v>
      </c>
      <c r="AK1169" s="6">
        <f>VLOOKUP(AO1169,'NoMV-SigB'!F:H,3,FALSE)</f>
        <v>0</v>
      </c>
      <c r="AL1169" s="15">
        <v>19</v>
      </c>
      <c r="AM1169" s="6"/>
      <c r="AN1169" s="6">
        <v>121</v>
      </c>
      <c r="AO1169" s="7">
        <v>12</v>
      </c>
    </row>
    <row r="1170" spans="2:41" x14ac:dyDescent="0.2">
      <c r="B1170" s="5" t="s">
        <v>229</v>
      </c>
      <c r="C1170" s="6" t="str">
        <f t="shared" si="98"/>
        <v>B1B1D8</v>
      </c>
      <c r="D1170" s="6" t="s">
        <v>230</v>
      </c>
      <c r="E1170" s="6" t="s">
        <v>231</v>
      </c>
      <c r="F1170" s="6" t="s">
        <v>232</v>
      </c>
      <c r="G1170" s="6">
        <f>IFERROR(VLOOKUP(C1170,Tabelle3!A:H,8,FALSE),"")</f>
        <v>1</v>
      </c>
      <c r="H1170" s="6">
        <v>3</v>
      </c>
      <c r="I1170" s="6">
        <v>10</v>
      </c>
      <c r="J1170" s="6">
        <v>10</v>
      </c>
      <c r="K1170" s="6">
        <v>43.1</v>
      </c>
      <c r="L1170" s="6">
        <v>33.098999999999997</v>
      </c>
      <c r="M1170" s="6">
        <v>304</v>
      </c>
      <c r="N1170" s="6">
        <v>0</v>
      </c>
      <c r="O1170" s="6">
        <v>45.835000000000001</v>
      </c>
      <c r="P1170" s="6">
        <v>196270000</v>
      </c>
      <c r="Q1170" s="6">
        <v>24239000</v>
      </c>
      <c r="R1170" s="6">
        <v>3276700</v>
      </c>
      <c r="S1170" s="6">
        <v>12680000</v>
      </c>
      <c r="T1170" s="6">
        <v>2976900</v>
      </c>
      <c r="U1170" s="6">
        <v>10164000</v>
      </c>
      <c r="V1170" s="6">
        <v>6946400</v>
      </c>
      <c r="W1170" s="6">
        <v>66833000</v>
      </c>
      <c r="X1170" s="6">
        <v>69157000</v>
      </c>
      <c r="Y1170" s="6">
        <v>2522600</v>
      </c>
      <c r="Z1170" s="6">
        <v>2673500</v>
      </c>
      <c r="AA1170" s="6">
        <v>2610900</v>
      </c>
      <c r="AB1170" s="6">
        <v>3563800</v>
      </c>
      <c r="AC1170" s="6">
        <v>3316200</v>
      </c>
      <c r="AD1170" s="6">
        <v>1199400</v>
      </c>
      <c r="AE1170" s="6">
        <v>1970400</v>
      </c>
      <c r="AF1170" s="6">
        <v>2149200</v>
      </c>
      <c r="AG1170" s="6">
        <f t="shared" si="94"/>
        <v>1.3167963683527886</v>
      </c>
      <c r="AH1170" s="6">
        <f t="shared" si="95"/>
        <v>0.3970322620092912</v>
      </c>
      <c r="AI1170" s="6">
        <f t="shared" si="96"/>
        <v>0.2333738593523797</v>
      </c>
      <c r="AJ1170" s="6">
        <f t="shared" si="97"/>
        <v>2.0992851237939432</v>
      </c>
      <c r="AK1170" s="6">
        <f>VLOOKUP(AO1170,'NoMV-SigB'!F:H,3,FALSE)</f>
        <v>0</v>
      </c>
      <c r="AL1170" s="15">
        <v>19</v>
      </c>
      <c r="AM1170" s="6"/>
      <c r="AN1170" s="6">
        <v>51</v>
      </c>
      <c r="AO1170" s="7">
        <v>51</v>
      </c>
    </row>
    <row r="1171" spans="2:41" x14ac:dyDescent="0.2">
      <c r="B1171" s="5" t="s">
        <v>4197</v>
      </c>
      <c r="C1171" s="6" t="str">
        <f t="shared" si="98"/>
        <v>Q91VA6</v>
      </c>
      <c r="D1171" s="6" t="s">
        <v>4198</v>
      </c>
      <c r="E1171" s="6" t="s">
        <v>4199</v>
      </c>
      <c r="F1171" s="6" t="s">
        <v>4200</v>
      </c>
      <c r="G1171" s="6">
        <f>IFERROR(VLOOKUP(C1171,Tabelle3!A:H,8,FALSE),"")</f>
        <v>1</v>
      </c>
      <c r="H1171" s="6">
        <v>2</v>
      </c>
      <c r="I1171" s="6">
        <v>23</v>
      </c>
      <c r="J1171" s="6">
        <v>23</v>
      </c>
      <c r="K1171" s="6">
        <v>65.5</v>
      </c>
      <c r="L1171" s="6">
        <v>41.87</v>
      </c>
      <c r="M1171" s="6">
        <v>368</v>
      </c>
      <c r="N1171" s="6">
        <v>0</v>
      </c>
      <c r="O1171" s="6">
        <v>323.31</v>
      </c>
      <c r="P1171" s="6">
        <v>1561700000</v>
      </c>
      <c r="Q1171" s="6">
        <v>21102000</v>
      </c>
      <c r="R1171" s="6">
        <v>289100000</v>
      </c>
      <c r="S1171" s="6">
        <v>104210000</v>
      </c>
      <c r="T1171" s="6">
        <v>315470000</v>
      </c>
      <c r="U1171" s="6">
        <v>158370000</v>
      </c>
      <c r="V1171" s="6">
        <v>77273000</v>
      </c>
      <c r="W1171" s="6">
        <v>326600000</v>
      </c>
      <c r="X1171" s="6">
        <v>269550000</v>
      </c>
      <c r="Y1171" s="6">
        <v>7315900</v>
      </c>
      <c r="Z1171" s="6">
        <v>22306000</v>
      </c>
      <c r="AA1171" s="6">
        <v>18620000</v>
      </c>
      <c r="AB1171" s="6">
        <v>31829000</v>
      </c>
      <c r="AC1171" s="6">
        <v>21578000</v>
      </c>
      <c r="AD1171" s="6">
        <v>16262000</v>
      </c>
      <c r="AE1171" s="6">
        <v>9088000</v>
      </c>
      <c r="AF1171" s="6">
        <v>13816000</v>
      </c>
      <c r="AG1171" s="6">
        <f t="shared" si="94"/>
        <v>1.318169695772422</v>
      </c>
      <c r="AH1171" s="6">
        <f t="shared" si="95"/>
        <v>0.39853610895760555</v>
      </c>
      <c r="AI1171" s="6">
        <f t="shared" si="96"/>
        <v>0.43915173667989832</v>
      </c>
      <c r="AJ1171" s="6">
        <f t="shared" si="97"/>
        <v>1.1872085858051751</v>
      </c>
      <c r="AK1171" s="6">
        <f>VLOOKUP(AO1171,'NoMV-SigB'!F:H,3,FALSE)</f>
        <v>0</v>
      </c>
      <c r="AL1171" s="15">
        <v>19</v>
      </c>
      <c r="AM1171" s="6"/>
      <c r="AN1171" s="6">
        <v>179</v>
      </c>
      <c r="AO1171" s="7">
        <v>1098</v>
      </c>
    </row>
    <row r="1172" spans="2:41" x14ac:dyDescent="0.2">
      <c r="B1172" s="5" t="s">
        <v>2884</v>
      </c>
      <c r="C1172" s="6" t="str">
        <f t="shared" si="98"/>
        <v>Q60931</v>
      </c>
      <c r="D1172" s="6" t="s">
        <v>2885</v>
      </c>
      <c r="E1172" s="6" t="s">
        <v>2886</v>
      </c>
      <c r="F1172" s="6" t="s">
        <v>2887</v>
      </c>
      <c r="G1172" s="6">
        <f>IFERROR(VLOOKUP(C1172,Tabelle3!A:H,8,FALSE),"")</f>
        <v>1</v>
      </c>
      <c r="H1172" s="6">
        <v>2</v>
      </c>
      <c r="I1172" s="6">
        <v>26</v>
      </c>
      <c r="J1172" s="6">
        <v>26</v>
      </c>
      <c r="K1172" s="6">
        <v>73.900000000000006</v>
      </c>
      <c r="L1172" s="6">
        <v>30.751999999999999</v>
      </c>
      <c r="M1172" s="6">
        <v>283</v>
      </c>
      <c r="N1172" s="6">
        <v>0</v>
      </c>
      <c r="O1172" s="6">
        <v>323.31</v>
      </c>
      <c r="P1172" s="6">
        <v>7085200000</v>
      </c>
      <c r="Q1172" s="6">
        <v>1027500000</v>
      </c>
      <c r="R1172" s="6">
        <v>628140000</v>
      </c>
      <c r="S1172" s="6">
        <v>317150000</v>
      </c>
      <c r="T1172" s="6">
        <v>391610000</v>
      </c>
      <c r="U1172" s="6">
        <v>391690000</v>
      </c>
      <c r="V1172" s="6">
        <v>347990000</v>
      </c>
      <c r="W1172" s="6">
        <v>1993400000</v>
      </c>
      <c r="X1172" s="6">
        <v>1987800000</v>
      </c>
      <c r="Y1172" s="6">
        <v>144360000</v>
      </c>
      <c r="Z1172" s="6">
        <v>144700000</v>
      </c>
      <c r="AA1172" s="6">
        <v>80134000</v>
      </c>
      <c r="AB1172" s="6">
        <v>193870000</v>
      </c>
      <c r="AC1172" s="6">
        <v>90536000</v>
      </c>
      <c r="AD1172" s="6">
        <v>91151000</v>
      </c>
      <c r="AE1172" s="6">
        <v>102890000</v>
      </c>
      <c r="AF1172" s="6">
        <v>142560000</v>
      </c>
      <c r="AG1172" s="6">
        <f t="shared" si="94"/>
        <v>1.3182281094824377</v>
      </c>
      <c r="AH1172" s="6">
        <f t="shared" si="95"/>
        <v>0.39860003949919937</v>
      </c>
      <c r="AI1172" s="6">
        <f t="shared" si="96"/>
        <v>0.25885892085756634</v>
      </c>
      <c r="AJ1172" s="6">
        <f t="shared" si="97"/>
        <v>1.9497620573328986</v>
      </c>
      <c r="AK1172" s="6">
        <f>VLOOKUP(AO1172,'NoMV-SigB'!F:H,3,FALSE)</f>
        <v>0</v>
      </c>
      <c r="AL1172" s="15">
        <v>19</v>
      </c>
      <c r="AM1172" s="6"/>
      <c r="AN1172" s="6">
        <v>399</v>
      </c>
      <c r="AO1172" s="7">
        <v>763</v>
      </c>
    </row>
    <row r="1173" spans="2:41" x14ac:dyDescent="0.2">
      <c r="B1173" s="5" t="s">
        <v>373</v>
      </c>
      <c r="C1173" s="6" t="str">
        <f t="shared" si="98"/>
        <v>D3Z285</v>
      </c>
      <c r="D1173" s="6"/>
      <c r="E1173" s="6" t="s">
        <v>374</v>
      </c>
      <c r="F1173" s="6" t="s">
        <v>375</v>
      </c>
      <c r="G1173" s="6">
        <f>IFERROR(VLOOKUP(C1173,Tabelle3!A:H,8,FALSE),"")</f>
        <v>1</v>
      </c>
      <c r="H1173" s="6">
        <v>1</v>
      </c>
      <c r="I1173" s="6">
        <v>7</v>
      </c>
      <c r="J1173" s="6">
        <v>2</v>
      </c>
      <c r="K1173" s="6">
        <v>30.2</v>
      </c>
      <c r="L1173" s="6">
        <v>22.027999999999999</v>
      </c>
      <c r="M1173" s="6">
        <v>199</v>
      </c>
      <c r="N1173" s="6">
        <v>0</v>
      </c>
      <c r="O1173" s="6">
        <v>95.311999999999998</v>
      </c>
      <c r="P1173" s="6">
        <v>78559000</v>
      </c>
      <c r="Q1173" s="6">
        <v>6220300</v>
      </c>
      <c r="R1173" s="6">
        <v>4460700</v>
      </c>
      <c r="S1173" s="6">
        <v>6694500</v>
      </c>
      <c r="T1173" s="6">
        <v>9172200</v>
      </c>
      <c r="U1173" s="6">
        <v>5395600</v>
      </c>
      <c r="V1173" s="6">
        <v>4955800</v>
      </c>
      <c r="W1173" s="6">
        <v>19975000</v>
      </c>
      <c r="X1173" s="6">
        <v>21685000</v>
      </c>
      <c r="Y1173" s="6">
        <v>2330000</v>
      </c>
      <c r="Z1173" s="6">
        <v>3941300</v>
      </c>
      <c r="AA1173" s="6">
        <v>1712500</v>
      </c>
      <c r="AB1173" s="6">
        <v>3403300</v>
      </c>
      <c r="AC1173" s="6">
        <v>3474000</v>
      </c>
      <c r="AD1173" s="6">
        <v>2337000</v>
      </c>
      <c r="AE1173" s="6">
        <v>1072500</v>
      </c>
      <c r="AF1173" s="6">
        <v>1752000</v>
      </c>
      <c r="AG1173" s="6">
        <f t="shared" si="94"/>
        <v>1.3186381796074345</v>
      </c>
      <c r="AH1173" s="6">
        <f t="shared" si="95"/>
        <v>0.3990487586041207</v>
      </c>
      <c r="AI1173" s="6">
        <f t="shared" si="96"/>
        <v>0.37437651926477294</v>
      </c>
      <c r="AJ1173" s="6">
        <f t="shared" si="97"/>
        <v>1.41743814234472</v>
      </c>
      <c r="AK1173" s="6">
        <f>VLOOKUP(AO1173,'NoMV-SigB'!F:H,3,FALSE)</f>
        <v>0</v>
      </c>
      <c r="AL1173" s="15">
        <v>19</v>
      </c>
      <c r="AM1173" s="6"/>
      <c r="AN1173" s="6">
        <v>20</v>
      </c>
      <c r="AO1173" s="7">
        <v>123</v>
      </c>
    </row>
    <row r="1174" spans="2:41" x14ac:dyDescent="0.2">
      <c r="B1174" s="5" t="s">
        <v>4489</v>
      </c>
      <c r="C1174" s="6" t="str">
        <f t="shared" si="98"/>
        <v>Q99JI6</v>
      </c>
      <c r="D1174" s="6" t="s">
        <v>4490</v>
      </c>
      <c r="E1174" s="6" t="s">
        <v>4491</v>
      </c>
      <c r="F1174" s="6" t="s">
        <v>4492</v>
      </c>
      <c r="G1174" s="6" t="str">
        <f>IFERROR(VLOOKUP(C1174,Tabelle3!A:H,8,FALSE),"")</f>
        <v/>
      </c>
      <c r="H1174" s="6">
        <v>1</v>
      </c>
      <c r="I1174" s="6">
        <v>19</v>
      </c>
      <c r="J1174" s="6">
        <v>3</v>
      </c>
      <c r="K1174" s="6">
        <v>85.9</v>
      </c>
      <c r="L1174" s="6">
        <v>20.824999999999999</v>
      </c>
      <c r="M1174" s="6">
        <v>184</v>
      </c>
      <c r="N1174" s="6">
        <v>0</v>
      </c>
      <c r="O1174" s="6">
        <v>263.89999999999998</v>
      </c>
      <c r="P1174" s="6">
        <v>736230000</v>
      </c>
      <c r="Q1174" s="6">
        <v>52522000</v>
      </c>
      <c r="R1174" s="6">
        <v>45769000</v>
      </c>
      <c r="S1174" s="6">
        <v>57311000</v>
      </c>
      <c r="T1174" s="6">
        <v>8502900</v>
      </c>
      <c r="U1174" s="6">
        <v>41073000</v>
      </c>
      <c r="V1174" s="6">
        <v>90434000</v>
      </c>
      <c r="W1174" s="6">
        <v>168240000</v>
      </c>
      <c r="X1174" s="6">
        <v>272380000</v>
      </c>
      <c r="Y1174" s="6">
        <v>58080000</v>
      </c>
      <c r="Z1174" s="6">
        <v>81126000</v>
      </c>
      <c r="AA1174" s="6">
        <v>93494000</v>
      </c>
      <c r="AB1174" s="6">
        <v>30409000</v>
      </c>
      <c r="AC1174" s="6">
        <v>41502000</v>
      </c>
      <c r="AD1174" s="6">
        <v>60382000</v>
      </c>
      <c r="AE1174" s="6">
        <v>44936000</v>
      </c>
      <c r="AF1174" s="6">
        <v>52372000</v>
      </c>
      <c r="AG1174" s="6">
        <f t="shared" si="94"/>
        <v>1.3208813606972167</v>
      </c>
      <c r="AH1174" s="6">
        <f t="shared" si="95"/>
        <v>0.40150089200471489</v>
      </c>
      <c r="AI1174" s="6">
        <f t="shared" si="96"/>
        <v>0.33980211713447317</v>
      </c>
      <c r="AJ1174" s="6">
        <f t="shared" si="97"/>
        <v>1.5572332536368882</v>
      </c>
      <c r="AK1174" s="6">
        <f>VLOOKUP(AO1174,'NoMV-SigB'!F:H,3,FALSE)</f>
        <v>0</v>
      </c>
      <c r="AL1174" s="15">
        <v>19</v>
      </c>
      <c r="AM1174" s="6"/>
      <c r="AN1174" s="6">
        <v>127</v>
      </c>
      <c r="AO1174" s="7">
        <v>1172</v>
      </c>
    </row>
    <row r="1175" spans="2:41" x14ac:dyDescent="0.2">
      <c r="B1175" s="5" t="s">
        <v>734</v>
      </c>
      <c r="C1175" s="6" t="str">
        <f t="shared" si="98"/>
        <v>E9QPQ8</v>
      </c>
      <c r="D1175" s="6" t="s">
        <v>735</v>
      </c>
      <c r="E1175" s="6" t="s">
        <v>736</v>
      </c>
      <c r="F1175" s="6" t="s">
        <v>737</v>
      </c>
      <c r="G1175" s="6">
        <f>IFERROR(VLOOKUP(C1175,Tabelle3!A:H,8,FALSE),"")</f>
        <v>1</v>
      </c>
      <c r="H1175" s="6">
        <v>2</v>
      </c>
      <c r="I1175" s="6">
        <v>9</v>
      </c>
      <c r="J1175" s="6">
        <v>9</v>
      </c>
      <c r="K1175" s="6">
        <v>39.299999999999997</v>
      </c>
      <c r="L1175" s="6">
        <v>23.984999999999999</v>
      </c>
      <c r="M1175" s="6">
        <v>211</v>
      </c>
      <c r="N1175" s="6">
        <v>0</v>
      </c>
      <c r="O1175" s="6">
        <v>108.97</v>
      </c>
      <c r="P1175" s="6">
        <v>312660000</v>
      </c>
      <c r="Q1175" s="6">
        <v>18880000</v>
      </c>
      <c r="R1175" s="6">
        <v>18923000</v>
      </c>
      <c r="S1175" s="6">
        <v>23073000</v>
      </c>
      <c r="T1175" s="6">
        <v>8711400</v>
      </c>
      <c r="U1175" s="6">
        <v>47205000</v>
      </c>
      <c r="V1175" s="6">
        <v>22564000</v>
      </c>
      <c r="W1175" s="6">
        <v>51902000</v>
      </c>
      <c r="X1175" s="6">
        <v>121400000</v>
      </c>
      <c r="Y1175" s="6">
        <v>16983000</v>
      </c>
      <c r="Z1175" s="6">
        <v>26886000</v>
      </c>
      <c r="AA1175" s="6">
        <v>62361000</v>
      </c>
      <c r="AB1175" s="6">
        <v>19452000</v>
      </c>
      <c r="AC1175" s="6">
        <v>39499000</v>
      </c>
      <c r="AD1175" s="6">
        <v>12868000</v>
      </c>
      <c r="AE1175" s="6">
        <v>14870000</v>
      </c>
      <c r="AF1175" s="6">
        <v>27793000</v>
      </c>
      <c r="AG1175" s="6">
        <f t="shared" si="94"/>
        <v>1.3225507734399664</v>
      </c>
      <c r="AH1175" s="6">
        <f t="shared" si="95"/>
        <v>0.40332310924589126</v>
      </c>
      <c r="AI1175" s="6">
        <f t="shared" si="96"/>
        <v>0.5588045066000964</v>
      </c>
      <c r="AJ1175" s="6">
        <f t="shared" si="97"/>
        <v>0.83958443916612568</v>
      </c>
      <c r="AK1175" s="6">
        <f>VLOOKUP(AO1175,'NoMV-SigB'!F:H,3,FALSE)</f>
        <v>0</v>
      </c>
      <c r="AL1175" s="15">
        <v>19</v>
      </c>
      <c r="AM1175" s="6"/>
      <c r="AN1175" s="6">
        <v>84</v>
      </c>
      <c r="AO1175" s="7">
        <v>218</v>
      </c>
    </row>
    <row r="1176" spans="2:41" x14ac:dyDescent="0.2">
      <c r="B1176" s="5" t="s">
        <v>4453</v>
      </c>
      <c r="C1176" s="6" t="str">
        <f t="shared" si="98"/>
        <v>Q925I1</v>
      </c>
      <c r="D1176" s="6" t="s">
        <v>4454</v>
      </c>
      <c r="E1176" s="6" t="s">
        <v>4455</v>
      </c>
      <c r="F1176" s="6" t="s">
        <v>4456</v>
      </c>
      <c r="G1176" s="6">
        <f>IFERROR(VLOOKUP(C1176,Tabelle3!A:H,8,FALSE),"")</f>
        <v>1</v>
      </c>
      <c r="H1176" s="6">
        <v>6</v>
      </c>
      <c r="I1176" s="6">
        <v>45</v>
      </c>
      <c r="J1176" s="6">
        <v>45</v>
      </c>
      <c r="K1176" s="6">
        <v>65.8</v>
      </c>
      <c r="L1176" s="6">
        <v>66.741</v>
      </c>
      <c r="M1176" s="6">
        <v>591</v>
      </c>
      <c r="N1176" s="6">
        <v>0</v>
      </c>
      <c r="O1176" s="6">
        <v>323.31</v>
      </c>
      <c r="P1176" s="6">
        <v>5297000000</v>
      </c>
      <c r="Q1176" s="6">
        <v>647310000</v>
      </c>
      <c r="R1176" s="6">
        <v>337750000</v>
      </c>
      <c r="S1176" s="6">
        <v>312110000</v>
      </c>
      <c r="T1176" s="6">
        <v>196540000</v>
      </c>
      <c r="U1176" s="6">
        <v>400700000</v>
      </c>
      <c r="V1176" s="6">
        <v>524720000</v>
      </c>
      <c r="W1176" s="6">
        <v>1578700000</v>
      </c>
      <c r="X1176" s="6">
        <v>1299200000</v>
      </c>
      <c r="Y1176" s="6">
        <v>96092000</v>
      </c>
      <c r="Z1176" s="6">
        <v>183120000</v>
      </c>
      <c r="AA1176" s="6">
        <v>111340000</v>
      </c>
      <c r="AB1176" s="6">
        <v>79314000</v>
      </c>
      <c r="AC1176" s="6">
        <v>66296000</v>
      </c>
      <c r="AD1176" s="6">
        <v>46875000</v>
      </c>
      <c r="AE1176" s="6">
        <v>126090000</v>
      </c>
      <c r="AF1176" s="6">
        <v>115710000</v>
      </c>
      <c r="AG1176" s="6">
        <f t="shared" si="94"/>
        <v>1.3236743283254124</v>
      </c>
      <c r="AH1176" s="6">
        <f t="shared" si="95"/>
        <v>0.4045482107368592</v>
      </c>
      <c r="AI1176" s="6">
        <f t="shared" si="96"/>
        <v>0.37307772309735726</v>
      </c>
      <c r="AJ1176" s="6">
        <f t="shared" si="97"/>
        <v>1.4224518771515162</v>
      </c>
      <c r="AK1176" s="6">
        <f>VLOOKUP(AO1176,'NoMV-SigB'!F:H,3,FALSE)</f>
        <v>0</v>
      </c>
      <c r="AL1176" s="15">
        <v>19</v>
      </c>
      <c r="AM1176" s="6"/>
      <c r="AN1176" s="6">
        <v>566</v>
      </c>
      <c r="AO1176" s="7">
        <v>1163</v>
      </c>
    </row>
    <row r="1177" spans="2:41" x14ac:dyDescent="0.2">
      <c r="B1177" s="5" t="s">
        <v>4083</v>
      </c>
      <c r="C1177" s="6" t="str">
        <f t="shared" si="98"/>
        <v>Q8VCM5</v>
      </c>
      <c r="D1177" s="6" t="s">
        <v>4084</v>
      </c>
      <c r="E1177" s="6" t="s">
        <v>4085</v>
      </c>
      <c r="F1177" s="6" t="s">
        <v>4086</v>
      </c>
      <c r="G1177" s="6">
        <f>IFERROR(VLOOKUP(C1177,Tabelle3!A:H,8,FALSE),"")</f>
        <v>1</v>
      </c>
      <c r="H1177" s="6">
        <v>2</v>
      </c>
      <c r="I1177" s="6">
        <v>2</v>
      </c>
      <c r="J1177" s="6">
        <v>2</v>
      </c>
      <c r="K1177" s="6">
        <v>10.7</v>
      </c>
      <c r="L1177" s="6">
        <v>39.789000000000001</v>
      </c>
      <c r="M1177" s="6">
        <v>347</v>
      </c>
      <c r="N1177" s="6">
        <v>0</v>
      </c>
      <c r="O1177" s="6">
        <v>38.042000000000002</v>
      </c>
      <c r="P1177" s="6">
        <v>46648000</v>
      </c>
      <c r="Q1177" s="6">
        <v>5897500</v>
      </c>
      <c r="R1177" s="6">
        <v>2383000</v>
      </c>
      <c r="S1177" s="6">
        <v>826600</v>
      </c>
      <c r="T1177" s="6">
        <v>7961900</v>
      </c>
      <c r="U1177" s="6">
        <v>6155700</v>
      </c>
      <c r="V1177" s="6">
        <v>3844200</v>
      </c>
      <c r="W1177" s="6">
        <v>8631100</v>
      </c>
      <c r="X1177" s="6">
        <v>10948000</v>
      </c>
      <c r="Y1177" s="6">
        <v>1462800</v>
      </c>
      <c r="Z1177" s="6">
        <v>316390</v>
      </c>
      <c r="AA1177" s="6">
        <v>262780</v>
      </c>
      <c r="AB1177" s="6">
        <v>615890</v>
      </c>
      <c r="AC1177" s="6">
        <v>597160</v>
      </c>
      <c r="AD1177" s="6">
        <v>763400</v>
      </c>
      <c r="AE1177" s="6">
        <v>333900</v>
      </c>
      <c r="AF1177" s="6">
        <v>313410</v>
      </c>
      <c r="AG1177" s="6">
        <f t="shared" si="94"/>
        <v>1.323721157246236</v>
      </c>
      <c r="AH1177" s="6">
        <f t="shared" si="95"/>
        <v>0.40459924946697534</v>
      </c>
      <c r="AI1177" s="6">
        <f t="shared" si="96"/>
        <v>0.61489304951938406</v>
      </c>
      <c r="AJ1177" s="6">
        <f t="shared" si="97"/>
        <v>0.70159259556707387</v>
      </c>
      <c r="AK1177" s="6">
        <f>VLOOKUP(AO1177,'NoMV-SigB'!F:H,3,FALSE)</f>
        <v>0</v>
      </c>
      <c r="AL1177" s="15">
        <v>19</v>
      </c>
      <c r="AM1177" s="6"/>
      <c r="AN1177" s="6">
        <v>9</v>
      </c>
      <c r="AO1177" s="7">
        <v>1069</v>
      </c>
    </row>
    <row r="1178" spans="2:41" x14ac:dyDescent="0.2">
      <c r="B1178" s="5" t="s">
        <v>3849</v>
      </c>
      <c r="C1178" s="6" t="str">
        <f t="shared" si="98"/>
        <v>Q8K215</v>
      </c>
      <c r="D1178" s="6" t="s">
        <v>3850</v>
      </c>
      <c r="E1178" s="6" t="s">
        <v>3851</v>
      </c>
      <c r="F1178" s="6" t="s">
        <v>3852</v>
      </c>
      <c r="G1178" s="6">
        <f>IFERROR(VLOOKUP(C1178,Tabelle3!A:H,8,FALSE),"")</f>
        <v>1</v>
      </c>
      <c r="H1178" s="6">
        <v>1</v>
      </c>
      <c r="I1178" s="6">
        <v>12</v>
      </c>
      <c r="J1178" s="6">
        <v>12</v>
      </c>
      <c r="K1178" s="6">
        <v>70.3</v>
      </c>
      <c r="L1178" s="6">
        <v>10.853999999999999</v>
      </c>
      <c r="M1178" s="6">
        <v>91</v>
      </c>
      <c r="N1178" s="6">
        <v>0</v>
      </c>
      <c r="O1178" s="6">
        <v>104.49</v>
      </c>
      <c r="P1178" s="6">
        <v>450700000</v>
      </c>
      <c r="Q1178" s="6">
        <v>60209000</v>
      </c>
      <c r="R1178" s="6">
        <v>31109000</v>
      </c>
      <c r="S1178" s="6">
        <v>32583000</v>
      </c>
      <c r="T1178" s="6">
        <v>78071000</v>
      </c>
      <c r="U1178" s="6">
        <v>85096000</v>
      </c>
      <c r="V1178" s="6">
        <v>31915000</v>
      </c>
      <c r="W1178" s="6">
        <v>42218000</v>
      </c>
      <c r="X1178" s="6">
        <v>89495000</v>
      </c>
      <c r="Y1178" s="6">
        <v>64386000</v>
      </c>
      <c r="Z1178" s="6">
        <v>80820000</v>
      </c>
      <c r="AA1178" s="6">
        <v>82423000</v>
      </c>
      <c r="AB1178" s="6">
        <v>105990000</v>
      </c>
      <c r="AC1178" s="6">
        <v>113170000</v>
      </c>
      <c r="AD1178" s="6">
        <v>73407000</v>
      </c>
      <c r="AE1178" s="6">
        <v>33240000</v>
      </c>
      <c r="AF1178" s="6">
        <v>32125000</v>
      </c>
      <c r="AG1178" s="6">
        <f t="shared" si="94"/>
        <v>1.3241896944534852</v>
      </c>
      <c r="AH1178" s="6">
        <f t="shared" si="95"/>
        <v>0.40510980767703836</v>
      </c>
      <c r="AI1178" s="6">
        <f t="shared" si="96"/>
        <v>0.38632114038545057</v>
      </c>
      <c r="AJ1178" s="6">
        <f t="shared" si="97"/>
        <v>1.3721274675511568</v>
      </c>
      <c r="AK1178" s="6">
        <f>VLOOKUP(AO1178,'NoMV-SigB'!F:H,3,FALSE)</f>
        <v>0</v>
      </c>
      <c r="AL1178" s="15">
        <v>19</v>
      </c>
      <c r="AM1178" s="6"/>
      <c r="AN1178" s="6">
        <v>87</v>
      </c>
      <c r="AO1178" s="7">
        <v>1010</v>
      </c>
    </row>
    <row r="1179" spans="2:41" x14ac:dyDescent="0.2">
      <c r="B1179" s="5" t="s">
        <v>2880</v>
      </c>
      <c r="C1179" s="6" t="str">
        <f t="shared" si="98"/>
        <v>Q60930</v>
      </c>
      <c r="D1179" s="6" t="s">
        <v>2881</v>
      </c>
      <c r="E1179" s="6" t="s">
        <v>2882</v>
      </c>
      <c r="F1179" s="6" t="s">
        <v>2883</v>
      </c>
      <c r="G1179" s="6">
        <f>IFERROR(VLOOKUP(C1179,Tabelle3!A:H,8,FALSE),"")</f>
        <v>1</v>
      </c>
      <c r="H1179" s="6">
        <v>4</v>
      </c>
      <c r="I1179" s="6">
        <v>29</v>
      </c>
      <c r="J1179" s="6">
        <v>29</v>
      </c>
      <c r="K1179" s="6">
        <v>79.7</v>
      </c>
      <c r="L1179" s="6">
        <v>31.731999999999999</v>
      </c>
      <c r="M1179" s="6">
        <v>295</v>
      </c>
      <c r="N1179" s="6">
        <v>0</v>
      </c>
      <c r="O1179" s="6">
        <v>323.31</v>
      </c>
      <c r="P1179" s="6">
        <v>16528000000</v>
      </c>
      <c r="Q1179" s="6">
        <v>884440000</v>
      </c>
      <c r="R1179" s="6">
        <v>2778500000</v>
      </c>
      <c r="S1179" s="6">
        <v>747220000</v>
      </c>
      <c r="T1179" s="6">
        <v>1228600000</v>
      </c>
      <c r="U1179" s="6">
        <v>1233000000</v>
      </c>
      <c r="V1179" s="6">
        <v>1619500000</v>
      </c>
      <c r="W1179" s="6">
        <v>4036200000</v>
      </c>
      <c r="X1179" s="6">
        <v>4000900000</v>
      </c>
      <c r="Y1179" s="6">
        <v>319730000</v>
      </c>
      <c r="Z1179" s="6">
        <v>274510000</v>
      </c>
      <c r="AA1179" s="6">
        <v>332150000</v>
      </c>
      <c r="AB1179" s="6">
        <v>165780000</v>
      </c>
      <c r="AC1179" s="6">
        <v>139120000</v>
      </c>
      <c r="AD1179" s="6">
        <v>334010000</v>
      </c>
      <c r="AE1179" s="6">
        <v>171230000</v>
      </c>
      <c r="AF1179" s="6">
        <v>178250000</v>
      </c>
      <c r="AG1179" s="6">
        <f t="shared" si="94"/>
        <v>1.3276886981680263</v>
      </c>
      <c r="AH1179" s="6">
        <f t="shared" si="95"/>
        <v>0.40891691908189992</v>
      </c>
      <c r="AI1179" s="6">
        <f t="shared" si="96"/>
        <v>0.28834672047264337</v>
      </c>
      <c r="AJ1179" s="6">
        <f t="shared" si="97"/>
        <v>1.7941234809707756</v>
      </c>
      <c r="AK1179" s="6">
        <f>VLOOKUP(AO1179,'NoMV-SigB'!F:H,3,FALSE)</f>
        <v>0</v>
      </c>
      <c r="AL1179" s="15">
        <v>19</v>
      </c>
      <c r="AM1179" s="6"/>
      <c r="AN1179" s="6">
        <v>644</v>
      </c>
      <c r="AO1179" s="7">
        <v>762</v>
      </c>
    </row>
    <row r="1180" spans="2:41" x14ac:dyDescent="0.2">
      <c r="B1180" s="5" t="s">
        <v>3337</v>
      </c>
      <c r="C1180" s="6" t="str">
        <f t="shared" si="98"/>
        <v>Q8BGD4</v>
      </c>
      <c r="D1180" s="6" t="s">
        <v>3338</v>
      </c>
      <c r="E1180" s="6" t="s">
        <v>3339</v>
      </c>
      <c r="F1180" s="6" t="s">
        <v>3340</v>
      </c>
      <c r="G1180" s="6" t="str">
        <f>IFERROR(VLOOKUP(C1180,Tabelle3!A:H,8,FALSE),"")</f>
        <v/>
      </c>
      <c r="H1180" s="6">
        <v>1</v>
      </c>
      <c r="I1180" s="6">
        <v>6</v>
      </c>
      <c r="J1180" s="6">
        <v>6</v>
      </c>
      <c r="K1180" s="6">
        <v>10.199999999999999</v>
      </c>
      <c r="L1180" s="6">
        <v>78.412000000000006</v>
      </c>
      <c r="M1180" s="6">
        <v>722</v>
      </c>
      <c r="N1180" s="6">
        <v>0</v>
      </c>
      <c r="O1180" s="6">
        <v>29.872</v>
      </c>
      <c r="P1180" s="6">
        <v>23610000</v>
      </c>
      <c r="Q1180" s="6">
        <v>466410</v>
      </c>
      <c r="R1180" s="6">
        <v>8208200</v>
      </c>
      <c r="S1180" s="6">
        <v>0</v>
      </c>
      <c r="T1180" s="6">
        <v>3777600</v>
      </c>
      <c r="U1180" s="6">
        <v>0</v>
      </c>
      <c r="V1180" s="6">
        <v>3392100</v>
      </c>
      <c r="W1180" s="6">
        <v>5794900</v>
      </c>
      <c r="X1180" s="6">
        <v>1970900</v>
      </c>
      <c r="Y1180" s="6">
        <v>1041500</v>
      </c>
      <c r="Z1180" s="6">
        <v>2818500</v>
      </c>
      <c r="AA1180" s="6">
        <v>0</v>
      </c>
      <c r="AB1180" s="6">
        <v>1954000</v>
      </c>
      <c r="AC1180" s="6">
        <v>0</v>
      </c>
      <c r="AD1180" s="6">
        <v>2282400</v>
      </c>
      <c r="AE1180" s="6">
        <v>1451900</v>
      </c>
      <c r="AF1180" s="6">
        <v>638280</v>
      </c>
      <c r="AG1180" s="6">
        <f t="shared" si="94"/>
        <v>1.3296497719881626</v>
      </c>
      <c r="AH1180" s="6">
        <f t="shared" si="95"/>
        <v>0.41104629177606111</v>
      </c>
      <c r="AI1180" s="6">
        <f t="shared" si="96"/>
        <v>0.66183499431834258</v>
      </c>
      <c r="AJ1180" s="6">
        <f t="shared" si="97"/>
        <v>0.5954565191710457</v>
      </c>
      <c r="AK1180" s="6">
        <f>VLOOKUP(AO1180,'NoMV-SigB'!F:H,3,FALSE)</f>
        <v>0</v>
      </c>
      <c r="AL1180" s="15">
        <v>19</v>
      </c>
      <c r="AM1180" s="6"/>
      <c r="AN1180" s="6">
        <v>10</v>
      </c>
      <c r="AO1180" s="7">
        <v>878</v>
      </c>
    </row>
    <row r="1181" spans="2:41" x14ac:dyDescent="0.2">
      <c r="B1181" s="5" t="s">
        <v>5012</v>
      </c>
      <c r="C1181" s="6" t="str">
        <f t="shared" si="98"/>
        <v>Q9CRD0</v>
      </c>
      <c r="D1181" s="6" t="s">
        <v>5013</v>
      </c>
      <c r="E1181" s="6" t="s">
        <v>5014</v>
      </c>
      <c r="F1181" s="6" t="s">
        <v>5015</v>
      </c>
      <c r="G1181" s="6">
        <f>IFERROR(VLOOKUP(C1181,Tabelle3!A:H,8,FALSE),"")</f>
        <v>1</v>
      </c>
      <c r="H1181" s="6">
        <v>2</v>
      </c>
      <c r="I1181" s="6">
        <v>17</v>
      </c>
      <c r="J1181" s="6">
        <v>7</v>
      </c>
      <c r="K1181" s="6">
        <v>76.900000000000006</v>
      </c>
      <c r="L1181" s="6">
        <v>27.61</v>
      </c>
      <c r="M1181" s="6">
        <v>247</v>
      </c>
      <c r="N1181" s="6">
        <v>0</v>
      </c>
      <c r="O1181" s="6">
        <v>304.97000000000003</v>
      </c>
      <c r="P1181" s="6">
        <v>728850000</v>
      </c>
      <c r="Q1181" s="6">
        <v>31048000</v>
      </c>
      <c r="R1181" s="6">
        <v>97989000</v>
      </c>
      <c r="S1181" s="6">
        <v>34654000</v>
      </c>
      <c r="T1181" s="6">
        <v>35663000</v>
      </c>
      <c r="U1181" s="6">
        <v>106870000</v>
      </c>
      <c r="V1181" s="6">
        <v>84817000</v>
      </c>
      <c r="W1181" s="6">
        <v>136630000</v>
      </c>
      <c r="X1181" s="6">
        <v>201180000</v>
      </c>
      <c r="Y1181" s="6">
        <v>28175000</v>
      </c>
      <c r="Z1181" s="6">
        <v>22540000</v>
      </c>
      <c r="AA1181" s="6">
        <v>16858000</v>
      </c>
      <c r="AB1181" s="6">
        <v>39676000</v>
      </c>
      <c r="AC1181" s="6">
        <v>21006000</v>
      </c>
      <c r="AD1181" s="6">
        <v>23247000</v>
      </c>
      <c r="AE1181" s="6">
        <v>15900000</v>
      </c>
      <c r="AF1181" s="6">
        <v>20483000</v>
      </c>
      <c r="AG1181" s="6">
        <f t="shared" si="94"/>
        <v>1.3300386923954561</v>
      </c>
      <c r="AH1181" s="6">
        <f t="shared" si="95"/>
        <v>0.41146821603855721</v>
      </c>
      <c r="AI1181" s="6">
        <f t="shared" si="96"/>
        <v>0.26995835730805551</v>
      </c>
      <c r="AJ1181" s="6">
        <f t="shared" si="97"/>
        <v>1.8891912147912269</v>
      </c>
      <c r="AK1181" s="6">
        <f>VLOOKUP(AO1181,'NoMV-SigB'!F:H,3,FALSE)</f>
        <v>0</v>
      </c>
      <c r="AL1181" s="15">
        <v>19</v>
      </c>
      <c r="AM1181" s="6"/>
      <c r="AN1181" s="6">
        <v>187</v>
      </c>
      <c r="AO1181" s="7">
        <v>1304</v>
      </c>
    </row>
    <row r="1182" spans="2:41" x14ac:dyDescent="0.2">
      <c r="B1182" s="5" t="s">
        <v>5409</v>
      </c>
      <c r="C1182" s="6" t="str">
        <f t="shared" si="98"/>
        <v>Q9D7B6</v>
      </c>
      <c r="D1182" s="6" t="s">
        <v>5410</v>
      </c>
      <c r="E1182" s="6" t="s">
        <v>288</v>
      </c>
      <c r="F1182" s="6" t="s">
        <v>5411</v>
      </c>
      <c r="G1182" s="6">
        <f>IFERROR(VLOOKUP(C1182,Tabelle3!A:H,8,FALSE),"")</f>
        <v>1</v>
      </c>
      <c r="H1182" s="6">
        <v>1</v>
      </c>
      <c r="I1182" s="6">
        <v>23</v>
      </c>
      <c r="J1182" s="6">
        <v>1</v>
      </c>
      <c r="K1182" s="6">
        <v>60.8</v>
      </c>
      <c r="L1182" s="6">
        <v>45.018999999999998</v>
      </c>
      <c r="M1182" s="6">
        <v>413</v>
      </c>
      <c r="N1182" s="6">
        <v>0</v>
      </c>
      <c r="O1182" s="6">
        <v>323.31</v>
      </c>
      <c r="P1182" s="6">
        <v>4582500000</v>
      </c>
      <c r="Q1182" s="6">
        <v>341480000</v>
      </c>
      <c r="R1182" s="6">
        <v>189050000</v>
      </c>
      <c r="S1182" s="6">
        <v>232720000</v>
      </c>
      <c r="T1182" s="6">
        <v>423240000</v>
      </c>
      <c r="U1182" s="6">
        <v>548110000</v>
      </c>
      <c r="V1182" s="6">
        <v>235400000</v>
      </c>
      <c r="W1182" s="6">
        <v>1078800000</v>
      </c>
      <c r="X1182" s="6">
        <v>1533700000</v>
      </c>
      <c r="Y1182" s="6">
        <v>108490000</v>
      </c>
      <c r="Z1182" s="6">
        <v>19159000</v>
      </c>
      <c r="AA1182" s="6">
        <v>43528000</v>
      </c>
      <c r="AB1182" s="6">
        <v>53775000</v>
      </c>
      <c r="AC1182" s="6">
        <v>27055000</v>
      </c>
      <c r="AD1182" s="6">
        <v>67578000</v>
      </c>
      <c r="AE1182" s="6">
        <v>30150000</v>
      </c>
      <c r="AF1182" s="6">
        <v>44261000</v>
      </c>
      <c r="AG1182" s="6">
        <f t="shared" si="94"/>
        <v>1.3307304607084547</v>
      </c>
      <c r="AH1182" s="6">
        <f t="shared" si="95"/>
        <v>0.41221838313661552</v>
      </c>
      <c r="AI1182" s="6">
        <f t="shared" si="96"/>
        <v>0.53939632293680606</v>
      </c>
      <c r="AJ1182" s="6">
        <f t="shared" si="97"/>
        <v>0.89058240812830014</v>
      </c>
      <c r="AK1182" s="6">
        <f>VLOOKUP(AO1182,'NoMV-SigB'!F:H,3,FALSE)</f>
        <v>0</v>
      </c>
      <c r="AL1182" s="15">
        <v>19</v>
      </c>
      <c r="AM1182" s="6"/>
      <c r="AN1182" s="6">
        <v>244</v>
      </c>
      <c r="AO1182" s="7">
        <v>1405</v>
      </c>
    </row>
    <row r="1183" spans="2:41" x14ac:dyDescent="0.2">
      <c r="B1183" s="5" t="s">
        <v>1068</v>
      </c>
      <c r="C1183" s="6" t="str">
        <f t="shared" si="98"/>
        <v>O35488</v>
      </c>
      <c r="D1183" s="6" t="s">
        <v>1069</v>
      </c>
      <c r="E1183" s="6" t="s">
        <v>1070</v>
      </c>
      <c r="F1183" s="6" t="s">
        <v>1071</v>
      </c>
      <c r="G1183" s="6">
        <f>IFERROR(VLOOKUP(C1183,Tabelle3!A:H,8,FALSE),"")</f>
        <v>1</v>
      </c>
      <c r="H1183" s="6">
        <v>2</v>
      </c>
      <c r="I1183" s="6">
        <v>55</v>
      </c>
      <c r="J1183" s="6">
        <v>55</v>
      </c>
      <c r="K1183" s="6">
        <v>66.599999999999994</v>
      </c>
      <c r="L1183" s="6">
        <v>70.421999999999997</v>
      </c>
      <c r="M1183" s="6">
        <v>620</v>
      </c>
      <c r="N1183" s="6">
        <v>0</v>
      </c>
      <c r="O1183" s="6">
        <v>323.31</v>
      </c>
      <c r="P1183" s="6">
        <v>9807700000</v>
      </c>
      <c r="Q1183" s="6">
        <v>569060000</v>
      </c>
      <c r="R1183" s="6">
        <v>152280000</v>
      </c>
      <c r="S1183" s="6">
        <v>634800000</v>
      </c>
      <c r="T1183" s="6">
        <v>378590000</v>
      </c>
      <c r="U1183" s="6">
        <v>1037900000</v>
      </c>
      <c r="V1183" s="6">
        <v>109730000</v>
      </c>
      <c r="W1183" s="6">
        <v>2821300000</v>
      </c>
      <c r="X1183" s="6">
        <v>4104100000</v>
      </c>
      <c r="Y1183" s="6">
        <v>191400000</v>
      </c>
      <c r="Z1183" s="6">
        <v>126670000</v>
      </c>
      <c r="AA1183" s="6">
        <v>222110000</v>
      </c>
      <c r="AB1183" s="6">
        <v>197140000</v>
      </c>
      <c r="AC1183" s="6">
        <v>176180000</v>
      </c>
      <c r="AD1183" s="6">
        <v>42501000</v>
      </c>
      <c r="AE1183" s="6">
        <v>160670000</v>
      </c>
      <c r="AF1183" s="6">
        <v>173940000</v>
      </c>
      <c r="AG1183" s="6">
        <f t="shared" si="94"/>
        <v>1.332607976634357</v>
      </c>
      <c r="AH1183" s="6">
        <f t="shared" si="95"/>
        <v>0.4142524343305653</v>
      </c>
      <c r="AI1183" s="6">
        <f t="shared" si="96"/>
        <v>0.27963179203003691</v>
      </c>
      <c r="AJ1183" s="6">
        <f t="shared" si="97"/>
        <v>1.8383997012818309</v>
      </c>
      <c r="AK1183" s="6">
        <f>VLOOKUP(AO1183,'NoMV-SigB'!F:H,3,FALSE)</f>
        <v>0</v>
      </c>
      <c r="AL1183" s="15">
        <v>19</v>
      </c>
      <c r="AM1183" s="6"/>
      <c r="AN1183" s="6">
        <v>708</v>
      </c>
      <c r="AO1183" s="7">
        <v>304</v>
      </c>
    </row>
    <row r="1184" spans="2:41" x14ac:dyDescent="0.2">
      <c r="B1184" s="5" t="s">
        <v>3000</v>
      </c>
      <c r="C1184" s="6" t="str">
        <f t="shared" si="98"/>
        <v>Q64433</v>
      </c>
      <c r="D1184" s="6" t="s">
        <v>3001</v>
      </c>
      <c r="E1184" s="6" t="s">
        <v>3002</v>
      </c>
      <c r="F1184" s="6" t="s">
        <v>3003</v>
      </c>
      <c r="G1184" s="6">
        <f>IFERROR(VLOOKUP(C1184,Tabelle3!A:H,8,FALSE),"")</f>
        <v>1</v>
      </c>
      <c r="H1184" s="6">
        <v>1</v>
      </c>
      <c r="I1184" s="6">
        <v>26</v>
      </c>
      <c r="J1184" s="6">
        <v>26</v>
      </c>
      <c r="K1184" s="6">
        <v>99</v>
      </c>
      <c r="L1184" s="6">
        <v>10.962999999999999</v>
      </c>
      <c r="M1184" s="6">
        <v>102</v>
      </c>
      <c r="N1184" s="6">
        <v>0</v>
      </c>
      <c r="O1184" s="6">
        <v>317.33</v>
      </c>
      <c r="P1184" s="6">
        <v>9579800000</v>
      </c>
      <c r="Q1184" s="6">
        <v>977660000</v>
      </c>
      <c r="R1184" s="6">
        <v>873600000</v>
      </c>
      <c r="S1184" s="6">
        <v>482530000</v>
      </c>
      <c r="T1184" s="6">
        <v>1415400000</v>
      </c>
      <c r="U1184" s="6">
        <v>979930000</v>
      </c>
      <c r="V1184" s="6">
        <v>440080000</v>
      </c>
      <c r="W1184" s="6">
        <v>2185700000</v>
      </c>
      <c r="X1184" s="6">
        <v>2224900000</v>
      </c>
      <c r="Y1184" s="6">
        <v>1171000000</v>
      </c>
      <c r="Z1184" s="6">
        <v>2291200000</v>
      </c>
      <c r="AA1184" s="6">
        <v>1908000000</v>
      </c>
      <c r="AB1184" s="6">
        <v>1517500000</v>
      </c>
      <c r="AC1184" s="6">
        <v>2521700000</v>
      </c>
      <c r="AD1184" s="6">
        <v>1151600000</v>
      </c>
      <c r="AE1184" s="6">
        <v>474690000</v>
      </c>
      <c r="AF1184" s="6">
        <v>1016600000</v>
      </c>
      <c r="AG1184" s="6">
        <f t="shared" si="94"/>
        <v>1.3336392627488338</v>
      </c>
      <c r="AH1184" s="6">
        <f t="shared" si="95"/>
        <v>0.41536848344657684</v>
      </c>
      <c r="AI1184" s="6">
        <f t="shared" si="96"/>
        <v>0.42927695584557135</v>
      </c>
      <c r="AJ1184" s="6">
        <f t="shared" si="97"/>
        <v>1.2200193657998224</v>
      </c>
      <c r="AK1184" s="6">
        <f>VLOOKUP(AO1184,'NoMV-SigB'!F:H,3,FALSE)</f>
        <v>0</v>
      </c>
      <c r="AL1184" s="15">
        <v>19</v>
      </c>
      <c r="AM1184" s="6"/>
      <c r="AN1184" s="6">
        <v>312</v>
      </c>
      <c r="AO1184" s="7">
        <v>792</v>
      </c>
    </row>
    <row r="1185" spans="2:41" x14ac:dyDescent="0.2">
      <c r="B1185" s="5" t="s">
        <v>2153</v>
      </c>
      <c r="C1185" s="6" t="str">
        <f t="shared" si="98"/>
        <v>P61358</v>
      </c>
      <c r="D1185" s="6" t="s">
        <v>2154</v>
      </c>
      <c r="E1185" s="6" t="s">
        <v>2155</v>
      </c>
      <c r="F1185" s="6" t="s">
        <v>2156</v>
      </c>
      <c r="G1185" s="6" t="str">
        <f>IFERROR(VLOOKUP(C1185,Tabelle3!A:H,8,FALSE),"")</f>
        <v/>
      </c>
      <c r="H1185" s="6">
        <v>3</v>
      </c>
      <c r="I1185" s="6">
        <v>4</v>
      </c>
      <c r="J1185" s="6">
        <v>4</v>
      </c>
      <c r="K1185" s="6">
        <v>36</v>
      </c>
      <c r="L1185" s="6">
        <v>15.798</v>
      </c>
      <c r="M1185" s="6">
        <v>136</v>
      </c>
      <c r="N1185" s="6">
        <v>0</v>
      </c>
      <c r="O1185" s="6">
        <v>2.2042000000000002</v>
      </c>
      <c r="P1185" s="6">
        <v>21763000</v>
      </c>
      <c r="Q1185" s="6">
        <v>526660</v>
      </c>
      <c r="R1185" s="6">
        <v>1919700</v>
      </c>
      <c r="S1185" s="6">
        <v>683260</v>
      </c>
      <c r="T1185" s="6">
        <v>2837800</v>
      </c>
      <c r="U1185" s="6">
        <v>1870300</v>
      </c>
      <c r="V1185" s="6">
        <v>1374800</v>
      </c>
      <c r="W1185" s="6">
        <v>7690800</v>
      </c>
      <c r="X1185" s="6">
        <v>4859900</v>
      </c>
      <c r="Y1185" s="6">
        <v>1621000</v>
      </c>
      <c r="Z1185" s="6">
        <v>2984200</v>
      </c>
      <c r="AA1185" s="6">
        <v>1699100</v>
      </c>
      <c r="AB1185" s="6">
        <v>6109800</v>
      </c>
      <c r="AC1185" s="6">
        <v>1487100</v>
      </c>
      <c r="AD1185" s="6">
        <v>1303000</v>
      </c>
      <c r="AE1185" s="6">
        <v>4212700</v>
      </c>
      <c r="AF1185" s="6">
        <v>2300100</v>
      </c>
      <c r="AG1185" s="6">
        <f t="shared" si="94"/>
        <v>1.3344333487407152</v>
      </c>
      <c r="AH1185" s="6">
        <f t="shared" si="95"/>
        <v>0.4162272486476587</v>
      </c>
      <c r="AI1185" s="6">
        <f t="shared" si="96"/>
        <v>0.55846437746709476</v>
      </c>
      <c r="AJ1185" s="6">
        <f t="shared" si="97"/>
        <v>0.84046283582712644</v>
      </c>
      <c r="AK1185" s="6">
        <f>VLOOKUP(AO1185,'NoMV-SigB'!F:H,3,FALSE)</f>
        <v>0</v>
      </c>
      <c r="AL1185" s="15">
        <v>19</v>
      </c>
      <c r="AM1185" s="6"/>
      <c r="AN1185" s="6">
        <v>13</v>
      </c>
      <c r="AO1185" s="7">
        <v>576</v>
      </c>
    </row>
    <row r="1186" spans="2:41" x14ac:dyDescent="0.2">
      <c r="B1186" s="5" t="s">
        <v>3357</v>
      </c>
      <c r="C1186" s="6" t="str">
        <f t="shared" si="98"/>
        <v>Q8BGI5</v>
      </c>
      <c r="D1186" s="6" t="s">
        <v>3358</v>
      </c>
      <c r="E1186" s="6" t="s">
        <v>3359</v>
      </c>
      <c r="F1186" s="6" t="s">
        <v>3360</v>
      </c>
      <c r="G1186" s="6" t="str">
        <f>IFERROR(VLOOKUP(C1186,Tabelle3!A:H,8,FALSE),"")</f>
        <v/>
      </c>
      <c r="H1186" s="6">
        <v>3</v>
      </c>
      <c r="I1186" s="6">
        <v>2</v>
      </c>
      <c r="J1186" s="6">
        <v>2</v>
      </c>
      <c r="K1186" s="6">
        <v>9.9</v>
      </c>
      <c r="L1186" s="6">
        <v>33.945</v>
      </c>
      <c r="M1186" s="6">
        <v>304</v>
      </c>
      <c r="N1186" s="6">
        <v>0</v>
      </c>
      <c r="O1186" s="6">
        <v>42.322000000000003</v>
      </c>
      <c r="P1186" s="6">
        <v>53056000</v>
      </c>
      <c r="Q1186" s="6">
        <v>4937400</v>
      </c>
      <c r="R1186" s="6">
        <v>4072900</v>
      </c>
      <c r="S1186" s="6">
        <v>3867200</v>
      </c>
      <c r="T1186" s="6">
        <v>2158200</v>
      </c>
      <c r="U1186" s="6">
        <v>1627600</v>
      </c>
      <c r="V1186" s="6">
        <v>5013600</v>
      </c>
      <c r="W1186" s="6">
        <v>14875000</v>
      </c>
      <c r="X1186" s="6">
        <v>16505000</v>
      </c>
      <c r="Y1186" s="6">
        <v>907050</v>
      </c>
      <c r="Z1186" s="6">
        <v>462220</v>
      </c>
      <c r="AA1186" s="6">
        <v>1000700</v>
      </c>
      <c r="AB1186" s="6">
        <v>1525700</v>
      </c>
      <c r="AC1186" s="6">
        <v>615920</v>
      </c>
      <c r="AD1186" s="6">
        <v>799130</v>
      </c>
      <c r="AE1186" s="6">
        <v>696620</v>
      </c>
      <c r="AF1186" s="6">
        <v>801570</v>
      </c>
      <c r="AG1186" s="6">
        <f t="shared" si="94"/>
        <v>1.3372293391550301</v>
      </c>
      <c r="AH1186" s="6">
        <f t="shared" si="95"/>
        <v>0.41924691351480164</v>
      </c>
      <c r="AI1186" s="6">
        <f t="shared" si="96"/>
        <v>0.345075088311595</v>
      </c>
      <c r="AJ1186" s="6">
        <f t="shared" si="97"/>
        <v>1.5350177685105768</v>
      </c>
      <c r="AK1186" s="6">
        <f>VLOOKUP(AO1186,'NoMV-SigB'!F:H,3,FALSE)</f>
        <v>0</v>
      </c>
      <c r="AL1186" s="15">
        <v>19</v>
      </c>
      <c r="AM1186" s="6"/>
      <c r="AN1186" s="6">
        <v>13</v>
      </c>
      <c r="AO1186" s="7">
        <v>883</v>
      </c>
    </row>
    <row r="1187" spans="2:41" x14ac:dyDescent="0.2">
      <c r="B1187" s="5" t="s">
        <v>464</v>
      </c>
      <c r="C1187" s="6" t="str">
        <f t="shared" si="98"/>
        <v>E0CXB9</v>
      </c>
      <c r="D1187" s="6" t="s">
        <v>465</v>
      </c>
      <c r="E1187" s="6" t="s">
        <v>466</v>
      </c>
      <c r="F1187" s="6" t="s">
        <v>467</v>
      </c>
      <c r="G1187" s="6" t="str">
        <f>IFERROR(VLOOKUP(C1187,Tabelle3!A:H,8,FALSE),"")</f>
        <v/>
      </c>
      <c r="H1187" s="6">
        <v>5</v>
      </c>
      <c r="I1187" s="6">
        <v>3</v>
      </c>
      <c r="J1187" s="6">
        <v>1</v>
      </c>
      <c r="K1187" s="6">
        <v>4.5</v>
      </c>
      <c r="L1187" s="6">
        <v>106.73</v>
      </c>
      <c r="M1187" s="6">
        <v>966</v>
      </c>
      <c r="N1187" s="6">
        <v>0</v>
      </c>
      <c r="O1187" s="6">
        <v>16.088999999999999</v>
      </c>
      <c r="P1187" s="6">
        <v>9385800</v>
      </c>
      <c r="Q1187" s="6">
        <v>0</v>
      </c>
      <c r="R1187" s="6">
        <v>2044600</v>
      </c>
      <c r="S1187" s="6">
        <v>0</v>
      </c>
      <c r="T1187" s="6">
        <v>926820</v>
      </c>
      <c r="U1187" s="6">
        <v>1252700</v>
      </c>
      <c r="V1187" s="6">
        <v>0</v>
      </c>
      <c r="W1187" s="6">
        <v>2607000</v>
      </c>
      <c r="X1187" s="6">
        <v>2554700</v>
      </c>
      <c r="Y1187" s="6">
        <v>0</v>
      </c>
      <c r="Z1187" s="6">
        <v>885010</v>
      </c>
      <c r="AA1187" s="6">
        <v>0</v>
      </c>
      <c r="AB1187" s="6">
        <v>641030</v>
      </c>
      <c r="AC1187" s="6">
        <v>330220</v>
      </c>
      <c r="AD1187" s="6">
        <v>0</v>
      </c>
      <c r="AE1187" s="6">
        <v>360150</v>
      </c>
      <c r="AF1187" s="6">
        <v>449100</v>
      </c>
      <c r="AG1187" s="6">
        <f t="shared" si="94"/>
        <v>1.3392542146787541</v>
      </c>
      <c r="AH1187" s="6">
        <f t="shared" si="95"/>
        <v>0.42142983627526354</v>
      </c>
      <c r="AI1187" s="6">
        <f t="shared" si="96"/>
        <v>0.71431313546123743</v>
      </c>
      <c r="AJ1187" s="6">
        <f t="shared" si="97"/>
        <v>0.48537144368179164</v>
      </c>
      <c r="AK1187" s="6">
        <f>VLOOKUP(AO1187,'NoMV-SigB'!F:H,3,FALSE)</f>
        <v>0</v>
      </c>
      <c r="AL1187" s="15">
        <v>19</v>
      </c>
      <c r="AM1187" s="6"/>
      <c r="AN1187" s="6">
        <v>3</v>
      </c>
      <c r="AO1187" s="7">
        <v>147</v>
      </c>
    </row>
    <row r="1188" spans="2:41" x14ac:dyDescent="0.2">
      <c r="B1188" s="5" t="s">
        <v>3490</v>
      </c>
      <c r="C1188" s="6" t="str">
        <f t="shared" si="98"/>
        <v>Q8BMF4</v>
      </c>
      <c r="D1188" s="6" t="s">
        <v>3491</v>
      </c>
      <c r="E1188" s="6" t="s">
        <v>3492</v>
      </c>
      <c r="F1188" s="6" t="s">
        <v>3493</v>
      </c>
      <c r="G1188" s="6">
        <f>IFERROR(VLOOKUP(C1188,Tabelle3!A:H,8,FALSE),"")</f>
        <v>1</v>
      </c>
      <c r="H1188" s="6">
        <v>1</v>
      </c>
      <c r="I1188" s="6">
        <v>38</v>
      </c>
      <c r="J1188" s="6">
        <v>38</v>
      </c>
      <c r="K1188" s="6">
        <v>52.5</v>
      </c>
      <c r="L1188" s="6">
        <v>67.941000000000003</v>
      </c>
      <c r="M1188" s="6">
        <v>642</v>
      </c>
      <c r="N1188" s="6">
        <v>0</v>
      </c>
      <c r="O1188" s="6">
        <v>323.31</v>
      </c>
      <c r="P1188" s="6">
        <v>22096000000</v>
      </c>
      <c r="Q1188" s="6">
        <v>2881000000</v>
      </c>
      <c r="R1188" s="6">
        <v>1298200000</v>
      </c>
      <c r="S1188" s="6">
        <v>952660000</v>
      </c>
      <c r="T1188" s="6">
        <v>540220000</v>
      </c>
      <c r="U1188" s="6">
        <v>1651000000</v>
      </c>
      <c r="V1188" s="6">
        <v>2550900000</v>
      </c>
      <c r="W1188" s="6">
        <v>5306800000</v>
      </c>
      <c r="X1188" s="6">
        <v>6914800000</v>
      </c>
      <c r="Y1188" s="6">
        <v>386240000</v>
      </c>
      <c r="Z1188" s="6">
        <v>641500000</v>
      </c>
      <c r="AA1188" s="6">
        <v>173620000</v>
      </c>
      <c r="AB1188" s="6">
        <v>201800000</v>
      </c>
      <c r="AC1188" s="6">
        <v>213060000</v>
      </c>
      <c r="AD1188" s="6">
        <v>187060000</v>
      </c>
      <c r="AE1188" s="6">
        <v>305080000</v>
      </c>
      <c r="AF1188" s="6">
        <v>342130000</v>
      </c>
      <c r="AG1188" s="6">
        <f t="shared" si="94"/>
        <v>1.339749649107731</v>
      </c>
      <c r="AH1188" s="6">
        <f t="shared" si="95"/>
        <v>0.42196343819467896</v>
      </c>
      <c r="AI1188" s="6">
        <f t="shared" si="96"/>
        <v>0.48178336928805693</v>
      </c>
      <c r="AJ1188" s="6">
        <f t="shared" si="97"/>
        <v>1.0535435009368623</v>
      </c>
      <c r="AK1188" s="6">
        <f>VLOOKUP(AO1188,'NoMV-SigB'!F:H,3,FALSE)</f>
        <v>0</v>
      </c>
      <c r="AL1188" s="15">
        <v>19</v>
      </c>
      <c r="AM1188" s="6"/>
      <c r="AN1188" s="6">
        <v>699</v>
      </c>
      <c r="AO1188" s="7">
        <v>917</v>
      </c>
    </row>
    <row r="1189" spans="2:41" x14ac:dyDescent="0.2">
      <c r="B1189" s="5" t="s">
        <v>2614</v>
      </c>
      <c r="C1189" s="6" t="str">
        <f t="shared" si="98"/>
        <v>Q3UGR5</v>
      </c>
      <c r="D1189" s="6" t="s">
        <v>2615</v>
      </c>
      <c r="E1189" s="6" t="s">
        <v>2616</v>
      </c>
      <c r="F1189" s="6" t="s">
        <v>2617</v>
      </c>
      <c r="G1189" s="6" t="str">
        <f>IFERROR(VLOOKUP(C1189,Tabelle3!A:H,8,FALSE),"")</f>
        <v/>
      </c>
      <c r="H1189" s="6">
        <v>4</v>
      </c>
      <c r="I1189" s="6">
        <v>10</v>
      </c>
      <c r="J1189" s="6">
        <v>10</v>
      </c>
      <c r="K1189" s="6">
        <v>51.7</v>
      </c>
      <c r="L1189" s="6">
        <v>28.73</v>
      </c>
      <c r="M1189" s="6">
        <v>259</v>
      </c>
      <c r="N1189" s="6">
        <v>0</v>
      </c>
      <c r="O1189" s="6">
        <v>204.83</v>
      </c>
      <c r="P1189" s="6">
        <v>340480000</v>
      </c>
      <c r="Q1189" s="6">
        <v>72823000</v>
      </c>
      <c r="R1189" s="6">
        <v>18550000</v>
      </c>
      <c r="S1189" s="6">
        <v>10978000</v>
      </c>
      <c r="T1189" s="6">
        <v>8045700</v>
      </c>
      <c r="U1189" s="6">
        <v>9391100</v>
      </c>
      <c r="V1189" s="6">
        <v>20474000</v>
      </c>
      <c r="W1189" s="6">
        <v>109130000</v>
      </c>
      <c r="X1189" s="6">
        <v>91085000</v>
      </c>
      <c r="Y1189" s="6">
        <v>8732900</v>
      </c>
      <c r="Z1189" s="6">
        <v>7327500</v>
      </c>
      <c r="AA1189" s="6">
        <v>2325600</v>
      </c>
      <c r="AB1189" s="6">
        <v>5749100</v>
      </c>
      <c r="AC1189" s="6">
        <v>3702600</v>
      </c>
      <c r="AD1189" s="6">
        <v>3856000</v>
      </c>
      <c r="AE1189" s="6">
        <v>4921200</v>
      </c>
      <c r="AF1189" s="6">
        <v>5507800</v>
      </c>
      <c r="AG1189" s="6">
        <f t="shared" si="94"/>
        <v>1.3417632146589873</v>
      </c>
      <c r="AH1189" s="6">
        <f t="shared" si="95"/>
        <v>0.42413009688989001</v>
      </c>
      <c r="AI1189" s="6">
        <f t="shared" si="96"/>
        <v>0.35366133966559499</v>
      </c>
      <c r="AJ1189" s="6">
        <f t="shared" si="97"/>
        <v>1.4995595748056354</v>
      </c>
      <c r="AK1189" s="6">
        <f>VLOOKUP(AO1189,'NoMV-SigB'!F:H,3,FALSE)</f>
        <v>0</v>
      </c>
      <c r="AL1189" s="15">
        <v>19</v>
      </c>
      <c r="AM1189" s="6"/>
      <c r="AN1189" s="6">
        <v>82</v>
      </c>
      <c r="AO1189" s="7">
        <v>693</v>
      </c>
    </row>
    <row r="1190" spans="2:41" x14ac:dyDescent="0.2">
      <c r="B1190" s="5" t="s">
        <v>4178</v>
      </c>
      <c r="C1190" s="6" t="str">
        <f t="shared" si="98"/>
        <v>Q91V41</v>
      </c>
      <c r="D1190" s="6" t="s">
        <v>4179</v>
      </c>
      <c r="E1190" s="6" t="s">
        <v>4180</v>
      </c>
      <c r="F1190" s="6" t="s">
        <v>4181</v>
      </c>
      <c r="G1190" s="6" t="str">
        <f>IFERROR(VLOOKUP(C1190,Tabelle3!A:H,8,FALSE),"")</f>
        <v/>
      </c>
      <c r="H1190" s="6">
        <v>2</v>
      </c>
      <c r="I1190" s="6">
        <v>20</v>
      </c>
      <c r="J1190" s="6">
        <v>20</v>
      </c>
      <c r="K1190" s="6">
        <v>78.599999999999994</v>
      </c>
      <c r="L1190" s="6">
        <v>23.896999999999998</v>
      </c>
      <c r="M1190" s="6">
        <v>215</v>
      </c>
      <c r="N1190" s="6">
        <v>0</v>
      </c>
      <c r="O1190" s="6">
        <v>323.31</v>
      </c>
      <c r="P1190" s="6">
        <v>1275700000</v>
      </c>
      <c r="Q1190" s="6">
        <v>93527000</v>
      </c>
      <c r="R1190" s="6">
        <v>68375000</v>
      </c>
      <c r="S1190" s="6">
        <v>194670000</v>
      </c>
      <c r="T1190" s="6">
        <v>151100000</v>
      </c>
      <c r="U1190" s="6">
        <v>94583000</v>
      </c>
      <c r="V1190" s="6">
        <v>93068000</v>
      </c>
      <c r="W1190" s="6">
        <v>326070000</v>
      </c>
      <c r="X1190" s="6">
        <v>254280000</v>
      </c>
      <c r="Y1190" s="6">
        <v>46648000</v>
      </c>
      <c r="Z1190" s="6">
        <v>48951000</v>
      </c>
      <c r="AA1190" s="6">
        <v>73987000</v>
      </c>
      <c r="AB1190" s="6">
        <v>63631000</v>
      </c>
      <c r="AC1190" s="6">
        <v>84581000</v>
      </c>
      <c r="AD1190" s="6">
        <v>54493000</v>
      </c>
      <c r="AE1190" s="6">
        <v>17261000</v>
      </c>
      <c r="AF1190" s="6">
        <v>17392000</v>
      </c>
      <c r="AG1190" s="6">
        <f t="shared" si="94"/>
        <v>1.3424338185774232</v>
      </c>
      <c r="AH1190" s="6">
        <f t="shared" si="95"/>
        <v>0.42485096570516523</v>
      </c>
      <c r="AI1190" s="6">
        <f t="shared" si="96"/>
        <v>0.4443001031252875</v>
      </c>
      <c r="AJ1190" s="6">
        <f t="shared" si="97"/>
        <v>1.170393618679388</v>
      </c>
      <c r="AK1190" s="6">
        <f>VLOOKUP(AO1190,'NoMV-SigB'!F:H,3,FALSE)</f>
        <v>0</v>
      </c>
      <c r="AL1190" s="15">
        <v>19</v>
      </c>
      <c r="AM1190" s="6"/>
      <c r="AN1190" s="6">
        <v>212</v>
      </c>
      <c r="AO1190" s="7">
        <v>1093</v>
      </c>
    </row>
    <row r="1191" spans="2:41" x14ac:dyDescent="0.2">
      <c r="B1191" s="5" t="s">
        <v>4722</v>
      </c>
      <c r="C1191" s="6" t="str">
        <f t="shared" si="98"/>
        <v>Q9CPX7</v>
      </c>
      <c r="D1191" s="6" t="s">
        <v>4723</v>
      </c>
      <c r="E1191" s="6" t="s">
        <v>4724</v>
      </c>
      <c r="F1191" s="6" t="s">
        <v>4725</v>
      </c>
      <c r="G1191" s="6">
        <f>IFERROR(VLOOKUP(C1191,Tabelle3!A:H,8,FALSE),"")</f>
        <v>1</v>
      </c>
      <c r="H1191" s="6">
        <v>1</v>
      </c>
      <c r="I1191" s="6">
        <v>11</v>
      </c>
      <c r="J1191" s="6">
        <v>11</v>
      </c>
      <c r="K1191" s="6">
        <v>70.400000000000006</v>
      </c>
      <c r="L1191" s="6">
        <v>15.192</v>
      </c>
      <c r="M1191" s="6">
        <v>135</v>
      </c>
      <c r="N1191" s="6">
        <v>0</v>
      </c>
      <c r="O1191" s="6">
        <v>137.12</v>
      </c>
      <c r="P1191" s="6">
        <v>229290000</v>
      </c>
      <c r="Q1191" s="6">
        <v>10474000</v>
      </c>
      <c r="R1191" s="6">
        <v>10522000</v>
      </c>
      <c r="S1191" s="6">
        <v>6516900</v>
      </c>
      <c r="T1191" s="6">
        <v>18429000</v>
      </c>
      <c r="U1191" s="6">
        <v>9898800</v>
      </c>
      <c r="V1191" s="6">
        <v>7633200</v>
      </c>
      <c r="W1191" s="6">
        <v>86468000</v>
      </c>
      <c r="X1191" s="6">
        <v>79351000</v>
      </c>
      <c r="Y1191" s="6">
        <v>15761000</v>
      </c>
      <c r="Z1191" s="6">
        <v>14120000</v>
      </c>
      <c r="AA1191" s="6">
        <v>34460000</v>
      </c>
      <c r="AB1191" s="6">
        <v>46307000</v>
      </c>
      <c r="AC1191" s="6">
        <v>6605700</v>
      </c>
      <c r="AD1191" s="6">
        <v>14912000</v>
      </c>
      <c r="AE1191" s="6">
        <v>33524000</v>
      </c>
      <c r="AF1191" s="6">
        <v>27338000</v>
      </c>
      <c r="AG1191" s="6">
        <f t="shared" si="94"/>
        <v>1.343146430491978</v>
      </c>
      <c r="AH1191" s="6">
        <f t="shared" si="95"/>
        <v>0.42561659667053425</v>
      </c>
      <c r="AI1191" s="6">
        <f t="shared" si="96"/>
        <v>0.50069790354140742</v>
      </c>
      <c r="AJ1191" s="6">
        <f t="shared" si="97"/>
        <v>0.99798768012226924</v>
      </c>
      <c r="AK1191" s="6">
        <f>VLOOKUP(AO1191,'NoMV-SigB'!F:H,3,FALSE)</f>
        <v>0</v>
      </c>
      <c r="AL1191" s="15">
        <v>19</v>
      </c>
      <c r="AM1191" s="6"/>
      <c r="AN1191" s="6">
        <v>60</v>
      </c>
      <c r="AO1191" s="7">
        <v>1231</v>
      </c>
    </row>
    <row r="1192" spans="2:41" x14ac:dyDescent="0.2">
      <c r="B1192" s="5" t="s">
        <v>4244</v>
      </c>
      <c r="C1192" s="6" t="str">
        <f t="shared" si="98"/>
        <v>Q91WG3</v>
      </c>
      <c r="D1192" s="6" t="s">
        <v>4245</v>
      </c>
      <c r="E1192" s="6" t="s">
        <v>4246</v>
      </c>
      <c r="F1192" s="6" t="s">
        <v>4247</v>
      </c>
      <c r="G1192" s="6" t="str">
        <f>IFERROR(VLOOKUP(C1192,Tabelle3!A:H,8,FALSE),"")</f>
        <v/>
      </c>
      <c r="H1192" s="6">
        <v>4</v>
      </c>
      <c r="I1192" s="6">
        <v>2</v>
      </c>
      <c r="J1192" s="6">
        <v>2</v>
      </c>
      <c r="K1192" s="6">
        <v>8.1999999999999993</v>
      </c>
      <c r="L1192" s="6">
        <v>36.807000000000002</v>
      </c>
      <c r="M1192" s="6">
        <v>331</v>
      </c>
      <c r="N1192" s="6">
        <v>0</v>
      </c>
      <c r="O1192" s="6">
        <v>4.7264999999999997</v>
      </c>
      <c r="P1192" s="6">
        <v>29192000</v>
      </c>
      <c r="Q1192" s="6">
        <v>3051000</v>
      </c>
      <c r="R1192" s="6">
        <v>3541600</v>
      </c>
      <c r="S1192" s="6">
        <v>2835000</v>
      </c>
      <c r="T1192" s="6">
        <v>1501400</v>
      </c>
      <c r="U1192" s="6">
        <v>1476000</v>
      </c>
      <c r="V1192" s="6">
        <v>5298000</v>
      </c>
      <c r="W1192" s="6">
        <v>6115300</v>
      </c>
      <c r="X1192" s="6">
        <v>5373900</v>
      </c>
      <c r="Y1192" s="6">
        <v>2671500</v>
      </c>
      <c r="Z1192" s="6">
        <v>2246500</v>
      </c>
      <c r="AA1192" s="6">
        <v>1031300</v>
      </c>
      <c r="AB1192" s="6">
        <v>1565900</v>
      </c>
      <c r="AC1192" s="6">
        <v>1435700</v>
      </c>
      <c r="AD1192" s="6">
        <v>2228500</v>
      </c>
      <c r="AE1192" s="6">
        <v>825350</v>
      </c>
      <c r="AF1192" s="6">
        <v>1098300</v>
      </c>
      <c r="AG1192" s="6">
        <f t="shared" si="94"/>
        <v>1.3449179917141656</v>
      </c>
      <c r="AH1192" s="6">
        <f t="shared" si="95"/>
        <v>0.42751820508348914</v>
      </c>
      <c r="AI1192" s="6">
        <f t="shared" si="96"/>
        <v>0.34912748071798866</v>
      </c>
      <c r="AJ1192" s="6">
        <f t="shared" si="97"/>
        <v>1.518174175306376</v>
      </c>
      <c r="AK1192" s="6">
        <f>VLOOKUP(AO1192,'NoMV-SigB'!F:H,3,FALSE)</f>
        <v>0</v>
      </c>
      <c r="AL1192" s="15">
        <v>19</v>
      </c>
      <c r="AM1192" s="6"/>
      <c r="AN1192" s="6">
        <v>12</v>
      </c>
      <c r="AO1192" s="7">
        <v>1110</v>
      </c>
    </row>
    <row r="1193" spans="2:41" x14ac:dyDescent="0.2">
      <c r="B1193" s="5" t="s">
        <v>2245</v>
      </c>
      <c r="C1193" s="6" t="str">
        <f t="shared" si="98"/>
        <v>P62880</v>
      </c>
      <c r="D1193" s="6" t="s">
        <v>2246</v>
      </c>
      <c r="E1193" s="6" t="s">
        <v>2247</v>
      </c>
      <c r="F1193" s="6" t="s">
        <v>2248</v>
      </c>
      <c r="G1193" s="6" t="str">
        <f>IFERROR(VLOOKUP(C1193,Tabelle3!A:H,8,FALSE),"")</f>
        <v/>
      </c>
      <c r="H1193" s="6">
        <v>9</v>
      </c>
      <c r="I1193" s="6">
        <v>8</v>
      </c>
      <c r="J1193" s="6">
        <v>5</v>
      </c>
      <c r="K1193" s="6">
        <v>32.4</v>
      </c>
      <c r="L1193" s="6">
        <v>37.331000000000003</v>
      </c>
      <c r="M1193" s="6">
        <v>340</v>
      </c>
      <c r="N1193" s="6">
        <v>0</v>
      </c>
      <c r="O1193" s="6">
        <v>63.771999999999998</v>
      </c>
      <c r="P1193" s="6">
        <v>211770000</v>
      </c>
      <c r="Q1193" s="6">
        <v>3008200</v>
      </c>
      <c r="R1193" s="6">
        <v>36964000</v>
      </c>
      <c r="S1193" s="6">
        <v>7020100</v>
      </c>
      <c r="T1193" s="6">
        <v>51692000</v>
      </c>
      <c r="U1193" s="6">
        <v>18195000</v>
      </c>
      <c r="V1193" s="6">
        <v>16367000</v>
      </c>
      <c r="W1193" s="6">
        <v>58045000</v>
      </c>
      <c r="X1193" s="6">
        <v>20476000</v>
      </c>
      <c r="Y1193" s="6">
        <v>1132900</v>
      </c>
      <c r="Z1193" s="6">
        <v>2610400</v>
      </c>
      <c r="AA1193" s="6">
        <v>2547800</v>
      </c>
      <c r="AB1193" s="6">
        <v>5881300</v>
      </c>
      <c r="AC1193" s="6">
        <v>2609500</v>
      </c>
      <c r="AD1193" s="6">
        <v>2740300</v>
      </c>
      <c r="AE1193" s="6">
        <v>2041900</v>
      </c>
      <c r="AF1193" s="6">
        <v>1647300</v>
      </c>
      <c r="AG1193" s="6">
        <f t="shared" si="94"/>
        <v>1.346653390861821</v>
      </c>
      <c r="AH1193" s="6">
        <f t="shared" si="95"/>
        <v>0.42937856970723365</v>
      </c>
      <c r="AI1193" s="6">
        <f t="shared" si="96"/>
        <v>0.49929816844556679</v>
      </c>
      <c r="AJ1193" s="6">
        <f t="shared" si="97"/>
        <v>1.0020264803870804</v>
      </c>
      <c r="AK1193" s="6">
        <f>VLOOKUP(AO1193,'NoMV-SigB'!F:H,3,FALSE)</f>
        <v>0</v>
      </c>
      <c r="AL1193" s="15">
        <v>19</v>
      </c>
      <c r="AM1193" s="6"/>
      <c r="AN1193" s="6">
        <v>22</v>
      </c>
      <c r="AO1193" s="7">
        <v>599</v>
      </c>
    </row>
    <row r="1194" spans="2:41" x14ac:dyDescent="0.2">
      <c r="B1194" s="5" t="s">
        <v>5276</v>
      </c>
      <c r="C1194" s="6" t="str">
        <f t="shared" si="98"/>
        <v>Q9D1H8</v>
      </c>
      <c r="D1194" s="6" t="s">
        <v>5277</v>
      </c>
      <c r="E1194" s="6" t="s">
        <v>5278</v>
      </c>
      <c r="F1194" s="6" t="s">
        <v>5279</v>
      </c>
      <c r="G1194" s="6">
        <f>IFERROR(VLOOKUP(C1194,Tabelle3!A:H,8,FALSE),"")</f>
        <v>1</v>
      </c>
      <c r="H1194" s="6">
        <v>1</v>
      </c>
      <c r="I1194" s="6">
        <v>12</v>
      </c>
      <c r="J1194" s="6">
        <v>12</v>
      </c>
      <c r="K1194" s="6">
        <v>83.1</v>
      </c>
      <c r="L1194" s="6">
        <v>12.737</v>
      </c>
      <c r="M1194" s="6">
        <v>118</v>
      </c>
      <c r="N1194" s="6">
        <v>0</v>
      </c>
      <c r="O1194" s="6">
        <v>215.37</v>
      </c>
      <c r="P1194" s="6">
        <v>170300000</v>
      </c>
      <c r="Q1194" s="6">
        <v>34618000</v>
      </c>
      <c r="R1194" s="6">
        <v>4659800</v>
      </c>
      <c r="S1194" s="6">
        <v>8547700</v>
      </c>
      <c r="T1194" s="6">
        <v>20495000</v>
      </c>
      <c r="U1194" s="6">
        <v>10810000</v>
      </c>
      <c r="V1194" s="6">
        <v>14593000</v>
      </c>
      <c r="W1194" s="6">
        <v>38228000</v>
      </c>
      <c r="X1194" s="6">
        <v>38349000</v>
      </c>
      <c r="Y1194" s="6">
        <v>27274000</v>
      </c>
      <c r="Z1194" s="6">
        <v>14498000</v>
      </c>
      <c r="AA1194" s="6">
        <v>33540000</v>
      </c>
      <c r="AB1194" s="6">
        <v>25204000</v>
      </c>
      <c r="AC1194" s="6">
        <v>20203000</v>
      </c>
      <c r="AD1194" s="6">
        <v>29430000</v>
      </c>
      <c r="AE1194" s="6">
        <v>12387000</v>
      </c>
      <c r="AF1194" s="6">
        <v>12564000</v>
      </c>
      <c r="AG1194" s="6">
        <f t="shared" si="94"/>
        <v>1.3476885122814544</v>
      </c>
      <c r="AH1194" s="6">
        <f t="shared" si="95"/>
        <v>0.43048708871928099</v>
      </c>
      <c r="AI1194" s="6">
        <f t="shared" si="96"/>
        <v>0.29500521992570339</v>
      </c>
      <c r="AJ1194" s="6">
        <f t="shared" si="97"/>
        <v>1.7611876126355963</v>
      </c>
      <c r="AK1194" s="6">
        <f>VLOOKUP(AO1194,'NoMV-SigB'!F:H,3,FALSE)</f>
        <v>0</v>
      </c>
      <c r="AL1194" s="15">
        <v>19</v>
      </c>
      <c r="AM1194" s="6"/>
      <c r="AN1194" s="6">
        <v>57</v>
      </c>
      <c r="AO1194" s="7">
        <v>1371</v>
      </c>
    </row>
    <row r="1195" spans="2:41" x14ac:dyDescent="0.2">
      <c r="B1195" s="5" t="s">
        <v>2972</v>
      </c>
      <c r="C1195" s="6" t="str">
        <f t="shared" si="98"/>
        <v>Q62433</v>
      </c>
      <c r="D1195" s="6" t="s">
        <v>2973</v>
      </c>
      <c r="E1195" s="6" t="s">
        <v>2974</v>
      </c>
      <c r="F1195" s="6" t="s">
        <v>2975</v>
      </c>
      <c r="G1195" s="6" t="str">
        <f>IFERROR(VLOOKUP(C1195,Tabelle3!A:H,8,FALSE),"")</f>
        <v/>
      </c>
      <c r="H1195" s="6">
        <v>11</v>
      </c>
      <c r="I1195" s="6">
        <v>5</v>
      </c>
      <c r="J1195" s="6">
        <v>5</v>
      </c>
      <c r="K1195" s="6">
        <v>20.3</v>
      </c>
      <c r="L1195" s="6">
        <v>43.008000000000003</v>
      </c>
      <c r="M1195" s="6">
        <v>394</v>
      </c>
      <c r="N1195" s="6">
        <v>0</v>
      </c>
      <c r="O1195" s="6">
        <v>77.584000000000003</v>
      </c>
      <c r="P1195" s="6">
        <v>109150000</v>
      </c>
      <c r="Q1195" s="6">
        <v>5826000</v>
      </c>
      <c r="R1195" s="6">
        <v>1780600</v>
      </c>
      <c r="S1195" s="6">
        <v>1551700</v>
      </c>
      <c r="T1195" s="6">
        <v>7786700</v>
      </c>
      <c r="U1195" s="6">
        <v>9685500</v>
      </c>
      <c r="V1195" s="6">
        <v>12746000</v>
      </c>
      <c r="W1195" s="6">
        <v>21158000</v>
      </c>
      <c r="X1195" s="6">
        <v>48612000</v>
      </c>
      <c r="Y1195" s="6">
        <v>840810</v>
      </c>
      <c r="Z1195" s="6">
        <v>1037600</v>
      </c>
      <c r="AA1195" s="6">
        <v>535600</v>
      </c>
      <c r="AB1195" s="6">
        <v>1065200</v>
      </c>
      <c r="AC1195" s="6">
        <v>1254800</v>
      </c>
      <c r="AD1195" s="6">
        <v>418610</v>
      </c>
      <c r="AE1195" s="6">
        <v>287640</v>
      </c>
      <c r="AF1195" s="6">
        <v>600660</v>
      </c>
      <c r="AG1195" s="6">
        <f t="shared" si="94"/>
        <v>1.3581591983479786</v>
      </c>
      <c r="AH1195" s="6">
        <f t="shared" si="95"/>
        <v>0.44165259681815083</v>
      </c>
      <c r="AI1195" s="6">
        <f t="shared" si="96"/>
        <v>0.39758280947512692</v>
      </c>
      <c r="AJ1195" s="6">
        <f t="shared" si="97"/>
        <v>1.3306727153039086</v>
      </c>
      <c r="AK1195" s="6">
        <f>VLOOKUP(AO1195,'NoMV-SigB'!F:H,3,FALSE)</f>
        <v>0</v>
      </c>
      <c r="AL1195" s="15">
        <v>19</v>
      </c>
      <c r="AM1195" s="6"/>
      <c r="AN1195" s="6">
        <v>14</v>
      </c>
      <c r="AO1195" s="7">
        <v>785</v>
      </c>
    </row>
    <row r="1196" spans="2:41" x14ac:dyDescent="0.2">
      <c r="B1196" s="5" t="s">
        <v>5790</v>
      </c>
      <c r="C1196" s="6" t="str">
        <f t="shared" si="98"/>
        <v>Q9JII6</v>
      </c>
      <c r="D1196" s="6" t="s">
        <v>5791</v>
      </c>
      <c r="E1196" s="6" t="s">
        <v>5792</v>
      </c>
      <c r="F1196" s="6" t="s">
        <v>5793</v>
      </c>
      <c r="G1196" s="6" t="str">
        <f>IFERROR(VLOOKUP(C1196,Tabelle3!A:H,8,FALSE),"")</f>
        <v/>
      </c>
      <c r="H1196" s="6">
        <v>2</v>
      </c>
      <c r="I1196" s="6">
        <v>29</v>
      </c>
      <c r="J1196" s="6">
        <v>29</v>
      </c>
      <c r="K1196" s="6">
        <v>92.3</v>
      </c>
      <c r="L1196" s="6">
        <v>36.585999999999999</v>
      </c>
      <c r="M1196" s="6">
        <v>325</v>
      </c>
      <c r="N1196" s="6">
        <v>0</v>
      </c>
      <c r="O1196" s="6">
        <v>323.31</v>
      </c>
      <c r="P1196" s="6">
        <v>7665400000</v>
      </c>
      <c r="Q1196" s="6">
        <v>158740000</v>
      </c>
      <c r="R1196" s="6">
        <v>915730000</v>
      </c>
      <c r="S1196" s="6">
        <v>524690000</v>
      </c>
      <c r="T1196" s="6">
        <v>1017000000</v>
      </c>
      <c r="U1196" s="6">
        <v>846580000</v>
      </c>
      <c r="V1196" s="6">
        <v>404940000</v>
      </c>
      <c r="W1196" s="6">
        <v>1562400000</v>
      </c>
      <c r="X1196" s="6">
        <v>2235400000</v>
      </c>
      <c r="Y1196" s="6">
        <v>47425000</v>
      </c>
      <c r="Z1196" s="6">
        <v>80761000</v>
      </c>
      <c r="AA1196" s="6">
        <v>98976000</v>
      </c>
      <c r="AB1196" s="6">
        <v>135500000</v>
      </c>
      <c r="AC1196" s="6">
        <v>89676000</v>
      </c>
      <c r="AD1196" s="6">
        <v>97674000</v>
      </c>
      <c r="AE1196" s="6">
        <v>38536000</v>
      </c>
      <c r="AF1196" s="6">
        <v>41016000</v>
      </c>
      <c r="AG1196" s="6">
        <f t="shared" si="94"/>
        <v>1.3587833736727337</v>
      </c>
      <c r="AH1196" s="6">
        <f t="shared" si="95"/>
        <v>0.44231547035164753</v>
      </c>
      <c r="AI1196" s="6">
        <f t="shared" si="96"/>
        <v>0.36036604609814005</v>
      </c>
      <c r="AJ1196" s="6">
        <f t="shared" si="97"/>
        <v>1.4724650089120024</v>
      </c>
      <c r="AK1196" s="6">
        <f>VLOOKUP(AO1196,'NoMV-SigB'!F:H,3,FALSE)</f>
        <v>0</v>
      </c>
      <c r="AL1196" s="15">
        <v>19</v>
      </c>
      <c r="AM1196" s="6"/>
      <c r="AN1196" s="6">
        <v>323</v>
      </c>
      <c r="AO1196" s="7">
        <v>1501</v>
      </c>
    </row>
    <row r="1197" spans="2:41" x14ac:dyDescent="0.2">
      <c r="B1197" s="5" t="s">
        <v>5117</v>
      </c>
      <c r="C1197" s="6" t="str">
        <f t="shared" si="98"/>
        <v>Q9CZ83</v>
      </c>
      <c r="D1197" s="6" t="s">
        <v>5118</v>
      </c>
      <c r="E1197" s="6" t="s">
        <v>5119</v>
      </c>
      <c r="F1197" s="6" t="s">
        <v>5120</v>
      </c>
      <c r="G1197" s="6">
        <f>IFERROR(VLOOKUP(C1197,Tabelle3!A:H,8,FALSE),"")</f>
        <v>1</v>
      </c>
      <c r="H1197" s="6">
        <v>2</v>
      </c>
      <c r="I1197" s="6">
        <v>5</v>
      </c>
      <c r="J1197" s="6">
        <v>5</v>
      </c>
      <c r="K1197" s="6">
        <v>36.200000000000003</v>
      </c>
      <c r="L1197" s="6">
        <v>15.121</v>
      </c>
      <c r="M1197" s="6">
        <v>127</v>
      </c>
      <c r="N1197" s="6">
        <v>0</v>
      </c>
      <c r="O1197" s="6">
        <v>7.0468000000000002</v>
      </c>
      <c r="P1197" s="6">
        <v>23989000</v>
      </c>
      <c r="Q1197" s="6">
        <v>7524400</v>
      </c>
      <c r="R1197" s="6">
        <v>278530</v>
      </c>
      <c r="S1197" s="6">
        <v>438220</v>
      </c>
      <c r="T1197" s="6">
        <v>1439600</v>
      </c>
      <c r="U1197" s="6">
        <v>417170</v>
      </c>
      <c r="V1197" s="6">
        <v>895520</v>
      </c>
      <c r="W1197" s="6">
        <v>4628400</v>
      </c>
      <c r="X1197" s="6">
        <v>8367100</v>
      </c>
      <c r="Y1197" s="6">
        <v>4991900</v>
      </c>
      <c r="Z1197" s="6">
        <v>1407000</v>
      </c>
      <c r="AA1197" s="6">
        <v>1566300</v>
      </c>
      <c r="AB1197" s="6">
        <v>3063300</v>
      </c>
      <c r="AC1197" s="6">
        <v>1204300</v>
      </c>
      <c r="AD1197" s="6">
        <v>2775700</v>
      </c>
      <c r="AE1197" s="6">
        <v>2247600</v>
      </c>
      <c r="AF1197" s="6">
        <v>1880200</v>
      </c>
      <c r="AG1197" s="6">
        <f t="shared" si="94"/>
        <v>1.360233355534177</v>
      </c>
      <c r="AH1197" s="6">
        <f t="shared" si="95"/>
        <v>0.44385417499933155</v>
      </c>
      <c r="AI1197" s="6">
        <f t="shared" si="96"/>
        <v>0.46178966460789145</v>
      </c>
      <c r="AJ1197" s="6">
        <f t="shared" si="97"/>
        <v>1.1146922106142259</v>
      </c>
      <c r="AK1197" s="6">
        <f>VLOOKUP(AO1197,'NoMV-SigB'!F:H,3,FALSE)</f>
        <v>0</v>
      </c>
      <c r="AL1197" s="15">
        <v>19</v>
      </c>
      <c r="AM1197" s="6"/>
      <c r="AN1197" s="6">
        <v>11</v>
      </c>
      <c r="AO1197" s="7">
        <v>1331</v>
      </c>
    </row>
    <row r="1198" spans="2:41" x14ac:dyDescent="0.2">
      <c r="B1198" s="5" t="s">
        <v>738</v>
      </c>
      <c r="C1198" s="6" t="str">
        <f t="shared" si="98"/>
        <v>E9QPX3</v>
      </c>
      <c r="D1198" s="6" t="s">
        <v>739</v>
      </c>
      <c r="E1198" s="6" t="s">
        <v>740</v>
      </c>
      <c r="F1198" s="6" t="s">
        <v>741</v>
      </c>
      <c r="G1198" s="6">
        <f>IFERROR(VLOOKUP(C1198,Tabelle3!A:H,8,FALSE),"")</f>
        <v>1</v>
      </c>
      <c r="H1198" s="6">
        <v>2</v>
      </c>
      <c r="I1198" s="6">
        <v>20</v>
      </c>
      <c r="J1198" s="6">
        <v>20</v>
      </c>
      <c r="K1198" s="6">
        <v>65.099999999999994</v>
      </c>
      <c r="L1198" s="6">
        <v>19.803000000000001</v>
      </c>
      <c r="M1198" s="6">
        <v>175</v>
      </c>
      <c r="N1198" s="6">
        <v>0</v>
      </c>
      <c r="O1198" s="6">
        <v>229.46</v>
      </c>
      <c r="P1198" s="6">
        <v>3278800000</v>
      </c>
      <c r="Q1198" s="6">
        <v>114400000</v>
      </c>
      <c r="R1198" s="6">
        <v>215700000</v>
      </c>
      <c r="S1198" s="6">
        <v>127330000</v>
      </c>
      <c r="T1198" s="6">
        <v>198910000</v>
      </c>
      <c r="U1198" s="6">
        <v>322210000</v>
      </c>
      <c r="V1198" s="6">
        <v>100990000</v>
      </c>
      <c r="W1198" s="6">
        <v>879490000</v>
      </c>
      <c r="X1198" s="6">
        <v>1319700000</v>
      </c>
      <c r="Y1198" s="6">
        <v>274140000</v>
      </c>
      <c r="Z1198" s="6">
        <v>304370000</v>
      </c>
      <c r="AA1198" s="6">
        <v>375860000</v>
      </c>
      <c r="AB1198" s="6">
        <v>527660000</v>
      </c>
      <c r="AC1198" s="6">
        <v>217530000</v>
      </c>
      <c r="AD1198" s="6">
        <v>235360000</v>
      </c>
      <c r="AE1198" s="6">
        <v>261180000</v>
      </c>
      <c r="AF1198" s="6">
        <v>375210000</v>
      </c>
      <c r="AG1198" s="6">
        <f t="shared" si="94"/>
        <v>1.360559268507638</v>
      </c>
      <c r="AH1198" s="6">
        <f t="shared" si="95"/>
        <v>0.44419980445206358</v>
      </c>
      <c r="AI1198" s="6">
        <f t="shared" si="96"/>
        <v>0.20078584459289026</v>
      </c>
      <c r="AJ1198" s="6">
        <f t="shared" si="97"/>
        <v>2.3162705320503489</v>
      </c>
      <c r="AK1198" s="6">
        <f>VLOOKUP(AO1198,'NoMV-SigB'!F:H,3,FALSE)</f>
        <v>0</v>
      </c>
      <c r="AL1198" s="15">
        <v>19</v>
      </c>
      <c r="AM1198" s="6"/>
      <c r="AN1198" s="6">
        <v>234</v>
      </c>
      <c r="AO1198" s="7">
        <v>219</v>
      </c>
    </row>
    <row r="1199" spans="2:41" x14ac:dyDescent="0.2">
      <c r="B1199" s="5" t="s">
        <v>573</v>
      </c>
      <c r="C1199" s="6" t="str">
        <f t="shared" si="98"/>
        <v>E9Q0W2</v>
      </c>
      <c r="D1199" s="6" t="s">
        <v>574</v>
      </c>
      <c r="E1199" s="6" t="s">
        <v>575</v>
      </c>
      <c r="F1199" s="6" t="s">
        <v>576</v>
      </c>
      <c r="G1199" s="6" t="str">
        <f>IFERROR(VLOOKUP(C1199,Tabelle3!A:H,8,FALSE),"")</f>
        <v/>
      </c>
      <c r="H1199" s="6">
        <v>5</v>
      </c>
      <c r="I1199" s="6">
        <v>2</v>
      </c>
      <c r="J1199" s="6">
        <v>2</v>
      </c>
      <c r="K1199" s="6">
        <v>6</v>
      </c>
      <c r="L1199" s="6">
        <v>68.394999999999996</v>
      </c>
      <c r="M1199" s="6">
        <v>616</v>
      </c>
      <c r="N1199" s="6">
        <v>0</v>
      </c>
      <c r="O1199" s="6">
        <v>5.2470999999999997</v>
      </c>
      <c r="P1199" s="6">
        <v>5715600</v>
      </c>
      <c r="Q1199" s="6">
        <v>0</v>
      </c>
      <c r="R1199" s="6">
        <v>665140</v>
      </c>
      <c r="S1199" s="6">
        <v>0</v>
      </c>
      <c r="T1199" s="6">
        <v>635980</v>
      </c>
      <c r="U1199" s="6">
        <v>0</v>
      </c>
      <c r="V1199" s="6">
        <v>216980</v>
      </c>
      <c r="W1199" s="6">
        <v>2610700</v>
      </c>
      <c r="X1199" s="6">
        <v>1586800</v>
      </c>
      <c r="Y1199" s="6">
        <v>0</v>
      </c>
      <c r="Z1199" s="6">
        <v>257720</v>
      </c>
      <c r="AA1199" s="6">
        <v>0</v>
      </c>
      <c r="AB1199" s="6">
        <v>693560</v>
      </c>
      <c r="AC1199" s="6">
        <v>0</v>
      </c>
      <c r="AD1199" s="6">
        <v>186860</v>
      </c>
      <c r="AE1199" s="6">
        <v>181260</v>
      </c>
      <c r="AF1199" s="6">
        <v>329920</v>
      </c>
      <c r="AG1199" s="6">
        <f t="shared" si="94"/>
        <v>1.3627872328233339</v>
      </c>
      <c r="AH1199" s="6">
        <f t="shared" si="95"/>
        <v>0.44656033682284274</v>
      </c>
      <c r="AI1199" s="6">
        <f t="shared" si="96"/>
        <v>0.73870022134331015</v>
      </c>
      <c r="AJ1199" s="6">
        <f t="shared" si="97"/>
        <v>0.43693908494852973</v>
      </c>
      <c r="AK1199" s="6">
        <f>VLOOKUP(AO1199,'NoMV-SigB'!F:H,3,FALSE)</f>
        <v>0</v>
      </c>
      <c r="AL1199" s="15">
        <v>19</v>
      </c>
      <c r="AM1199" s="6"/>
      <c r="AN1199" s="6">
        <v>4</v>
      </c>
      <c r="AO1199" s="7">
        <v>176</v>
      </c>
    </row>
    <row r="1200" spans="2:41" x14ac:dyDescent="0.2">
      <c r="B1200" s="5" t="s">
        <v>2129</v>
      </c>
      <c r="C1200" s="6" t="str">
        <f t="shared" si="98"/>
        <v>P61027</v>
      </c>
      <c r="D1200" s="6" t="s">
        <v>2130</v>
      </c>
      <c r="E1200" s="6" t="s">
        <v>2131</v>
      </c>
      <c r="F1200" s="6" t="s">
        <v>2132</v>
      </c>
      <c r="G1200" s="6" t="str">
        <f>IFERROR(VLOOKUP(C1200,Tabelle3!A:H,8,FALSE),"")</f>
        <v/>
      </c>
      <c r="H1200" s="6">
        <v>2</v>
      </c>
      <c r="I1200" s="6">
        <v>14</v>
      </c>
      <c r="J1200" s="6">
        <v>12</v>
      </c>
      <c r="K1200" s="6">
        <v>62</v>
      </c>
      <c r="L1200" s="6">
        <v>22.541</v>
      </c>
      <c r="M1200" s="6">
        <v>200</v>
      </c>
      <c r="N1200" s="6">
        <v>0</v>
      </c>
      <c r="O1200" s="6">
        <v>185.07</v>
      </c>
      <c r="P1200" s="6">
        <v>467670000</v>
      </c>
      <c r="Q1200" s="6">
        <v>14610000</v>
      </c>
      <c r="R1200" s="6">
        <v>8274100</v>
      </c>
      <c r="S1200" s="6">
        <v>92707000</v>
      </c>
      <c r="T1200" s="6">
        <v>35427000</v>
      </c>
      <c r="U1200" s="6">
        <v>19713000</v>
      </c>
      <c r="V1200" s="6">
        <v>21072000</v>
      </c>
      <c r="W1200" s="6">
        <v>127190000</v>
      </c>
      <c r="X1200" s="6">
        <v>148670000</v>
      </c>
      <c r="Y1200" s="6">
        <v>14609000</v>
      </c>
      <c r="Z1200" s="6">
        <v>14238000</v>
      </c>
      <c r="AA1200" s="6">
        <v>31273000</v>
      </c>
      <c r="AB1200" s="6">
        <v>68285000</v>
      </c>
      <c r="AC1200" s="6">
        <v>20767000</v>
      </c>
      <c r="AD1200" s="6">
        <v>14434000</v>
      </c>
      <c r="AE1200" s="6">
        <v>29962000</v>
      </c>
      <c r="AF1200" s="6">
        <v>28875000</v>
      </c>
      <c r="AG1200" s="6">
        <f t="shared" si="94"/>
        <v>1.3654586443778047</v>
      </c>
      <c r="AH1200" s="6">
        <f t="shared" si="95"/>
        <v>0.44938561988528697</v>
      </c>
      <c r="AI1200" s="6">
        <f t="shared" si="96"/>
        <v>0.55581609928712128</v>
      </c>
      <c r="AJ1200" s="6">
        <f t="shared" si="97"/>
        <v>0.84732047189024928</v>
      </c>
      <c r="AK1200" s="6">
        <f>VLOOKUP(AO1200,'NoMV-SigB'!F:H,3,FALSE)</f>
        <v>0</v>
      </c>
      <c r="AL1200" s="15">
        <v>19</v>
      </c>
      <c r="AM1200" s="6"/>
      <c r="AN1200" s="6">
        <v>94</v>
      </c>
      <c r="AO1200" s="7">
        <v>570</v>
      </c>
    </row>
    <row r="1201" spans="2:41" x14ac:dyDescent="0.2">
      <c r="B1201" s="5" t="s">
        <v>2583</v>
      </c>
      <c r="C1201" s="6" t="str">
        <f t="shared" si="98"/>
        <v>Q3U2A8</v>
      </c>
      <c r="D1201" s="6" t="s">
        <v>2584</v>
      </c>
      <c r="E1201" s="6" t="s">
        <v>2585</v>
      </c>
      <c r="F1201" s="6" t="s">
        <v>2586</v>
      </c>
      <c r="G1201" s="6">
        <f>IFERROR(VLOOKUP(C1201,Tabelle3!A:H,8,FALSE),"")</f>
        <v>1</v>
      </c>
      <c r="H1201" s="6">
        <v>5</v>
      </c>
      <c r="I1201" s="6">
        <v>32</v>
      </c>
      <c r="J1201" s="6">
        <v>32</v>
      </c>
      <c r="K1201" s="6">
        <v>40</v>
      </c>
      <c r="L1201" s="6">
        <v>118.46</v>
      </c>
      <c r="M1201" s="6">
        <v>1060</v>
      </c>
      <c r="N1201" s="6">
        <v>0</v>
      </c>
      <c r="O1201" s="6">
        <v>280.62</v>
      </c>
      <c r="P1201" s="6">
        <v>675030000</v>
      </c>
      <c r="Q1201" s="6">
        <v>55218000</v>
      </c>
      <c r="R1201" s="6">
        <v>75230000</v>
      </c>
      <c r="S1201" s="6">
        <v>20405000</v>
      </c>
      <c r="T1201" s="6">
        <v>23242000</v>
      </c>
      <c r="U1201" s="6">
        <v>117300000</v>
      </c>
      <c r="V1201" s="6">
        <v>34460000</v>
      </c>
      <c r="W1201" s="6">
        <v>140720000</v>
      </c>
      <c r="X1201" s="6">
        <v>208450000</v>
      </c>
      <c r="Y1201" s="6">
        <v>55472000</v>
      </c>
      <c r="Z1201" s="6">
        <v>33598000</v>
      </c>
      <c r="AA1201" s="6">
        <v>14827000</v>
      </c>
      <c r="AB1201" s="6">
        <v>26142000</v>
      </c>
      <c r="AC1201" s="6">
        <v>26253000</v>
      </c>
      <c r="AD1201" s="6">
        <v>27788000</v>
      </c>
      <c r="AE1201" s="6">
        <v>14301000</v>
      </c>
      <c r="AF1201" s="6">
        <v>26891000</v>
      </c>
      <c r="AG1201" s="6">
        <f t="shared" si="94"/>
        <v>1.3654825533166024</v>
      </c>
      <c r="AH1201" s="6">
        <f t="shared" si="95"/>
        <v>0.44941088099853704</v>
      </c>
      <c r="AI1201" s="6">
        <f t="shared" si="96"/>
        <v>0.39764510268435416</v>
      </c>
      <c r="AJ1201" s="6">
        <f t="shared" si="97"/>
        <v>1.3304466917882778</v>
      </c>
      <c r="AK1201" s="6">
        <f>VLOOKUP(AO1201,'NoMV-SigB'!F:H,3,FALSE)</f>
        <v>0</v>
      </c>
      <c r="AL1201" s="15">
        <v>19</v>
      </c>
      <c r="AM1201" s="6"/>
      <c r="AN1201" s="6">
        <v>136</v>
      </c>
      <c r="AO1201" s="7">
        <v>685</v>
      </c>
    </row>
    <row r="1202" spans="2:41" x14ac:dyDescent="0.2">
      <c r="B1202" s="5" t="s">
        <v>1683</v>
      </c>
      <c r="C1202" s="6" t="str">
        <f t="shared" si="98"/>
        <v>P28843</v>
      </c>
      <c r="D1202" s="6" t="s">
        <v>1684</v>
      </c>
      <c r="E1202" s="6" t="s">
        <v>1685</v>
      </c>
      <c r="F1202" s="6" t="s">
        <v>1686</v>
      </c>
      <c r="G1202" s="6" t="str">
        <f>IFERROR(VLOOKUP(C1202,Tabelle3!A:H,8,FALSE),"")</f>
        <v/>
      </c>
      <c r="H1202" s="6">
        <v>1</v>
      </c>
      <c r="I1202" s="6">
        <v>16</v>
      </c>
      <c r="J1202" s="6">
        <v>16</v>
      </c>
      <c r="K1202" s="6">
        <v>27.9</v>
      </c>
      <c r="L1202" s="6">
        <v>87.436000000000007</v>
      </c>
      <c r="M1202" s="6">
        <v>760</v>
      </c>
      <c r="N1202" s="6">
        <v>0</v>
      </c>
      <c r="O1202" s="6">
        <v>323.31</v>
      </c>
      <c r="P1202" s="6">
        <v>177920000</v>
      </c>
      <c r="Q1202" s="6">
        <v>3666700</v>
      </c>
      <c r="R1202" s="6">
        <v>33823000</v>
      </c>
      <c r="S1202" s="6">
        <v>6616800</v>
      </c>
      <c r="T1202" s="6">
        <v>22586000</v>
      </c>
      <c r="U1202" s="6">
        <v>306090</v>
      </c>
      <c r="V1202" s="6">
        <v>20043000</v>
      </c>
      <c r="W1202" s="6">
        <v>55016000</v>
      </c>
      <c r="X1202" s="6">
        <v>35860000</v>
      </c>
      <c r="Y1202" s="6">
        <v>3079000</v>
      </c>
      <c r="Z1202" s="6">
        <v>17187000</v>
      </c>
      <c r="AA1202" s="6">
        <v>4027100</v>
      </c>
      <c r="AB1202" s="6">
        <v>12412000</v>
      </c>
      <c r="AC1202" s="6">
        <v>338350</v>
      </c>
      <c r="AD1202" s="6">
        <v>9100400</v>
      </c>
      <c r="AE1202" s="6">
        <v>8154100</v>
      </c>
      <c r="AF1202" s="6">
        <v>9232700</v>
      </c>
      <c r="AG1202" s="6">
        <f t="shared" si="94"/>
        <v>1.3682888142088419</v>
      </c>
      <c r="AH1202" s="6">
        <f t="shared" si="95"/>
        <v>0.45237278201397135</v>
      </c>
      <c r="AI1202" s="6">
        <f t="shared" si="96"/>
        <v>0.56475075874520786</v>
      </c>
      <c r="AJ1202" s="6">
        <f t="shared" si="97"/>
        <v>0.82431379100036473</v>
      </c>
      <c r="AK1202" s="6">
        <f>VLOOKUP(AO1202,'NoMV-SigB'!F:H,3,FALSE)</f>
        <v>0</v>
      </c>
      <c r="AL1202" s="15">
        <v>19</v>
      </c>
      <c r="AM1202" s="6"/>
      <c r="AN1202" s="6">
        <v>56</v>
      </c>
      <c r="AO1202" s="7">
        <v>458</v>
      </c>
    </row>
    <row r="1203" spans="2:41" x14ac:dyDescent="0.2">
      <c r="B1203" s="5" t="s">
        <v>682</v>
      </c>
      <c r="C1203" s="6" t="str">
        <f t="shared" si="98"/>
        <v>E9QMK9</v>
      </c>
      <c r="D1203" s="6" t="s">
        <v>683</v>
      </c>
      <c r="E1203" s="6" t="s">
        <v>684</v>
      </c>
      <c r="F1203" s="6" t="s">
        <v>685</v>
      </c>
      <c r="G1203" s="6">
        <f>IFERROR(VLOOKUP(C1203,Tabelle3!A:H,8,FALSE),"")</f>
        <v>1</v>
      </c>
      <c r="H1203" s="6">
        <v>4</v>
      </c>
      <c r="I1203" s="6">
        <v>36</v>
      </c>
      <c r="J1203" s="6">
        <v>36</v>
      </c>
      <c r="K1203" s="6">
        <v>57.3</v>
      </c>
      <c r="L1203" s="6">
        <v>69.921000000000006</v>
      </c>
      <c r="M1203" s="6">
        <v>647</v>
      </c>
      <c r="N1203" s="6">
        <v>0</v>
      </c>
      <c r="O1203" s="6">
        <v>323.31</v>
      </c>
      <c r="P1203" s="6">
        <v>12210000000</v>
      </c>
      <c r="Q1203" s="6">
        <v>1906900000</v>
      </c>
      <c r="R1203" s="6">
        <v>586380000</v>
      </c>
      <c r="S1203" s="6">
        <v>614290000</v>
      </c>
      <c r="T1203" s="6">
        <v>378850000</v>
      </c>
      <c r="U1203" s="6">
        <v>1052100000</v>
      </c>
      <c r="V1203" s="6">
        <v>1218900000</v>
      </c>
      <c r="W1203" s="6">
        <v>3284700000</v>
      </c>
      <c r="X1203" s="6">
        <v>3167600000</v>
      </c>
      <c r="Y1203" s="6">
        <v>189160000</v>
      </c>
      <c r="Z1203" s="6">
        <v>271140000</v>
      </c>
      <c r="AA1203" s="6">
        <v>109600000</v>
      </c>
      <c r="AB1203" s="6">
        <v>177350000</v>
      </c>
      <c r="AC1203" s="6">
        <v>148640000</v>
      </c>
      <c r="AD1203" s="6">
        <v>114960000</v>
      </c>
      <c r="AE1203" s="6">
        <v>148670000</v>
      </c>
      <c r="AF1203" s="6">
        <v>132930000</v>
      </c>
      <c r="AG1203" s="6">
        <f t="shared" si="94"/>
        <v>1.3705979457079971</v>
      </c>
      <c r="AH1203" s="6">
        <f t="shared" si="95"/>
        <v>0.4548054297602474</v>
      </c>
      <c r="AI1203" s="6">
        <f t="shared" si="96"/>
        <v>0.22567219069373756</v>
      </c>
      <c r="AJ1203" s="6">
        <f t="shared" si="97"/>
        <v>2.1476994469385811</v>
      </c>
      <c r="AK1203" s="6">
        <f>VLOOKUP(AO1203,'NoMV-SigB'!F:H,3,FALSE)</f>
        <v>0</v>
      </c>
      <c r="AL1203" s="15">
        <v>19</v>
      </c>
      <c r="AM1203" s="6"/>
      <c r="AN1203" s="6">
        <v>682</v>
      </c>
      <c r="AO1203" s="7">
        <v>205</v>
      </c>
    </row>
    <row r="1204" spans="2:41" x14ac:dyDescent="0.2">
      <c r="B1204" s="5" t="s">
        <v>2005</v>
      </c>
      <c r="C1204" s="6" t="str">
        <f t="shared" si="98"/>
        <v>P55096</v>
      </c>
      <c r="D1204" s="6" t="s">
        <v>2006</v>
      </c>
      <c r="E1204" s="6" t="s">
        <v>2007</v>
      </c>
      <c r="F1204" s="6" t="s">
        <v>2008</v>
      </c>
      <c r="G1204" s="6">
        <f>IFERROR(VLOOKUP(C1204,Tabelle3!A:H,8,FALSE),"")</f>
        <v>1</v>
      </c>
      <c r="H1204" s="6">
        <v>1</v>
      </c>
      <c r="I1204" s="6">
        <v>51</v>
      </c>
      <c r="J1204" s="6">
        <v>51</v>
      </c>
      <c r="K1204" s="6">
        <v>75.599999999999994</v>
      </c>
      <c r="L1204" s="6">
        <v>75.474000000000004</v>
      </c>
      <c r="M1204" s="6">
        <v>659</v>
      </c>
      <c r="N1204" s="6">
        <v>0</v>
      </c>
      <c r="O1204" s="6">
        <v>323.31</v>
      </c>
      <c r="P1204" s="6">
        <v>16866000000</v>
      </c>
      <c r="Q1204" s="6">
        <v>1350100000</v>
      </c>
      <c r="R1204" s="6">
        <v>251940000</v>
      </c>
      <c r="S1204" s="6">
        <v>532820000</v>
      </c>
      <c r="T1204" s="6">
        <v>840050000</v>
      </c>
      <c r="U1204" s="6">
        <v>950260000</v>
      </c>
      <c r="V1204" s="6">
        <v>1035300000</v>
      </c>
      <c r="W1204" s="6">
        <v>5998600000</v>
      </c>
      <c r="X1204" s="6">
        <v>5907300000</v>
      </c>
      <c r="Y1204" s="6">
        <v>343110000</v>
      </c>
      <c r="Z1204" s="6">
        <v>233370000</v>
      </c>
      <c r="AA1204" s="6">
        <v>305970000</v>
      </c>
      <c r="AB1204" s="6">
        <v>346930000</v>
      </c>
      <c r="AC1204" s="6">
        <v>177270000</v>
      </c>
      <c r="AD1204" s="6">
        <v>117570000</v>
      </c>
      <c r="AE1204" s="6">
        <v>306080000</v>
      </c>
      <c r="AF1204" s="6">
        <v>292090000</v>
      </c>
      <c r="AG1204" s="6">
        <f t="shared" si="94"/>
        <v>1.3766699141107042</v>
      </c>
      <c r="AH1204" s="6">
        <f t="shared" si="95"/>
        <v>0.46118268411912083</v>
      </c>
      <c r="AI1204" s="6">
        <f t="shared" si="96"/>
        <v>0.17314583168023265</v>
      </c>
      <c r="AJ1204" s="6">
        <f t="shared" si="97"/>
        <v>2.5299404384330333</v>
      </c>
      <c r="AK1204" s="6">
        <f>VLOOKUP(AO1204,'NoMV-SigB'!F:H,3,FALSE)</f>
        <v>0</v>
      </c>
      <c r="AL1204" s="15">
        <v>19</v>
      </c>
      <c r="AM1204" s="6"/>
      <c r="AN1204" s="6">
        <v>908</v>
      </c>
      <c r="AO1204" s="7">
        <v>539</v>
      </c>
    </row>
    <row r="1205" spans="2:41" x14ac:dyDescent="0.2">
      <c r="B1205" s="5" t="s">
        <v>5109</v>
      </c>
      <c r="C1205" s="6" t="str">
        <f t="shared" si="98"/>
        <v>Q9CZ13</v>
      </c>
      <c r="D1205" s="6" t="s">
        <v>5110</v>
      </c>
      <c r="E1205" s="6" t="s">
        <v>5111</v>
      </c>
      <c r="F1205" s="6" t="s">
        <v>5112</v>
      </c>
      <c r="G1205" s="6">
        <f>IFERROR(VLOOKUP(C1205,Tabelle3!A:H,8,FALSE),"")</f>
        <v>1</v>
      </c>
      <c r="H1205" s="6">
        <v>1</v>
      </c>
      <c r="I1205" s="6">
        <v>54</v>
      </c>
      <c r="J1205" s="6">
        <v>53</v>
      </c>
      <c r="K1205" s="6">
        <v>71</v>
      </c>
      <c r="L1205" s="6">
        <v>52.850999999999999</v>
      </c>
      <c r="M1205" s="6">
        <v>480</v>
      </c>
      <c r="N1205" s="6">
        <v>0</v>
      </c>
      <c r="O1205" s="6">
        <v>323.31</v>
      </c>
      <c r="P1205" s="6">
        <v>66006000000</v>
      </c>
      <c r="Q1205" s="6">
        <v>6724900000</v>
      </c>
      <c r="R1205" s="6">
        <v>3221400000</v>
      </c>
      <c r="S1205" s="6">
        <v>1554900000</v>
      </c>
      <c r="T1205" s="6">
        <v>1439800000</v>
      </c>
      <c r="U1205" s="6">
        <v>9353900000</v>
      </c>
      <c r="V1205" s="6">
        <v>8947300000</v>
      </c>
      <c r="W1205" s="6">
        <v>15747000000</v>
      </c>
      <c r="X1205" s="6">
        <v>19017000000</v>
      </c>
      <c r="Y1205" s="6">
        <v>857250000</v>
      </c>
      <c r="Z1205" s="6">
        <v>883910000</v>
      </c>
      <c r="AA1205" s="6">
        <v>425630000</v>
      </c>
      <c r="AB1205" s="6">
        <v>460220000</v>
      </c>
      <c r="AC1205" s="6">
        <v>661500000</v>
      </c>
      <c r="AD1205" s="6">
        <v>479900000</v>
      </c>
      <c r="AE1205" s="6">
        <v>418640000</v>
      </c>
      <c r="AF1205" s="6">
        <v>344930000</v>
      </c>
      <c r="AG1205" s="6">
        <f t="shared" si="94"/>
        <v>1.3790295910171815</v>
      </c>
      <c r="AH1205" s="6">
        <f t="shared" si="95"/>
        <v>0.46365341432521656</v>
      </c>
      <c r="AI1205" s="6">
        <f t="shared" si="96"/>
        <v>0.26081393651328882</v>
      </c>
      <c r="AJ1205" s="6">
        <f t="shared" si="97"/>
        <v>1.9389071332883994</v>
      </c>
      <c r="AK1205" s="6">
        <f>VLOOKUP(AO1205,'NoMV-SigB'!F:H,3,FALSE)</f>
        <v>0</v>
      </c>
      <c r="AL1205" s="15">
        <v>19</v>
      </c>
      <c r="AM1205" s="6"/>
      <c r="AN1205" s="6">
        <v>1545</v>
      </c>
      <c r="AO1205" s="7">
        <v>1329</v>
      </c>
    </row>
    <row r="1206" spans="2:41" x14ac:dyDescent="0.2">
      <c r="B1206" s="5" t="s">
        <v>1591</v>
      </c>
      <c r="C1206" s="6" t="str">
        <f t="shared" si="98"/>
        <v>P20029</v>
      </c>
      <c r="D1206" s="6" t="s">
        <v>1592</v>
      </c>
      <c r="E1206" s="6" t="s">
        <v>1593</v>
      </c>
      <c r="F1206" s="6" t="s">
        <v>1594</v>
      </c>
      <c r="G1206" s="6">
        <f>IFERROR(VLOOKUP(C1206,Tabelle3!A:H,8,FALSE),"")</f>
        <v>1</v>
      </c>
      <c r="H1206" s="6">
        <v>1</v>
      </c>
      <c r="I1206" s="6">
        <v>27</v>
      </c>
      <c r="J1206" s="6">
        <v>25</v>
      </c>
      <c r="K1206" s="6">
        <v>47.3</v>
      </c>
      <c r="L1206" s="6">
        <v>72.421000000000006</v>
      </c>
      <c r="M1206" s="6">
        <v>655</v>
      </c>
      <c r="N1206" s="6">
        <v>0</v>
      </c>
      <c r="O1206" s="6">
        <v>297.79000000000002</v>
      </c>
      <c r="P1206" s="6">
        <v>727110000</v>
      </c>
      <c r="Q1206" s="6">
        <v>43983000</v>
      </c>
      <c r="R1206" s="6">
        <v>4639700</v>
      </c>
      <c r="S1206" s="6">
        <v>55954000</v>
      </c>
      <c r="T1206" s="6">
        <v>25897000</v>
      </c>
      <c r="U1206" s="6">
        <v>78046000</v>
      </c>
      <c r="V1206" s="6">
        <v>10592000</v>
      </c>
      <c r="W1206" s="6">
        <v>243950000</v>
      </c>
      <c r="X1206" s="6">
        <v>264050000</v>
      </c>
      <c r="Y1206" s="6">
        <v>7544800</v>
      </c>
      <c r="Z1206" s="6">
        <v>4792200</v>
      </c>
      <c r="AA1206" s="6">
        <v>13641000</v>
      </c>
      <c r="AB1206" s="6">
        <v>16523000</v>
      </c>
      <c r="AC1206" s="6">
        <v>9130000</v>
      </c>
      <c r="AD1206" s="6">
        <v>1930500</v>
      </c>
      <c r="AE1206" s="6">
        <v>10139000</v>
      </c>
      <c r="AF1206" s="6">
        <v>9614200</v>
      </c>
      <c r="AG1206" s="6">
        <f t="shared" si="94"/>
        <v>1.3792890824535839</v>
      </c>
      <c r="AH1206" s="6">
        <f t="shared" si="95"/>
        <v>0.46392486012526563</v>
      </c>
      <c r="AI1206" s="6">
        <f t="shared" si="96"/>
        <v>0.41611243646306062</v>
      </c>
      <c r="AJ1206" s="6">
        <f t="shared" si="97"/>
        <v>1.2649546876499391</v>
      </c>
      <c r="AK1206" s="6">
        <f>VLOOKUP(AO1206,'NoMV-SigB'!F:H,3,FALSE)</f>
        <v>0</v>
      </c>
      <c r="AL1206" s="15">
        <v>19</v>
      </c>
      <c r="AM1206" s="6"/>
      <c r="AN1206" s="6">
        <v>108</v>
      </c>
      <c r="AO1206" s="7">
        <v>435</v>
      </c>
    </row>
    <row r="1207" spans="2:41" x14ac:dyDescent="0.2">
      <c r="B1207" s="5" t="s">
        <v>3861</v>
      </c>
      <c r="C1207" s="6" t="str">
        <f t="shared" si="98"/>
        <v>Q8K2C6</v>
      </c>
      <c r="D1207" s="6" t="s">
        <v>3862</v>
      </c>
      <c r="E1207" s="6" t="s">
        <v>3863</v>
      </c>
      <c r="F1207" s="6" t="s">
        <v>3864</v>
      </c>
      <c r="G1207" s="6">
        <f>IFERROR(VLOOKUP(C1207,Tabelle3!A:H,8,FALSE),"")</f>
        <v>1</v>
      </c>
      <c r="H1207" s="6">
        <v>1</v>
      </c>
      <c r="I1207" s="6">
        <v>15</v>
      </c>
      <c r="J1207" s="6">
        <v>15</v>
      </c>
      <c r="K1207" s="6">
        <v>43.9</v>
      </c>
      <c r="L1207" s="6">
        <v>34.134</v>
      </c>
      <c r="M1207" s="6">
        <v>310</v>
      </c>
      <c r="N1207" s="6">
        <v>0</v>
      </c>
      <c r="O1207" s="6">
        <v>119.52</v>
      </c>
      <c r="P1207" s="6">
        <v>332690000</v>
      </c>
      <c r="Q1207" s="6">
        <v>50864000</v>
      </c>
      <c r="R1207" s="6">
        <v>18993000</v>
      </c>
      <c r="S1207" s="6">
        <v>17097000</v>
      </c>
      <c r="T1207" s="6">
        <v>18918000</v>
      </c>
      <c r="U1207" s="6">
        <v>11533000</v>
      </c>
      <c r="V1207" s="6">
        <v>24307000</v>
      </c>
      <c r="W1207" s="6">
        <v>112430000</v>
      </c>
      <c r="X1207" s="6">
        <v>78556000</v>
      </c>
      <c r="Y1207" s="6">
        <v>7231500</v>
      </c>
      <c r="Z1207" s="6">
        <v>7141400</v>
      </c>
      <c r="AA1207" s="6">
        <v>3734900</v>
      </c>
      <c r="AB1207" s="6">
        <v>9734400</v>
      </c>
      <c r="AC1207" s="6">
        <v>5631000</v>
      </c>
      <c r="AD1207" s="6">
        <v>4118300</v>
      </c>
      <c r="AE1207" s="6">
        <v>5028600</v>
      </c>
      <c r="AF1207" s="6">
        <v>5381300</v>
      </c>
      <c r="AG1207" s="6">
        <f t="shared" si="94"/>
        <v>1.38111631413945</v>
      </c>
      <c r="AH1207" s="6">
        <f t="shared" si="95"/>
        <v>0.46583482485728112</v>
      </c>
      <c r="AI1207" s="6">
        <f t="shared" si="96"/>
        <v>0.21792772840359931</v>
      </c>
      <c r="AJ1207" s="6">
        <f t="shared" si="97"/>
        <v>2.1980783230076972</v>
      </c>
      <c r="AK1207" s="6">
        <f>VLOOKUP(AO1207,'NoMV-SigB'!F:H,3,FALSE)</f>
        <v>0</v>
      </c>
      <c r="AL1207" s="15">
        <v>19</v>
      </c>
      <c r="AM1207" s="6"/>
      <c r="AN1207" s="6">
        <v>82</v>
      </c>
      <c r="AO1207" s="7">
        <v>1013</v>
      </c>
    </row>
    <row r="1208" spans="2:41" x14ac:dyDescent="0.2">
      <c r="B1208" s="5" t="s">
        <v>3801</v>
      </c>
      <c r="C1208" s="6" t="str">
        <f t="shared" si="98"/>
        <v>Q8JZZ0</v>
      </c>
      <c r="D1208" s="6" t="s">
        <v>3802</v>
      </c>
      <c r="E1208" s="6" t="s">
        <v>3803</v>
      </c>
      <c r="F1208" s="6" t="s">
        <v>3804</v>
      </c>
      <c r="G1208" s="6" t="str">
        <f>IFERROR(VLOOKUP(C1208,Tabelle3!A:H,8,FALSE),"")</f>
        <v/>
      </c>
      <c r="H1208" s="6">
        <v>1</v>
      </c>
      <c r="I1208" s="6">
        <v>7</v>
      </c>
      <c r="J1208" s="6">
        <v>7</v>
      </c>
      <c r="K1208" s="6">
        <v>21.8</v>
      </c>
      <c r="L1208" s="6">
        <v>59.671999999999997</v>
      </c>
      <c r="M1208" s="6">
        <v>523</v>
      </c>
      <c r="N1208" s="6">
        <v>0</v>
      </c>
      <c r="O1208" s="6">
        <v>31.61</v>
      </c>
      <c r="P1208" s="6">
        <v>209370000</v>
      </c>
      <c r="Q1208" s="6">
        <v>0</v>
      </c>
      <c r="R1208" s="6">
        <v>6745200</v>
      </c>
      <c r="S1208" s="6">
        <v>8736300</v>
      </c>
      <c r="T1208" s="6">
        <v>6185700</v>
      </c>
      <c r="U1208" s="6">
        <v>4132700</v>
      </c>
      <c r="V1208" s="6">
        <v>45952000</v>
      </c>
      <c r="W1208" s="6">
        <v>74525000</v>
      </c>
      <c r="X1208" s="6">
        <v>63093000</v>
      </c>
      <c r="Y1208" s="6">
        <v>0</v>
      </c>
      <c r="Z1208" s="6">
        <v>2889400</v>
      </c>
      <c r="AA1208" s="6">
        <v>1563600</v>
      </c>
      <c r="AB1208" s="6">
        <v>2555700</v>
      </c>
      <c r="AC1208" s="6">
        <v>1099900</v>
      </c>
      <c r="AD1208" s="6">
        <v>1427800</v>
      </c>
      <c r="AE1208" s="6">
        <v>1359400</v>
      </c>
      <c r="AF1208" s="6">
        <v>1149600</v>
      </c>
      <c r="AG1208" s="6">
        <f t="shared" si="94"/>
        <v>1.3915261977088174</v>
      </c>
      <c r="AH1208" s="6">
        <f t="shared" si="95"/>
        <v>0.47666806996942168</v>
      </c>
      <c r="AI1208" s="6">
        <f t="shared" si="96"/>
        <v>0.5037929223244032</v>
      </c>
      <c r="AJ1208" s="6">
        <f t="shared" si="97"/>
        <v>0.98909724077711703</v>
      </c>
      <c r="AK1208" s="6">
        <f>VLOOKUP(AO1208,'NoMV-SigB'!F:H,3,FALSE)</f>
        <v>0</v>
      </c>
      <c r="AL1208" s="15">
        <v>19</v>
      </c>
      <c r="AM1208" s="6"/>
      <c r="AN1208" s="6">
        <v>24</v>
      </c>
      <c r="AO1208" s="7">
        <v>998</v>
      </c>
    </row>
    <row r="1209" spans="2:41" x14ac:dyDescent="0.2">
      <c r="B1209" s="5" t="s">
        <v>3651</v>
      </c>
      <c r="C1209" s="6" t="str">
        <f t="shared" si="98"/>
        <v>Q8C3X4</v>
      </c>
      <c r="D1209" s="6" t="s">
        <v>3652</v>
      </c>
      <c r="E1209" s="6" t="s">
        <v>3653</v>
      </c>
      <c r="F1209" s="6" t="s">
        <v>3654</v>
      </c>
      <c r="G1209" s="6">
        <f>IFERROR(VLOOKUP(C1209,Tabelle3!A:H,8,FALSE),"")</f>
        <v>1</v>
      </c>
      <c r="H1209" s="6">
        <v>4</v>
      </c>
      <c r="I1209" s="6">
        <v>17</v>
      </c>
      <c r="J1209" s="6">
        <v>17</v>
      </c>
      <c r="K1209" s="6">
        <v>41.5</v>
      </c>
      <c r="L1209" s="6">
        <v>72.462000000000003</v>
      </c>
      <c r="M1209" s="6">
        <v>651</v>
      </c>
      <c r="N1209" s="6">
        <v>0</v>
      </c>
      <c r="O1209" s="6">
        <v>224.22</v>
      </c>
      <c r="P1209" s="6">
        <v>329980000</v>
      </c>
      <c r="Q1209" s="6">
        <v>35162000</v>
      </c>
      <c r="R1209" s="6">
        <v>5003400</v>
      </c>
      <c r="S1209" s="6">
        <v>15953000</v>
      </c>
      <c r="T1209" s="6">
        <v>23259000</v>
      </c>
      <c r="U1209" s="6">
        <v>39227000</v>
      </c>
      <c r="V1209" s="6">
        <v>14895000</v>
      </c>
      <c r="W1209" s="6">
        <v>63721000</v>
      </c>
      <c r="X1209" s="6">
        <v>132760000</v>
      </c>
      <c r="Y1209" s="6">
        <v>7433200</v>
      </c>
      <c r="Z1209" s="6">
        <v>5627000</v>
      </c>
      <c r="AA1209" s="6">
        <v>4205500</v>
      </c>
      <c r="AB1209" s="6">
        <v>5429800</v>
      </c>
      <c r="AC1209" s="6">
        <v>4446300</v>
      </c>
      <c r="AD1209" s="6">
        <v>2194600</v>
      </c>
      <c r="AE1209" s="6">
        <v>4491500</v>
      </c>
      <c r="AF1209" s="6">
        <v>5164600</v>
      </c>
      <c r="AG1209" s="6">
        <f t="shared" si="94"/>
        <v>1.3926182733018346</v>
      </c>
      <c r="AH1209" s="6">
        <f t="shared" si="95"/>
        <v>0.47779985902672806</v>
      </c>
      <c r="AI1209" s="6">
        <f t="shared" si="96"/>
        <v>0.13576823000870195</v>
      </c>
      <c r="AJ1209" s="6">
        <f t="shared" si="97"/>
        <v>2.8807821688477251</v>
      </c>
      <c r="AK1209" s="6">
        <f>VLOOKUP(AO1209,'NoMV-SigB'!F:H,3,FALSE)</f>
        <v>0</v>
      </c>
      <c r="AL1209" s="15">
        <v>19</v>
      </c>
      <c r="AM1209" s="6"/>
      <c r="AN1209" s="6">
        <v>78</v>
      </c>
      <c r="AO1209" s="7">
        <v>958</v>
      </c>
    </row>
    <row r="1210" spans="2:41" x14ac:dyDescent="0.2">
      <c r="B1210" s="5" t="s">
        <v>4268</v>
      </c>
      <c r="C1210" s="6" t="str">
        <f t="shared" si="98"/>
        <v>Q91WS0</v>
      </c>
      <c r="D1210" s="6" t="s">
        <v>4269</v>
      </c>
      <c r="E1210" s="6" t="s">
        <v>4270</v>
      </c>
      <c r="F1210" s="6" t="s">
        <v>4271</v>
      </c>
      <c r="G1210" s="6">
        <f>IFERROR(VLOOKUP(C1210,Tabelle3!A:H,8,FALSE),"")</f>
        <v>1</v>
      </c>
      <c r="H1210" s="6">
        <v>1</v>
      </c>
      <c r="I1210" s="6">
        <v>17</v>
      </c>
      <c r="J1210" s="6">
        <v>17</v>
      </c>
      <c r="K1210" s="6">
        <v>87</v>
      </c>
      <c r="L1210" s="6">
        <v>12.097</v>
      </c>
      <c r="M1210" s="6">
        <v>108</v>
      </c>
      <c r="N1210" s="6">
        <v>0</v>
      </c>
      <c r="O1210" s="6">
        <v>323.31</v>
      </c>
      <c r="P1210" s="6">
        <v>7085500000</v>
      </c>
      <c r="Q1210" s="6">
        <v>1092100000</v>
      </c>
      <c r="R1210" s="6">
        <v>225200000</v>
      </c>
      <c r="S1210" s="6">
        <v>235830000</v>
      </c>
      <c r="T1210" s="6">
        <v>858980000</v>
      </c>
      <c r="U1210" s="6">
        <v>298170000</v>
      </c>
      <c r="V1210" s="6">
        <v>276420000</v>
      </c>
      <c r="W1210" s="6">
        <v>1902400000</v>
      </c>
      <c r="X1210" s="6">
        <v>2196400000</v>
      </c>
      <c r="Y1210" s="6">
        <v>942800000</v>
      </c>
      <c r="Z1210" s="6">
        <v>599610000</v>
      </c>
      <c r="AA1210" s="6">
        <v>778120000</v>
      </c>
      <c r="AB1210" s="6">
        <v>1311200000</v>
      </c>
      <c r="AC1210" s="6">
        <v>523150000</v>
      </c>
      <c r="AD1210" s="6">
        <v>468650000</v>
      </c>
      <c r="AE1210" s="6">
        <v>807720000</v>
      </c>
      <c r="AF1210" s="6">
        <v>805150000</v>
      </c>
      <c r="AG1210" s="6">
        <f t="shared" si="94"/>
        <v>1.3943148268302703</v>
      </c>
      <c r="AH1210" s="6">
        <f t="shared" si="95"/>
        <v>0.47955634874247038</v>
      </c>
      <c r="AI1210" s="6">
        <f t="shared" si="96"/>
        <v>0.20666024959764789</v>
      </c>
      <c r="AJ1210" s="6">
        <f t="shared" si="97"/>
        <v>2.2746671769673128</v>
      </c>
      <c r="AK1210" s="6">
        <f>VLOOKUP(AO1210,'NoMV-SigB'!F:H,3,FALSE)</f>
        <v>0</v>
      </c>
      <c r="AL1210" s="15">
        <v>19</v>
      </c>
      <c r="AM1210" s="6"/>
      <c r="AN1210" s="6">
        <v>491</v>
      </c>
      <c r="AO1210" s="7">
        <v>1116</v>
      </c>
    </row>
    <row r="1211" spans="2:41" x14ac:dyDescent="0.2">
      <c r="B1211" s="5" t="s">
        <v>3470</v>
      </c>
      <c r="C1211" s="6" t="str">
        <f t="shared" si="98"/>
        <v>Q8BKZ9</v>
      </c>
      <c r="D1211" s="6" t="s">
        <v>3471</v>
      </c>
      <c r="E1211" s="6" t="s">
        <v>3472</v>
      </c>
      <c r="F1211" s="6" t="s">
        <v>3473</v>
      </c>
      <c r="G1211" s="6">
        <f>IFERROR(VLOOKUP(C1211,Tabelle3!A:H,8,FALSE),"")</f>
        <v>1</v>
      </c>
      <c r="H1211" s="6">
        <v>3</v>
      </c>
      <c r="I1211" s="6">
        <v>21</v>
      </c>
      <c r="J1211" s="6">
        <v>21</v>
      </c>
      <c r="K1211" s="6">
        <v>45.5</v>
      </c>
      <c r="L1211" s="6">
        <v>53.997999999999998</v>
      </c>
      <c r="M1211" s="6">
        <v>501</v>
      </c>
      <c r="N1211" s="6">
        <v>0</v>
      </c>
      <c r="O1211" s="6">
        <v>147.13</v>
      </c>
      <c r="P1211" s="6">
        <v>1454300000</v>
      </c>
      <c r="Q1211" s="6">
        <v>91928000</v>
      </c>
      <c r="R1211" s="6">
        <v>30704000</v>
      </c>
      <c r="S1211" s="6">
        <v>122800000</v>
      </c>
      <c r="T1211" s="6">
        <v>117610000</v>
      </c>
      <c r="U1211" s="6">
        <v>87835000</v>
      </c>
      <c r="V1211" s="6">
        <v>302340000</v>
      </c>
      <c r="W1211" s="6">
        <v>343450000</v>
      </c>
      <c r="X1211" s="6">
        <v>357670000</v>
      </c>
      <c r="Y1211" s="6">
        <v>11031000</v>
      </c>
      <c r="Z1211" s="6">
        <v>12006000</v>
      </c>
      <c r="AA1211" s="6">
        <v>24267000</v>
      </c>
      <c r="AB1211" s="6">
        <v>26988000</v>
      </c>
      <c r="AC1211" s="6">
        <v>16583000</v>
      </c>
      <c r="AD1211" s="6">
        <v>10093000</v>
      </c>
      <c r="AE1211" s="6">
        <v>12898000</v>
      </c>
      <c r="AF1211" s="6">
        <v>13559000</v>
      </c>
      <c r="AG1211" s="6">
        <f t="shared" si="94"/>
        <v>1.3982270905087233</v>
      </c>
      <c r="AH1211" s="6">
        <f t="shared" si="95"/>
        <v>0.48359869243311593</v>
      </c>
      <c r="AI1211" s="6">
        <f t="shared" si="96"/>
        <v>0.29493284839924938</v>
      </c>
      <c r="AJ1211" s="6">
        <f t="shared" si="97"/>
        <v>1.7615415821400122</v>
      </c>
      <c r="AK1211" s="6">
        <f>VLOOKUP(AO1211,'NoMV-SigB'!F:H,3,FALSE)</f>
        <v>0</v>
      </c>
      <c r="AL1211" s="15">
        <v>19</v>
      </c>
      <c r="AM1211" s="6"/>
      <c r="AN1211" s="6">
        <v>134</v>
      </c>
      <c r="AO1211" s="7">
        <v>912</v>
      </c>
    </row>
    <row r="1212" spans="2:41" x14ac:dyDescent="0.2">
      <c r="B1212" s="5" t="s">
        <v>2537</v>
      </c>
      <c r="C1212" s="6" t="str">
        <f t="shared" si="98"/>
        <v>Q3TIU4</v>
      </c>
      <c r="D1212" s="6" t="s">
        <v>2538</v>
      </c>
      <c r="E1212" s="6" t="s">
        <v>2539</v>
      </c>
      <c r="F1212" s="6" t="s">
        <v>2540</v>
      </c>
      <c r="G1212" s="6">
        <f>IFERROR(VLOOKUP(C1212,Tabelle3!A:H,8,FALSE),"")</f>
        <v>1</v>
      </c>
      <c r="H1212" s="6">
        <v>1</v>
      </c>
      <c r="I1212" s="6">
        <v>7</v>
      </c>
      <c r="J1212" s="6">
        <v>7</v>
      </c>
      <c r="K1212" s="6">
        <v>17.3</v>
      </c>
      <c r="L1212" s="6">
        <v>67.513000000000005</v>
      </c>
      <c r="M1212" s="6">
        <v>608</v>
      </c>
      <c r="N1212" s="6">
        <v>0</v>
      </c>
      <c r="O1212" s="6">
        <v>9.5463000000000005</v>
      </c>
      <c r="P1212" s="6">
        <v>41048000</v>
      </c>
      <c r="Q1212" s="6">
        <v>6860900</v>
      </c>
      <c r="R1212" s="6">
        <v>815320</v>
      </c>
      <c r="S1212" s="6">
        <v>1535300</v>
      </c>
      <c r="T1212" s="6">
        <v>2171400</v>
      </c>
      <c r="U1212" s="6">
        <v>6939200</v>
      </c>
      <c r="V1212" s="6">
        <v>3728800</v>
      </c>
      <c r="W1212" s="6">
        <v>11886000</v>
      </c>
      <c r="X1212" s="6">
        <v>7110700</v>
      </c>
      <c r="Y1212" s="6">
        <v>1256300</v>
      </c>
      <c r="Z1212" s="6">
        <v>771440</v>
      </c>
      <c r="AA1212" s="6">
        <v>594120</v>
      </c>
      <c r="AB1212" s="6">
        <v>585450</v>
      </c>
      <c r="AC1212" s="6">
        <v>628710</v>
      </c>
      <c r="AD1212" s="6">
        <v>480240</v>
      </c>
      <c r="AE1212" s="6">
        <v>620370</v>
      </c>
      <c r="AF1212" s="6">
        <v>561750</v>
      </c>
      <c r="AG1212" s="6">
        <f t="shared" si="94"/>
        <v>1.3999179422715151</v>
      </c>
      <c r="AH1212" s="6">
        <f t="shared" si="95"/>
        <v>0.4853422644934588</v>
      </c>
      <c r="AI1212" s="6">
        <f t="shared" si="96"/>
        <v>0.24275542685623863</v>
      </c>
      <c r="AJ1212" s="6">
        <f t="shared" si="97"/>
        <v>2.0424245470860689</v>
      </c>
      <c r="AK1212" s="6">
        <f>VLOOKUP(AO1212,'NoMV-SigB'!F:H,3,FALSE)</f>
        <v>0</v>
      </c>
      <c r="AL1212" s="15">
        <v>19</v>
      </c>
      <c r="AM1212" s="6"/>
      <c r="AN1212" s="6">
        <v>19</v>
      </c>
      <c r="AO1212" s="7">
        <v>673</v>
      </c>
    </row>
    <row r="1213" spans="2:41" x14ac:dyDescent="0.2">
      <c r="B1213" s="5" t="s">
        <v>550</v>
      </c>
      <c r="C1213" s="6" t="str">
        <f t="shared" si="98"/>
        <v>E9PZ00</v>
      </c>
      <c r="D1213" s="6" t="s">
        <v>551</v>
      </c>
      <c r="E1213" s="6" t="s">
        <v>552</v>
      </c>
      <c r="F1213" s="6" t="s">
        <v>553</v>
      </c>
      <c r="G1213" s="6">
        <f>IFERROR(VLOOKUP(C1213,Tabelle3!A:H,8,FALSE),"")</f>
        <v>1</v>
      </c>
      <c r="H1213" s="6">
        <v>5</v>
      </c>
      <c r="I1213" s="6">
        <v>3</v>
      </c>
      <c r="J1213" s="6">
        <v>3</v>
      </c>
      <c r="K1213" s="6">
        <v>8.1999999999999993</v>
      </c>
      <c r="L1213" s="6">
        <v>60.671999999999997</v>
      </c>
      <c r="M1213" s="6">
        <v>551</v>
      </c>
      <c r="N1213" s="6">
        <v>0</v>
      </c>
      <c r="O1213" s="6">
        <v>2.3197000000000001</v>
      </c>
      <c r="P1213" s="6">
        <v>3030500</v>
      </c>
      <c r="Q1213" s="6">
        <v>0</v>
      </c>
      <c r="R1213" s="6">
        <v>558400</v>
      </c>
      <c r="S1213" s="6">
        <v>0</v>
      </c>
      <c r="T1213" s="6">
        <v>1385500</v>
      </c>
      <c r="U1213" s="6">
        <v>799260</v>
      </c>
      <c r="V1213" s="6">
        <v>287320</v>
      </c>
      <c r="W1213" s="6">
        <v>0</v>
      </c>
      <c r="X1213" s="6">
        <v>0</v>
      </c>
      <c r="Y1213" s="6">
        <v>0</v>
      </c>
      <c r="Z1213" s="6">
        <v>0</v>
      </c>
      <c r="AA1213" s="6">
        <v>0</v>
      </c>
      <c r="AB1213" s="6">
        <v>2114900</v>
      </c>
      <c r="AC1213" s="6">
        <v>701760</v>
      </c>
      <c r="AD1213" s="6">
        <v>802730</v>
      </c>
      <c r="AE1213" s="6">
        <v>0</v>
      </c>
      <c r="AF1213" s="6">
        <v>0</v>
      </c>
      <c r="AG1213" s="6">
        <f t="shared" si="94"/>
        <v>1.4057255282520986</v>
      </c>
      <c r="AH1213" s="6">
        <f t="shared" si="95"/>
        <v>0.49131493176106056</v>
      </c>
      <c r="AI1213" s="6">
        <f t="shared" si="96"/>
        <v>0.80283000659420489</v>
      </c>
      <c r="AJ1213" s="6">
        <f t="shared" si="97"/>
        <v>0.31683355497353832</v>
      </c>
      <c r="AK1213" s="6">
        <f>VLOOKUP(AO1213,'NoMV-SigB'!F:H,3,FALSE)</f>
        <v>0</v>
      </c>
      <c r="AL1213" s="15">
        <v>19</v>
      </c>
      <c r="AM1213" s="6"/>
      <c r="AN1213" s="6">
        <v>5</v>
      </c>
      <c r="AO1213" s="7">
        <v>170</v>
      </c>
    </row>
    <row r="1214" spans="2:41" x14ac:dyDescent="0.2">
      <c r="B1214" s="5" t="s">
        <v>99</v>
      </c>
      <c r="C1214" s="6" t="str">
        <f t="shared" si="98"/>
        <v>A2AL50</v>
      </c>
      <c r="D1214" s="6" t="s">
        <v>100</v>
      </c>
      <c r="E1214" s="6" t="s">
        <v>101</v>
      </c>
      <c r="F1214" s="6" t="s">
        <v>102</v>
      </c>
      <c r="G1214" s="6">
        <f>IFERROR(VLOOKUP(C1214,Tabelle3!A:H,8,FALSE),"")</f>
        <v>1</v>
      </c>
      <c r="H1214" s="6">
        <v>5</v>
      </c>
      <c r="I1214" s="6">
        <v>37</v>
      </c>
      <c r="J1214" s="6">
        <v>37</v>
      </c>
      <c r="K1214" s="6">
        <v>64.400000000000006</v>
      </c>
      <c r="L1214" s="6">
        <v>74.341999999999999</v>
      </c>
      <c r="M1214" s="6">
        <v>671</v>
      </c>
      <c r="N1214" s="6">
        <v>0</v>
      </c>
      <c r="O1214" s="6">
        <v>323.31</v>
      </c>
      <c r="P1214" s="6">
        <v>5326900000</v>
      </c>
      <c r="Q1214" s="6">
        <v>530180000</v>
      </c>
      <c r="R1214" s="6">
        <v>187080000</v>
      </c>
      <c r="S1214" s="6">
        <v>177980000</v>
      </c>
      <c r="T1214" s="6">
        <v>158850000</v>
      </c>
      <c r="U1214" s="6">
        <v>375510000</v>
      </c>
      <c r="V1214" s="6">
        <v>621810000</v>
      </c>
      <c r="W1214" s="6">
        <v>1732300000</v>
      </c>
      <c r="X1214" s="6">
        <v>1543100000</v>
      </c>
      <c r="Y1214" s="6">
        <v>93759000</v>
      </c>
      <c r="Z1214" s="6">
        <v>134430000</v>
      </c>
      <c r="AA1214" s="6">
        <v>38971000</v>
      </c>
      <c r="AB1214" s="6">
        <v>60705000</v>
      </c>
      <c r="AC1214" s="6">
        <v>44884000</v>
      </c>
      <c r="AD1214" s="6">
        <v>50017000</v>
      </c>
      <c r="AE1214" s="6">
        <v>78762000</v>
      </c>
      <c r="AF1214" s="6">
        <v>59232000</v>
      </c>
      <c r="AG1214" s="6">
        <f t="shared" si="94"/>
        <v>1.4077803301917173</v>
      </c>
      <c r="AH1214" s="6">
        <f t="shared" si="95"/>
        <v>0.49342223364313725</v>
      </c>
      <c r="AI1214" s="6">
        <f t="shared" si="96"/>
        <v>0.34671568771812245</v>
      </c>
      <c r="AJ1214" s="6">
        <f t="shared" si="97"/>
        <v>1.5281749797740576</v>
      </c>
      <c r="AK1214" s="6">
        <f>VLOOKUP(AO1214,'NoMV-SigB'!F:H,3,FALSE)</f>
        <v>0</v>
      </c>
      <c r="AL1214" s="15">
        <v>19</v>
      </c>
      <c r="AM1214" s="6"/>
      <c r="AN1214" s="6">
        <v>461</v>
      </c>
      <c r="AO1214" s="7">
        <v>18</v>
      </c>
    </row>
    <row r="1215" spans="2:41" x14ac:dyDescent="0.2">
      <c r="B1215" s="5" t="s">
        <v>4445</v>
      </c>
      <c r="C1215" s="6" t="str">
        <f t="shared" si="98"/>
        <v>Q924T2</v>
      </c>
      <c r="D1215" s="6" t="s">
        <v>4446</v>
      </c>
      <c r="E1215" s="6" t="s">
        <v>4447</v>
      </c>
      <c r="F1215" s="6" t="s">
        <v>4448</v>
      </c>
      <c r="G1215" s="6">
        <f>IFERROR(VLOOKUP(C1215,Tabelle3!A:H,8,FALSE),"")</f>
        <v>1</v>
      </c>
      <c r="H1215" s="6">
        <v>1</v>
      </c>
      <c r="I1215" s="6">
        <v>12</v>
      </c>
      <c r="J1215" s="6">
        <v>12</v>
      </c>
      <c r="K1215" s="6">
        <v>58.1</v>
      </c>
      <c r="L1215" s="6">
        <v>32.313000000000002</v>
      </c>
      <c r="M1215" s="6">
        <v>291</v>
      </c>
      <c r="N1215" s="6">
        <v>0</v>
      </c>
      <c r="O1215" s="6">
        <v>210.32</v>
      </c>
      <c r="P1215" s="6">
        <v>587050000</v>
      </c>
      <c r="Q1215" s="6">
        <v>98694000</v>
      </c>
      <c r="R1215" s="6">
        <v>47033000</v>
      </c>
      <c r="S1215" s="6">
        <v>18981000</v>
      </c>
      <c r="T1215" s="6">
        <v>13347000</v>
      </c>
      <c r="U1215" s="6">
        <v>30844000</v>
      </c>
      <c r="V1215" s="6">
        <v>29882000</v>
      </c>
      <c r="W1215" s="6">
        <v>144600000</v>
      </c>
      <c r="X1215" s="6">
        <v>203670000</v>
      </c>
      <c r="Y1215" s="6">
        <v>12971000</v>
      </c>
      <c r="Z1215" s="6">
        <v>17290000</v>
      </c>
      <c r="AA1215" s="6">
        <v>5394500</v>
      </c>
      <c r="AB1215" s="6">
        <v>9324100</v>
      </c>
      <c r="AC1215" s="6">
        <v>9696300</v>
      </c>
      <c r="AD1215" s="6">
        <v>6521100</v>
      </c>
      <c r="AE1215" s="6">
        <v>7066100</v>
      </c>
      <c r="AF1215" s="6">
        <v>8623900</v>
      </c>
      <c r="AG1215" s="6">
        <f t="shared" si="94"/>
        <v>1.4096917956336148</v>
      </c>
      <c r="AH1215" s="6">
        <f t="shared" si="95"/>
        <v>0.49537977715291664</v>
      </c>
      <c r="AI1215" s="6">
        <f t="shared" si="96"/>
        <v>0.29288061366318324</v>
      </c>
      <c r="AJ1215" s="6">
        <f t="shared" si="97"/>
        <v>1.7716153932973042</v>
      </c>
      <c r="AK1215" s="6">
        <f>VLOOKUP(AO1215,'NoMV-SigB'!F:H,3,FALSE)</f>
        <v>0</v>
      </c>
      <c r="AL1215" s="15">
        <v>19</v>
      </c>
      <c r="AM1215" s="6"/>
      <c r="AN1215" s="6">
        <v>114</v>
      </c>
      <c r="AO1215" s="7">
        <v>1161</v>
      </c>
    </row>
    <row r="1216" spans="2:41" x14ac:dyDescent="0.2">
      <c r="B1216" s="5" t="s">
        <v>4886</v>
      </c>
      <c r="C1216" s="6" t="str">
        <f t="shared" si="98"/>
        <v>Q9CQN7</v>
      </c>
      <c r="D1216" s="6" t="s">
        <v>4887</v>
      </c>
      <c r="E1216" s="6" t="s">
        <v>4888</v>
      </c>
      <c r="F1216" s="6" t="s">
        <v>4889</v>
      </c>
      <c r="G1216" s="6">
        <f>IFERROR(VLOOKUP(C1216,Tabelle3!A:H,8,FALSE),"")</f>
        <v>1</v>
      </c>
      <c r="H1216" s="6">
        <v>2</v>
      </c>
      <c r="I1216" s="6">
        <v>11</v>
      </c>
      <c r="J1216" s="6">
        <v>11</v>
      </c>
      <c r="K1216" s="6">
        <v>56.3</v>
      </c>
      <c r="L1216" s="6">
        <v>15.260999999999999</v>
      </c>
      <c r="M1216" s="6">
        <v>135</v>
      </c>
      <c r="N1216" s="6">
        <v>0</v>
      </c>
      <c r="O1216" s="6">
        <v>52.134999999999998</v>
      </c>
      <c r="P1216" s="6">
        <v>208750000</v>
      </c>
      <c r="Q1216" s="6">
        <v>23540000</v>
      </c>
      <c r="R1216" s="6">
        <v>8774600</v>
      </c>
      <c r="S1216" s="6">
        <v>7833600</v>
      </c>
      <c r="T1216" s="6">
        <v>25335000</v>
      </c>
      <c r="U1216" s="6">
        <v>6725600</v>
      </c>
      <c r="V1216" s="6">
        <v>6699400</v>
      </c>
      <c r="W1216" s="6">
        <v>63431000</v>
      </c>
      <c r="X1216" s="6">
        <v>66409000</v>
      </c>
      <c r="Y1216" s="6">
        <v>32340000</v>
      </c>
      <c r="Z1216" s="6">
        <v>29271000</v>
      </c>
      <c r="AA1216" s="6">
        <v>24779000</v>
      </c>
      <c r="AB1216" s="6">
        <v>28848000</v>
      </c>
      <c r="AC1216" s="6">
        <v>11646000</v>
      </c>
      <c r="AD1216" s="6">
        <v>14949000</v>
      </c>
      <c r="AE1216" s="6">
        <v>29592000</v>
      </c>
      <c r="AF1216" s="6">
        <v>25429000</v>
      </c>
      <c r="AG1216" s="6">
        <f t="shared" si="94"/>
        <v>1.4119535385218585</v>
      </c>
      <c r="AH1216" s="6">
        <f t="shared" si="95"/>
        <v>0.49769261633789696</v>
      </c>
      <c r="AI1216" s="6">
        <f t="shared" si="96"/>
        <v>0.14036761178951693</v>
      </c>
      <c r="AJ1216" s="6">
        <f t="shared" si="97"/>
        <v>2.832718006118192</v>
      </c>
      <c r="AK1216" s="6">
        <f>VLOOKUP(AO1216,'NoMV-SigB'!F:H,3,FALSE)</f>
        <v>0</v>
      </c>
      <c r="AL1216" s="15">
        <v>19</v>
      </c>
      <c r="AM1216" s="6"/>
      <c r="AN1216" s="6">
        <v>74</v>
      </c>
      <c r="AO1216" s="7">
        <v>1272</v>
      </c>
    </row>
    <row r="1217" spans="2:41" x14ac:dyDescent="0.2">
      <c r="B1217" s="5" t="s">
        <v>4762</v>
      </c>
      <c r="C1217" s="6" t="str">
        <f t="shared" si="98"/>
        <v>Q9CQ40</v>
      </c>
      <c r="D1217" s="6" t="s">
        <v>4763</v>
      </c>
      <c r="E1217" s="6" t="s">
        <v>4764</v>
      </c>
      <c r="F1217" s="6" t="s">
        <v>4765</v>
      </c>
      <c r="G1217" s="6">
        <f>IFERROR(VLOOKUP(C1217,Tabelle3!A:H,8,FALSE),"")</f>
        <v>1</v>
      </c>
      <c r="H1217" s="6">
        <v>1</v>
      </c>
      <c r="I1217" s="6">
        <v>16</v>
      </c>
      <c r="J1217" s="6">
        <v>16</v>
      </c>
      <c r="K1217" s="6">
        <v>69.900000000000006</v>
      </c>
      <c r="L1217" s="6">
        <v>19.132999999999999</v>
      </c>
      <c r="M1217" s="6">
        <v>166</v>
      </c>
      <c r="N1217" s="6">
        <v>0</v>
      </c>
      <c r="O1217" s="6">
        <v>213.99</v>
      </c>
      <c r="P1217" s="6">
        <v>269670000</v>
      </c>
      <c r="Q1217" s="6">
        <v>11013000</v>
      </c>
      <c r="R1217" s="6">
        <v>19194000</v>
      </c>
      <c r="S1217" s="6">
        <v>5700300</v>
      </c>
      <c r="T1217" s="6">
        <v>22320000</v>
      </c>
      <c r="U1217" s="6">
        <v>26746000</v>
      </c>
      <c r="V1217" s="6">
        <v>6555200</v>
      </c>
      <c r="W1217" s="6">
        <v>70112000</v>
      </c>
      <c r="X1217" s="6">
        <v>108030000</v>
      </c>
      <c r="Y1217" s="6">
        <v>23996000</v>
      </c>
      <c r="Z1217" s="6">
        <v>29286000</v>
      </c>
      <c r="AA1217" s="6">
        <v>10223000</v>
      </c>
      <c r="AB1217" s="6">
        <v>71919000</v>
      </c>
      <c r="AC1217" s="6">
        <v>20733000</v>
      </c>
      <c r="AD1217" s="6">
        <v>24856000</v>
      </c>
      <c r="AE1217" s="6">
        <v>20152000</v>
      </c>
      <c r="AF1217" s="6">
        <v>30158000</v>
      </c>
      <c r="AG1217" s="6">
        <f t="shared" si="94"/>
        <v>1.4121523686378377</v>
      </c>
      <c r="AH1217" s="6">
        <f t="shared" si="95"/>
        <v>0.49789576114351441</v>
      </c>
      <c r="AI1217" s="6">
        <f t="shared" si="96"/>
        <v>0.51465021649958942</v>
      </c>
      <c r="AJ1217" s="6">
        <f t="shared" si="97"/>
        <v>0.95833586136727067</v>
      </c>
      <c r="AK1217" s="6">
        <f>VLOOKUP(AO1217,'NoMV-SigB'!F:H,3,FALSE)</f>
        <v>0</v>
      </c>
      <c r="AL1217" s="15">
        <v>19</v>
      </c>
      <c r="AM1217" s="6"/>
      <c r="AN1217" s="6">
        <v>69</v>
      </c>
      <c r="AO1217" s="7">
        <v>1241</v>
      </c>
    </row>
    <row r="1218" spans="2:41" x14ac:dyDescent="0.2">
      <c r="B1218" s="5" t="s">
        <v>4639</v>
      </c>
      <c r="C1218" s="6" t="str">
        <f t="shared" si="98"/>
        <v>Q99N95</v>
      </c>
      <c r="D1218" s="6" t="s">
        <v>4640</v>
      </c>
      <c r="E1218" s="6" t="s">
        <v>4641</v>
      </c>
      <c r="F1218" s="6" t="s">
        <v>4642</v>
      </c>
      <c r="G1218" s="6">
        <f>IFERROR(VLOOKUP(C1218,Tabelle3!A:H,8,FALSE),"")</f>
        <v>1</v>
      </c>
      <c r="H1218" s="6">
        <v>3</v>
      </c>
      <c r="I1218" s="6">
        <v>12</v>
      </c>
      <c r="J1218" s="6">
        <v>12</v>
      </c>
      <c r="K1218" s="6">
        <v>47.4</v>
      </c>
      <c r="L1218" s="6">
        <v>39.109000000000002</v>
      </c>
      <c r="M1218" s="6">
        <v>348</v>
      </c>
      <c r="N1218" s="6">
        <v>0</v>
      </c>
      <c r="O1218" s="6">
        <v>323.31</v>
      </c>
      <c r="P1218" s="6">
        <v>575000000</v>
      </c>
      <c r="Q1218" s="6">
        <v>3348000</v>
      </c>
      <c r="R1218" s="6">
        <v>134390000</v>
      </c>
      <c r="S1218" s="6">
        <v>20311000</v>
      </c>
      <c r="T1218" s="6">
        <v>98878000</v>
      </c>
      <c r="U1218" s="6">
        <v>65241000</v>
      </c>
      <c r="V1218" s="6">
        <v>16309000</v>
      </c>
      <c r="W1218" s="6">
        <v>131900000</v>
      </c>
      <c r="X1218" s="6">
        <v>104620000</v>
      </c>
      <c r="Y1218" s="6">
        <v>2676000</v>
      </c>
      <c r="Z1218" s="6">
        <v>7325300</v>
      </c>
      <c r="AA1218" s="6">
        <v>7062700</v>
      </c>
      <c r="AB1218" s="6">
        <v>10833000</v>
      </c>
      <c r="AC1218" s="6">
        <v>6875500</v>
      </c>
      <c r="AD1218" s="6">
        <v>3857700</v>
      </c>
      <c r="AE1218" s="6">
        <v>2619800</v>
      </c>
      <c r="AF1218" s="6">
        <v>6362300</v>
      </c>
      <c r="AG1218" s="6">
        <f t="shared" si="94"/>
        <v>1.4149924170568036</v>
      </c>
      <c r="AH1218" s="6">
        <f t="shared" si="95"/>
        <v>0.50079432167633908</v>
      </c>
      <c r="AI1218" s="6">
        <f t="shared" si="96"/>
        <v>0.3436573404270668</v>
      </c>
      <c r="AJ1218" s="6">
        <f t="shared" si="97"/>
        <v>1.5409573196218962</v>
      </c>
      <c r="AK1218" s="6">
        <f>VLOOKUP(AO1218,'NoMV-SigB'!F:H,3,FALSE)</f>
        <v>0</v>
      </c>
      <c r="AL1218" s="15">
        <v>19</v>
      </c>
      <c r="AM1218" s="6"/>
      <c r="AN1218" s="6">
        <v>89</v>
      </c>
      <c r="AO1218" s="7">
        <v>1210</v>
      </c>
    </row>
    <row r="1219" spans="2:41" x14ac:dyDescent="0.2">
      <c r="B1219" s="5" t="s">
        <v>4525</v>
      </c>
      <c r="C1219" s="6" t="str">
        <f t="shared" si="98"/>
        <v>Q99KK9</v>
      </c>
      <c r="D1219" s="6" t="s">
        <v>4526</v>
      </c>
      <c r="E1219" s="6" t="s">
        <v>4527</v>
      </c>
      <c r="F1219" s="6" t="s">
        <v>4528</v>
      </c>
      <c r="G1219" s="6">
        <f>IFERROR(VLOOKUP(C1219,Tabelle3!A:H,8,FALSE),"")</f>
        <v>1</v>
      </c>
      <c r="H1219" s="6">
        <v>3</v>
      </c>
      <c r="I1219" s="6">
        <v>21</v>
      </c>
      <c r="J1219" s="6">
        <v>21</v>
      </c>
      <c r="K1219" s="6">
        <v>44.6</v>
      </c>
      <c r="L1219" s="6">
        <v>56.984999999999999</v>
      </c>
      <c r="M1219" s="6">
        <v>505</v>
      </c>
      <c r="N1219" s="6">
        <v>0</v>
      </c>
      <c r="O1219" s="6">
        <v>138.83000000000001</v>
      </c>
      <c r="P1219" s="6">
        <v>298150000</v>
      </c>
      <c r="Q1219" s="6">
        <v>20564000</v>
      </c>
      <c r="R1219" s="6">
        <v>3864500</v>
      </c>
      <c r="S1219" s="6">
        <v>19467000</v>
      </c>
      <c r="T1219" s="6">
        <v>44466000</v>
      </c>
      <c r="U1219" s="6">
        <v>8315200</v>
      </c>
      <c r="V1219" s="6">
        <v>136180000</v>
      </c>
      <c r="W1219" s="6">
        <v>16386000</v>
      </c>
      <c r="X1219" s="6">
        <v>48910000</v>
      </c>
      <c r="Y1219" s="6">
        <v>2947300</v>
      </c>
      <c r="Z1219" s="6">
        <v>1480200</v>
      </c>
      <c r="AA1219" s="6">
        <v>3491400</v>
      </c>
      <c r="AB1219" s="6">
        <v>6787000</v>
      </c>
      <c r="AC1219" s="6">
        <v>2897700</v>
      </c>
      <c r="AD1219" s="6">
        <v>4622700</v>
      </c>
      <c r="AE1219" s="6">
        <v>1292900</v>
      </c>
      <c r="AF1219" s="6">
        <v>1515400</v>
      </c>
      <c r="AG1219" s="6">
        <f t="shared" si="94"/>
        <v>1.4237900219775963</v>
      </c>
      <c r="AH1219" s="6">
        <f t="shared" si="95"/>
        <v>0.50973639589095254</v>
      </c>
      <c r="AI1219" s="6">
        <f t="shared" si="96"/>
        <v>0.45491622193325787</v>
      </c>
      <c r="AJ1219" s="6">
        <f t="shared" si="97"/>
        <v>1.1363272140379914</v>
      </c>
      <c r="AK1219" s="6">
        <f>VLOOKUP(AO1219,'NoMV-SigB'!F:H,3,FALSE)</f>
        <v>0</v>
      </c>
      <c r="AL1219" s="15">
        <v>19</v>
      </c>
      <c r="AM1219" s="6"/>
      <c r="AN1219" s="6">
        <v>63</v>
      </c>
      <c r="AO1219" s="7">
        <v>1181</v>
      </c>
    </row>
    <row r="1220" spans="2:41" x14ac:dyDescent="0.2">
      <c r="B1220" s="5" t="s">
        <v>4830</v>
      </c>
      <c r="C1220" s="6" t="str">
        <f t="shared" si="98"/>
        <v>Q9CQF0</v>
      </c>
      <c r="D1220" s="6" t="s">
        <v>4831</v>
      </c>
      <c r="E1220" s="6" t="s">
        <v>4832</v>
      </c>
      <c r="F1220" s="6" t="s">
        <v>4833</v>
      </c>
      <c r="G1220" s="6">
        <f>IFERROR(VLOOKUP(C1220,Tabelle3!A:H,8,FALSE),"")</f>
        <v>1</v>
      </c>
      <c r="H1220" s="6">
        <v>1</v>
      </c>
      <c r="I1220" s="6">
        <v>26</v>
      </c>
      <c r="J1220" s="6">
        <v>26</v>
      </c>
      <c r="K1220" s="6">
        <v>81.8</v>
      </c>
      <c r="L1220" s="6">
        <v>20.68</v>
      </c>
      <c r="M1220" s="6">
        <v>192</v>
      </c>
      <c r="N1220" s="6">
        <v>0</v>
      </c>
      <c r="O1220" s="6">
        <v>323.31</v>
      </c>
      <c r="P1220" s="6">
        <v>723770000</v>
      </c>
      <c r="Q1220" s="6">
        <v>38378000</v>
      </c>
      <c r="R1220" s="6">
        <v>41863000</v>
      </c>
      <c r="S1220" s="6">
        <v>131060000</v>
      </c>
      <c r="T1220" s="6">
        <v>44677000</v>
      </c>
      <c r="U1220" s="6">
        <v>88532000</v>
      </c>
      <c r="V1220" s="6">
        <v>63713000</v>
      </c>
      <c r="W1220" s="6">
        <v>113550000</v>
      </c>
      <c r="X1220" s="6">
        <v>201990000</v>
      </c>
      <c r="Y1220" s="6">
        <v>36522000</v>
      </c>
      <c r="Z1220" s="6">
        <v>63005000</v>
      </c>
      <c r="AA1220" s="6">
        <v>43607000</v>
      </c>
      <c r="AB1220" s="6">
        <v>139040000</v>
      </c>
      <c r="AC1220" s="6">
        <v>62699000</v>
      </c>
      <c r="AD1220" s="6">
        <v>37542000</v>
      </c>
      <c r="AE1220" s="6">
        <v>43684000</v>
      </c>
      <c r="AF1220" s="6">
        <v>54024000</v>
      </c>
      <c r="AG1220" s="6">
        <f t="shared" si="94"/>
        <v>1.4254883833714744</v>
      </c>
      <c r="AH1220" s="6">
        <f t="shared" si="95"/>
        <v>0.51145628247428521</v>
      </c>
      <c r="AI1220" s="6">
        <f t="shared" si="96"/>
        <v>0.44164006700124969</v>
      </c>
      <c r="AJ1220" s="6">
        <f t="shared" si="97"/>
        <v>1.1790570309193242</v>
      </c>
      <c r="AK1220" s="6">
        <f>VLOOKUP(AO1220,'NoMV-SigB'!F:H,3,FALSE)</f>
        <v>0</v>
      </c>
      <c r="AL1220" s="15">
        <v>19</v>
      </c>
      <c r="AM1220" s="6"/>
      <c r="AN1220" s="6">
        <v>157</v>
      </c>
      <c r="AO1220" s="7">
        <v>1258</v>
      </c>
    </row>
    <row r="1221" spans="2:41" x14ac:dyDescent="0.2">
      <c r="B1221" s="5" t="s">
        <v>694</v>
      </c>
      <c r="C1221" s="6" t="str">
        <f t="shared" si="98"/>
        <v>E9QN44</v>
      </c>
      <c r="D1221" s="6" t="s">
        <v>695</v>
      </c>
      <c r="E1221" s="6" t="s">
        <v>696</v>
      </c>
      <c r="F1221" s="6" t="s">
        <v>697</v>
      </c>
      <c r="G1221" s="6" t="str">
        <f>IFERROR(VLOOKUP(C1221,Tabelle3!A:H,8,FALSE),"")</f>
        <v/>
      </c>
      <c r="H1221" s="6">
        <v>2</v>
      </c>
      <c r="I1221" s="6">
        <v>6</v>
      </c>
      <c r="J1221" s="6">
        <v>6</v>
      </c>
      <c r="K1221" s="6">
        <v>16.3</v>
      </c>
      <c r="L1221" s="6">
        <v>61.072000000000003</v>
      </c>
      <c r="M1221" s="6">
        <v>557</v>
      </c>
      <c r="N1221" s="6">
        <v>0</v>
      </c>
      <c r="O1221" s="6">
        <v>21.488</v>
      </c>
      <c r="P1221" s="6">
        <v>67600000</v>
      </c>
      <c r="Q1221" s="6">
        <v>5538300</v>
      </c>
      <c r="R1221" s="6">
        <v>699740</v>
      </c>
      <c r="S1221" s="6">
        <v>5360600</v>
      </c>
      <c r="T1221" s="6">
        <v>5822900</v>
      </c>
      <c r="U1221" s="6">
        <v>0</v>
      </c>
      <c r="V1221" s="6">
        <v>16436000</v>
      </c>
      <c r="W1221" s="6">
        <v>13226000</v>
      </c>
      <c r="X1221" s="6">
        <v>20517000</v>
      </c>
      <c r="Y1221" s="6">
        <v>636040</v>
      </c>
      <c r="Z1221" s="6">
        <v>292890</v>
      </c>
      <c r="AA1221" s="6">
        <v>661070</v>
      </c>
      <c r="AB1221" s="6">
        <v>977110</v>
      </c>
      <c r="AC1221" s="6">
        <v>0</v>
      </c>
      <c r="AD1221" s="6">
        <v>589660</v>
      </c>
      <c r="AE1221" s="6">
        <v>527400</v>
      </c>
      <c r="AF1221" s="6">
        <v>682530</v>
      </c>
      <c r="AG1221" s="6">
        <f t="shared" si="94"/>
        <v>1.4264971465722749</v>
      </c>
      <c r="AH1221" s="6">
        <f t="shared" si="95"/>
        <v>0.51247686109408341</v>
      </c>
      <c r="AI1221" s="6">
        <f t="shared" si="96"/>
        <v>0.39105880834081269</v>
      </c>
      <c r="AJ1221" s="6">
        <f t="shared" si="97"/>
        <v>1.354542515175895</v>
      </c>
      <c r="AK1221" s="6">
        <f>VLOOKUP(AO1221,'NoMV-SigB'!F:H,3,FALSE)</f>
        <v>0</v>
      </c>
      <c r="AL1221" s="15">
        <v>19</v>
      </c>
      <c r="AM1221" s="6"/>
      <c r="AN1221" s="6">
        <v>11</v>
      </c>
      <c r="AO1221" s="7">
        <v>208</v>
      </c>
    </row>
    <row r="1222" spans="2:41" x14ac:dyDescent="0.2">
      <c r="B1222" s="5" t="s">
        <v>2145</v>
      </c>
      <c r="C1222" s="6" t="str">
        <f t="shared" si="98"/>
        <v>P84078</v>
      </c>
      <c r="D1222" s="6" t="s">
        <v>2146</v>
      </c>
      <c r="E1222" s="6" t="s">
        <v>2147</v>
      </c>
      <c r="F1222" s="6" t="s">
        <v>2148</v>
      </c>
      <c r="G1222" s="6" t="str">
        <f>IFERROR(VLOOKUP(C1222,Tabelle3!A:H,8,FALSE),"")</f>
        <v/>
      </c>
      <c r="H1222" s="6">
        <v>6</v>
      </c>
      <c r="I1222" s="6">
        <v>10</v>
      </c>
      <c r="J1222" s="6">
        <v>5</v>
      </c>
      <c r="K1222" s="6">
        <v>56.9</v>
      </c>
      <c r="L1222" s="6">
        <v>20.696999999999999</v>
      </c>
      <c r="M1222" s="6">
        <v>181</v>
      </c>
      <c r="N1222" s="6">
        <v>0</v>
      </c>
      <c r="O1222" s="6">
        <v>144.78</v>
      </c>
      <c r="P1222" s="6">
        <v>99010000</v>
      </c>
      <c r="Q1222" s="6">
        <v>5031600</v>
      </c>
      <c r="R1222" s="6">
        <v>4758700</v>
      </c>
      <c r="S1222" s="6">
        <v>3607800</v>
      </c>
      <c r="T1222" s="6">
        <v>8634600</v>
      </c>
      <c r="U1222" s="6">
        <v>15322000</v>
      </c>
      <c r="V1222" s="6">
        <v>6790900</v>
      </c>
      <c r="W1222" s="6">
        <v>19370000</v>
      </c>
      <c r="X1222" s="6">
        <v>35495000</v>
      </c>
      <c r="Y1222" s="6">
        <v>7790900</v>
      </c>
      <c r="Z1222" s="6">
        <v>10408000</v>
      </c>
      <c r="AA1222" s="6">
        <v>8303900</v>
      </c>
      <c r="AB1222" s="6">
        <v>23339000</v>
      </c>
      <c r="AC1222" s="6">
        <v>10249000</v>
      </c>
      <c r="AD1222" s="6">
        <v>8242300</v>
      </c>
      <c r="AE1222" s="6">
        <v>6107600</v>
      </c>
      <c r="AF1222" s="6">
        <v>10327000</v>
      </c>
      <c r="AG1222" s="6">
        <f t="shared" ref="AG1222:AG1285" si="99">AVERAGE(Y1222:AB1222)/AVERAGE(AC1222:AF1222)</f>
        <v>1.4270727454410623</v>
      </c>
      <c r="AH1222" s="6">
        <f t="shared" ref="AH1222:AH1285" si="100">LOG(AG1222,2)</f>
        <v>0.51305887848018483</v>
      </c>
      <c r="AI1222" s="6">
        <f t="shared" ref="AI1222:AI1285" si="101">TTEST(Y1222:AB1222,AC1222:AF1222,2,3)</f>
        <v>0.3906795491332723</v>
      </c>
      <c r="AJ1222" s="6">
        <f t="shared" ref="AJ1222:AJ1285" si="102">-LOG(AI1222,2)</f>
        <v>1.3559423580149383</v>
      </c>
      <c r="AK1222" s="6">
        <f>VLOOKUP(AO1222,'NoMV-SigB'!F:H,3,FALSE)</f>
        <v>0</v>
      </c>
      <c r="AL1222" s="15">
        <v>19</v>
      </c>
      <c r="AM1222" s="6"/>
      <c r="AN1222" s="6">
        <v>76</v>
      </c>
      <c r="AO1222" s="7">
        <v>574</v>
      </c>
    </row>
    <row r="1223" spans="2:41" x14ac:dyDescent="0.2">
      <c r="B1223" s="5" t="s">
        <v>4342</v>
      </c>
      <c r="C1223" s="6" t="str">
        <f t="shared" si="98"/>
        <v>Q91ZA3</v>
      </c>
      <c r="D1223" s="6" t="s">
        <v>4343</v>
      </c>
      <c r="E1223" s="6" t="s">
        <v>4344</v>
      </c>
      <c r="F1223" s="6" t="s">
        <v>4345</v>
      </c>
      <c r="G1223" s="6">
        <f>IFERROR(VLOOKUP(C1223,Tabelle3!A:H,8,FALSE),"")</f>
        <v>1</v>
      </c>
      <c r="H1223" s="6">
        <v>7</v>
      </c>
      <c r="I1223" s="6">
        <v>64</v>
      </c>
      <c r="J1223" s="6">
        <v>64</v>
      </c>
      <c r="K1223" s="6">
        <v>76.400000000000006</v>
      </c>
      <c r="L1223" s="6">
        <v>79.921000000000006</v>
      </c>
      <c r="M1223" s="6">
        <v>724</v>
      </c>
      <c r="N1223" s="6">
        <v>0</v>
      </c>
      <c r="O1223" s="6">
        <v>323.31</v>
      </c>
      <c r="P1223" s="6">
        <v>21493000000</v>
      </c>
      <c r="Q1223" s="6">
        <v>1666800000</v>
      </c>
      <c r="R1223" s="6">
        <v>185550000</v>
      </c>
      <c r="S1223" s="6">
        <v>2234800000</v>
      </c>
      <c r="T1223" s="6">
        <v>550600000</v>
      </c>
      <c r="U1223" s="6">
        <v>2974100000</v>
      </c>
      <c r="V1223" s="6">
        <v>114390000</v>
      </c>
      <c r="W1223" s="6">
        <v>5182600000</v>
      </c>
      <c r="X1223" s="6">
        <v>8584600000</v>
      </c>
      <c r="Y1223" s="6">
        <v>418040000</v>
      </c>
      <c r="Z1223" s="6">
        <v>190860000</v>
      </c>
      <c r="AA1223" s="6">
        <v>583000000</v>
      </c>
      <c r="AB1223" s="6">
        <v>416630000</v>
      </c>
      <c r="AC1223" s="6">
        <v>419980000</v>
      </c>
      <c r="AD1223" s="6">
        <v>70756000</v>
      </c>
      <c r="AE1223" s="6">
        <v>260250000</v>
      </c>
      <c r="AF1223" s="6">
        <v>375750000</v>
      </c>
      <c r="AG1223" s="6">
        <f t="shared" si="99"/>
        <v>1.4276014967126283</v>
      </c>
      <c r="AH1223" s="6">
        <f t="shared" si="100"/>
        <v>0.51359331903722705</v>
      </c>
      <c r="AI1223" s="6">
        <f t="shared" si="101"/>
        <v>0.32386156226335894</v>
      </c>
      <c r="AJ1223" s="6">
        <f t="shared" si="102"/>
        <v>1.6265508438666409</v>
      </c>
      <c r="AK1223" s="6">
        <f>VLOOKUP(AO1223,'NoMV-SigB'!F:H,3,FALSE)</f>
        <v>0</v>
      </c>
      <c r="AL1223" s="15">
        <v>19</v>
      </c>
      <c r="AM1223" s="6"/>
      <c r="AN1223" s="6">
        <v>926</v>
      </c>
      <c r="AO1223" s="7">
        <v>1135</v>
      </c>
    </row>
    <row r="1224" spans="2:41" x14ac:dyDescent="0.2">
      <c r="B1224" s="5" t="s">
        <v>5952</v>
      </c>
      <c r="C1224" s="6" t="str">
        <f t="shared" ref="C1224:C1287" si="103">LEFT(B1224,6)</f>
        <v>Q9QZ23</v>
      </c>
      <c r="D1224" s="6" t="s">
        <v>5953</v>
      </c>
      <c r="E1224" s="6" t="s">
        <v>374</v>
      </c>
      <c r="F1224" s="6" t="s">
        <v>5954</v>
      </c>
      <c r="G1224" s="6">
        <f>IFERROR(VLOOKUP(C1224,Tabelle3!A:H,8,FALSE),"")</f>
        <v>1</v>
      </c>
      <c r="H1224" s="6">
        <v>1</v>
      </c>
      <c r="I1224" s="6">
        <v>10</v>
      </c>
      <c r="J1224" s="6">
        <v>5</v>
      </c>
      <c r="K1224" s="6">
        <v>33.700000000000003</v>
      </c>
      <c r="L1224" s="6">
        <v>28.567</v>
      </c>
      <c r="M1224" s="6">
        <v>255</v>
      </c>
      <c r="N1224" s="6">
        <v>0</v>
      </c>
      <c r="O1224" s="6">
        <v>208.91</v>
      </c>
      <c r="P1224" s="6">
        <v>818450000</v>
      </c>
      <c r="Q1224" s="6">
        <v>95195000</v>
      </c>
      <c r="R1224" s="6">
        <v>35702000</v>
      </c>
      <c r="S1224" s="6">
        <v>99036000</v>
      </c>
      <c r="T1224" s="6">
        <v>61847000</v>
      </c>
      <c r="U1224" s="6">
        <v>42798000</v>
      </c>
      <c r="V1224" s="6">
        <v>63453000</v>
      </c>
      <c r="W1224" s="6">
        <v>244370000</v>
      </c>
      <c r="X1224" s="6">
        <v>176050000</v>
      </c>
      <c r="Y1224" s="6">
        <v>35731000</v>
      </c>
      <c r="Z1224" s="6">
        <v>26962000</v>
      </c>
      <c r="AA1224" s="6">
        <v>29466000</v>
      </c>
      <c r="AB1224" s="6">
        <v>35435000</v>
      </c>
      <c r="AC1224" s="6">
        <v>29609000</v>
      </c>
      <c r="AD1224" s="6">
        <v>33507000</v>
      </c>
      <c r="AE1224" s="6">
        <v>14204000</v>
      </c>
      <c r="AF1224" s="6">
        <v>11888000</v>
      </c>
      <c r="AG1224" s="6">
        <f t="shared" si="99"/>
        <v>1.4302977311451888</v>
      </c>
      <c r="AH1224" s="6">
        <f t="shared" si="100"/>
        <v>0.51631549003687849</v>
      </c>
      <c r="AI1224" s="6">
        <f t="shared" si="101"/>
        <v>0.17703730108531879</v>
      </c>
      <c r="AJ1224" s="6">
        <f t="shared" si="102"/>
        <v>2.4978747321994343</v>
      </c>
      <c r="AK1224" s="6">
        <f>VLOOKUP(AO1224,'NoMV-SigB'!F:H,3,FALSE)</f>
        <v>0</v>
      </c>
      <c r="AL1224" s="15">
        <v>19</v>
      </c>
      <c r="AM1224" s="6"/>
      <c r="AN1224" s="6">
        <v>84</v>
      </c>
      <c r="AO1224" s="7">
        <v>1542</v>
      </c>
    </row>
    <row r="1225" spans="2:41" x14ac:dyDescent="0.2">
      <c r="B1225" s="5" t="s">
        <v>4690</v>
      </c>
      <c r="C1225" s="6" t="str">
        <f t="shared" si="103"/>
        <v>Q9CPS6</v>
      </c>
      <c r="D1225" s="6" t="s">
        <v>4691</v>
      </c>
      <c r="E1225" s="6" t="s">
        <v>4692</v>
      </c>
      <c r="F1225" s="6" t="s">
        <v>4693</v>
      </c>
      <c r="G1225" s="6">
        <f>IFERROR(VLOOKUP(C1225,Tabelle3!A:H,8,FALSE),"")</f>
        <v>1</v>
      </c>
      <c r="H1225" s="6">
        <v>3</v>
      </c>
      <c r="I1225" s="6">
        <v>2</v>
      </c>
      <c r="J1225" s="6">
        <v>2</v>
      </c>
      <c r="K1225" s="6">
        <v>15.2</v>
      </c>
      <c r="L1225" s="6">
        <v>18.786999999999999</v>
      </c>
      <c r="M1225" s="6">
        <v>165</v>
      </c>
      <c r="N1225" s="6">
        <v>0</v>
      </c>
      <c r="O1225" s="6">
        <v>5.3605</v>
      </c>
      <c r="P1225" s="6">
        <v>18220000</v>
      </c>
      <c r="Q1225" s="6">
        <v>839660</v>
      </c>
      <c r="R1225" s="6">
        <v>1010300</v>
      </c>
      <c r="S1225" s="6">
        <v>1535400</v>
      </c>
      <c r="T1225" s="6">
        <v>540320</v>
      </c>
      <c r="U1225" s="6">
        <v>2257100</v>
      </c>
      <c r="V1225" s="6">
        <v>1592200</v>
      </c>
      <c r="W1225" s="6">
        <v>4110000</v>
      </c>
      <c r="X1225" s="6">
        <v>6335100</v>
      </c>
      <c r="Y1225" s="6">
        <v>768960</v>
      </c>
      <c r="Z1225" s="6">
        <v>2013300</v>
      </c>
      <c r="AA1225" s="6">
        <v>2343200</v>
      </c>
      <c r="AB1225" s="6">
        <v>1763300</v>
      </c>
      <c r="AC1225" s="6">
        <v>1962900</v>
      </c>
      <c r="AD1225" s="6">
        <v>815800</v>
      </c>
      <c r="AE1225" s="6">
        <v>931540</v>
      </c>
      <c r="AF1225" s="6">
        <v>1101400</v>
      </c>
      <c r="AG1225" s="6">
        <f t="shared" si="99"/>
        <v>1.4316864935863864</v>
      </c>
      <c r="AH1225" s="6">
        <f t="shared" si="100"/>
        <v>0.51771561015412415</v>
      </c>
      <c r="AI1225" s="6">
        <f t="shared" si="101"/>
        <v>0.27294154993139108</v>
      </c>
      <c r="AJ1225" s="6">
        <f t="shared" si="102"/>
        <v>1.8733360618835797</v>
      </c>
      <c r="AK1225" s="6">
        <f>VLOOKUP(AO1225,'NoMV-SigB'!F:H,3,FALSE)</f>
        <v>0</v>
      </c>
      <c r="AL1225" s="15">
        <v>19</v>
      </c>
      <c r="AM1225" s="6"/>
      <c r="AN1225" s="6">
        <v>6</v>
      </c>
      <c r="AO1225" s="7">
        <v>1223</v>
      </c>
    </row>
    <row r="1226" spans="2:41" x14ac:dyDescent="0.2">
      <c r="B1226" s="5" t="s">
        <v>5343</v>
      </c>
      <c r="C1226" s="6" t="str">
        <f t="shared" si="103"/>
        <v>Q9D404</v>
      </c>
      <c r="D1226" s="6" t="s">
        <v>5344</v>
      </c>
      <c r="E1226" s="6" t="s">
        <v>5345</v>
      </c>
      <c r="F1226" s="6" t="s">
        <v>5346</v>
      </c>
      <c r="G1226" s="6">
        <f>IFERROR(VLOOKUP(C1226,Tabelle3!A:H,8,FALSE),"")</f>
        <v>1</v>
      </c>
      <c r="H1226" s="6">
        <v>2</v>
      </c>
      <c r="I1226" s="6">
        <v>17</v>
      </c>
      <c r="J1226" s="6">
        <v>17</v>
      </c>
      <c r="K1226" s="6">
        <v>63.8</v>
      </c>
      <c r="L1226" s="6">
        <v>48.627000000000002</v>
      </c>
      <c r="M1226" s="6">
        <v>459</v>
      </c>
      <c r="N1226" s="6">
        <v>0</v>
      </c>
      <c r="O1226" s="6">
        <v>168.64</v>
      </c>
      <c r="P1226" s="6">
        <v>765610000</v>
      </c>
      <c r="Q1226" s="6">
        <v>49851000</v>
      </c>
      <c r="R1226" s="6">
        <v>41810000</v>
      </c>
      <c r="S1226" s="6">
        <v>24943000</v>
      </c>
      <c r="T1226" s="6">
        <v>30314000</v>
      </c>
      <c r="U1226" s="6">
        <v>103220000</v>
      </c>
      <c r="V1226" s="6">
        <v>42043000</v>
      </c>
      <c r="W1226" s="6">
        <v>195550000</v>
      </c>
      <c r="X1226" s="6">
        <v>277870000</v>
      </c>
      <c r="Y1226" s="6">
        <v>7091700</v>
      </c>
      <c r="Z1226" s="6">
        <v>11800000</v>
      </c>
      <c r="AA1226" s="6">
        <v>5183000</v>
      </c>
      <c r="AB1226" s="6">
        <v>6603100</v>
      </c>
      <c r="AC1226" s="6">
        <v>6783100</v>
      </c>
      <c r="AD1226" s="6">
        <v>3938100</v>
      </c>
      <c r="AE1226" s="6">
        <v>5624900</v>
      </c>
      <c r="AF1226" s="6">
        <v>5067100</v>
      </c>
      <c r="AG1226" s="6">
        <f t="shared" si="99"/>
        <v>1.4326583602637626</v>
      </c>
      <c r="AH1226" s="6">
        <f t="shared" si="100"/>
        <v>0.51869461747426315</v>
      </c>
      <c r="AI1226" s="6">
        <f t="shared" si="101"/>
        <v>0.21011431733893784</v>
      </c>
      <c r="AJ1226" s="6">
        <f t="shared" si="102"/>
        <v>2.2507536232613332</v>
      </c>
      <c r="AK1226" s="6">
        <f>VLOOKUP(AO1226,'NoMV-SigB'!F:H,3,FALSE)</f>
        <v>0</v>
      </c>
      <c r="AL1226" s="15">
        <v>19</v>
      </c>
      <c r="AM1226" s="6"/>
      <c r="AN1226" s="6">
        <v>109</v>
      </c>
      <c r="AO1226" s="7">
        <v>1388</v>
      </c>
    </row>
    <row r="1227" spans="2:41" x14ac:dyDescent="0.2">
      <c r="B1227" s="5" t="s">
        <v>2253</v>
      </c>
      <c r="C1227" s="6" t="str">
        <f t="shared" si="103"/>
        <v>P62900</v>
      </c>
      <c r="D1227" s="6" t="s">
        <v>2254</v>
      </c>
      <c r="E1227" s="6" t="s">
        <v>2255</v>
      </c>
      <c r="F1227" s="6" t="s">
        <v>2256</v>
      </c>
      <c r="G1227" s="6" t="str">
        <f>IFERROR(VLOOKUP(C1227,Tabelle3!A:H,8,FALSE),"")</f>
        <v/>
      </c>
      <c r="H1227" s="6">
        <v>1</v>
      </c>
      <c r="I1227" s="6">
        <v>3</v>
      </c>
      <c r="J1227" s="6">
        <v>3</v>
      </c>
      <c r="K1227" s="6">
        <v>24</v>
      </c>
      <c r="L1227" s="6">
        <v>14.462999999999999</v>
      </c>
      <c r="M1227" s="6">
        <v>125</v>
      </c>
      <c r="N1227" s="6">
        <v>0</v>
      </c>
      <c r="O1227" s="6">
        <v>12.961</v>
      </c>
      <c r="P1227" s="6">
        <v>6702800</v>
      </c>
      <c r="Q1227" s="6">
        <v>243660</v>
      </c>
      <c r="R1227" s="6">
        <v>1371700</v>
      </c>
      <c r="S1227" s="6">
        <v>485900</v>
      </c>
      <c r="T1227" s="6">
        <v>291860</v>
      </c>
      <c r="U1227" s="6">
        <v>1247100</v>
      </c>
      <c r="V1227" s="6">
        <v>293560</v>
      </c>
      <c r="W1227" s="6">
        <v>1988900</v>
      </c>
      <c r="X1227" s="6">
        <v>780130</v>
      </c>
      <c r="Y1227" s="6">
        <v>649590</v>
      </c>
      <c r="Z1227" s="6">
        <v>2020500</v>
      </c>
      <c r="AA1227" s="6">
        <v>753090</v>
      </c>
      <c r="AB1227" s="6">
        <v>799510</v>
      </c>
      <c r="AC1227" s="6">
        <v>574530</v>
      </c>
      <c r="AD1227" s="6">
        <v>1450700</v>
      </c>
      <c r="AE1227" s="6">
        <v>532320</v>
      </c>
      <c r="AF1227" s="6">
        <v>385690</v>
      </c>
      <c r="AG1227" s="6">
        <f t="shared" si="99"/>
        <v>1.4347080088609832</v>
      </c>
      <c r="AH1227" s="6">
        <f t="shared" si="100"/>
        <v>0.52075715011903534</v>
      </c>
      <c r="AI1227" s="6">
        <f t="shared" si="101"/>
        <v>0.46046686526830721</v>
      </c>
      <c r="AJ1227" s="6">
        <f t="shared" si="102"/>
        <v>1.1188307497173144</v>
      </c>
      <c r="AK1227" s="6">
        <f>VLOOKUP(AO1227,'NoMV-SigB'!F:H,3,FALSE)</f>
        <v>0</v>
      </c>
      <c r="AL1227" s="15">
        <v>19</v>
      </c>
      <c r="AM1227" s="6"/>
      <c r="AN1227" s="6">
        <v>5</v>
      </c>
      <c r="AO1227" s="7">
        <v>601</v>
      </c>
    </row>
    <row r="1228" spans="2:41" x14ac:dyDescent="0.2">
      <c r="B1228" s="5" t="s">
        <v>1388</v>
      </c>
      <c r="C1228" s="6" t="str">
        <f t="shared" si="103"/>
        <v>P10126</v>
      </c>
      <c r="D1228" s="6" t="s">
        <v>1389</v>
      </c>
      <c r="E1228" s="6" t="s">
        <v>1390</v>
      </c>
      <c r="F1228" s="6" t="s">
        <v>1391</v>
      </c>
      <c r="G1228" s="6" t="str">
        <f>IFERROR(VLOOKUP(C1228,Tabelle3!A:H,8,FALSE),"")</f>
        <v/>
      </c>
      <c r="H1228" s="6">
        <v>4</v>
      </c>
      <c r="I1228" s="6">
        <v>7</v>
      </c>
      <c r="J1228" s="6">
        <v>7</v>
      </c>
      <c r="K1228" s="6">
        <v>22.7</v>
      </c>
      <c r="L1228" s="6">
        <v>50.113</v>
      </c>
      <c r="M1228" s="6">
        <v>462</v>
      </c>
      <c r="N1228" s="6">
        <v>0</v>
      </c>
      <c r="O1228" s="6">
        <v>14.169</v>
      </c>
      <c r="P1228" s="6">
        <v>203240000</v>
      </c>
      <c r="Q1228" s="6">
        <v>17773000</v>
      </c>
      <c r="R1228" s="6">
        <v>13306000</v>
      </c>
      <c r="S1228" s="6">
        <v>7224400</v>
      </c>
      <c r="T1228" s="6">
        <v>18350000</v>
      </c>
      <c r="U1228" s="6">
        <v>2653600</v>
      </c>
      <c r="V1228" s="6">
        <v>62008000</v>
      </c>
      <c r="W1228" s="6">
        <v>39292000</v>
      </c>
      <c r="X1228" s="6">
        <v>42629000</v>
      </c>
      <c r="Y1228" s="6">
        <v>1639200</v>
      </c>
      <c r="Z1228" s="6">
        <v>3405500</v>
      </c>
      <c r="AA1228" s="6">
        <v>2821400</v>
      </c>
      <c r="AB1228" s="6">
        <v>4195000</v>
      </c>
      <c r="AC1228" s="6">
        <v>1922700</v>
      </c>
      <c r="AD1228" s="6">
        <v>3997700</v>
      </c>
      <c r="AE1228" s="6">
        <v>1192700</v>
      </c>
      <c r="AF1228" s="6">
        <v>1284000</v>
      </c>
      <c r="AG1228" s="6">
        <f t="shared" si="99"/>
        <v>1.4363411177668481</v>
      </c>
      <c r="AH1228" s="6">
        <f t="shared" si="100"/>
        <v>0.52239841661773712</v>
      </c>
      <c r="AI1228" s="6">
        <f t="shared" si="101"/>
        <v>0.32217134157835858</v>
      </c>
      <c r="AJ1228" s="6">
        <f t="shared" si="102"/>
        <v>1.6340999285947257</v>
      </c>
      <c r="AK1228" s="6">
        <f>VLOOKUP(AO1228,'NoMV-SigB'!F:H,3,FALSE)</f>
        <v>0</v>
      </c>
      <c r="AL1228" s="15">
        <v>19</v>
      </c>
      <c r="AM1228" s="6"/>
      <c r="AN1228" s="6">
        <v>34</v>
      </c>
      <c r="AO1228" s="7">
        <v>384</v>
      </c>
    </row>
    <row r="1229" spans="2:41" x14ac:dyDescent="0.2">
      <c r="B1229" s="5" t="s">
        <v>6029</v>
      </c>
      <c r="C1229" s="6" t="str">
        <f t="shared" si="103"/>
        <v>Q9WUR2</v>
      </c>
      <c r="D1229" s="6" t="s">
        <v>6030</v>
      </c>
      <c r="E1229" s="6" t="s">
        <v>505</v>
      </c>
      <c r="F1229" s="6" t="s">
        <v>6031</v>
      </c>
      <c r="G1229" s="6">
        <f>IFERROR(VLOOKUP(C1229,Tabelle3!A:H,8,FALSE),"")</f>
        <v>1</v>
      </c>
      <c r="H1229" s="6">
        <v>3</v>
      </c>
      <c r="I1229" s="6">
        <v>27</v>
      </c>
      <c r="J1229" s="6">
        <v>3</v>
      </c>
      <c r="K1229" s="6">
        <v>57.3</v>
      </c>
      <c r="L1229" s="6">
        <v>39.503</v>
      </c>
      <c r="M1229" s="6">
        <v>358</v>
      </c>
      <c r="N1229" s="6">
        <v>0</v>
      </c>
      <c r="O1229" s="6">
        <v>323.31</v>
      </c>
      <c r="P1229" s="6">
        <v>6960600000</v>
      </c>
      <c r="Q1229" s="6">
        <v>633610000</v>
      </c>
      <c r="R1229" s="6">
        <v>332260000</v>
      </c>
      <c r="S1229" s="6">
        <v>281050000</v>
      </c>
      <c r="T1229" s="6">
        <v>709660000</v>
      </c>
      <c r="U1229" s="6">
        <v>616900000</v>
      </c>
      <c r="V1229" s="6">
        <v>301760000</v>
      </c>
      <c r="W1229" s="6">
        <v>2632700000</v>
      </c>
      <c r="X1229" s="6">
        <v>1452600000</v>
      </c>
      <c r="Y1229" s="6">
        <v>146480000</v>
      </c>
      <c r="Z1229" s="6">
        <v>52819000</v>
      </c>
      <c r="AA1229" s="6">
        <v>65635000</v>
      </c>
      <c r="AB1229" s="6">
        <v>155410000</v>
      </c>
      <c r="AC1229" s="6">
        <v>91803000</v>
      </c>
      <c r="AD1229" s="6">
        <v>89906000</v>
      </c>
      <c r="AE1229" s="6">
        <v>59932000</v>
      </c>
      <c r="AF1229" s="6">
        <v>51003000</v>
      </c>
      <c r="AG1229" s="6">
        <f t="shared" si="99"/>
        <v>1.4363663700605513</v>
      </c>
      <c r="AH1229" s="6">
        <f t="shared" si="100"/>
        <v>0.52242378039671711</v>
      </c>
      <c r="AI1229" s="6">
        <f t="shared" si="101"/>
        <v>0.3287579334265478</v>
      </c>
      <c r="AJ1229" s="6">
        <f t="shared" si="102"/>
        <v>1.6049023856473261</v>
      </c>
      <c r="AK1229" s="6">
        <f>VLOOKUP(AO1229,'NoMV-SigB'!F:H,3,FALSE)</f>
        <v>0</v>
      </c>
      <c r="AL1229" s="15">
        <v>19</v>
      </c>
      <c r="AM1229" s="6"/>
      <c r="AN1229" s="6">
        <v>398</v>
      </c>
      <c r="AO1229" s="7">
        <v>1562</v>
      </c>
    </row>
    <row r="1230" spans="2:41" x14ac:dyDescent="0.2">
      <c r="B1230" s="5" t="s">
        <v>980</v>
      </c>
      <c r="C1230" s="6" t="str">
        <f t="shared" si="103"/>
        <v>O08547</v>
      </c>
      <c r="D1230" s="6" t="s">
        <v>981</v>
      </c>
      <c r="E1230" s="6" t="s">
        <v>982</v>
      </c>
      <c r="F1230" s="6" t="s">
        <v>983</v>
      </c>
      <c r="G1230" s="6" t="str">
        <f>IFERROR(VLOOKUP(C1230,Tabelle3!A:H,8,FALSE),"")</f>
        <v/>
      </c>
      <c r="H1230" s="6">
        <v>2</v>
      </c>
      <c r="I1230" s="6">
        <v>2</v>
      </c>
      <c r="J1230" s="6">
        <v>2</v>
      </c>
      <c r="K1230" s="6">
        <v>11.2</v>
      </c>
      <c r="L1230" s="6">
        <v>24.74</v>
      </c>
      <c r="M1230" s="6">
        <v>215</v>
      </c>
      <c r="N1230" s="6">
        <v>0</v>
      </c>
      <c r="O1230" s="6">
        <v>150.63</v>
      </c>
      <c r="P1230" s="6">
        <v>5807000</v>
      </c>
      <c r="Q1230" s="6">
        <v>636080</v>
      </c>
      <c r="R1230" s="6">
        <v>888330</v>
      </c>
      <c r="S1230" s="6">
        <v>1288500</v>
      </c>
      <c r="T1230" s="6">
        <v>396940</v>
      </c>
      <c r="U1230" s="6">
        <v>641910</v>
      </c>
      <c r="V1230" s="6">
        <v>736620</v>
      </c>
      <c r="W1230" s="6">
        <v>0</v>
      </c>
      <c r="X1230" s="6">
        <v>1218600</v>
      </c>
      <c r="Y1230" s="6">
        <v>312540</v>
      </c>
      <c r="Z1230" s="6">
        <v>692260</v>
      </c>
      <c r="AA1230" s="6">
        <v>464050</v>
      </c>
      <c r="AB1230" s="6">
        <v>620270</v>
      </c>
      <c r="AC1230" s="6">
        <v>558790</v>
      </c>
      <c r="AD1230" s="6">
        <v>556670</v>
      </c>
      <c r="AE1230" s="6">
        <v>0</v>
      </c>
      <c r="AF1230" s="6">
        <v>338160</v>
      </c>
      <c r="AG1230" s="6">
        <f t="shared" si="99"/>
        <v>1.437184408579959</v>
      </c>
      <c r="AH1230" s="6">
        <f t="shared" si="100"/>
        <v>0.52324518933499597</v>
      </c>
      <c r="AI1230" s="6">
        <f t="shared" si="101"/>
        <v>0.35575914603024816</v>
      </c>
      <c r="AJ1230" s="6">
        <f t="shared" si="102"/>
        <v>1.491027248148618</v>
      </c>
      <c r="AK1230" s="6">
        <f>VLOOKUP(AO1230,'NoMV-SigB'!F:H,3,FALSE)</f>
        <v>0</v>
      </c>
      <c r="AL1230" s="15">
        <v>19</v>
      </c>
      <c r="AM1230" s="6"/>
      <c r="AN1230" s="6">
        <v>6</v>
      </c>
      <c r="AO1230" s="7">
        <v>282</v>
      </c>
    </row>
    <row r="1231" spans="2:41" x14ac:dyDescent="0.2">
      <c r="B1231" s="5" t="s">
        <v>107</v>
      </c>
      <c r="C1231" s="6" t="str">
        <f t="shared" si="103"/>
        <v>A2ALA6</v>
      </c>
      <c r="D1231" s="6" t="s">
        <v>108</v>
      </c>
      <c r="E1231" s="6" t="s">
        <v>109</v>
      </c>
      <c r="F1231" s="6" t="s">
        <v>110</v>
      </c>
      <c r="G1231" s="6" t="str">
        <f>IFERROR(VLOOKUP(C1231,Tabelle3!A:H,8,FALSE),"")</f>
        <v/>
      </c>
      <c r="H1231" s="6">
        <v>3</v>
      </c>
      <c r="I1231" s="6">
        <v>11</v>
      </c>
      <c r="J1231" s="6">
        <v>11</v>
      </c>
      <c r="K1231" s="6">
        <v>36.700000000000003</v>
      </c>
      <c r="L1231" s="6">
        <v>38.497</v>
      </c>
      <c r="M1231" s="6">
        <v>338</v>
      </c>
      <c r="N1231" s="6">
        <v>0</v>
      </c>
      <c r="O1231" s="6">
        <v>179.96</v>
      </c>
      <c r="P1231" s="6">
        <v>694790000</v>
      </c>
      <c r="Q1231" s="6">
        <v>113050000</v>
      </c>
      <c r="R1231" s="6">
        <v>35838000</v>
      </c>
      <c r="S1231" s="6">
        <v>38312000</v>
      </c>
      <c r="T1231" s="6">
        <v>34736000</v>
      </c>
      <c r="U1231" s="6">
        <v>41114000</v>
      </c>
      <c r="V1231" s="6">
        <v>19779000</v>
      </c>
      <c r="W1231" s="6">
        <v>234050000</v>
      </c>
      <c r="X1231" s="6">
        <v>177920000</v>
      </c>
      <c r="Y1231" s="6">
        <v>11136000</v>
      </c>
      <c r="Z1231" s="6">
        <v>15960000</v>
      </c>
      <c r="AA1231" s="6">
        <v>7230700</v>
      </c>
      <c r="AB1231" s="6">
        <v>23599000</v>
      </c>
      <c r="AC1231" s="6">
        <v>14321000</v>
      </c>
      <c r="AD1231" s="6">
        <v>7242500</v>
      </c>
      <c r="AE1231" s="6">
        <v>7963300</v>
      </c>
      <c r="AF1231" s="6">
        <v>10754000</v>
      </c>
      <c r="AG1231" s="6">
        <f t="shared" si="99"/>
        <v>1.4380474072014457</v>
      </c>
      <c r="AH1231" s="6">
        <f t="shared" si="100"/>
        <v>0.52411123697822792</v>
      </c>
      <c r="AI1231" s="6">
        <f t="shared" si="101"/>
        <v>0.31560947605138001</v>
      </c>
      <c r="AJ1231" s="6">
        <f t="shared" si="102"/>
        <v>1.6637875725299798</v>
      </c>
      <c r="AK1231" s="6">
        <f>VLOOKUP(AO1231,'NoMV-SigB'!F:H,3,FALSE)</f>
        <v>0</v>
      </c>
      <c r="AL1231" s="15">
        <v>19</v>
      </c>
      <c r="AM1231" s="6"/>
      <c r="AN1231" s="6">
        <v>110</v>
      </c>
      <c r="AO1231" s="7">
        <v>20</v>
      </c>
    </row>
    <row r="1232" spans="2:41" x14ac:dyDescent="0.2">
      <c r="B1232" s="5" t="s">
        <v>851</v>
      </c>
      <c r="C1232" s="6" t="str">
        <f t="shared" si="103"/>
        <v>G3X9M0</v>
      </c>
      <c r="D1232" s="6" t="s">
        <v>852</v>
      </c>
      <c r="E1232" s="6" t="s">
        <v>853</v>
      </c>
      <c r="F1232" s="6" t="s">
        <v>854</v>
      </c>
      <c r="G1232" s="6">
        <f>IFERROR(VLOOKUP(C1232,Tabelle3!A:H,8,FALSE),"")</f>
        <v>1</v>
      </c>
      <c r="H1232" s="6">
        <v>10</v>
      </c>
      <c r="I1232" s="6">
        <v>26</v>
      </c>
      <c r="J1232" s="6">
        <v>26</v>
      </c>
      <c r="K1232" s="6">
        <v>72.7</v>
      </c>
      <c r="L1232" s="6">
        <v>45.286999999999999</v>
      </c>
      <c r="M1232" s="6">
        <v>396</v>
      </c>
      <c r="N1232" s="6">
        <v>0</v>
      </c>
      <c r="O1232" s="6">
        <v>323.31</v>
      </c>
      <c r="P1232" s="6">
        <v>1626700000</v>
      </c>
      <c r="Q1232" s="6">
        <v>178530000</v>
      </c>
      <c r="R1232" s="6">
        <v>47144000</v>
      </c>
      <c r="S1232" s="6">
        <v>57891000</v>
      </c>
      <c r="T1232" s="6">
        <v>186260000</v>
      </c>
      <c r="U1232" s="6">
        <v>252210000</v>
      </c>
      <c r="V1232" s="6">
        <v>72153000</v>
      </c>
      <c r="W1232" s="6">
        <v>309870000</v>
      </c>
      <c r="X1232" s="6">
        <v>522590000</v>
      </c>
      <c r="Y1232" s="6">
        <v>48715000</v>
      </c>
      <c r="Z1232" s="6">
        <v>6058500</v>
      </c>
      <c r="AA1232" s="6">
        <v>10819000</v>
      </c>
      <c r="AB1232" s="6">
        <v>17613000</v>
      </c>
      <c r="AC1232" s="6">
        <v>15386000</v>
      </c>
      <c r="AD1232" s="6">
        <v>18283000</v>
      </c>
      <c r="AE1232" s="6">
        <v>10667000</v>
      </c>
      <c r="AF1232" s="6">
        <v>13521000</v>
      </c>
      <c r="AG1232" s="6">
        <f t="shared" si="99"/>
        <v>1.438123304008158</v>
      </c>
      <c r="AH1232" s="6">
        <f t="shared" si="100"/>
        <v>0.52418737706703544</v>
      </c>
      <c r="AI1232" s="6">
        <f t="shared" si="101"/>
        <v>0.5592015259535269</v>
      </c>
      <c r="AJ1232" s="6">
        <f t="shared" si="102"/>
        <v>0.83855979733105479</v>
      </c>
      <c r="AK1232" s="6">
        <f>VLOOKUP(AO1232,'NoMV-SigB'!F:H,3,FALSE)</f>
        <v>0</v>
      </c>
      <c r="AL1232" s="15">
        <v>19</v>
      </c>
      <c r="AM1232" s="6"/>
      <c r="AN1232" s="6">
        <v>179</v>
      </c>
      <c r="AO1232" s="7">
        <v>248</v>
      </c>
    </row>
    <row r="1233" spans="2:41" x14ac:dyDescent="0.2">
      <c r="B1233" s="5" t="s">
        <v>4742</v>
      </c>
      <c r="C1233" s="6" t="str">
        <f t="shared" si="103"/>
        <v>Q9CPZ8</v>
      </c>
      <c r="D1233" s="6" t="s">
        <v>4743</v>
      </c>
      <c r="E1233" s="6" t="s">
        <v>4744</v>
      </c>
      <c r="F1233" s="6" t="s">
        <v>4745</v>
      </c>
      <c r="G1233" s="6">
        <f>IFERROR(VLOOKUP(C1233,Tabelle3!A:H,8,FALSE),"")</f>
        <v>1</v>
      </c>
      <c r="H1233" s="6">
        <v>1</v>
      </c>
      <c r="I1233" s="6">
        <v>3</v>
      </c>
      <c r="J1233" s="6">
        <v>3</v>
      </c>
      <c r="K1233" s="6">
        <v>28.3</v>
      </c>
      <c r="L1233" s="6">
        <v>12.552</v>
      </c>
      <c r="M1233" s="6">
        <v>106</v>
      </c>
      <c r="N1233" s="6">
        <v>0</v>
      </c>
      <c r="O1233" s="6">
        <v>9.4608000000000008</v>
      </c>
      <c r="P1233" s="6">
        <v>91966000</v>
      </c>
      <c r="Q1233" s="6">
        <v>14929000</v>
      </c>
      <c r="R1233" s="6">
        <v>8973500</v>
      </c>
      <c r="S1233" s="6">
        <v>5592700</v>
      </c>
      <c r="T1233" s="6">
        <v>13795000</v>
      </c>
      <c r="U1233" s="6">
        <v>13912000</v>
      </c>
      <c r="V1233" s="6">
        <v>8017900</v>
      </c>
      <c r="W1233" s="6">
        <v>14509000</v>
      </c>
      <c r="X1233" s="6">
        <v>12238000</v>
      </c>
      <c r="Y1233" s="6">
        <v>17445000</v>
      </c>
      <c r="Z1233" s="6">
        <v>16458000</v>
      </c>
      <c r="AA1233" s="6">
        <v>15461000</v>
      </c>
      <c r="AB1233" s="6">
        <v>23134000</v>
      </c>
      <c r="AC1233" s="6">
        <v>19316000</v>
      </c>
      <c r="AD1233" s="6">
        <v>18835000</v>
      </c>
      <c r="AE1233" s="6">
        <v>6632200</v>
      </c>
      <c r="AF1233" s="6">
        <v>5572600</v>
      </c>
      <c r="AG1233" s="6">
        <f t="shared" si="99"/>
        <v>1.4397149881443647</v>
      </c>
      <c r="AH1233" s="6">
        <f t="shared" si="100"/>
        <v>0.52578323813426586</v>
      </c>
      <c r="AI1233" s="6">
        <f t="shared" si="101"/>
        <v>0.24770982517369713</v>
      </c>
      <c r="AJ1233" s="6">
        <f t="shared" si="102"/>
        <v>2.0132770020469239</v>
      </c>
      <c r="AK1233" s="6">
        <f>VLOOKUP(AO1233,'NoMV-SigB'!F:H,3,FALSE)</f>
        <v>0</v>
      </c>
      <c r="AL1233" s="15">
        <v>19</v>
      </c>
      <c r="AM1233" s="6"/>
      <c r="AN1233" s="6">
        <v>22</v>
      </c>
      <c r="AO1233" s="7">
        <v>1236</v>
      </c>
    </row>
    <row r="1234" spans="2:41" x14ac:dyDescent="0.2">
      <c r="B1234" s="5" t="s">
        <v>91</v>
      </c>
      <c r="C1234" s="6" t="str">
        <f t="shared" si="103"/>
        <v>A2AKW0</v>
      </c>
      <c r="D1234" s="6" t="s">
        <v>92</v>
      </c>
      <c r="E1234" s="6" t="s">
        <v>93</v>
      </c>
      <c r="F1234" s="6" t="s">
        <v>94</v>
      </c>
      <c r="G1234" s="6">
        <f>IFERROR(VLOOKUP(C1234,Tabelle3!A:H,8,FALSE),"")</f>
        <v>1</v>
      </c>
      <c r="H1234" s="6">
        <v>4</v>
      </c>
      <c r="I1234" s="6">
        <v>21</v>
      </c>
      <c r="J1234" s="6">
        <v>21</v>
      </c>
      <c r="K1234" s="6">
        <v>61.9</v>
      </c>
      <c r="L1234" s="6">
        <v>35.488999999999997</v>
      </c>
      <c r="M1234" s="6">
        <v>315</v>
      </c>
      <c r="N1234" s="6">
        <v>0</v>
      </c>
      <c r="O1234" s="6">
        <v>141.56</v>
      </c>
      <c r="P1234" s="6">
        <v>1050400000</v>
      </c>
      <c r="Q1234" s="6">
        <v>94074000</v>
      </c>
      <c r="R1234" s="6">
        <v>63258000</v>
      </c>
      <c r="S1234" s="6">
        <v>45287000</v>
      </c>
      <c r="T1234" s="6">
        <v>37244000</v>
      </c>
      <c r="U1234" s="6">
        <v>39808000</v>
      </c>
      <c r="V1234" s="6">
        <v>43434000</v>
      </c>
      <c r="W1234" s="6">
        <v>381190000</v>
      </c>
      <c r="X1234" s="6">
        <v>346150000</v>
      </c>
      <c r="Y1234" s="6">
        <v>13811000</v>
      </c>
      <c r="Z1234" s="6">
        <v>17650000</v>
      </c>
      <c r="AA1234" s="6">
        <v>12194000</v>
      </c>
      <c r="AB1234" s="6">
        <v>29080000</v>
      </c>
      <c r="AC1234" s="6">
        <v>14787000</v>
      </c>
      <c r="AD1234" s="6">
        <v>11378000</v>
      </c>
      <c r="AE1234" s="6">
        <v>11599000</v>
      </c>
      <c r="AF1234" s="6">
        <v>12730000</v>
      </c>
      <c r="AG1234" s="6">
        <f t="shared" si="99"/>
        <v>1.4404681744365668</v>
      </c>
      <c r="AH1234" s="6">
        <f t="shared" si="100"/>
        <v>0.52653778608629365</v>
      </c>
      <c r="AI1234" s="6">
        <f t="shared" si="101"/>
        <v>0.24123638340879355</v>
      </c>
      <c r="AJ1234" s="6">
        <f t="shared" si="102"/>
        <v>2.0514805831512719</v>
      </c>
      <c r="AK1234" s="6">
        <f>VLOOKUP(AO1234,'NoMV-SigB'!F:H,3,FALSE)</f>
        <v>0</v>
      </c>
      <c r="AL1234" s="15">
        <v>19</v>
      </c>
      <c r="AM1234" s="6"/>
      <c r="AN1234" s="6">
        <v>131</v>
      </c>
      <c r="AO1234" s="7">
        <v>16</v>
      </c>
    </row>
    <row r="1235" spans="2:41" x14ac:dyDescent="0.2">
      <c r="B1235" s="5" t="s">
        <v>1623</v>
      </c>
      <c r="C1235" s="6" t="str">
        <f t="shared" si="103"/>
        <v>P24270</v>
      </c>
      <c r="D1235" s="6" t="s">
        <v>1624</v>
      </c>
      <c r="E1235" s="6" t="s">
        <v>1625</v>
      </c>
      <c r="F1235" s="6" t="s">
        <v>1626</v>
      </c>
      <c r="G1235" s="6">
        <f>IFERROR(VLOOKUP(C1235,Tabelle3!A:H,8,FALSE),"")</f>
        <v>1</v>
      </c>
      <c r="H1235" s="6">
        <v>2</v>
      </c>
      <c r="I1235" s="6">
        <v>67</v>
      </c>
      <c r="J1235" s="6">
        <v>67</v>
      </c>
      <c r="K1235" s="6">
        <v>96.6</v>
      </c>
      <c r="L1235" s="6">
        <v>59.795000000000002</v>
      </c>
      <c r="M1235" s="6">
        <v>527</v>
      </c>
      <c r="N1235" s="6">
        <v>0</v>
      </c>
      <c r="O1235" s="6">
        <v>323.31</v>
      </c>
      <c r="P1235" s="6">
        <v>69484000000</v>
      </c>
      <c r="Q1235" s="6">
        <v>7551800000</v>
      </c>
      <c r="R1235" s="6">
        <v>1556200000</v>
      </c>
      <c r="S1235" s="6">
        <v>7600500000</v>
      </c>
      <c r="T1235" s="6">
        <v>3788000000</v>
      </c>
      <c r="U1235" s="6">
        <v>1757500000</v>
      </c>
      <c r="V1235" s="6">
        <v>12214000000</v>
      </c>
      <c r="W1235" s="6">
        <v>22587000000</v>
      </c>
      <c r="X1235" s="6">
        <v>12428000000</v>
      </c>
      <c r="Y1235" s="6">
        <v>659420000</v>
      </c>
      <c r="Z1235" s="6">
        <v>509460000</v>
      </c>
      <c r="AA1235" s="6">
        <v>1339600000</v>
      </c>
      <c r="AB1235" s="6">
        <v>1192800000</v>
      </c>
      <c r="AC1235" s="6">
        <v>375510000</v>
      </c>
      <c r="AD1235" s="6">
        <v>824730000</v>
      </c>
      <c r="AE1235" s="6">
        <v>843610000</v>
      </c>
      <c r="AF1235" s="6">
        <v>524550000</v>
      </c>
      <c r="AG1235" s="6">
        <f t="shared" si="99"/>
        <v>1.4410839433110108</v>
      </c>
      <c r="AH1235" s="6">
        <f t="shared" si="100"/>
        <v>0.52715437511797891</v>
      </c>
      <c r="AI1235" s="6">
        <f t="shared" si="101"/>
        <v>0.27899171525857835</v>
      </c>
      <c r="AJ1235" s="6">
        <f t="shared" si="102"/>
        <v>1.8417058134523498</v>
      </c>
      <c r="AK1235" s="6">
        <f>VLOOKUP(AO1235,'NoMV-SigB'!F:H,3,FALSE)</f>
        <v>0</v>
      </c>
      <c r="AL1235" s="15">
        <v>19</v>
      </c>
      <c r="AM1235" s="6"/>
      <c r="AN1235" s="6">
        <v>1995</v>
      </c>
      <c r="AO1235" s="7">
        <v>443</v>
      </c>
    </row>
    <row r="1236" spans="2:41" x14ac:dyDescent="0.2">
      <c r="B1236" s="5" t="s">
        <v>3560</v>
      </c>
      <c r="C1236" s="6" t="str">
        <f t="shared" si="103"/>
        <v>Q8BVN4</v>
      </c>
      <c r="D1236" s="6" t="s">
        <v>3561</v>
      </c>
      <c r="E1236" s="6" t="s">
        <v>3562</v>
      </c>
      <c r="F1236" s="6" t="s">
        <v>3563</v>
      </c>
      <c r="G1236" s="6">
        <f>IFERROR(VLOOKUP(C1236,Tabelle3!A:H,8,FALSE),"")</f>
        <v>1</v>
      </c>
      <c r="H1236" s="6">
        <v>1</v>
      </c>
      <c r="I1236" s="6">
        <v>1</v>
      </c>
      <c r="J1236" s="6">
        <v>1</v>
      </c>
      <c r="K1236" s="6">
        <v>2.6</v>
      </c>
      <c r="L1236" s="6">
        <v>40.249000000000002</v>
      </c>
      <c r="M1236" s="6">
        <v>346</v>
      </c>
      <c r="N1236" s="6">
        <v>5.3261999999999997E-3</v>
      </c>
      <c r="O1236" s="6">
        <v>1.6782999999999999</v>
      </c>
      <c r="P1236" s="6">
        <v>5912300</v>
      </c>
      <c r="Q1236" s="6">
        <v>0</v>
      </c>
      <c r="R1236" s="6">
        <v>0</v>
      </c>
      <c r="S1236" s="6">
        <v>839400</v>
      </c>
      <c r="T1236" s="6">
        <v>2393200</v>
      </c>
      <c r="U1236" s="6">
        <v>1638900</v>
      </c>
      <c r="V1236" s="6">
        <v>1040900</v>
      </c>
      <c r="W1236" s="6">
        <v>0</v>
      </c>
      <c r="X1236" s="6">
        <v>0</v>
      </c>
      <c r="Y1236" s="6">
        <v>0</v>
      </c>
      <c r="Z1236" s="6">
        <v>0</v>
      </c>
      <c r="AA1236" s="6">
        <v>279040</v>
      </c>
      <c r="AB1236" s="6">
        <v>231400</v>
      </c>
      <c r="AC1236" s="6">
        <v>179990</v>
      </c>
      <c r="AD1236" s="6">
        <v>173880</v>
      </c>
      <c r="AE1236" s="6">
        <v>0</v>
      </c>
      <c r="AF1236" s="6">
        <v>0</v>
      </c>
      <c r="AG1236" s="6">
        <f t="shared" si="99"/>
        <v>1.4424506174583887</v>
      </c>
      <c r="AH1236" s="6">
        <f t="shared" si="100"/>
        <v>0.52852192880670268</v>
      </c>
      <c r="AI1236" s="6">
        <f t="shared" si="101"/>
        <v>0.6813131859433893</v>
      </c>
      <c r="AJ1236" s="6">
        <f t="shared" si="102"/>
        <v>0.55360996633797632</v>
      </c>
      <c r="AK1236" s="6">
        <f>VLOOKUP(AO1236,'NoMV-SigB'!F:H,3,FALSE)</f>
        <v>0</v>
      </c>
      <c r="AL1236" s="15">
        <v>19</v>
      </c>
      <c r="AM1236" s="6"/>
      <c r="AN1236" s="6">
        <v>3</v>
      </c>
      <c r="AO1236" s="7">
        <v>935</v>
      </c>
    </row>
    <row r="1237" spans="2:41" x14ac:dyDescent="0.2">
      <c r="B1237" s="5" t="s">
        <v>2716</v>
      </c>
      <c r="C1237" s="6" t="str">
        <f t="shared" si="103"/>
        <v>Q504M2</v>
      </c>
      <c r="D1237" s="6"/>
      <c r="E1237" s="6" t="s">
        <v>2717</v>
      </c>
      <c r="F1237" s="6" t="s">
        <v>2718</v>
      </c>
      <c r="G1237" s="6">
        <f>IFERROR(VLOOKUP(C1237,Tabelle3!A:H,8,FALSE),"")</f>
        <v>1</v>
      </c>
      <c r="H1237" s="6">
        <v>1</v>
      </c>
      <c r="I1237" s="6">
        <v>9</v>
      </c>
      <c r="J1237" s="6">
        <v>9</v>
      </c>
      <c r="K1237" s="6">
        <v>19.899999999999999</v>
      </c>
      <c r="L1237" s="6">
        <v>59.945999999999998</v>
      </c>
      <c r="M1237" s="6">
        <v>532</v>
      </c>
      <c r="N1237" s="6">
        <v>0</v>
      </c>
      <c r="O1237" s="6">
        <v>59.191000000000003</v>
      </c>
      <c r="P1237" s="6">
        <v>183290000</v>
      </c>
      <c r="Q1237" s="6">
        <v>16800000</v>
      </c>
      <c r="R1237" s="6">
        <v>4600400</v>
      </c>
      <c r="S1237" s="6">
        <v>22037000</v>
      </c>
      <c r="T1237" s="6">
        <v>36819000</v>
      </c>
      <c r="U1237" s="6">
        <v>16571000</v>
      </c>
      <c r="V1237" s="6">
        <v>31221000</v>
      </c>
      <c r="W1237" s="6">
        <v>30994000</v>
      </c>
      <c r="X1237" s="6">
        <v>24247000</v>
      </c>
      <c r="Y1237" s="6">
        <v>1564600</v>
      </c>
      <c r="Z1237" s="6">
        <v>1265700</v>
      </c>
      <c r="AA1237" s="6">
        <v>3495800</v>
      </c>
      <c r="AB1237" s="6">
        <v>4871700</v>
      </c>
      <c r="AC1237" s="6">
        <v>3379500</v>
      </c>
      <c r="AD1237" s="6">
        <v>2494000</v>
      </c>
      <c r="AE1237" s="6">
        <v>1100500</v>
      </c>
      <c r="AF1237" s="6">
        <v>782580</v>
      </c>
      <c r="AG1237" s="6">
        <f t="shared" si="99"/>
        <v>1.4436517124815318</v>
      </c>
      <c r="AH1237" s="6">
        <f t="shared" si="100"/>
        <v>0.52972272748635196</v>
      </c>
      <c r="AI1237" s="6">
        <f t="shared" si="101"/>
        <v>0.44459251755603907</v>
      </c>
      <c r="AJ1237" s="6">
        <f t="shared" si="102"/>
        <v>1.1694444267195672</v>
      </c>
      <c r="AK1237" s="6">
        <f>VLOOKUP(AO1237,'NoMV-SigB'!F:H,3,FALSE)</f>
        <v>0</v>
      </c>
      <c r="AL1237" s="15">
        <v>19</v>
      </c>
      <c r="AM1237" s="6"/>
      <c r="AN1237" s="6">
        <v>36</v>
      </c>
      <c r="AO1237" s="7">
        <v>719</v>
      </c>
    </row>
    <row r="1238" spans="2:41" x14ac:dyDescent="0.2">
      <c r="B1238" s="5" t="s">
        <v>5814</v>
      </c>
      <c r="C1238" s="6" t="str">
        <f t="shared" si="103"/>
        <v>Q9JIY7</v>
      </c>
      <c r="D1238" s="6" t="s">
        <v>5815</v>
      </c>
      <c r="E1238" s="6" t="s">
        <v>5816</v>
      </c>
      <c r="F1238" s="6" t="s">
        <v>5817</v>
      </c>
      <c r="G1238" s="6" t="str">
        <f>IFERROR(VLOOKUP(C1238,Tabelle3!A:H,8,FALSE),"")</f>
        <v/>
      </c>
      <c r="H1238" s="6">
        <v>1</v>
      </c>
      <c r="I1238" s="6">
        <v>5</v>
      </c>
      <c r="J1238" s="6">
        <v>2</v>
      </c>
      <c r="K1238" s="6">
        <v>20.3</v>
      </c>
      <c r="L1238" s="6">
        <v>25.638000000000002</v>
      </c>
      <c r="M1238" s="6">
        <v>227</v>
      </c>
      <c r="N1238" s="6">
        <v>8.5134000000000008E-3</v>
      </c>
      <c r="O1238" s="6">
        <v>1.4472</v>
      </c>
      <c r="P1238" s="6">
        <v>73613000</v>
      </c>
      <c r="Q1238" s="6">
        <v>5678800</v>
      </c>
      <c r="R1238" s="6">
        <v>2093900</v>
      </c>
      <c r="S1238" s="6">
        <v>11636000</v>
      </c>
      <c r="T1238" s="6">
        <v>6584500</v>
      </c>
      <c r="U1238" s="6">
        <v>4206900</v>
      </c>
      <c r="V1238" s="6">
        <v>5823000</v>
      </c>
      <c r="W1238" s="6">
        <v>23723000</v>
      </c>
      <c r="X1238" s="6">
        <v>13867000</v>
      </c>
      <c r="Y1238" s="6">
        <v>3390200</v>
      </c>
      <c r="Z1238" s="6">
        <v>3095800</v>
      </c>
      <c r="AA1238" s="6">
        <v>4994500</v>
      </c>
      <c r="AB1238" s="6">
        <v>10015000</v>
      </c>
      <c r="AC1238" s="6">
        <v>4076800</v>
      </c>
      <c r="AD1238" s="6">
        <v>2029100</v>
      </c>
      <c r="AE1238" s="6">
        <v>5608100</v>
      </c>
      <c r="AF1238" s="6">
        <v>3172600</v>
      </c>
      <c r="AG1238" s="6">
        <f t="shared" si="99"/>
        <v>1.443949592250749</v>
      </c>
      <c r="AH1238" s="6">
        <f t="shared" si="100"/>
        <v>0.53002037915083278</v>
      </c>
      <c r="AI1238" s="6">
        <f t="shared" si="101"/>
        <v>0.40065357259169398</v>
      </c>
      <c r="AJ1238" s="6">
        <f t="shared" si="102"/>
        <v>1.3195727537545452</v>
      </c>
      <c r="AK1238" s="6">
        <f>VLOOKUP(AO1238,'NoMV-SigB'!F:H,3,FALSE)</f>
        <v>0</v>
      </c>
      <c r="AL1238" s="15">
        <v>19</v>
      </c>
      <c r="AM1238" s="6"/>
      <c r="AN1238" s="6">
        <v>16</v>
      </c>
      <c r="AO1238" s="7">
        <v>1507</v>
      </c>
    </row>
    <row r="1239" spans="2:41" x14ac:dyDescent="0.2">
      <c r="B1239" s="5" t="s">
        <v>1909</v>
      </c>
      <c r="C1239" s="6" t="str">
        <f t="shared" si="103"/>
        <v>P50518</v>
      </c>
      <c r="D1239" s="6" t="s">
        <v>1910</v>
      </c>
      <c r="E1239" s="6" t="s">
        <v>1911</v>
      </c>
      <c r="F1239" s="6" t="s">
        <v>1912</v>
      </c>
      <c r="G1239" s="6">
        <f>IFERROR(VLOOKUP(C1239,Tabelle3!A:H,8,FALSE),"")</f>
        <v>1</v>
      </c>
      <c r="H1239" s="6">
        <v>1</v>
      </c>
      <c r="I1239" s="6">
        <v>8</v>
      </c>
      <c r="J1239" s="6">
        <v>8</v>
      </c>
      <c r="K1239" s="6">
        <v>42</v>
      </c>
      <c r="L1239" s="6">
        <v>26.157</v>
      </c>
      <c r="M1239" s="6">
        <v>226</v>
      </c>
      <c r="N1239" s="6">
        <v>0</v>
      </c>
      <c r="O1239" s="6">
        <v>20.004000000000001</v>
      </c>
      <c r="P1239" s="6">
        <v>119930000</v>
      </c>
      <c r="Q1239" s="6">
        <v>8655500</v>
      </c>
      <c r="R1239" s="6">
        <v>3985100</v>
      </c>
      <c r="S1239" s="6">
        <v>6487100</v>
      </c>
      <c r="T1239" s="6">
        <v>7577900</v>
      </c>
      <c r="U1239" s="6">
        <v>1807100</v>
      </c>
      <c r="V1239" s="6">
        <v>3357800</v>
      </c>
      <c r="W1239" s="6">
        <v>61225000</v>
      </c>
      <c r="X1239" s="6">
        <v>26836000</v>
      </c>
      <c r="Y1239" s="6">
        <v>1266500</v>
      </c>
      <c r="Z1239" s="6">
        <v>1675300</v>
      </c>
      <c r="AA1239" s="6">
        <v>1199700</v>
      </c>
      <c r="AB1239" s="6">
        <v>4259700</v>
      </c>
      <c r="AC1239" s="6">
        <v>1135500</v>
      </c>
      <c r="AD1239" s="6">
        <v>855680</v>
      </c>
      <c r="AE1239" s="6">
        <v>2468100</v>
      </c>
      <c r="AF1239" s="6">
        <v>1358000</v>
      </c>
      <c r="AG1239" s="6">
        <f t="shared" si="99"/>
        <v>1.4441800979151769</v>
      </c>
      <c r="AH1239" s="6">
        <f t="shared" si="100"/>
        <v>0.5302506661637777</v>
      </c>
      <c r="AI1239" s="6">
        <f t="shared" si="101"/>
        <v>0.46582669781032326</v>
      </c>
      <c r="AJ1239" s="6">
        <f t="shared" si="102"/>
        <v>1.1021347681449745</v>
      </c>
      <c r="AK1239" s="6">
        <f>VLOOKUP(AO1239,'NoMV-SigB'!F:H,3,FALSE)</f>
        <v>0</v>
      </c>
      <c r="AL1239" s="15">
        <v>19</v>
      </c>
      <c r="AM1239" s="6"/>
      <c r="AN1239" s="6">
        <v>27</v>
      </c>
      <c r="AO1239" s="7">
        <v>515</v>
      </c>
    </row>
    <row r="1240" spans="2:41" x14ac:dyDescent="0.2">
      <c r="B1240" s="5" t="s">
        <v>5257</v>
      </c>
      <c r="C1240" s="6" t="str">
        <f t="shared" si="103"/>
        <v>Q9D1D4</v>
      </c>
      <c r="D1240" s="6" t="s">
        <v>5258</v>
      </c>
      <c r="E1240" s="6" t="s">
        <v>5259</v>
      </c>
      <c r="F1240" s="6" t="s">
        <v>5260</v>
      </c>
      <c r="G1240" s="6" t="str">
        <f>IFERROR(VLOOKUP(C1240,Tabelle3!A:H,8,FALSE),"")</f>
        <v/>
      </c>
      <c r="H1240" s="6">
        <v>2</v>
      </c>
      <c r="I1240" s="6">
        <v>2</v>
      </c>
      <c r="J1240" s="6">
        <v>2</v>
      </c>
      <c r="K1240" s="6">
        <v>10</v>
      </c>
      <c r="L1240" s="6">
        <v>24.911000000000001</v>
      </c>
      <c r="M1240" s="6">
        <v>219</v>
      </c>
      <c r="N1240" s="6">
        <v>0</v>
      </c>
      <c r="O1240" s="6">
        <v>17.015999999999998</v>
      </c>
      <c r="P1240" s="6">
        <v>10841000</v>
      </c>
      <c r="Q1240" s="6">
        <v>959450</v>
      </c>
      <c r="R1240" s="6">
        <v>1121100</v>
      </c>
      <c r="S1240" s="6">
        <v>1584300</v>
      </c>
      <c r="T1240" s="6">
        <v>577580</v>
      </c>
      <c r="U1240" s="6">
        <v>1505400</v>
      </c>
      <c r="V1240" s="6">
        <v>3309600</v>
      </c>
      <c r="W1240" s="6">
        <v>0</v>
      </c>
      <c r="X1240" s="6">
        <v>1783800</v>
      </c>
      <c r="Y1240" s="6">
        <v>973440</v>
      </c>
      <c r="Z1240" s="6">
        <v>1666800</v>
      </c>
      <c r="AA1240" s="6">
        <v>886200</v>
      </c>
      <c r="AB1240" s="6">
        <v>1797100</v>
      </c>
      <c r="AC1240" s="6">
        <v>1001600</v>
      </c>
      <c r="AD1240" s="6">
        <v>2034600</v>
      </c>
      <c r="AE1240" s="6">
        <v>0</v>
      </c>
      <c r="AF1240" s="6">
        <v>649420</v>
      </c>
      <c r="AG1240" s="6">
        <f t="shared" si="99"/>
        <v>1.4444082678084014</v>
      </c>
      <c r="AH1240" s="6">
        <f t="shared" si="100"/>
        <v>0.53047858342469711</v>
      </c>
      <c r="AI1240" s="6">
        <f t="shared" si="101"/>
        <v>0.43978865857408755</v>
      </c>
      <c r="AJ1240" s="6">
        <f t="shared" si="102"/>
        <v>1.1851176949461777</v>
      </c>
      <c r="AK1240" s="6">
        <f>VLOOKUP(AO1240,'NoMV-SigB'!F:H,3,FALSE)</f>
        <v>0</v>
      </c>
      <c r="AL1240" s="15">
        <v>19</v>
      </c>
      <c r="AM1240" s="6"/>
      <c r="AN1240" s="6">
        <v>10</v>
      </c>
      <c r="AO1240" s="7">
        <v>1366</v>
      </c>
    </row>
    <row r="1241" spans="2:41" x14ac:dyDescent="0.2">
      <c r="B1241" s="5" t="s">
        <v>5640</v>
      </c>
      <c r="C1241" s="6" t="str">
        <f t="shared" si="103"/>
        <v>Q9DCI9</v>
      </c>
      <c r="D1241" s="6" t="s">
        <v>5641</v>
      </c>
      <c r="E1241" s="6" t="s">
        <v>5642</v>
      </c>
      <c r="F1241" s="6" t="s">
        <v>5643</v>
      </c>
      <c r="G1241" s="6">
        <f>IFERROR(VLOOKUP(C1241,Tabelle3!A:H,8,FALSE),"")</f>
        <v>1</v>
      </c>
      <c r="H1241" s="6">
        <v>1</v>
      </c>
      <c r="I1241" s="6">
        <v>7</v>
      </c>
      <c r="J1241" s="6">
        <v>7</v>
      </c>
      <c r="K1241" s="6">
        <v>39</v>
      </c>
      <c r="L1241" s="6">
        <v>21.733000000000001</v>
      </c>
      <c r="M1241" s="6">
        <v>187</v>
      </c>
      <c r="N1241" s="6">
        <v>0</v>
      </c>
      <c r="O1241" s="6">
        <v>21.260999999999999</v>
      </c>
      <c r="P1241" s="6">
        <v>48300000</v>
      </c>
      <c r="Q1241" s="6">
        <v>2148100</v>
      </c>
      <c r="R1241" s="6">
        <v>1003700</v>
      </c>
      <c r="S1241" s="6">
        <v>1794200</v>
      </c>
      <c r="T1241" s="6">
        <v>4320400</v>
      </c>
      <c r="U1241" s="6">
        <v>2304100</v>
      </c>
      <c r="V1241" s="6">
        <v>969870</v>
      </c>
      <c r="W1241" s="6">
        <v>19669000</v>
      </c>
      <c r="X1241" s="6">
        <v>16090000</v>
      </c>
      <c r="Y1241" s="6">
        <v>3083800</v>
      </c>
      <c r="Z1241" s="6">
        <v>3495300</v>
      </c>
      <c r="AA1241" s="6">
        <v>5371400</v>
      </c>
      <c r="AB1241" s="6">
        <v>11204000</v>
      </c>
      <c r="AC1241" s="6">
        <v>3054900</v>
      </c>
      <c r="AD1241" s="6">
        <v>2540700</v>
      </c>
      <c r="AE1241" s="6">
        <v>5783500</v>
      </c>
      <c r="AF1241" s="6">
        <v>4651200</v>
      </c>
      <c r="AG1241" s="6">
        <f t="shared" si="99"/>
        <v>1.4444208779623589</v>
      </c>
      <c r="AH1241" s="6">
        <f t="shared" si="100"/>
        <v>0.53049117856664663</v>
      </c>
      <c r="AI1241" s="6">
        <f t="shared" si="101"/>
        <v>0.42751892176705891</v>
      </c>
      <c r="AJ1241" s="6">
        <f t="shared" si="102"/>
        <v>1.2259398205370453</v>
      </c>
      <c r="AK1241" s="6">
        <f>VLOOKUP(AO1241,'NoMV-SigB'!F:H,3,FALSE)</f>
        <v>0</v>
      </c>
      <c r="AL1241" s="15">
        <v>19</v>
      </c>
      <c r="AM1241" s="6"/>
      <c r="AN1241" s="6">
        <v>22</v>
      </c>
      <c r="AO1241" s="7">
        <v>1463</v>
      </c>
    </row>
    <row r="1242" spans="2:41" x14ac:dyDescent="0.2">
      <c r="B1242" s="5" t="s">
        <v>2888</v>
      </c>
      <c r="C1242" s="6" t="str">
        <f t="shared" si="103"/>
        <v>Q60932</v>
      </c>
      <c r="D1242" s="6" t="s">
        <v>2889</v>
      </c>
      <c r="E1242" s="6" t="s">
        <v>2890</v>
      </c>
      <c r="F1242" s="6" t="s">
        <v>2891</v>
      </c>
      <c r="G1242" s="6">
        <f>IFERROR(VLOOKUP(C1242,Tabelle3!A:H,8,FALSE),"")</f>
        <v>1</v>
      </c>
      <c r="H1242" s="6">
        <v>3</v>
      </c>
      <c r="I1242" s="6">
        <v>47</v>
      </c>
      <c r="J1242" s="6">
        <v>47</v>
      </c>
      <c r="K1242" s="6">
        <v>97.9</v>
      </c>
      <c r="L1242" s="6">
        <v>30.754999999999999</v>
      </c>
      <c r="M1242" s="6">
        <v>283</v>
      </c>
      <c r="N1242" s="6">
        <v>0</v>
      </c>
      <c r="O1242" s="6">
        <v>323.31</v>
      </c>
      <c r="P1242" s="6">
        <v>77335000000</v>
      </c>
      <c r="Q1242" s="6">
        <v>5822100000</v>
      </c>
      <c r="R1242" s="6">
        <v>12781000000</v>
      </c>
      <c r="S1242" s="6">
        <v>3526400000</v>
      </c>
      <c r="T1242" s="6">
        <v>4121600000</v>
      </c>
      <c r="U1242" s="6">
        <v>4833500000</v>
      </c>
      <c r="V1242" s="6">
        <v>6454700000</v>
      </c>
      <c r="W1242" s="6">
        <v>22464000000</v>
      </c>
      <c r="X1242" s="6">
        <v>17332000000</v>
      </c>
      <c r="Y1242" s="6">
        <v>1916000000</v>
      </c>
      <c r="Z1242" s="6">
        <v>1232500000</v>
      </c>
      <c r="AA1242" s="6">
        <v>1548700000</v>
      </c>
      <c r="AB1242" s="6">
        <v>615540000</v>
      </c>
      <c r="AC1242" s="6">
        <v>689780000</v>
      </c>
      <c r="AD1242" s="6">
        <v>1286500000</v>
      </c>
      <c r="AE1242" s="6">
        <v>870330000</v>
      </c>
      <c r="AF1242" s="6">
        <v>826730000</v>
      </c>
      <c r="AG1242" s="6">
        <f t="shared" si="99"/>
        <v>1.4462968306772583</v>
      </c>
      <c r="AH1242" s="6">
        <f t="shared" si="100"/>
        <v>0.53236367414141172</v>
      </c>
      <c r="AI1242" s="6">
        <f t="shared" si="101"/>
        <v>0.24512608757279755</v>
      </c>
      <c r="AJ1242" s="6">
        <f t="shared" si="102"/>
        <v>2.028404063521847</v>
      </c>
      <c r="AK1242" s="6">
        <f>VLOOKUP(AO1242,'NoMV-SigB'!F:H,3,FALSE)</f>
        <v>0</v>
      </c>
      <c r="AL1242" s="15">
        <v>19</v>
      </c>
      <c r="AM1242" s="6"/>
      <c r="AN1242" s="6">
        <v>2018</v>
      </c>
      <c r="AO1242" s="7">
        <v>764</v>
      </c>
    </row>
    <row r="1243" spans="2:41" x14ac:dyDescent="0.2">
      <c r="B1243" s="5" t="s">
        <v>2896</v>
      </c>
      <c r="C1243" s="6" t="str">
        <f t="shared" si="103"/>
        <v>Q61102</v>
      </c>
      <c r="D1243" s="6" t="s">
        <v>2897</v>
      </c>
      <c r="E1243" s="6" t="s">
        <v>2898</v>
      </c>
      <c r="F1243" s="6" t="s">
        <v>2899</v>
      </c>
      <c r="G1243" s="6">
        <f>IFERROR(VLOOKUP(C1243,Tabelle3!A:H,8,FALSE),"")</f>
        <v>1</v>
      </c>
      <c r="H1243" s="6">
        <v>1</v>
      </c>
      <c r="I1243" s="6">
        <v>32</v>
      </c>
      <c r="J1243" s="6">
        <v>32</v>
      </c>
      <c r="K1243" s="6">
        <v>51.2</v>
      </c>
      <c r="L1243" s="6">
        <v>82.58</v>
      </c>
      <c r="M1243" s="6">
        <v>752</v>
      </c>
      <c r="N1243" s="6">
        <v>0</v>
      </c>
      <c r="O1243" s="6">
        <v>323.31</v>
      </c>
      <c r="P1243" s="6">
        <v>3305100000</v>
      </c>
      <c r="Q1243" s="6">
        <v>238710000</v>
      </c>
      <c r="R1243" s="6">
        <v>158740000</v>
      </c>
      <c r="S1243" s="6">
        <v>94783000</v>
      </c>
      <c r="T1243" s="6">
        <v>98981000</v>
      </c>
      <c r="U1243" s="6">
        <v>223260000</v>
      </c>
      <c r="V1243" s="6">
        <v>325540000</v>
      </c>
      <c r="W1243" s="6">
        <v>848720000</v>
      </c>
      <c r="X1243" s="6">
        <v>1316400000</v>
      </c>
      <c r="Y1243" s="6">
        <v>63729000</v>
      </c>
      <c r="Z1243" s="6">
        <v>136740000</v>
      </c>
      <c r="AA1243" s="6">
        <v>58249000</v>
      </c>
      <c r="AB1243" s="6">
        <v>37549000</v>
      </c>
      <c r="AC1243" s="6">
        <v>52508000</v>
      </c>
      <c r="AD1243" s="6">
        <v>34194000</v>
      </c>
      <c r="AE1243" s="6">
        <v>55431000</v>
      </c>
      <c r="AF1243" s="6">
        <v>62364000</v>
      </c>
      <c r="AG1243" s="6">
        <f t="shared" si="99"/>
        <v>1.4487596395057141</v>
      </c>
      <c r="AH1243" s="6">
        <f t="shared" si="100"/>
        <v>0.5348182604178211</v>
      </c>
      <c r="AI1243" s="6">
        <f t="shared" si="101"/>
        <v>0.37300081751227421</v>
      </c>
      <c r="AJ1243" s="6">
        <f t="shared" si="102"/>
        <v>1.422749302423977</v>
      </c>
      <c r="AK1243" s="6">
        <f>VLOOKUP(AO1243,'NoMV-SigB'!F:H,3,FALSE)</f>
        <v>0</v>
      </c>
      <c r="AL1243" s="15">
        <v>19</v>
      </c>
      <c r="AM1243" s="6"/>
      <c r="AN1243" s="6">
        <v>360</v>
      </c>
      <c r="AO1243" s="7">
        <v>766</v>
      </c>
    </row>
    <row r="1244" spans="2:41" x14ac:dyDescent="0.2">
      <c r="B1244" s="5" t="s">
        <v>194</v>
      </c>
      <c r="C1244" s="6" t="str">
        <f t="shared" si="103"/>
        <v>B2RWE3</v>
      </c>
      <c r="D1244" s="6" t="s">
        <v>195</v>
      </c>
      <c r="E1244" s="6" t="s">
        <v>196</v>
      </c>
      <c r="F1244" s="6" t="s">
        <v>197</v>
      </c>
      <c r="G1244" s="6">
        <f>IFERROR(VLOOKUP(C1244,Tabelle3!A:H,8,FALSE),"")</f>
        <v>1</v>
      </c>
      <c r="H1244" s="6">
        <v>2</v>
      </c>
      <c r="I1244" s="6">
        <v>10</v>
      </c>
      <c r="J1244" s="6">
        <v>10</v>
      </c>
      <c r="K1244" s="6">
        <v>67.900000000000006</v>
      </c>
      <c r="L1244" s="6">
        <v>14.994</v>
      </c>
      <c r="M1244" s="6">
        <v>134</v>
      </c>
      <c r="N1244" s="6">
        <v>0</v>
      </c>
      <c r="O1244" s="6">
        <v>43.390999999999998</v>
      </c>
      <c r="P1244" s="6">
        <v>478150000</v>
      </c>
      <c r="Q1244" s="6">
        <v>41728000</v>
      </c>
      <c r="R1244" s="6">
        <v>21494000</v>
      </c>
      <c r="S1244" s="6">
        <v>21318000</v>
      </c>
      <c r="T1244" s="6">
        <v>47288000</v>
      </c>
      <c r="U1244" s="6">
        <v>28498000</v>
      </c>
      <c r="V1244" s="6">
        <v>13383000</v>
      </c>
      <c r="W1244" s="6">
        <v>151400000</v>
      </c>
      <c r="X1244" s="6">
        <v>153040000</v>
      </c>
      <c r="Y1244" s="6">
        <v>46102000</v>
      </c>
      <c r="Z1244" s="6">
        <v>32619000</v>
      </c>
      <c r="AA1244" s="6">
        <v>51687000</v>
      </c>
      <c r="AB1244" s="6">
        <v>142780000</v>
      </c>
      <c r="AC1244" s="6">
        <v>42555000</v>
      </c>
      <c r="AD1244" s="6">
        <v>37658000</v>
      </c>
      <c r="AE1244" s="6">
        <v>55326000</v>
      </c>
      <c r="AF1244" s="6">
        <v>52967000</v>
      </c>
      <c r="AG1244" s="6">
        <f t="shared" si="99"/>
        <v>1.4492270803051361</v>
      </c>
      <c r="AH1244" s="6">
        <f t="shared" si="100"/>
        <v>0.53528366940294425</v>
      </c>
      <c r="AI1244" s="6">
        <f t="shared" si="101"/>
        <v>0.46431162936989628</v>
      </c>
      <c r="AJ1244" s="6">
        <f t="shared" si="102"/>
        <v>1.106834679104119</v>
      </c>
      <c r="AK1244" s="6">
        <f>VLOOKUP(AO1244,'NoMV-SigB'!F:H,3,FALSE)</f>
        <v>0</v>
      </c>
      <c r="AL1244" s="15">
        <v>19</v>
      </c>
      <c r="AM1244" s="6"/>
      <c r="AN1244" s="6">
        <v>85</v>
      </c>
      <c r="AO1244" s="7">
        <v>42</v>
      </c>
    </row>
    <row r="1245" spans="2:41" x14ac:dyDescent="0.2">
      <c r="B1245" s="5" t="s">
        <v>4674</v>
      </c>
      <c r="C1245" s="6" t="str">
        <f t="shared" si="103"/>
        <v>Q9CPQ1</v>
      </c>
      <c r="D1245" s="6" t="s">
        <v>4675</v>
      </c>
      <c r="E1245" s="6" t="s">
        <v>4676</v>
      </c>
      <c r="F1245" s="6" t="s">
        <v>4677</v>
      </c>
      <c r="G1245" s="6">
        <f>IFERROR(VLOOKUP(C1245,Tabelle3!A:H,8,FALSE),"")</f>
        <v>1</v>
      </c>
      <c r="H1245" s="6">
        <v>2</v>
      </c>
      <c r="I1245" s="6">
        <v>11</v>
      </c>
      <c r="J1245" s="6">
        <v>11</v>
      </c>
      <c r="K1245" s="6">
        <v>88.2</v>
      </c>
      <c r="L1245" s="6">
        <v>8.4688999999999997</v>
      </c>
      <c r="M1245" s="6">
        <v>76</v>
      </c>
      <c r="N1245" s="6">
        <v>0</v>
      </c>
      <c r="O1245" s="6">
        <v>132.16</v>
      </c>
      <c r="P1245" s="6">
        <v>4538600000</v>
      </c>
      <c r="Q1245" s="6">
        <v>606950000</v>
      </c>
      <c r="R1245" s="6">
        <v>238170000</v>
      </c>
      <c r="S1245" s="6">
        <v>363460000</v>
      </c>
      <c r="T1245" s="6">
        <v>824790000</v>
      </c>
      <c r="U1245" s="6">
        <v>534900000</v>
      </c>
      <c r="V1245" s="6">
        <v>225550000</v>
      </c>
      <c r="W1245" s="6">
        <v>743470000</v>
      </c>
      <c r="X1245" s="6">
        <v>1001400000</v>
      </c>
      <c r="Y1245" s="6">
        <v>592900000</v>
      </c>
      <c r="Z1245" s="6">
        <v>635730000</v>
      </c>
      <c r="AA1245" s="6">
        <v>752660000</v>
      </c>
      <c r="AB1245" s="6">
        <v>1503900000</v>
      </c>
      <c r="AC1245" s="6">
        <v>338010000</v>
      </c>
      <c r="AD1245" s="6">
        <v>533180000</v>
      </c>
      <c r="AE1245" s="6">
        <v>418120000</v>
      </c>
      <c r="AF1245" s="6">
        <v>1114100000</v>
      </c>
      <c r="AG1245" s="6">
        <f t="shared" si="99"/>
        <v>1.4501021465334671</v>
      </c>
      <c r="AH1245" s="6">
        <f t="shared" si="100"/>
        <v>0.53615452858975887</v>
      </c>
      <c r="AI1245" s="6">
        <f t="shared" si="101"/>
        <v>0.36720955549904233</v>
      </c>
      <c r="AJ1245" s="6">
        <f t="shared" si="102"/>
        <v>1.4453244939468746</v>
      </c>
      <c r="AK1245" s="6">
        <f>VLOOKUP(AO1245,'NoMV-SigB'!F:H,3,FALSE)</f>
        <v>0</v>
      </c>
      <c r="AL1245" s="15">
        <v>19</v>
      </c>
      <c r="AM1245" s="6"/>
      <c r="AN1245" s="6">
        <v>226</v>
      </c>
      <c r="AO1245" s="7">
        <v>1219</v>
      </c>
    </row>
    <row r="1246" spans="2:41" x14ac:dyDescent="0.2">
      <c r="B1246" s="5" t="s">
        <v>4758</v>
      </c>
      <c r="C1246" s="6" t="str">
        <f t="shared" si="103"/>
        <v>Q9CQ22</v>
      </c>
      <c r="D1246" s="6" t="s">
        <v>4759</v>
      </c>
      <c r="E1246" s="6" t="s">
        <v>4760</v>
      </c>
      <c r="F1246" s="6" t="s">
        <v>4761</v>
      </c>
      <c r="G1246" s="6" t="str">
        <f>IFERROR(VLOOKUP(C1246,Tabelle3!A:H,8,FALSE),"")</f>
        <v/>
      </c>
      <c r="H1246" s="6">
        <v>1</v>
      </c>
      <c r="I1246" s="6">
        <v>3</v>
      </c>
      <c r="J1246" s="6">
        <v>3</v>
      </c>
      <c r="K1246" s="6">
        <v>34.200000000000003</v>
      </c>
      <c r="L1246" s="6">
        <v>17.748999999999999</v>
      </c>
      <c r="M1246" s="6">
        <v>161</v>
      </c>
      <c r="N1246" s="6">
        <v>0</v>
      </c>
      <c r="O1246" s="6">
        <v>9.343</v>
      </c>
      <c r="P1246" s="6">
        <v>8448100</v>
      </c>
      <c r="Q1246" s="6">
        <v>244220</v>
      </c>
      <c r="R1246" s="6">
        <v>581730</v>
      </c>
      <c r="S1246" s="6">
        <v>1211200</v>
      </c>
      <c r="T1246" s="6">
        <v>809450</v>
      </c>
      <c r="U1246" s="6">
        <v>3406100</v>
      </c>
      <c r="V1246" s="6">
        <v>468110</v>
      </c>
      <c r="W1246" s="6">
        <v>0</v>
      </c>
      <c r="X1246" s="6">
        <v>1727300</v>
      </c>
      <c r="Y1246" s="6">
        <v>723260</v>
      </c>
      <c r="Z1246" s="6">
        <v>946010</v>
      </c>
      <c r="AA1246" s="6">
        <v>1829700</v>
      </c>
      <c r="AB1246" s="6">
        <v>2721800</v>
      </c>
      <c r="AC1246" s="6">
        <v>2134200</v>
      </c>
      <c r="AD1246" s="6">
        <v>1311700</v>
      </c>
      <c r="AE1246" s="6">
        <v>0</v>
      </c>
      <c r="AF1246" s="6">
        <v>832100</v>
      </c>
      <c r="AG1246" s="6">
        <f t="shared" si="99"/>
        <v>1.4541304347826087</v>
      </c>
      <c r="AH1246" s="6">
        <f t="shared" si="100"/>
        <v>0.54015668409523576</v>
      </c>
      <c r="AI1246" s="6">
        <f t="shared" si="101"/>
        <v>0.47567484836154195</v>
      </c>
      <c r="AJ1246" s="6">
        <f t="shared" si="102"/>
        <v>1.0719523510740336</v>
      </c>
      <c r="AK1246" s="6">
        <f>VLOOKUP(AO1246,'NoMV-SigB'!F:H,3,FALSE)</f>
        <v>0</v>
      </c>
      <c r="AL1246" s="15">
        <v>19</v>
      </c>
      <c r="AM1246" s="6"/>
      <c r="AN1246" s="6">
        <v>8</v>
      </c>
      <c r="AO1246" s="7">
        <v>1240</v>
      </c>
    </row>
    <row r="1247" spans="2:41" x14ac:dyDescent="0.2">
      <c r="B1247" s="5" t="s">
        <v>2423</v>
      </c>
      <c r="C1247" s="6" t="str">
        <f t="shared" si="103"/>
        <v>Q02013</v>
      </c>
      <c r="D1247" s="6" t="s">
        <v>2424</v>
      </c>
      <c r="E1247" s="6" t="s">
        <v>2425</v>
      </c>
      <c r="F1247" s="6" t="s">
        <v>2426</v>
      </c>
      <c r="G1247" s="6" t="str">
        <f>IFERROR(VLOOKUP(C1247,Tabelle3!A:H,8,FALSE),"")</f>
        <v/>
      </c>
      <c r="H1247" s="6">
        <v>1</v>
      </c>
      <c r="I1247" s="6">
        <v>4</v>
      </c>
      <c r="J1247" s="6">
        <v>4</v>
      </c>
      <c r="K1247" s="6">
        <v>26.8</v>
      </c>
      <c r="L1247" s="6">
        <v>28.792999999999999</v>
      </c>
      <c r="M1247" s="6">
        <v>269</v>
      </c>
      <c r="N1247" s="6">
        <v>0</v>
      </c>
      <c r="O1247" s="6">
        <v>249.2</v>
      </c>
      <c r="P1247" s="6">
        <v>385160000</v>
      </c>
      <c r="Q1247" s="6">
        <v>4335700</v>
      </c>
      <c r="R1247" s="6">
        <v>53925000</v>
      </c>
      <c r="S1247" s="6">
        <v>23952000</v>
      </c>
      <c r="T1247" s="6">
        <v>77716000</v>
      </c>
      <c r="U1247" s="6">
        <v>2203600</v>
      </c>
      <c r="V1247" s="6">
        <v>21960000</v>
      </c>
      <c r="W1247" s="6">
        <v>148850000</v>
      </c>
      <c r="X1247" s="6">
        <v>52217000</v>
      </c>
      <c r="Y1247" s="6">
        <v>2197300</v>
      </c>
      <c r="Z1247" s="6">
        <v>12154000</v>
      </c>
      <c r="AA1247" s="6">
        <v>6821000</v>
      </c>
      <c r="AB1247" s="6">
        <v>15733000</v>
      </c>
      <c r="AC1247" s="6">
        <v>837700</v>
      </c>
      <c r="AD1247" s="6">
        <v>11868000</v>
      </c>
      <c r="AE1247" s="6">
        <v>8834600</v>
      </c>
      <c r="AF1247" s="6">
        <v>3833800</v>
      </c>
      <c r="AG1247" s="6">
        <f t="shared" si="99"/>
        <v>1.4544476454337296</v>
      </c>
      <c r="AH1247" s="6">
        <f t="shared" si="100"/>
        <v>0.54047136585552025</v>
      </c>
      <c r="AI1247" s="6">
        <f t="shared" si="101"/>
        <v>0.48504198700315282</v>
      </c>
      <c r="AJ1247" s="6">
        <f t="shared" si="102"/>
        <v>1.0438184572383549</v>
      </c>
      <c r="AK1247" s="6">
        <f>VLOOKUP(AO1247,'NoMV-SigB'!F:H,3,FALSE)</f>
        <v>0</v>
      </c>
      <c r="AL1247" s="15">
        <v>19</v>
      </c>
      <c r="AM1247" s="6"/>
      <c r="AN1247" s="6">
        <v>48</v>
      </c>
      <c r="AO1247" s="7">
        <v>644</v>
      </c>
    </row>
    <row r="1248" spans="2:41" x14ac:dyDescent="0.2">
      <c r="B1248" s="5" t="s">
        <v>6172</v>
      </c>
      <c r="C1248" s="6" t="str">
        <f t="shared" si="103"/>
        <v>Q9Z2J0</v>
      </c>
      <c r="D1248" s="6" t="s">
        <v>6173</v>
      </c>
      <c r="E1248" s="6" t="s">
        <v>6174</v>
      </c>
      <c r="F1248" s="6" t="s">
        <v>6175</v>
      </c>
      <c r="G1248" s="6" t="str">
        <f>IFERROR(VLOOKUP(C1248,Tabelle3!A:H,8,FALSE),"")</f>
        <v/>
      </c>
      <c r="H1248" s="6">
        <v>1</v>
      </c>
      <c r="I1248" s="6">
        <v>6</v>
      </c>
      <c r="J1248" s="6">
        <v>6</v>
      </c>
      <c r="K1248" s="6">
        <v>11.7</v>
      </c>
      <c r="L1248" s="6">
        <v>65.552999999999997</v>
      </c>
      <c r="M1248" s="6">
        <v>605</v>
      </c>
      <c r="N1248" s="6">
        <v>0</v>
      </c>
      <c r="O1248" s="6">
        <v>13.52</v>
      </c>
      <c r="P1248" s="6">
        <v>70035000</v>
      </c>
      <c r="Q1248" s="6">
        <v>1504100</v>
      </c>
      <c r="R1248" s="6">
        <v>5392900</v>
      </c>
      <c r="S1248" s="6">
        <v>7272100</v>
      </c>
      <c r="T1248" s="6">
        <v>6208800</v>
      </c>
      <c r="U1248" s="6">
        <v>0</v>
      </c>
      <c r="V1248" s="6">
        <v>2219900</v>
      </c>
      <c r="W1248" s="6">
        <v>31539000</v>
      </c>
      <c r="X1248" s="6">
        <v>15898000</v>
      </c>
      <c r="Y1248" s="6">
        <v>1242000</v>
      </c>
      <c r="Z1248" s="6">
        <v>2709800</v>
      </c>
      <c r="AA1248" s="6">
        <v>1993600</v>
      </c>
      <c r="AB1248" s="6">
        <v>4218700</v>
      </c>
      <c r="AC1248" s="6">
        <v>0</v>
      </c>
      <c r="AD1248" s="6">
        <v>2689000</v>
      </c>
      <c r="AE1248" s="6">
        <v>2529300</v>
      </c>
      <c r="AF1248" s="6">
        <v>1762600</v>
      </c>
      <c r="AG1248" s="6">
        <f t="shared" si="99"/>
        <v>1.4559870503803234</v>
      </c>
      <c r="AH1248" s="6">
        <f t="shared" si="100"/>
        <v>0.54199752419377312</v>
      </c>
      <c r="AI1248" s="6">
        <f t="shared" si="101"/>
        <v>0.40281574020781169</v>
      </c>
      <c r="AJ1248" s="6">
        <f t="shared" si="102"/>
        <v>1.3118080364779234</v>
      </c>
      <c r="AK1248" s="6">
        <f>VLOOKUP(AO1248,'NoMV-SigB'!F:H,3,FALSE)</f>
        <v>0</v>
      </c>
      <c r="AL1248" s="15">
        <v>19</v>
      </c>
      <c r="AM1248" s="6"/>
      <c r="AN1248" s="6">
        <v>30</v>
      </c>
      <c r="AO1248" s="7">
        <v>1598</v>
      </c>
    </row>
    <row r="1249" spans="2:41" x14ac:dyDescent="0.2">
      <c r="B1249" s="5" t="s">
        <v>604</v>
      </c>
      <c r="C1249" s="6" t="str">
        <f t="shared" si="103"/>
        <v>E9Q4F9</v>
      </c>
      <c r="D1249" s="6" t="s">
        <v>605</v>
      </c>
      <c r="E1249" s="6" t="s">
        <v>606</v>
      </c>
      <c r="F1249" s="6" t="s">
        <v>607</v>
      </c>
      <c r="G1249" s="6" t="str">
        <f>IFERROR(VLOOKUP(C1249,Tabelle3!A:H,8,FALSE),"")</f>
        <v/>
      </c>
      <c r="H1249" s="6">
        <v>3</v>
      </c>
      <c r="I1249" s="6">
        <v>1</v>
      </c>
      <c r="J1249" s="6">
        <v>1</v>
      </c>
      <c r="K1249" s="6">
        <v>4.0999999999999996</v>
      </c>
      <c r="L1249" s="6">
        <v>33.384999999999998</v>
      </c>
      <c r="M1249" s="6">
        <v>290</v>
      </c>
      <c r="N1249" s="6">
        <v>9.6962000000000003E-3</v>
      </c>
      <c r="O1249" s="6">
        <v>1.3420000000000001</v>
      </c>
      <c r="P1249" s="6">
        <v>57605000</v>
      </c>
      <c r="Q1249" s="6">
        <v>8452700</v>
      </c>
      <c r="R1249" s="6">
        <v>0</v>
      </c>
      <c r="S1249" s="6">
        <v>17526000</v>
      </c>
      <c r="T1249" s="6">
        <v>5854600</v>
      </c>
      <c r="U1249" s="6">
        <v>18837000</v>
      </c>
      <c r="V1249" s="6">
        <v>6933600</v>
      </c>
      <c r="W1249" s="6">
        <v>0</v>
      </c>
      <c r="X1249" s="6">
        <v>0</v>
      </c>
      <c r="Y1249" s="6">
        <v>997740</v>
      </c>
      <c r="Z1249" s="6">
        <v>0</v>
      </c>
      <c r="AA1249" s="6">
        <v>2739100</v>
      </c>
      <c r="AB1249" s="6">
        <v>577300</v>
      </c>
      <c r="AC1249" s="6">
        <v>1134000</v>
      </c>
      <c r="AD1249" s="6">
        <v>1829000</v>
      </c>
      <c r="AE1249" s="6">
        <v>0</v>
      </c>
      <c r="AF1249" s="6">
        <v>0</v>
      </c>
      <c r="AG1249" s="6">
        <f t="shared" si="99"/>
        <v>1.4560040499493756</v>
      </c>
      <c r="AH1249" s="6">
        <f t="shared" si="100"/>
        <v>0.54201436847187978</v>
      </c>
      <c r="AI1249" s="6">
        <f t="shared" si="101"/>
        <v>0.6662084431470805</v>
      </c>
      <c r="AJ1249" s="6">
        <f t="shared" si="102"/>
        <v>0.5859544568624363</v>
      </c>
      <c r="AK1249" s="6">
        <f>VLOOKUP(AO1249,'NoMV-SigB'!F:H,3,FALSE)</f>
        <v>0</v>
      </c>
      <c r="AL1249" s="15">
        <v>19</v>
      </c>
      <c r="AM1249" s="6"/>
      <c r="AN1249" s="6">
        <v>5</v>
      </c>
      <c r="AO1249" s="7">
        <v>184</v>
      </c>
    </row>
    <row r="1250" spans="2:41" x14ac:dyDescent="0.2">
      <c r="B1250" s="5" t="s">
        <v>5977</v>
      </c>
      <c r="C1250" s="6" t="str">
        <f t="shared" si="103"/>
        <v>Q9R0M6</v>
      </c>
      <c r="D1250" s="6" t="s">
        <v>5978</v>
      </c>
      <c r="E1250" s="6" t="s">
        <v>5979</v>
      </c>
      <c r="F1250" s="6" t="s">
        <v>5980</v>
      </c>
      <c r="G1250" s="6" t="str">
        <f>IFERROR(VLOOKUP(C1250,Tabelle3!A:H,8,FALSE),"")</f>
        <v/>
      </c>
      <c r="H1250" s="6">
        <v>3</v>
      </c>
      <c r="I1250" s="6">
        <v>7</v>
      </c>
      <c r="J1250" s="6">
        <v>7</v>
      </c>
      <c r="K1250" s="6">
        <v>42.3</v>
      </c>
      <c r="L1250" s="6">
        <v>22.908999999999999</v>
      </c>
      <c r="M1250" s="6">
        <v>201</v>
      </c>
      <c r="N1250" s="6">
        <v>0</v>
      </c>
      <c r="O1250" s="6">
        <v>134.08000000000001</v>
      </c>
      <c r="P1250" s="6">
        <v>35341000</v>
      </c>
      <c r="Q1250" s="6">
        <v>4332300</v>
      </c>
      <c r="R1250" s="6">
        <v>1389800</v>
      </c>
      <c r="S1250" s="6">
        <v>7209400</v>
      </c>
      <c r="T1250" s="6">
        <v>3655700</v>
      </c>
      <c r="U1250" s="6">
        <v>1602200</v>
      </c>
      <c r="V1250" s="6">
        <v>3233500</v>
      </c>
      <c r="W1250" s="6">
        <v>8579700</v>
      </c>
      <c r="X1250" s="6">
        <v>5338500</v>
      </c>
      <c r="Y1250" s="6">
        <v>2966700</v>
      </c>
      <c r="Z1250" s="6">
        <v>2030500</v>
      </c>
      <c r="AA1250" s="6">
        <v>2734100</v>
      </c>
      <c r="AB1250" s="6">
        <v>4504500</v>
      </c>
      <c r="AC1250" s="6">
        <v>2643800</v>
      </c>
      <c r="AD1250" s="6">
        <v>2825000</v>
      </c>
      <c r="AE1250" s="6">
        <v>1569300</v>
      </c>
      <c r="AF1250" s="6">
        <v>1349000</v>
      </c>
      <c r="AG1250" s="6">
        <f t="shared" si="99"/>
        <v>1.4588832850448903</v>
      </c>
      <c r="AH1250" s="6">
        <f t="shared" si="100"/>
        <v>0.544864468024573</v>
      </c>
      <c r="AI1250" s="6">
        <f t="shared" si="101"/>
        <v>0.18898982554972699</v>
      </c>
      <c r="AJ1250" s="6">
        <f t="shared" si="102"/>
        <v>2.4036195272350076</v>
      </c>
      <c r="AK1250" s="6">
        <f>VLOOKUP(AO1250,'NoMV-SigB'!F:H,3,FALSE)</f>
        <v>0</v>
      </c>
      <c r="AL1250" s="15">
        <v>19</v>
      </c>
      <c r="AM1250" s="6"/>
      <c r="AN1250" s="6">
        <v>26</v>
      </c>
      <c r="AO1250" s="7">
        <v>1549</v>
      </c>
    </row>
    <row r="1251" spans="2:41" x14ac:dyDescent="0.2">
      <c r="B1251" s="5" t="s">
        <v>4064</v>
      </c>
      <c r="C1251" s="6" t="str">
        <f t="shared" si="103"/>
        <v>Q8VCG1</v>
      </c>
      <c r="D1251" s="6"/>
      <c r="E1251" s="6" t="s">
        <v>4065</v>
      </c>
      <c r="F1251" s="6" t="s">
        <v>4066</v>
      </c>
      <c r="G1251" s="6">
        <f>IFERROR(VLOOKUP(C1251,Tabelle3!A:H,8,FALSE),"")</f>
        <v>1</v>
      </c>
      <c r="H1251" s="6">
        <v>2</v>
      </c>
      <c r="I1251" s="6">
        <v>9</v>
      </c>
      <c r="J1251" s="6">
        <v>9</v>
      </c>
      <c r="K1251" s="6">
        <v>59.5</v>
      </c>
      <c r="L1251" s="6">
        <v>21.251000000000001</v>
      </c>
      <c r="M1251" s="6">
        <v>200</v>
      </c>
      <c r="N1251" s="6">
        <v>0</v>
      </c>
      <c r="O1251" s="6">
        <v>114.24</v>
      </c>
      <c r="P1251" s="6">
        <v>64120000</v>
      </c>
      <c r="Q1251" s="6">
        <v>10134000</v>
      </c>
      <c r="R1251" s="6">
        <v>7907400</v>
      </c>
      <c r="S1251" s="6">
        <v>2362300</v>
      </c>
      <c r="T1251" s="6">
        <v>1454800</v>
      </c>
      <c r="U1251" s="6">
        <v>12035000</v>
      </c>
      <c r="V1251" s="6">
        <v>13088000</v>
      </c>
      <c r="W1251" s="6">
        <v>3192300</v>
      </c>
      <c r="X1251" s="6">
        <v>13946000</v>
      </c>
      <c r="Y1251" s="6">
        <v>10587000</v>
      </c>
      <c r="Z1251" s="6">
        <v>10851000</v>
      </c>
      <c r="AA1251" s="6">
        <v>7250500</v>
      </c>
      <c r="AB1251" s="6">
        <v>4552800</v>
      </c>
      <c r="AC1251" s="6">
        <v>10958000</v>
      </c>
      <c r="AD1251" s="6">
        <v>7303200</v>
      </c>
      <c r="AE1251" s="6">
        <v>1761800</v>
      </c>
      <c r="AF1251" s="6">
        <v>2758300</v>
      </c>
      <c r="AG1251" s="6">
        <f t="shared" si="99"/>
        <v>1.4591485121569006</v>
      </c>
      <c r="AH1251" s="6">
        <f t="shared" si="100"/>
        <v>0.54512672825122788</v>
      </c>
      <c r="AI1251" s="6">
        <f t="shared" si="101"/>
        <v>0.35795260580961341</v>
      </c>
      <c r="AJ1251" s="6">
        <f t="shared" si="102"/>
        <v>1.4821595126766236</v>
      </c>
      <c r="AK1251" s="6">
        <f>VLOOKUP(AO1251,'NoMV-SigB'!F:H,3,FALSE)</f>
        <v>0</v>
      </c>
      <c r="AL1251" s="15">
        <v>19</v>
      </c>
      <c r="AM1251" s="6"/>
      <c r="AN1251" s="6">
        <v>45</v>
      </c>
      <c r="AO1251" s="7">
        <v>1064</v>
      </c>
    </row>
    <row r="1252" spans="2:41" x14ac:dyDescent="0.2">
      <c r="B1252" s="5" t="s">
        <v>3698</v>
      </c>
      <c r="C1252" s="6" t="str">
        <f t="shared" si="103"/>
        <v>Q8CAQ8</v>
      </c>
      <c r="D1252" s="6" t="s">
        <v>3694</v>
      </c>
      <c r="E1252" s="6" t="s">
        <v>519</v>
      </c>
      <c r="F1252" s="6" t="s">
        <v>3699</v>
      </c>
      <c r="G1252" s="6">
        <f>IFERROR(VLOOKUP(C1252,Tabelle3!A:H,8,FALSE),"")</f>
        <v>1</v>
      </c>
      <c r="H1252" s="6">
        <v>1</v>
      </c>
      <c r="I1252" s="6">
        <v>88</v>
      </c>
      <c r="J1252" s="6">
        <v>0</v>
      </c>
      <c r="K1252" s="6">
        <v>91.1</v>
      </c>
      <c r="L1252" s="6">
        <v>78.727000000000004</v>
      </c>
      <c r="M1252" s="6">
        <v>709</v>
      </c>
      <c r="N1252" s="6">
        <v>0</v>
      </c>
      <c r="O1252" s="6">
        <v>5.1497000000000002</v>
      </c>
      <c r="P1252" s="6">
        <v>12310000</v>
      </c>
      <c r="Q1252" s="6">
        <v>5271400</v>
      </c>
      <c r="R1252" s="6">
        <v>2082400</v>
      </c>
      <c r="S1252" s="6">
        <v>1537500</v>
      </c>
      <c r="T1252" s="6">
        <v>0</v>
      </c>
      <c r="U1252" s="6">
        <v>2997500</v>
      </c>
      <c r="V1252" s="6">
        <v>421120</v>
      </c>
      <c r="W1252" s="6">
        <v>0</v>
      </c>
      <c r="X1252" s="6">
        <v>0</v>
      </c>
      <c r="Y1252" s="6">
        <v>769620</v>
      </c>
      <c r="Z1252" s="6">
        <v>1269700</v>
      </c>
      <c r="AA1252" s="6">
        <v>550140</v>
      </c>
      <c r="AB1252" s="6">
        <v>0</v>
      </c>
      <c r="AC1252" s="6">
        <v>264900</v>
      </c>
      <c r="AD1252" s="6">
        <v>1505700</v>
      </c>
      <c r="AE1252" s="6">
        <v>0</v>
      </c>
      <c r="AF1252" s="6">
        <v>0</v>
      </c>
      <c r="AG1252" s="6">
        <f t="shared" si="99"/>
        <v>1.4624759968372303</v>
      </c>
      <c r="AH1252" s="6">
        <f t="shared" si="100"/>
        <v>0.54841294638624982</v>
      </c>
      <c r="AI1252" s="6">
        <f t="shared" si="101"/>
        <v>0.66365032386968825</v>
      </c>
      <c r="AJ1252" s="6">
        <f t="shared" si="102"/>
        <v>0.59150480647709514</v>
      </c>
      <c r="AK1252" s="6">
        <f>VLOOKUP(AO1252,'NoMV-SigB'!F:H,3,FALSE)</f>
        <v>0</v>
      </c>
      <c r="AL1252" s="15">
        <v>19</v>
      </c>
      <c r="AM1252" s="6"/>
      <c r="AN1252" s="6">
        <v>10</v>
      </c>
      <c r="AO1252" s="7">
        <v>971</v>
      </c>
    </row>
    <row r="1253" spans="2:41" x14ac:dyDescent="0.2">
      <c r="B1253" s="5" t="s">
        <v>5464</v>
      </c>
      <c r="C1253" s="6" t="str">
        <f t="shared" si="103"/>
        <v>Q9D8T7</v>
      </c>
      <c r="D1253" s="6" t="s">
        <v>5465</v>
      </c>
      <c r="E1253" s="6" t="s">
        <v>5466</v>
      </c>
      <c r="F1253" s="6" t="s">
        <v>5467</v>
      </c>
      <c r="G1253" s="6">
        <f>IFERROR(VLOOKUP(C1253,Tabelle3!A:H,8,FALSE),"")</f>
        <v>1</v>
      </c>
      <c r="H1253" s="6">
        <v>4</v>
      </c>
      <c r="I1253" s="6">
        <v>10</v>
      </c>
      <c r="J1253" s="6">
        <v>10</v>
      </c>
      <c r="K1253" s="6">
        <v>92.9</v>
      </c>
      <c r="L1253" s="6">
        <v>12.605</v>
      </c>
      <c r="M1253" s="6">
        <v>112</v>
      </c>
      <c r="N1253" s="6">
        <v>0</v>
      </c>
      <c r="O1253" s="6">
        <v>63.091000000000001</v>
      </c>
      <c r="P1253" s="6">
        <v>515020000</v>
      </c>
      <c r="Q1253" s="6">
        <v>73027000</v>
      </c>
      <c r="R1253" s="6">
        <v>33783000</v>
      </c>
      <c r="S1253" s="6">
        <v>31512000</v>
      </c>
      <c r="T1253" s="6">
        <v>42496000</v>
      </c>
      <c r="U1253" s="6">
        <v>101910000</v>
      </c>
      <c r="V1253" s="6">
        <v>29405000</v>
      </c>
      <c r="W1253" s="6">
        <v>113630000</v>
      </c>
      <c r="X1253" s="6">
        <v>89256000</v>
      </c>
      <c r="Y1253" s="6">
        <v>61534000</v>
      </c>
      <c r="Z1253" s="6">
        <v>70934000</v>
      </c>
      <c r="AA1253" s="6">
        <v>103620000</v>
      </c>
      <c r="AB1253" s="6">
        <v>115670000</v>
      </c>
      <c r="AC1253" s="6">
        <v>105630000</v>
      </c>
      <c r="AD1253" s="6">
        <v>71861000</v>
      </c>
      <c r="AE1253" s="6">
        <v>34868000</v>
      </c>
      <c r="AF1253" s="6">
        <v>27838000</v>
      </c>
      <c r="AG1253" s="6">
        <f t="shared" si="99"/>
        <v>1.4644562588208845</v>
      </c>
      <c r="AH1253" s="6">
        <f t="shared" si="100"/>
        <v>0.55036510265762584</v>
      </c>
      <c r="AI1253" s="6">
        <f t="shared" si="101"/>
        <v>0.25938534823110532</v>
      </c>
      <c r="AJ1253" s="6">
        <f t="shared" si="102"/>
        <v>1.9468311057808652</v>
      </c>
      <c r="AK1253" s="6">
        <f>VLOOKUP(AO1253,'NoMV-SigB'!F:H,3,FALSE)</f>
        <v>0</v>
      </c>
      <c r="AL1253" s="15">
        <v>19</v>
      </c>
      <c r="AM1253" s="6"/>
      <c r="AN1253" s="6">
        <v>83</v>
      </c>
      <c r="AO1253" s="7">
        <v>1419</v>
      </c>
    </row>
    <row r="1254" spans="2:41" x14ac:dyDescent="0.2">
      <c r="B1254" s="5" t="s">
        <v>1472</v>
      </c>
      <c r="C1254" s="6" t="str">
        <f t="shared" si="103"/>
        <v>P14115</v>
      </c>
      <c r="D1254" s="6" t="s">
        <v>1473</v>
      </c>
      <c r="E1254" s="6" t="s">
        <v>1474</v>
      </c>
      <c r="F1254" s="6" t="s">
        <v>1475</v>
      </c>
      <c r="G1254" s="6" t="str">
        <f>IFERROR(VLOOKUP(C1254,Tabelle3!A:H,8,FALSE),"")</f>
        <v/>
      </c>
      <c r="H1254" s="6">
        <v>1</v>
      </c>
      <c r="I1254" s="6">
        <v>3</v>
      </c>
      <c r="J1254" s="6">
        <v>3</v>
      </c>
      <c r="K1254" s="6">
        <v>23.6</v>
      </c>
      <c r="L1254" s="6">
        <v>16.605</v>
      </c>
      <c r="M1254" s="6">
        <v>148</v>
      </c>
      <c r="N1254" s="6">
        <v>0</v>
      </c>
      <c r="O1254" s="6">
        <v>2.2928999999999999</v>
      </c>
      <c r="P1254" s="6">
        <v>15632000</v>
      </c>
      <c r="Q1254" s="6">
        <v>233040</v>
      </c>
      <c r="R1254" s="6">
        <v>1059800</v>
      </c>
      <c r="S1254" s="6">
        <v>821160</v>
      </c>
      <c r="T1254" s="6">
        <v>2081100</v>
      </c>
      <c r="U1254" s="6">
        <v>2016800</v>
      </c>
      <c r="V1254" s="6">
        <v>1058700</v>
      </c>
      <c r="W1254" s="6">
        <v>6899400</v>
      </c>
      <c r="X1254" s="6">
        <v>1461800</v>
      </c>
      <c r="Y1254" s="6">
        <v>757610</v>
      </c>
      <c r="Z1254" s="6">
        <v>1432200</v>
      </c>
      <c r="AA1254" s="6">
        <v>710530</v>
      </c>
      <c r="AB1254" s="6">
        <v>6136400</v>
      </c>
      <c r="AC1254" s="6">
        <v>990230</v>
      </c>
      <c r="AD1254" s="6">
        <v>802630</v>
      </c>
      <c r="AE1254" s="6">
        <v>2329200</v>
      </c>
      <c r="AF1254" s="6">
        <v>2048300</v>
      </c>
      <c r="AG1254" s="6">
        <f t="shared" si="99"/>
        <v>1.4645401564900589</v>
      </c>
      <c r="AH1254" s="6">
        <f t="shared" si="100"/>
        <v>0.55044775127451073</v>
      </c>
      <c r="AI1254" s="6">
        <f t="shared" si="101"/>
        <v>0.62908343530882482</v>
      </c>
      <c r="AJ1254" s="6">
        <f t="shared" si="102"/>
        <v>0.66867672051176996</v>
      </c>
      <c r="AK1254" s="6">
        <f>VLOOKUP(AO1254,'NoMV-SigB'!F:H,3,FALSE)</f>
        <v>0</v>
      </c>
      <c r="AL1254" s="15">
        <v>19</v>
      </c>
      <c r="AM1254" s="6"/>
      <c r="AN1254" s="6">
        <v>8</v>
      </c>
      <c r="AO1254" s="7">
        <v>405</v>
      </c>
    </row>
    <row r="1255" spans="2:41" x14ac:dyDescent="0.2">
      <c r="B1255" s="5" t="s">
        <v>4838</v>
      </c>
      <c r="C1255" s="6" t="str">
        <f t="shared" si="103"/>
        <v>Q9CQF8</v>
      </c>
      <c r="D1255" s="6" t="s">
        <v>4839</v>
      </c>
      <c r="E1255" s="6" t="s">
        <v>4840</v>
      </c>
      <c r="F1255" s="6" t="s">
        <v>4841</v>
      </c>
      <c r="G1255" s="6">
        <f>IFERROR(VLOOKUP(C1255,Tabelle3!A:H,8,FALSE),"")</f>
        <v>1</v>
      </c>
      <c r="H1255" s="6">
        <v>1</v>
      </c>
      <c r="I1255" s="6">
        <v>4</v>
      </c>
      <c r="J1255" s="6">
        <v>4</v>
      </c>
      <c r="K1255" s="6">
        <v>22.5</v>
      </c>
      <c r="L1255" s="6">
        <v>11.952</v>
      </c>
      <c r="M1255" s="6">
        <v>102</v>
      </c>
      <c r="N1255" s="6">
        <v>0</v>
      </c>
      <c r="O1255" s="6">
        <v>22.056999999999999</v>
      </c>
      <c r="P1255" s="6">
        <v>56452000</v>
      </c>
      <c r="Q1255" s="6">
        <v>11428000</v>
      </c>
      <c r="R1255" s="6">
        <v>4115900</v>
      </c>
      <c r="S1255" s="6">
        <v>4528400</v>
      </c>
      <c r="T1255" s="6">
        <v>14414000</v>
      </c>
      <c r="U1255" s="6">
        <v>6275700</v>
      </c>
      <c r="V1255" s="6">
        <v>6173400</v>
      </c>
      <c r="W1255" s="6">
        <v>4531900</v>
      </c>
      <c r="X1255" s="6">
        <v>4985800</v>
      </c>
      <c r="Y1255" s="6">
        <v>15303000</v>
      </c>
      <c r="Z1255" s="6">
        <v>10057000</v>
      </c>
      <c r="AA1255" s="6">
        <v>7656000</v>
      </c>
      <c r="AB1255" s="6">
        <v>16532000</v>
      </c>
      <c r="AC1255" s="6">
        <v>9237300</v>
      </c>
      <c r="AD1255" s="6">
        <v>13732000</v>
      </c>
      <c r="AE1255" s="6">
        <v>5426000</v>
      </c>
      <c r="AF1255" s="6">
        <v>5351500</v>
      </c>
      <c r="AG1255" s="6">
        <f t="shared" si="99"/>
        <v>1.4682280986641696</v>
      </c>
      <c r="AH1255" s="6">
        <f t="shared" si="100"/>
        <v>0.55407611753276675</v>
      </c>
      <c r="AI1255" s="6">
        <f t="shared" si="101"/>
        <v>0.22191611667675898</v>
      </c>
      <c r="AJ1255" s="6">
        <f t="shared" si="102"/>
        <v>2.1719136476981071</v>
      </c>
      <c r="AK1255" s="6">
        <f>VLOOKUP(AO1255,'NoMV-SigB'!F:H,3,FALSE)</f>
        <v>0</v>
      </c>
      <c r="AL1255" s="15">
        <v>19</v>
      </c>
      <c r="AM1255" s="6"/>
      <c r="AN1255" s="6">
        <v>18</v>
      </c>
      <c r="AO1255" s="7">
        <v>1260</v>
      </c>
    </row>
    <row r="1256" spans="2:41" x14ac:dyDescent="0.2">
      <c r="B1256" s="5" t="s">
        <v>1805</v>
      </c>
      <c r="C1256" s="6" t="str">
        <f t="shared" si="103"/>
        <v>P38647</v>
      </c>
      <c r="D1256" s="6" t="s">
        <v>1806</v>
      </c>
      <c r="E1256" s="6" t="s">
        <v>1807</v>
      </c>
      <c r="F1256" s="6" t="s">
        <v>1808</v>
      </c>
      <c r="G1256" s="6">
        <f>IFERROR(VLOOKUP(C1256,Tabelle3!A:H,8,FALSE),"")</f>
        <v>1</v>
      </c>
      <c r="H1256" s="6">
        <v>1</v>
      </c>
      <c r="I1256" s="6">
        <v>79</v>
      </c>
      <c r="J1256" s="6">
        <v>79</v>
      </c>
      <c r="K1256" s="6">
        <v>79.099999999999994</v>
      </c>
      <c r="L1256" s="6">
        <v>73.459999999999994</v>
      </c>
      <c r="M1256" s="6">
        <v>679</v>
      </c>
      <c r="N1256" s="6">
        <v>0</v>
      </c>
      <c r="O1256" s="6">
        <v>323.31</v>
      </c>
      <c r="P1256" s="6">
        <v>61545000000</v>
      </c>
      <c r="Q1256" s="6">
        <v>5346100000</v>
      </c>
      <c r="R1256" s="6">
        <v>1038200000</v>
      </c>
      <c r="S1256" s="6">
        <v>4795800000</v>
      </c>
      <c r="T1256" s="6">
        <v>2829000000</v>
      </c>
      <c r="U1256" s="6">
        <v>6404400000</v>
      </c>
      <c r="V1256" s="6">
        <v>2501800000</v>
      </c>
      <c r="W1256" s="6">
        <v>18010000000</v>
      </c>
      <c r="X1256" s="6">
        <v>20620000000</v>
      </c>
      <c r="Y1256" s="6">
        <v>1409000000</v>
      </c>
      <c r="Z1256" s="6">
        <v>1061600000</v>
      </c>
      <c r="AA1256" s="6">
        <v>878660000</v>
      </c>
      <c r="AB1256" s="6">
        <v>1131700000</v>
      </c>
      <c r="AC1256" s="6">
        <v>1038700000</v>
      </c>
      <c r="AD1256" s="6">
        <v>290590000</v>
      </c>
      <c r="AE1256" s="6">
        <v>840230000</v>
      </c>
      <c r="AF1256" s="6">
        <v>870140000</v>
      </c>
      <c r="AG1256" s="6">
        <f t="shared" si="99"/>
        <v>1.47416487370298</v>
      </c>
      <c r="AH1256" s="6">
        <f t="shared" si="100"/>
        <v>0.55989788750736968</v>
      </c>
      <c r="AI1256" s="6">
        <f t="shared" si="101"/>
        <v>0.12265498216981975</v>
      </c>
      <c r="AJ1256" s="6">
        <f t="shared" si="102"/>
        <v>3.0273222584177844</v>
      </c>
      <c r="AK1256" s="6">
        <f>VLOOKUP(AO1256,'NoMV-SigB'!F:H,3,FALSE)</f>
        <v>0</v>
      </c>
      <c r="AL1256" s="15">
        <v>19</v>
      </c>
      <c r="AM1256" s="6"/>
      <c r="AN1256" s="6">
        <v>1918</v>
      </c>
      <c r="AO1256" s="7">
        <v>489</v>
      </c>
    </row>
    <row r="1257" spans="2:41" x14ac:dyDescent="0.2">
      <c r="B1257" s="5" t="s">
        <v>5105</v>
      </c>
      <c r="C1257" s="6" t="str">
        <f t="shared" si="103"/>
        <v>Q9CYW4</v>
      </c>
      <c r="D1257" s="6" t="s">
        <v>5106</v>
      </c>
      <c r="E1257" s="6" t="s">
        <v>5107</v>
      </c>
      <c r="F1257" s="6" t="s">
        <v>5108</v>
      </c>
      <c r="G1257" s="6">
        <f>IFERROR(VLOOKUP(C1257,Tabelle3!A:H,8,FALSE),"")</f>
        <v>1</v>
      </c>
      <c r="H1257" s="6">
        <v>1</v>
      </c>
      <c r="I1257" s="6">
        <v>17</v>
      </c>
      <c r="J1257" s="6">
        <v>17</v>
      </c>
      <c r="K1257" s="6">
        <v>74.900000000000006</v>
      </c>
      <c r="L1257" s="6">
        <v>28.027000000000001</v>
      </c>
      <c r="M1257" s="6">
        <v>251</v>
      </c>
      <c r="N1257" s="6">
        <v>0</v>
      </c>
      <c r="O1257" s="6">
        <v>101.39</v>
      </c>
      <c r="P1257" s="6">
        <v>1071200000</v>
      </c>
      <c r="Q1257" s="6">
        <v>160280000</v>
      </c>
      <c r="R1257" s="6">
        <v>24904000</v>
      </c>
      <c r="S1257" s="6">
        <v>52344000</v>
      </c>
      <c r="T1257" s="6">
        <v>24557000</v>
      </c>
      <c r="U1257" s="6">
        <v>50769000</v>
      </c>
      <c r="V1257" s="6">
        <v>41397000</v>
      </c>
      <c r="W1257" s="6">
        <v>347510000</v>
      </c>
      <c r="X1257" s="6">
        <v>369440000</v>
      </c>
      <c r="Y1257" s="6">
        <v>23525000</v>
      </c>
      <c r="Z1257" s="6">
        <v>13973000</v>
      </c>
      <c r="AA1257" s="6">
        <v>12987000</v>
      </c>
      <c r="AB1257" s="6">
        <v>21640000</v>
      </c>
      <c r="AC1257" s="6">
        <v>15089000</v>
      </c>
      <c r="AD1257" s="6">
        <v>7996200</v>
      </c>
      <c r="AE1257" s="6">
        <v>14010000</v>
      </c>
      <c r="AF1257" s="6">
        <v>11681000</v>
      </c>
      <c r="AG1257" s="6">
        <f t="shared" si="99"/>
        <v>1.4786924770687344</v>
      </c>
      <c r="AH1257" s="6">
        <f t="shared" si="100"/>
        <v>0.56432204706932665</v>
      </c>
      <c r="AI1257" s="6">
        <f t="shared" si="101"/>
        <v>0.11930618277173738</v>
      </c>
      <c r="AJ1257" s="6">
        <f t="shared" si="102"/>
        <v>3.0672592855256808</v>
      </c>
      <c r="AK1257" s="6">
        <f>VLOOKUP(AO1257,'NoMV-SigB'!F:H,3,FALSE)</f>
        <v>0</v>
      </c>
      <c r="AL1257" s="15">
        <v>19</v>
      </c>
      <c r="AM1257" s="6"/>
      <c r="AN1257" s="6">
        <v>152</v>
      </c>
      <c r="AO1257" s="7">
        <v>1328</v>
      </c>
    </row>
    <row r="1258" spans="2:41" x14ac:dyDescent="0.2">
      <c r="B1258" s="5" t="s">
        <v>5576</v>
      </c>
      <c r="C1258" s="6" t="str">
        <f t="shared" si="103"/>
        <v>Q9DBN4</v>
      </c>
      <c r="D1258" s="6" t="s">
        <v>5577</v>
      </c>
      <c r="E1258" s="6" t="s">
        <v>5578</v>
      </c>
      <c r="F1258" s="6" t="s">
        <v>5579</v>
      </c>
      <c r="G1258" s="6" t="str">
        <f>IFERROR(VLOOKUP(C1258,Tabelle3!A:H,8,FALSE),"")</f>
        <v/>
      </c>
      <c r="H1258" s="6">
        <v>6</v>
      </c>
      <c r="I1258" s="6">
        <v>8</v>
      </c>
      <c r="J1258" s="6">
        <v>8</v>
      </c>
      <c r="K1258" s="6">
        <v>37</v>
      </c>
      <c r="L1258" s="6">
        <v>32.715000000000003</v>
      </c>
      <c r="M1258" s="6">
        <v>303</v>
      </c>
      <c r="N1258" s="6">
        <v>0</v>
      </c>
      <c r="O1258" s="6">
        <v>25.876999999999999</v>
      </c>
      <c r="P1258" s="6">
        <v>66605000</v>
      </c>
      <c r="Q1258" s="6">
        <v>7414700</v>
      </c>
      <c r="R1258" s="6">
        <v>10924000</v>
      </c>
      <c r="S1258" s="6">
        <v>5538200</v>
      </c>
      <c r="T1258" s="6">
        <v>1559900</v>
      </c>
      <c r="U1258" s="6">
        <v>23194000</v>
      </c>
      <c r="V1258" s="6">
        <v>9071000</v>
      </c>
      <c r="W1258" s="6">
        <v>2314600</v>
      </c>
      <c r="X1258" s="6">
        <v>6588200</v>
      </c>
      <c r="Y1258" s="6">
        <v>2233700</v>
      </c>
      <c r="Z1258" s="6">
        <v>4312200</v>
      </c>
      <c r="AA1258" s="6">
        <v>1688900</v>
      </c>
      <c r="AB1258" s="6">
        <v>1671800</v>
      </c>
      <c r="AC1258" s="6">
        <v>4008200</v>
      </c>
      <c r="AD1258" s="6">
        <v>1908900</v>
      </c>
      <c r="AE1258" s="6">
        <v>179940</v>
      </c>
      <c r="AF1258" s="6">
        <v>597390</v>
      </c>
      <c r="AG1258" s="6">
        <f t="shared" si="99"/>
        <v>1.479827259378319</v>
      </c>
      <c r="AH1258" s="6">
        <f t="shared" si="100"/>
        <v>0.56542877951436943</v>
      </c>
      <c r="AI1258" s="6">
        <f t="shared" si="101"/>
        <v>0.4816794841128037</v>
      </c>
      <c r="AJ1258" s="6">
        <f t="shared" si="102"/>
        <v>1.0538546175039651</v>
      </c>
      <c r="AK1258" s="6">
        <f>VLOOKUP(AO1258,'NoMV-SigB'!F:H,3,FALSE)</f>
        <v>0</v>
      </c>
      <c r="AL1258" s="15">
        <v>19</v>
      </c>
      <c r="AM1258" s="6"/>
      <c r="AN1258" s="6">
        <v>31</v>
      </c>
      <c r="AO1258" s="7">
        <v>1447</v>
      </c>
    </row>
    <row r="1259" spans="2:41" x14ac:dyDescent="0.2">
      <c r="B1259" s="5" t="s">
        <v>2956</v>
      </c>
      <c r="C1259" s="6" t="str">
        <f t="shared" si="103"/>
        <v>Q9D8L3</v>
      </c>
      <c r="D1259" s="6" t="s">
        <v>2957</v>
      </c>
      <c r="E1259" s="6" t="s">
        <v>2958</v>
      </c>
      <c r="F1259" s="6" t="s">
        <v>2959</v>
      </c>
      <c r="G1259" s="6" t="str">
        <f>IFERROR(VLOOKUP(C1259,Tabelle3!A:H,8,FALSE),"")</f>
        <v/>
      </c>
      <c r="H1259" s="6">
        <v>2</v>
      </c>
      <c r="I1259" s="6">
        <v>4</v>
      </c>
      <c r="J1259" s="6">
        <v>4</v>
      </c>
      <c r="K1259" s="6">
        <v>23.7</v>
      </c>
      <c r="L1259" s="6">
        <v>19.007000000000001</v>
      </c>
      <c r="M1259" s="6">
        <v>173</v>
      </c>
      <c r="N1259" s="6">
        <v>0</v>
      </c>
      <c r="O1259" s="6">
        <v>21.498000000000001</v>
      </c>
      <c r="P1259" s="6">
        <v>36859000</v>
      </c>
      <c r="Q1259" s="6">
        <v>2188300</v>
      </c>
      <c r="R1259" s="6">
        <v>4103700</v>
      </c>
      <c r="S1259" s="6">
        <v>3541400</v>
      </c>
      <c r="T1259" s="6">
        <v>3066500</v>
      </c>
      <c r="U1259" s="6">
        <v>5901800</v>
      </c>
      <c r="V1259" s="6">
        <v>2234900</v>
      </c>
      <c r="W1259" s="6">
        <v>13404000</v>
      </c>
      <c r="X1259" s="6">
        <v>2418100</v>
      </c>
      <c r="Y1259" s="6">
        <v>3881300</v>
      </c>
      <c r="Z1259" s="6">
        <v>6725600</v>
      </c>
      <c r="AA1259" s="6">
        <v>6736600</v>
      </c>
      <c r="AB1259" s="6">
        <v>7783400</v>
      </c>
      <c r="AC1259" s="6">
        <v>4892800</v>
      </c>
      <c r="AD1259" s="6">
        <v>6570100</v>
      </c>
      <c r="AE1259" s="6">
        <v>4048300</v>
      </c>
      <c r="AF1259" s="6">
        <v>1460400</v>
      </c>
      <c r="AG1259" s="6">
        <f t="shared" si="99"/>
        <v>1.4805262909802257</v>
      </c>
      <c r="AH1259" s="6">
        <f t="shared" si="100"/>
        <v>0.56611010992108179</v>
      </c>
      <c r="AI1259" s="6">
        <f t="shared" si="101"/>
        <v>0.18586883858423334</v>
      </c>
      <c r="AJ1259" s="6">
        <f t="shared" si="102"/>
        <v>2.4276431761001995</v>
      </c>
      <c r="AK1259" s="6">
        <f>VLOOKUP(AO1259,'NoMV-SigB'!F:H,3,FALSE)</f>
        <v>0</v>
      </c>
      <c r="AL1259" s="15">
        <v>19</v>
      </c>
      <c r="AM1259" s="6"/>
      <c r="AN1259" s="6">
        <v>29</v>
      </c>
      <c r="AO1259" s="7">
        <v>781</v>
      </c>
    </row>
    <row r="1260" spans="2:41" x14ac:dyDescent="0.2">
      <c r="B1260" s="5" t="s">
        <v>5307</v>
      </c>
      <c r="C1260" s="6" t="str">
        <f t="shared" si="103"/>
        <v>Q9D1R1</v>
      </c>
      <c r="D1260" s="6" t="s">
        <v>5308</v>
      </c>
      <c r="E1260" s="6" t="s">
        <v>5309</v>
      </c>
      <c r="F1260" s="6" t="s">
        <v>5310</v>
      </c>
      <c r="G1260" s="6">
        <f>IFERROR(VLOOKUP(C1260,Tabelle3!A:H,8,FALSE),"")</f>
        <v>1</v>
      </c>
      <c r="H1260" s="6">
        <v>1</v>
      </c>
      <c r="I1260" s="6">
        <v>9</v>
      </c>
      <c r="J1260" s="6">
        <v>9</v>
      </c>
      <c r="K1260" s="6">
        <v>38.299999999999997</v>
      </c>
      <c r="L1260" s="6">
        <v>25.443999999999999</v>
      </c>
      <c r="M1260" s="6">
        <v>230</v>
      </c>
      <c r="N1260" s="6">
        <v>0</v>
      </c>
      <c r="O1260" s="6">
        <v>220.72</v>
      </c>
      <c r="P1260" s="6">
        <v>182850000</v>
      </c>
      <c r="Q1260" s="6">
        <v>18879000</v>
      </c>
      <c r="R1260" s="6">
        <v>16772000</v>
      </c>
      <c r="S1260" s="6">
        <v>12573000</v>
      </c>
      <c r="T1260" s="6">
        <v>1539900</v>
      </c>
      <c r="U1260" s="6">
        <v>18081000</v>
      </c>
      <c r="V1260" s="6">
        <v>35010000</v>
      </c>
      <c r="W1260" s="6">
        <v>21536000</v>
      </c>
      <c r="X1260" s="6">
        <v>58463000</v>
      </c>
      <c r="Y1260" s="6">
        <v>20429000</v>
      </c>
      <c r="Z1260" s="6">
        <v>29353000</v>
      </c>
      <c r="AA1260" s="6">
        <v>15566000</v>
      </c>
      <c r="AB1260" s="6">
        <v>10645000</v>
      </c>
      <c r="AC1260" s="6">
        <v>12030000</v>
      </c>
      <c r="AD1260" s="6">
        <v>21785000</v>
      </c>
      <c r="AE1260" s="6">
        <v>7457900</v>
      </c>
      <c r="AF1260" s="6">
        <v>10052000</v>
      </c>
      <c r="AG1260" s="6">
        <f t="shared" si="99"/>
        <v>1.4806263626426939</v>
      </c>
      <c r="AH1260" s="6">
        <f t="shared" si="100"/>
        <v>0.56620762120004586</v>
      </c>
      <c r="AI1260" s="6">
        <f t="shared" si="101"/>
        <v>0.27182069755390825</v>
      </c>
      <c r="AJ1260" s="6">
        <f t="shared" si="102"/>
        <v>1.8792727818228558</v>
      </c>
      <c r="AK1260" s="6">
        <f>VLOOKUP(AO1260,'NoMV-SigB'!F:H,3,FALSE)</f>
        <v>0</v>
      </c>
      <c r="AL1260" s="15">
        <v>19</v>
      </c>
      <c r="AM1260" s="6"/>
      <c r="AN1260" s="6">
        <v>84</v>
      </c>
      <c r="AO1260" s="7">
        <v>1379</v>
      </c>
    </row>
    <row r="1261" spans="2:41" x14ac:dyDescent="0.2">
      <c r="B1261" s="5" t="s">
        <v>159</v>
      </c>
      <c r="C1261" s="6" t="str">
        <f t="shared" si="103"/>
        <v>A2BIN1</v>
      </c>
      <c r="D1261" s="6"/>
      <c r="E1261" s="6" t="s">
        <v>160</v>
      </c>
      <c r="F1261" s="6" t="s">
        <v>161</v>
      </c>
      <c r="G1261" s="6" t="str">
        <f>IFERROR(VLOOKUP(C1261,Tabelle3!A:H,8,FALSE),"")</f>
        <v/>
      </c>
      <c r="H1261" s="6">
        <v>1</v>
      </c>
      <c r="I1261" s="6">
        <v>12</v>
      </c>
      <c r="J1261" s="6">
        <v>0</v>
      </c>
      <c r="K1261" s="6">
        <v>64.400000000000006</v>
      </c>
      <c r="L1261" s="6">
        <v>20.681000000000001</v>
      </c>
      <c r="M1261" s="6">
        <v>180</v>
      </c>
      <c r="N1261" s="6">
        <v>0</v>
      </c>
      <c r="O1261" s="6">
        <v>10.882</v>
      </c>
      <c r="P1261" s="6">
        <v>43250000</v>
      </c>
      <c r="Q1261" s="6">
        <v>675510</v>
      </c>
      <c r="R1261" s="6">
        <v>3237900</v>
      </c>
      <c r="S1261" s="6">
        <v>1200300</v>
      </c>
      <c r="T1261" s="6">
        <v>4424300</v>
      </c>
      <c r="U1261" s="6">
        <v>8304800</v>
      </c>
      <c r="V1261" s="6">
        <v>533630</v>
      </c>
      <c r="W1261" s="6">
        <v>16730000</v>
      </c>
      <c r="X1261" s="6">
        <v>8143500</v>
      </c>
      <c r="Y1261" s="6">
        <v>1884100</v>
      </c>
      <c r="Z1261" s="6">
        <v>5054800</v>
      </c>
      <c r="AA1261" s="6">
        <v>2010100</v>
      </c>
      <c r="AB1261" s="6">
        <v>13807000</v>
      </c>
      <c r="AC1261" s="6">
        <v>6314200</v>
      </c>
      <c r="AD1261" s="6">
        <v>2540000</v>
      </c>
      <c r="AE1261" s="6">
        <v>3999000</v>
      </c>
      <c r="AF1261" s="6">
        <v>2515500</v>
      </c>
      <c r="AG1261" s="6">
        <f t="shared" si="99"/>
        <v>1.4806717549304755</v>
      </c>
      <c r="AH1261" s="6">
        <f t="shared" si="100"/>
        <v>0.56625184993074595</v>
      </c>
      <c r="AI1261" s="6">
        <f t="shared" si="101"/>
        <v>0.56780733293145458</v>
      </c>
      <c r="AJ1261" s="6">
        <f t="shared" si="102"/>
        <v>0.81652661406117588</v>
      </c>
      <c r="AK1261" s="6">
        <f>VLOOKUP(AO1261,'NoMV-SigB'!F:H,3,FALSE)</f>
        <v>0</v>
      </c>
      <c r="AL1261" s="15">
        <v>19</v>
      </c>
      <c r="AM1261" s="6"/>
      <c r="AN1261" s="6">
        <v>14</v>
      </c>
      <c r="AO1261" s="7">
        <v>33</v>
      </c>
    </row>
    <row r="1262" spans="2:41" x14ac:dyDescent="0.2">
      <c r="B1262" s="5" t="s">
        <v>2403</v>
      </c>
      <c r="C1262" s="6" t="str">
        <f t="shared" si="103"/>
        <v>P98192</v>
      </c>
      <c r="D1262" s="6" t="s">
        <v>2404</v>
      </c>
      <c r="E1262" s="6" t="s">
        <v>2405</v>
      </c>
      <c r="F1262" s="6" t="s">
        <v>2406</v>
      </c>
      <c r="G1262" s="6">
        <f>IFERROR(VLOOKUP(C1262,Tabelle3!A:H,8,FALSE),"")</f>
        <v>1</v>
      </c>
      <c r="H1262" s="6">
        <v>2</v>
      </c>
      <c r="I1262" s="6">
        <v>16</v>
      </c>
      <c r="J1262" s="6">
        <v>16</v>
      </c>
      <c r="K1262" s="6">
        <v>32.9</v>
      </c>
      <c r="L1262" s="6">
        <v>76.869</v>
      </c>
      <c r="M1262" s="6">
        <v>678</v>
      </c>
      <c r="N1262" s="6">
        <v>0</v>
      </c>
      <c r="O1262" s="6">
        <v>80.265000000000001</v>
      </c>
      <c r="P1262" s="6">
        <v>301580000</v>
      </c>
      <c r="Q1262" s="6">
        <v>28654000</v>
      </c>
      <c r="R1262" s="6">
        <v>4161100</v>
      </c>
      <c r="S1262" s="6">
        <v>4253700</v>
      </c>
      <c r="T1262" s="6">
        <v>21329000</v>
      </c>
      <c r="U1262" s="6">
        <v>16810000</v>
      </c>
      <c r="V1262" s="6">
        <v>7090700</v>
      </c>
      <c r="W1262" s="6">
        <v>118640000</v>
      </c>
      <c r="X1262" s="6">
        <v>100650000</v>
      </c>
      <c r="Y1262" s="6">
        <v>5567800</v>
      </c>
      <c r="Z1262" s="6">
        <v>4650000</v>
      </c>
      <c r="AA1262" s="6">
        <v>4313600</v>
      </c>
      <c r="AB1262" s="6">
        <v>6150200</v>
      </c>
      <c r="AC1262" s="6">
        <v>2158000</v>
      </c>
      <c r="AD1262" s="6">
        <v>1005900</v>
      </c>
      <c r="AE1262" s="6">
        <v>5929600</v>
      </c>
      <c r="AF1262" s="6">
        <v>4868900</v>
      </c>
      <c r="AG1262" s="6">
        <f t="shared" si="99"/>
        <v>1.4812353177104223</v>
      </c>
      <c r="AH1262" s="6">
        <f t="shared" si="100"/>
        <v>0.56680085381083423</v>
      </c>
      <c r="AI1262" s="6">
        <f t="shared" si="101"/>
        <v>0.2448931039547089</v>
      </c>
      <c r="AJ1262" s="6">
        <f t="shared" si="102"/>
        <v>2.0297759458544764</v>
      </c>
      <c r="AK1262" s="6">
        <f>VLOOKUP(AO1262,'NoMV-SigB'!F:H,3,FALSE)</f>
        <v>0</v>
      </c>
      <c r="AL1262" s="15">
        <v>19</v>
      </c>
      <c r="AM1262" s="6"/>
      <c r="AN1262" s="6">
        <v>62</v>
      </c>
      <c r="AO1262" s="7">
        <v>639</v>
      </c>
    </row>
    <row r="1263" spans="2:41" x14ac:dyDescent="0.2">
      <c r="B1263" s="5" t="s">
        <v>4016</v>
      </c>
      <c r="C1263" s="6" t="str">
        <f t="shared" si="103"/>
        <v>Q8R3K3</v>
      </c>
      <c r="D1263" s="6" t="s">
        <v>4017</v>
      </c>
      <c r="E1263" s="6" t="s">
        <v>4018</v>
      </c>
      <c r="F1263" s="6" t="s">
        <v>4019</v>
      </c>
      <c r="G1263" s="6">
        <f>IFERROR(VLOOKUP(C1263,Tabelle3!A:H,8,FALSE),"")</f>
        <v>1</v>
      </c>
      <c r="H1263" s="6">
        <v>1</v>
      </c>
      <c r="I1263" s="6">
        <v>15</v>
      </c>
      <c r="J1263" s="6">
        <v>15</v>
      </c>
      <c r="K1263" s="6">
        <v>35.4</v>
      </c>
      <c r="L1263" s="6">
        <v>43.843000000000004</v>
      </c>
      <c r="M1263" s="6">
        <v>381</v>
      </c>
      <c r="N1263" s="6">
        <v>0</v>
      </c>
      <c r="O1263" s="6">
        <v>75.558000000000007</v>
      </c>
      <c r="P1263" s="6">
        <v>335120000</v>
      </c>
      <c r="Q1263" s="6">
        <v>2358700</v>
      </c>
      <c r="R1263" s="6">
        <v>48954000</v>
      </c>
      <c r="S1263" s="6">
        <v>37250000</v>
      </c>
      <c r="T1263" s="6">
        <v>52589000</v>
      </c>
      <c r="U1263" s="6">
        <v>48061000</v>
      </c>
      <c r="V1263" s="6">
        <v>15494000</v>
      </c>
      <c r="W1263" s="6">
        <v>18442000</v>
      </c>
      <c r="X1263" s="6">
        <v>111970000</v>
      </c>
      <c r="Y1263" s="6">
        <v>834590</v>
      </c>
      <c r="Z1263" s="6">
        <v>5269400</v>
      </c>
      <c r="AA1263" s="6">
        <v>3673500</v>
      </c>
      <c r="AB1263" s="6">
        <v>6861500</v>
      </c>
      <c r="AC1263" s="6">
        <v>3543400</v>
      </c>
      <c r="AD1263" s="6">
        <v>2812200</v>
      </c>
      <c r="AE1263" s="6">
        <v>2000800</v>
      </c>
      <c r="AF1263" s="6">
        <v>2875700</v>
      </c>
      <c r="AG1263" s="6">
        <f t="shared" si="99"/>
        <v>1.4813783709190624</v>
      </c>
      <c r="AH1263" s="6">
        <f t="shared" si="100"/>
        <v>0.56694017818892706</v>
      </c>
      <c r="AI1263" s="6">
        <f t="shared" si="101"/>
        <v>0.37490882614745474</v>
      </c>
      <c r="AJ1263" s="6">
        <f t="shared" si="102"/>
        <v>1.4153883047660913</v>
      </c>
      <c r="AK1263" s="6">
        <f>VLOOKUP(AO1263,'NoMV-SigB'!F:H,3,FALSE)</f>
        <v>0</v>
      </c>
      <c r="AL1263" s="15">
        <v>19</v>
      </c>
      <c r="AM1263" s="6"/>
      <c r="AN1263" s="6">
        <v>34</v>
      </c>
      <c r="AO1263" s="7">
        <v>1052</v>
      </c>
    </row>
    <row r="1264" spans="2:41" x14ac:dyDescent="0.2">
      <c r="B1264" s="5" t="s">
        <v>4322</v>
      </c>
      <c r="C1264" s="6" t="str">
        <f t="shared" si="103"/>
        <v>Q91YP0</v>
      </c>
      <c r="D1264" s="6" t="s">
        <v>4323</v>
      </c>
      <c r="E1264" s="6" t="s">
        <v>4324</v>
      </c>
      <c r="F1264" s="6" t="s">
        <v>4325</v>
      </c>
      <c r="G1264" s="6">
        <f>IFERROR(VLOOKUP(C1264,Tabelle3!A:H,8,FALSE),"")</f>
        <v>1</v>
      </c>
      <c r="H1264" s="6">
        <v>1</v>
      </c>
      <c r="I1264" s="6">
        <v>32</v>
      </c>
      <c r="J1264" s="6">
        <v>32</v>
      </c>
      <c r="K1264" s="6">
        <v>66.8</v>
      </c>
      <c r="L1264" s="6">
        <v>50.898000000000003</v>
      </c>
      <c r="M1264" s="6">
        <v>464</v>
      </c>
      <c r="N1264" s="6">
        <v>0</v>
      </c>
      <c r="O1264" s="6">
        <v>207.16</v>
      </c>
      <c r="P1264" s="6">
        <v>2352100000</v>
      </c>
      <c r="Q1264" s="6">
        <v>117370000</v>
      </c>
      <c r="R1264" s="6">
        <v>73737000</v>
      </c>
      <c r="S1264" s="6">
        <v>155640000</v>
      </c>
      <c r="T1264" s="6">
        <v>93590000</v>
      </c>
      <c r="U1264" s="6">
        <v>341380000</v>
      </c>
      <c r="V1264" s="6">
        <v>39414000</v>
      </c>
      <c r="W1264" s="6">
        <v>663770000</v>
      </c>
      <c r="X1264" s="6">
        <v>867170000</v>
      </c>
      <c r="Y1264" s="6">
        <v>19336000</v>
      </c>
      <c r="Z1264" s="6">
        <v>23338000</v>
      </c>
      <c r="AA1264" s="6">
        <v>29214000</v>
      </c>
      <c r="AB1264" s="6">
        <v>30217000</v>
      </c>
      <c r="AC1264" s="6">
        <v>22375000</v>
      </c>
      <c r="AD1264" s="6">
        <v>11516000</v>
      </c>
      <c r="AE1264" s="6">
        <v>17086000</v>
      </c>
      <c r="AF1264" s="6">
        <v>17918000</v>
      </c>
      <c r="AG1264" s="6">
        <f t="shared" si="99"/>
        <v>1.4820378837361201</v>
      </c>
      <c r="AH1264" s="6">
        <f t="shared" si="100"/>
        <v>0.56758232617254945</v>
      </c>
      <c r="AI1264" s="6">
        <f t="shared" si="101"/>
        <v>5.0872241731779809E-2</v>
      </c>
      <c r="AJ1264" s="6">
        <f t="shared" si="102"/>
        <v>4.2969775204992251</v>
      </c>
      <c r="AK1264" s="6">
        <f>VLOOKUP(AO1264,'NoMV-SigB'!F:H,3,FALSE)</f>
        <v>0</v>
      </c>
      <c r="AL1264" s="15">
        <v>19</v>
      </c>
      <c r="AM1264" s="6"/>
      <c r="AN1264" s="6">
        <v>208</v>
      </c>
      <c r="AO1264" s="7">
        <v>1130</v>
      </c>
    </row>
    <row r="1265" spans="2:41" x14ac:dyDescent="0.2">
      <c r="B1265" s="5" t="s">
        <v>3572</v>
      </c>
      <c r="C1265" s="6" t="str">
        <f t="shared" si="103"/>
        <v>Q8BW75</v>
      </c>
      <c r="D1265" s="6" t="s">
        <v>3573</v>
      </c>
      <c r="E1265" s="6" t="s">
        <v>3574</v>
      </c>
      <c r="F1265" s="6" t="s">
        <v>3575</v>
      </c>
      <c r="G1265" s="6">
        <f>IFERROR(VLOOKUP(C1265,Tabelle3!A:H,8,FALSE),"")</f>
        <v>1</v>
      </c>
      <c r="H1265" s="6">
        <v>2</v>
      </c>
      <c r="I1265" s="6">
        <v>9</v>
      </c>
      <c r="J1265" s="6">
        <v>9</v>
      </c>
      <c r="K1265" s="6">
        <v>23.7</v>
      </c>
      <c r="L1265" s="6">
        <v>58.557000000000002</v>
      </c>
      <c r="M1265" s="6">
        <v>520</v>
      </c>
      <c r="N1265" s="6">
        <v>0</v>
      </c>
      <c r="O1265" s="6">
        <v>72.475999999999999</v>
      </c>
      <c r="P1265" s="6">
        <v>140250000</v>
      </c>
      <c r="Q1265" s="6">
        <v>6268500</v>
      </c>
      <c r="R1265" s="6">
        <v>5332500</v>
      </c>
      <c r="S1265" s="6">
        <v>6230100</v>
      </c>
      <c r="T1265" s="6">
        <v>4704500</v>
      </c>
      <c r="U1265" s="6">
        <v>759540</v>
      </c>
      <c r="V1265" s="6">
        <v>78785000</v>
      </c>
      <c r="W1265" s="6">
        <v>20126000</v>
      </c>
      <c r="X1265" s="6">
        <v>18047000</v>
      </c>
      <c r="Y1265" s="6">
        <v>149670</v>
      </c>
      <c r="Z1265" s="6">
        <v>2180400</v>
      </c>
      <c r="AA1265" s="6">
        <v>2685100</v>
      </c>
      <c r="AB1265" s="6">
        <v>1177500</v>
      </c>
      <c r="AC1265" s="6">
        <v>163940</v>
      </c>
      <c r="AD1265" s="6">
        <v>2938100</v>
      </c>
      <c r="AE1265" s="6">
        <v>747820</v>
      </c>
      <c r="AF1265" s="6">
        <v>324300</v>
      </c>
      <c r="AG1265" s="6">
        <f t="shared" si="99"/>
        <v>1.4835727427793854</v>
      </c>
      <c r="AH1265" s="6">
        <f t="shared" si="100"/>
        <v>0.56907566700974166</v>
      </c>
      <c r="AI1265" s="6">
        <f t="shared" si="101"/>
        <v>0.57656689844819575</v>
      </c>
      <c r="AJ1265" s="6">
        <f t="shared" si="102"/>
        <v>0.79444008291660062</v>
      </c>
      <c r="AK1265" s="6">
        <f>VLOOKUP(AO1265,'NoMV-SigB'!F:H,3,FALSE)</f>
        <v>0</v>
      </c>
      <c r="AL1265" s="15">
        <v>19</v>
      </c>
      <c r="AM1265" s="6"/>
      <c r="AN1265" s="6">
        <v>30</v>
      </c>
      <c r="AO1265" s="7">
        <v>938</v>
      </c>
    </row>
    <row r="1266" spans="2:41" x14ac:dyDescent="0.2">
      <c r="B1266" s="5" t="s">
        <v>301</v>
      </c>
      <c r="C1266" s="6" t="str">
        <f t="shared" si="103"/>
        <v>D3Z712</v>
      </c>
      <c r="D1266" s="6" t="s">
        <v>302</v>
      </c>
      <c r="E1266" s="6" t="s">
        <v>303</v>
      </c>
      <c r="F1266" s="6" t="s">
        <v>304</v>
      </c>
      <c r="G1266" s="6" t="str">
        <f>IFERROR(VLOOKUP(C1266,Tabelle3!A:H,8,FALSE),"")</f>
        <v/>
      </c>
      <c r="H1266" s="6">
        <v>4</v>
      </c>
      <c r="I1266" s="6">
        <v>1</v>
      </c>
      <c r="J1266" s="6">
        <v>1</v>
      </c>
      <c r="K1266" s="6">
        <v>27.5</v>
      </c>
      <c r="L1266" s="6">
        <v>7.8643999999999998</v>
      </c>
      <c r="M1266" s="6">
        <v>69</v>
      </c>
      <c r="N1266" s="6">
        <v>1</v>
      </c>
      <c r="O1266" s="6">
        <v>-2</v>
      </c>
      <c r="P1266" s="6">
        <v>7758400</v>
      </c>
      <c r="Q1266" s="6">
        <v>2149300</v>
      </c>
      <c r="R1266" s="6">
        <v>1181500</v>
      </c>
      <c r="S1266" s="6">
        <v>455820</v>
      </c>
      <c r="T1266" s="6">
        <v>1728200</v>
      </c>
      <c r="U1266" s="6">
        <v>0</v>
      </c>
      <c r="V1266" s="6">
        <v>2243600</v>
      </c>
      <c r="W1266" s="6">
        <v>0</v>
      </c>
      <c r="X1266" s="6">
        <v>0</v>
      </c>
      <c r="Y1266" s="6">
        <v>2440400</v>
      </c>
      <c r="Z1266" s="6">
        <v>3232400</v>
      </c>
      <c r="AA1266" s="6">
        <v>1183300</v>
      </c>
      <c r="AB1266" s="6">
        <v>2065100</v>
      </c>
      <c r="AC1266" s="6">
        <v>0</v>
      </c>
      <c r="AD1266" s="6">
        <v>6007400</v>
      </c>
      <c r="AE1266" s="6">
        <v>0</v>
      </c>
      <c r="AF1266" s="6">
        <v>0</v>
      </c>
      <c r="AG1266" s="6">
        <f t="shared" si="99"/>
        <v>1.4850351233478709</v>
      </c>
      <c r="AH1266" s="6">
        <f t="shared" si="100"/>
        <v>0.57049705336984557</v>
      </c>
      <c r="AI1266" s="6">
        <f t="shared" si="101"/>
        <v>0.66843745010549349</v>
      </c>
      <c r="AJ1266" s="6">
        <f t="shared" si="102"/>
        <v>0.58113553029747445</v>
      </c>
      <c r="AK1266" s="6">
        <f>VLOOKUP(AO1266,'NoMV-SigB'!F:H,3,FALSE)</f>
        <v>0</v>
      </c>
      <c r="AL1266" s="15">
        <v>19</v>
      </c>
      <c r="AM1266" s="6"/>
      <c r="AN1266" s="6">
        <v>3</v>
      </c>
      <c r="AO1266" s="7">
        <v>104</v>
      </c>
    </row>
    <row r="1267" spans="2:41" x14ac:dyDescent="0.2">
      <c r="B1267" s="5" t="s">
        <v>3700</v>
      </c>
      <c r="C1267" s="6" t="str">
        <f t="shared" si="103"/>
        <v>Q8CAV0</v>
      </c>
      <c r="D1267" s="6" t="s">
        <v>3701</v>
      </c>
      <c r="E1267" s="6" t="s">
        <v>3702</v>
      </c>
      <c r="F1267" s="6" t="s">
        <v>3703</v>
      </c>
      <c r="G1267" s="6">
        <f>IFERROR(VLOOKUP(C1267,Tabelle3!A:H,8,FALSE),"")</f>
        <v>1</v>
      </c>
      <c r="H1267" s="6">
        <v>1</v>
      </c>
      <c r="I1267" s="6">
        <v>2</v>
      </c>
      <c r="J1267" s="6">
        <v>2</v>
      </c>
      <c r="K1267" s="6">
        <v>14.6</v>
      </c>
      <c r="L1267" s="6">
        <v>18.989000000000001</v>
      </c>
      <c r="M1267" s="6">
        <v>164</v>
      </c>
      <c r="N1267" s="6">
        <v>4.0322999999999999E-3</v>
      </c>
      <c r="O1267" s="6">
        <v>1.8152999999999999</v>
      </c>
      <c r="P1267" s="6">
        <v>8922500</v>
      </c>
      <c r="Q1267" s="6">
        <v>203390</v>
      </c>
      <c r="R1267" s="6">
        <v>831430</v>
      </c>
      <c r="S1267" s="6">
        <v>797380</v>
      </c>
      <c r="T1267" s="6">
        <v>831720</v>
      </c>
      <c r="U1267" s="6">
        <v>1039900</v>
      </c>
      <c r="V1267" s="6">
        <v>410970</v>
      </c>
      <c r="W1267" s="6">
        <v>2608900</v>
      </c>
      <c r="X1267" s="6">
        <v>2198900</v>
      </c>
      <c r="Y1267" s="6">
        <v>913560</v>
      </c>
      <c r="Z1267" s="6">
        <v>1373200</v>
      </c>
      <c r="AA1267" s="6">
        <v>1233800</v>
      </c>
      <c r="AB1267" s="6">
        <v>2015600</v>
      </c>
      <c r="AC1267" s="6">
        <v>815930</v>
      </c>
      <c r="AD1267" s="6">
        <v>1159100</v>
      </c>
      <c r="AE1267" s="6">
        <v>980220</v>
      </c>
      <c r="AF1267" s="6">
        <v>762560</v>
      </c>
      <c r="AG1267" s="6">
        <f t="shared" si="99"/>
        <v>1.489091696455709</v>
      </c>
      <c r="AH1267" s="6">
        <f t="shared" si="100"/>
        <v>0.57443259606152097</v>
      </c>
      <c r="AI1267" s="6">
        <f t="shared" si="101"/>
        <v>0.14319061028064337</v>
      </c>
      <c r="AJ1267" s="6">
        <f t="shared" si="102"/>
        <v>2.8039912038612904</v>
      </c>
      <c r="AK1267" s="6">
        <f>VLOOKUP(AO1267,'NoMV-SigB'!F:H,3,FALSE)</f>
        <v>0</v>
      </c>
      <c r="AL1267" s="15">
        <v>19</v>
      </c>
      <c r="AM1267" s="6"/>
      <c r="AN1267" s="6">
        <v>7</v>
      </c>
      <c r="AO1267" s="7">
        <v>972</v>
      </c>
    </row>
    <row r="1268" spans="2:41" x14ac:dyDescent="0.2">
      <c r="B1268" s="5" t="s">
        <v>3636</v>
      </c>
      <c r="C1268" s="6" t="str">
        <f t="shared" si="103"/>
        <v>Q8C1Q6</v>
      </c>
      <c r="D1268" s="6" t="s">
        <v>3637</v>
      </c>
      <c r="E1268" s="6" t="s">
        <v>3638</v>
      </c>
      <c r="F1268" s="6" t="s">
        <v>3639</v>
      </c>
      <c r="G1268" s="6">
        <f>IFERROR(VLOOKUP(C1268,Tabelle3!A:H,8,FALSE),"")</f>
        <v>1</v>
      </c>
      <c r="H1268" s="6">
        <v>1</v>
      </c>
      <c r="I1268" s="6">
        <v>4</v>
      </c>
      <c r="J1268" s="6">
        <v>4</v>
      </c>
      <c r="K1268" s="6">
        <v>32.5</v>
      </c>
      <c r="L1268" s="6">
        <v>9.7462999999999997</v>
      </c>
      <c r="M1268" s="6">
        <v>80</v>
      </c>
      <c r="N1268" s="6">
        <v>0</v>
      </c>
      <c r="O1268" s="6">
        <v>39.713000000000001</v>
      </c>
      <c r="P1268" s="6">
        <v>29604000</v>
      </c>
      <c r="Q1268" s="6">
        <v>4775000</v>
      </c>
      <c r="R1268" s="6">
        <v>1459000</v>
      </c>
      <c r="S1268" s="6">
        <v>3316600</v>
      </c>
      <c r="T1268" s="6">
        <v>6363500</v>
      </c>
      <c r="U1268" s="6">
        <v>4968600</v>
      </c>
      <c r="V1268" s="6">
        <v>2599400</v>
      </c>
      <c r="W1268" s="6">
        <v>3325700</v>
      </c>
      <c r="X1268" s="6">
        <v>2795700</v>
      </c>
      <c r="Y1268" s="6">
        <v>4975600</v>
      </c>
      <c r="Z1268" s="6">
        <v>3392900</v>
      </c>
      <c r="AA1268" s="6">
        <v>9991800</v>
      </c>
      <c r="AB1268" s="6">
        <v>10450000</v>
      </c>
      <c r="AC1268" s="6">
        <v>6499900</v>
      </c>
      <c r="AD1268" s="6">
        <v>6192400</v>
      </c>
      <c r="AE1268" s="6">
        <v>2898400</v>
      </c>
      <c r="AF1268" s="6">
        <v>3741400</v>
      </c>
      <c r="AG1268" s="6">
        <f t="shared" si="99"/>
        <v>1.4902830008121208</v>
      </c>
      <c r="AH1268" s="6">
        <f t="shared" si="100"/>
        <v>0.5755863206872659</v>
      </c>
      <c r="AI1268" s="6">
        <f t="shared" si="101"/>
        <v>0.29295210863849142</v>
      </c>
      <c r="AJ1268" s="6">
        <f t="shared" si="102"/>
        <v>1.7712632605368381</v>
      </c>
      <c r="AK1268" s="6">
        <f>VLOOKUP(AO1268,'NoMV-SigB'!F:H,3,FALSE)</f>
        <v>0</v>
      </c>
      <c r="AL1268" s="15">
        <v>19</v>
      </c>
      <c r="AM1268" s="6"/>
      <c r="AN1268" s="6">
        <v>24</v>
      </c>
      <c r="AO1268" s="7">
        <v>954</v>
      </c>
    </row>
    <row r="1269" spans="2:41" x14ac:dyDescent="0.2">
      <c r="B1269" s="5" t="s">
        <v>6188</v>
      </c>
      <c r="C1269" s="6" t="str">
        <f t="shared" si="103"/>
        <v>Q9Z2Z6</v>
      </c>
      <c r="D1269" s="6" t="s">
        <v>6189</v>
      </c>
      <c r="E1269" s="6" t="s">
        <v>6190</v>
      </c>
      <c r="F1269" s="6" t="s">
        <v>6191</v>
      </c>
      <c r="G1269" s="6">
        <f>IFERROR(VLOOKUP(C1269,Tabelle3!A:H,8,FALSE),"")</f>
        <v>1</v>
      </c>
      <c r="H1269" s="6">
        <v>1</v>
      </c>
      <c r="I1269" s="6">
        <v>24</v>
      </c>
      <c r="J1269" s="6">
        <v>24</v>
      </c>
      <c r="K1269" s="6">
        <v>89.7</v>
      </c>
      <c r="L1269" s="6">
        <v>33.026000000000003</v>
      </c>
      <c r="M1269" s="6">
        <v>301</v>
      </c>
      <c r="N1269" s="6">
        <v>0</v>
      </c>
      <c r="O1269" s="6">
        <v>286.47000000000003</v>
      </c>
      <c r="P1269" s="6">
        <v>2649900000</v>
      </c>
      <c r="Q1269" s="6">
        <v>445830000</v>
      </c>
      <c r="R1269" s="6">
        <v>125980000</v>
      </c>
      <c r="S1269" s="6">
        <v>85955000</v>
      </c>
      <c r="T1269" s="6">
        <v>103560000</v>
      </c>
      <c r="U1269" s="6">
        <v>97704000</v>
      </c>
      <c r="V1269" s="6">
        <v>115000000</v>
      </c>
      <c r="W1269" s="6">
        <v>932870000</v>
      </c>
      <c r="X1269" s="6">
        <v>742970000</v>
      </c>
      <c r="Y1269" s="6">
        <v>60375000</v>
      </c>
      <c r="Z1269" s="6">
        <v>62120000</v>
      </c>
      <c r="AA1269" s="6">
        <v>22144000</v>
      </c>
      <c r="AB1269" s="6">
        <v>68011000</v>
      </c>
      <c r="AC1269" s="6">
        <v>31802000</v>
      </c>
      <c r="AD1269" s="6">
        <v>29595000</v>
      </c>
      <c r="AE1269" s="6">
        <v>36229000</v>
      </c>
      <c r="AF1269" s="6">
        <v>44903000</v>
      </c>
      <c r="AG1269" s="6">
        <f t="shared" si="99"/>
        <v>1.4919770713328515</v>
      </c>
      <c r="AH1269" s="6">
        <f t="shared" si="100"/>
        <v>0.57722536446140327</v>
      </c>
      <c r="AI1269" s="6">
        <f t="shared" si="101"/>
        <v>0.1936368113645254</v>
      </c>
      <c r="AJ1269" s="6">
        <f t="shared" si="102"/>
        <v>2.3685748523744605</v>
      </c>
      <c r="AK1269" s="6">
        <f>VLOOKUP(AO1269,'NoMV-SigB'!F:H,3,FALSE)</f>
        <v>0</v>
      </c>
      <c r="AL1269" s="15">
        <v>19</v>
      </c>
      <c r="AM1269" s="6"/>
      <c r="AN1269" s="6">
        <v>252</v>
      </c>
      <c r="AO1269" s="7">
        <v>1602</v>
      </c>
    </row>
    <row r="1270" spans="2:41" x14ac:dyDescent="0.2">
      <c r="B1270" s="5" t="s">
        <v>4922</v>
      </c>
      <c r="C1270" s="6" t="str">
        <f t="shared" si="103"/>
        <v>Q9CQV7</v>
      </c>
      <c r="D1270" s="6" t="s">
        <v>4923</v>
      </c>
      <c r="E1270" s="6" t="s">
        <v>4924</v>
      </c>
      <c r="F1270" s="6" t="s">
        <v>4925</v>
      </c>
      <c r="G1270" s="6">
        <f>IFERROR(VLOOKUP(C1270,Tabelle3!A:H,8,FALSE),"")</f>
        <v>1</v>
      </c>
      <c r="H1270" s="6">
        <v>5</v>
      </c>
      <c r="I1270" s="6">
        <v>11</v>
      </c>
      <c r="J1270" s="6">
        <v>11</v>
      </c>
      <c r="K1270" s="6">
        <v>79.3</v>
      </c>
      <c r="L1270" s="6">
        <v>12.436</v>
      </c>
      <c r="M1270" s="6">
        <v>116</v>
      </c>
      <c r="N1270" s="6">
        <v>0</v>
      </c>
      <c r="O1270" s="6">
        <v>221.53</v>
      </c>
      <c r="P1270" s="6">
        <v>234990000</v>
      </c>
      <c r="Q1270" s="6">
        <v>37018000</v>
      </c>
      <c r="R1270" s="6">
        <v>14089000</v>
      </c>
      <c r="S1270" s="6">
        <v>19628000</v>
      </c>
      <c r="T1270" s="6">
        <v>36651000</v>
      </c>
      <c r="U1270" s="6">
        <v>41586000</v>
      </c>
      <c r="V1270" s="6">
        <v>14935000</v>
      </c>
      <c r="W1270" s="6">
        <v>35213000</v>
      </c>
      <c r="X1270" s="6">
        <v>35873000</v>
      </c>
      <c r="Y1270" s="6">
        <v>40023000</v>
      </c>
      <c r="Z1270" s="6">
        <v>34617000</v>
      </c>
      <c r="AA1270" s="6">
        <v>57939000</v>
      </c>
      <c r="AB1270" s="6">
        <v>47773000</v>
      </c>
      <c r="AC1270" s="6">
        <v>45805000</v>
      </c>
      <c r="AD1270" s="6">
        <v>43954000</v>
      </c>
      <c r="AE1270" s="6">
        <v>18413000</v>
      </c>
      <c r="AF1270" s="6">
        <v>12585000</v>
      </c>
      <c r="AG1270" s="6">
        <f t="shared" si="99"/>
        <v>1.4935117632932253</v>
      </c>
      <c r="AH1270" s="6">
        <f t="shared" si="100"/>
        <v>0.57870860074074704</v>
      </c>
      <c r="AI1270" s="6">
        <f t="shared" si="101"/>
        <v>0.19637438119551007</v>
      </c>
      <c r="AJ1270" s="6">
        <f t="shared" si="102"/>
        <v>2.3483213655044941</v>
      </c>
      <c r="AK1270" s="6">
        <f>VLOOKUP(AO1270,'NoMV-SigB'!F:H,3,FALSE)</f>
        <v>0</v>
      </c>
      <c r="AL1270" s="15">
        <v>19</v>
      </c>
      <c r="AM1270" s="6"/>
      <c r="AN1270" s="6">
        <v>72</v>
      </c>
      <c r="AO1270" s="7">
        <v>1281</v>
      </c>
    </row>
    <row r="1271" spans="2:41" x14ac:dyDescent="0.2">
      <c r="B1271" s="5" t="s">
        <v>4898</v>
      </c>
      <c r="C1271" s="6" t="str">
        <f t="shared" si="103"/>
        <v>Q9CQQ7</v>
      </c>
      <c r="D1271" s="6" t="s">
        <v>4899</v>
      </c>
      <c r="E1271" s="6" t="s">
        <v>4900</v>
      </c>
      <c r="F1271" s="6" t="s">
        <v>4901</v>
      </c>
      <c r="G1271" s="6">
        <f>IFERROR(VLOOKUP(C1271,Tabelle3!A:H,8,FALSE),"")</f>
        <v>1</v>
      </c>
      <c r="H1271" s="6">
        <v>1</v>
      </c>
      <c r="I1271" s="6">
        <v>40</v>
      </c>
      <c r="J1271" s="6">
        <v>40</v>
      </c>
      <c r="K1271" s="6">
        <v>77</v>
      </c>
      <c r="L1271" s="6">
        <v>28.948</v>
      </c>
      <c r="M1271" s="6">
        <v>256</v>
      </c>
      <c r="N1271" s="6">
        <v>0</v>
      </c>
      <c r="O1271" s="6">
        <v>323.31</v>
      </c>
      <c r="P1271" s="6">
        <v>36469000000</v>
      </c>
      <c r="Q1271" s="6">
        <v>2693400000</v>
      </c>
      <c r="R1271" s="6">
        <v>1069300000</v>
      </c>
      <c r="S1271" s="6">
        <v>3501700000</v>
      </c>
      <c r="T1271" s="6">
        <v>4298100000</v>
      </c>
      <c r="U1271" s="6">
        <v>1382600000</v>
      </c>
      <c r="V1271" s="6">
        <v>2527600000</v>
      </c>
      <c r="W1271" s="6">
        <v>11255000000</v>
      </c>
      <c r="X1271" s="6">
        <v>9741400000</v>
      </c>
      <c r="Y1271" s="6">
        <v>1263900000</v>
      </c>
      <c r="Z1271" s="6">
        <v>777760000</v>
      </c>
      <c r="AA1271" s="6">
        <v>1630600000</v>
      </c>
      <c r="AB1271" s="6">
        <v>1960700000</v>
      </c>
      <c r="AC1271" s="6">
        <v>1053000000</v>
      </c>
      <c r="AD1271" s="6">
        <v>1143200000</v>
      </c>
      <c r="AE1271" s="6">
        <v>738390000</v>
      </c>
      <c r="AF1271" s="6">
        <v>825100000</v>
      </c>
      <c r="AG1271" s="6">
        <f t="shared" si="99"/>
        <v>1.4982511856030682</v>
      </c>
      <c r="AH1271" s="6">
        <f t="shared" si="100"/>
        <v>0.58327951554891733</v>
      </c>
      <c r="AI1271" s="6">
        <f t="shared" si="101"/>
        <v>0.16229744639993252</v>
      </c>
      <c r="AJ1271" s="6">
        <f t="shared" si="102"/>
        <v>2.6232877942937534</v>
      </c>
      <c r="AK1271" s="6">
        <f>VLOOKUP(AO1271,'NoMV-SigB'!F:H,3,FALSE)</f>
        <v>0</v>
      </c>
      <c r="AL1271" s="15">
        <v>19</v>
      </c>
      <c r="AM1271" s="6"/>
      <c r="AN1271" s="6">
        <v>1285</v>
      </c>
      <c r="AO1271" s="7">
        <v>1275</v>
      </c>
    </row>
    <row r="1272" spans="2:41" x14ac:dyDescent="0.2">
      <c r="B1272" s="5" t="s">
        <v>5668</v>
      </c>
      <c r="C1272" s="6" t="str">
        <f t="shared" si="103"/>
        <v>Q9DCN1</v>
      </c>
      <c r="D1272" s="6" t="s">
        <v>5669</v>
      </c>
      <c r="E1272" s="6" t="s">
        <v>5670</v>
      </c>
      <c r="F1272" s="6" t="s">
        <v>5671</v>
      </c>
      <c r="G1272" s="6" t="str">
        <f>IFERROR(VLOOKUP(C1272,Tabelle3!A:H,8,FALSE),"")</f>
        <v/>
      </c>
      <c r="H1272" s="6">
        <v>2</v>
      </c>
      <c r="I1272" s="6">
        <v>13</v>
      </c>
      <c r="J1272" s="6">
        <v>13</v>
      </c>
      <c r="K1272" s="6">
        <v>34.6</v>
      </c>
      <c r="L1272" s="6">
        <v>51.51</v>
      </c>
      <c r="M1272" s="6">
        <v>462</v>
      </c>
      <c r="N1272" s="6">
        <v>0</v>
      </c>
      <c r="O1272" s="6">
        <v>130.53</v>
      </c>
      <c r="P1272" s="6">
        <v>291300000</v>
      </c>
      <c r="Q1272" s="6">
        <v>23420000</v>
      </c>
      <c r="R1272" s="6">
        <v>585880</v>
      </c>
      <c r="S1272" s="6">
        <v>24349000</v>
      </c>
      <c r="T1272" s="6">
        <v>50438000</v>
      </c>
      <c r="U1272" s="6">
        <v>5440500</v>
      </c>
      <c r="V1272" s="6">
        <v>40501000</v>
      </c>
      <c r="W1272" s="6">
        <v>101840000</v>
      </c>
      <c r="X1272" s="6">
        <v>44723000</v>
      </c>
      <c r="Y1272" s="6">
        <v>1669700</v>
      </c>
      <c r="Z1272" s="6">
        <v>157100</v>
      </c>
      <c r="AA1272" s="6">
        <v>5180800</v>
      </c>
      <c r="AB1272" s="6">
        <v>8440900</v>
      </c>
      <c r="AC1272" s="6">
        <v>1360500</v>
      </c>
      <c r="AD1272" s="6">
        <v>2101800</v>
      </c>
      <c r="AE1272" s="6">
        <v>3689600</v>
      </c>
      <c r="AF1272" s="6">
        <v>3147700</v>
      </c>
      <c r="AG1272" s="6">
        <f t="shared" si="99"/>
        <v>1.4999126179657463</v>
      </c>
      <c r="AH1272" s="6">
        <f t="shared" si="100"/>
        <v>0.58487845452143605</v>
      </c>
      <c r="AI1272" s="6">
        <f t="shared" si="101"/>
        <v>0.54565813138802866</v>
      </c>
      <c r="AJ1272" s="6">
        <f t="shared" si="102"/>
        <v>0.87393074561734363</v>
      </c>
      <c r="AK1272" s="6">
        <f>VLOOKUP(AO1272,'NoMV-SigB'!F:H,3,FALSE)</f>
        <v>0</v>
      </c>
      <c r="AL1272" s="15">
        <v>19</v>
      </c>
      <c r="AM1272" s="6"/>
      <c r="AN1272" s="6">
        <v>47</v>
      </c>
      <c r="AO1272" s="7">
        <v>1470</v>
      </c>
    </row>
    <row r="1273" spans="2:41" x14ac:dyDescent="0.2">
      <c r="B1273" s="5" t="s">
        <v>4678</v>
      </c>
      <c r="C1273" s="6" t="str">
        <f t="shared" si="103"/>
        <v>Q9CPQ3</v>
      </c>
      <c r="D1273" s="6" t="s">
        <v>4679</v>
      </c>
      <c r="E1273" s="6" t="s">
        <v>4680</v>
      </c>
      <c r="F1273" s="6" t="s">
        <v>4681</v>
      </c>
      <c r="G1273" s="6">
        <f>IFERROR(VLOOKUP(C1273,Tabelle3!A:H,8,FALSE),"")</f>
        <v>1</v>
      </c>
      <c r="H1273" s="6">
        <v>1</v>
      </c>
      <c r="I1273" s="6">
        <v>12</v>
      </c>
      <c r="J1273" s="6">
        <v>12</v>
      </c>
      <c r="K1273" s="6">
        <v>95.8</v>
      </c>
      <c r="L1273" s="6">
        <v>15.537000000000001</v>
      </c>
      <c r="M1273" s="6">
        <v>142</v>
      </c>
      <c r="N1273" s="6">
        <v>0</v>
      </c>
      <c r="O1273" s="6">
        <v>323.31</v>
      </c>
      <c r="P1273" s="6">
        <v>724920000</v>
      </c>
      <c r="Q1273" s="6">
        <v>68434000</v>
      </c>
      <c r="R1273" s="6">
        <v>44324000</v>
      </c>
      <c r="S1273" s="6">
        <v>28714000</v>
      </c>
      <c r="T1273" s="6">
        <v>7888300</v>
      </c>
      <c r="U1273" s="6">
        <v>68432000</v>
      </c>
      <c r="V1273" s="6">
        <v>64177000</v>
      </c>
      <c r="W1273" s="6">
        <v>90235000</v>
      </c>
      <c r="X1273" s="6">
        <v>352720000</v>
      </c>
      <c r="Y1273" s="6">
        <v>86635000</v>
      </c>
      <c r="Z1273" s="6">
        <v>76652000</v>
      </c>
      <c r="AA1273" s="6">
        <v>54119000</v>
      </c>
      <c r="AB1273" s="6">
        <v>26932000</v>
      </c>
      <c r="AC1273" s="6">
        <v>48274000</v>
      </c>
      <c r="AD1273" s="6">
        <v>45941000</v>
      </c>
      <c r="AE1273" s="6">
        <v>23818000</v>
      </c>
      <c r="AF1273" s="6">
        <v>44842000</v>
      </c>
      <c r="AG1273" s="6">
        <f t="shared" si="99"/>
        <v>1.5001565617805066</v>
      </c>
      <c r="AH1273" s="6">
        <f t="shared" si="100"/>
        <v>0.58511307346620034</v>
      </c>
      <c r="AI1273" s="6">
        <f t="shared" si="101"/>
        <v>0.22977833133164302</v>
      </c>
      <c r="AJ1273" s="6">
        <f t="shared" si="102"/>
        <v>2.1216853402207567</v>
      </c>
      <c r="AK1273" s="6">
        <f>VLOOKUP(AO1273,'NoMV-SigB'!F:H,3,FALSE)</f>
        <v>0</v>
      </c>
      <c r="AL1273" s="15">
        <v>19</v>
      </c>
      <c r="AM1273" s="6"/>
      <c r="AN1273" s="6">
        <v>132</v>
      </c>
      <c r="AO1273" s="7">
        <v>1220</v>
      </c>
    </row>
    <row r="1274" spans="2:41" x14ac:dyDescent="0.2">
      <c r="B1274" s="5" t="s">
        <v>3659</v>
      </c>
      <c r="C1274" s="6" t="str">
        <f t="shared" si="103"/>
        <v>Q8C5H8</v>
      </c>
      <c r="D1274" s="6" t="s">
        <v>3660</v>
      </c>
      <c r="E1274" s="6" t="s">
        <v>3661</v>
      </c>
      <c r="F1274" s="6" t="s">
        <v>3662</v>
      </c>
      <c r="G1274" s="6">
        <f>IFERROR(VLOOKUP(C1274,Tabelle3!A:H,8,FALSE),"")</f>
        <v>1</v>
      </c>
      <c r="H1274" s="6">
        <v>1</v>
      </c>
      <c r="I1274" s="6">
        <v>30</v>
      </c>
      <c r="J1274" s="6">
        <v>1</v>
      </c>
      <c r="K1274" s="6">
        <v>65.3</v>
      </c>
      <c r="L1274" s="6">
        <v>50.857999999999997</v>
      </c>
      <c r="M1274" s="6">
        <v>452</v>
      </c>
      <c r="N1274" s="6">
        <v>0</v>
      </c>
      <c r="O1274" s="6">
        <v>323.31</v>
      </c>
      <c r="P1274" s="6">
        <v>2904400000</v>
      </c>
      <c r="Q1274" s="6">
        <v>216490000</v>
      </c>
      <c r="R1274" s="6">
        <v>142630000</v>
      </c>
      <c r="S1274" s="6">
        <v>116670000</v>
      </c>
      <c r="T1274" s="6">
        <v>59754000</v>
      </c>
      <c r="U1274" s="6">
        <v>447840000</v>
      </c>
      <c r="V1274" s="6">
        <v>125710000</v>
      </c>
      <c r="W1274" s="6">
        <v>786050000</v>
      </c>
      <c r="X1274" s="6">
        <v>1009300000</v>
      </c>
      <c r="Y1274" s="6">
        <v>26784000</v>
      </c>
      <c r="Z1274" s="6">
        <v>42126000</v>
      </c>
      <c r="AA1274" s="6">
        <v>26222000</v>
      </c>
      <c r="AB1274" s="6">
        <v>18978000</v>
      </c>
      <c r="AC1274" s="6">
        <v>28465000</v>
      </c>
      <c r="AD1274" s="6">
        <v>11333000</v>
      </c>
      <c r="AE1274" s="6">
        <v>18830000</v>
      </c>
      <c r="AF1274" s="6">
        <v>17263000</v>
      </c>
      <c r="AG1274" s="6">
        <f t="shared" si="99"/>
        <v>1.5036038528942826</v>
      </c>
      <c r="AH1274" s="6">
        <f t="shared" si="100"/>
        <v>0.58842451731742529</v>
      </c>
      <c r="AI1274" s="6">
        <f t="shared" si="101"/>
        <v>0.16854837365150191</v>
      </c>
      <c r="AJ1274" s="6">
        <f t="shared" si="102"/>
        <v>2.5687653882785764</v>
      </c>
      <c r="AK1274" s="6">
        <f>VLOOKUP(AO1274,'NoMV-SigB'!F:H,3,FALSE)</f>
        <v>0</v>
      </c>
      <c r="AL1274" s="15">
        <v>19</v>
      </c>
      <c r="AM1274" s="6"/>
      <c r="AN1274" s="6">
        <v>221</v>
      </c>
      <c r="AO1274" s="7">
        <v>960</v>
      </c>
    </row>
    <row r="1275" spans="2:41" x14ac:dyDescent="0.2">
      <c r="B1275" s="5" t="s">
        <v>5528</v>
      </c>
      <c r="C1275" s="6" t="str">
        <f t="shared" si="103"/>
        <v>Q9DB70</v>
      </c>
      <c r="D1275" s="6" t="s">
        <v>5529</v>
      </c>
      <c r="E1275" s="6" t="s">
        <v>5530</v>
      </c>
      <c r="F1275" s="6" t="s">
        <v>5531</v>
      </c>
      <c r="G1275" s="6">
        <f>IFERROR(VLOOKUP(C1275,Tabelle3!A:H,8,FALSE),"")</f>
        <v>1</v>
      </c>
      <c r="H1275" s="6">
        <v>3</v>
      </c>
      <c r="I1275" s="6">
        <v>4</v>
      </c>
      <c r="J1275" s="6">
        <v>4</v>
      </c>
      <c r="K1275" s="6">
        <v>40.6</v>
      </c>
      <c r="L1275" s="6">
        <v>17.158000000000001</v>
      </c>
      <c r="M1275" s="6">
        <v>155</v>
      </c>
      <c r="N1275" s="6">
        <v>0</v>
      </c>
      <c r="O1275" s="6">
        <v>9.9362999999999992</v>
      </c>
      <c r="P1275" s="6">
        <v>28775000</v>
      </c>
      <c r="Q1275" s="6">
        <v>1385500</v>
      </c>
      <c r="R1275" s="6">
        <v>1556400</v>
      </c>
      <c r="S1275" s="6">
        <v>378740</v>
      </c>
      <c r="T1275" s="6">
        <v>2465000</v>
      </c>
      <c r="U1275" s="6">
        <v>3762500</v>
      </c>
      <c r="V1275" s="6">
        <v>1082200</v>
      </c>
      <c r="W1275" s="6">
        <v>8667200</v>
      </c>
      <c r="X1275" s="6">
        <v>9477300</v>
      </c>
      <c r="Y1275" s="6">
        <v>3608900</v>
      </c>
      <c r="Z1275" s="6">
        <v>3153400</v>
      </c>
      <c r="AA1275" s="6">
        <v>929270</v>
      </c>
      <c r="AB1275" s="6">
        <v>6987800</v>
      </c>
      <c r="AC1275" s="6">
        <v>2423400</v>
      </c>
      <c r="AD1275" s="6">
        <v>1666300</v>
      </c>
      <c r="AE1275" s="6">
        <v>3056200</v>
      </c>
      <c r="AF1275" s="6">
        <v>2602400</v>
      </c>
      <c r="AG1275" s="6">
        <f t="shared" si="99"/>
        <v>1.5058389667942103</v>
      </c>
      <c r="AH1275" s="6">
        <f t="shared" si="100"/>
        <v>0.59056749761334582</v>
      </c>
      <c r="AI1275" s="6">
        <f t="shared" si="101"/>
        <v>0.40170307069603689</v>
      </c>
      <c r="AJ1275" s="6">
        <f t="shared" si="102"/>
        <v>1.3157986052216519</v>
      </c>
      <c r="AK1275" s="6">
        <f>VLOOKUP(AO1275,'NoMV-SigB'!F:H,3,FALSE)</f>
        <v>0</v>
      </c>
      <c r="AL1275" s="15">
        <v>19</v>
      </c>
      <c r="AM1275" s="6"/>
      <c r="AN1275" s="6">
        <v>28</v>
      </c>
      <c r="AO1275" s="7">
        <v>1435</v>
      </c>
    </row>
    <row r="1276" spans="2:41" x14ac:dyDescent="0.2">
      <c r="B1276" s="5" t="s">
        <v>2701</v>
      </c>
      <c r="C1276" s="6" t="str">
        <f t="shared" si="103"/>
        <v>Q3V460</v>
      </c>
      <c r="D1276" s="6"/>
      <c r="E1276" s="6" t="s">
        <v>2702</v>
      </c>
      <c r="F1276" s="6" t="s">
        <v>2703</v>
      </c>
      <c r="G1276" s="6">
        <f>IFERROR(VLOOKUP(C1276,Tabelle3!A:H,8,FALSE),"")</f>
        <v>1</v>
      </c>
      <c r="H1276" s="6">
        <v>1</v>
      </c>
      <c r="I1276" s="6">
        <v>3</v>
      </c>
      <c r="J1276" s="6">
        <v>3</v>
      </c>
      <c r="K1276" s="6">
        <v>29</v>
      </c>
      <c r="L1276" s="6">
        <v>11.962999999999999</v>
      </c>
      <c r="M1276" s="6">
        <v>107</v>
      </c>
      <c r="N1276" s="6">
        <v>0</v>
      </c>
      <c r="O1276" s="6">
        <v>8.5069999999999997</v>
      </c>
      <c r="P1276" s="6">
        <v>4330500</v>
      </c>
      <c r="Q1276" s="6">
        <v>348780</v>
      </c>
      <c r="R1276" s="6">
        <v>675100</v>
      </c>
      <c r="S1276" s="6">
        <v>932100</v>
      </c>
      <c r="T1276" s="6">
        <v>241060</v>
      </c>
      <c r="U1276" s="6">
        <v>974870</v>
      </c>
      <c r="V1276" s="6">
        <v>0</v>
      </c>
      <c r="W1276" s="6">
        <v>425360</v>
      </c>
      <c r="X1276" s="6">
        <v>733240</v>
      </c>
      <c r="Y1276" s="6">
        <v>876830</v>
      </c>
      <c r="Z1276" s="6">
        <v>1090600</v>
      </c>
      <c r="AA1276" s="6">
        <v>681050</v>
      </c>
      <c r="AB1276" s="6">
        <v>598760</v>
      </c>
      <c r="AC1276" s="6">
        <v>1438400</v>
      </c>
      <c r="AD1276" s="6">
        <v>0</v>
      </c>
      <c r="AE1276" s="6">
        <v>279190</v>
      </c>
      <c r="AF1276" s="6">
        <v>438510</v>
      </c>
      <c r="AG1276" s="6">
        <f t="shared" si="99"/>
        <v>1.5060711469783405</v>
      </c>
      <c r="AH1276" s="6">
        <f t="shared" si="100"/>
        <v>0.59078992470329728</v>
      </c>
      <c r="AI1276" s="6">
        <f t="shared" si="101"/>
        <v>0.46041107833435857</v>
      </c>
      <c r="AJ1276" s="6">
        <f t="shared" si="102"/>
        <v>1.1190055471128035</v>
      </c>
      <c r="AK1276" s="6">
        <f>VLOOKUP(AO1276,'NoMV-SigB'!F:H,3,FALSE)</f>
        <v>0</v>
      </c>
      <c r="AL1276" s="15">
        <v>19</v>
      </c>
      <c r="AM1276" s="6"/>
      <c r="AN1276" s="6">
        <v>6</v>
      </c>
      <c r="AO1276" s="7">
        <v>715</v>
      </c>
    </row>
    <row r="1277" spans="2:41" x14ac:dyDescent="0.2">
      <c r="B1277" s="5" t="s">
        <v>3098</v>
      </c>
      <c r="C1277" s="6" t="str">
        <f t="shared" si="103"/>
        <v>Q6P9L6</v>
      </c>
      <c r="D1277" s="6" t="s">
        <v>3099</v>
      </c>
      <c r="E1277" s="6" t="s">
        <v>3100</v>
      </c>
      <c r="F1277" s="6" t="s">
        <v>3101</v>
      </c>
      <c r="G1277" s="6" t="str">
        <f>IFERROR(VLOOKUP(C1277,Tabelle3!A:H,8,FALSE),"")</f>
        <v/>
      </c>
      <c r="H1277" s="6">
        <v>1</v>
      </c>
      <c r="I1277" s="6">
        <v>3</v>
      </c>
      <c r="J1277" s="6">
        <v>3</v>
      </c>
      <c r="K1277" s="6">
        <v>3.1</v>
      </c>
      <c r="L1277" s="6">
        <v>160.12</v>
      </c>
      <c r="M1277" s="6">
        <v>1387</v>
      </c>
      <c r="N1277" s="6">
        <v>4.6917E-3</v>
      </c>
      <c r="O1277" s="6">
        <v>1.7843</v>
      </c>
      <c r="P1277" s="6">
        <v>45915000</v>
      </c>
      <c r="Q1277" s="6">
        <v>4873000</v>
      </c>
      <c r="R1277" s="6">
        <v>865230</v>
      </c>
      <c r="S1277" s="6">
        <v>9968100</v>
      </c>
      <c r="T1277" s="6">
        <v>2284400</v>
      </c>
      <c r="U1277" s="6">
        <v>9590900</v>
      </c>
      <c r="V1277" s="6">
        <v>16316000</v>
      </c>
      <c r="W1277" s="6">
        <v>2017700</v>
      </c>
      <c r="X1277" s="6">
        <v>0</v>
      </c>
      <c r="Y1277" s="6">
        <v>188040</v>
      </c>
      <c r="Z1277" s="6">
        <v>507760</v>
      </c>
      <c r="AA1277" s="6">
        <v>1755300</v>
      </c>
      <c r="AB1277" s="6">
        <v>767900</v>
      </c>
      <c r="AC1277" s="6">
        <v>1212200</v>
      </c>
      <c r="AD1277" s="6">
        <v>795890</v>
      </c>
      <c r="AE1277" s="6">
        <v>128770</v>
      </c>
      <c r="AF1277" s="6">
        <v>0</v>
      </c>
      <c r="AG1277" s="6">
        <f t="shared" si="99"/>
        <v>1.506415956122535</v>
      </c>
      <c r="AH1277" s="6">
        <f t="shared" si="100"/>
        <v>0.59112018632934227</v>
      </c>
      <c r="AI1277" s="6">
        <f t="shared" si="101"/>
        <v>0.56412615892111351</v>
      </c>
      <c r="AJ1277" s="6">
        <f t="shared" si="102"/>
        <v>0.8259102576241607</v>
      </c>
      <c r="AK1277" s="6">
        <f>VLOOKUP(AO1277,'NoMV-SigB'!F:H,3,FALSE)</f>
        <v>0</v>
      </c>
      <c r="AL1277" s="15">
        <v>19</v>
      </c>
      <c r="AM1277" s="6"/>
      <c r="AN1277" s="6">
        <v>7</v>
      </c>
      <c r="AO1277" s="7">
        <v>817</v>
      </c>
    </row>
    <row r="1278" spans="2:41" x14ac:dyDescent="0.2">
      <c r="B1278" s="5" t="s">
        <v>1460</v>
      </c>
      <c r="C1278" s="6" t="str">
        <f t="shared" si="103"/>
        <v>P12815</v>
      </c>
      <c r="D1278" s="6" t="s">
        <v>1461</v>
      </c>
      <c r="E1278" s="6" t="s">
        <v>1462</v>
      </c>
      <c r="F1278" s="6" t="s">
        <v>1463</v>
      </c>
      <c r="G1278" s="6" t="str">
        <f>IFERROR(VLOOKUP(C1278,Tabelle3!A:H,8,FALSE),"")</f>
        <v/>
      </c>
      <c r="H1278" s="6">
        <v>2</v>
      </c>
      <c r="I1278" s="6">
        <v>4</v>
      </c>
      <c r="J1278" s="6">
        <v>4</v>
      </c>
      <c r="K1278" s="6">
        <v>27</v>
      </c>
      <c r="L1278" s="6">
        <v>21.663</v>
      </c>
      <c r="M1278" s="6">
        <v>189</v>
      </c>
      <c r="N1278" s="6">
        <v>0</v>
      </c>
      <c r="O1278" s="6">
        <v>3.4912999999999998</v>
      </c>
      <c r="P1278" s="6">
        <v>15632000</v>
      </c>
      <c r="Q1278" s="6">
        <v>395370</v>
      </c>
      <c r="R1278" s="6">
        <v>308330</v>
      </c>
      <c r="S1278" s="6">
        <v>446060</v>
      </c>
      <c r="T1278" s="6">
        <v>1284500</v>
      </c>
      <c r="U1278" s="6">
        <v>1459200</v>
      </c>
      <c r="V1278" s="6">
        <v>725320</v>
      </c>
      <c r="W1278" s="6">
        <v>5970700</v>
      </c>
      <c r="X1278" s="6">
        <v>5042300</v>
      </c>
      <c r="Y1278" s="6">
        <v>579450</v>
      </c>
      <c r="Z1278" s="6">
        <v>964400</v>
      </c>
      <c r="AA1278" s="6">
        <v>1513100</v>
      </c>
      <c r="AB1278" s="6">
        <v>3703500</v>
      </c>
      <c r="AC1278" s="6">
        <v>1376800</v>
      </c>
      <c r="AD1278" s="6">
        <v>991760</v>
      </c>
      <c r="AE1278" s="6">
        <v>1151300</v>
      </c>
      <c r="AF1278" s="6">
        <v>966480</v>
      </c>
      <c r="AG1278" s="6">
        <f t="shared" si="99"/>
        <v>1.5068964902348017</v>
      </c>
      <c r="AH1278" s="6">
        <f t="shared" si="100"/>
        <v>0.59158032061608712</v>
      </c>
      <c r="AI1278" s="6">
        <f t="shared" si="101"/>
        <v>0.47668690549998521</v>
      </c>
      <c r="AJ1278" s="6">
        <f t="shared" si="102"/>
        <v>1.0688860994980312</v>
      </c>
      <c r="AK1278" s="6">
        <f>VLOOKUP(AO1278,'NoMV-SigB'!F:H,3,FALSE)</f>
        <v>0</v>
      </c>
      <c r="AL1278" s="15">
        <v>19</v>
      </c>
      <c r="AM1278" s="6"/>
      <c r="AN1278" s="6">
        <v>10</v>
      </c>
      <c r="AO1278" s="7">
        <v>402</v>
      </c>
    </row>
    <row r="1279" spans="2:41" x14ac:dyDescent="0.2">
      <c r="B1279" s="5" t="s">
        <v>309</v>
      </c>
      <c r="C1279" s="6" t="str">
        <f t="shared" si="103"/>
        <v>F7CJS8</v>
      </c>
      <c r="D1279" s="6" t="s">
        <v>310</v>
      </c>
      <c r="E1279" s="6" t="s">
        <v>311</v>
      </c>
      <c r="F1279" s="6" t="s">
        <v>312</v>
      </c>
      <c r="G1279" s="6" t="str">
        <f>IFERROR(VLOOKUP(C1279,Tabelle3!A:H,8,FALSE),"")</f>
        <v/>
      </c>
      <c r="H1279" s="6">
        <v>4</v>
      </c>
      <c r="I1279" s="6">
        <v>2</v>
      </c>
      <c r="J1279" s="6">
        <v>2</v>
      </c>
      <c r="K1279" s="6">
        <v>7.4</v>
      </c>
      <c r="L1279" s="6">
        <v>16.206</v>
      </c>
      <c r="M1279" s="6">
        <v>135</v>
      </c>
      <c r="N1279" s="6">
        <v>0</v>
      </c>
      <c r="O1279" s="6">
        <v>2.4167999999999998</v>
      </c>
      <c r="P1279" s="6">
        <v>2513000</v>
      </c>
      <c r="Q1279" s="6">
        <v>0</v>
      </c>
      <c r="R1279" s="6">
        <v>1588500</v>
      </c>
      <c r="S1279" s="6">
        <v>0</v>
      </c>
      <c r="T1279" s="6">
        <v>0</v>
      </c>
      <c r="U1279" s="6">
        <v>0</v>
      </c>
      <c r="V1279" s="6">
        <v>924550</v>
      </c>
      <c r="W1279" s="6">
        <v>0</v>
      </c>
      <c r="X1279" s="6">
        <v>0</v>
      </c>
      <c r="Y1279" s="6">
        <v>0</v>
      </c>
      <c r="Z1279" s="6">
        <v>1105000</v>
      </c>
      <c r="AA1279" s="6">
        <v>0</v>
      </c>
      <c r="AB1279" s="6">
        <v>0</v>
      </c>
      <c r="AC1279" s="6">
        <v>0</v>
      </c>
      <c r="AD1279" s="6">
        <v>733050</v>
      </c>
      <c r="AE1279" s="6">
        <v>0</v>
      </c>
      <c r="AF1279" s="6">
        <v>0</v>
      </c>
      <c r="AG1279" s="6">
        <f t="shared" si="99"/>
        <v>1.5074005865902735</v>
      </c>
      <c r="AH1279" s="6">
        <f t="shared" si="100"/>
        <v>0.59206285919832624</v>
      </c>
      <c r="AI1279" s="6">
        <f t="shared" si="101"/>
        <v>0.78989145008237416</v>
      </c>
      <c r="AJ1279" s="6">
        <f t="shared" si="102"/>
        <v>0.34027368867097096</v>
      </c>
      <c r="AK1279" s="6">
        <f>VLOOKUP(AO1279,'NoMV-SigB'!F:H,3,FALSE)</f>
        <v>0</v>
      </c>
      <c r="AL1279" s="15">
        <v>19</v>
      </c>
      <c r="AM1279" s="6"/>
      <c r="AN1279" s="6">
        <v>4</v>
      </c>
      <c r="AO1279" s="7">
        <v>106</v>
      </c>
    </row>
    <row r="1280" spans="2:41" x14ac:dyDescent="0.2">
      <c r="B1280" s="5" t="s">
        <v>5806</v>
      </c>
      <c r="C1280" s="6" t="str">
        <f t="shared" si="103"/>
        <v>Q9JIW9</v>
      </c>
      <c r="D1280" s="6" t="s">
        <v>5807</v>
      </c>
      <c r="E1280" s="6" t="s">
        <v>5808</v>
      </c>
      <c r="F1280" s="6" t="s">
        <v>5809</v>
      </c>
      <c r="G1280" s="6" t="str">
        <f>IFERROR(VLOOKUP(C1280,Tabelle3!A:H,8,FALSE),"")</f>
        <v/>
      </c>
      <c r="H1280" s="6">
        <v>2</v>
      </c>
      <c r="I1280" s="6">
        <v>13</v>
      </c>
      <c r="J1280" s="6">
        <v>5</v>
      </c>
      <c r="K1280" s="6">
        <v>56.8</v>
      </c>
      <c r="L1280" s="6">
        <v>23.349</v>
      </c>
      <c r="M1280" s="6">
        <v>206</v>
      </c>
      <c r="N1280" s="6">
        <v>0</v>
      </c>
      <c r="O1280" s="6">
        <v>69.515000000000001</v>
      </c>
      <c r="P1280" s="6">
        <v>148540000</v>
      </c>
      <c r="Q1280" s="6">
        <v>4540000</v>
      </c>
      <c r="R1280" s="6">
        <v>1898600</v>
      </c>
      <c r="S1280" s="6">
        <v>13964000</v>
      </c>
      <c r="T1280" s="6">
        <v>12898000</v>
      </c>
      <c r="U1280" s="6">
        <v>931010</v>
      </c>
      <c r="V1280" s="6">
        <v>10654000</v>
      </c>
      <c r="W1280" s="6">
        <v>67164000</v>
      </c>
      <c r="X1280" s="6">
        <v>36493000</v>
      </c>
      <c r="Y1280" s="6">
        <v>1747100</v>
      </c>
      <c r="Z1280" s="6">
        <v>2627500</v>
      </c>
      <c r="AA1280" s="6">
        <v>5323700</v>
      </c>
      <c r="AB1280" s="6">
        <v>5377000</v>
      </c>
      <c r="AC1280" s="6">
        <v>1175100</v>
      </c>
      <c r="AD1280" s="6">
        <v>3124800</v>
      </c>
      <c r="AE1280" s="6">
        <v>3600300</v>
      </c>
      <c r="AF1280" s="6">
        <v>2096800</v>
      </c>
      <c r="AG1280" s="6">
        <f t="shared" si="99"/>
        <v>1.5079823947184154</v>
      </c>
      <c r="AH1280" s="6">
        <f t="shared" si="100"/>
        <v>0.59261958563529182</v>
      </c>
      <c r="AI1280" s="6">
        <f t="shared" si="101"/>
        <v>0.29324849580667445</v>
      </c>
      <c r="AJ1280" s="6">
        <f t="shared" si="102"/>
        <v>1.7698043867966375</v>
      </c>
      <c r="AK1280" s="6">
        <f>VLOOKUP(AO1280,'NoMV-SigB'!F:H,3,FALSE)</f>
        <v>0</v>
      </c>
      <c r="AL1280" s="15">
        <v>19</v>
      </c>
      <c r="AM1280" s="6"/>
      <c r="AN1280" s="6">
        <v>44</v>
      </c>
      <c r="AO1280" s="7">
        <v>1505</v>
      </c>
    </row>
    <row r="1281" spans="2:41" x14ac:dyDescent="0.2">
      <c r="B1281" s="5" t="s">
        <v>2141</v>
      </c>
      <c r="C1281" s="6" t="str">
        <f t="shared" si="103"/>
        <v>P61110</v>
      </c>
      <c r="D1281" s="6" t="s">
        <v>2142</v>
      </c>
      <c r="E1281" s="6" t="s">
        <v>2143</v>
      </c>
      <c r="F1281" s="6" t="s">
        <v>2144</v>
      </c>
      <c r="G1281" s="6" t="str">
        <f>IFERROR(VLOOKUP(C1281,Tabelle3!A:H,8,FALSE),"")</f>
        <v/>
      </c>
      <c r="H1281" s="6">
        <v>1</v>
      </c>
      <c r="I1281" s="6">
        <v>3</v>
      </c>
      <c r="J1281" s="6">
        <v>3</v>
      </c>
      <c r="K1281" s="6">
        <v>42.1</v>
      </c>
      <c r="L1281" s="6">
        <v>13.263</v>
      </c>
      <c r="M1281" s="6">
        <v>121</v>
      </c>
      <c r="N1281" s="6">
        <v>0</v>
      </c>
      <c r="O1281" s="6">
        <v>172.54</v>
      </c>
      <c r="P1281" s="6">
        <v>27112000</v>
      </c>
      <c r="Q1281" s="6">
        <v>2099500</v>
      </c>
      <c r="R1281" s="6">
        <v>1165700</v>
      </c>
      <c r="S1281" s="6">
        <v>3688600</v>
      </c>
      <c r="T1281" s="6">
        <v>259590</v>
      </c>
      <c r="U1281" s="6">
        <v>152880</v>
      </c>
      <c r="V1281" s="6">
        <v>160590</v>
      </c>
      <c r="W1281" s="6">
        <v>12192000</v>
      </c>
      <c r="X1281" s="6">
        <v>7394000</v>
      </c>
      <c r="Y1281" s="6">
        <v>2199700</v>
      </c>
      <c r="Z1281" s="6">
        <v>2475400</v>
      </c>
      <c r="AA1281" s="6">
        <v>1276500</v>
      </c>
      <c r="AB1281" s="6">
        <v>1106000</v>
      </c>
      <c r="AC1281" s="6">
        <v>144580</v>
      </c>
      <c r="AD1281" s="6">
        <v>131840</v>
      </c>
      <c r="AE1281" s="6">
        <v>3326200</v>
      </c>
      <c r="AF1281" s="6">
        <v>1075500</v>
      </c>
      <c r="AG1281" s="6">
        <f t="shared" si="99"/>
        <v>1.5086402229955622</v>
      </c>
      <c r="AH1281" s="6">
        <f t="shared" si="100"/>
        <v>0.59324879633116534</v>
      </c>
      <c r="AI1281" s="6">
        <f t="shared" si="101"/>
        <v>0.50898213924782887</v>
      </c>
      <c r="AJ1281" s="6">
        <f t="shared" si="102"/>
        <v>0.97431306347968416</v>
      </c>
      <c r="AK1281" s="6">
        <f>VLOOKUP(AO1281,'NoMV-SigB'!F:H,3,FALSE)</f>
        <v>0</v>
      </c>
      <c r="AL1281" s="15">
        <v>19</v>
      </c>
      <c r="AM1281" s="6"/>
      <c r="AN1281" s="6">
        <v>15</v>
      </c>
      <c r="AO1281" s="7">
        <v>573</v>
      </c>
    </row>
    <row r="1282" spans="2:41" x14ac:dyDescent="0.2">
      <c r="B1282" s="5" t="s">
        <v>5049</v>
      </c>
      <c r="C1282" s="6" t="str">
        <f t="shared" si="103"/>
        <v>Q9CXI0</v>
      </c>
      <c r="D1282" s="6" t="s">
        <v>5050</v>
      </c>
      <c r="E1282" s="6" t="s">
        <v>5051</v>
      </c>
      <c r="F1282" s="6" t="s">
        <v>5052</v>
      </c>
      <c r="G1282" s="6">
        <f>IFERROR(VLOOKUP(C1282,Tabelle3!A:H,8,FALSE),"")</f>
        <v>1</v>
      </c>
      <c r="H1282" s="6">
        <v>2</v>
      </c>
      <c r="I1282" s="6">
        <v>24</v>
      </c>
      <c r="J1282" s="6">
        <v>24</v>
      </c>
      <c r="K1282" s="6">
        <v>79.8</v>
      </c>
      <c r="L1282" s="6">
        <v>37.335000000000001</v>
      </c>
      <c r="M1282" s="6">
        <v>327</v>
      </c>
      <c r="N1282" s="6">
        <v>0</v>
      </c>
      <c r="O1282" s="6">
        <v>323.31</v>
      </c>
      <c r="P1282" s="6">
        <v>1394200000</v>
      </c>
      <c r="Q1282" s="6">
        <v>286740000</v>
      </c>
      <c r="R1282" s="6">
        <v>69405000</v>
      </c>
      <c r="S1282" s="6">
        <v>55785000</v>
      </c>
      <c r="T1282" s="6">
        <v>57346000</v>
      </c>
      <c r="U1282" s="6">
        <v>50663000</v>
      </c>
      <c r="V1282" s="6">
        <v>59719000</v>
      </c>
      <c r="W1282" s="6">
        <v>424680000</v>
      </c>
      <c r="X1282" s="6">
        <v>389880000</v>
      </c>
      <c r="Y1282" s="6">
        <v>35479000</v>
      </c>
      <c r="Z1282" s="6">
        <v>27428000</v>
      </c>
      <c r="AA1282" s="6">
        <v>11789000</v>
      </c>
      <c r="AB1282" s="6">
        <v>41279000</v>
      </c>
      <c r="AC1282" s="6">
        <v>17521000</v>
      </c>
      <c r="AD1282" s="6">
        <v>12744000</v>
      </c>
      <c r="AE1282" s="6">
        <v>21804000</v>
      </c>
      <c r="AF1282" s="6">
        <v>24774000</v>
      </c>
      <c r="AG1282" s="6">
        <f t="shared" si="99"/>
        <v>1.5092461252163503</v>
      </c>
      <c r="AH1282" s="6">
        <f t="shared" si="100"/>
        <v>0.59382809723257757</v>
      </c>
      <c r="AI1282" s="6">
        <f t="shared" si="101"/>
        <v>0.23042360554150085</v>
      </c>
      <c r="AJ1282" s="6">
        <f t="shared" si="102"/>
        <v>2.1176395749248305</v>
      </c>
      <c r="AK1282" s="6">
        <f>VLOOKUP(AO1282,'NoMV-SigB'!F:H,3,FALSE)</f>
        <v>0</v>
      </c>
      <c r="AL1282" s="15">
        <v>19</v>
      </c>
      <c r="AM1282" s="6"/>
      <c r="AN1282" s="6">
        <v>146</v>
      </c>
      <c r="AO1282" s="7">
        <v>1314</v>
      </c>
    </row>
    <row r="1283" spans="2:41" x14ac:dyDescent="0.2">
      <c r="B1283" s="5" t="s">
        <v>5359</v>
      </c>
      <c r="C1283" s="6" t="str">
        <f t="shared" si="103"/>
        <v>Q9D6J6</v>
      </c>
      <c r="D1283" s="6" t="s">
        <v>5360</v>
      </c>
      <c r="E1283" s="6" t="s">
        <v>5361</v>
      </c>
      <c r="F1283" s="6" t="s">
        <v>5362</v>
      </c>
      <c r="G1283" s="6">
        <f>IFERROR(VLOOKUP(C1283,Tabelle3!A:H,8,FALSE),"")</f>
        <v>1</v>
      </c>
      <c r="H1283" s="6">
        <v>4</v>
      </c>
      <c r="I1283" s="6">
        <v>22</v>
      </c>
      <c r="J1283" s="6">
        <v>22</v>
      </c>
      <c r="K1283" s="6">
        <v>83.5</v>
      </c>
      <c r="L1283" s="6">
        <v>27.285</v>
      </c>
      <c r="M1283" s="6">
        <v>248</v>
      </c>
      <c r="N1283" s="6">
        <v>0</v>
      </c>
      <c r="O1283" s="6">
        <v>323.31</v>
      </c>
      <c r="P1283" s="6">
        <v>10760000000</v>
      </c>
      <c r="Q1283" s="6">
        <v>1464900000</v>
      </c>
      <c r="R1283" s="6">
        <v>557360000</v>
      </c>
      <c r="S1283" s="6">
        <v>1236000000</v>
      </c>
      <c r="T1283" s="6">
        <v>1061300000</v>
      </c>
      <c r="U1283" s="6">
        <v>667820000</v>
      </c>
      <c r="V1283" s="6">
        <v>990020000</v>
      </c>
      <c r="W1283" s="6">
        <v>2843100000</v>
      </c>
      <c r="X1283" s="6">
        <v>1940000000</v>
      </c>
      <c r="Y1283" s="6">
        <v>466190000</v>
      </c>
      <c r="Z1283" s="6">
        <v>488880000</v>
      </c>
      <c r="AA1283" s="6">
        <v>421670000</v>
      </c>
      <c r="AB1283" s="6">
        <v>471430000</v>
      </c>
      <c r="AC1283" s="6">
        <v>339090000</v>
      </c>
      <c r="AD1283" s="6">
        <v>575670000</v>
      </c>
      <c r="AE1283" s="6">
        <v>164340000</v>
      </c>
      <c r="AF1283" s="6">
        <v>140890000</v>
      </c>
      <c r="AG1283" s="6">
        <f t="shared" si="99"/>
        <v>1.5149058598840974</v>
      </c>
      <c r="AH1283" s="6">
        <f t="shared" si="100"/>
        <v>0.59922814373239519</v>
      </c>
      <c r="AI1283" s="6">
        <f t="shared" si="101"/>
        <v>0.21602003413890886</v>
      </c>
      <c r="AJ1283" s="6">
        <f t="shared" si="102"/>
        <v>2.2107629778109232</v>
      </c>
      <c r="AK1283" s="6">
        <f>VLOOKUP(AO1283,'NoMV-SigB'!F:H,3,FALSE)</f>
        <v>0</v>
      </c>
      <c r="AL1283" s="15">
        <v>19</v>
      </c>
      <c r="AM1283" s="6"/>
      <c r="AN1283" s="6">
        <v>556</v>
      </c>
      <c r="AO1283" s="7">
        <v>1392</v>
      </c>
    </row>
    <row r="1284" spans="2:41" x14ac:dyDescent="0.2">
      <c r="B1284" s="5" t="s">
        <v>4334</v>
      </c>
      <c r="C1284" s="6" t="str">
        <f t="shared" si="103"/>
        <v>Q91YY4</v>
      </c>
      <c r="D1284" s="6" t="s">
        <v>4335</v>
      </c>
      <c r="E1284" s="6" t="s">
        <v>4336</v>
      </c>
      <c r="F1284" s="6" t="s">
        <v>4337</v>
      </c>
      <c r="G1284" s="6">
        <f>IFERROR(VLOOKUP(C1284,Tabelle3!A:H,8,FALSE),"")</f>
        <v>1</v>
      </c>
      <c r="H1284" s="6">
        <v>2</v>
      </c>
      <c r="I1284" s="6">
        <v>9</v>
      </c>
      <c r="J1284" s="6">
        <v>9</v>
      </c>
      <c r="K1284" s="6">
        <v>53.6</v>
      </c>
      <c r="L1284" s="6">
        <v>33.289000000000001</v>
      </c>
      <c r="M1284" s="6">
        <v>289</v>
      </c>
      <c r="N1284" s="6">
        <v>0</v>
      </c>
      <c r="O1284" s="6">
        <v>323.31</v>
      </c>
      <c r="P1284" s="6">
        <v>114810000</v>
      </c>
      <c r="Q1284" s="6">
        <v>26949000</v>
      </c>
      <c r="R1284" s="6">
        <v>3313400</v>
      </c>
      <c r="S1284" s="6">
        <v>14697000</v>
      </c>
      <c r="T1284" s="6">
        <v>4208700</v>
      </c>
      <c r="U1284" s="6">
        <v>12358000</v>
      </c>
      <c r="V1284" s="6">
        <v>3740500</v>
      </c>
      <c r="W1284" s="6">
        <v>25041000</v>
      </c>
      <c r="X1284" s="6">
        <v>24505000</v>
      </c>
      <c r="Y1284" s="6">
        <v>3028300</v>
      </c>
      <c r="Z1284" s="6">
        <v>3188600</v>
      </c>
      <c r="AA1284" s="6">
        <v>2500300</v>
      </c>
      <c r="AB1284" s="6">
        <v>2947800</v>
      </c>
      <c r="AC1284" s="6">
        <v>2659900</v>
      </c>
      <c r="AD1284" s="6">
        <v>2164800</v>
      </c>
      <c r="AE1284" s="6">
        <v>1852300</v>
      </c>
      <c r="AF1284" s="6">
        <v>1021700</v>
      </c>
      <c r="AG1284" s="6">
        <f t="shared" si="99"/>
        <v>1.5151908763817268</v>
      </c>
      <c r="AH1284" s="6">
        <f t="shared" si="100"/>
        <v>0.5994995488555338</v>
      </c>
      <c r="AI1284" s="6">
        <f t="shared" si="101"/>
        <v>5.5992619461590842E-2</v>
      </c>
      <c r="AJ1284" s="6">
        <f t="shared" si="102"/>
        <v>4.1586195156025747</v>
      </c>
      <c r="AK1284" s="6">
        <f>VLOOKUP(AO1284,'NoMV-SigB'!F:H,3,FALSE)</f>
        <v>0</v>
      </c>
      <c r="AL1284" s="15">
        <v>19</v>
      </c>
      <c r="AM1284" s="6"/>
      <c r="AN1284" s="6">
        <v>36</v>
      </c>
      <c r="AO1284" s="7">
        <v>1133</v>
      </c>
    </row>
    <row r="1285" spans="2:41" x14ac:dyDescent="0.2">
      <c r="B1285" s="5" t="s">
        <v>2529</v>
      </c>
      <c r="C1285" s="6" t="str">
        <f t="shared" si="103"/>
        <v>Q3THE2</v>
      </c>
      <c r="D1285" s="6" t="s">
        <v>2530</v>
      </c>
      <c r="E1285" s="6" t="s">
        <v>2531</v>
      </c>
      <c r="F1285" s="6" t="s">
        <v>2532</v>
      </c>
      <c r="G1285" s="6" t="str">
        <f>IFERROR(VLOOKUP(C1285,Tabelle3!A:H,8,FALSE),"")</f>
        <v/>
      </c>
      <c r="H1285" s="6">
        <v>2</v>
      </c>
      <c r="I1285" s="6">
        <v>2</v>
      </c>
      <c r="J1285" s="6">
        <v>2</v>
      </c>
      <c r="K1285" s="6">
        <v>17.399999999999999</v>
      </c>
      <c r="L1285" s="6">
        <v>19.779</v>
      </c>
      <c r="M1285" s="6">
        <v>172</v>
      </c>
      <c r="N1285" s="6">
        <v>0</v>
      </c>
      <c r="O1285" s="6">
        <v>12.058999999999999</v>
      </c>
      <c r="P1285" s="6">
        <v>3136000</v>
      </c>
      <c r="Q1285" s="6">
        <v>63683</v>
      </c>
      <c r="R1285" s="6">
        <v>485210</v>
      </c>
      <c r="S1285" s="6">
        <v>433880</v>
      </c>
      <c r="T1285" s="6">
        <v>479120</v>
      </c>
      <c r="U1285" s="6">
        <v>452110</v>
      </c>
      <c r="V1285" s="6">
        <v>435760</v>
      </c>
      <c r="W1285" s="6">
        <v>0</v>
      </c>
      <c r="X1285" s="6">
        <v>786280</v>
      </c>
      <c r="Y1285" s="6">
        <v>167810</v>
      </c>
      <c r="Z1285" s="6">
        <v>916000</v>
      </c>
      <c r="AA1285" s="6">
        <v>494370</v>
      </c>
      <c r="AB1285" s="6">
        <v>1406400</v>
      </c>
      <c r="AC1285" s="6">
        <v>275340</v>
      </c>
      <c r="AD1285" s="6">
        <v>1481600</v>
      </c>
      <c r="AE1285" s="6">
        <v>0</v>
      </c>
      <c r="AF1285" s="6">
        <v>211820</v>
      </c>
      <c r="AG1285" s="6">
        <f t="shared" si="99"/>
        <v>1.5159694426948942</v>
      </c>
      <c r="AH1285" s="6">
        <f t="shared" si="100"/>
        <v>0.60024067348470111</v>
      </c>
      <c r="AI1285" s="6">
        <f t="shared" si="101"/>
        <v>0.57656377181774965</v>
      </c>
      <c r="AJ1285" s="6">
        <f t="shared" si="102"/>
        <v>0.79444790644320629</v>
      </c>
      <c r="AK1285" s="6">
        <f>VLOOKUP(AO1285,'NoMV-SigB'!F:H,3,FALSE)</f>
        <v>0</v>
      </c>
      <c r="AL1285" s="15">
        <v>19</v>
      </c>
      <c r="AM1285" s="6"/>
      <c r="AN1285" s="6">
        <v>4</v>
      </c>
      <c r="AO1285" s="7">
        <v>671</v>
      </c>
    </row>
    <row r="1286" spans="2:41" x14ac:dyDescent="0.2">
      <c r="B1286" s="5" t="s">
        <v>4272</v>
      </c>
      <c r="C1286" s="6" t="str">
        <f t="shared" si="103"/>
        <v>Q91WU0</v>
      </c>
      <c r="D1286" s="6"/>
      <c r="E1286" s="6" t="s">
        <v>4273</v>
      </c>
      <c r="F1286" s="6" t="s">
        <v>4274</v>
      </c>
      <c r="G1286" s="6" t="str">
        <f>IFERROR(VLOOKUP(C1286,Tabelle3!A:H,8,FALSE),"")</f>
        <v/>
      </c>
      <c r="H1286" s="6">
        <v>4</v>
      </c>
      <c r="I1286" s="6">
        <v>18</v>
      </c>
      <c r="J1286" s="6">
        <v>16</v>
      </c>
      <c r="K1286" s="6">
        <v>50.4</v>
      </c>
      <c r="L1286" s="6">
        <v>61.612000000000002</v>
      </c>
      <c r="M1286" s="6">
        <v>561</v>
      </c>
      <c r="N1286" s="6">
        <v>0</v>
      </c>
      <c r="O1286" s="6">
        <v>152.13999999999999</v>
      </c>
      <c r="P1286" s="6">
        <v>399510000</v>
      </c>
      <c r="Q1286" s="6">
        <v>38881000</v>
      </c>
      <c r="R1286" s="6">
        <v>10587000</v>
      </c>
      <c r="S1286" s="6">
        <v>38291000</v>
      </c>
      <c r="T1286" s="6">
        <v>25545000</v>
      </c>
      <c r="U1286" s="6">
        <v>12097000</v>
      </c>
      <c r="V1286" s="6">
        <v>111560000</v>
      </c>
      <c r="W1286" s="6">
        <v>118580000</v>
      </c>
      <c r="X1286" s="6">
        <v>43975000</v>
      </c>
      <c r="Y1286" s="6">
        <v>2448900</v>
      </c>
      <c r="Z1286" s="6">
        <v>4445700</v>
      </c>
      <c r="AA1286" s="6">
        <v>5595800</v>
      </c>
      <c r="AB1286" s="6">
        <v>7157000</v>
      </c>
      <c r="AC1286" s="6">
        <v>2953100</v>
      </c>
      <c r="AD1286" s="6">
        <v>5039700</v>
      </c>
      <c r="AE1286" s="6">
        <v>3185500</v>
      </c>
      <c r="AF1286" s="6">
        <v>1752700</v>
      </c>
      <c r="AG1286" s="6">
        <f t="shared" ref="AG1286:AG1349" si="104">AVERAGE(Y1286:AB1286)/AVERAGE(AC1286:AF1286)</f>
        <v>1.5194029850746269</v>
      </c>
      <c r="AH1286" s="6">
        <f t="shared" ref="AH1286:AH1349" si="105">LOG(AG1286,2)</f>
        <v>0.60350456073056058</v>
      </c>
      <c r="AI1286" s="6">
        <f t="shared" ref="AI1286:AI1349" si="106">TTEST(Y1286:AB1286,AC1286:AF1286,2,3)</f>
        <v>0.21792461746472522</v>
      </c>
      <c r="AJ1286" s="6">
        <f t="shared" ref="AJ1286:AJ1349" si="107">-LOG(AI1286,2)</f>
        <v>2.1980989177624521</v>
      </c>
      <c r="AK1286" s="6">
        <f>VLOOKUP(AO1286,'NoMV-SigB'!F:H,3,FALSE)</f>
        <v>0</v>
      </c>
      <c r="AL1286" s="15">
        <v>19</v>
      </c>
      <c r="AM1286" s="6"/>
      <c r="AN1286" s="6">
        <v>65</v>
      </c>
      <c r="AO1286" s="7">
        <v>1117</v>
      </c>
    </row>
    <row r="1287" spans="2:41" x14ac:dyDescent="0.2">
      <c r="B1287" s="5" t="s">
        <v>400</v>
      </c>
      <c r="C1287" s="6" t="str">
        <f t="shared" si="103"/>
        <v>E9PYL9</v>
      </c>
      <c r="D1287" s="6" t="s">
        <v>401</v>
      </c>
      <c r="E1287" s="6" t="s">
        <v>402</v>
      </c>
      <c r="F1287" s="6" t="s">
        <v>403</v>
      </c>
      <c r="G1287" s="6" t="str">
        <f>IFERROR(VLOOKUP(C1287,Tabelle3!A:H,8,FALSE),"")</f>
        <v/>
      </c>
      <c r="H1287" s="6">
        <v>6</v>
      </c>
      <c r="I1287" s="6">
        <v>4</v>
      </c>
      <c r="J1287" s="6">
        <v>4</v>
      </c>
      <c r="K1287" s="6">
        <v>33.1</v>
      </c>
      <c r="L1287" s="6">
        <v>20.265999999999998</v>
      </c>
      <c r="M1287" s="6">
        <v>178</v>
      </c>
      <c r="N1287" s="6">
        <v>0</v>
      </c>
      <c r="O1287" s="6">
        <v>31.437000000000001</v>
      </c>
      <c r="P1287" s="6">
        <v>14493000</v>
      </c>
      <c r="Q1287" s="6">
        <v>1424300</v>
      </c>
      <c r="R1287" s="6">
        <v>1261900</v>
      </c>
      <c r="S1287" s="6">
        <v>1036900</v>
      </c>
      <c r="T1287" s="6">
        <v>214350</v>
      </c>
      <c r="U1287" s="6">
        <v>217560</v>
      </c>
      <c r="V1287" s="6">
        <v>3054600</v>
      </c>
      <c r="W1287" s="6">
        <v>3425600</v>
      </c>
      <c r="X1287" s="6">
        <v>3857700</v>
      </c>
      <c r="Y1287" s="6">
        <v>1451300</v>
      </c>
      <c r="Z1287" s="6">
        <v>1717400</v>
      </c>
      <c r="AA1287" s="6">
        <v>1933600</v>
      </c>
      <c r="AB1287" s="6">
        <v>990670</v>
      </c>
      <c r="AC1287" s="6">
        <v>713660</v>
      </c>
      <c r="AD1287" s="6">
        <v>1770500</v>
      </c>
      <c r="AE1287" s="6">
        <v>805290</v>
      </c>
      <c r="AF1287" s="6">
        <v>713860</v>
      </c>
      <c r="AG1287" s="6">
        <f t="shared" si="104"/>
        <v>1.521983059018662</v>
      </c>
      <c r="AH1287" s="6">
        <f t="shared" si="105"/>
        <v>0.60595230049337279</v>
      </c>
      <c r="AI1287" s="6">
        <f t="shared" si="106"/>
        <v>0.1649044100451264</v>
      </c>
      <c r="AJ1287" s="6">
        <f t="shared" si="107"/>
        <v>2.6002981135458278</v>
      </c>
      <c r="AK1287" s="6">
        <f>VLOOKUP(AO1287,'NoMV-SigB'!F:H,3,FALSE)</f>
        <v>0</v>
      </c>
      <c r="AL1287" s="15">
        <v>19</v>
      </c>
      <c r="AM1287" s="6"/>
      <c r="AN1287" s="6">
        <v>9</v>
      </c>
      <c r="AO1287" s="7">
        <v>130</v>
      </c>
    </row>
    <row r="1288" spans="2:41" x14ac:dyDescent="0.2">
      <c r="B1288" s="5" t="s">
        <v>742</v>
      </c>
      <c r="C1288" s="6" t="str">
        <f t="shared" ref="C1288:C1351" si="108">LEFT(B1288,6)</f>
        <v>F6QKK2</v>
      </c>
      <c r="D1288" s="6" t="s">
        <v>743</v>
      </c>
      <c r="E1288" s="6" t="s">
        <v>744</v>
      </c>
      <c r="F1288" s="6" t="s">
        <v>745</v>
      </c>
      <c r="G1288" s="6" t="str">
        <f>IFERROR(VLOOKUP(C1288,Tabelle3!A:H,8,FALSE),"")</f>
        <v/>
      </c>
      <c r="H1288" s="6">
        <v>2</v>
      </c>
      <c r="I1288" s="6">
        <v>4</v>
      </c>
      <c r="J1288" s="6">
        <v>1</v>
      </c>
      <c r="K1288" s="6">
        <v>38.200000000000003</v>
      </c>
      <c r="L1288" s="6">
        <v>18.756</v>
      </c>
      <c r="M1288" s="6">
        <v>165</v>
      </c>
      <c r="N1288" s="6">
        <v>0</v>
      </c>
      <c r="O1288" s="6">
        <v>56.01</v>
      </c>
      <c r="P1288" s="6">
        <v>15864000</v>
      </c>
      <c r="Q1288" s="6">
        <v>3368400</v>
      </c>
      <c r="R1288" s="6">
        <v>690350</v>
      </c>
      <c r="S1288" s="6">
        <v>1528800</v>
      </c>
      <c r="T1288" s="6">
        <v>533690</v>
      </c>
      <c r="U1288" s="6">
        <v>1095300</v>
      </c>
      <c r="V1288" s="6">
        <v>1738900</v>
      </c>
      <c r="W1288" s="6">
        <v>4379100</v>
      </c>
      <c r="X1288" s="6">
        <v>2529200</v>
      </c>
      <c r="Y1288" s="6">
        <v>3175200</v>
      </c>
      <c r="Z1288" s="6">
        <v>695310</v>
      </c>
      <c r="AA1288" s="6">
        <v>1743200</v>
      </c>
      <c r="AB1288" s="6">
        <v>844360</v>
      </c>
      <c r="AC1288" s="6">
        <v>982450</v>
      </c>
      <c r="AD1288" s="6">
        <v>1347900</v>
      </c>
      <c r="AE1288" s="6">
        <v>967590</v>
      </c>
      <c r="AF1288" s="6">
        <v>919500</v>
      </c>
      <c r="AG1288" s="6">
        <f t="shared" si="104"/>
        <v>1.5312772677263933</v>
      </c>
      <c r="AH1288" s="6">
        <f t="shared" si="105"/>
        <v>0.61473553467088715</v>
      </c>
      <c r="AI1288" s="6">
        <f t="shared" si="106"/>
        <v>0.40018915613031369</v>
      </c>
      <c r="AJ1288" s="6">
        <f t="shared" si="107"/>
        <v>1.321246019620159</v>
      </c>
      <c r="AK1288" s="6">
        <f>VLOOKUP(AO1288,'NoMV-SigB'!F:H,3,FALSE)</f>
        <v>0</v>
      </c>
      <c r="AL1288" s="15">
        <v>19</v>
      </c>
      <c r="AM1288" s="6"/>
      <c r="AN1288" s="6">
        <v>11</v>
      </c>
      <c r="AO1288" s="7">
        <v>220</v>
      </c>
    </row>
    <row r="1289" spans="2:41" x14ac:dyDescent="0.2">
      <c r="B1289" s="5" t="s">
        <v>3126</v>
      </c>
      <c r="C1289" s="6" t="str">
        <f t="shared" si="108"/>
        <v>Q6RUT7</v>
      </c>
      <c r="D1289" s="6" t="s">
        <v>3127</v>
      </c>
      <c r="E1289" s="6" t="s">
        <v>3128</v>
      </c>
      <c r="F1289" s="6" t="s">
        <v>3129</v>
      </c>
      <c r="G1289" s="6" t="str">
        <f>IFERROR(VLOOKUP(C1289,Tabelle3!A:H,8,FALSE),"")</f>
        <v/>
      </c>
      <c r="H1289" s="6">
        <v>1</v>
      </c>
      <c r="I1289" s="6">
        <v>2</v>
      </c>
      <c r="J1289" s="6">
        <v>2</v>
      </c>
      <c r="K1289" s="6">
        <v>19.899999999999999</v>
      </c>
      <c r="L1289" s="6">
        <v>15.348000000000001</v>
      </c>
      <c r="M1289" s="6">
        <v>136</v>
      </c>
      <c r="N1289" s="6">
        <v>0</v>
      </c>
      <c r="O1289" s="6">
        <v>31.047999999999998</v>
      </c>
      <c r="P1289" s="6">
        <v>44002000</v>
      </c>
      <c r="Q1289" s="6">
        <v>5942500</v>
      </c>
      <c r="R1289" s="6">
        <v>3516000</v>
      </c>
      <c r="S1289" s="6">
        <v>4421500</v>
      </c>
      <c r="T1289" s="6">
        <v>677150</v>
      </c>
      <c r="U1289" s="6">
        <v>8017400</v>
      </c>
      <c r="V1289" s="6">
        <v>7947600</v>
      </c>
      <c r="W1289" s="6">
        <v>4698300</v>
      </c>
      <c r="X1289" s="6">
        <v>8781400</v>
      </c>
      <c r="Y1289" s="6">
        <v>5986200</v>
      </c>
      <c r="Z1289" s="6">
        <v>6360900</v>
      </c>
      <c r="AA1289" s="6">
        <v>7679200</v>
      </c>
      <c r="AB1289" s="6">
        <v>2986600</v>
      </c>
      <c r="AC1289" s="6">
        <v>6415300</v>
      </c>
      <c r="AD1289" s="6">
        <v>4527200</v>
      </c>
      <c r="AE1289" s="6">
        <v>1794000</v>
      </c>
      <c r="AF1289" s="6">
        <v>2254100</v>
      </c>
      <c r="AG1289" s="6">
        <f t="shared" si="104"/>
        <v>1.5351553640281244</v>
      </c>
      <c r="AH1289" s="6">
        <f t="shared" si="105"/>
        <v>0.61838466964785421</v>
      </c>
      <c r="AI1289" s="6">
        <f t="shared" si="106"/>
        <v>0.21877432608585431</v>
      </c>
      <c r="AJ1289" s="6">
        <f t="shared" si="107"/>
        <v>2.1924846520123622</v>
      </c>
      <c r="AK1289" s="6">
        <f>VLOOKUP(AO1289,'NoMV-SigB'!F:H,3,FALSE)</f>
        <v>0</v>
      </c>
      <c r="AL1289" s="15">
        <v>19</v>
      </c>
      <c r="AM1289" s="6"/>
      <c r="AN1289" s="6">
        <v>15</v>
      </c>
      <c r="AO1289" s="7">
        <v>824</v>
      </c>
    </row>
    <row r="1290" spans="2:41" x14ac:dyDescent="0.2">
      <c r="B1290" s="5" t="s">
        <v>4910</v>
      </c>
      <c r="C1290" s="6" t="str">
        <f t="shared" si="108"/>
        <v>Q9CQU8</v>
      </c>
      <c r="D1290" s="6" t="s">
        <v>4911</v>
      </c>
      <c r="E1290" s="6" t="s">
        <v>4912</v>
      </c>
      <c r="F1290" s="6" t="s">
        <v>4913</v>
      </c>
      <c r="G1290" s="6">
        <f>IFERROR(VLOOKUP(C1290,Tabelle3!A:H,8,FALSE),"")</f>
        <v>1</v>
      </c>
      <c r="H1290" s="6">
        <v>1</v>
      </c>
      <c r="I1290" s="6">
        <v>3</v>
      </c>
      <c r="J1290" s="6">
        <v>3</v>
      </c>
      <c r="K1290" s="6">
        <v>28.9</v>
      </c>
      <c r="L1290" s="6">
        <v>18.501999999999999</v>
      </c>
      <c r="M1290" s="6">
        <v>166</v>
      </c>
      <c r="N1290" s="6">
        <v>0</v>
      </c>
      <c r="O1290" s="6">
        <v>12.712999999999999</v>
      </c>
      <c r="P1290" s="6">
        <v>16017000</v>
      </c>
      <c r="Q1290" s="6">
        <v>901730</v>
      </c>
      <c r="R1290" s="6">
        <v>2123500</v>
      </c>
      <c r="S1290" s="6">
        <v>1298400</v>
      </c>
      <c r="T1290" s="6">
        <v>1588000</v>
      </c>
      <c r="U1290" s="6">
        <v>2410000</v>
      </c>
      <c r="V1290" s="6">
        <v>850870</v>
      </c>
      <c r="W1290" s="6">
        <v>3389600</v>
      </c>
      <c r="X1290" s="6">
        <v>3455400</v>
      </c>
      <c r="Y1290" s="6">
        <v>1893000</v>
      </c>
      <c r="Z1290" s="6">
        <v>2916200</v>
      </c>
      <c r="AA1290" s="6">
        <v>1889000</v>
      </c>
      <c r="AB1290" s="6">
        <v>4892300</v>
      </c>
      <c r="AC1290" s="6">
        <v>1509300</v>
      </c>
      <c r="AD1290" s="6">
        <v>2650500</v>
      </c>
      <c r="AE1290" s="6">
        <v>1781200</v>
      </c>
      <c r="AF1290" s="6">
        <v>1602600</v>
      </c>
      <c r="AG1290" s="6">
        <f t="shared" si="104"/>
        <v>1.5364679993636989</v>
      </c>
      <c r="AH1290" s="6">
        <f t="shared" si="105"/>
        <v>0.61961771965455603</v>
      </c>
      <c r="AI1290" s="6">
        <f t="shared" si="106"/>
        <v>0.2542183121193799</v>
      </c>
      <c r="AJ1290" s="6">
        <f t="shared" si="107"/>
        <v>1.9758601390831165</v>
      </c>
      <c r="AK1290" s="6">
        <f>VLOOKUP(AO1290,'NoMV-SigB'!F:H,3,FALSE)</f>
        <v>0</v>
      </c>
      <c r="AL1290" s="15">
        <v>19</v>
      </c>
      <c r="AM1290" s="6"/>
      <c r="AN1290" s="6">
        <v>12</v>
      </c>
      <c r="AO1290" s="7">
        <v>1278</v>
      </c>
    </row>
    <row r="1291" spans="2:41" x14ac:dyDescent="0.2">
      <c r="B1291" s="5" t="s">
        <v>440</v>
      </c>
      <c r="C1291" s="6" t="str">
        <f t="shared" si="108"/>
        <v>D3Z7P3</v>
      </c>
      <c r="D1291" s="6" t="s">
        <v>441</v>
      </c>
      <c r="E1291" s="6" t="s">
        <v>442</v>
      </c>
      <c r="F1291" s="6" t="s">
        <v>443</v>
      </c>
      <c r="G1291" s="6">
        <f>IFERROR(VLOOKUP(C1291,Tabelle3!A:H,8,FALSE),"")</f>
        <v>1</v>
      </c>
      <c r="H1291" s="6">
        <v>4</v>
      </c>
      <c r="I1291" s="6">
        <v>40</v>
      </c>
      <c r="J1291" s="6">
        <v>11</v>
      </c>
      <c r="K1291" s="6">
        <v>67.099999999999994</v>
      </c>
      <c r="L1291" s="6">
        <v>73.962999999999994</v>
      </c>
      <c r="M1291" s="6">
        <v>674</v>
      </c>
      <c r="N1291" s="6">
        <v>0</v>
      </c>
      <c r="O1291" s="6">
        <v>323.31</v>
      </c>
      <c r="P1291" s="6">
        <v>4542000000</v>
      </c>
      <c r="Q1291" s="6">
        <v>539410000</v>
      </c>
      <c r="R1291" s="6">
        <v>229980000</v>
      </c>
      <c r="S1291" s="6">
        <v>186210000</v>
      </c>
      <c r="T1291" s="6">
        <v>108560000</v>
      </c>
      <c r="U1291" s="6">
        <v>293050000</v>
      </c>
      <c r="V1291" s="6">
        <v>1026900000</v>
      </c>
      <c r="W1291" s="6">
        <v>858810000</v>
      </c>
      <c r="X1291" s="6">
        <v>1299000000</v>
      </c>
      <c r="Y1291" s="6">
        <v>62950000</v>
      </c>
      <c r="Z1291" s="6">
        <v>140880000</v>
      </c>
      <c r="AA1291" s="6">
        <v>45507000</v>
      </c>
      <c r="AB1291" s="6">
        <v>39619000</v>
      </c>
      <c r="AC1291" s="6">
        <v>37168000</v>
      </c>
      <c r="AD1291" s="6">
        <v>71121000</v>
      </c>
      <c r="AE1291" s="6">
        <v>34342000</v>
      </c>
      <c r="AF1291" s="6">
        <v>45155000</v>
      </c>
      <c r="AG1291" s="6">
        <f t="shared" si="104"/>
        <v>1.538751557624104</v>
      </c>
      <c r="AH1291" s="6">
        <f t="shared" si="105"/>
        <v>0.62176031709994095</v>
      </c>
      <c r="AI1291" s="6">
        <f t="shared" si="106"/>
        <v>0.37002378068222908</v>
      </c>
      <c r="AJ1291" s="6">
        <f t="shared" si="107"/>
        <v>1.4343101020651385</v>
      </c>
      <c r="AK1291" s="6">
        <f>VLOOKUP(AO1291,'NoMV-SigB'!F:H,3,FALSE)</f>
        <v>0</v>
      </c>
      <c r="AL1291" s="15">
        <v>19</v>
      </c>
      <c r="AM1291" s="6"/>
      <c r="AN1291" s="6">
        <v>380</v>
      </c>
      <c r="AO1291" s="7">
        <v>140</v>
      </c>
    </row>
    <row r="1292" spans="2:41" x14ac:dyDescent="0.2">
      <c r="B1292" s="5" t="s">
        <v>1667</v>
      </c>
      <c r="C1292" s="6" t="str">
        <f t="shared" si="108"/>
        <v>P27773</v>
      </c>
      <c r="D1292" s="6" t="s">
        <v>1668</v>
      </c>
      <c r="E1292" s="6" t="s">
        <v>1669</v>
      </c>
      <c r="F1292" s="6" t="s">
        <v>1670</v>
      </c>
      <c r="G1292" s="6" t="str">
        <f>IFERROR(VLOOKUP(C1292,Tabelle3!A:H,8,FALSE),"")</f>
        <v/>
      </c>
      <c r="H1292" s="6">
        <v>2</v>
      </c>
      <c r="I1292" s="6">
        <v>20</v>
      </c>
      <c r="J1292" s="6">
        <v>20</v>
      </c>
      <c r="K1292" s="6">
        <v>41.6</v>
      </c>
      <c r="L1292" s="6">
        <v>56.677999999999997</v>
      </c>
      <c r="M1292" s="6">
        <v>505</v>
      </c>
      <c r="N1292" s="6">
        <v>0</v>
      </c>
      <c r="O1292" s="6">
        <v>279.60000000000002</v>
      </c>
      <c r="P1292" s="6">
        <v>374460000</v>
      </c>
      <c r="Q1292" s="6">
        <v>36547000</v>
      </c>
      <c r="R1292" s="6">
        <v>17276000</v>
      </c>
      <c r="S1292" s="6">
        <v>57004000</v>
      </c>
      <c r="T1292" s="6">
        <v>25060000</v>
      </c>
      <c r="U1292" s="6">
        <v>4239500</v>
      </c>
      <c r="V1292" s="6">
        <v>165700000</v>
      </c>
      <c r="W1292" s="6">
        <v>48751000</v>
      </c>
      <c r="X1292" s="6">
        <v>19888000</v>
      </c>
      <c r="Y1292" s="6">
        <v>2329900</v>
      </c>
      <c r="Z1292" s="6">
        <v>3598100</v>
      </c>
      <c r="AA1292" s="6">
        <v>6120600</v>
      </c>
      <c r="AB1292" s="6">
        <v>7909600</v>
      </c>
      <c r="AC1292" s="6">
        <v>1367400</v>
      </c>
      <c r="AD1292" s="6">
        <v>9287600</v>
      </c>
      <c r="AE1292" s="6">
        <v>1434700</v>
      </c>
      <c r="AF1292" s="6">
        <v>875880</v>
      </c>
      <c r="AG1292" s="6">
        <f t="shared" si="104"/>
        <v>1.5393218043465853</v>
      </c>
      <c r="AH1292" s="6">
        <f t="shared" si="105"/>
        <v>0.62229486714555271</v>
      </c>
      <c r="AI1292" s="6">
        <f t="shared" si="106"/>
        <v>0.49485913425286954</v>
      </c>
      <c r="AJ1292" s="6">
        <f t="shared" si="107"/>
        <v>1.0149101863357173</v>
      </c>
      <c r="AK1292" s="6">
        <f>VLOOKUP(AO1292,'NoMV-SigB'!F:H,3,FALSE)</f>
        <v>0</v>
      </c>
      <c r="AL1292" s="15">
        <v>19</v>
      </c>
      <c r="AM1292" s="6"/>
      <c r="AN1292" s="6">
        <v>60</v>
      </c>
      <c r="AO1292" s="7">
        <v>454</v>
      </c>
    </row>
    <row r="1293" spans="2:41" x14ac:dyDescent="0.2">
      <c r="B1293" s="5" t="s">
        <v>4107</v>
      </c>
      <c r="C1293" s="6" t="str">
        <f t="shared" si="108"/>
        <v>Q8VCZ9</v>
      </c>
      <c r="D1293" s="6" t="s">
        <v>4108</v>
      </c>
      <c r="E1293" s="6" t="s">
        <v>4109</v>
      </c>
      <c r="F1293" s="6" t="s">
        <v>4110</v>
      </c>
      <c r="G1293" s="6">
        <f>IFERROR(VLOOKUP(C1293,Tabelle3!A:H,8,FALSE),"")</f>
        <v>1</v>
      </c>
      <c r="H1293" s="6">
        <v>6</v>
      </c>
      <c r="I1293" s="6">
        <v>13</v>
      </c>
      <c r="J1293" s="6">
        <v>13</v>
      </c>
      <c r="K1293" s="6">
        <v>38.799999999999997</v>
      </c>
      <c r="L1293" s="6">
        <v>50.722999999999999</v>
      </c>
      <c r="M1293" s="6">
        <v>456</v>
      </c>
      <c r="N1293" s="6">
        <v>0</v>
      </c>
      <c r="O1293" s="6">
        <v>216.25</v>
      </c>
      <c r="P1293" s="6">
        <v>316290000</v>
      </c>
      <c r="Q1293" s="6">
        <v>42344000</v>
      </c>
      <c r="R1293" s="6">
        <v>9458100</v>
      </c>
      <c r="S1293" s="6">
        <v>17632000</v>
      </c>
      <c r="T1293" s="6">
        <v>40681000</v>
      </c>
      <c r="U1293" s="6">
        <v>9024800</v>
      </c>
      <c r="V1293" s="6">
        <v>42536000</v>
      </c>
      <c r="W1293" s="6">
        <v>79707000</v>
      </c>
      <c r="X1293" s="6">
        <v>74907000</v>
      </c>
      <c r="Y1293" s="6">
        <v>2622100</v>
      </c>
      <c r="Z1293" s="6">
        <v>2513000</v>
      </c>
      <c r="AA1293" s="6">
        <v>3640400</v>
      </c>
      <c r="AB1293" s="6">
        <v>6456000</v>
      </c>
      <c r="AC1293" s="6">
        <v>1630100</v>
      </c>
      <c r="AD1293" s="6">
        <v>2471900</v>
      </c>
      <c r="AE1293" s="6">
        <v>3281100</v>
      </c>
      <c r="AF1293" s="6">
        <v>2503600</v>
      </c>
      <c r="AG1293" s="6">
        <f t="shared" si="104"/>
        <v>1.5406050552762802</v>
      </c>
      <c r="AH1293" s="6">
        <f t="shared" si="105"/>
        <v>0.62349706443399278</v>
      </c>
      <c r="AI1293" s="6">
        <f t="shared" si="106"/>
        <v>0.24739304082385408</v>
      </c>
      <c r="AJ1293" s="6">
        <f t="shared" si="107"/>
        <v>2.0151231770715659</v>
      </c>
      <c r="AK1293" s="6">
        <f>VLOOKUP(AO1293,'NoMV-SigB'!F:H,3,FALSE)</f>
        <v>0</v>
      </c>
      <c r="AL1293" s="15">
        <v>19</v>
      </c>
      <c r="AM1293" s="6"/>
      <c r="AN1293" s="6">
        <v>70</v>
      </c>
      <c r="AO1293" s="7">
        <v>1075</v>
      </c>
    </row>
    <row r="1294" spans="2:41" x14ac:dyDescent="0.2">
      <c r="B1294" s="5" t="s">
        <v>2311</v>
      </c>
      <c r="C1294" s="6" t="str">
        <f t="shared" si="108"/>
        <v>P67984</v>
      </c>
      <c r="D1294" s="6" t="s">
        <v>2312</v>
      </c>
      <c r="E1294" s="6" t="s">
        <v>2313</v>
      </c>
      <c r="F1294" s="6" t="s">
        <v>2314</v>
      </c>
      <c r="G1294" s="6" t="str">
        <f>IFERROR(VLOOKUP(C1294,Tabelle3!A:H,8,FALSE),"")</f>
        <v/>
      </c>
      <c r="H1294" s="6">
        <v>1</v>
      </c>
      <c r="I1294" s="6">
        <v>4</v>
      </c>
      <c r="J1294" s="6">
        <v>4</v>
      </c>
      <c r="K1294" s="6">
        <v>48.4</v>
      </c>
      <c r="L1294" s="6">
        <v>14.759</v>
      </c>
      <c r="M1294" s="6">
        <v>128</v>
      </c>
      <c r="N1294" s="6">
        <v>0</v>
      </c>
      <c r="O1294" s="6">
        <v>4.9109999999999996</v>
      </c>
      <c r="P1294" s="6">
        <v>9500100</v>
      </c>
      <c r="Q1294" s="6">
        <v>435430</v>
      </c>
      <c r="R1294" s="6">
        <v>2832300</v>
      </c>
      <c r="S1294" s="6">
        <v>975880</v>
      </c>
      <c r="T1294" s="6">
        <v>55041</v>
      </c>
      <c r="U1294" s="6">
        <v>1146900</v>
      </c>
      <c r="V1294" s="6">
        <v>608770</v>
      </c>
      <c r="W1294" s="6">
        <v>2501500</v>
      </c>
      <c r="X1294" s="6">
        <v>944250</v>
      </c>
      <c r="Y1294" s="6">
        <v>809570</v>
      </c>
      <c r="Z1294" s="6">
        <v>2720200</v>
      </c>
      <c r="AA1294" s="6">
        <v>2441000</v>
      </c>
      <c r="AB1294" s="6">
        <v>731890</v>
      </c>
      <c r="AC1294" s="6">
        <v>733060</v>
      </c>
      <c r="AD1294" s="6">
        <v>1561600</v>
      </c>
      <c r="AE1294" s="6">
        <v>862390</v>
      </c>
      <c r="AF1294" s="6">
        <v>1193600</v>
      </c>
      <c r="AG1294" s="6">
        <f t="shared" si="104"/>
        <v>1.5406111730431085</v>
      </c>
      <c r="AH1294" s="6">
        <f t="shared" si="105"/>
        <v>0.62350279338724401</v>
      </c>
      <c r="AI1294" s="6">
        <f t="shared" si="106"/>
        <v>0.35497215823712991</v>
      </c>
      <c r="AJ1294" s="6">
        <f t="shared" si="107"/>
        <v>1.4942222216740149</v>
      </c>
      <c r="AK1294" s="6">
        <f>VLOOKUP(AO1294,'NoMV-SigB'!F:H,3,FALSE)</f>
        <v>0</v>
      </c>
      <c r="AL1294" s="15">
        <v>19</v>
      </c>
      <c r="AM1294" s="6"/>
      <c r="AN1294" s="6">
        <v>9</v>
      </c>
      <c r="AO1294" s="7">
        <v>616</v>
      </c>
    </row>
    <row r="1295" spans="2:41" x14ac:dyDescent="0.2">
      <c r="B1295" s="5" t="s">
        <v>922</v>
      </c>
      <c r="C1295" s="6" t="str">
        <f t="shared" si="108"/>
        <v>H7BWY6</v>
      </c>
      <c r="D1295" s="6" t="s">
        <v>923</v>
      </c>
      <c r="E1295" s="6" t="s">
        <v>924</v>
      </c>
      <c r="F1295" s="6" t="s">
        <v>925</v>
      </c>
      <c r="G1295" s="6" t="str">
        <f>IFERROR(VLOOKUP(C1295,Tabelle3!A:H,8,FALSE),"")</f>
        <v/>
      </c>
      <c r="H1295" s="6">
        <v>2</v>
      </c>
      <c r="I1295" s="6">
        <v>4</v>
      </c>
      <c r="J1295" s="6">
        <v>4</v>
      </c>
      <c r="K1295" s="6">
        <v>24.1</v>
      </c>
      <c r="L1295" s="6">
        <v>28.405000000000001</v>
      </c>
      <c r="M1295" s="6">
        <v>245</v>
      </c>
      <c r="N1295" s="6">
        <v>0</v>
      </c>
      <c r="O1295" s="6">
        <v>15.065</v>
      </c>
      <c r="P1295" s="6">
        <v>13401000</v>
      </c>
      <c r="Q1295" s="6">
        <v>215990</v>
      </c>
      <c r="R1295" s="6">
        <v>770390</v>
      </c>
      <c r="S1295" s="6">
        <v>0</v>
      </c>
      <c r="T1295" s="6">
        <v>313180</v>
      </c>
      <c r="U1295" s="6">
        <v>3083900</v>
      </c>
      <c r="V1295" s="6">
        <v>145620</v>
      </c>
      <c r="W1295" s="6">
        <v>3434200</v>
      </c>
      <c r="X1295" s="6">
        <v>5437300</v>
      </c>
      <c r="Y1295" s="6">
        <v>319760</v>
      </c>
      <c r="Z1295" s="6">
        <v>1173200</v>
      </c>
      <c r="AA1295" s="6">
        <v>0</v>
      </c>
      <c r="AB1295" s="6">
        <v>3145600</v>
      </c>
      <c r="AC1295" s="6">
        <v>1601300</v>
      </c>
      <c r="AD1295" s="6">
        <v>406370</v>
      </c>
      <c r="AE1295" s="6">
        <v>456060</v>
      </c>
      <c r="AF1295" s="6">
        <v>542500</v>
      </c>
      <c r="AG1295" s="6">
        <f t="shared" si="104"/>
        <v>1.5429824065357607</v>
      </c>
      <c r="AH1295" s="6">
        <f t="shared" si="105"/>
        <v>0.62572161203935728</v>
      </c>
      <c r="AI1295" s="6">
        <f t="shared" si="106"/>
        <v>0.62099068732115947</v>
      </c>
      <c r="AJ1295" s="6">
        <f t="shared" si="107"/>
        <v>0.68735646163697062</v>
      </c>
      <c r="AK1295" s="6">
        <f>VLOOKUP(AO1295,'NoMV-SigB'!F:H,3,FALSE)</f>
        <v>0</v>
      </c>
      <c r="AL1295" s="15">
        <v>19</v>
      </c>
      <c r="AM1295" s="6"/>
      <c r="AN1295" s="6">
        <v>8</v>
      </c>
      <c r="AO1295" s="7">
        <v>267</v>
      </c>
    </row>
    <row r="1296" spans="2:41" x14ac:dyDescent="0.2">
      <c r="B1296" s="5" t="s">
        <v>2591</v>
      </c>
      <c r="C1296" s="6" t="str">
        <f t="shared" si="108"/>
        <v>Q3U3J1</v>
      </c>
      <c r="D1296" s="6" t="s">
        <v>2592</v>
      </c>
      <c r="E1296" s="6" t="s">
        <v>2593</v>
      </c>
      <c r="F1296" s="6" t="s">
        <v>2594</v>
      </c>
      <c r="G1296" s="6">
        <f>IFERROR(VLOOKUP(C1296,Tabelle3!A:H,8,FALSE),"")</f>
        <v>1</v>
      </c>
      <c r="H1296" s="6">
        <v>2</v>
      </c>
      <c r="I1296" s="6">
        <v>23</v>
      </c>
      <c r="J1296" s="6">
        <v>23</v>
      </c>
      <c r="K1296" s="6">
        <v>66.099999999999994</v>
      </c>
      <c r="L1296" s="6">
        <v>50.773000000000003</v>
      </c>
      <c r="M1296" s="6">
        <v>446</v>
      </c>
      <c r="N1296" s="6">
        <v>0</v>
      </c>
      <c r="O1296" s="6">
        <v>323.31</v>
      </c>
      <c r="P1296" s="6">
        <v>2457600000</v>
      </c>
      <c r="Q1296" s="6">
        <v>247470000</v>
      </c>
      <c r="R1296" s="6">
        <v>135360000</v>
      </c>
      <c r="S1296" s="6">
        <v>86991000</v>
      </c>
      <c r="T1296" s="6">
        <v>81052000</v>
      </c>
      <c r="U1296" s="6">
        <v>283210000</v>
      </c>
      <c r="V1296" s="6">
        <v>409250000</v>
      </c>
      <c r="W1296" s="6">
        <v>482690000</v>
      </c>
      <c r="X1296" s="6">
        <v>731570000</v>
      </c>
      <c r="Y1296" s="6">
        <v>26424000</v>
      </c>
      <c r="Z1296" s="6">
        <v>40315000</v>
      </c>
      <c r="AA1296" s="6">
        <v>11768000</v>
      </c>
      <c r="AB1296" s="6">
        <v>17990000</v>
      </c>
      <c r="AC1296" s="6">
        <v>20955000</v>
      </c>
      <c r="AD1296" s="6">
        <v>17858000</v>
      </c>
      <c r="AE1296" s="6">
        <v>10335000</v>
      </c>
      <c r="AF1296" s="6">
        <v>13391000</v>
      </c>
      <c r="AG1296" s="6">
        <f t="shared" si="104"/>
        <v>1.5429891747549529</v>
      </c>
      <c r="AH1296" s="6">
        <f t="shared" si="105"/>
        <v>0.62572794033889412</v>
      </c>
      <c r="AI1296" s="6">
        <f t="shared" si="106"/>
        <v>0.27074379050090724</v>
      </c>
      <c r="AJ1296" s="6">
        <f t="shared" si="107"/>
        <v>1.8849998448331771</v>
      </c>
      <c r="AK1296" s="6">
        <f>VLOOKUP(AO1296,'NoMV-SigB'!F:H,3,FALSE)</f>
        <v>0</v>
      </c>
      <c r="AL1296" s="15">
        <v>19</v>
      </c>
      <c r="AM1296" s="6"/>
      <c r="AN1296" s="6">
        <v>181</v>
      </c>
      <c r="AO1296" s="7">
        <v>687</v>
      </c>
    </row>
    <row r="1297" spans="2:41" x14ac:dyDescent="0.2">
      <c r="B1297" s="5" t="s">
        <v>3122</v>
      </c>
      <c r="C1297" s="6" t="str">
        <f t="shared" si="108"/>
        <v>Q6PHN9</v>
      </c>
      <c r="D1297" s="6" t="s">
        <v>3123</v>
      </c>
      <c r="E1297" s="6" t="s">
        <v>3124</v>
      </c>
      <c r="F1297" s="6" t="s">
        <v>3125</v>
      </c>
      <c r="G1297" s="6">
        <f>IFERROR(VLOOKUP(C1297,Tabelle3!A:H,8,FALSE),"")</f>
        <v>1</v>
      </c>
      <c r="H1297" s="6">
        <v>2</v>
      </c>
      <c r="I1297" s="6">
        <v>10</v>
      </c>
      <c r="J1297" s="6">
        <v>10</v>
      </c>
      <c r="K1297" s="6">
        <v>60.7</v>
      </c>
      <c r="L1297" s="6">
        <v>23.024999999999999</v>
      </c>
      <c r="M1297" s="6">
        <v>201</v>
      </c>
      <c r="N1297" s="6">
        <v>0</v>
      </c>
      <c r="O1297" s="6">
        <v>59.725000000000001</v>
      </c>
      <c r="P1297" s="6">
        <v>89649000</v>
      </c>
      <c r="Q1297" s="6">
        <v>7547100</v>
      </c>
      <c r="R1297" s="6">
        <v>1724100</v>
      </c>
      <c r="S1297" s="6">
        <v>10849000</v>
      </c>
      <c r="T1297" s="6">
        <v>8119500</v>
      </c>
      <c r="U1297" s="6">
        <v>3642900</v>
      </c>
      <c r="V1297" s="6">
        <v>5855500</v>
      </c>
      <c r="W1297" s="6">
        <v>33976000</v>
      </c>
      <c r="X1297" s="6">
        <v>17935000</v>
      </c>
      <c r="Y1297" s="6">
        <v>4916200</v>
      </c>
      <c r="Z1297" s="6">
        <v>2600700</v>
      </c>
      <c r="AA1297" s="6">
        <v>8342900</v>
      </c>
      <c r="AB1297" s="6">
        <v>6633900</v>
      </c>
      <c r="AC1297" s="6">
        <v>4344200</v>
      </c>
      <c r="AD1297" s="6">
        <v>3051600</v>
      </c>
      <c r="AE1297" s="6">
        <v>3692200</v>
      </c>
      <c r="AF1297" s="6">
        <v>3489900</v>
      </c>
      <c r="AG1297" s="6">
        <f t="shared" si="104"/>
        <v>1.5430000205790957</v>
      </c>
      <c r="AH1297" s="6">
        <f t="shared" si="105"/>
        <v>0.62573808114996943</v>
      </c>
      <c r="AI1297" s="6">
        <f t="shared" si="106"/>
        <v>0.20520683102586371</v>
      </c>
      <c r="AJ1297" s="6">
        <f t="shared" si="107"/>
        <v>2.2848493380013357</v>
      </c>
      <c r="AK1297" s="6">
        <f>VLOOKUP(AO1297,'NoMV-SigB'!F:H,3,FALSE)</f>
        <v>0</v>
      </c>
      <c r="AL1297" s="15">
        <v>19</v>
      </c>
      <c r="AM1297" s="6"/>
      <c r="AN1297" s="6">
        <v>48</v>
      </c>
      <c r="AO1297" s="7">
        <v>823</v>
      </c>
    </row>
    <row r="1298" spans="2:41" x14ac:dyDescent="0.2">
      <c r="B1298" s="5" t="s">
        <v>325</v>
      </c>
      <c r="C1298" s="6" t="str">
        <f t="shared" si="108"/>
        <v>D3YYM6</v>
      </c>
      <c r="D1298" s="6"/>
      <c r="E1298" s="6" t="s">
        <v>326</v>
      </c>
      <c r="F1298" s="6" t="s">
        <v>327</v>
      </c>
      <c r="G1298" s="6" t="str">
        <f>IFERROR(VLOOKUP(C1298,Tabelle3!A:H,8,FALSE),"")</f>
        <v/>
      </c>
      <c r="H1298" s="6">
        <v>2</v>
      </c>
      <c r="I1298" s="6">
        <v>1</v>
      </c>
      <c r="J1298" s="6">
        <v>1</v>
      </c>
      <c r="K1298" s="6">
        <v>8.1999999999999993</v>
      </c>
      <c r="L1298" s="6">
        <v>20.413</v>
      </c>
      <c r="M1298" s="6">
        <v>182</v>
      </c>
      <c r="N1298" s="6">
        <v>0</v>
      </c>
      <c r="O1298" s="6">
        <v>11.316000000000001</v>
      </c>
      <c r="P1298" s="6">
        <v>7903500</v>
      </c>
      <c r="Q1298" s="6">
        <v>926630</v>
      </c>
      <c r="R1298" s="6">
        <v>1295100</v>
      </c>
      <c r="S1298" s="6">
        <v>780190</v>
      </c>
      <c r="T1298" s="6">
        <v>423780</v>
      </c>
      <c r="U1298" s="6">
        <v>0</v>
      </c>
      <c r="V1298" s="6">
        <v>2392300</v>
      </c>
      <c r="W1298" s="6">
        <v>0</v>
      </c>
      <c r="X1298" s="6">
        <v>2085600</v>
      </c>
      <c r="Y1298" s="6">
        <v>377810</v>
      </c>
      <c r="Z1298" s="6">
        <v>1097800</v>
      </c>
      <c r="AA1298" s="6">
        <v>295610</v>
      </c>
      <c r="AB1298" s="6">
        <v>208860</v>
      </c>
      <c r="AC1298" s="6">
        <v>0</v>
      </c>
      <c r="AD1298" s="6">
        <v>827010</v>
      </c>
      <c r="AE1298" s="6">
        <v>0</v>
      </c>
      <c r="AF1298" s="6">
        <v>447830</v>
      </c>
      <c r="AG1298" s="6">
        <f t="shared" si="104"/>
        <v>1.5531988327947037</v>
      </c>
      <c r="AH1298" s="6">
        <f t="shared" si="105"/>
        <v>0.63524252819605798</v>
      </c>
      <c r="AI1298" s="6">
        <f t="shared" si="106"/>
        <v>0.55934221331178702</v>
      </c>
      <c r="AJ1298" s="6">
        <f t="shared" si="107"/>
        <v>0.83819688089243394</v>
      </c>
      <c r="AK1298" s="6">
        <f>VLOOKUP(AO1298,'NoMV-SigB'!F:H,3,FALSE)</f>
        <v>0</v>
      </c>
      <c r="AL1298" s="15">
        <v>19</v>
      </c>
      <c r="AM1298" s="6"/>
      <c r="AN1298" s="6">
        <v>4</v>
      </c>
      <c r="AO1298" s="7">
        <v>110</v>
      </c>
    </row>
    <row r="1299" spans="2:41" x14ac:dyDescent="0.2">
      <c r="B1299" s="5" t="s">
        <v>1889</v>
      </c>
      <c r="C1299" s="6" t="str">
        <f t="shared" si="108"/>
        <v>P50171</v>
      </c>
      <c r="D1299" s="6" t="s">
        <v>1890</v>
      </c>
      <c r="E1299" s="6" t="s">
        <v>1891</v>
      </c>
      <c r="F1299" s="6" t="s">
        <v>1892</v>
      </c>
      <c r="G1299" s="6">
        <f>IFERROR(VLOOKUP(C1299,Tabelle3!A:H,8,FALSE),"")</f>
        <v>1</v>
      </c>
      <c r="H1299" s="6">
        <v>3</v>
      </c>
      <c r="I1299" s="6">
        <v>25</v>
      </c>
      <c r="J1299" s="6">
        <v>25</v>
      </c>
      <c r="K1299" s="6">
        <v>76.400000000000006</v>
      </c>
      <c r="L1299" s="6">
        <v>26.588000000000001</v>
      </c>
      <c r="M1299" s="6">
        <v>259</v>
      </c>
      <c r="N1299" s="6">
        <v>0</v>
      </c>
      <c r="O1299" s="6">
        <v>323.31</v>
      </c>
      <c r="P1299" s="6">
        <v>3218300000</v>
      </c>
      <c r="Q1299" s="6">
        <v>387660000</v>
      </c>
      <c r="R1299" s="6">
        <v>104390000</v>
      </c>
      <c r="S1299" s="6">
        <v>258600000</v>
      </c>
      <c r="T1299" s="6">
        <v>117650000</v>
      </c>
      <c r="U1299" s="6">
        <v>271330000</v>
      </c>
      <c r="V1299" s="6">
        <v>79969000</v>
      </c>
      <c r="W1299" s="6">
        <v>1094300000</v>
      </c>
      <c r="X1299" s="6">
        <v>904410000</v>
      </c>
      <c r="Y1299" s="6">
        <v>54580000</v>
      </c>
      <c r="Z1299" s="6">
        <v>61901000</v>
      </c>
      <c r="AA1299" s="6">
        <v>76774000</v>
      </c>
      <c r="AB1299" s="6">
        <v>75832000</v>
      </c>
      <c r="AC1299" s="6">
        <v>95350000</v>
      </c>
      <c r="AD1299" s="6">
        <v>15431000</v>
      </c>
      <c r="AE1299" s="6">
        <v>29646000</v>
      </c>
      <c r="AF1299" s="6">
        <v>32681000</v>
      </c>
      <c r="AG1299" s="6">
        <f t="shared" si="104"/>
        <v>1.5544457795133675</v>
      </c>
      <c r="AH1299" s="6">
        <f t="shared" si="105"/>
        <v>0.63640029503766526</v>
      </c>
      <c r="AI1299" s="6">
        <f t="shared" si="106"/>
        <v>0.27391401854974179</v>
      </c>
      <c r="AJ1299" s="6">
        <f t="shared" si="107"/>
        <v>1.8682049917697632</v>
      </c>
      <c r="AK1299" s="6">
        <f>VLOOKUP(AO1299,'NoMV-SigB'!F:H,3,FALSE)</f>
        <v>0</v>
      </c>
      <c r="AL1299" s="15">
        <v>19</v>
      </c>
      <c r="AM1299" s="6"/>
      <c r="AN1299" s="6">
        <v>238</v>
      </c>
      <c r="AO1299" s="7">
        <v>510</v>
      </c>
    </row>
    <row r="1300" spans="2:41" x14ac:dyDescent="0.2">
      <c r="B1300" s="5" t="s">
        <v>4190</v>
      </c>
      <c r="C1300" s="6" t="str">
        <f t="shared" si="108"/>
        <v>Q91V76</v>
      </c>
      <c r="D1300" s="6" t="s">
        <v>4191</v>
      </c>
      <c r="E1300" s="6"/>
      <c r="F1300" s="6" t="s">
        <v>4192</v>
      </c>
      <c r="G1300" s="6" t="str">
        <f>IFERROR(VLOOKUP(C1300,Tabelle3!A:H,8,FALSE),"")</f>
        <v/>
      </c>
      <c r="H1300" s="6">
        <v>1</v>
      </c>
      <c r="I1300" s="6">
        <v>2</v>
      </c>
      <c r="J1300" s="6">
        <v>2</v>
      </c>
      <c r="K1300" s="6">
        <v>11.7</v>
      </c>
      <c r="L1300" s="6">
        <v>34.994999999999997</v>
      </c>
      <c r="M1300" s="6">
        <v>315</v>
      </c>
      <c r="N1300" s="6">
        <v>6.8305999999999998E-4</v>
      </c>
      <c r="O1300" s="6">
        <v>2.1421000000000001</v>
      </c>
      <c r="P1300" s="6">
        <v>51190000</v>
      </c>
      <c r="Q1300" s="6">
        <v>16394000</v>
      </c>
      <c r="R1300" s="6">
        <v>2760000</v>
      </c>
      <c r="S1300" s="6">
        <v>4496900</v>
      </c>
      <c r="T1300" s="6">
        <v>482370</v>
      </c>
      <c r="U1300" s="6">
        <v>6096200</v>
      </c>
      <c r="V1300" s="6">
        <v>4682100</v>
      </c>
      <c r="W1300" s="6">
        <v>4599200</v>
      </c>
      <c r="X1300" s="6">
        <v>11680000</v>
      </c>
      <c r="Y1300" s="6">
        <v>2729400</v>
      </c>
      <c r="Z1300" s="6">
        <v>821650</v>
      </c>
      <c r="AA1300" s="6">
        <v>794800</v>
      </c>
      <c r="AB1300" s="6">
        <v>608100</v>
      </c>
      <c r="AC1300" s="6">
        <v>1302200</v>
      </c>
      <c r="AD1300" s="6">
        <v>837130</v>
      </c>
      <c r="AE1300" s="6">
        <v>375230</v>
      </c>
      <c r="AF1300" s="6">
        <v>652590</v>
      </c>
      <c r="AG1300" s="6">
        <f t="shared" si="104"/>
        <v>1.5641665219519125</v>
      </c>
      <c r="AH1300" s="6">
        <f t="shared" si="105"/>
        <v>0.64539411085863685</v>
      </c>
      <c r="AI1300" s="6">
        <f t="shared" si="106"/>
        <v>0.45261989618214277</v>
      </c>
      <c r="AJ1300" s="6">
        <f t="shared" si="107"/>
        <v>1.1436280911654215</v>
      </c>
      <c r="AK1300" s="6">
        <f>VLOOKUP(AO1300,'NoMV-SigB'!F:H,3,FALSE)</f>
        <v>0</v>
      </c>
      <c r="AL1300" s="15">
        <v>19</v>
      </c>
      <c r="AM1300" s="6"/>
      <c r="AN1300" s="6">
        <v>7</v>
      </c>
      <c r="AO1300" s="7">
        <v>1096</v>
      </c>
    </row>
    <row r="1301" spans="2:41" x14ac:dyDescent="0.2">
      <c r="B1301" s="5" t="s">
        <v>500</v>
      </c>
      <c r="C1301" s="6" t="str">
        <f t="shared" si="108"/>
        <v>E9PUY1</v>
      </c>
      <c r="D1301" s="6" t="s">
        <v>501</v>
      </c>
      <c r="E1301" s="6" t="s">
        <v>502</v>
      </c>
      <c r="F1301" s="6" t="s">
        <v>503</v>
      </c>
      <c r="G1301" s="6">
        <f>IFERROR(VLOOKUP(C1301,Tabelle3!A:H,8,FALSE),"")</f>
        <v>1</v>
      </c>
      <c r="H1301" s="6">
        <v>2</v>
      </c>
      <c r="I1301" s="6">
        <v>1</v>
      </c>
      <c r="J1301" s="6">
        <v>1</v>
      </c>
      <c r="K1301" s="6">
        <v>8.8000000000000007</v>
      </c>
      <c r="L1301" s="6">
        <v>13.874000000000001</v>
      </c>
      <c r="M1301" s="6">
        <v>125</v>
      </c>
      <c r="N1301" s="6">
        <v>9.7529000000000001E-3</v>
      </c>
      <c r="O1301" s="6">
        <v>1.3633</v>
      </c>
      <c r="P1301" s="6">
        <v>70363000</v>
      </c>
      <c r="Q1301" s="6">
        <v>2951400</v>
      </c>
      <c r="R1301" s="6">
        <v>3132200</v>
      </c>
      <c r="S1301" s="6">
        <v>5256600</v>
      </c>
      <c r="T1301" s="6">
        <v>7890900</v>
      </c>
      <c r="U1301" s="6">
        <v>2102300</v>
      </c>
      <c r="V1301" s="6">
        <v>3402200</v>
      </c>
      <c r="W1301" s="6">
        <v>23400000</v>
      </c>
      <c r="X1301" s="6">
        <v>22228000</v>
      </c>
      <c r="Y1301" s="6">
        <v>4540700</v>
      </c>
      <c r="Z1301" s="6">
        <v>7068700</v>
      </c>
      <c r="AA1301" s="6">
        <v>14447000</v>
      </c>
      <c r="AB1301" s="6">
        <v>15928000</v>
      </c>
      <c r="AC1301" s="6">
        <v>4826600</v>
      </c>
      <c r="AD1301" s="6">
        <v>5837000</v>
      </c>
      <c r="AE1301" s="6">
        <v>8257200</v>
      </c>
      <c r="AF1301" s="6">
        <v>7894600</v>
      </c>
      <c r="AG1301" s="6">
        <f t="shared" si="104"/>
        <v>1.5656824063784243</v>
      </c>
      <c r="AH1301" s="6">
        <f t="shared" si="105"/>
        <v>0.64679159627456029</v>
      </c>
      <c r="AI1301" s="6">
        <f t="shared" si="106"/>
        <v>0.26882887703140523</v>
      </c>
      <c r="AJ1301" s="6">
        <f t="shared" si="107"/>
        <v>1.8952399771859836</v>
      </c>
      <c r="AK1301" s="6">
        <f>VLOOKUP(AO1301,'NoMV-SigB'!F:H,3,FALSE)</f>
        <v>0</v>
      </c>
      <c r="AL1301" s="15">
        <v>19</v>
      </c>
      <c r="AM1301" s="6"/>
      <c r="AN1301" s="6">
        <v>13</v>
      </c>
      <c r="AO1301" s="7">
        <v>156</v>
      </c>
    </row>
    <row r="1302" spans="2:41" x14ac:dyDescent="0.2">
      <c r="B1302" s="5" t="s">
        <v>1284</v>
      </c>
      <c r="C1302" s="6" t="str">
        <f t="shared" si="108"/>
        <v>Q7GIP5</v>
      </c>
      <c r="D1302" s="6" t="s">
        <v>1285</v>
      </c>
      <c r="E1302" s="6" t="s">
        <v>1286</v>
      </c>
      <c r="F1302" s="6" t="s">
        <v>1287</v>
      </c>
      <c r="G1302" s="6">
        <f>IFERROR(VLOOKUP(C1302,Tabelle3!A:H,8,FALSE),"")</f>
        <v>1</v>
      </c>
      <c r="H1302" s="6">
        <v>2</v>
      </c>
      <c r="I1302" s="6">
        <v>1</v>
      </c>
      <c r="J1302" s="6">
        <v>1</v>
      </c>
      <c r="K1302" s="6">
        <v>13</v>
      </c>
      <c r="L1302" s="6">
        <v>13.218999999999999</v>
      </c>
      <c r="M1302" s="6">
        <v>115</v>
      </c>
      <c r="N1302" s="6">
        <v>0</v>
      </c>
      <c r="O1302" s="6">
        <v>36.447000000000003</v>
      </c>
      <c r="P1302" s="6">
        <v>229970000</v>
      </c>
      <c r="Q1302" s="6">
        <v>22967000</v>
      </c>
      <c r="R1302" s="6">
        <v>11995000</v>
      </c>
      <c r="S1302" s="6">
        <v>13505000</v>
      </c>
      <c r="T1302" s="6">
        <v>19855000</v>
      </c>
      <c r="U1302" s="6">
        <v>25363000</v>
      </c>
      <c r="V1302" s="6">
        <v>15661000</v>
      </c>
      <c r="W1302" s="6">
        <v>60970000</v>
      </c>
      <c r="X1302" s="6">
        <v>59656000</v>
      </c>
      <c r="Y1302" s="6">
        <v>23531000</v>
      </c>
      <c r="Z1302" s="6">
        <v>12984000</v>
      </c>
      <c r="AA1302" s="6">
        <v>35252000</v>
      </c>
      <c r="AB1302" s="6">
        <v>74132000</v>
      </c>
      <c r="AC1302" s="6">
        <v>21772000</v>
      </c>
      <c r="AD1302" s="6">
        <v>30235000</v>
      </c>
      <c r="AE1302" s="6">
        <v>20991000</v>
      </c>
      <c r="AF1302" s="6">
        <v>20116000</v>
      </c>
      <c r="AG1302" s="6">
        <f t="shared" si="104"/>
        <v>1.5668857529479991</v>
      </c>
      <c r="AH1302" s="6">
        <f t="shared" si="105"/>
        <v>0.64789999176700708</v>
      </c>
      <c r="AI1302" s="6">
        <f t="shared" si="106"/>
        <v>0.39829446810744928</v>
      </c>
      <c r="AJ1302" s="6">
        <f t="shared" si="107"/>
        <v>1.3280926525675685</v>
      </c>
      <c r="AK1302" s="6">
        <f>VLOOKUP(AO1302,'NoMV-SigB'!F:H,3,FALSE)</f>
        <v>0</v>
      </c>
      <c r="AL1302" s="15">
        <v>19</v>
      </c>
      <c r="AM1302" s="6"/>
      <c r="AN1302" s="6">
        <v>28</v>
      </c>
      <c r="AO1302" s="7">
        <v>358</v>
      </c>
    </row>
    <row r="1303" spans="2:41" x14ac:dyDescent="0.2">
      <c r="B1303" s="5" t="s">
        <v>835</v>
      </c>
      <c r="C1303" s="6" t="str">
        <f t="shared" si="108"/>
        <v>G3X983</v>
      </c>
      <c r="D1303" s="6" t="s">
        <v>836</v>
      </c>
      <c r="E1303" s="6" t="s">
        <v>837</v>
      </c>
      <c r="F1303" s="6" t="s">
        <v>838</v>
      </c>
      <c r="G1303" s="6">
        <f>IFERROR(VLOOKUP(C1303,Tabelle3!A:H,8,FALSE),"")</f>
        <v>1</v>
      </c>
      <c r="H1303" s="6">
        <v>3</v>
      </c>
      <c r="I1303" s="6">
        <v>6</v>
      </c>
      <c r="J1303" s="6">
        <v>6</v>
      </c>
      <c r="K1303" s="6">
        <v>20.399999999999999</v>
      </c>
      <c r="L1303" s="6">
        <v>58.582000000000001</v>
      </c>
      <c r="M1303" s="6">
        <v>509</v>
      </c>
      <c r="N1303" s="6">
        <v>0</v>
      </c>
      <c r="O1303" s="6">
        <v>9.1356999999999999</v>
      </c>
      <c r="P1303" s="6">
        <v>86692000</v>
      </c>
      <c r="Q1303" s="6">
        <v>8232300</v>
      </c>
      <c r="R1303" s="6">
        <v>761930</v>
      </c>
      <c r="S1303" s="6">
        <v>8437400</v>
      </c>
      <c r="T1303" s="6">
        <v>8817000</v>
      </c>
      <c r="U1303" s="6">
        <v>4733000</v>
      </c>
      <c r="V1303" s="6">
        <v>16191000</v>
      </c>
      <c r="W1303" s="6">
        <v>23872000</v>
      </c>
      <c r="X1303" s="6">
        <v>15646000</v>
      </c>
      <c r="Y1303" s="6">
        <v>739510</v>
      </c>
      <c r="Z1303" s="6">
        <v>482990</v>
      </c>
      <c r="AA1303" s="6">
        <v>1807400</v>
      </c>
      <c r="AB1303" s="6">
        <v>1087100</v>
      </c>
      <c r="AC1303" s="6">
        <v>658430</v>
      </c>
      <c r="AD1303" s="6">
        <v>963760</v>
      </c>
      <c r="AE1303" s="6">
        <v>527420</v>
      </c>
      <c r="AF1303" s="6">
        <v>475670</v>
      </c>
      <c r="AG1303" s="6">
        <f t="shared" si="104"/>
        <v>1.568213676255485</v>
      </c>
      <c r="AH1303" s="6">
        <f t="shared" si="105"/>
        <v>0.64912214661614198</v>
      </c>
      <c r="AI1303" s="6">
        <f t="shared" si="106"/>
        <v>0.29435711194927333</v>
      </c>
      <c r="AJ1303" s="6">
        <f t="shared" si="107"/>
        <v>1.7643606099239901</v>
      </c>
      <c r="AK1303" s="6">
        <f>VLOOKUP(AO1303,'NoMV-SigB'!F:H,3,FALSE)</f>
        <v>0</v>
      </c>
      <c r="AL1303" s="15">
        <v>19</v>
      </c>
      <c r="AM1303" s="6"/>
      <c r="AN1303" s="6">
        <v>14</v>
      </c>
      <c r="AO1303" s="7">
        <v>244</v>
      </c>
    </row>
    <row r="1304" spans="2:41" x14ac:dyDescent="0.2">
      <c r="B1304" s="5" t="s">
        <v>4174</v>
      </c>
      <c r="C1304" s="6" t="str">
        <f t="shared" si="108"/>
        <v>Q91V16</v>
      </c>
      <c r="D1304" s="6" t="s">
        <v>4175</v>
      </c>
      <c r="E1304" s="6" t="s">
        <v>4176</v>
      </c>
      <c r="F1304" s="6" t="s">
        <v>4177</v>
      </c>
      <c r="G1304" s="6">
        <f>IFERROR(VLOOKUP(C1304,Tabelle3!A:H,8,FALSE),"")</f>
        <v>1</v>
      </c>
      <c r="H1304" s="6">
        <v>1</v>
      </c>
      <c r="I1304" s="6">
        <v>7</v>
      </c>
      <c r="J1304" s="6">
        <v>7</v>
      </c>
      <c r="K1304" s="6">
        <v>46.5</v>
      </c>
      <c r="L1304" s="6">
        <v>10.391</v>
      </c>
      <c r="M1304" s="6">
        <v>86</v>
      </c>
      <c r="N1304" s="6">
        <v>0</v>
      </c>
      <c r="O1304" s="6">
        <v>22.039000000000001</v>
      </c>
      <c r="P1304" s="6">
        <v>41197000</v>
      </c>
      <c r="Q1304" s="6">
        <v>7754300</v>
      </c>
      <c r="R1304" s="6">
        <v>4330100</v>
      </c>
      <c r="S1304" s="6">
        <v>2514600</v>
      </c>
      <c r="T1304" s="6">
        <v>7886100</v>
      </c>
      <c r="U1304" s="6">
        <v>10208000</v>
      </c>
      <c r="V1304" s="6">
        <v>3513500</v>
      </c>
      <c r="W1304" s="6">
        <v>4577900</v>
      </c>
      <c r="X1304" s="6">
        <v>412180</v>
      </c>
      <c r="Y1304" s="6">
        <v>9736700</v>
      </c>
      <c r="Z1304" s="6">
        <v>12213000</v>
      </c>
      <c r="AA1304" s="6">
        <v>5216300</v>
      </c>
      <c r="AB1304" s="6">
        <v>11580000</v>
      </c>
      <c r="AC1304" s="6">
        <v>12185000</v>
      </c>
      <c r="AD1304" s="6">
        <v>10309000</v>
      </c>
      <c r="AE1304" s="6">
        <v>1281400</v>
      </c>
      <c r="AF1304" s="6">
        <v>905940</v>
      </c>
      <c r="AG1304" s="6">
        <f t="shared" si="104"/>
        <v>1.5698499352142146</v>
      </c>
      <c r="AH1304" s="6">
        <f t="shared" si="105"/>
        <v>0.65062665588783297</v>
      </c>
      <c r="AI1304" s="6">
        <f t="shared" si="106"/>
        <v>0.34638598075792931</v>
      </c>
      <c r="AJ1304" s="6">
        <f t="shared" si="107"/>
        <v>1.5295475536804006</v>
      </c>
      <c r="AK1304" s="6">
        <f>VLOOKUP(AO1304,'NoMV-SigB'!F:H,3,FALSE)</f>
        <v>0</v>
      </c>
      <c r="AL1304" s="15">
        <v>19</v>
      </c>
      <c r="AM1304" s="6"/>
      <c r="AN1304" s="6">
        <v>28</v>
      </c>
      <c r="AO1304" s="7">
        <v>1092</v>
      </c>
    </row>
    <row r="1305" spans="2:41" x14ac:dyDescent="0.2">
      <c r="B1305" s="5" t="s">
        <v>2595</v>
      </c>
      <c r="C1305" s="6" t="str">
        <f t="shared" si="108"/>
        <v>Q3U422</v>
      </c>
      <c r="D1305" s="6"/>
      <c r="E1305" s="6" t="s">
        <v>2596</v>
      </c>
      <c r="F1305" s="6" t="s">
        <v>2597</v>
      </c>
      <c r="G1305" s="6">
        <f>IFERROR(VLOOKUP(C1305,Tabelle3!A:H,8,FALSE),"")</f>
        <v>1</v>
      </c>
      <c r="H1305" s="6">
        <v>1</v>
      </c>
      <c r="I1305" s="6">
        <v>20</v>
      </c>
      <c r="J1305" s="6">
        <v>16</v>
      </c>
      <c r="K1305" s="6">
        <v>51.7</v>
      </c>
      <c r="L1305" s="6">
        <v>50.497999999999998</v>
      </c>
      <c r="M1305" s="6">
        <v>468</v>
      </c>
      <c r="N1305" s="6">
        <v>0</v>
      </c>
      <c r="O1305" s="6">
        <v>262.89</v>
      </c>
      <c r="P1305" s="6">
        <v>907200000</v>
      </c>
      <c r="Q1305" s="6">
        <v>181200000</v>
      </c>
      <c r="R1305" s="6">
        <v>74369000</v>
      </c>
      <c r="S1305" s="6">
        <v>49594000</v>
      </c>
      <c r="T1305" s="6">
        <v>74939000</v>
      </c>
      <c r="U1305" s="6">
        <v>37111000</v>
      </c>
      <c r="V1305" s="6">
        <v>220840000</v>
      </c>
      <c r="W1305" s="6">
        <v>131980000</v>
      </c>
      <c r="X1305" s="6">
        <v>137160000</v>
      </c>
      <c r="Y1305" s="6">
        <v>28896000</v>
      </c>
      <c r="Z1305" s="6">
        <v>45725000</v>
      </c>
      <c r="AA1305" s="6">
        <v>36427000</v>
      </c>
      <c r="AB1305" s="6">
        <v>37002000</v>
      </c>
      <c r="AC1305" s="6">
        <v>22663000</v>
      </c>
      <c r="AD1305" s="6">
        <v>36987000</v>
      </c>
      <c r="AE1305" s="6">
        <v>18788000</v>
      </c>
      <c r="AF1305" s="6">
        <v>15056000</v>
      </c>
      <c r="AG1305" s="6">
        <f t="shared" si="104"/>
        <v>1.5835240764113205</v>
      </c>
      <c r="AH1305" s="6">
        <f t="shared" si="105"/>
        <v>0.66313880273405545</v>
      </c>
      <c r="AI1305" s="6">
        <f t="shared" si="106"/>
        <v>6.4644566420132665E-2</v>
      </c>
      <c r="AJ1305" s="6">
        <f t="shared" si="107"/>
        <v>3.9513270777154665</v>
      </c>
      <c r="AK1305" s="6">
        <f>VLOOKUP(AO1305,'NoMV-SigB'!F:H,3,FALSE)</f>
        <v>0</v>
      </c>
      <c r="AL1305" s="15">
        <v>19</v>
      </c>
      <c r="AM1305" s="6"/>
      <c r="AN1305" s="6">
        <v>154</v>
      </c>
      <c r="AO1305" s="7">
        <v>688</v>
      </c>
    </row>
    <row r="1306" spans="2:41" x14ac:dyDescent="0.2">
      <c r="B1306" s="5" t="s">
        <v>2868</v>
      </c>
      <c r="C1306" s="6" t="str">
        <f t="shared" si="108"/>
        <v>Q9D2V6</v>
      </c>
      <c r="D1306" s="6" t="s">
        <v>2869</v>
      </c>
      <c r="E1306" s="6" t="s">
        <v>2870</v>
      </c>
      <c r="F1306" s="6" t="s">
        <v>2871</v>
      </c>
      <c r="G1306" s="6" t="str">
        <f>IFERROR(VLOOKUP(C1306,Tabelle3!A:H,8,FALSE),"")</f>
        <v/>
      </c>
      <c r="H1306" s="6">
        <v>4</v>
      </c>
      <c r="I1306" s="6">
        <v>5</v>
      </c>
      <c r="J1306" s="6">
        <v>5</v>
      </c>
      <c r="K1306" s="6">
        <v>8.8000000000000007</v>
      </c>
      <c r="L1306" s="6">
        <v>68.731999999999999</v>
      </c>
      <c r="M1306" s="6">
        <v>637</v>
      </c>
      <c r="N1306" s="6">
        <v>0</v>
      </c>
      <c r="O1306" s="6">
        <v>22.75</v>
      </c>
      <c r="P1306" s="6">
        <v>22095000</v>
      </c>
      <c r="Q1306" s="6">
        <v>276990</v>
      </c>
      <c r="R1306" s="6">
        <v>937160</v>
      </c>
      <c r="S1306" s="6">
        <v>2770300</v>
      </c>
      <c r="T1306" s="6">
        <v>4298900</v>
      </c>
      <c r="U1306" s="6">
        <v>602200</v>
      </c>
      <c r="V1306" s="6">
        <v>1635100</v>
      </c>
      <c r="W1306" s="6">
        <v>7077800</v>
      </c>
      <c r="X1306" s="6">
        <v>4496900</v>
      </c>
      <c r="Y1306" s="6">
        <v>272600</v>
      </c>
      <c r="Z1306" s="6">
        <v>640800</v>
      </c>
      <c r="AA1306" s="6">
        <v>454810</v>
      </c>
      <c r="AB1306" s="6">
        <v>3786200</v>
      </c>
      <c r="AC1306" s="6">
        <v>458510</v>
      </c>
      <c r="AD1306" s="6">
        <v>1077600</v>
      </c>
      <c r="AE1306" s="6">
        <v>1289700</v>
      </c>
      <c r="AF1306" s="6">
        <v>429190</v>
      </c>
      <c r="AG1306" s="6">
        <f t="shared" si="104"/>
        <v>1.583536098310292</v>
      </c>
      <c r="AH1306" s="6">
        <f t="shared" si="105"/>
        <v>0.66314975543660692</v>
      </c>
      <c r="AI1306" s="6">
        <f t="shared" si="106"/>
        <v>0.61655723866580103</v>
      </c>
      <c r="AJ1306" s="6">
        <f t="shared" si="107"/>
        <v>0.69769326010340105</v>
      </c>
      <c r="AK1306" s="6">
        <f>VLOOKUP(AO1306,'NoMV-SigB'!F:H,3,FALSE)</f>
        <v>0</v>
      </c>
      <c r="AL1306" s="15">
        <v>19</v>
      </c>
      <c r="AM1306" s="6"/>
      <c r="AN1306" s="6">
        <v>21</v>
      </c>
      <c r="AO1306" s="7">
        <v>759</v>
      </c>
    </row>
    <row r="1307" spans="2:41" x14ac:dyDescent="0.2">
      <c r="B1307" s="5" t="s">
        <v>5552</v>
      </c>
      <c r="C1307" s="6" t="str">
        <f t="shared" si="108"/>
        <v>Q9DBG1</v>
      </c>
      <c r="D1307" s="6" t="s">
        <v>5553</v>
      </c>
      <c r="E1307" s="6" t="s">
        <v>5554</v>
      </c>
      <c r="F1307" s="6" t="s">
        <v>5555</v>
      </c>
      <c r="G1307" s="6">
        <f>IFERROR(VLOOKUP(C1307,Tabelle3!A:H,8,FALSE),"")</f>
        <v>1</v>
      </c>
      <c r="H1307" s="6">
        <v>1</v>
      </c>
      <c r="I1307" s="6">
        <v>16</v>
      </c>
      <c r="J1307" s="6">
        <v>16</v>
      </c>
      <c r="K1307" s="6">
        <v>32.799999999999997</v>
      </c>
      <c r="L1307" s="6">
        <v>60.719000000000001</v>
      </c>
      <c r="M1307" s="6">
        <v>533</v>
      </c>
      <c r="N1307" s="6">
        <v>0</v>
      </c>
      <c r="O1307" s="6">
        <v>48.667000000000002</v>
      </c>
      <c r="P1307" s="6">
        <v>522610000</v>
      </c>
      <c r="Q1307" s="6">
        <v>62194000</v>
      </c>
      <c r="R1307" s="6">
        <v>30070000</v>
      </c>
      <c r="S1307" s="6">
        <v>24885000</v>
      </c>
      <c r="T1307" s="6">
        <v>5836300</v>
      </c>
      <c r="U1307" s="6">
        <v>10593000</v>
      </c>
      <c r="V1307" s="6">
        <v>55618000</v>
      </c>
      <c r="W1307" s="6">
        <v>149250000</v>
      </c>
      <c r="X1307" s="6">
        <v>184170000</v>
      </c>
      <c r="Y1307" s="6">
        <v>3886200</v>
      </c>
      <c r="Z1307" s="6">
        <v>10273000</v>
      </c>
      <c r="AA1307" s="6">
        <v>4278500</v>
      </c>
      <c r="AB1307" s="6">
        <v>4050400</v>
      </c>
      <c r="AC1307" s="6">
        <v>2640000</v>
      </c>
      <c r="AD1307" s="6">
        <v>4463600</v>
      </c>
      <c r="AE1307" s="6">
        <v>2891500</v>
      </c>
      <c r="AF1307" s="6">
        <v>4153800</v>
      </c>
      <c r="AG1307" s="6">
        <f t="shared" si="104"/>
        <v>1.5893885743768066</v>
      </c>
      <c r="AH1307" s="6">
        <f t="shared" si="105"/>
        <v>0.6684718784898831</v>
      </c>
      <c r="AI1307" s="6">
        <f t="shared" si="106"/>
        <v>0.27577865379527522</v>
      </c>
      <c r="AJ1307" s="6">
        <f t="shared" si="107"/>
        <v>1.8584173032114206</v>
      </c>
      <c r="AK1307" s="6">
        <f>VLOOKUP(AO1307,'NoMV-SigB'!F:H,3,FALSE)</f>
        <v>0</v>
      </c>
      <c r="AL1307" s="15">
        <v>19</v>
      </c>
      <c r="AM1307" s="6"/>
      <c r="AN1307" s="6">
        <v>59</v>
      </c>
      <c r="AO1307" s="7">
        <v>1441</v>
      </c>
    </row>
    <row r="1308" spans="2:41" x14ac:dyDescent="0.2">
      <c r="B1308" s="5" t="s">
        <v>2285</v>
      </c>
      <c r="C1308" s="6" t="str">
        <f t="shared" si="108"/>
        <v>P63037</v>
      </c>
      <c r="D1308" s="6" t="s">
        <v>2286</v>
      </c>
      <c r="E1308" s="6" t="s">
        <v>2287</v>
      </c>
      <c r="F1308" s="6" t="s">
        <v>2288</v>
      </c>
      <c r="G1308" s="6">
        <f>IFERROR(VLOOKUP(C1308,Tabelle3!A:H,8,FALSE),"")</f>
        <v>1</v>
      </c>
      <c r="H1308" s="6">
        <v>1</v>
      </c>
      <c r="I1308" s="6">
        <v>1</v>
      </c>
      <c r="J1308" s="6">
        <v>1</v>
      </c>
      <c r="K1308" s="6">
        <v>3.8</v>
      </c>
      <c r="L1308" s="6">
        <v>44.868000000000002</v>
      </c>
      <c r="M1308" s="6">
        <v>397</v>
      </c>
      <c r="N1308" s="6">
        <v>6.8353000000000001E-4</v>
      </c>
      <c r="O1308" s="6">
        <v>2.1553</v>
      </c>
      <c r="P1308" s="6">
        <v>199370</v>
      </c>
      <c r="Q1308" s="6">
        <v>33260</v>
      </c>
      <c r="R1308" s="6">
        <v>7170.5</v>
      </c>
      <c r="S1308" s="6">
        <v>0</v>
      </c>
      <c r="T1308" s="6">
        <v>0</v>
      </c>
      <c r="U1308" s="6">
        <v>0</v>
      </c>
      <c r="V1308" s="6">
        <v>0</v>
      </c>
      <c r="W1308" s="6">
        <v>158940</v>
      </c>
      <c r="X1308" s="6">
        <v>0</v>
      </c>
      <c r="Y1308" s="6">
        <v>4211.2</v>
      </c>
      <c r="Z1308" s="6">
        <v>2425.8000000000002</v>
      </c>
      <c r="AA1308" s="6">
        <v>0</v>
      </c>
      <c r="AB1308" s="6">
        <v>0</v>
      </c>
      <c r="AC1308" s="6">
        <v>0</v>
      </c>
      <c r="AD1308" s="6">
        <v>0</v>
      </c>
      <c r="AE1308" s="6">
        <v>4158.6000000000004</v>
      </c>
      <c r="AF1308" s="6">
        <v>0</v>
      </c>
      <c r="AG1308" s="6">
        <f t="shared" si="104"/>
        <v>1.595969797528014</v>
      </c>
      <c r="AH1308" s="6">
        <f t="shared" si="105"/>
        <v>0.67443334995070614</v>
      </c>
      <c r="AI1308" s="6">
        <f t="shared" si="106"/>
        <v>0.68607044572917086</v>
      </c>
      <c r="AJ1308" s="6">
        <f t="shared" si="107"/>
        <v>0.54357137492342178</v>
      </c>
      <c r="AK1308" s="6">
        <f>VLOOKUP(AO1308,'NoMV-SigB'!F:H,3,FALSE)</f>
        <v>0</v>
      </c>
      <c r="AL1308" s="15">
        <v>19</v>
      </c>
      <c r="AM1308" s="6"/>
      <c r="AN1308" s="6">
        <v>1</v>
      </c>
      <c r="AO1308" s="7">
        <v>609</v>
      </c>
    </row>
    <row r="1309" spans="2:41" x14ac:dyDescent="0.2">
      <c r="B1309" s="5" t="s">
        <v>2225</v>
      </c>
      <c r="C1309" s="6" t="str">
        <f t="shared" si="108"/>
        <v>P62814</v>
      </c>
      <c r="D1309" s="6" t="s">
        <v>2226</v>
      </c>
      <c r="E1309" s="6" t="s">
        <v>2227</v>
      </c>
      <c r="F1309" s="6" t="s">
        <v>2228</v>
      </c>
      <c r="G1309" s="6" t="str">
        <f>IFERROR(VLOOKUP(C1309,Tabelle3!A:H,8,FALSE),"")</f>
        <v/>
      </c>
      <c r="H1309" s="6">
        <v>2</v>
      </c>
      <c r="I1309" s="6">
        <v>6</v>
      </c>
      <c r="J1309" s="6">
        <v>6</v>
      </c>
      <c r="K1309" s="6">
        <v>16.2</v>
      </c>
      <c r="L1309" s="6">
        <v>56.55</v>
      </c>
      <c r="M1309" s="6">
        <v>511</v>
      </c>
      <c r="N1309" s="6">
        <v>0</v>
      </c>
      <c r="O1309" s="6">
        <v>76.116</v>
      </c>
      <c r="P1309" s="6">
        <v>35474000</v>
      </c>
      <c r="Q1309" s="6">
        <v>3322000</v>
      </c>
      <c r="R1309" s="6">
        <v>1586900</v>
      </c>
      <c r="S1309" s="6">
        <v>4587300</v>
      </c>
      <c r="T1309" s="6">
        <v>883200</v>
      </c>
      <c r="U1309" s="6">
        <v>0</v>
      </c>
      <c r="V1309" s="6">
        <v>16209000</v>
      </c>
      <c r="W1309" s="6">
        <v>8885000</v>
      </c>
      <c r="X1309" s="6">
        <v>0</v>
      </c>
      <c r="Y1309" s="6">
        <v>113330</v>
      </c>
      <c r="Z1309" s="6">
        <v>235850</v>
      </c>
      <c r="AA1309" s="6">
        <v>452990</v>
      </c>
      <c r="AB1309" s="6">
        <v>700750</v>
      </c>
      <c r="AC1309" s="6">
        <v>0</v>
      </c>
      <c r="AD1309" s="6">
        <v>613320</v>
      </c>
      <c r="AE1309" s="6">
        <v>327610</v>
      </c>
      <c r="AF1309" s="6">
        <v>0</v>
      </c>
      <c r="AG1309" s="6">
        <f t="shared" si="104"/>
        <v>1.597270785286897</v>
      </c>
      <c r="AH1309" s="6">
        <f t="shared" si="105"/>
        <v>0.67560891354710384</v>
      </c>
      <c r="AI1309" s="6">
        <f t="shared" si="106"/>
        <v>0.50141804179993144</v>
      </c>
      <c r="AJ1309" s="6">
        <f t="shared" si="107"/>
        <v>0.99591418737325732</v>
      </c>
      <c r="AK1309" s="6">
        <f>VLOOKUP(AO1309,'NoMV-SigB'!F:H,3,FALSE)</f>
        <v>0</v>
      </c>
      <c r="AL1309" s="15">
        <v>19</v>
      </c>
      <c r="AM1309" s="6"/>
      <c r="AN1309" s="6">
        <v>8</v>
      </c>
      <c r="AO1309" s="7">
        <v>594</v>
      </c>
    </row>
    <row r="1310" spans="2:41" x14ac:dyDescent="0.2">
      <c r="B1310" s="5" t="s">
        <v>992</v>
      </c>
      <c r="C1310" s="6" t="str">
        <f t="shared" si="108"/>
        <v>O08715</v>
      </c>
      <c r="D1310" s="6" t="s">
        <v>993</v>
      </c>
      <c r="E1310" s="6" t="s">
        <v>994</v>
      </c>
      <c r="F1310" s="6" t="s">
        <v>995</v>
      </c>
      <c r="G1310" s="6">
        <f>IFERROR(VLOOKUP(C1310,Tabelle3!A:H,8,FALSE),"")</f>
        <v>1</v>
      </c>
      <c r="H1310" s="6">
        <v>6</v>
      </c>
      <c r="I1310" s="6">
        <v>1</v>
      </c>
      <c r="J1310" s="6">
        <v>1</v>
      </c>
      <c r="K1310" s="6">
        <v>2.2000000000000002</v>
      </c>
      <c r="L1310" s="6">
        <v>57.68</v>
      </c>
      <c r="M1310" s="6">
        <v>544</v>
      </c>
      <c r="N1310" s="6">
        <v>2.6954000000000001E-3</v>
      </c>
      <c r="O1310" s="6">
        <v>1.8406</v>
      </c>
      <c r="P1310" s="6">
        <v>1896400</v>
      </c>
      <c r="Q1310" s="6">
        <v>360680</v>
      </c>
      <c r="R1310" s="6">
        <v>253850</v>
      </c>
      <c r="S1310" s="6">
        <v>317050</v>
      </c>
      <c r="T1310" s="6">
        <v>0</v>
      </c>
      <c r="U1310" s="6">
        <v>844590</v>
      </c>
      <c r="V1310" s="6">
        <v>74071</v>
      </c>
      <c r="W1310" s="6">
        <v>0</v>
      </c>
      <c r="X1310" s="6">
        <v>46150</v>
      </c>
      <c r="Y1310" s="6">
        <v>315290</v>
      </c>
      <c r="Z1310" s="6">
        <v>387200</v>
      </c>
      <c r="AA1310" s="6">
        <v>662160</v>
      </c>
      <c r="AB1310" s="6">
        <v>0</v>
      </c>
      <c r="AC1310" s="6">
        <v>714200</v>
      </c>
      <c r="AD1310" s="6">
        <v>49751</v>
      </c>
      <c r="AE1310" s="6">
        <v>0</v>
      </c>
      <c r="AF1310" s="6">
        <v>86733</v>
      </c>
      <c r="AG1310" s="6">
        <f t="shared" si="104"/>
        <v>1.604179695398056</v>
      </c>
      <c r="AH1310" s="6">
        <f t="shared" si="105"/>
        <v>0.68183575721623924</v>
      </c>
      <c r="AI1310" s="6">
        <f t="shared" si="106"/>
        <v>0.57507482454639902</v>
      </c>
      <c r="AJ1310" s="6">
        <f t="shared" si="107"/>
        <v>0.79817841364956132</v>
      </c>
      <c r="AK1310" s="6">
        <f>VLOOKUP(AO1310,'NoMV-SigB'!F:H,3,FALSE)</f>
        <v>0</v>
      </c>
      <c r="AL1310" s="15">
        <v>19</v>
      </c>
      <c r="AM1310" s="6"/>
      <c r="AN1310" s="6">
        <v>5</v>
      </c>
      <c r="AO1310" s="7">
        <v>285</v>
      </c>
    </row>
    <row r="1311" spans="2:41" x14ac:dyDescent="0.2">
      <c r="B1311" s="5" t="s">
        <v>4012</v>
      </c>
      <c r="C1311" s="6" t="str">
        <f t="shared" si="108"/>
        <v>Q8R3F5</v>
      </c>
      <c r="D1311" s="6" t="s">
        <v>4013</v>
      </c>
      <c r="E1311" s="6" t="s">
        <v>4014</v>
      </c>
      <c r="F1311" s="6" t="s">
        <v>4015</v>
      </c>
      <c r="G1311" s="6">
        <f>IFERROR(VLOOKUP(C1311,Tabelle3!A:H,8,FALSE),"")</f>
        <v>1</v>
      </c>
      <c r="H1311" s="6">
        <v>1</v>
      </c>
      <c r="I1311" s="6">
        <v>8</v>
      </c>
      <c r="J1311" s="6">
        <v>8</v>
      </c>
      <c r="K1311" s="6">
        <v>29.9</v>
      </c>
      <c r="L1311" s="6">
        <v>41.927999999999997</v>
      </c>
      <c r="M1311" s="6">
        <v>381</v>
      </c>
      <c r="N1311" s="6">
        <v>0</v>
      </c>
      <c r="O1311" s="6">
        <v>311.76</v>
      </c>
      <c r="P1311" s="6">
        <v>286620000</v>
      </c>
      <c r="Q1311" s="6">
        <v>32837000</v>
      </c>
      <c r="R1311" s="6">
        <v>16190000</v>
      </c>
      <c r="S1311" s="6">
        <v>12993000</v>
      </c>
      <c r="T1311" s="6">
        <v>25046000</v>
      </c>
      <c r="U1311" s="6">
        <v>43945000</v>
      </c>
      <c r="V1311" s="6">
        <v>18190000</v>
      </c>
      <c r="W1311" s="6">
        <v>67775000</v>
      </c>
      <c r="X1311" s="6">
        <v>69643000</v>
      </c>
      <c r="Y1311" s="6">
        <v>9936300</v>
      </c>
      <c r="Z1311" s="6">
        <v>1553000</v>
      </c>
      <c r="AA1311" s="6">
        <v>2121200</v>
      </c>
      <c r="AB1311" s="6">
        <v>3373600</v>
      </c>
      <c r="AC1311" s="6">
        <v>2129200</v>
      </c>
      <c r="AD1311" s="6">
        <v>4898000</v>
      </c>
      <c r="AE1311" s="6">
        <v>2311700</v>
      </c>
      <c r="AF1311" s="6">
        <v>1213300</v>
      </c>
      <c r="AG1311" s="6">
        <f t="shared" si="104"/>
        <v>1.6095316616440174</v>
      </c>
      <c r="AH1311" s="6">
        <f t="shared" si="105"/>
        <v>0.68664095683891058</v>
      </c>
      <c r="AI1311" s="6">
        <f t="shared" si="106"/>
        <v>0.48481390912761796</v>
      </c>
      <c r="AJ1311" s="6">
        <f t="shared" si="107"/>
        <v>1.0444970051078872</v>
      </c>
      <c r="AK1311" s="6">
        <f>VLOOKUP(AO1311,'NoMV-SigB'!F:H,3,FALSE)</f>
        <v>0</v>
      </c>
      <c r="AL1311" s="15">
        <v>19</v>
      </c>
      <c r="AM1311" s="6"/>
      <c r="AN1311" s="6">
        <v>72</v>
      </c>
      <c r="AO1311" s="7">
        <v>1051</v>
      </c>
    </row>
    <row r="1312" spans="2:41" x14ac:dyDescent="0.2">
      <c r="B1312" s="5" t="s">
        <v>3373</v>
      </c>
      <c r="C1312" s="6" t="str">
        <f t="shared" si="108"/>
        <v>Q8BGX2</v>
      </c>
      <c r="D1312" s="6" t="s">
        <v>3374</v>
      </c>
      <c r="E1312" s="6"/>
      <c r="F1312" s="6" t="s">
        <v>3375</v>
      </c>
      <c r="G1312" s="6" t="str">
        <f>IFERROR(VLOOKUP(C1312,Tabelle3!A:H,8,FALSE),"")</f>
        <v/>
      </c>
      <c r="H1312" s="6">
        <v>1</v>
      </c>
      <c r="I1312" s="6">
        <v>16</v>
      </c>
      <c r="J1312" s="6">
        <v>16</v>
      </c>
      <c r="K1312" s="6">
        <v>68</v>
      </c>
      <c r="L1312" s="6">
        <v>29.414999999999999</v>
      </c>
      <c r="M1312" s="6">
        <v>266</v>
      </c>
      <c r="N1312" s="6">
        <v>0</v>
      </c>
      <c r="O1312" s="6">
        <v>214.3</v>
      </c>
      <c r="P1312" s="6">
        <v>456050000</v>
      </c>
      <c r="Q1312" s="6">
        <v>69134000</v>
      </c>
      <c r="R1312" s="6">
        <v>22684000</v>
      </c>
      <c r="S1312" s="6">
        <v>22686000</v>
      </c>
      <c r="T1312" s="6">
        <v>13312000</v>
      </c>
      <c r="U1312" s="6">
        <v>38933000</v>
      </c>
      <c r="V1312" s="6">
        <v>21174000</v>
      </c>
      <c r="W1312" s="6">
        <v>149830000</v>
      </c>
      <c r="X1312" s="6">
        <v>118300000</v>
      </c>
      <c r="Y1312" s="6">
        <v>8446800</v>
      </c>
      <c r="Z1312" s="6">
        <v>6957700</v>
      </c>
      <c r="AA1312" s="6">
        <v>7950800</v>
      </c>
      <c r="AB1312" s="6">
        <v>12705000</v>
      </c>
      <c r="AC1312" s="6">
        <v>12895000</v>
      </c>
      <c r="AD1312" s="6">
        <v>4035200</v>
      </c>
      <c r="AE1312" s="6">
        <v>3460200</v>
      </c>
      <c r="AF1312" s="6">
        <v>1930900</v>
      </c>
      <c r="AG1312" s="6">
        <f t="shared" si="104"/>
        <v>1.6155107453418931</v>
      </c>
      <c r="AH1312" s="6">
        <f t="shared" si="105"/>
        <v>0.69199034651779612</v>
      </c>
      <c r="AI1312" s="6">
        <f t="shared" si="106"/>
        <v>0.27819749729232329</v>
      </c>
      <c r="AJ1312" s="6">
        <f t="shared" si="107"/>
        <v>1.845818653656365</v>
      </c>
      <c r="AK1312" s="6">
        <f>VLOOKUP(AO1312,'NoMV-SigB'!F:H,3,FALSE)</f>
        <v>0</v>
      </c>
      <c r="AL1312" s="15">
        <v>19</v>
      </c>
      <c r="AM1312" s="6"/>
      <c r="AN1312" s="6">
        <v>102</v>
      </c>
      <c r="AO1312" s="7">
        <v>887</v>
      </c>
    </row>
    <row r="1313" spans="2:41" x14ac:dyDescent="0.2">
      <c r="B1313" s="5" t="s">
        <v>1969</v>
      </c>
      <c r="C1313" s="6" t="str">
        <f t="shared" si="108"/>
        <v>P52825</v>
      </c>
      <c r="D1313" s="6" t="s">
        <v>1970</v>
      </c>
      <c r="E1313" s="6" t="s">
        <v>1971</v>
      </c>
      <c r="F1313" s="6" t="s">
        <v>1972</v>
      </c>
      <c r="G1313" s="6">
        <f>IFERROR(VLOOKUP(C1313,Tabelle3!A:H,8,FALSE),"")</f>
        <v>1</v>
      </c>
      <c r="H1313" s="6">
        <v>4</v>
      </c>
      <c r="I1313" s="6">
        <v>57</v>
      </c>
      <c r="J1313" s="6">
        <v>57</v>
      </c>
      <c r="K1313" s="6">
        <v>73.3</v>
      </c>
      <c r="L1313" s="6">
        <v>73.98</v>
      </c>
      <c r="M1313" s="6">
        <v>658</v>
      </c>
      <c r="N1313" s="6">
        <v>0</v>
      </c>
      <c r="O1313" s="6">
        <v>323.31</v>
      </c>
      <c r="P1313" s="6">
        <v>22424000000</v>
      </c>
      <c r="Q1313" s="6">
        <v>1746400000</v>
      </c>
      <c r="R1313" s="6">
        <v>409380000</v>
      </c>
      <c r="S1313" s="6">
        <v>1356400000</v>
      </c>
      <c r="T1313" s="6">
        <v>1502200000</v>
      </c>
      <c r="U1313" s="6">
        <v>1883000000</v>
      </c>
      <c r="V1313" s="6">
        <v>1028100000</v>
      </c>
      <c r="W1313" s="6">
        <v>6622700000</v>
      </c>
      <c r="X1313" s="6">
        <v>7875500000</v>
      </c>
      <c r="Y1313" s="6">
        <v>456870000</v>
      </c>
      <c r="Z1313" s="6">
        <v>478030000</v>
      </c>
      <c r="AA1313" s="6">
        <v>401350000</v>
      </c>
      <c r="AB1313" s="6">
        <v>382490000</v>
      </c>
      <c r="AC1313" s="6">
        <v>266190000</v>
      </c>
      <c r="AD1313" s="6">
        <v>107700000</v>
      </c>
      <c r="AE1313" s="6">
        <v>334090000</v>
      </c>
      <c r="AF1313" s="6">
        <v>353920000</v>
      </c>
      <c r="AG1313" s="6">
        <f t="shared" si="104"/>
        <v>1.6185516526979942</v>
      </c>
      <c r="AH1313" s="6">
        <f t="shared" si="105"/>
        <v>0.69470340688299681</v>
      </c>
      <c r="AI1313" s="6">
        <f t="shared" si="106"/>
        <v>5.3307659671522692E-2</v>
      </c>
      <c r="AJ1313" s="6">
        <f t="shared" si="107"/>
        <v>4.2295133439166266</v>
      </c>
      <c r="AK1313" s="6">
        <f>VLOOKUP(AO1313,'NoMV-SigB'!F:H,3,FALSE)</f>
        <v>0</v>
      </c>
      <c r="AL1313" s="15">
        <v>19</v>
      </c>
      <c r="AM1313" s="6"/>
      <c r="AN1313" s="6">
        <v>892</v>
      </c>
      <c r="AO1313" s="7">
        <v>530</v>
      </c>
    </row>
    <row r="1314" spans="2:41" x14ac:dyDescent="0.2">
      <c r="B1314" s="5" t="s">
        <v>2952</v>
      </c>
      <c r="C1314" s="6" t="str">
        <f t="shared" si="108"/>
        <v>Q8C9V5</v>
      </c>
      <c r="D1314" s="6" t="s">
        <v>2953</v>
      </c>
      <c r="E1314" s="6" t="s">
        <v>2954</v>
      </c>
      <c r="F1314" s="6" t="s">
        <v>2955</v>
      </c>
      <c r="G1314" s="6">
        <f>IFERROR(VLOOKUP(C1314,Tabelle3!A:H,8,FALSE),"")</f>
        <v>1</v>
      </c>
      <c r="H1314" s="6">
        <v>4</v>
      </c>
      <c r="I1314" s="6">
        <v>2</v>
      </c>
      <c r="J1314" s="6">
        <v>2</v>
      </c>
      <c r="K1314" s="6">
        <v>3.6</v>
      </c>
      <c r="L1314" s="6">
        <v>75.86</v>
      </c>
      <c r="M1314" s="6">
        <v>721</v>
      </c>
      <c r="N1314" s="6">
        <v>0</v>
      </c>
      <c r="O1314" s="6">
        <v>3.3409</v>
      </c>
      <c r="P1314" s="6">
        <v>36332000</v>
      </c>
      <c r="Q1314" s="6">
        <v>6367200</v>
      </c>
      <c r="R1314" s="6">
        <v>1246500</v>
      </c>
      <c r="S1314" s="6">
        <v>5282600</v>
      </c>
      <c r="T1314" s="6">
        <v>1369700</v>
      </c>
      <c r="U1314" s="6">
        <v>3848800</v>
      </c>
      <c r="V1314" s="6">
        <v>2564900</v>
      </c>
      <c r="W1314" s="6">
        <v>10916000</v>
      </c>
      <c r="X1314" s="6">
        <v>4736200</v>
      </c>
      <c r="Y1314" s="6">
        <v>666690</v>
      </c>
      <c r="Z1314" s="6">
        <v>744970</v>
      </c>
      <c r="AA1314" s="6">
        <v>838530</v>
      </c>
      <c r="AB1314" s="6">
        <v>1031300</v>
      </c>
      <c r="AC1314" s="6">
        <v>840120</v>
      </c>
      <c r="AD1314" s="6">
        <v>484970</v>
      </c>
      <c r="AE1314" s="6">
        <v>572990</v>
      </c>
      <c r="AF1314" s="6">
        <v>123140</v>
      </c>
      <c r="AG1314" s="6">
        <f t="shared" si="104"/>
        <v>1.6235194585448391</v>
      </c>
      <c r="AH1314" s="6">
        <f t="shared" si="105"/>
        <v>0.69912467601784767</v>
      </c>
      <c r="AI1314" s="6">
        <f t="shared" si="106"/>
        <v>0.12448397991754806</v>
      </c>
      <c r="AJ1314" s="6">
        <f t="shared" si="107"/>
        <v>3.0059680038439192</v>
      </c>
      <c r="AK1314" s="6">
        <f>VLOOKUP(AO1314,'NoMV-SigB'!F:H,3,FALSE)</f>
        <v>0</v>
      </c>
      <c r="AL1314" s="15">
        <v>19</v>
      </c>
      <c r="AM1314" s="6"/>
      <c r="AN1314" s="6">
        <v>9</v>
      </c>
      <c r="AO1314" s="7">
        <v>780</v>
      </c>
    </row>
    <row r="1315" spans="2:41" x14ac:dyDescent="0.2">
      <c r="B1315" s="5" t="s">
        <v>5971</v>
      </c>
      <c r="C1315" s="6" t="str">
        <f t="shared" si="108"/>
        <v>Q9R0H0</v>
      </c>
      <c r="D1315" s="6" t="s">
        <v>5972</v>
      </c>
      <c r="E1315" s="6" t="s">
        <v>5973</v>
      </c>
      <c r="F1315" s="6" t="s">
        <v>5974</v>
      </c>
      <c r="G1315" s="6">
        <f>IFERROR(VLOOKUP(C1315,Tabelle3!A:H,8,FALSE),"")</f>
        <v>1</v>
      </c>
      <c r="H1315" s="6">
        <v>1</v>
      </c>
      <c r="I1315" s="6">
        <v>72</v>
      </c>
      <c r="J1315" s="6">
        <v>4</v>
      </c>
      <c r="K1315" s="6">
        <v>89.3</v>
      </c>
      <c r="L1315" s="6">
        <v>74.647999999999996</v>
      </c>
      <c r="M1315" s="6">
        <v>661</v>
      </c>
      <c r="N1315" s="6">
        <v>0</v>
      </c>
      <c r="O1315" s="6">
        <v>323.31</v>
      </c>
      <c r="P1315" s="6">
        <v>45510000000</v>
      </c>
      <c r="Q1315" s="6">
        <v>4743900000</v>
      </c>
      <c r="R1315" s="6">
        <v>763480000</v>
      </c>
      <c r="S1315" s="6">
        <v>3841900000</v>
      </c>
      <c r="T1315" s="6">
        <v>5574700000</v>
      </c>
      <c r="U1315" s="6">
        <v>2864900000</v>
      </c>
      <c r="V1315" s="6">
        <v>5671500000</v>
      </c>
      <c r="W1315" s="6">
        <v>11977000000</v>
      </c>
      <c r="X1315" s="6">
        <v>10073000000</v>
      </c>
      <c r="Y1315" s="6">
        <v>989960000</v>
      </c>
      <c r="Z1315" s="6">
        <v>515420000</v>
      </c>
      <c r="AA1315" s="6">
        <v>1246200000</v>
      </c>
      <c r="AB1315" s="6">
        <v>2478000000</v>
      </c>
      <c r="AC1315" s="6">
        <v>849880000</v>
      </c>
      <c r="AD1315" s="6">
        <v>823870000</v>
      </c>
      <c r="AE1315" s="6">
        <v>837180000</v>
      </c>
      <c r="AF1315" s="6">
        <v>696230000</v>
      </c>
      <c r="AG1315" s="6">
        <f t="shared" si="104"/>
        <v>1.6305952930318413</v>
      </c>
      <c r="AH1315" s="6">
        <f t="shared" si="105"/>
        <v>0.70539875557102494</v>
      </c>
      <c r="AI1315" s="6">
        <f t="shared" si="106"/>
        <v>0.31391553833746272</v>
      </c>
      <c r="AJ1315" s="6">
        <f t="shared" si="107"/>
        <v>1.6715516530091106</v>
      </c>
      <c r="AK1315" s="6">
        <f>VLOOKUP(AO1315,'NoMV-SigB'!F:H,3,FALSE)</f>
        <v>0</v>
      </c>
      <c r="AL1315" s="15">
        <v>19</v>
      </c>
      <c r="AM1315" s="6"/>
      <c r="AN1315" s="6">
        <v>1885</v>
      </c>
      <c r="AO1315" s="7">
        <v>1547</v>
      </c>
    </row>
    <row r="1316" spans="2:41" x14ac:dyDescent="0.2">
      <c r="B1316" s="5" t="s">
        <v>3857</v>
      </c>
      <c r="C1316" s="6" t="str">
        <f t="shared" si="108"/>
        <v>Q8K2B3</v>
      </c>
      <c r="D1316" s="6" t="s">
        <v>3858</v>
      </c>
      <c r="E1316" s="6" t="s">
        <v>3859</v>
      </c>
      <c r="F1316" s="6" t="s">
        <v>3860</v>
      </c>
      <c r="G1316" s="6">
        <f>IFERROR(VLOOKUP(C1316,Tabelle3!A:H,8,FALSE),"")</f>
        <v>1</v>
      </c>
      <c r="H1316" s="6">
        <v>1</v>
      </c>
      <c r="I1316" s="6">
        <v>65</v>
      </c>
      <c r="J1316" s="6">
        <v>65</v>
      </c>
      <c r="K1316" s="6">
        <v>86.1</v>
      </c>
      <c r="L1316" s="6">
        <v>72.584999999999994</v>
      </c>
      <c r="M1316" s="6">
        <v>664</v>
      </c>
      <c r="N1316" s="6">
        <v>0</v>
      </c>
      <c r="O1316" s="6">
        <v>323.31</v>
      </c>
      <c r="P1316" s="6">
        <v>67909000000</v>
      </c>
      <c r="Q1316" s="6">
        <v>4830000000</v>
      </c>
      <c r="R1316" s="6">
        <v>2104000000</v>
      </c>
      <c r="S1316" s="6">
        <v>6304400000</v>
      </c>
      <c r="T1316" s="6">
        <v>3353000000</v>
      </c>
      <c r="U1316" s="6">
        <v>5346600000</v>
      </c>
      <c r="V1316" s="6">
        <v>8441500000</v>
      </c>
      <c r="W1316" s="6">
        <v>17227000000</v>
      </c>
      <c r="X1316" s="6">
        <v>20303000000</v>
      </c>
      <c r="Y1316" s="6">
        <v>1355000000</v>
      </c>
      <c r="Z1316" s="6">
        <v>2224600000</v>
      </c>
      <c r="AA1316" s="6">
        <v>1006400000</v>
      </c>
      <c r="AB1316" s="6">
        <v>1115800000</v>
      </c>
      <c r="AC1316" s="6">
        <v>735110000</v>
      </c>
      <c r="AD1316" s="6">
        <v>639920000</v>
      </c>
      <c r="AE1316" s="6">
        <v>1092400000</v>
      </c>
      <c r="AF1316" s="6">
        <v>1027100000</v>
      </c>
      <c r="AG1316" s="6">
        <f t="shared" si="104"/>
        <v>1.631635727837506</v>
      </c>
      <c r="AH1316" s="6">
        <f t="shared" si="105"/>
        <v>0.7063190032026565</v>
      </c>
      <c r="AI1316" s="6">
        <f t="shared" si="106"/>
        <v>0.13826690952099088</v>
      </c>
      <c r="AJ1316" s="6">
        <f t="shared" si="107"/>
        <v>2.8544721674813323</v>
      </c>
      <c r="AK1316" s="6">
        <f>VLOOKUP(AO1316,'NoMV-SigB'!F:H,3,FALSE)</f>
        <v>0</v>
      </c>
      <c r="AL1316" s="15">
        <v>19</v>
      </c>
      <c r="AM1316" s="6"/>
      <c r="AN1316" s="6">
        <v>2031</v>
      </c>
      <c r="AO1316" s="7">
        <v>1012</v>
      </c>
    </row>
    <row r="1317" spans="2:41" x14ac:dyDescent="0.2">
      <c r="B1317" s="5" t="s">
        <v>4953</v>
      </c>
      <c r="C1317" s="6" t="str">
        <f t="shared" si="108"/>
        <v>Q9CR24</v>
      </c>
      <c r="D1317" s="6" t="s">
        <v>4954</v>
      </c>
      <c r="E1317" s="6" t="s">
        <v>4955</v>
      </c>
      <c r="F1317" s="6" t="s">
        <v>4956</v>
      </c>
      <c r="G1317" s="6">
        <f>IFERROR(VLOOKUP(C1317,Tabelle3!A:H,8,FALSE),"")</f>
        <v>1</v>
      </c>
      <c r="H1317" s="6">
        <v>2</v>
      </c>
      <c r="I1317" s="6">
        <v>12</v>
      </c>
      <c r="J1317" s="6">
        <v>12</v>
      </c>
      <c r="K1317" s="6">
        <v>59</v>
      </c>
      <c r="L1317" s="6">
        <v>23.251999999999999</v>
      </c>
      <c r="M1317" s="6">
        <v>210</v>
      </c>
      <c r="N1317" s="6">
        <v>0</v>
      </c>
      <c r="O1317" s="6">
        <v>218.94</v>
      </c>
      <c r="P1317" s="6">
        <v>874980000</v>
      </c>
      <c r="Q1317" s="6">
        <v>160390000</v>
      </c>
      <c r="R1317" s="6">
        <v>35204000</v>
      </c>
      <c r="S1317" s="6">
        <v>109790000</v>
      </c>
      <c r="T1317" s="6">
        <v>86515000</v>
      </c>
      <c r="U1317" s="6">
        <v>27414000</v>
      </c>
      <c r="V1317" s="6">
        <v>36547000</v>
      </c>
      <c r="W1317" s="6">
        <v>225140000</v>
      </c>
      <c r="X1317" s="6">
        <v>193980000</v>
      </c>
      <c r="Y1317" s="6">
        <v>66225000</v>
      </c>
      <c r="Z1317" s="6">
        <v>28156000</v>
      </c>
      <c r="AA1317" s="6">
        <v>38887000</v>
      </c>
      <c r="AB1317" s="6">
        <v>31231000</v>
      </c>
      <c r="AC1317" s="6">
        <v>25890000</v>
      </c>
      <c r="AD1317" s="6">
        <v>27032000</v>
      </c>
      <c r="AE1317" s="6">
        <v>18947000</v>
      </c>
      <c r="AF1317" s="6">
        <v>28944000</v>
      </c>
      <c r="AG1317" s="6">
        <f t="shared" si="104"/>
        <v>1.6317240832035551</v>
      </c>
      <c r="AH1317" s="6">
        <f t="shared" si="105"/>
        <v>0.70639712504998386</v>
      </c>
      <c r="AI1317" s="6">
        <f t="shared" si="106"/>
        <v>0.16242444768164596</v>
      </c>
      <c r="AJ1317" s="6">
        <f t="shared" si="107"/>
        <v>2.6221592955260618</v>
      </c>
      <c r="AK1317" s="6">
        <f>VLOOKUP(AO1317,'NoMV-SigB'!F:H,3,FALSE)</f>
        <v>0</v>
      </c>
      <c r="AL1317" s="15">
        <v>19</v>
      </c>
      <c r="AM1317" s="6"/>
      <c r="AN1317" s="6">
        <v>114</v>
      </c>
      <c r="AO1317" s="7">
        <v>1289</v>
      </c>
    </row>
    <row r="1318" spans="2:41" x14ac:dyDescent="0.2">
      <c r="B1318" s="5" t="s">
        <v>1977</v>
      </c>
      <c r="C1318" s="6" t="str">
        <f t="shared" si="108"/>
        <v>P53395</v>
      </c>
      <c r="D1318" s="6" t="s">
        <v>1978</v>
      </c>
      <c r="E1318" s="6" t="s">
        <v>1979</v>
      </c>
      <c r="F1318" s="6" t="s">
        <v>1980</v>
      </c>
      <c r="G1318" s="6">
        <f>IFERROR(VLOOKUP(C1318,Tabelle3!A:H,8,FALSE),"")</f>
        <v>1</v>
      </c>
      <c r="H1318" s="6">
        <v>1</v>
      </c>
      <c r="I1318" s="6">
        <v>34</v>
      </c>
      <c r="J1318" s="6">
        <v>34</v>
      </c>
      <c r="K1318" s="6">
        <v>63.1</v>
      </c>
      <c r="L1318" s="6">
        <v>53.246000000000002</v>
      </c>
      <c r="M1318" s="6">
        <v>482</v>
      </c>
      <c r="N1318" s="6">
        <v>0</v>
      </c>
      <c r="O1318" s="6">
        <v>323.31</v>
      </c>
      <c r="P1318" s="6">
        <v>10801000000</v>
      </c>
      <c r="Q1318" s="6">
        <v>969330000</v>
      </c>
      <c r="R1318" s="6">
        <v>229620000</v>
      </c>
      <c r="S1318" s="6">
        <v>745930000</v>
      </c>
      <c r="T1318" s="6">
        <v>1280100000</v>
      </c>
      <c r="U1318" s="6">
        <v>523450000</v>
      </c>
      <c r="V1318" s="6">
        <v>1678400000</v>
      </c>
      <c r="W1318" s="6">
        <v>2918500000</v>
      </c>
      <c r="X1318" s="6">
        <v>2456000000</v>
      </c>
      <c r="Y1318" s="6">
        <v>87373000</v>
      </c>
      <c r="Z1318" s="6">
        <v>97979000</v>
      </c>
      <c r="AA1318" s="6">
        <v>176730000</v>
      </c>
      <c r="AB1318" s="6">
        <v>253700000</v>
      </c>
      <c r="AC1318" s="6">
        <v>122130000</v>
      </c>
      <c r="AD1318" s="6">
        <v>106490000</v>
      </c>
      <c r="AE1318" s="6">
        <v>84822000</v>
      </c>
      <c r="AF1318" s="6">
        <v>63299000</v>
      </c>
      <c r="AG1318" s="6">
        <f t="shared" si="104"/>
        <v>1.63449690901707</v>
      </c>
      <c r="AH1318" s="6">
        <f t="shared" si="105"/>
        <v>0.70884664883967818</v>
      </c>
      <c r="AI1318" s="6">
        <f t="shared" si="106"/>
        <v>0.22373483305674255</v>
      </c>
      <c r="AJ1318" s="6">
        <f t="shared" si="107"/>
        <v>2.1601382092276529</v>
      </c>
      <c r="AK1318" s="6">
        <f>VLOOKUP(AO1318,'NoMV-SigB'!F:H,3,FALSE)</f>
        <v>0</v>
      </c>
      <c r="AL1318" s="15">
        <v>19</v>
      </c>
      <c r="AM1318" s="6"/>
      <c r="AN1318" s="6">
        <v>480</v>
      </c>
      <c r="AO1318" s="7">
        <v>532</v>
      </c>
    </row>
    <row r="1319" spans="2:41" x14ac:dyDescent="0.2">
      <c r="B1319" s="5" t="s">
        <v>1480</v>
      </c>
      <c r="C1319" s="6" t="str">
        <f t="shared" si="108"/>
        <v>P14152</v>
      </c>
      <c r="D1319" s="6" t="s">
        <v>1481</v>
      </c>
      <c r="E1319" s="6" t="s">
        <v>1482</v>
      </c>
      <c r="F1319" s="6" t="s">
        <v>1483</v>
      </c>
      <c r="G1319" s="6">
        <f>IFERROR(VLOOKUP(C1319,Tabelle3!A:H,8,FALSE),"")</f>
        <v>1</v>
      </c>
      <c r="H1319" s="6">
        <v>2</v>
      </c>
      <c r="I1319" s="6">
        <v>13</v>
      </c>
      <c r="J1319" s="6">
        <v>13</v>
      </c>
      <c r="K1319" s="6">
        <v>46.7</v>
      </c>
      <c r="L1319" s="6">
        <v>36.511000000000003</v>
      </c>
      <c r="M1319" s="6">
        <v>334</v>
      </c>
      <c r="N1319" s="6">
        <v>0</v>
      </c>
      <c r="O1319" s="6">
        <v>249.77</v>
      </c>
      <c r="P1319" s="6">
        <v>648310000</v>
      </c>
      <c r="Q1319" s="6">
        <v>21229000</v>
      </c>
      <c r="R1319" s="6">
        <v>73670000</v>
      </c>
      <c r="S1319" s="6">
        <v>20813000</v>
      </c>
      <c r="T1319" s="6">
        <v>179910000</v>
      </c>
      <c r="U1319" s="6">
        <v>74642000</v>
      </c>
      <c r="V1319" s="6">
        <v>11139000</v>
      </c>
      <c r="W1319" s="6">
        <v>140430000</v>
      </c>
      <c r="X1319" s="6">
        <v>126480000</v>
      </c>
      <c r="Y1319" s="6">
        <v>6123100</v>
      </c>
      <c r="Z1319" s="6">
        <v>5837400</v>
      </c>
      <c r="AA1319" s="6">
        <v>6189900</v>
      </c>
      <c r="AB1319" s="6">
        <v>18037000</v>
      </c>
      <c r="AC1319" s="6">
        <v>7999600</v>
      </c>
      <c r="AD1319" s="6">
        <v>5167400</v>
      </c>
      <c r="AE1319" s="6">
        <v>4900500</v>
      </c>
      <c r="AF1319" s="6">
        <v>3691700</v>
      </c>
      <c r="AG1319" s="6">
        <f t="shared" si="104"/>
        <v>1.6630850398911725</v>
      </c>
      <c r="AH1319" s="6">
        <f t="shared" si="105"/>
        <v>0.73386194101995106</v>
      </c>
      <c r="AI1319" s="6">
        <f t="shared" si="106"/>
        <v>0.32122991835877091</v>
      </c>
      <c r="AJ1319" s="6">
        <f t="shared" si="107"/>
        <v>1.6383218276307316</v>
      </c>
      <c r="AK1319" s="6">
        <f>VLOOKUP(AO1319,'NoMV-SigB'!F:H,3,FALSE)</f>
        <v>0</v>
      </c>
      <c r="AL1319" s="15">
        <v>19</v>
      </c>
      <c r="AM1319" s="6"/>
      <c r="AN1319" s="6">
        <v>87</v>
      </c>
      <c r="AO1319" s="7">
        <v>407</v>
      </c>
    </row>
    <row r="1320" spans="2:41" x14ac:dyDescent="0.2">
      <c r="B1320" s="5" t="s">
        <v>1829</v>
      </c>
      <c r="C1320" s="6" t="str">
        <f t="shared" si="108"/>
        <v>Q9DCW5</v>
      </c>
      <c r="D1320" s="6" t="s">
        <v>1830</v>
      </c>
      <c r="E1320" s="6" t="s">
        <v>1831</v>
      </c>
      <c r="F1320" s="6" t="s">
        <v>1832</v>
      </c>
      <c r="G1320" s="6">
        <f>IFERROR(VLOOKUP(C1320,Tabelle3!A:H,8,FALSE),"")</f>
        <v>1</v>
      </c>
      <c r="H1320" s="6">
        <v>2</v>
      </c>
      <c r="I1320" s="6">
        <v>7</v>
      </c>
      <c r="J1320" s="6">
        <v>7</v>
      </c>
      <c r="K1320" s="6">
        <v>65.2</v>
      </c>
      <c r="L1320" s="6">
        <v>12.483000000000001</v>
      </c>
      <c r="M1320" s="6">
        <v>112</v>
      </c>
      <c r="N1320" s="6">
        <v>0</v>
      </c>
      <c r="O1320" s="6">
        <v>35.770000000000003</v>
      </c>
      <c r="P1320" s="6">
        <v>1916700000</v>
      </c>
      <c r="Q1320" s="6">
        <v>282890000</v>
      </c>
      <c r="R1320" s="6">
        <v>73763000</v>
      </c>
      <c r="S1320" s="6">
        <v>12181000</v>
      </c>
      <c r="T1320" s="6">
        <v>318840000</v>
      </c>
      <c r="U1320" s="6">
        <v>109810000</v>
      </c>
      <c r="V1320" s="6">
        <v>41832000</v>
      </c>
      <c r="W1320" s="6">
        <v>685450000</v>
      </c>
      <c r="X1320" s="6">
        <v>391980000</v>
      </c>
      <c r="Y1320" s="6">
        <v>184210000</v>
      </c>
      <c r="Z1320" s="6">
        <v>174090000</v>
      </c>
      <c r="AA1320" s="6">
        <v>21474000</v>
      </c>
      <c r="AB1320" s="6">
        <v>495210000</v>
      </c>
      <c r="AC1320" s="6">
        <v>154130000</v>
      </c>
      <c r="AD1320" s="6">
        <v>59082000</v>
      </c>
      <c r="AE1320" s="6">
        <v>172460000</v>
      </c>
      <c r="AF1320" s="6">
        <v>139950000</v>
      </c>
      <c r="AG1320" s="6">
        <f t="shared" si="104"/>
        <v>1.6646639600321143</v>
      </c>
      <c r="AH1320" s="6">
        <f t="shared" si="105"/>
        <v>0.73523097481924571</v>
      </c>
      <c r="AI1320" s="6">
        <f t="shared" si="106"/>
        <v>0.45026439626516901</v>
      </c>
      <c r="AJ1320" s="6">
        <f t="shared" si="107"/>
        <v>1.1511556908527936</v>
      </c>
      <c r="AK1320" s="6">
        <f>VLOOKUP(AO1320,'NoMV-SigB'!F:H,3,FALSE)</f>
        <v>0</v>
      </c>
      <c r="AL1320" s="15">
        <v>19</v>
      </c>
      <c r="AM1320" s="6"/>
      <c r="AN1320" s="6">
        <v>180</v>
      </c>
      <c r="AO1320" s="7">
        <v>495</v>
      </c>
    </row>
    <row r="1321" spans="2:41" x14ac:dyDescent="0.2">
      <c r="B1321" s="5" t="s">
        <v>4655</v>
      </c>
      <c r="C1321" s="6" t="str">
        <f t="shared" si="108"/>
        <v>Q99P30</v>
      </c>
      <c r="D1321" s="6" t="s">
        <v>4656</v>
      </c>
      <c r="E1321" s="6" t="s">
        <v>4657</v>
      </c>
      <c r="F1321" s="6" t="s">
        <v>4658</v>
      </c>
      <c r="G1321" s="6" t="str">
        <f>IFERROR(VLOOKUP(C1321,Tabelle3!A:H,8,FALSE),"")</f>
        <v/>
      </c>
      <c r="H1321" s="6">
        <v>5</v>
      </c>
      <c r="I1321" s="6">
        <v>4</v>
      </c>
      <c r="J1321" s="6">
        <v>4</v>
      </c>
      <c r="K1321" s="6">
        <v>26.4</v>
      </c>
      <c r="L1321" s="6">
        <v>24.603000000000002</v>
      </c>
      <c r="M1321" s="6">
        <v>216</v>
      </c>
      <c r="N1321" s="6">
        <v>0</v>
      </c>
      <c r="O1321" s="6">
        <v>47.908000000000001</v>
      </c>
      <c r="P1321" s="6">
        <v>81323000</v>
      </c>
      <c r="Q1321" s="6">
        <v>18489000</v>
      </c>
      <c r="R1321" s="6">
        <v>3087800</v>
      </c>
      <c r="S1321" s="6">
        <v>1887000</v>
      </c>
      <c r="T1321" s="6">
        <v>4518700</v>
      </c>
      <c r="U1321" s="6">
        <v>2729000</v>
      </c>
      <c r="V1321" s="6">
        <v>919690</v>
      </c>
      <c r="W1321" s="6">
        <v>30425000</v>
      </c>
      <c r="X1321" s="6">
        <v>19266000</v>
      </c>
      <c r="Y1321" s="6">
        <v>2458300</v>
      </c>
      <c r="Z1321" s="6">
        <v>997930</v>
      </c>
      <c r="AA1321" s="6">
        <v>513610</v>
      </c>
      <c r="AB1321" s="6">
        <v>2266200</v>
      </c>
      <c r="AC1321" s="6">
        <v>820170</v>
      </c>
      <c r="AD1321" s="6">
        <v>348270</v>
      </c>
      <c r="AE1321" s="6">
        <v>1505900</v>
      </c>
      <c r="AF1321" s="6">
        <v>1069700</v>
      </c>
      <c r="AG1321" s="6">
        <f t="shared" si="104"/>
        <v>1.6655911795814147</v>
      </c>
      <c r="AH1321" s="6">
        <f t="shared" si="105"/>
        <v>0.73603433373565108</v>
      </c>
      <c r="AI1321" s="6">
        <f t="shared" si="106"/>
        <v>0.30176446771220622</v>
      </c>
      <c r="AJ1321" s="6">
        <f t="shared" si="107"/>
        <v>1.7285051540767677</v>
      </c>
      <c r="AK1321" s="6">
        <f>VLOOKUP(AO1321,'NoMV-SigB'!F:H,3,FALSE)</f>
        <v>0</v>
      </c>
      <c r="AL1321" s="15">
        <v>19</v>
      </c>
      <c r="AM1321" s="6"/>
      <c r="AN1321" s="6">
        <v>16</v>
      </c>
      <c r="AO1321" s="7">
        <v>1214</v>
      </c>
    </row>
    <row r="1322" spans="2:41" x14ac:dyDescent="0.2">
      <c r="B1322" s="5" t="s">
        <v>5432</v>
      </c>
      <c r="C1322" s="6" t="str">
        <f t="shared" si="108"/>
        <v>Q9D7P6</v>
      </c>
      <c r="D1322" s="6" t="s">
        <v>5433</v>
      </c>
      <c r="E1322" s="6" t="s">
        <v>5434</v>
      </c>
      <c r="F1322" s="6" t="s">
        <v>5435</v>
      </c>
      <c r="G1322" s="6">
        <f>IFERROR(VLOOKUP(C1322,Tabelle3!A:H,8,FALSE),"")</f>
        <v>1</v>
      </c>
      <c r="H1322" s="6">
        <v>3</v>
      </c>
      <c r="I1322" s="6">
        <v>12</v>
      </c>
      <c r="J1322" s="6">
        <v>12</v>
      </c>
      <c r="K1322" s="6">
        <v>59.5</v>
      </c>
      <c r="L1322" s="6">
        <v>18.097999999999999</v>
      </c>
      <c r="M1322" s="6">
        <v>168</v>
      </c>
      <c r="N1322" s="6">
        <v>0</v>
      </c>
      <c r="O1322" s="6">
        <v>33.155000000000001</v>
      </c>
      <c r="P1322" s="6">
        <v>181300000</v>
      </c>
      <c r="Q1322" s="6">
        <v>14976000</v>
      </c>
      <c r="R1322" s="6">
        <v>7183600</v>
      </c>
      <c r="S1322" s="6">
        <v>8855000</v>
      </c>
      <c r="T1322" s="6">
        <v>16484000</v>
      </c>
      <c r="U1322" s="6">
        <v>5578500</v>
      </c>
      <c r="V1322" s="6">
        <v>8019300</v>
      </c>
      <c r="W1322" s="6">
        <v>65853000</v>
      </c>
      <c r="X1322" s="6">
        <v>54346000</v>
      </c>
      <c r="Y1322" s="6">
        <v>15329000</v>
      </c>
      <c r="Z1322" s="6">
        <v>17108000</v>
      </c>
      <c r="AA1322" s="6">
        <v>26285000</v>
      </c>
      <c r="AB1322" s="6">
        <v>46728000</v>
      </c>
      <c r="AC1322" s="6">
        <v>7228300</v>
      </c>
      <c r="AD1322" s="6">
        <v>13219000</v>
      </c>
      <c r="AE1322" s="6">
        <v>23850000</v>
      </c>
      <c r="AF1322" s="6">
        <v>18978000</v>
      </c>
      <c r="AG1322" s="6">
        <f t="shared" si="104"/>
        <v>1.6665270650633028</v>
      </c>
      <c r="AH1322" s="6">
        <f t="shared" si="105"/>
        <v>0.73684474758049856</v>
      </c>
      <c r="AI1322" s="6">
        <f t="shared" si="106"/>
        <v>0.25425418201625083</v>
      </c>
      <c r="AJ1322" s="6">
        <f t="shared" si="107"/>
        <v>1.975656590914767</v>
      </c>
      <c r="AK1322" s="6">
        <f>VLOOKUP(AO1322,'NoMV-SigB'!F:H,3,FALSE)</f>
        <v>0</v>
      </c>
      <c r="AL1322" s="15">
        <v>19</v>
      </c>
      <c r="AM1322" s="6"/>
      <c r="AN1322" s="6">
        <v>79</v>
      </c>
      <c r="AO1322" s="7">
        <v>1411</v>
      </c>
    </row>
    <row r="1323" spans="2:41" x14ac:dyDescent="0.2">
      <c r="B1323" s="5" t="s">
        <v>622</v>
      </c>
      <c r="C1323" s="6" t="str">
        <f t="shared" si="108"/>
        <v>E9Q7E1</v>
      </c>
      <c r="D1323" s="6" t="s">
        <v>623</v>
      </c>
      <c r="E1323" s="6" t="s">
        <v>624</v>
      </c>
      <c r="F1323" s="6" t="s">
        <v>625</v>
      </c>
      <c r="G1323" s="6" t="str">
        <f>IFERROR(VLOOKUP(C1323,Tabelle3!A:H,8,FALSE),"")</f>
        <v/>
      </c>
      <c r="H1323" s="6">
        <v>2</v>
      </c>
      <c r="I1323" s="6">
        <v>1</v>
      </c>
      <c r="J1323" s="6">
        <v>1</v>
      </c>
      <c r="K1323" s="6">
        <v>1.7</v>
      </c>
      <c r="L1323" s="6">
        <v>66.3</v>
      </c>
      <c r="M1323" s="6">
        <v>580</v>
      </c>
      <c r="N1323" s="6">
        <v>0</v>
      </c>
      <c r="O1323" s="6">
        <v>2.2250999999999999</v>
      </c>
      <c r="P1323" s="6">
        <v>3099800</v>
      </c>
      <c r="Q1323" s="6">
        <v>726430</v>
      </c>
      <c r="R1323" s="6">
        <v>0</v>
      </c>
      <c r="S1323" s="6">
        <v>1092100</v>
      </c>
      <c r="T1323" s="6">
        <v>589690</v>
      </c>
      <c r="U1323" s="6">
        <v>619350</v>
      </c>
      <c r="V1323" s="6">
        <v>72240</v>
      </c>
      <c r="W1323" s="6">
        <v>0</v>
      </c>
      <c r="X1323" s="6">
        <v>0</v>
      </c>
      <c r="Y1323" s="6">
        <v>320050</v>
      </c>
      <c r="Z1323" s="6">
        <v>0</v>
      </c>
      <c r="AA1323" s="6">
        <v>396610</v>
      </c>
      <c r="AB1323" s="6">
        <v>162310</v>
      </c>
      <c r="AC1323" s="6">
        <v>483440</v>
      </c>
      <c r="AD1323" s="6">
        <v>42901</v>
      </c>
      <c r="AE1323" s="6">
        <v>0</v>
      </c>
      <c r="AF1323" s="6">
        <v>0</v>
      </c>
      <c r="AG1323" s="6">
        <f t="shared" si="104"/>
        <v>1.6699630087718798</v>
      </c>
      <c r="AH1323" s="6">
        <f t="shared" si="105"/>
        <v>0.73981614602122814</v>
      </c>
      <c r="AI1323" s="6">
        <f t="shared" si="106"/>
        <v>0.57226892354865055</v>
      </c>
      <c r="AJ1323" s="6">
        <f t="shared" si="107"/>
        <v>0.80523482988333073</v>
      </c>
      <c r="AK1323" s="6">
        <f>VLOOKUP(AO1323,'NoMV-SigB'!F:H,3,FALSE)</f>
        <v>0</v>
      </c>
      <c r="AL1323" s="15">
        <v>19</v>
      </c>
      <c r="AM1323" s="6"/>
      <c r="AN1323" s="6">
        <v>4</v>
      </c>
      <c r="AO1323" s="7">
        <v>189</v>
      </c>
    </row>
    <row r="1324" spans="2:41" x14ac:dyDescent="0.2">
      <c r="B1324" s="5" t="s">
        <v>2557</v>
      </c>
      <c r="C1324" s="6" t="str">
        <f t="shared" si="108"/>
        <v>Q3TQB2</v>
      </c>
      <c r="D1324" s="6" t="s">
        <v>2558</v>
      </c>
      <c r="E1324" s="6" t="s">
        <v>2559</v>
      </c>
      <c r="F1324" s="6" t="s">
        <v>2560</v>
      </c>
      <c r="G1324" s="6">
        <f>IFERROR(VLOOKUP(C1324,Tabelle3!A:H,8,FALSE),"")</f>
        <v>1</v>
      </c>
      <c r="H1324" s="6">
        <v>5</v>
      </c>
      <c r="I1324" s="6">
        <v>5</v>
      </c>
      <c r="J1324" s="6">
        <v>5</v>
      </c>
      <c r="K1324" s="6">
        <v>8.6</v>
      </c>
      <c r="L1324" s="6">
        <v>54.177</v>
      </c>
      <c r="M1324" s="6">
        <v>487</v>
      </c>
      <c r="N1324" s="6">
        <v>0</v>
      </c>
      <c r="O1324" s="6">
        <v>40.076000000000001</v>
      </c>
      <c r="P1324" s="6">
        <v>48098000</v>
      </c>
      <c r="Q1324" s="6">
        <v>0</v>
      </c>
      <c r="R1324" s="6">
        <v>647290</v>
      </c>
      <c r="S1324" s="6">
        <v>6256400</v>
      </c>
      <c r="T1324" s="6">
        <v>11026000</v>
      </c>
      <c r="U1324" s="6">
        <v>1463100</v>
      </c>
      <c r="V1324" s="6">
        <v>8286200</v>
      </c>
      <c r="W1324" s="6">
        <v>13736000</v>
      </c>
      <c r="X1324" s="6">
        <v>6682800</v>
      </c>
      <c r="Y1324" s="6">
        <v>0</v>
      </c>
      <c r="Z1324" s="6">
        <v>252150</v>
      </c>
      <c r="AA1324" s="6">
        <v>1823000</v>
      </c>
      <c r="AB1324" s="6">
        <v>1348100</v>
      </c>
      <c r="AC1324" s="6">
        <v>764430</v>
      </c>
      <c r="AD1324" s="6">
        <v>319670</v>
      </c>
      <c r="AE1324" s="6">
        <v>681010</v>
      </c>
      <c r="AF1324" s="6">
        <v>283990</v>
      </c>
      <c r="AG1324" s="6">
        <f t="shared" si="104"/>
        <v>1.6706114879703284</v>
      </c>
      <c r="AH1324" s="6">
        <f t="shared" si="105"/>
        <v>0.74037626389100508</v>
      </c>
      <c r="AI1324" s="6">
        <f t="shared" si="106"/>
        <v>0.49584685894966257</v>
      </c>
      <c r="AJ1324" s="6">
        <f t="shared" si="107"/>
        <v>1.0120334782028404</v>
      </c>
      <c r="AK1324" s="6">
        <f>VLOOKUP(AO1324,'NoMV-SigB'!F:H,3,FALSE)</f>
        <v>0</v>
      </c>
      <c r="AL1324" s="15">
        <v>19</v>
      </c>
      <c r="AM1324" s="6"/>
      <c r="AN1324" s="6">
        <v>18</v>
      </c>
      <c r="AO1324" s="7">
        <v>678</v>
      </c>
    </row>
    <row r="1325" spans="2:41" x14ac:dyDescent="0.2">
      <c r="B1325" s="5" t="s">
        <v>1785</v>
      </c>
      <c r="C1325" s="6" t="str">
        <f t="shared" si="108"/>
        <v>P35979</v>
      </c>
      <c r="D1325" s="6" t="s">
        <v>1786</v>
      </c>
      <c r="E1325" s="6" t="s">
        <v>1787</v>
      </c>
      <c r="F1325" s="6" t="s">
        <v>1788</v>
      </c>
      <c r="G1325" s="6" t="str">
        <f>IFERROR(VLOOKUP(C1325,Tabelle3!A:H,8,FALSE),"")</f>
        <v/>
      </c>
      <c r="H1325" s="6">
        <v>2</v>
      </c>
      <c r="I1325" s="6">
        <v>4</v>
      </c>
      <c r="J1325" s="6">
        <v>4</v>
      </c>
      <c r="K1325" s="6">
        <v>33.299999999999997</v>
      </c>
      <c r="L1325" s="6">
        <v>17.803999999999998</v>
      </c>
      <c r="M1325" s="6">
        <v>165</v>
      </c>
      <c r="N1325" s="6">
        <v>0</v>
      </c>
      <c r="O1325" s="6">
        <v>48.790999999999997</v>
      </c>
      <c r="P1325" s="6">
        <v>27401000</v>
      </c>
      <c r="Q1325" s="6">
        <v>2563500</v>
      </c>
      <c r="R1325" s="6">
        <v>2727800</v>
      </c>
      <c r="S1325" s="6">
        <v>1863000</v>
      </c>
      <c r="T1325" s="6">
        <v>899130</v>
      </c>
      <c r="U1325" s="6">
        <v>1661100</v>
      </c>
      <c r="V1325" s="6">
        <v>7579900</v>
      </c>
      <c r="W1325" s="6">
        <v>5421000</v>
      </c>
      <c r="X1325" s="6">
        <v>4685400</v>
      </c>
      <c r="Y1325" s="6">
        <v>3142300</v>
      </c>
      <c r="Z1325" s="6">
        <v>3304800</v>
      </c>
      <c r="AA1325" s="6">
        <v>4128300</v>
      </c>
      <c r="AB1325" s="6">
        <v>3326500</v>
      </c>
      <c r="AC1325" s="6">
        <v>2414700</v>
      </c>
      <c r="AD1325" s="6">
        <v>3650700</v>
      </c>
      <c r="AE1325" s="6">
        <v>1460800</v>
      </c>
      <c r="AF1325" s="6">
        <v>791610</v>
      </c>
      <c r="AG1325" s="6">
        <f t="shared" si="104"/>
        <v>1.671341374712815</v>
      </c>
      <c r="AH1325" s="6">
        <f t="shared" si="105"/>
        <v>0.74100643675328348</v>
      </c>
      <c r="AI1325" s="6">
        <f t="shared" si="106"/>
        <v>0.10608231974932181</v>
      </c>
      <c r="AJ1325" s="6">
        <f t="shared" si="107"/>
        <v>3.2367438659244256</v>
      </c>
      <c r="AK1325" s="6">
        <f>VLOOKUP(AO1325,'NoMV-SigB'!F:H,3,FALSE)</f>
        <v>0</v>
      </c>
      <c r="AL1325" s="15">
        <v>19</v>
      </c>
      <c r="AM1325" s="6"/>
      <c r="AN1325" s="6">
        <v>24</v>
      </c>
      <c r="AO1325" s="7">
        <v>484</v>
      </c>
    </row>
    <row r="1326" spans="2:41" x14ac:dyDescent="0.2">
      <c r="B1326" s="5" t="s">
        <v>4044</v>
      </c>
      <c r="C1326" s="6" t="str">
        <f t="shared" si="108"/>
        <v>Q8VC48</v>
      </c>
      <c r="D1326" s="6" t="s">
        <v>4045</v>
      </c>
      <c r="E1326" s="6" t="s">
        <v>4046</v>
      </c>
      <c r="F1326" s="6" t="s">
        <v>4047</v>
      </c>
      <c r="G1326" s="6" t="str">
        <f>IFERROR(VLOOKUP(C1326,Tabelle3!A:H,8,FALSE),"")</f>
        <v/>
      </c>
      <c r="H1326" s="6">
        <v>1</v>
      </c>
      <c r="I1326" s="6">
        <v>3</v>
      </c>
      <c r="J1326" s="6">
        <v>3</v>
      </c>
      <c r="K1326" s="6">
        <v>15.9</v>
      </c>
      <c r="L1326" s="6">
        <v>40.633000000000003</v>
      </c>
      <c r="M1326" s="6">
        <v>359</v>
      </c>
      <c r="N1326" s="6">
        <v>0</v>
      </c>
      <c r="O1326" s="6">
        <v>3.3656999999999999</v>
      </c>
      <c r="P1326" s="6">
        <v>42578000</v>
      </c>
      <c r="Q1326" s="6">
        <v>1706800</v>
      </c>
      <c r="R1326" s="6">
        <v>3746900</v>
      </c>
      <c r="S1326" s="6">
        <v>2107200</v>
      </c>
      <c r="T1326" s="6">
        <v>12121000</v>
      </c>
      <c r="U1326" s="6">
        <v>4956300</v>
      </c>
      <c r="V1326" s="6">
        <v>1746200</v>
      </c>
      <c r="W1326" s="6">
        <v>7750300</v>
      </c>
      <c r="X1326" s="6">
        <v>8442700</v>
      </c>
      <c r="Y1326" s="6">
        <v>566560</v>
      </c>
      <c r="Z1326" s="6">
        <v>255000</v>
      </c>
      <c r="AA1326" s="6">
        <v>383680</v>
      </c>
      <c r="AB1326" s="6">
        <v>1114100</v>
      </c>
      <c r="AC1326" s="6">
        <v>429060</v>
      </c>
      <c r="AD1326" s="6">
        <v>517410</v>
      </c>
      <c r="AE1326" s="6">
        <v>239330</v>
      </c>
      <c r="AF1326" s="6">
        <v>199980</v>
      </c>
      <c r="AG1326" s="6">
        <f t="shared" si="104"/>
        <v>1.6736711454920694</v>
      </c>
      <c r="AH1326" s="6">
        <f t="shared" si="105"/>
        <v>0.74301608501189753</v>
      </c>
      <c r="AI1326" s="6">
        <f t="shared" si="106"/>
        <v>0.31697963683139713</v>
      </c>
      <c r="AJ1326" s="6">
        <f t="shared" si="107"/>
        <v>1.6575379320809596</v>
      </c>
      <c r="AK1326" s="6">
        <f>VLOOKUP(AO1326,'NoMV-SigB'!F:H,3,FALSE)</f>
        <v>0</v>
      </c>
      <c r="AL1326" s="15">
        <v>19</v>
      </c>
      <c r="AM1326" s="6"/>
      <c r="AN1326" s="6">
        <v>7</v>
      </c>
      <c r="AO1326" s="7">
        <v>1059</v>
      </c>
    </row>
    <row r="1327" spans="2:41" x14ac:dyDescent="0.2">
      <c r="B1327" s="5" t="s">
        <v>213</v>
      </c>
      <c r="C1327" s="6" t="str">
        <f t="shared" si="108"/>
        <v>Q3TFT3</v>
      </c>
      <c r="D1327" s="6" t="s">
        <v>214</v>
      </c>
      <c r="E1327" s="6" t="s">
        <v>215</v>
      </c>
      <c r="F1327" s="6" t="s">
        <v>216</v>
      </c>
      <c r="G1327" s="6">
        <f>IFERROR(VLOOKUP(C1327,Tabelle3!A:H,8,FALSE),"")</f>
        <v>1</v>
      </c>
      <c r="H1327" s="6">
        <v>5</v>
      </c>
      <c r="I1327" s="6">
        <v>2</v>
      </c>
      <c r="J1327" s="6">
        <v>2</v>
      </c>
      <c r="K1327" s="6">
        <v>48.1</v>
      </c>
      <c r="L1327" s="6">
        <v>6.3701999999999996</v>
      </c>
      <c r="M1327" s="6">
        <v>52</v>
      </c>
      <c r="N1327" s="6">
        <v>0</v>
      </c>
      <c r="O1327" s="6">
        <v>15.881</v>
      </c>
      <c r="P1327" s="6">
        <v>7453300</v>
      </c>
      <c r="Q1327" s="6">
        <v>941430</v>
      </c>
      <c r="R1327" s="6">
        <v>862900</v>
      </c>
      <c r="S1327" s="6">
        <v>264930</v>
      </c>
      <c r="T1327" s="6">
        <v>2435500</v>
      </c>
      <c r="U1327" s="6">
        <v>2157500</v>
      </c>
      <c r="V1327" s="6">
        <v>790960</v>
      </c>
      <c r="W1327" s="6">
        <v>0</v>
      </c>
      <c r="X1327" s="6">
        <v>0</v>
      </c>
      <c r="Y1327" s="6">
        <v>1037800</v>
      </c>
      <c r="Z1327" s="6">
        <v>2303800</v>
      </c>
      <c r="AA1327" s="6">
        <v>1086400</v>
      </c>
      <c r="AB1327" s="6">
        <v>3417200</v>
      </c>
      <c r="AC1327" s="6">
        <v>2688400</v>
      </c>
      <c r="AD1327" s="6">
        <v>1991700</v>
      </c>
      <c r="AE1327" s="6">
        <v>0</v>
      </c>
      <c r="AF1327" s="6">
        <v>0</v>
      </c>
      <c r="AG1327" s="6">
        <f t="shared" si="104"/>
        <v>1.6762889681844404</v>
      </c>
      <c r="AH1327" s="6">
        <f t="shared" si="105"/>
        <v>0.74527087041639162</v>
      </c>
      <c r="AI1327" s="6">
        <f t="shared" si="106"/>
        <v>0.41101219545113843</v>
      </c>
      <c r="AJ1327" s="6">
        <f t="shared" si="107"/>
        <v>1.2827468930586301</v>
      </c>
      <c r="AK1327" s="6">
        <f>VLOOKUP(AO1327,'NoMV-SigB'!F:H,3,FALSE)</f>
        <v>0</v>
      </c>
      <c r="AL1327" s="15">
        <v>19</v>
      </c>
      <c r="AM1327" s="6"/>
      <c r="AN1327" s="6">
        <v>11</v>
      </c>
      <c r="AO1327" s="7">
        <v>47</v>
      </c>
    </row>
    <row r="1328" spans="2:41" x14ac:dyDescent="0.2">
      <c r="B1328" s="5" t="s">
        <v>3388</v>
      </c>
      <c r="C1328" s="6" t="str">
        <f t="shared" si="108"/>
        <v>Q8BH59</v>
      </c>
      <c r="D1328" s="6" t="s">
        <v>3389</v>
      </c>
      <c r="E1328" s="6" t="s">
        <v>3390</v>
      </c>
      <c r="F1328" s="6" t="s">
        <v>3391</v>
      </c>
      <c r="G1328" s="6">
        <f>IFERROR(VLOOKUP(C1328,Tabelle3!A:H,8,FALSE),"")</f>
        <v>1</v>
      </c>
      <c r="H1328" s="6">
        <v>2</v>
      </c>
      <c r="I1328" s="6">
        <v>55</v>
      </c>
      <c r="J1328" s="6">
        <v>46</v>
      </c>
      <c r="K1328" s="6">
        <v>74.2</v>
      </c>
      <c r="L1328" s="6">
        <v>74.569000000000003</v>
      </c>
      <c r="M1328" s="6">
        <v>677</v>
      </c>
      <c r="N1328" s="6">
        <v>0</v>
      </c>
      <c r="O1328" s="6">
        <v>323.31</v>
      </c>
      <c r="P1328" s="6">
        <v>15123000000</v>
      </c>
      <c r="Q1328" s="6">
        <v>1131200000</v>
      </c>
      <c r="R1328" s="6">
        <v>378770000</v>
      </c>
      <c r="S1328" s="6">
        <v>849670000</v>
      </c>
      <c r="T1328" s="6">
        <v>755480000</v>
      </c>
      <c r="U1328" s="6">
        <v>1330400000</v>
      </c>
      <c r="V1328" s="6">
        <v>728670000</v>
      </c>
      <c r="W1328" s="6">
        <v>4293400000</v>
      </c>
      <c r="X1328" s="6">
        <v>5655600000</v>
      </c>
      <c r="Y1328" s="6">
        <v>278260000</v>
      </c>
      <c r="Z1328" s="6">
        <v>406450000</v>
      </c>
      <c r="AA1328" s="6">
        <v>263820000</v>
      </c>
      <c r="AB1328" s="6">
        <v>188420000</v>
      </c>
      <c r="AC1328" s="6">
        <v>181750000</v>
      </c>
      <c r="AD1328" s="6">
        <v>56814000</v>
      </c>
      <c r="AE1328" s="6">
        <v>196730000</v>
      </c>
      <c r="AF1328" s="6">
        <v>242780000</v>
      </c>
      <c r="AG1328" s="6">
        <f t="shared" si="104"/>
        <v>1.6767343977206028</v>
      </c>
      <c r="AH1328" s="6">
        <f t="shared" si="105"/>
        <v>0.74565417760905928</v>
      </c>
      <c r="AI1328" s="6">
        <f t="shared" si="106"/>
        <v>0.10628120792244035</v>
      </c>
      <c r="AJ1328" s="6">
        <f t="shared" si="107"/>
        <v>3.2340415651283578</v>
      </c>
      <c r="AK1328" s="6">
        <f>VLOOKUP(AO1328,'NoMV-SigB'!F:H,3,FALSE)</f>
        <v>0</v>
      </c>
      <c r="AL1328" s="15">
        <v>19</v>
      </c>
      <c r="AM1328" s="6"/>
      <c r="AN1328" s="6">
        <v>677</v>
      </c>
      <c r="AO1328" s="7">
        <v>891</v>
      </c>
    </row>
    <row r="1329" spans="2:41" x14ac:dyDescent="0.2">
      <c r="B1329" s="5" t="s">
        <v>1611</v>
      </c>
      <c r="C1329" s="6" t="str">
        <f t="shared" si="108"/>
        <v>P23589</v>
      </c>
      <c r="D1329" s="6" t="s">
        <v>1612</v>
      </c>
      <c r="E1329" s="6" t="s">
        <v>1613</v>
      </c>
      <c r="F1329" s="6" t="s">
        <v>1614</v>
      </c>
      <c r="G1329" s="6">
        <f>IFERROR(VLOOKUP(C1329,Tabelle3!A:H,8,FALSE),"")</f>
        <v>1</v>
      </c>
      <c r="H1329" s="6">
        <v>1</v>
      </c>
      <c r="I1329" s="6">
        <v>4</v>
      </c>
      <c r="J1329" s="6">
        <v>4</v>
      </c>
      <c r="K1329" s="6">
        <v>23.1</v>
      </c>
      <c r="L1329" s="6">
        <v>34.072000000000003</v>
      </c>
      <c r="M1329" s="6">
        <v>299</v>
      </c>
      <c r="N1329" s="6">
        <v>0</v>
      </c>
      <c r="O1329" s="6">
        <v>34.997999999999998</v>
      </c>
      <c r="P1329" s="6">
        <v>43886000</v>
      </c>
      <c r="Q1329" s="6">
        <v>4903900</v>
      </c>
      <c r="R1329" s="6">
        <v>12290000</v>
      </c>
      <c r="S1329" s="6">
        <v>2819500</v>
      </c>
      <c r="T1329" s="6">
        <v>0</v>
      </c>
      <c r="U1329" s="6">
        <v>583900</v>
      </c>
      <c r="V1329" s="6">
        <v>1368800</v>
      </c>
      <c r="W1329" s="6">
        <v>13647000</v>
      </c>
      <c r="X1329" s="6">
        <v>8273400</v>
      </c>
      <c r="Y1329" s="6">
        <v>1407400</v>
      </c>
      <c r="Z1329" s="6">
        <v>836740</v>
      </c>
      <c r="AA1329" s="6">
        <v>795880</v>
      </c>
      <c r="AB1329" s="6">
        <v>0</v>
      </c>
      <c r="AC1329" s="6">
        <v>320680</v>
      </c>
      <c r="AD1329" s="6">
        <v>364340</v>
      </c>
      <c r="AE1329" s="6">
        <v>696930</v>
      </c>
      <c r="AF1329" s="6">
        <v>423370</v>
      </c>
      <c r="AG1329" s="6">
        <f t="shared" si="104"/>
        <v>1.6839230718099838</v>
      </c>
      <c r="AH1329" s="6">
        <f t="shared" si="105"/>
        <v>0.75182623195936127</v>
      </c>
      <c r="AI1329" s="6">
        <f t="shared" si="106"/>
        <v>0.37102497681865471</v>
      </c>
      <c r="AJ1329" s="6">
        <f t="shared" si="107"/>
        <v>1.4304117848081053</v>
      </c>
      <c r="AK1329" s="6">
        <f>VLOOKUP(AO1329,'NoMV-SigB'!F:H,3,FALSE)</f>
        <v>0</v>
      </c>
      <c r="AL1329" s="15">
        <v>19</v>
      </c>
      <c r="AM1329" s="6"/>
      <c r="AN1329" s="6">
        <v>17</v>
      </c>
      <c r="AO1329" s="7">
        <v>440</v>
      </c>
    </row>
    <row r="1330" spans="2:41" x14ac:dyDescent="0.2">
      <c r="B1330" s="5" t="s">
        <v>2932</v>
      </c>
      <c r="C1330" s="6" t="str">
        <f t="shared" si="108"/>
        <v>Q61733</v>
      </c>
      <c r="D1330" s="6" t="s">
        <v>2933</v>
      </c>
      <c r="E1330" s="6" t="s">
        <v>2934</v>
      </c>
      <c r="F1330" s="6" t="s">
        <v>2935</v>
      </c>
      <c r="G1330" s="6">
        <f>IFERROR(VLOOKUP(C1330,Tabelle3!A:H,8,FALSE),"")</f>
        <v>1</v>
      </c>
      <c r="H1330" s="6">
        <v>1</v>
      </c>
      <c r="I1330" s="6">
        <v>21</v>
      </c>
      <c r="J1330" s="6">
        <v>21</v>
      </c>
      <c r="K1330" s="6">
        <v>48.7</v>
      </c>
      <c r="L1330" s="6">
        <v>43.88</v>
      </c>
      <c r="M1330" s="6">
        <v>384</v>
      </c>
      <c r="N1330" s="6">
        <v>0</v>
      </c>
      <c r="O1330" s="6">
        <v>323.31</v>
      </c>
      <c r="P1330" s="6">
        <v>460140000</v>
      </c>
      <c r="Q1330" s="6">
        <v>35418000</v>
      </c>
      <c r="R1330" s="6">
        <v>61976000</v>
      </c>
      <c r="S1330" s="6">
        <v>14478000</v>
      </c>
      <c r="T1330" s="6">
        <v>16492000</v>
      </c>
      <c r="U1330" s="6">
        <v>52203000</v>
      </c>
      <c r="V1330" s="6">
        <v>19736000</v>
      </c>
      <c r="W1330" s="6">
        <v>127720000</v>
      </c>
      <c r="X1330" s="6">
        <v>132110000</v>
      </c>
      <c r="Y1330" s="6">
        <v>10437000</v>
      </c>
      <c r="Z1330" s="6">
        <v>4393200</v>
      </c>
      <c r="AA1330" s="6">
        <v>2721900</v>
      </c>
      <c r="AB1330" s="6">
        <v>3842800</v>
      </c>
      <c r="AC1330" s="6">
        <v>3488700</v>
      </c>
      <c r="AD1330" s="6">
        <v>5427000</v>
      </c>
      <c r="AE1330" s="6">
        <v>2072000</v>
      </c>
      <c r="AF1330" s="6">
        <v>1688300</v>
      </c>
      <c r="AG1330" s="6">
        <f t="shared" si="104"/>
        <v>1.6878273903439571</v>
      </c>
      <c r="AH1330" s="6">
        <f t="shared" si="105"/>
        <v>0.75516737097174724</v>
      </c>
      <c r="AI1330" s="6">
        <f t="shared" si="106"/>
        <v>0.31642907526458669</v>
      </c>
      <c r="AJ1330" s="6">
        <f t="shared" si="107"/>
        <v>1.6600459261360043</v>
      </c>
      <c r="AK1330" s="6">
        <f>VLOOKUP(AO1330,'NoMV-SigB'!F:H,3,FALSE)</f>
        <v>0</v>
      </c>
      <c r="AL1330" s="15">
        <v>19</v>
      </c>
      <c r="AM1330" s="6"/>
      <c r="AN1330" s="6">
        <v>104</v>
      </c>
      <c r="AO1330" s="7">
        <v>775</v>
      </c>
    </row>
    <row r="1331" spans="2:41" x14ac:dyDescent="0.2">
      <c r="B1331" s="5" t="s">
        <v>1496</v>
      </c>
      <c r="C1331" s="6" t="str">
        <f t="shared" si="108"/>
        <v>P15532</v>
      </c>
      <c r="D1331" s="6" t="s">
        <v>1497</v>
      </c>
      <c r="E1331" s="6" t="s">
        <v>1498</v>
      </c>
      <c r="F1331" s="6" t="s">
        <v>1499</v>
      </c>
      <c r="G1331" s="6">
        <f>IFERROR(VLOOKUP(C1331,Tabelle3!A:H,8,FALSE),"")</f>
        <v>1</v>
      </c>
      <c r="H1331" s="6">
        <v>2</v>
      </c>
      <c r="I1331" s="6">
        <v>10</v>
      </c>
      <c r="J1331" s="6">
        <v>3</v>
      </c>
      <c r="K1331" s="6">
        <v>65.8</v>
      </c>
      <c r="L1331" s="6">
        <v>17.207999999999998</v>
      </c>
      <c r="M1331" s="6">
        <v>152</v>
      </c>
      <c r="N1331" s="6">
        <v>0</v>
      </c>
      <c r="O1331" s="6">
        <v>7.0366999999999997</v>
      </c>
      <c r="P1331" s="6">
        <v>11084000</v>
      </c>
      <c r="Q1331" s="6">
        <v>505060</v>
      </c>
      <c r="R1331" s="6">
        <v>640250</v>
      </c>
      <c r="S1331" s="6">
        <v>264530</v>
      </c>
      <c r="T1331" s="6">
        <v>400370</v>
      </c>
      <c r="U1331" s="6">
        <v>1947500</v>
      </c>
      <c r="V1331" s="6">
        <v>60466</v>
      </c>
      <c r="W1331" s="6">
        <v>3080500</v>
      </c>
      <c r="X1331" s="6">
        <v>4184900</v>
      </c>
      <c r="Y1331" s="6">
        <v>1234600</v>
      </c>
      <c r="Z1331" s="6">
        <v>1668300</v>
      </c>
      <c r="AA1331" s="6">
        <v>783040</v>
      </c>
      <c r="AB1331" s="6">
        <v>1319900</v>
      </c>
      <c r="AC1331" s="6">
        <v>638870</v>
      </c>
      <c r="AD1331" s="6">
        <v>482440</v>
      </c>
      <c r="AE1331" s="6">
        <v>993010</v>
      </c>
      <c r="AF1331" s="6">
        <v>843440</v>
      </c>
      <c r="AG1331" s="6">
        <f t="shared" si="104"/>
        <v>1.6924429297847019</v>
      </c>
      <c r="AH1331" s="6">
        <f t="shared" si="105"/>
        <v>0.75910718605742467</v>
      </c>
      <c r="AI1331" s="6">
        <f t="shared" si="106"/>
        <v>6.224317831352149E-2</v>
      </c>
      <c r="AJ1331" s="6">
        <f t="shared" si="107"/>
        <v>4.0059404594621286</v>
      </c>
      <c r="AK1331" s="6">
        <f>VLOOKUP(AO1331,'NoMV-SigB'!F:H,3,FALSE)</f>
        <v>0</v>
      </c>
      <c r="AL1331" s="15">
        <v>19</v>
      </c>
      <c r="AM1331" s="6"/>
      <c r="AN1331" s="6">
        <v>8</v>
      </c>
      <c r="AO1331" s="7">
        <v>411</v>
      </c>
    </row>
    <row r="1332" spans="2:41" x14ac:dyDescent="0.2">
      <c r="B1332" s="5" t="s">
        <v>2077</v>
      </c>
      <c r="C1332" s="6" t="str">
        <f t="shared" si="108"/>
        <v>P58137</v>
      </c>
      <c r="D1332" s="6" t="s">
        <v>2078</v>
      </c>
      <c r="E1332" s="6" t="s">
        <v>2079</v>
      </c>
      <c r="F1332" s="6" t="s">
        <v>2080</v>
      </c>
      <c r="G1332" s="6">
        <f>IFERROR(VLOOKUP(C1332,Tabelle3!A:H,8,FALSE),"")</f>
        <v>1</v>
      </c>
      <c r="H1332" s="6">
        <v>3</v>
      </c>
      <c r="I1332" s="6">
        <v>14</v>
      </c>
      <c r="J1332" s="6">
        <v>14</v>
      </c>
      <c r="K1332" s="6">
        <v>47.8</v>
      </c>
      <c r="L1332" s="6">
        <v>35.826999999999998</v>
      </c>
      <c r="M1332" s="6">
        <v>320</v>
      </c>
      <c r="N1332" s="6">
        <v>0</v>
      </c>
      <c r="O1332" s="6">
        <v>110.65</v>
      </c>
      <c r="P1332" s="6">
        <v>1118700000</v>
      </c>
      <c r="Q1332" s="6">
        <v>17591000</v>
      </c>
      <c r="R1332" s="6">
        <v>126800000</v>
      </c>
      <c r="S1332" s="6">
        <v>44436000</v>
      </c>
      <c r="T1332" s="6">
        <v>305060000</v>
      </c>
      <c r="U1332" s="6">
        <v>95773000</v>
      </c>
      <c r="V1332" s="6">
        <v>36427000</v>
      </c>
      <c r="W1332" s="6">
        <v>298140000</v>
      </c>
      <c r="X1332" s="6">
        <v>194450000</v>
      </c>
      <c r="Y1332" s="6">
        <v>16969000</v>
      </c>
      <c r="Z1332" s="6">
        <v>11137000</v>
      </c>
      <c r="AA1332" s="6">
        <v>22997000</v>
      </c>
      <c r="AB1332" s="6">
        <v>34849000</v>
      </c>
      <c r="AC1332" s="6">
        <v>13012000</v>
      </c>
      <c r="AD1332" s="6">
        <v>6828700</v>
      </c>
      <c r="AE1332" s="6">
        <v>15892000</v>
      </c>
      <c r="AF1332" s="6">
        <v>14485000</v>
      </c>
      <c r="AG1332" s="6">
        <f t="shared" si="104"/>
        <v>1.7115877469497807</v>
      </c>
      <c r="AH1332" s="6">
        <f t="shared" si="105"/>
        <v>0.77533525603123643</v>
      </c>
      <c r="AI1332" s="6">
        <f t="shared" si="106"/>
        <v>0.17806343649835374</v>
      </c>
      <c r="AJ1332" s="6">
        <f t="shared" si="107"/>
        <v>2.4895367906767247</v>
      </c>
      <c r="AK1332" s="6">
        <f>VLOOKUP(AO1332,'NoMV-SigB'!F:H,3,FALSE)</f>
        <v>0</v>
      </c>
      <c r="AL1332" s="15">
        <v>19</v>
      </c>
      <c r="AM1332" s="6"/>
      <c r="AN1332" s="6">
        <v>103</v>
      </c>
      <c r="AO1332" s="7">
        <v>557</v>
      </c>
    </row>
    <row r="1333" spans="2:41" x14ac:dyDescent="0.2">
      <c r="B1333" s="5" t="s">
        <v>5985</v>
      </c>
      <c r="C1333" s="6" t="str">
        <f t="shared" si="108"/>
        <v>Q9R0X4</v>
      </c>
      <c r="D1333" s="6" t="s">
        <v>5986</v>
      </c>
      <c r="E1333" s="6" t="s">
        <v>5987</v>
      </c>
      <c r="F1333" s="6" t="s">
        <v>5988</v>
      </c>
      <c r="G1333" s="6">
        <f>IFERROR(VLOOKUP(C1333,Tabelle3!A:H,8,FALSE),"")</f>
        <v>1</v>
      </c>
      <c r="H1333" s="6">
        <v>2</v>
      </c>
      <c r="I1333" s="6">
        <v>31</v>
      </c>
      <c r="J1333" s="6">
        <v>31</v>
      </c>
      <c r="K1333" s="6">
        <v>58.3</v>
      </c>
      <c r="L1333" s="6">
        <v>50.56</v>
      </c>
      <c r="M1333" s="6">
        <v>439</v>
      </c>
      <c r="N1333" s="6">
        <v>0</v>
      </c>
      <c r="O1333" s="6">
        <v>201.42</v>
      </c>
      <c r="P1333" s="6">
        <v>3062600000</v>
      </c>
      <c r="Q1333" s="6">
        <v>136440000</v>
      </c>
      <c r="R1333" s="6">
        <v>123050000</v>
      </c>
      <c r="S1333" s="6">
        <v>96664000</v>
      </c>
      <c r="T1333" s="6">
        <v>185090000</v>
      </c>
      <c r="U1333" s="6">
        <v>326000000</v>
      </c>
      <c r="V1333" s="6">
        <v>70453000</v>
      </c>
      <c r="W1333" s="6">
        <v>952220000</v>
      </c>
      <c r="X1333" s="6">
        <v>1172700000</v>
      </c>
      <c r="Y1333" s="6">
        <v>24965000</v>
      </c>
      <c r="Z1333" s="6">
        <v>42580000</v>
      </c>
      <c r="AA1333" s="6">
        <v>25871000</v>
      </c>
      <c r="AB1333" s="6">
        <v>42904000</v>
      </c>
      <c r="AC1333" s="6">
        <v>27987000</v>
      </c>
      <c r="AD1333" s="6">
        <v>12208000</v>
      </c>
      <c r="AE1333" s="6">
        <v>18330000</v>
      </c>
      <c r="AF1333" s="6">
        <v>20880000</v>
      </c>
      <c r="AG1333" s="6">
        <f t="shared" si="104"/>
        <v>1.7167684654618727</v>
      </c>
      <c r="AH1333" s="6">
        <f t="shared" si="105"/>
        <v>0.77969548124225063</v>
      </c>
      <c r="AI1333" s="6">
        <f t="shared" si="106"/>
        <v>6.1493482325180919E-2</v>
      </c>
      <c r="AJ1333" s="6">
        <f t="shared" si="107"/>
        <v>4.0234226820128223</v>
      </c>
      <c r="AK1333" s="6">
        <f>VLOOKUP(AO1333,'NoMV-SigB'!F:H,3,FALSE)</f>
        <v>0</v>
      </c>
      <c r="AL1333" s="15">
        <v>19</v>
      </c>
      <c r="AM1333" s="6"/>
      <c r="AN1333" s="6">
        <v>219</v>
      </c>
      <c r="AO1333" s="7">
        <v>1551</v>
      </c>
    </row>
    <row r="1334" spans="2:41" x14ac:dyDescent="0.2">
      <c r="B1334" s="5" t="s">
        <v>2784</v>
      </c>
      <c r="C1334" s="6" t="str">
        <f t="shared" si="108"/>
        <v>Q5RL20</v>
      </c>
      <c r="D1334" s="6" t="s">
        <v>2785</v>
      </c>
      <c r="E1334" s="6" t="s">
        <v>2786</v>
      </c>
      <c r="F1334" s="6" t="s">
        <v>2787</v>
      </c>
      <c r="G1334" s="6">
        <f>IFERROR(VLOOKUP(C1334,Tabelle3!A:H,8,FALSE),"")</f>
        <v>1</v>
      </c>
      <c r="H1334" s="6">
        <v>2</v>
      </c>
      <c r="I1334" s="6">
        <v>17</v>
      </c>
      <c r="J1334" s="6">
        <v>17</v>
      </c>
      <c r="K1334" s="6">
        <v>91.8</v>
      </c>
      <c r="L1334" s="6">
        <v>17.876999999999999</v>
      </c>
      <c r="M1334" s="6">
        <v>159</v>
      </c>
      <c r="N1334" s="6">
        <v>0</v>
      </c>
      <c r="O1334" s="6">
        <v>192.6</v>
      </c>
      <c r="P1334" s="6">
        <v>467370000</v>
      </c>
      <c r="Q1334" s="6">
        <v>20552000</v>
      </c>
      <c r="R1334" s="6">
        <v>55995000</v>
      </c>
      <c r="S1334" s="6">
        <v>41549000</v>
      </c>
      <c r="T1334" s="6">
        <v>30129000</v>
      </c>
      <c r="U1334" s="6">
        <v>55480000</v>
      </c>
      <c r="V1334" s="6">
        <v>19596000</v>
      </c>
      <c r="W1334" s="6">
        <v>121170000</v>
      </c>
      <c r="X1334" s="6">
        <v>122890000</v>
      </c>
      <c r="Y1334" s="6">
        <v>58549000</v>
      </c>
      <c r="Z1334" s="6">
        <v>78594000</v>
      </c>
      <c r="AA1334" s="6">
        <v>59791000</v>
      </c>
      <c r="AB1334" s="6">
        <v>107250000</v>
      </c>
      <c r="AC1334" s="6">
        <v>39534000</v>
      </c>
      <c r="AD1334" s="6">
        <v>61191000</v>
      </c>
      <c r="AE1334" s="6">
        <v>39009000</v>
      </c>
      <c r="AF1334" s="6">
        <v>36542000</v>
      </c>
      <c r="AG1334" s="6">
        <f t="shared" si="104"/>
        <v>1.7256121082847353</v>
      </c>
      <c r="AH1334" s="6">
        <f t="shared" si="105"/>
        <v>0.78710820475718835</v>
      </c>
      <c r="AI1334" s="6">
        <f t="shared" si="106"/>
        <v>5.9926150866504699E-2</v>
      </c>
      <c r="AJ1334" s="6">
        <f t="shared" si="107"/>
        <v>4.0606704790424839</v>
      </c>
      <c r="AK1334" s="6">
        <f>VLOOKUP(AO1334,'NoMV-SigB'!F:H,3,FALSE)</f>
        <v>0</v>
      </c>
      <c r="AL1334" s="15">
        <v>19</v>
      </c>
      <c r="AM1334" s="6"/>
      <c r="AN1334" s="6">
        <v>101</v>
      </c>
      <c r="AO1334" s="7">
        <v>737</v>
      </c>
    </row>
    <row r="1335" spans="2:41" x14ac:dyDescent="0.2">
      <c r="B1335" s="5" t="s">
        <v>1052</v>
      </c>
      <c r="C1335" s="6" t="str">
        <f t="shared" si="108"/>
        <v>Q0VDM6</v>
      </c>
      <c r="D1335" s="6" t="s">
        <v>1053</v>
      </c>
      <c r="E1335" s="6" t="s">
        <v>1054</v>
      </c>
      <c r="F1335" s="6" t="s">
        <v>1055</v>
      </c>
      <c r="G1335" s="6" t="str">
        <f>IFERROR(VLOOKUP(C1335,Tabelle3!A:H,8,FALSE),"")</f>
        <v/>
      </c>
      <c r="H1335" s="6">
        <v>2</v>
      </c>
      <c r="I1335" s="6">
        <v>4</v>
      </c>
      <c r="J1335" s="6">
        <v>4</v>
      </c>
      <c r="K1335" s="6">
        <v>8.3000000000000007</v>
      </c>
      <c r="L1335" s="6">
        <v>81.231999999999999</v>
      </c>
      <c r="M1335" s="6">
        <v>719</v>
      </c>
      <c r="N1335" s="6">
        <v>0</v>
      </c>
      <c r="O1335" s="6">
        <v>29.785</v>
      </c>
      <c r="P1335" s="6">
        <v>13367000</v>
      </c>
      <c r="Q1335" s="6">
        <v>25012</v>
      </c>
      <c r="R1335" s="6">
        <v>2143100</v>
      </c>
      <c r="S1335" s="6">
        <v>723930</v>
      </c>
      <c r="T1335" s="6">
        <v>2833800</v>
      </c>
      <c r="U1335" s="6">
        <v>656340</v>
      </c>
      <c r="V1335" s="6">
        <v>1562100</v>
      </c>
      <c r="W1335" s="6">
        <v>3090900</v>
      </c>
      <c r="X1335" s="6">
        <v>2332000</v>
      </c>
      <c r="Y1335" s="6">
        <v>126720</v>
      </c>
      <c r="Z1335" s="6">
        <v>430150</v>
      </c>
      <c r="AA1335" s="6">
        <v>289860</v>
      </c>
      <c r="AB1335" s="6">
        <v>2522400</v>
      </c>
      <c r="AC1335" s="6">
        <v>241040</v>
      </c>
      <c r="AD1335" s="6">
        <v>577430</v>
      </c>
      <c r="AE1335" s="6">
        <v>605990</v>
      </c>
      <c r="AF1335" s="6">
        <v>520280</v>
      </c>
      <c r="AG1335" s="6">
        <f t="shared" si="104"/>
        <v>1.7324320988923969</v>
      </c>
      <c r="AH1335" s="6">
        <f t="shared" si="105"/>
        <v>0.79279880834464012</v>
      </c>
      <c r="AI1335" s="6">
        <f t="shared" si="106"/>
        <v>0.57447691553331803</v>
      </c>
      <c r="AJ1335" s="6">
        <f t="shared" si="107"/>
        <v>0.7996791733209806</v>
      </c>
      <c r="AK1335" s="6">
        <f>VLOOKUP(AO1335,'NoMV-SigB'!F:H,3,FALSE)</f>
        <v>0</v>
      </c>
      <c r="AL1335" s="15">
        <v>19</v>
      </c>
      <c r="AM1335" s="6"/>
      <c r="AN1335" s="6">
        <v>14</v>
      </c>
      <c r="AO1335" s="7">
        <v>300</v>
      </c>
    </row>
    <row r="1336" spans="2:41" x14ac:dyDescent="0.2">
      <c r="B1336" s="5" t="s">
        <v>4850</v>
      </c>
      <c r="C1336" s="6" t="str">
        <f t="shared" si="108"/>
        <v>Q9CQJ1</v>
      </c>
      <c r="D1336" s="6" t="s">
        <v>4851</v>
      </c>
      <c r="E1336" s="6" t="s">
        <v>4852</v>
      </c>
      <c r="F1336" s="6" t="s">
        <v>4853</v>
      </c>
      <c r="G1336" s="6">
        <f>IFERROR(VLOOKUP(C1336,Tabelle3!A:H,8,FALSE),"")</f>
        <v>1</v>
      </c>
      <c r="H1336" s="6">
        <v>1</v>
      </c>
      <c r="I1336" s="6">
        <v>6</v>
      </c>
      <c r="J1336" s="6">
        <v>6</v>
      </c>
      <c r="K1336" s="6">
        <v>84.9</v>
      </c>
      <c r="L1336" s="6">
        <v>11.368</v>
      </c>
      <c r="M1336" s="6">
        <v>106</v>
      </c>
      <c r="N1336" s="6">
        <v>0</v>
      </c>
      <c r="O1336" s="6">
        <v>225.76</v>
      </c>
      <c r="P1336" s="6">
        <v>515240000</v>
      </c>
      <c r="Q1336" s="6">
        <v>166890000</v>
      </c>
      <c r="R1336" s="6">
        <v>14003000</v>
      </c>
      <c r="S1336" s="6">
        <v>4401700</v>
      </c>
      <c r="T1336" s="6">
        <v>71777000</v>
      </c>
      <c r="U1336" s="6">
        <v>100940000</v>
      </c>
      <c r="V1336" s="6">
        <v>66208000</v>
      </c>
      <c r="W1336" s="6">
        <v>67396000</v>
      </c>
      <c r="X1336" s="6">
        <v>23621000</v>
      </c>
      <c r="Y1336" s="6">
        <v>162320000</v>
      </c>
      <c r="Z1336" s="6">
        <v>102680000</v>
      </c>
      <c r="AA1336" s="6">
        <v>46626000</v>
      </c>
      <c r="AB1336" s="6">
        <v>104320000</v>
      </c>
      <c r="AC1336" s="6">
        <v>57431000</v>
      </c>
      <c r="AD1336" s="6">
        <v>96434000</v>
      </c>
      <c r="AE1336" s="6">
        <v>75765000</v>
      </c>
      <c r="AF1336" s="6">
        <v>10076000</v>
      </c>
      <c r="AG1336" s="6">
        <f t="shared" si="104"/>
        <v>1.7352339949771804</v>
      </c>
      <c r="AH1336" s="6">
        <f t="shared" si="105"/>
        <v>0.79513022224487162</v>
      </c>
      <c r="AI1336" s="6">
        <f t="shared" si="106"/>
        <v>0.19461721834710971</v>
      </c>
      <c r="AJ1336" s="6">
        <f t="shared" si="107"/>
        <v>2.3612887397267892</v>
      </c>
      <c r="AK1336" s="6">
        <f>VLOOKUP(AO1336,'NoMV-SigB'!F:H,3,FALSE)</f>
        <v>0</v>
      </c>
      <c r="AL1336" s="15">
        <v>19</v>
      </c>
      <c r="AM1336" s="6"/>
      <c r="AN1336" s="6">
        <v>60</v>
      </c>
      <c r="AO1336" s="7">
        <v>1263</v>
      </c>
    </row>
    <row r="1337" spans="2:41" x14ac:dyDescent="0.2">
      <c r="B1337" s="5" t="s">
        <v>3451</v>
      </c>
      <c r="C1337" s="6" t="str">
        <f t="shared" si="108"/>
        <v>Q8BK30</v>
      </c>
      <c r="D1337" s="6" t="s">
        <v>3452</v>
      </c>
      <c r="E1337" s="6" t="s">
        <v>2596</v>
      </c>
      <c r="F1337" s="6" t="s">
        <v>3453</v>
      </c>
      <c r="G1337" s="6">
        <f>IFERROR(VLOOKUP(C1337,Tabelle3!A:H,8,FALSE),"")</f>
        <v>1</v>
      </c>
      <c r="H1337" s="6">
        <v>1</v>
      </c>
      <c r="I1337" s="6">
        <v>6</v>
      </c>
      <c r="J1337" s="6">
        <v>2</v>
      </c>
      <c r="K1337" s="6">
        <v>46.2</v>
      </c>
      <c r="L1337" s="6">
        <v>11.813000000000001</v>
      </c>
      <c r="M1337" s="6">
        <v>104</v>
      </c>
      <c r="N1337" s="6">
        <v>0</v>
      </c>
      <c r="O1337" s="6">
        <v>200.55</v>
      </c>
      <c r="P1337" s="6">
        <v>184670000</v>
      </c>
      <c r="Q1337" s="6">
        <v>23575000</v>
      </c>
      <c r="R1337" s="6">
        <v>25595000</v>
      </c>
      <c r="S1337" s="6">
        <v>18938000</v>
      </c>
      <c r="T1337" s="6">
        <v>38421000</v>
      </c>
      <c r="U1337" s="6">
        <v>50113000</v>
      </c>
      <c r="V1337" s="6">
        <v>12176000</v>
      </c>
      <c r="W1337" s="6">
        <v>8131600</v>
      </c>
      <c r="X1337" s="6">
        <v>7720800</v>
      </c>
      <c r="Y1337" s="6">
        <v>27081000</v>
      </c>
      <c r="Z1337" s="6">
        <v>70165000</v>
      </c>
      <c r="AA1337" s="6">
        <v>41338000</v>
      </c>
      <c r="AB1337" s="6">
        <v>55943000</v>
      </c>
      <c r="AC1337" s="6">
        <v>72428000</v>
      </c>
      <c r="AD1337" s="6">
        <v>33255000</v>
      </c>
      <c r="AE1337" s="6">
        <v>2106800</v>
      </c>
      <c r="AF1337" s="6">
        <v>4061000</v>
      </c>
      <c r="AG1337" s="6">
        <f t="shared" si="104"/>
        <v>1.7391650305585655</v>
      </c>
      <c r="AH1337" s="6">
        <f t="shared" si="105"/>
        <v>0.79839483745869066</v>
      </c>
      <c r="AI1337" s="6">
        <f t="shared" si="106"/>
        <v>0.32625746214610268</v>
      </c>
      <c r="AJ1337" s="6">
        <f t="shared" si="107"/>
        <v>1.6159171955709379</v>
      </c>
      <c r="AK1337" s="6">
        <f>VLOOKUP(AO1337,'NoMV-SigB'!F:H,3,FALSE)</f>
        <v>0</v>
      </c>
      <c r="AL1337" s="15">
        <v>19</v>
      </c>
      <c r="AM1337" s="6"/>
      <c r="AN1337" s="6">
        <v>18</v>
      </c>
      <c r="AO1337" s="7">
        <v>907</v>
      </c>
    </row>
    <row r="1338" spans="2:41" x14ac:dyDescent="0.2">
      <c r="B1338" s="5" t="s">
        <v>4048</v>
      </c>
      <c r="C1338" s="6" t="str">
        <f t="shared" si="108"/>
        <v>Q8VC69</v>
      </c>
      <c r="D1338" s="6" t="s">
        <v>4049</v>
      </c>
      <c r="E1338" s="6" t="s">
        <v>4050</v>
      </c>
      <c r="F1338" s="6" t="s">
        <v>4051</v>
      </c>
      <c r="G1338" s="6" t="str">
        <f>IFERROR(VLOOKUP(C1338,Tabelle3!A:H,8,FALSE),"")</f>
        <v/>
      </c>
      <c r="H1338" s="6">
        <v>1</v>
      </c>
      <c r="I1338" s="6">
        <v>5</v>
      </c>
      <c r="J1338" s="6">
        <v>5</v>
      </c>
      <c r="K1338" s="6">
        <v>9.4</v>
      </c>
      <c r="L1338" s="6">
        <v>60.012999999999998</v>
      </c>
      <c r="M1338" s="6">
        <v>545</v>
      </c>
      <c r="N1338" s="6">
        <v>0</v>
      </c>
      <c r="O1338" s="6">
        <v>75.010000000000005</v>
      </c>
      <c r="P1338" s="6">
        <v>62849000</v>
      </c>
      <c r="Q1338" s="6">
        <v>16258000</v>
      </c>
      <c r="R1338" s="6">
        <v>2197700</v>
      </c>
      <c r="S1338" s="6">
        <v>2558200</v>
      </c>
      <c r="T1338" s="6">
        <v>893390</v>
      </c>
      <c r="U1338" s="6">
        <v>8249100</v>
      </c>
      <c r="V1338" s="6">
        <v>812960</v>
      </c>
      <c r="W1338" s="6">
        <v>2465400</v>
      </c>
      <c r="X1338" s="6">
        <v>29414000</v>
      </c>
      <c r="Y1338" s="6">
        <v>4459600</v>
      </c>
      <c r="Z1338" s="6">
        <v>1128600</v>
      </c>
      <c r="AA1338" s="6">
        <v>489540</v>
      </c>
      <c r="AB1338" s="6">
        <v>119650</v>
      </c>
      <c r="AC1338" s="6">
        <v>1862200</v>
      </c>
      <c r="AD1338" s="6">
        <v>384520</v>
      </c>
      <c r="AE1338" s="6">
        <v>311640</v>
      </c>
      <c r="AF1338" s="6">
        <v>991000</v>
      </c>
      <c r="AG1338" s="6">
        <f t="shared" si="104"/>
        <v>1.7460584443392613</v>
      </c>
      <c r="AH1338" s="6">
        <f t="shared" si="105"/>
        <v>0.80410184988789302</v>
      </c>
      <c r="AI1338" s="6">
        <f t="shared" si="106"/>
        <v>0.56635074941617414</v>
      </c>
      <c r="AJ1338" s="6">
        <f t="shared" si="107"/>
        <v>0.82023228261336512</v>
      </c>
      <c r="AK1338" s="6">
        <f>VLOOKUP(AO1338,'NoMV-SigB'!F:H,3,FALSE)</f>
        <v>0</v>
      </c>
      <c r="AL1338" s="15">
        <v>19</v>
      </c>
      <c r="AM1338" s="6"/>
      <c r="AN1338" s="6">
        <v>11</v>
      </c>
      <c r="AO1338" s="7">
        <v>1060</v>
      </c>
    </row>
    <row r="1339" spans="2:41" x14ac:dyDescent="0.2">
      <c r="B1339" s="5" t="s">
        <v>3380</v>
      </c>
      <c r="C1339" s="6" t="str">
        <f t="shared" si="108"/>
        <v>Q8BH04</v>
      </c>
      <c r="D1339" s="6" t="s">
        <v>3381</v>
      </c>
      <c r="E1339" s="6" t="s">
        <v>3382</v>
      </c>
      <c r="F1339" s="6" t="s">
        <v>3383</v>
      </c>
      <c r="G1339" s="6">
        <f>IFERROR(VLOOKUP(C1339,Tabelle3!A:H,8,FALSE),"")</f>
        <v>1</v>
      </c>
      <c r="H1339" s="6">
        <v>1</v>
      </c>
      <c r="I1339" s="6">
        <v>25</v>
      </c>
      <c r="J1339" s="6">
        <v>24</v>
      </c>
      <c r="K1339" s="6">
        <v>48</v>
      </c>
      <c r="L1339" s="6">
        <v>70.527000000000001</v>
      </c>
      <c r="M1339" s="6">
        <v>640</v>
      </c>
      <c r="N1339" s="6">
        <v>0</v>
      </c>
      <c r="O1339" s="6">
        <v>323.31</v>
      </c>
      <c r="P1339" s="6">
        <v>1241800000</v>
      </c>
      <c r="Q1339" s="6">
        <v>141920000</v>
      </c>
      <c r="R1339" s="6">
        <v>50673000</v>
      </c>
      <c r="S1339" s="6">
        <v>48884000</v>
      </c>
      <c r="T1339" s="6">
        <v>32793000</v>
      </c>
      <c r="U1339" s="6">
        <v>101280000</v>
      </c>
      <c r="V1339" s="6">
        <v>181840000</v>
      </c>
      <c r="W1339" s="6">
        <v>355390000</v>
      </c>
      <c r="X1339" s="6">
        <v>328990000</v>
      </c>
      <c r="Y1339" s="6">
        <v>19437000</v>
      </c>
      <c r="Z1339" s="6">
        <v>40388000</v>
      </c>
      <c r="AA1339" s="6">
        <v>8063000</v>
      </c>
      <c r="AB1339" s="6">
        <v>12859000</v>
      </c>
      <c r="AC1339" s="6">
        <v>9042000</v>
      </c>
      <c r="AD1339" s="6">
        <v>12554000</v>
      </c>
      <c r="AE1339" s="6">
        <v>12273000</v>
      </c>
      <c r="AF1339" s="6">
        <v>12356000</v>
      </c>
      <c r="AG1339" s="6">
        <f t="shared" si="104"/>
        <v>1.7468253109789076</v>
      </c>
      <c r="AH1339" s="6">
        <f t="shared" si="105"/>
        <v>0.80473534060405716</v>
      </c>
      <c r="AI1339" s="6">
        <f t="shared" si="106"/>
        <v>0.31321009141775297</v>
      </c>
      <c r="AJ1339" s="6">
        <f t="shared" si="107"/>
        <v>1.6747973988490623</v>
      </c>
      <c r="AK1339" s="6">
        <f>VLOOKUP(AO1339,'NoMV-SigB'!F:H,3,FALSE)</f>
        <v>0</v>
      </c>
      <c r="AL1339" s="15">
        <v>19</v>
      </c>
      <c r="AM1339" s="6"/>
      <c r="AN1339" s="6">
        <v>188</v>
      </c>
      <c r="AO1339" s="7">
        <v>889</v>
      </c>
    </row>
    <row r="1340" spans="2:41" x14ac:dyDescent="0.2">
      <c r="B1340" s="5" t="s">
        <v>4036</v>
      </c>
      <c r="C1340" s="6" t="str">
        <f t="shared" si="108"/>
        <v>Q8R5L1</v>
      </c>
      <c r="D1340" s="6" t="s">
        <v>4037</v>
      </c>
      <c r="E1340" s="6" t="s">
        <v>4038</v>
      </c>
      <c r="F1340" s="6" t="s">
        <v>4039</v>
      </c>
      <c r="G1340" s="6">
        <f>IFERROR(VLOOKUP(C1340,Tabelle3!A:H,8,FALSE),"")</f>
        <v>1</v>
      </c>
      <c r="H1340" s="6">
        <v>2</v>
      </c>
      <c r="I1340" s="6">
        <v>14</v>
      </c>
      <c r="J1340" s="6">
        <v>14</v>
      </c>
      <c r="K1340" s="6">
        <v>66.7</v>
      </c>
      <c r="L1340" s="6">
        <v>31.024999999999999</v>
      </c>
      <c r="M1340" s="6">
        <v>279</v>
      </c>
      <c r="N1340" s="6">
        <v>0</v>
      </c>
      <c r="O1340" s="6">
        <v>323.31</v>
      </c>
      <c r="P1340" s="6">
        <v>2755100000</v>
      </c>
      <c r="Q1340" s="6">
        <v>572230000</v>
      </c>
      <c r="R1340" s="6">
        <v>159250000</v>
      </c>
      <c r="S1340" s="6">
        <v>82085000</v>
      </c>
      <c r="T1340" s="6">
        <v>57137000</v>
      </c>
      <c r="U1340" s="6">
        <v>116580000</v>
      </c>
      <c r="V1340" s="6">
        <v>85175000</v>
      </c>
      <c r="W1340" s="6">
        <v>799320000</v>
      </c>
      <c r="X1340" s="6">
        <v>883330000</v>
      </c>
      <c r="Y1340" s="6">
        <v>97761000</v>
      </c>
      <c r="Z1340" s="6">
        <v>62517000</v>
      </c>
      <c r="AA1340" s="6">
        <v>16538000</v>
      </c>
      <c r="AB1340" s="6">
        <v>40004000</v>
      </c>
      <c r="AC1340" s="6">
        <v>36471000</v>
      </c>
      <c r="AD1340" s="6">
        <v>23637000</v>
      </c>
      <c r="AE1340" s="6">
        <v>28984000</v>
      </c>
      <c r="AF1340" s="6">
        <v>34860000</v>
      </c>
      <c r="AG1340" s="6">
        <f t="shared" si="104"/>
        <v>1.7492255066477347</v>
      </c>
      <c r="AH1340" s="6">
        <f t="shared" si="105"/>
        <v>0.80671629060350802</v>
      </c>
      <c r="AI1340" s="6">
        <f t="shared" si="106"/>
        <v>0.27281529991577508</v>
      </c>
      <c r="AJ1340" s="6">
        <f t="shared" si="107"/>
        <v>1.8740035396247801</v>
      </c>
      <c r="AK1340" s="6">
        <f>VLOOKUP(AO1340,'NoMV-SigB'!F:H,3,FALSE)</f>
        <v>0</v>
      </c>
      <c r="AL1340" s="15">
        <v>19</v>
      </c>
      <c r="AM1340" s="6"/>
      <c r="AN1340" s="6">
        <v>238</v>
      </c>
      <c r="AO1340" s="7">
        <v>1057</v>
      </c>
    </row>
    <row r="1341" spans="2:41" x14ac:dyDescent="0.2">
      <c r="B1341" s="5" t="s">
        <v>5057</v>
      </c>
      <c r="C1341" s="6" t="str">
        <f t="shared" si="108"/>
        <v>Q9CXJ4</v>
      </c>
      <c r="D1341" s="6" t="s">
        <v>5058</v>
      </c>
      <c r="E1341" s="6" t="s">
        <v>5059</v>
      </c>
      <c r="F1341" s="6" t="s">
        <v>5060</v>
      </c>
      <c r="G1341" s="6">
        <f>IFERROR(VLOOKUP(C1341,Tabelle3!A:H,8,FALSE),"")</f>
        <v>1</v>
      </c>
      <c r="H1341" s="6">
        <v>3</v>
      </c>
      <c r="I1341" s="6">
        <v>29</v>
      </c>
      <c r="J1341" s="6">
        <v>29</v>
      </c>
      <c r="K1341" s="6">
        <v>44.8</v>
      </c>
      <c r="L1341" s="6">
        <v>77.998999999999995</v>
      </c>
      <c r="M1341" s="6">
        <v>717</v>
      </c>
      <c r="N1341" s="6">
        <v>0</v>
      </c>
      <c r="O1341" s="6">
        <v>323.31</v>
      </c>
      <c r="P1341" s="6">
        <v>1485600000</v>
      </c>
      <c r="Q1341" s="6">
        <v>183240000</v>
      </c>
      <c r="R1341" s="6">
        <v>108950000</v>
      </c>
      <c r="S1341" s="6">
        <v>80877000</v>
      </c>
      <c r="T1341" s="6">
        <v>54298000</v>
      </c>
      <c r="U1341" s="6">
        <v>115020000</v>
      </c>
      <c r="V1341" s="6">
        <v>182010000</v>
      </c>
      <c r="W1341" s="6">
        <v>388560000</v>
      </c>
      <c r="X1341" s="6">
        <v>372640000</v>
      </c>
      <c r="Y1341" s="6">
        <v>29245000</v>
      </c>
      <c r="Z1341" s="6">
        <v>67695000</v>
      </c>
      <c r="AA1341" s="6">
        <v>36218000</v>
      </c>
      <c r="AB1341" s="6">
        <v>21802000</v>
      </c>
      <c r="AC1341" s="6">
        <v>23093000</v>
      </c>
      <c r="AD1341" s="6">
        <v>15437000</v>
      </c>
      <c r="AE1341" s="6">
        <v>25263000</v>
      </c>
      <c r="AF1341" s="6">
        <v>24478000</v>
      </c>
      <c r="AG1341" s="6">
        <f t="shared" si="104"/>
        <v>1.7555029398103568</v>
      </c>
      <c r="AH1341" s="6">
        <f t="shared" si="105"/>
        <v>0.81188441219489793</v>
      </c>
      <c r="AI1341" s="6">
        <f t="shared" si="106"/>
        <v>0.19700096172670423</v>
      </c>
      <c r="AJ1341" s="6">
        <f t="shared" si="107"/>
        <v>2.3437254221856083</v>
      </c>
      <c r="AK1341" s="6">
        <f>VLOOKUP(AO1341,'NoMV-SigB'!F:H,3,FALSE)</f>
        <v>0</v>
      </c>
      <c r="AL1341" s="15">
        <v>19</v>
      </c>
      <c r="AM1341" s="6"/>
      <c r="AN1341" s="6">
        <v>287</v>
      </c>
      <c r="AO1341" s="7">
        <v>1316</v>
      </c>
    </row>
    <row r="1342" spans="2:41" x14ac:dyDescent="0.2">
      <c r="B1342" s="5" t="s">
        <v>2343</v>
      </c>
      <c r="C1342" s="6" t="str">
        <f t="shared" si="108"/>
        <v>P84096</v>
      </c>
      <c r="D1342" s="6" t="s">
        <v>2344</v>
      </c>
      <c r="E1342" s="6" t="s">
        <v>2345</v>
      </c>
      <c r="F1342" s="6" t="s">
        <v>2346</v>
      </c>
      <c r="G1342" s="6" t="str">
        <f>IFERROR(VLOOKUP(C1342,Tabelle3!A:H,8,FALSE),"")</f>
        <v/>
      </c>
      <c r="H1342" s="6">
        <v>1</v>
      </c>
      <c r="I1342" s="6">
        <v>6</v>
      </c>
      <c r="J1342" s="6">
        <v>5</v>
      </c>
      <c r="K1342" s="6">
        <v>41.9</v>
      </c>
      <c r="L1342" s="6">
        <v>21.308</v>
      </c>
      <c r="M1342" s="6">
        <v>191</v>
      </c>
      <c r="N1342" s="6">
        <v>0</v>
      </c>
      <c r="O1342" s="6">
        <v>29.882000000000001</v>
      </c>
      <c r="P1342" s="6">
        <v>22781000</v>
      </c>
      <c r="Q1342" s="6">
        <v>2115600</v>
      </c>
      <c r="R1342" s="6">
        <v>931470</v>
      </c>
      <c r="S1342" s="6">
        <v>2941600</v>
      </c>
      <c r="T1342" s="6">
        <v>768860</v>
      </c>
      <c r="U1342" s="6">
        <v>368480</v>
      </c>
      <c r="V1342" s="6">
        <v>4484400</v>
      </c>
      <c r="W1342" s="6">
        <v>3964600</v>
      </c>
      <c r="X1342" s="6">
        <v>7205700</v>
      </c>
      <c r="Y1342" s="6">
        <v>2192100</v>
      </c>
      <c r="Z1342" s="6">
        <v>2152900</v>
      </c>
      <c r="AA1342" s="6">
        <v>3514400</v>
      </c>
      <c r="AB1342" s="6">
        <v>2313000</v>
      </c>
      <c r="AC1342" s="6">
        <v>0</v>
      </c>
      <c r="AD1342" s="6">
        <v>2608900</v>
      </c>
      <c r="AE1342" s="6">
        <v>1321200</v>
      </c>
      <c r="AF1342" s="6">
        <v>1831400</v>
      </c>
      <c r="AG1342" s="6">
        <f t="shared" si="104"/>
        <v>1.7655818797188232</v>
      </c>
      <c r="AH1342" s="6">
        <f t="shared" si="105"/>
        <v>0.82014372833350535</v>
      </c>
      <c r="AI1342" s="6">
        <f t="shared" si="106"/>
        <v>0.14572781679845107</v>
      </c>
      <c r="AJ1342" s="6">
        <f t="shared" si="107"/>
        <v>2.7786518068687402</v>
      </c>
      <c r="AK1342" s="6">
        <f>VLOOKUP(AO1342,'NoMV-SigB'!F:H,3,FALSE)</f>
        <v>0</v>
      </c>
      <c r="AL1342" s="15">
        <v>19</v>
      </c>
      <c r="AM1342" s="6"/>
      <c r="AN1342" s="6">
        <v>16</v>
      </c>
      <c r="AO1342" s="7">
        <v>624</v>
      </c>
    </row>
    <row r="1343" spans="2:41" x14ac:dyDescent="0.2">
      <c r="B1343" s="5" t="s">
        <v>277</v>
      </c>
      <c r="C1343" s="6" t="str">
        <f t="shared" si="108"/>
        <v>B8QI35</v>
      </c>
      <c r="D1343" s="6" t="s">
        <v>278</v>
      </c>
      <c r="E1343" s="6" t="s">
        <v>279</v>
      </c>
      <c r="F1343" s="6" t="s">
        <v>280</v>
      </c>
      <c r="G1343" s="6" t="str">
        <f>IFERROR(VLOOKUP(C1343,Tabelle3!A:H,8,FALSE),"")</f>
        <v/>
      </c>
      <c r="H1343" s="6">
        <v>2</v>
      </c>
      <c r="I1343" s="6">
        <v>1</v>
      </c>
      <c r="J1343" s="6">
        <v>1</v>
      </c>
      <c r="K1343" s="6">
        <v>1.3</v>
      </c>
      <c r="L1343" s="6">
        <v>133.41999999999999</v>
      </c>
      <c r="M1343" s="6">
        <v>1194</v>
      </c>
      <c r="N1343" s="6">
        <v>7.8998999999999996E-3</v>
      </c>
      <c r="O1343" s="6">
        <v>1.4872000000000001</v>
      </c>
      <c r="P1343" s="6">
        <v>27755000</v>
      </c>
      <c r="Q1343" s="6">
        <v>10540000</v>
      </c>
      <c r="R1343" s="6">
        <v>3961800</v>
      </c>
      <c r="S1343" s="6">
        <v>312130</v>
      </c>
      <c r="T1343" s="6">
        <v>5126200</v>
      </c>
      <c r="U1343" s="6">
        <v>173060</v>
      </c>
      <c r="V1343" s="6">
        <v>7641800</v>
      </c>
      <c r="W1343" s="6">
        <v>0</v>
      </c>
      <c r="X1343" s="6">
        <v>0</v>
      </c>
      <c r="Y1343" s="6">
        <v>1853000</v>
      </c>
      <c r="Z1343" s="6">
        <v>1370700</v>
      </c>
      <c r="AA1343" s="6">
        <v>566610</v>
      </c>
      <c r="AB1343" s="6">
        <v>808510</v>
      </c>
      <c r="AC1343" s="6">
        <v>195940</v>
      </c>
      <c r="AD1343" s="6">
        <v>2397400</v>
      </c>
      <c r="AE1343" s="6">
        <v>0</v>
      </c>
      <c r="AF1343" s="6">
        <v>0</v>
      </c>
      <c r="AG1343" s="6">
        <f t="shared" si="104"/>
        <v>1.7733193487934478</v>
      </c>
      <c r="AH1343" s="6">
        <f t="shared" si="105"/>
        <v>0.82645236784033083</v>
      </c>
      <c r="AI1343" s="6">
        <f t="shared" si="106"/>
        <v>0.48141923909256118</v>
      </c>
      <c r="AJ1343" s="6">
        <f t="shared" si="107"/>
        <v>1.0546342970948765</v>
      </c>
      <c r="AK1343" s="6">
        <f>VLOOKUP(AO1343,'NoMV-SigB'!F:H,3,FALSE)</f>
        <v>0</v>
      </c>
      <c r="AL1343" s="15">
        <v>19</v>
      </c>
      <c r="AM1343" s="6"/>
      <c r="AN1343" s="6">
        <v>4</v>
      </c>
      <c r="AO1343" s="7">
        <v>64</v>
      </c>
    </row>
    <row r="1344" spans="2:41" x14ac:dyDescent="0.2">
      <c r="B1344" s="5" t="s">
        <v>4224</v>
      </c>
      <c r="C1344" s="6" t="str">
        <f t="shared" si="108"/>
        <v>Q91VT4</v>
      </c>
      <c r="D1344" s="6" t="s">
        <v>4225</v>
      </c>
      <c r="E1344" s="6" t="s">
        <v>4226</v>
      </c>
      <c r="F1344" s="6" t="s">
        <v>4227</v>
      </c>
      <c r="G1344" s="6">
        <f>IFERROR(VLOOKUP(C1344,Tabelle3!A:H,8,FALSE),"")</f>
        <v>1</v>
      </c>
      <c r="H1344" s="6">
        <v>2</v>
      </c>
      <c r="I1344" s="6">
        <v>20</v>
      </c>
      <c r="J1344" s="6">
        <v>20</v>
      </c>
      <c r="K1344" s="6">
        <v>68.599999999999994</v>
      </c>
      <c r="L1344" s="6">
        <v>25.414000000000001</v>
      </c>
      <c r="M1344" s="6">
        <v>236</v>
      </c>
      <c r="N1344" s="6">
        <v>0</v>
      </c>
      <c r="O1344" s="6">
        <v>323.31</v>
      </c>
      <c r="P1344" s="6">
        <v>3047400000</v>
      </c>
      <c r="Q1344" s="6">
        <v>401030000</v>
      </c>
      <c r="R1344" s="6">
        <v>130730000</v>
      </c>
      <c r="S1344" s="6">
        <v>230370000</v>
      </c>
      <c r="T1344" s="6">
        <v>264810000</v>
      </c>
      <c r="U1344" s="6">
        <v>89360000</v>
      </c>
      <c r="V1344" s="6">
        <v>215650000</v>
      </c>
      <c r="W1344" s="6">
        <v>1079500000</v>
      </c>
      <c r="X1344" s="6">
        <v>635970000</v>
      </c>
      <c r="Y1344" s="6">
        <v>120680000</v>
      </c>
      <c r="Z1344" s="6">
        <v>111270000</v>
      </c>
      <c r="AA1344" s="6">
        <v>97313000</v>
      </c>
      <c r="AB1344" s="6">
        <v>138040000</v>
      </c>
      <c r="AC1344" s="6">
        <v>43924000</v>
      </c>
      <c r="AD1344" s="6">
        <v>120570000</v>
      </c>
      <c r="AE1344" s="6">
        <v>53437000</v>
      </c>
      <c r="AF1344" s="6">
        <v>44698000</v>
      </c>
      <c r="AG1344" s="6">
        <f t="shared" si="104"/>
        <v>1.7793274923942139</v>
      </c>
      <c r="AH1344" s="6">
        <f t="shared" si="105"/>
        <v>0.83133206887951794</v>
      </c>
      <c r="AI1344" s="6">
        <f t="shared" si="106"/>
        <v>6.2063107703182227E-2</v>
      </c>
      <c r="AJ1344" s="6">
        <f t="shared" si="107"/>
        <v>4.0101202506309948</v>
      </c>
      <c r="AK1344" s="6">
        <f>VLOOKUP(AO1344,'NoMV-SigB'!F:H,3,FALSE)</f>
        <v>0</v>
      </c>
      <c r="AL1344" s="15">
        <v>19</v>
      </c>
      <c r="AM1344" s="6"/>
      <c r="AN1344" s="6">
        <v>217</v>
      </c>
      <c r="AO1344" s="7">
        <v>1105</v>
      </c>
    </row>
    <row r="1345" spans="2:41" x14ac:dyDescent="0.2">
      <c r="B1345" s="5" t="s">
        <v>3647</v>
      </c>
      <c r="C1345" s="6" t="str">
        <f t="shared" si="108"/>
        <v>Q8C3X2</v>
      </c>
      <c r="D1345" s="6" t="s">
        <v>3648</v>
      </c>
      <c r="E1345" s="6" t="s">
        <v>3649</v>
      </c>
      <c r="F1345" s="6" t="s">
        <v>3650</v>
      </c>
      <c r="G1345" s="6">
        <f>IFERROR(VLOOKUP(C1345,Tabelle3!A:H,8,FALSE),"")</f>
        <v>1</v>
      </c>
      <c r="H1345" s="6">
        <v>2</v>
      </c>
      <c r="I1345" s="6">
        <v>25</v>
      </c>
      <c r="J1345" s="6">
        <v>24</v>
      </c>
      <c r="K1345" s="6">
        <v>71.099999999999994</v>
      </c>
      <c r="L1345" s="6">
        <v>29.596</v>
      </c>
      <c r="M1345" s="6">
        <v>256</v>
      </c>
      <c r="N1345" s="6">
        <v>0</v>
      </c>
      <c r="O1345" s="6">
        <v>323.31</v>
      </c>
      <c r="P1345" s="6">
        <v>1191600000</v>
      </c>
      <c r="Q1345" s="6">
        <v>166340000</v>
      </c>
      <c r="R1345" s="6">
        <v>34071000</v>
      </c>
      <c r="S1345" s="6">
        <v>157580000</v>
      </c>
      <c r="T1345" s="6">
        <v>129760000</v>
      </c>
      <c r="U1345" s="6">
        <v>43854000</v>
      </c>
      <c r="V1345" s="6">
        <v>81312000</v>
      </c>
      <c r="W1345" s="6">
        <v>350580000</v>
      </c>
      <c r="X1345" s="6">
        <v>228090000</v>
      </c>
      <c r="Y1345" s="6">
        <v>69469000</v>
      </c>
      <c r="Z1345" s="6">
        <v>28615000</v>
      </c>
      <c r="AA1345" s="6">
        <v>52986000</v>
      </c>
      <c r="AB1345" s="6">
        <v>54401000</v>
      </c>
      <c r="AC1345" s="6">
        <v>39496000</v>
      </c>
      <c r="AD1345" s="6">
        <v>44150000</v>
      </c>
      <c r="AE1345" s="6">
        <v>15400000</v>
      </c>
      <c r="AF1345" s="6">
        <v>15665000</v>
      </c>
      <c r="AG1345" s="6">
        <f t="shared" si="104"/>
        <v>1.7912057256932639</v>
      </c>
      <c r="AH1345" s="6">
        <f t="shared" si="105"/>
        <v>0.8409310449691122</v>
      </c>
      <c r="AI1345" s="6">
        <f t="shared" si="106"/>
        <v>9.4117849058872341E-2</v>
      </c>
      <c r="AJ1345" s="6">
        <f t="shared" si="107"/>
        <v>3.4093878397560444</v>
      </c>
      <c r="AK1345" s="6">
        <f>VLOOKUP(AO1345,'NoMV-SigB'!F:H,3,FALSE)</f>
        <v>0</v>
      </c>
      <c r="AL1345" s="15">
        <v>19</v>
      </c>
      <c r="AM1345" s="6"/>
      <c r="AN1345" s="6">
        <v>180</v>
      </c>
      <c r="AO1345" s="7">
        <v>957</v>
      </c>
    </row>
    <row r="1346" spans="2:41" x14ac:dyDescent="0.2">
      <c r="B1346" s="5" t="s">
        <v>903</v>
      </c>
      <c r="C1346" s="6" t="str">
        <f t="shared" si="108"/>
        <v>H3BKH6</v>
      </c>
      <c r="D1346" s="6" t="s">
        <v>904</v>
      </c>
      <c r="E1346" s="6" t="s">
        <v>905</v>
      </c>
      <c r="F1346" s="6" t="s">
        <v>906</v>
      </c>
      <c r="G1346" s="6" t="str">
        <f>IFERROR(VLOOKUP(C1346,Tabelle3!A:H,8,FALSE),"")</f>
        <v/>
      </c>
      <c r="H1346" s="6">
        <v>8</v>
      </c>
      <c r="I1346" s="6">
        <v>6</v>
      </c>
      <c r="J1346" s="6">
        <v>6</v>
      </c>
      <c r="K1346" s="6">
        <v>35.9</v>
      </c>
      <c r="L1346" s="6">
        <v>32.829000000000001</v>
      </c>
      <c r="M1346" s="6">
        <v>295</v>
      </c>
      <c r="N1346" s="6">
        <v>0</v>
      </c>
      <c r="O1346" s="6">
        <v>68.923000000000002</v>
      </c>
      <c r="P1346" s="6">
        <v>81449000</v>
      </c>
      <c r="Q1346" s="6">
        <v>16320000</v>
      </c>
      <c r="R1346" s="6">
        <v>3422400</v>
      </c>
      <c r="S1346" s="6">
        <v>2418900</v>
      </c>
      <c r="T1346" s="6">
        <v>3110400</v>
      </c>
      <c r="U1346" s="6">
        <v>3199800</v>
      </c>
      <c r="V1346" s="6">
        <v>2698000</v>
      </c>
      <c r="W1346" s="6">
        <v>25766000</v>
      </c>
      <c r="X1346" s="6">
        <v>24514000</v>
      </c>
      <c r="Y1346" s="6">
        <v>1935400</v>
      </c>
      <c r="Z1346" s="6">
        <v>1967900</v>
      </c>
      <c r="AA1346" s="6">
        <v>688660</v>
      </c>
      <c r="AB1346" s="6">
        <v>2310600</v>
      </c>
      <c r="AC1346" s="6">
        <v>1374700</v>
      </c>
      <c r="AD1346" s="6">
        <v>815050</v>
      </c>
      <c r="AE1346" s="6">
        <v>908120</v>
      </c>
      <c r="AF1346" s="6">
        <v>755100</v>
      </c>
      <c r="AG1346" s="6">
        <f t="shared" si="104"/>
        <v>1.7914907201457577</v>
      </c>
      <c r="AH1346" s="6">
        <f t="shared" si="105"/>
        <v>0.84116057046220205</v>
      </c>
      <c r="AI1346" s="6">
        <f t="shared" si="106"/>
        <v>0.11870712570793236</v>
      </c>
      <c r="AJ1346" s="6">
        <f t="shared" si="107"/>
        <v>3.0745215557378556</v>
      </c>
      <c r="AK1346" s="6">
        <f>VLOOKUP(AO1346,'NoMV-SigB'!F:H,3,FALSE)</f>
        <v>0</v>
      </c>
      <c r="AL1346" s="15">
        <v>19</v>
      </c>
      <c r="AM1346" s="6"/>
      <c r="AN1346" s="6">
        <v>27</v>
      </c>
      <c r="AO1346" s="7">
        <v>262</v>
      </c>
    </row>
    <row r="1347" spans="2:41" x14ac:dyDescent="0.2">
      <c r="B1347" s="5" t="s">
        <v>287</v>
      </c>
      <c r="C1347" s="6" t="str">
        <f t="shared" si="108"/>
        <v>D3YTT4</v>
      </c>
      <c r="D1347" s="6"/>
      <c r="E1347" s="6" t="s">
        <v>288</v>
      </c>
      <c r="F1347" s="6" t="s">
        <v>289</v>
      </c>
      <c r="G1347" s="6">
        <f>IFERROR(VLOOKUP(C1347,Tabelle3!A:H,8,FALSE),"")</f>
        <v>1</v>
      </c>
      <c r="H1347" s="6">
        <v>1</v>
      </c>
      <c r="I1347" s="6">
        <v>23</v>
      </c>
      <c r="J1347" s="6">
        <v>1</v>
      </c>
      <c r="K1347" s="6">
        <v>56.9</v>
      </c>
      <c r="L1347" s="6">
        <v>45.075000000000003</v>
      </c>
      <c r="M1347" s="6">
        <v>413</v>
      </c>
      <c r="N1347" s="6">
        <v>4.6791000000000003E-3</v>
      </c>
      <c r="O1347" s="6">
        <v>1.7343999999999999</v>
      </c>
      <c r="P1347" s="6">
        <v>2155500</v>
      </c>
      <c r="Q1347" s="6">
        <v>0</v>
      </c>
      <c r="R1347" s="6">
        <v>0</v>
      </c>
      <c r="S1347" s="6">
        <v>1605600</v>
      </c>
      <c r="T1347" s="6">
        <v>0</v>
      </c>
      <c r="U1347" s="6">
        <v>0</v>
      </c>
      <c r="V1347" s="6">
        <v>549890</v>
      </c>
      <c r="W1347" s="6">
        <v>0</v>
      </c>
      <c r="X1347" s="6">
        <v>0</v>
      </c>
      <c r="Y1347" s="6">
        <v>0</v>
      </c>
      <c r="Z1347" s="6">
        <v>0</v>
      </c>
      <c r="AA1347" s="6">
        <v>255230</v>
      </c>
      <c r="AB1347" s="6">
        <v>0</v>
      </c>
      <c r="AC1347" s="6">
        <v>0</v>
      </c>
      <c r="AD1347" s="6">
        <v>142240</v>
      </c>
      <c r="AE1347" s="6">
        <v>0</v>
      </c>
      <c r="AF1347" s="6">
        <v>0</v>
      </c>
      <c r="AG1347" s="6">
        <f t="shared" si="104"/>
        <v>1.7943616422947131</v>
      </c>
      <c r="AH1347" s="6">
        <f t="shared" si="105"/>
        <v>0.84347068566685368</v>
      </c>
      <c r="AI1347" s="6">
        <f t="shared" si="106"/>
        <v>0.71586235028951894</v>
      </c>
      <c r="AJ1347" s="6">
        <f t="shared" si="107"/>
        <v>0.48224588958510922</v>
      </c>
      <c r="AK1347" s="6">
        <f>VLOOKUP(AO1347,'NoMV-SigB'!F:H,3,FALSE)</f>
        <v>0</v>
      </c>
      <c r="AL1347" s="15">
        <v>19</v>
      </c>
      <c r="AM1347" s="6"/>
      <c r="AN1347" s="6">
        <v>1</v>
      </c>
      <c r="AO1347" s="7">
        <v>100</v>
      </c>
    </row>
    <row r="1348" spans="2:41" x14ac:dyDescent="0.2">
      <c r="B1348" s="5" t="s">
        <v>1176</v>
      </c>
      <c r="C1348" s="6" t="str">
        <f t="shared" si="108"/>
        <v>O88425</v>
      </c>
      <c r="D1348" s="6" t="s">
        <v>1177</v>
      </c>
      <c r="E1348" s="6" t="s">
        <v>1178</v>
      </c>
      <c r="F1348" s="6" t="s">
        <v>1179</v>
      </c>
      <c r="G1348" s="6">
        <f>IFERROR(VLOOKUP(C1348,Tabelle3!A:H,8,FALSE),"")</f>
        <v>1</v>
      </c>
      <c r="H1348" s="6">
        <v>3</v>
      </c>
      <c r="I1348" s="6">
        <v>5</v>
      </c>
      <c r="J1348" s="6">
        <v>5</v>
      </c>
      <c r="K1348" s="6">
        <v>24.3</v>
      </c>
      <c r="L1348" s="6">
        <v>21.777999999999999</v>
      </c>
      <c r="M1348" s="6">
        <v>189</v>
      </c>
      <c r="N1348" s="6">
        <v>0</v>
      </c>
      <c r="O1348" s="6">
        <v>3.0324</v>
      </c>
      <c r="P1348" s="6">
        <v>24927000</v>
      </c>
      <c r="Q1348" s="6">
        <v>1323500</v>
      </c>
      <c r="R1348" s="6">
        <v>756060</v>
      </c>
      <c r="S1348" s="6">
        <v>4247100</v>
      </c>
      <c r="T1348" s="6">
        <v>1054900</v>
      </c>
      <c r="U1348" s="6">
        <v>2516000</v>
      </c>
      <c r="V1348" s="6">
        <v>1701500</v>
      </c>
      <c r="W1348" s="6">
        <v>3510400</v>
      </c>
      <c r="X1348" s="6">
        <v>9818000</v>
      </c>
      <c r="Y1348" s="6">
        <v>1070200</v>
      </c>
      <c r="Z1348" s="6">
        <v>1511200</v>
      </c>
      <c r="AA1348" s="6">
        <v>1340600</v>
      </c>
      <c r="AB1348" s="6">
        <v>4992800</v>
      </c>
      <c r="AC1348" s="6">
        <v>1176600</v>
      </c>
      <c r="AD1348" s="6">
        <v>850010</v>
      </c>
      <c r="AE1348" s="6">
        <v>942970</v>
      </c>
      <c r="AF1348" s="6">
        <v>1939900</v>
      </c>
      <c r="AG1348" s="6">
        <f t="shared" si="104"/>
        <v>1.8158338561314029</v>
      </c>
      <c r="AH1348" s="6">
        <f t="shared" si="105"/>
        <v>0.8606322059874828</v>
      </c>
      <c r="AI1348" s="6">
        <f t="shared" si="106"/>
        <v>0.36410632995270836</v>
      </c>
      <c r="AJ1348" s="6">
        <f t="shared" si="107"/>
        <v>1.4575682727756298</v>
      </c>
      <c r="AK1348" s="6">
        <f>VLOOKUP(AO1348,'NoMV-SigB'!F:H,3,FALSE)</f>
        <v>0</v>
      </c>
      <c r="AL1348" s="15">
        <v>19</v>
      </c>
      <c r="AM1348" s="6"/>
      <c r="AN1348" s="6">
        <v>9</v>
      </c>
      <c r="AO1348" s="7">
        <v>331</v>
      </c>
    </row>
    <row r="1349" spans="2:41" x14ac:dyDescent="0.2">
      <c r="B1349" s="5" t="s">
        <v>2137</v>
      </c>
      <c r="C1349" s="6" t="str">
        <f t="shared" si="108"/>
        <v>P61089</v>
      </c>
      <c r="D1349" s="6" t="s">
        <v>2138</v>
      </c>
      <c r="E1349" s="6" t="s">
        <v>2139</v>
      </c>
      <c r="F1349" s="6" t="s">
        <v>2140</v>
      </c>
      <c r="G1349" s="6" t="str">
        <f>IFERROR(VLOOKUP(C1349,Tabelle3!A:H,8,FALSE),"")</f>
        <v/>
      </c>
      <c r="H1349" s="6">
        <v>1</v>
      </c>
      <c r="I1349" s="6">
        <v>2</v>
      </c>
      <c r="J1349" s="6">
        <v>2</v>
      </c>
      <c r="K1349" s="6">
        <v>13.8</v>
      </c>
      <c r="L1349" s="6">
        <v>17.138000000000002</v>
      </c>
      <c r="M1349" s="6">
        <v>152</v>
      </c>
      <c r="N1349" s="6">
        <v>0</v>
      </c>
      <c r="O1349" s="6">
        <v>2.6406000000000001</v>
      </c>
      <c r="P1349" s="6">
        <v>3501100</v>
      </c>
      <c r="Q1349" s="6">
        <v>380770</v>
      </c>
      <c r="R1349" s="6">
        <v>1020100</v>
      </c>
      <c r="S1349" s="6">
        <v>176190</v>
      </c>
      <c r="T1349" s="6">
        <v>0</v>
      </c>
      <c r="U1349" s="6">
        <v>1234400</v>
      </c>
      <c r="V1349" s="6">
        <v>636660</v>
      </c>
      <c r="W1349" s="6">
        <v>33330</v>
      </c>
      <c r="X1349" s="6">
        <v>19710</v>
      </c>
      <c r="Y1349" s="6">
        <v>1341000</v>
      </c>
      <c r="Z1349" s="6">
        <v>1831300</v>
      </c>
      <c r="AA1349" s="6">
        <v>504750</v>
      </c>
      <c r="AB1349" s="6">
        <v>0</v>
      </c>
      <c r="AC1349" s="6">
        <v>1047500</v>
      </c>
      <c r="AD1349" s="6">
        <v>814450</v>
      </c>
      <c r="AE1349" s="6">
        <v>81963</v>
      </c>
      <c r="AF1349" s="6">
        <v>70112</v>
      </c>
      <c r="AG1349" s="6">
        <f t="shared" si="104"/>
        <v>1.8257221236081975</v>
      </c>
      <c r="AH1349" s="6">
        <f t="shared" si="105"/>
        <v>0.86846720267216471</v>
      </c>
      <c r="AI1349" s="6">
        <f t="shared" si="106"/>
        <v>0.42778573926940827</v>
      </c>
      <c r="AJ1349" s="6">
        <f t="shared" si="107"/>
        <v>1.2250397054845161</v>
      </c>
      <c r="AK1349" s="6">
        <f>VLOOKUP(AO1349,'NoMV-SigB'!F:H,3,FALSE)</f>
        <v>0</v>
      </c>
      <c r="AL1349" s="15">
        <v>19</v>
      </c>
      <c r="AM1349" s="6"/>
      <c r="AN1349" s="6">
        <v>5</v>
      </c>
      <c r="AO1349" s="7">
        <v>572</v>
      </c>
    </row>
    <row r="1350" spans="2:41" x14ac:dyDescent="0.2">
      <c r="B1350" s="5" t="s">
        <v>1148</v>
      </c>
      <c r="C1350" s="6" t="str">
        <f t="shared" si="108"/>
        <v>O70503</v>
      </c>
      <c r="D1350" s="6" t="s">
        <v>1149</v>
      </c>
      <c r="E1350" s="6" t="s">
        <v>1150</v>
      </c>
      <c r="F1350" s="6" t="s">
        <v>1151</v>
      </c>
      <c r="G1350" s="6" t="str">
        <f>IFERROR(VLOOKUP(C1350,Tabelle3!A:H,8,FALSE),"")</f>
        <v/>
      </c>
      <c r="H1350" s="6">
        <v>1</v>
      </c>
      <c r="I1350" s="6">
        <v>4</v>
      </c>
      <c r="J1350" s="6">
        <v>4</v>
      </c>
      <c r="K1350" s="6">
        <v>17.3</v>
      </c>
      <c r="L1350" s="6">
        <v>34.741</v>
      </c>
      <c r="M1350" s="6">
        <v>312</v>
      </c>
      <c r="N1350" s="6">
        <v>0</v>
      </c>
      <c r="O1350" s="6">
        <v>23.064</v>
      </c>
      <c r="P1350" s="6">
        <v>30937000</v>
      </c>
      <c r="Q1350" s="6">
        <v>1458900</v>
      </c>
      <c r="R1350" s="6">
        <v>7182700</v>
      </c>
      <c r="S1350" s="6">
        <v>656300</v>
      </c>
      <c r="T1350" s="6">
        <v>0</v>
      </c>
      <c r="U1350" s="6">
        <v>1470800</v>
      </c>
      <c r="V1350" s="6">
        <v>0</v>
      </c>
      <c r="W1350" s="6">
        <v>13485000</v>
      </c>
      <c r="X1350" s="6">
        <v>6682900</v>
      </c>
      <c r="Y1350" s="6">
        <v>478960</v>
      </c>
      <c r="Z1350" s="6">
        <v>624080</v>
      </c>
      <c r="AA1350" s="6">
        <v>490940</v>
      </c>
      <c r="AB1350" s="6">
        <v>0</v>
      </c>
      <c r="AC1350" s="6">
        <v>270580</v>
      </c>
      <c r="AD1350" s="6">
        <v>0</v>
      </c>
      <c r="AE1350" s="6">
        <v>206200</v>
      </c>
      <c r="AF1350" s="6">
        <v>392570</v>
      </c>
      <c r="AG1350" s="6">
        <f t="shared" ref="AG1350:AG1413" si="109">AVERAGE(Y1350:AB1350)/AVERAGE(AC1350:AF1350)</f>
        <v>1.833530798872721</v>
      </c>
      <c r="AH1350" s="6">
        <f t="shared" ref="AH1350:AH1413" si="110">LOG(AG1350,2)</f>
        <v>0.87462450003253545</v>
      </c>
      <c r="AI1350" s="6">
        <f t="shared" ref="AI1350:AI1413" si="111">TTEST(Y1350:AB1350,AC1350:AF1350,2,3)</f>
        <v>0.30863417906916213</v>
      </c>
      <c r="AJ1350" s="6">
        <f t="shared" ref="AJ1350:AJ1413" si="112">-LOG(AI1350,2)</f>
        <v>1.6960302557813234</v>
      </c>
      <c r="AK1350" s="6">
        <f>VLOOKUP(AO1350,'NoMV-SigB'!F:H,3,FALSE)</f>
        <v>0</v>
      </c>
      <c r="AL1350" s="15">
        <v>19</v>
      </c>
      <c r="AM1350" s="6"/>
      <c r="AN1350" s="6">
        <v>6</v>
      </c>
      <c r="AO1350" s="7">
        <v>324</v>
      </c>
    </row>
    <row r="1351" spans="2:41" x14ac:dyDescent="0.2">
      <c r="B1351" s="5" t="s">
        <v>5492</v>
      </c>
      <c r="C1351" s="6" t="str">
        <f t="shared" si="108"/>
        <v>Q9DA03</v>
      </c>
      <c r="D1351" s="6" t="s">
        <v>5493</v>
      </c>
      <c r="E1351" s="6" t="s">
        <v>5494</v>
      </c>
      <c r="F1351" s="6" t="s">
        <v>5495</v>
      </c>
      <c r="G1351" s="6">
        <f>IFERROR(VLOOKUP(C1351,Tabelle3!A:H,8,FALSE),"")</f>
        <v>1</v>
      </c>
      <c r="H1351" s="6">
        <v>2</v>
      </c>
      <c r="I1351" s="6">
        <v>3</v>
      </c>
      <c r="J1351" s="6">
        <v>3</v>
      </c>
      <c r="K1351" s="6">
        <v>36.5</v>
      </c>
      <c r="L1351" s="6">
        <v>12.047000000000001</v>
      </c>
      <c r="M1351" s="6">
        <v>104</v>
      </c>
      <c r="N1351" s="6">
        <v>0</v>
      </c>
      <c r="O1351" s="6">
        <v>160.79</v>
      </c>
      <c r="P1351" s="6">
        <v>20516000</v>
      </c>
      <c r="Q1351" s="6">
        <v>7153700</v>
      </c>
      <c r="R1351" s="6">
        <v>1629800</v>
      </c>
      <c r="S1351" s="6">
        <v>927760</v>
      </c>
      <c r="T1351" s="6">
        <v>5952100</v>
      </c>
      <c r="U1351" s="6">
        <v>1243500</v>
      </c>
      <c r="V1351" s="6">
        <v>2093200</v>
      </c>
      <c r="W1351" s="6">
        <v>837850</v>
      </c>
      <c r="X1351" s="6">
        <v>678420</v>
      </c>
      <c r="Y1351" s="6">
        <v>8690800</v>
      </c>
      <c r="Z1351" s="6">
        <v>3448200</v>
      </c>
      <c r="AA1351" s="6">
        <v>2007300</v>
      </c>
      <c r="AB1351" s="6">
        <v>6054000</v>
      </c>
      <c r="AC1351" s="6">
        <v>2414300</v>
      </c>
      <c r="AD1351" s="6">
        <v>3752900</v>
      </c>
      <c r="AE1351" s="6">
        <v>1757700</v>
      </c>
      <c r="AF1351" s="6">
        <v>3069500</v>
      </c>
      <c r="AG1351" s="6">
        <f t="shared" si="109"/>
        <v>1.8373262751946446</v>
      </c>
      <c r="AH1351" s="6">
        <f t="shared" si="110"/>
        <v>0.87760784517958801</v>
      </c>
      <c r="AI1351" s="6">
        <f t="shared" si="111"/>
        <v>0.21801556964931551</v>
      </c>
      <c r="AJ1351" s="6">
        <f t="shared" si="112"/>
        <v>2.1974969256935903</v>
      </c>
      <c r="AK1351" s="6">
        <f>VLOOKUP(AO1351,'NoMV-SigB'!F:H,3,FALSE)</f>
        <v>0</v>
      </c>
      <c r="AL1351" s="15">
        <v>19</v>
      </c>
      <c r="AM1351" s="6"/>
      <c r="AN1351" s="6">
        <v>14</v>
      </c>
      <c r="AO1351" s="7">
        <v>1426</v>
      </c>
    </row>
    <row r="1352" spans="2:41" x14ac:dyDescent="0.2">
      <c r="B1352" s="5" t="s">
        <v>6088</v>
      </c>
      <c r="C1352" s="6" t="str">
        <f t="shared" ref="C1352:C1415" si="113">LEFT(B1352,6)</f>
        <v>Q9WVL0</v>
      </c>
      <c r="D1352" s="6" t="s">
        <v>6089</v>
      </c>
      <c r="E1352" s="6" t="s">
        <v>6090</v>
      </c>
      <c r="F1352" s="6" t="s">
        <v>6091</v>
      </c>
      <c r="G1352" s="6">
        <f>IFERROR(VLOOKUP(C1352,Tabelle3!A:H,8,FALSE),"")</f>
        <v>1</v>
      </c>
      <c r="H1352" s="6">
        <v>1</v>
      </c>
      <c r="I1352" s="6">
        <v>20</v>
      </c>
      <c r="J1352" s="6">
        <v>20</v>
      </c>
      <c r="K1352" s="6">
        <v>90.7</v>
      </c>
      <c r="L1352" s="6">
        <v>24.274999999999999</v>
      </c>
      <c r="M1352" s="6">
        <v>216</v>
      </c>
      <c r="N1352" s="6">
        <v>0</v>
      </c>
      <c r="O1352" s="6">
        <v>323.31</v>
      </c>
      <c r="P1352" s="6">
        <v>2713100000</v>
      </c>
      <c r="Q1352" s="6">
        <v>503940000</v>
      </c>
      <c r="R1352" s="6">
        <v>102920000</v>
      </c>
      <c r="S1352" s="6">
        <v>282470000</v>
      </c>
      <c r="T1352" s="6">
        <v>205470000</v>
      </c>
      <c r="U1352" s="6">
        <v>125720000</v>
      </c>
      <c r="V1352" s="6">
        <v>183020000</v>
      </c>
      <c r="W1352" s="6">
        <v>764630000</v>
      </c>
      <c r="X1352" s="6">
        <v>544960000</v>
      </c>
      <c r="Y1352" s="6">
        <v>214990000</v>
      </c>
      <c r="Z1352" s="6">
        <v>95576000</v>
      </c>
      <c r="AA1352" s="6">
        <v>90374000</v>
      </c>
      <c r="AB1352" s="6">
        <v>86503000</v>
      </c>
      <c r="AC1352" s="6">
        <v>93067000</v>
      </c>
      <c r="AD1352" s="6">
        <v>95897000</v>
      </c>
      <c r="AE1352" s="6">
        <v>40569000</v>
      </c>
      <c r="AF1352" s="6">
        <v>35711000</v>
      </c>
      <c r="AG1352" s="6">
        <f t="shared" si="109"/>
        <v>1.8377154619897151</v>
      </c>
      <c r="AH1352" s="6">
        <f t="shared" si="110"/>
        <v>0.87791340789232974</v>
      </c>
      <c r="AI1352" s="6">
        <f t="shared" si="111"/>
        <v>0.1804370146988245</v>
      </c>
      <c r="AJ1352" s="6">
        <f t="shared" si="112"/>
        <v>2.4704327726757249</v>
      </c>
      <c r="AK1352" s="6">
        <f>VLOOKUP(AO1352,'NoMV-SigB'!F:H,3,FALSE)</f>
        <v>0</v>
      </c>
      <c r="AL1352" s="15">
        <v>19</v>
      </c>
      <c r="AM1352" s="6"/>
      <c r="AN1352" s="6">
        <v>259</v>
      </c>
      <c r="AO1352" s="7">
        <v>1577</v>
      </c>
    </row>
    <row r="1353" spans="2:41" x14ac:dyDescent="0.2">
      <c r="B1353" s="5" t="s">
        <v>1196</v>
      </c>
      <c r="C1353" s="6" t="str">
        <f t="shared" si="113"/>
        <v>O88623</v>
      </c>
      <c r="D1353" s="6" t="s">
        <v>1197</v>
      </c>
      <c r="E1353" s="6" t="s">
        <v>1198</v>
      </c>
      <c r="F1353" s="6" t="s">
        <v>1199</v>
      </c>
      <c r="G1353" s="6" t="str">
        <f>IFERROR(VLOOKUP(C1353,Tabelle3!A:H,8,FALSE),"")</f>
        <v/>
      </c>
      <c r="H1353" s="6">
        <v>4</v>
      </c>
      <c r="I1353" s="6">
        <v>9</v>
      </c>
      <c r="J1353" s="6">
        <v>9</v>
      </c>
      <c r="K1353" s="6">
        <v>30.5</v>
      </c>
      <c r="L1353" s="6">
        <v>44.908000000000001</v>
      </c>
      <c r="M1353" s="6">
        <v>393</v>
      </c>
      <c r="N1353" s="6">
        <v>0</v>
      </c>
      <c r="O1353" s="6">
        <v>44.362000000000002</v>
      </c>
      <c r="P1353" s="6">
        <v>133030000</v>
      </c>
      <c r="Q1353" s="6">
        <v>5949900</v>
      </c>
      <c r="R1353" s="6">
        <v>6984700</v>
      </c>
      <c r="S1353" s="6">
        <v>6846100</v>
      </c>
      <c r="T1353" s="6">
        <v>36886000</v>
      </c>
      <c r="U1353" s="6">
        <v>11456000</v>
      </c>
      <c r="V1353" s="6">
        <v>7284300</v>
      </c>
      <c r="W1353" s="6">
        <v>39656000</v>
      </c>
      <c r="X1353" s="6">
        <v>17964000</v>
      </c>
      <c r="Y1353" s="6">
        <v>2217600</v>
      </c>
      <c r="Z1353" s="6">
        <v>790900</v>
      </c>
      <c r="AA1353" s="6">
        <v>1395000</v>
      </c>
      <c r="AB1353" s="6">
        <v>3086800</v>
      </c>
      <c r="AC1353" s="6">
        <v>767160</v>
      </c>
      <c r="AD1353" s="6">
        <v>1667100</v>
      </c>
      <c r="AE1353" s="6">
        <v>1164800</v>
      </c>
      <c r="AF1353" s="6">
        <v>460640</v>
      </c>
      <c r="AG1353" s="6">
        <f t="shared" si="109"/>
        <v>1.8450378106756657</v>
      </c>
      <c r="AH1353" s="6">
        <f t="shared" si="110"/>
        <v>0.8836503819850362</v>
      </c>
      <c r="AI1353" s="6">
        <f t="shared" si="111"/>
        <v>0.19438921267544859</v>
      </c>
      <c r="AJ1353" s="6">
        <f t="shared" si="112"/>
        <v>2.3629799338214665</v>
      </c>
      <c r="AK1353" s="6">
        <f>VLOOKUP(AO1353,'NoMV-SigB'!F:H,3,FALSE)</f>
        <v>0</v>
      </c>
      <c r="AL1353" s="15">
        <v>19</v>
      </c>
      <c r="AM1353" s="6"/>
      <c r="AN1353" s="6">
        <v>26</v>
      </c>
      <c r="AO1353" s="7">
        <v>336</v>
      </c>
    </row>
    <row r="1354" spans="2:41" x14ac:dyDescent="0.2">
      <c r="B1354" s="5" t="s">
        <v>2241</v>
      </c>
      <c r="C1354" s="6" t="str">
        <f t="shared" si="113"/>
        <v>P62874</v>
      </c>
      <c r="D1354" s="6" t="s">
        <v>2242</v>
      </c>
      <c r="E1354" s="6" t="s">
        <v>2243</v>
      </c>
      <c r="F1354" s="6" t="s">
        <v>2244</v>
      </c>
      <c r="G1354" s="6" t="str">
        <f>IFERROR(VLOOKUP(C1354,Tabelle3!A:H,8,FALSE),"")</f>
        <v/>
      </c>
      <c r="H1354" s="6">
        <v>3</v>
      </c>
      <c r="I1354" s="6">
        <v>10</v>
      </c>
      <c r="J1354" s="6">
        <v>7</v>
      </c>
      <c r="K1354" s="6">
        <v>32.6</v>
      </c>
      <c r="L1354" s="6">
        <v>37.377000000000002</v>
      </c>
      <c r="M1354" s="6">
        <v>340</v>
      </c>
      <c r="N1354" s="6">
        <v>0</v>
      </c>
      <c r="O1354" s="6">
        <v>103.88</v>
      </c>
      <c r="P1354" s="6">
        <v>207430000</v>
      </c>
      <c r="Q1354" s="6">
        <v>313610</v>
      </c>
      <c r="R1354" s="6">
        <v>56067000</v>
      </c>
      <c r="S1354" s="6">
        <v>9328900</v>
      </c>
      <c r="T1354" s="6">
        <v>71171000</v>
      </c>
      <c r="U1354" s="6">
        <v>8269500</v>
      </c>
      <c r="V1354" s="6">
        <v>7030600</v>
      </c>
      <c r="W1354" s="6">
        <v>30041000</v>
      </c>
      <c r="X1354" s="6">
        <v>25208000</v>
      </c>
      <c r="Y1354" s="6">
        <v>362230</v>
      </c>
      <c r="Z1354" s="6">
        <v>3622700</v>
      </c>
      <c r="AA1354" s="6">
        <v>3667100</v>
      </c>
      <c r="AB1354" s="6">
        <v>4669300</v>
      </c>
      <c r="AC1354" s="6">
        <v>1447300</v>
      </c>
      <c r="AD1354" s="6">
        <v>1631900</v>
      </c>
      <c r="AE1354" s="6">
        <v>1922600</v>
      </c>
      <c r="AF1354" s="6">
        <v>1675000</v>
      </c>
      <c r="AG1354" s="6">
        <f t="shared" si="109"/>
        <v>1.8453945003594536</v>
      </c>
      <c r="AH1354" s="6">
        <f t="shared" si="110"/>
        <v>0.8839292622874878</v>
      </c>
      <c r="AI1354" s="6">
        <f t="shared" si="111"/>
        <v>0.22948348339133948</v>
      </c>
      <c r="AJ1354" s="6">
        <f t="shared" si="112"/>
        <v>2.1235377725636941</v>
      </c>
      <c r="AK1354" s="6">
        <f>VLOOKUP(AO1354,'NoMV-SigB'!F:H,3,FALSE)</f>
        <v>0</v>
      </c>
      <c r="AL1354" s="15">
        <v>19</v>
      </c>
      <c r="AM1354" s="6"/>
      <c r="AN1354" s="6">
        <v>36</v>
      </c>
      <c r="AO1354" s="7">
        <v>598</v>
      </c>
    </row>
    <row r="1355" spans="2:41" x14ac:dyDescent="0.2">
      <c r="B1355" s="5" t="s">
        <v>2723</v>
      </c>
      <c r="C1355" s="6" t="str">
        <f t="shared" si="113"/>
        <v>Q564G0</v>
      </c>
      <c r="D1355" s="6" t="s">
        <v>2724</v>
      </c>
      <c r="E1355" s="6" t="s">
        <v>2725</v>
      </c>
      <c r="F1355" s="6" t="s">
        <v>2726</v>
      </c>
      <c r="G1355" s="6" t="str">
        <f>IFERROR(VLOOKUP(C1355,Tabelle3!A:H,8,FALSE),"")</f>
        <v/>
      </c>
      <c r="H1355" s="6">
        <v>3</v>
      </c>
      <c r="I1355" s="6">
        <v>13</v>
      </c>
      <c r="J1355" s="6">
        <v>13</v>
      </c>
      <c r="K1355" s="6">
        <v>80.8</v>
      </c>
      <c r="L1355" s="6">
        <v>24.032</v>
      </c>
      <c r="M1355" s="6">
        <v>219</v>
      </c>
      <c r="N1355" s="6">
        <v>0</v>
      </c>
      <c r="O1355" s="6">
        <v>279.63</v>
      </c>
      <c r="P1355" s="6">
        <v>161570000</v>
      </c>
      <c r="Q1355" s="6">
        <v>35431000</v>
      </c>
      <c r="R1355" s="6">
        <v>8153800</v>
      </c>
      <c r="S1355" s="6">
        <v>22546000</v>
      </c>
      <c r="T1355" s="6">
        <v>18367000</v>
      </c>
      <c r="U1355" s="6">
        <v>13481000</v>
      </c>
      <c r="V1355" s="6">
        <v>9898000</v>
      </c>
      <c r="W1355" s="6">
        <v>24378000</v>
      </c>
      <c r="X1355" s="6">
        <v>29317000</v>
      </c>
      <c r="Y1355" s="6">
        <v>13975000</v>
      </c>
      <c r="Z1355" s="6">
        <v>6652700</v>
      </c>
      <c r="AA1355" s="6">
        <v>7759200</v>
      </c>
      <c r="AB1355" s="6">
        <v>8721000</v>
      </c>
      <c r="AC1355" s="6">
        <v>9992700</v>
      </c>
      <c r="AD1355" s="6">
        <v>5752000</v>
      </c>
      <c r="AE1355" s="6">
        <v>2125400</v>
      </c>
      <c r="AF1355" s="6">
        <v>2226000</v>
      </c>
      <c r="AG1355" s="6">
        <f t="shared" si="109"/>
        <v>1.8465224595817098</v>
      </c>
      <c r="AH1355" s="6">
        <f t="shared" si="110"/>
        <v>0.88481081040710341</v>
      </c>
      <c r="AI1355" s="6">
        <f t="shared" si="111"/>
        <v>0.13636157683696268</v>
      </c>
      <c r="AJ1355" s="6">
        <f t="shared" si="112"/>
        <v>2.8744909073860909</v>
      </c>
      <c r="AK1355" s="6">
        <f>VLOOKUP(AO1355,'NoMV-SigB'!F:H,3,FALSE)</f>
        <v>0</v>
      </c>
      <c r="AL1355" s="15">
        <v>19</v>
      </c>
      <c r="AM1355" s="6"/>
      <c r="AN1355" s="6">
        <v>101</v>
      </c>
      <c r="AO1355" s="7">
        <v>721</v>
      </c>
    </row>
    <row r="1356" spans="2:41" x14ac:dyDescent="0.2">
      <c r="B1356" s="5" t="s">
        <v>2273</v>
      </c>
      <c r="C1356" s="6" t="str">
        <f t="shared" si="113"/>
        <v>P63017</v>
      </c>
      <c r="D1356" s="6" t="s">
        <v>2274</v>
      </c>
      <c r="E1356" s="6" t="s">
        <v>2275</v>
      </c>
      <c r="F1356" s="6" t="s">
        <v>2276</v>
      </c>
      <c r="G1356" s="6" t="str">
        <f>IFERROR(VLOOKUP(C1356,Tabelle3!A:H,8,FALSE),"")</f>
        <v/>
      </c>
      <c r="H1356" s="6">
        <v>7</v>
      </c>
      <c r="I1356" s="6">
        <v>23</v>
      </c>
      <c r="J1356" s="6">
        <v>20</v>
      </c>
      <c r="K1356" s="6">
        <v>42.6</v>
      </c>
      <c r="L1356" s="6">
        <v>70.87</v>
      </c>
      <c r="M1356" s="6">
        <v>646</v>
      </c>
      <c r="N1356" s="6">
        <v>0</v>
      </c>
      <c r="O1356" s="6">
        <v>137.79</v>
      </c>
      <c r="P1356" s="6">
        <v>532790000</v>
      </c>
      <c r="Q1356" s="6">
        <v>48814000</v>
      </c>
      <c r="R1356" s="6">
        <v>6399200</v>
      </c>
      <c r="S1356" s="6">
        <v>33915000</v>
      </c>
      <c r="T1356" s="6">
        <v>21191000</v>
      </c>
      <c r="U1356" s="6">
        <v>73686000</v>
      </c>
      <c r="V1356" s="6">
        <v>2902500</v>
      </c>
      <c r="W1356" s="6">
        <v>141880000</v>
      </c>
      <c r="X1356" s="6">
        <v>204010000</v>
      </c>
      <c r="Y1356" s="6">
        <v>7567400</v>
      </c>
      <c r="Z1356" s="6">
        <v>4462000</v>
      </c>
      <c r="AA1356" s="6">
        <v>7875700</v>
      </c>
      <c r="AB1356" s="6">
        <v>17670000</v>
      </c>
      <c r="AC1356" s="6">
        <v>6912800</v>
      </c>
      <c r="AD1356" s="6">
        <v>165580</v>
      </c>
      <c r="AE1356" s="6">
        <v>5833500</v>
      </c>
      <c r="AF1356" s="6">
        <v>7402600</v>
      </c>
      <c r="AG1356" s="6">
        <f t="shared" si="109"/>
        <v>1.8496707767070582</v>
      </c>
      <c r="AH1356" s="6">
        <f t="shared" si="110"/>
        <v>0.88726850799593104</v>
      </c>
      <c r="AI1356" s="6">
        <f t="shared" si="111"/>
        <v>0.25175007462556576</v>
      </c>
      <c r="AJ1356" s="6">
        <f t="shared" si="112"/>
        <v>1.9899358890012104</v>
      </c>
      <c r="AK1356" s="6">
        <f>VLOOKUP(AO1356,'NoMV-SigB'!F:H,3,FALSE)</f>
        <v>0</v>
      </c>
      <c r="AL1356" s="15">
        <v>19</v>
      </c>
      <c r="AM1356" s="6"/>
      <c r="AN1356" s="6">
        <v>83</v>
      </c>
      <c r="AO1356" s="7">
        <v>606</v>
      </c>
    </row>
    <row r="1357" spans="2:41" x14ac:dyDescent="0.2">
      <c r="B1357" s="5" t="s">
        <v>5922</v>
      </c>
      <c r="C1357" s="6" t="str">
        <f t="shared" si="113"/>
        <v>Q9QXT0</v>
      </c>
      <c r="D1357" s="6" t="s">
        <v>5923</v>
      </c>
      <c r="E1357" s="6" t="s">
        <v>5924</v>
      </c>
      <c r="F1357" s="6" t="s">
        <v>5925</v>
      </c>
      <c r="G1357" s="6" t="str">
        <f>IFERROR(VLOOKUP(C1357,Tabelle3!A:H,8,FALSE),"")</f>
        <v/>
      </c>
      <c r="H1357" s="6">
        <v>1</v>
      </c>
      <c r="I1357" s="6">
        <v>4</v>
      </c>
      <c r="J1357" s="6">
        <v>4</v>
      </c>
      <c r="K1357" s="6">
        <v>26.9</v>
      </c>
      <c r="L1357" s="6">
        <v>20.766999999999999</v>
      </c>
      <c r="M1357" s="6">
        <v>182</v>
      </c>
      <c r="N1357" s="6">
        <v>0</v>
      </c>
      <c r="O1357" s="6">
        <v>2.726</v>
      </c>
      <c r="P1357" s="6">
        <v>11763000</v>
      </c>
      <c r="Q1357" s="6">
        <v>200750</v>
      </c>
      <c r="R1357" s="6">
        <v>290010</v>
      </c>
      <c r="S1357" s="6">
        <v>50899</v>
      </c>
      <c r="T1357" s="6">
        <v>660460</v>
      </c>
      <c r="U1357" s="6">
        <v>386290</v>
      </c>
      <c r="V1357" s="6">
        <v>104700</v>
      </c>
      <c r="W1357" s="6">
        <v>5600300</v>
      </c>
      <c r="X1357" s="6">
        <v>4469900</v>
      </c>
      <c r="Y1357" s="6">
        <v>490600</v>
      </c>
      <c r="Z1357" s="6">
        <v>1418900</v>
      </c>
      <c r="AA1357" s="6">
        <v>830510</v>
      </c>
      <c r="AB1357" s="6">
        <v>1777200</v>
      </c>
      <c r="AC1357" s="6">
        <v>516820</v>
      </c>
      <c r="AD1357" s="6">
        <v>757070</v>
      </c>
      <c r="AE1357" s="6">
        <v>568020</v>
      </c>
      <c r="AF1357" s="6">
        <v>594930</v>
      </c>
      <c r="AG1357" s="6">
        <f t="shared" si="109"/>
        <v>1.8537162883078084</v>
      </c>
      <c r="AH1357" s="6">
        <f t="shared" si="110"/>
        <v>0.89042045606041209</v>
      </c>
      <c r="AI1357" s="6">
        <f t="shared" si="111"/>
        <v>0.16883689792319573</v>
      </c>
      <c r="AJ1357" s="6">
        <f t="shared" si="112"/>
        <v>2.5662978671833105</v>
      </c>
      <c r="AK1357" s="6">
        <f>VLOOKUP(AO1357,'NoMV-SigB'!F:H,3,FALSE)</f>
        <v>0</v>
      </c>
      <c r="AL1357" s="15">
        <v>19</v>
      </c>
      <c r="AM1357" s="6"/>
      <c r="AN1357" s="6">
        <v>8</v>
      </c>
      <c r="AO1357" s="7">
        <v>1534</v>
      </c>
    </row>
    <row r="1358" spans="2:41" x14ac:dyDescent="0.2">
      <c r="B1358" s="5" t="s">
        <v>1559</v>
      </c>
      <c r="C1358" s="6" t="str">
        <f t="shared" si="113"/>
        <v>P17897</v>
      </c>
      <c r="D1358" s="6" t="s">
        <v>1560</v>
      </c>
      <c r="E1358" s="6" t="s">
        <v>1561</v>
      </c>
      <c r="F1358" s="6" t="s">
        <v>1562</v>
      </c>
      <c r="G1358" s="6" t="str">
        <f>IFERROR(VLOOKUP(C1358,Tabelle3!A:H,8,FALSE),"")</f>
        <v/>
      </c>
      <c r="H1358" s="6">
        <v>1</v>
      </c>
      <c r="I1358" s="6">
        <v>5</v>
      </c>
      <c r="J1358" s="6">
        <v>1</v>
      </c>
      <c r="K1358" s="6">
        <v>26.4</v>
      </c>
      <c r="L1358" s="6">
        <v>16.794</v>
      </c>
      <c r="M1358" s="6">
        <v>148</v>
      </c>
      <c r="N1358" s="6">
        <v>0</v>
      </c>
      <c r="O1358" s="6">
        <v>4.4572000000000003</v>
      </c>
      <c r="P1358" s="6">
        <v>3405400</v>
      </c>
      <c r="Q1358" s="6">
        <v>413290</v>
      </c>
      <c r="R1358" s="6">
        <v>467060</v>
      </c>
      <c r="S1358" s="6">
        <v>303140</v>
      </c>
      <c r="T1358" s="6">
        <v>1050600</v>
      </c>
      <c r="U1358" s="6">
        <v>0</v>
      </c>
      <c r="V1358" s="6">
        <v>717050</v>
      </c>
      <c r="W1358" s="6">
        <v>360240</v>
      </c>
      <c r="X1358" s="6">
        <v>93966</v>
      </c>
      <c r="Y1358" s="6">
        <v>474910</v>
      </c>
      <c r="Z1358" s="6">
        <v>1790800</v>
      </c>
      <c r="AA1358" s="6">
        <v>708660</v>
      </c>
      <c r="AB1358" s="6">
        <v>1620800</v>
      </c>
      <c r="AC1358" s="6">
        <v>0</v>
      </c>
      <c r="AD1358" s="6">
        <v>1669700</v>
      </c>
      <c r="AE1358" s="6">
        <v>539620</v>
      </c>
      <c r="AF1358" s="6">
        <v>249840</v>
      </c>
      <c r="AG1358" s="6">
        <f t="shared" si="109"/>
        <v>1.8685933408155631</v>
      </c>
      <c r="AH1358" s="6">
        <f t="shared" si="110"/>
        <v>0.90195263167065787</v>
      </c>
      <c r="AI1358" s="6">
        <f t="shared" si="111"/>
        <v>0.32057659980142694</v>
      </c>
      <c r="AJ1358" s="6">
        <f t="shared" si="112"/>
        <v>1.6412589737695857</v>
      </c>
      <c r="AK1358" s="6">
        <f>VLOOKUP(AO1358,'NoMV-SigB'!F:H,3,FALSE)</f>
        <v>0</v>
      </c>
      <c r="AL1358" s="15">
        <v>19</v>
      </c>
      <c r="AM1358" s="6"/>
      <c r="AN1358" s="6">
        <v>3</v>
      </c>
      <c r="AO1358" s="7">
        <v>427</v>
      </c>
    </row>
    <row r="1359" spans="2:41" x14ac:dyDescent="0.2">
      <c r="B1359" s="5" t="s">
        <v>4517</v>
      </c>
      <c r="C1359" s="6" t="str">
        <f t="shared" si="113"/>
        <v>Q99KF1</v>
      </c>
      <c r="D1359" s="6" t="s">
        <v>4518</v>
      </c>
      <c r="E1359" s="6" t="s">
        <v>4519</v>
      </c>
      <c r="F1359" s="6" t="s">
        <v>4520</v>
      </c>
      <c r="G1359" s="6" t="str">
        <f>IFERROR(VLOOKUP(C1359,Tabelle3!A:H,8,FALSE),"")</f>
        <v/>
      </c>
      <c r="H1359" s="6">
        <v>1</v>
      </c>
      <c r="I1359" s="6">
        <v>3</v>
      </c>
      <c r="J1359" s="6">
        <v>3</v>
      </c>
      <c r="K1359" s="6">
        <v>17</v>
      </c>
      <c r="L1359" s="6">
        <v>27.126999999999999</v>
      </c>
      <c r="M1359" s="6">
        <v>235</v>
      </c>
      <c r="N1359" s="6">
        <v>0</v>
      </c>
      <c r="O1359" s="6">
        <v>9.5376999999999992</v>
      </c>
      <c r="P1359" s="6">
        <v>8482800</v>
      </c>
      <c r="Q1359" s="6">
        <v>1537300</v>
      </c>
      <c r="R1359" s="6">
        <v>1102500</v>
      </c>
      <c r="S1359" s="6">
        <v>0</v>
      </c>
      <c r="T1359" s="6">
        <v>3126200</v>
      </c>
      <c r="U1359" s="6">
        <v>0</v>
      </c>
      <c r="V1359" s="6">
        <v>2716800</v>
      </c>
      <c r="W1359" s="6">
        <v>0</v>
      </c>
      <c r="X1359" s="6">
        <v>0</v>
      </c>
      <c r="Y1359" s="6">
        <v>1025600</v>
      </c>
      <c r="Z1359" s="6">
        <v>831930</v>
      </c>
      <c r="AA1359" s="6">
        <v>0</v>
      </c>
      <c r="AB1359" s="6">
        <v>942620</v>
      </c>
      <c r="AC1359" s="6">
        <v>0</v>
      </c>
      <c r="AD1359" s="6">
        <v>1494600</v>
      </c>
      <c r="AE1359" s="6">
        <v>0</v>
      </c>
      <c r="AF1359" s="6">
        <v>0</v>
      </c>
      <c r="AG1359" s="6">
        <f t="shared" si="109"/>
        <v>1.8735113073732101</v>
      </c>
      <c r="AH1359" s="6">
        <f t="shared" si="110"/>
        <v>0.90574468492191185</v>
      </c>
      <c r="AI1359" s="6">
        <f t="shared" si="111"/>
        <v>0.4932605738891469</v>
      </c>
      <c r="AJ1359" s="6">
        <f t="shared" si="112"/>
        <v>1.0195781169564169</v>
      </c>
      <c r="AK1359" s="6">
        <f>VLOOKUP(AO1359,'NoMV-SigB'!F:H,3,FALSE)</f>
        <v>0</v>
      </c>
      <c r="AL1359" s="15">
        <v>19</v>
      </c>
      <c r="AM1359" s="6"/>
      <c r="AN1359" s="6">
        <v>5</v>
      </c>
      <c r="AO1359" s="7">
        <v>1179</v>
      </c>
    </row>
    <row r="1360" spans="2:41" x14ac:dyDescent="0.2">
      <c r="B1360" s="5" t="s">
        <v>1116</v>
      </c>
      <c r="C1360" s="6" t="str">
        <f t="shared" si="113"/>
        <v>O55022</v>
      </c>
      <c r="D1360" s="6" t="s">
        <v>1117</v>
      </c>
      <c r="E1360" s="6" t="s">
        <v>1118</v>
      </c>
      <c r="F1360" s="6" t="s">
        <v>1119</v>
      </c>
      <c r="G1360" s="6" t="str">
        <f>IFERROR(VLOOKUP(C1360,Tabelle3!A:H,8,FALSE),"")</f>
        <v/>
      </c>
      <c r="H1360" s="6">
        <v>1</v>
      </c>
      <c r="I1360" s="6">
        <v>6</v>
      </c>
      <c r="J1360" s="6">
        <v>5</v>
      </c>
      <c r="K1360" s="6">
        <v>31.3</v>
      </c>
      <c r="L1360" s="6">
        <v>21.693999999999999</v>
      </c>
      <c r="M1360" s="6">
        <v>195</v>
      </c>
      <c r="N1360" s="6">
        <v>0</v>
      </c>
      <c r="O1360" s="6">
        <v>25.625</v>
      </c>
      <c r="P1360" s="6">
        <v>86029000</v>
      </c>
      <c r="Q1360" s="6">
        <v>11053000</v>
      </c>
      <c r="R1360" s="6">
        <v>7411500</v>
      </c>
      <c r="S1360" s="6">
        <v>9097900</v>
      </c>
      <c r="T1360" s="6">
        <v>11724000</v>
      </c>
      <c r="U1360" s="6">
        <v>4167500</v>
      </c>
      <c r="V1360" s="6">
        <v>10757000</v>
      </c>
      <c r="W1360" s="6">
        <v>16252000</v>
      </c>
      <c r="X1360" s="6">
        <v>15566000</v>
      </c>
      <c r="Y1360" s="6">
        <v>3072400</v>
      </c>
      <c r="Z1360" s="6">
        <v>6454900</v>
      </c>
      <c r="AA1360" s="6">
        <v>2511200</v>
      </c>
      <c r="AB1360" s="6">
        <v>5726200</v>
      </c>
      <c r="AC1360" s="6">
        <v>1301000</v>
      </c>
      <c r="AD1360" s="6">
        <v>6225300</v>
      </c>
      <c r="AE1360" s="6">
        <v>1038500</v>
      </c>
      <c r="AF1360" s="6">
        <v>913550</v>
      </c>
      <c r="AG1360" s="6">
        <f t="shared" si="109"/>
        <v>1.874239714718279</v>
      </c>
      <c r="AH1360" s="6">
        <f t="shared" si="110"/>
        <v>0.90630548507726671</v>
      </c>
      <c r="AI1360" s="6">
        <f t="shared" si="111"/>
        <v>0.24969160938387649</v>
      </c>
      <c r="AJ1360" s="6">
        <f t="shared" si="112"/>
        <v>2.0017807530111393</v>
      </c>
      <c r="AK1360" s="6">
        <f>VLOOKUP(AO1360,'NoMV-SigB'!F:H,3,FALSE)</f>
        <v>0</v>
      </c>
      <c r="AL1360" s="15">
        <v>19</v>
      </c>
      <c r="AM1360" s="6"/>
      <c r="AN1360" s="6">
        <v>30</v>
      </c>
      <c r="AO1360" s="7">
        <v>316</v>
      </c>
    </row>
    <row r="1361" spans="2:41" x14ac:dyDescent="0.2">
      <c r="B1361" s="5" t="s">
        <v>2407</v>
      </c>
      <c r="C1361" s="6" t="str">
        <f t="shared" si="113"/>
        <v>P99028</v>
      </c>
      <c r="D1361" s="6" t="s">
        <v>2408</v>
      </c>
      <c r="E1361" s="6" t="s">
        <v>2409</v>
      </c>
      <c r="F1361" s="6" t="s">
        <v>2410</v>
      </c>
      <c r="G1361" s="6">
        <f>IFERROR(VLOOKUP(C1361,Tabelle3!A:H,8,FALSE),"")</f>
        <v>1</v>
      </c>
      <c r="H1361" s="6">
        <v>2</v>
      </c>
      <c r="I1361" s="6">
        <v>11</v>
      </c>
      <c r="J1361" s="6">
        <v>11</v>
      </c>
      <c r="K1361" s="6">
        <v>83.1</v>
      </c>
      <c r="L1361" s="6">
        <v>10.435</v>
      </c>
      <c r="M1361" s="6">
        <v>89</v>
      </c>
      <c r="N1361" s="6">
        <v>0</v>
      </c>
      <c r="O1361" s="6">
        <v>323.31</v>
      </c>
      <c r="P1361" s="6">
        <v>1282000000</v>
      </c>
      <c r="Q1361" s="6">
        <v>348560000</v>
      </c>
      <c r="R1361" s="6">
        <v>123540000</v>
      </c>
      <c r="S1361" s="6">
        <v>52631000</v>
      </c>
      <c r="T1361" s="6">
        <v>252380000</v>
      </c>
      <c r="U1361" s="6">
        <v>235110000</v>
      </c>
      <c r="V1361" s="6">
        <v>118180000</v>
      </c>
      <c r="W1361" s="6">
        <v>90036000</v>
      </c>
      <c r="X1361" s="6">
        <v>61539000</v>
      </c>
      <c r="Y1361" s="6">
        <v>370000000</v>
      </c>
      <c r="Z1361" s="6">
        <v>294410000</v>
      </c>
      <c r="AA1361" s="6">
        <v>191660000</v>
      </c>
      <c r="AB1361" s="6">
        <v>384390000</v>
      </c>
      <c r="AC1361" s="6">
        <v>324800000</v>
      </c>
      <c r="AD1361" s="6">
        <v>278880000</v>
      </c>
      <c r="AE1361" s="6">
        <v>31112000</v>
      </c>
      <c r="AF1361" s="6">
        <v>26828000</v>
      </c>
      <c r="AG1361" s="6">
        <f t="shared" si="109"/>
        <v>1.8748828632749917</v>
      </c>
      <c r="AH1361" s="6">
        <f t="shared" si="110"/>
        <v>0.90680046342119847</v>
      </c>
      <c r="AI1361" s="6">
        <f t="shared" si="111"/>
        <v>0.17558330401520789</v>
      </c>
      <c r="AJ1361" s="6">
        <f t="shared" si="112"/>
        <v>2.5097724274607702</v>
      </c>
      <c r="AK1361" s="6">
        <f>VLOOKUP(AO1361,'NoMV-SigB'!F:H,3,FALSE)</f>
        <v>0</v>
      </c>
      <c r="AL1361" s="15">
        <v>19</v>
      </c>
      <c r="AM1361" s="6"/>
      <c r="AN1361" s="6">
        <v>138</v>
      </c>
      <c r="AO1361" s="7">
        <v>640</v>
      </c>
    </row>
    <row r="1362" spans="2:41" x14ac:dyDescent="0.2">
      <c r="B1362" s="5" t="s">
        <v>1200</v>
      </c>
      <c r="C1362" s="6" t="str">
        <f t="shared" si="113"/>
        <v>O88696</v>
      </c>
      <c r="D1362" s="6" t="s">
        <v>1201</v>
      </c>
      <c r="E1362" s="6" t="s">
        <v>1202</v>
      </c>
      <c r="F1362" s="6" t="s">
        <v>1203</v>
      </c>
      <c r="G1362" s="6">
        <f>IFERROR(VLOOKUP(C1362,Tabelle3!A:H,8,FALSE),"")</f>
        <v>1</v>
      </c>
      <c r="H1362" s="6">
        <v>1</v>
      </c>
      <c r="I1362" s="6">
        <v>15</v>
      </c>
      <c r="J1362" s="6">
        <v>15</v>
      </c>
      <c r="K1362" s="6">
        <v>50.7</v>
      </c>
      <c r="L1362" s="6">
        <v>29.8</v>
      </c>
      <c r="M1362" s="6">
        <v>272</v>
      </c>
      <c r="N1362" s="6">
        <v>0</v>
      </c>
      <c r="O1362" s="6">
        <v>323.31</v>
      </c>
      <c r="P1362" s="6">
        <v>1587200000</v>
      </c>
      <c r="Q1362" s="6">
        <v>288450000</v>
      </c>
      <c r="R1362" s="6">
        <v>128150000</v>
      </c>
      <c r="S1362" s="6">
        <v>167530000</v>
      </c>
      <c r="T1362" s="6">
        <v>127150000</v>
      </c>
      <c r="U1362" s="6">
        <v>109350000</v>
      </c>
      <c r="V1362" s="6">
        <v>128750000</v>
      </c>
      <c r="W1362" s="6">
        <v>455810000</v>
      </c>
      <c r="X1362" s="6">
        <v>181980000</v>
      </c>
      <c r="Y1362" s="6">
        <v>109610000</v>
      </c>
      <c r="Z1362" s="6">
        <v>109200000</v>
      </c>
      <c r="AA1362" s="6">
        <v>34454000</v>
      </c>
      <c r="AB1362" s="6">
        <v>47320000</v>
      </c>
      <c r="AC1362" s="6">
        <v>39604000</v>
      </c>
      <c r="AD1362" s="6">
        <v>80254000</v>
      </c>
      <c r="AE1362" s="6">
        <v>22946000</v>
      </c>
      <c r="AF1362" s="6">
        <v>16554000</v>
      </c>
      <c r="AG1362" s="6">
        <f t="shared" si="109"/>
        <v>1.8862184515367915</v>
      </c>
      <c r="AH1362" s="6">
        <f t="shared" si="110"/>
        <v>0.91549677076279923</v>
      </c>
      <c r="AI1362" s="6">
        <f t="shared" si="111"/>
        <v>0.20547572471042566</v>
      </c>
      <c r="AJ1362" s="6">
        <f t="shared" si="112"/>
        <v>2.2829601336255463</v>
      </c>
      <c r="AK1362" s="6">
        <f>VLOOKUP(AO1362,'NoMV-SigB'!F:H,3,FALSE)</f>
        <v>0</v>
      </c>
      <c r="AL1362" s="15">
        <v>19</v>
      </c>
      <c r="AM1362" s="6"/>
      <c r="AN1362" s="6">
        <v>177</v>
      </c>
      <c r="AO1362" s="7">
        <v>337</v>
      </c>
    </row>
    <row r="1363" spans="2:41" x14ac:dyDescent="0.2">
      <c r="B1363" s="5" t="s">
        <v>3392</v>
      </c>
      <c r="C1363" s="6" t="str">
        <f t="shared" si="113"/>
        <v>Q8BH78</v>
      </c>
      <c r="D1363" s="6" t="s">
        <v>3393</v>
      </c>
      <c r="E1363" s="6" t="s">
        <v>3394</v>
      </c>
      <c r="F1363" s="6" t="s">
        <v>3395</v>
      </c>
      <c r="G1363" s="6" t="str">
        <f>IFERROR(VLOOKUP(C1363,Tabelle3!A:H,8,FALSE),"")</f>
        <v/>
      </c>
      <c r="H1363" s="6">
        <v>5</v>
      </c>
      <c r="I1363" s="6">
        <v>3</v>
      </c>
      <c r="J1363" s="6">
        <v>3</v>
      </c>
      <c r="K1363" s="6">
        <v>12.4</v>
      </c>
      <c r="L1363" s="6">
        <v>38.402999999999999</v>
      </c>
      <c r="M1363" s="6">
        <v>356</v>
      </c>
      <c r="N1363" s="6">
        <v>5.3333E-3</v>
      </c>
      <c r="O1363" s="6">
        <v>1.6941999999999999</v>
      </c>
      <c r="P1363" s="6">
        <v>9601600</v>
      </c>
      <c r="Q1363" s="6">
        <v>762260</v>
      </c>
      <c r="R1363" s="6">
        <v>419480</v>
      </c>
      <c r="S1363" s="6">
        <v>1375400</v>
      </c>
      <c r="T1363" s="6">
        <v>550290</v>
      </c>
      <c r="U1363" s="6">
        <v>611780</v>
      </c>
      <c r="V1363" s="6">
        <v>875350</v>
      </c>
      <c r="W1363" s="6">
        <v>390380</v>
      </c>
      <c r="X1363" s="6">
        <v>4616600</v>
      </c>
      <c r="Y1363" s="6">
        <v>590920</v>
      </c>
      <c r="Z1363" s="6">
        <v>652890</v>
      </c>
      <c r="AA1363" s="6">
        <v>513450</v>
      </c>
      <c r="AB1363" s="6">
        <v>2165300</v>
      </c>
      <c r="AC1363" s="6">
        <v>534240</v>
      </c>
      <c r="AD1363" s="6">
        <v>552090</v>
      </c>
      <c r="AE1363" s="6">
        <v>386580</v>
      </c>
      <c r="AF1363" s="6">
        <v>600910</v>
      </c>
      <c r="AG1363" s="6">
        <f t="shared" si="109"/>
        <v>1.8914659902980973</v>
      </c>
      <c r="AH1363" s="6">
        <f t="shared" si="110"/>
        <v>0.91950483609155054</v>
      </c>
      <c r="AI1363" s="6">
        <f t="shared" si="111"/>
        <v>0.32813919308130696</v>
      </c>
      <c r="AJ1363" s="6">
        <f t="shared" si="112"/>
        <v>1.6076201746454617</v>
      </c>
      <c r="AK1363" s="6">
        <f>VLOOKUP(AO1363,'NoMV-SigB'!F:H,3,FALSE)</f>
        <v>0</v>
      </c>
      <c r="AL1363" s="15">
        <v>19</v>
      </c>
      <c r="AM1363" s="6"/>
      <c r="AN1363" s="6">
        <v>2</v>
      </c>
      <c r="AO1363" s="7">
        <v>892</v>
      </c>
    </row>
    <row r="1364" spans="2:41" x14ac:dyDescent="0.2">
      <c r="B1364" s="5" t="s">
        <v>3137</v>
      </c>
      <c r="C1364" s="6" t="str">
        <f t="shared" si="113"/>
        <v>Q6ZQI3</v>
      </c>
      <c r="D1364" s="6" t="s">
        <v>3138</v>
      </c>
      <c r="E1364" s="6" t="s">
        <v>3139</v>
      </c>
      <c r="F1364" s="6" t="s">
        <v>3140</v>
      </c>
      <c r="G1364" s="6" t="str">
        <f>IFERROR(VLOOKUP(C1364,Tabelle3!A:H,8,FALSE),"")</f>
        <v/>
      </c>
      <c r="H1364" s="6">
        <v>2</v>
      </c>
      <c r="I1364" s="6">
        <v>3</v>
      </c>
      <c r="J1364" s="6">
        <v>3</v>
      </c>
      <c r="K1364" s="6">
        <v>14.1</v>
      </c>
      <c r="L1364" s="6">
        <v>32.341999999999999</v>
      </c>
      <c r="M1364" s="6">
        <v>291</v>
      </c>
      <c r="N1364" s="6">
        <v>0</v>
      </c>
      <c r="O1364" s="6">
        <v>25.422999999999998</v>
      </c>
      <c r="P1364" s="6">
        <v>23181000</v>
      </c>
      <c r="Q1364" s="6">
        <v>4608200</v>
      </c>
      <c r="R1364" s="6">
        <v>1328300</v>
      </c>
      <c r="S1364" s="6">
        <v>454830</v>
      </c>
      <c r="T1364" s="6">
        <v>1687700</v>
      </c>
      <c r="U1364" s="6">
        <v>2055700</v>
      </c>
      <c r="V1364" s="6">
        <v>1275500</v>
      </c>
      <c r="W1364" s="6">
        <v>8450800</v>
      </c>
      <c r="X1364" s="6">
        <v>3320000</v>
      </c>
      <c r="Y1364" s="6">
        <v>473280</v>
      </c>
      <c r="Z1364" s="6">
        <v>988560</v>
      </c>
      <c r="AA1364" s="6">
        <v>214020</v>
      </c>
      <c r="AB1364" s="6">
        <v>724250</v>
      </c>
      <c r="AC1364" s="6">
        <v>488550</v>
      </c>
      <c r="AD1364" s="6">
        <v>253560</v>
      </c>
      <c r="AE1364" s="6">
        <v>367980</v>
      </c>
      <c r="AF1364" s="6">
        <v>140500</v>
      </c>
      <c r="AG1364" s="6">
        <f t="shared" si="109"/>
        <v>1.9191821460270753</v>
      </c>
      <c r="AH1364" s="6">
        <f t="shared" si="110"/>
        <v>0.94049164154869036</v>
      </c>
      <c r="AI1364" s="6">
        <f t="shared" si="111"/>
        <v>0.18712447039505378</v>
      </c>
      <c r="AJ1364" s="6">
        <f t="shared" si="112"/>
        <v>2.4179298617540286</v>
      </c>
      <c r="AK1364" s="6">
        <f>VLOOKUP(AO1364,'NoMV-SigB'!F:H,3,FALSE)</f>
        <v>0</v>
      </c>
      <c r="AL1364" s="15">
        <v>19</v>
      </c>
      <c r="AM1364" s="6"/>
      <c r="AN1364" s="6">
        <v>9</v>
      </c>
      <c r="AO1364" s="7">
        <v>827</v>
      </c>
    </row>
    <row r="1365" spans="2:41" x14ac:dyDescent="0.2">
      <c r="B1365" s="5" t="s">
        <v>5141</v>
      </c>
      <c r="C1365" s="6" t="str">
        <f t="shared" si="113"/>
        <v>Q9CZN8</v>
      </c>
      <c r="D1365" s="6" t="s">
        <v>5142</v>
      </c>
      <c r="E1365" s="6" t="s">
        <v>5143</v>
      </c>
      <c r="F1365" s="6" t="s">
        <v>5144</v>
      </c>
      <c r="G1365" s="6">
        <f>IFERROR(VLOOKUP(C1365,Tabelle3!A:H,8,FALSE),"")</f>
        <v>1</v>
      </c>
      <c r="H1365" s="6">
        <v>1</v>
      </c>
      <c r="I1365" s="6">
        <v>3</v>
      </c>
      <c r="J1365" s="6">
        <v>3</v>
      </c>
      <c r="K1365" s="6">
        <v>6.3</v>
      </c>
      <c r="L1365" s="6">
        <v>56.781999999999996</v>
      </c>
      <c r="M1365" s="6">
        <v>525</v>
      </c>
      <c r="N1365" s="6">
        <v>0</v>
      </c>
      <c r="O1365" s="6">
        <v>2.7315</v>
      </c>
      <c r="P1365" s="6">
        <v>31024000</v>
      </c>
      <c r="Q1365" s="6">
        <v>4545900</v>
      </c>
      <c r="R1365" s="6">
        <v>1042300</v>
      </c>
      <c r="S1365" s="6">
        <v>3354300</v>
      </c>
      <c r="T1365" s="6">
        <v>494050</v>
      </c>
      <c r="U1365" s="6">
        <v>0</v>
      </c>
      <c r="V1365" s="6">
        <v>20633000</v>
      </c>
      <c r="W1365" s="6">
        <v>0</v>
      </c>
      <c r="X1365" s="6">
        <v>954580</v>
      </c>
      <c r="Y1365" s="6">
        <v>359780</v>
      </c>
      <c r="Z1365" s="6">
        <v>357970</v>
      </c>
      <c r="AA1365" s="6">
        <v>553490</v>
      </c>
      <c r="AB1365" s="6">
        <v>124250</v>
      </c>
      <c r="AC1365" s="6">
        <v>0</v>
      </c>
      <c r="AD1365" s="6">
        <v>675580</v>
      </c>
      <c r="AE1365" s="6">
        <v>0</v>
      </c>
      <c r="AF1365" s="6">
        <v>47394</v>
      </c>
      <c r="AG1365" s="6">
        <f t="shared" si="109"/>
        <v>1.9302077253123902</v>
      </c>
      <c r="AH1365" s="6">
        <f t="shared" si="110"/>
        <v>0.94875611596576281</v>
      </c>
      <c r="AI1365" s="6">
        <f t="shared" si="111"/>
        <v>0.41393994244062515</v>
      </c>
      <c r="AJ1365" s="6">
        <f t="shared" si="112"/>
        <v>1.2725066291635194</v>
      </c>
      <c r="AK1365" s="6">
        <f>VLOOKUP(AO1365,'NoMV-SigB'!F:H,3,FALSE)</f>
        <v>0</v>
      </c>
      <c r="AL1365" s="15">
        <v>19</v>
      </c>
      <c r="AM1365" s="6"/>
      <c r="AN1365" s="6">
        <v>7</v>
      </c>
      <c r="AO1365" s="7">
        <v>1337</v>
      </c>
    </row>
    <row r="1366" spans="2:41" x14ac:dyDescent="0.2">
      <c r="B1366" s="5" t="s">
        <v>6060</v>
      </c>
      <c r="C1366" s="6" t="str">
        <f t="shared" si="113"/>
        <v>Q9WV85</v>
      </c>
      <c r="D1366" s="6" t="s">
        <v>6061</v>
      </c>
      <c r="E1366" s="6" t="s">
        <v>6062</v>
      </c>
      <c r="F1366" s="6" t="s">
        <v>6063</v>
      </c>
      <c r="G1366" s="6">
        <f>IFERROR(VLOOKUP(C1366,Tabelle3!A:H,8,FALSE),"")</f>
        <v>1</v>
      </c>
      <c r="H1366" s="6">
        <v>1</v>
      </c>
      <c r="I1366" s="6">
        <v>6</v>
      </c>
      <c r="J1366" s="6">
        <v>6</v>
      </c>
      <c r="K1366" s="6">
        <v>35.5</v>
      </c>
      <c r="L1366" s="6">
        <v>19.099</v>
      </c>
      <c r="M1366" s="6">
        <v>169</v>
      </c>
      <c r="N1366" s="6">
        <v>0</v>
      </c>
      <c r="O1366" s="6">
        <v>41.954000000000001</v>
      </c>
      <c r="P1366" s="6">
        <v>28617000</v>
      </c>
      <c r="Q1366" s="6">
        <v>1371300</v>
      </c>
      <c r="R1366" s="6">
        <v>3038200</v>
      </c>
      <c r="S1366" s="6">
        <v>1255800</v>
      </c>
      <c r="T1366" s="6">
        <v>3690600</v>
      </c>
      <c r="U1366" s="6">
        <v>5157100</v>
      </c>
      <c r="V1366" s="6">
        <v>1889400</v>
      </c>
      <c r="W1366" s="6">
        <v>6797300</v>
      </c>
      <c r="X1366" s="6">
        <v>5417900</v>
      </c>
      <c r="Y1366" s="6">
        <v>4646900</v>
      </c>
      <c r="Z1366" s="6">
        <v>4568400</v>
      </c>
      <c r="AA1366" s="6">
        <v>1773200</v>
      </c>
      <c r="AB1366" s="6">
        <v>10750000</v>
      </c>
      <c r="AC1366" s="6">
        <v>4826100</v>
      </c>
      <c r="AD1366" s="6">
        <v>4131900</v>
      </c>
      <c r="AE1366" s="6">
        <v>1385800</v>
      </c>
      <c r="AF1366" s="6">
        <v>910000</v>
      </c>
      <c r="AG1366" s="6">
        <f t="shared" si="109"/>
        <v>1.9316586397483517</v>
      </c>
      <c r="AH1366" s="6">
        <f t="shared" si="110"/>
        <v>0.94984016547039718</v>
      </c>
      <c r="AI1366" s="6">
        <f t="shared" si="111"/>
        <v>0.2791486325310012</v>
      </c>
      <c r="AJ1366" s="6">
        <f t="shared" si="112"/>
        <v>1.8408946061005955</v>
      </c>
      <c r="AK1366" s="6">
        <f>VLOOKUP(AO1366,'NoMV-SigB'!F:H,3,FALSE)</f>
        <v>0</v>
      </c>
      <c r="AL1366" s="15">
        <v>19</v>
      </c>
      <c r="AM1366" s="6"/>
      <c r="AN1366" s="6">
        <v>25</v>
      </c>
      <c r="AO1366" s="7">
        <v>1570</v>
      </c>
    </row>
    <row r="1367" spans="2:41" x14ac:dyDescent="0.2">
      <c r="B1367" s="5" t="s">
        <v>5652</v>
      </c>
      <c r="C1367" s="6" t="str">
        <f t="shared" si="113"/>
        <v>Q9DCL4</v>
      </c>
      <c r="D1367" s="6" t="s">
        <v>5653</v>
      </c>
      <c r="E1367" s="6" t="s">
        <v>5654</v>
      </c>
      <c r="F1367" s="6" t="s">
        <v>5655</v>
      </c>
      <c r="G1367" s="6" t="str">
        <f>IFERROR(VLOOKUP(C1367,Tabelle3!A:H,8,FALSE),"")</f>
        <v/>
      </c>
      <c r="H1367" s="6">
        <v>2</v>
      </c>
      <c r="I1367" s="6">
        <v>5</v>
      </c>
      <c r="J1367" s="6">
        <v>5</v>
      </c>
      <c r="K1367" s="6">
        <v>24.6</v>
      </c>
      <c r="L1367" s="6">
        <v>45.280999999999999</v>
      </c>
      <c r="M1367" s="6">
        <v>406</v>
      </c>
      <c r="N1367" s="6">
        <v>0</v>
      </c>
      <c r="O1367" s="6">
        <v>63.164999999999999</v>
      </c>
      <c r="P1367" s="6">
        <v>28217000</v>
      </c>
      <c r="Q1367" s="6">
        <v>4584600</v>
      </c>
      <c r="R1367" s="6">
        <v>1430400</v>
      </c>
      <c r="S1367" s="6">
        <v>724200</v>
      </c>
      <c r="T1367" s="6">
        <v>3937300</v>
      </c>
      <c r="U1367" s="6">
        <v>2358900</v>
      </c>
      <c r="V1367" s="6">
        <v>1130700</v>
      </c>
      <c r="W1367" s="6">
        <v>0</v>
      </c>
      <c r="X1367" s="6">
        <v>14051000</v>
      </c>
      <c r="Y1367" s="6">
        <v>1262200</v>
      </c>
      <c r="Z1367" s="6">
        <v>137990</v>
      </c>
      <c r="AA1367" s="6">
        <v>147300</v>
      </c>
      <c r="AB1367" s="6">
        <v>225730</v>
      </c>
      <c r="AC1367" s="6">
        <v>163110</v>
      </c>
      <c r="AD1367" s="6">
        <v>389200</v>
      </c>
      <c r="AE1367" s="6">
        <v>0</v>
      </c>
      <c r="AF1367" s="6">
        <v>360610</v>
      </c>
      <c r="AG1367" s="6">
        <f t="shared" si="109"/>
        <v>1.9423607764097621</v>
      </c>
      <c r="AH1367" s="6">
        <f t="shared" si="110"/>
        <v>0.95781119354597855</v>
      </c>
      <c r="AI1367" s="6">
        <f t="shared" si="111"/>
        <v>0.50095873898772803</v>
      </c>
      <c r="AJ1367" s="6">
        <f t="shared" si="112"/>
        <v>0.99723631284245884</v>
      </c>
      <c r="AK1367" s="6">
        <f>VLOOKUP(AO1367,'NoMV-SigB'!F:H,3,FALSE)</f>
        <v>0</v>
      </c>
      <c r="AL1367" s="15">
        <v>19</v>
      </c>
      <c r="AM1367" s="6"/>
      <c r="AN1367" s="6">
        <v>9</v>
      </c>
      <c r="AO1367" s="7">
        <v>1466</v>
      </c>
    </row>
    <row r="1368" spans="2:41" x14ac:dyDescent="0.2">
      <c r="B1368" s="5" t="s">
        <v>4957</v>
      </c>
      <c r="C1368" s="6" t="str">
        <f t="shared" si="113"/>
        <v>Q9CR51</v>
      </c>
      <c r="D1368" s="6" t="s">
        <v>4958</v>
      </c>
      <c r="E1368" s="6" t="s">
        <v>4959</v>
      </c>
      <c r="F1368" s="6" t="s">
        <v>4960</v>
      </c>
      <c r="G1368" s="6" t="str">
        <f>IFERROR(VLOOKUP(C1368,Tabelle3!A:H,8,FALSE),"")</f>
        <v/>
      </c>
      <c r="H1368" s="6">
        <v>1</v>
      </c>
      <c r="I1368" s="6">
        <v>2</v>
      </c>
      <c r="J1368" s="6">
        <v>2</v>
      </c>
      <c r="K1368" s="6">
        <v>30.5</v>
      </c>
      <c r="L1368" s="6">
        <v>13.724</v>
      </c>
      <c r="M1368" s="6">
        <v>118</v>
      </c>
      <c r="N1368" s="6">
        <v>0</v>
      </c>
      <c r="O1368" s="6">
        <v>62.436</v>
      </c>
      <c r="P1368" s="6">
        <v>18412000</v>
      </c>
      <c r="Q1368" s="6">
        <v>362430</v>
      </c>
      <c r="R1368" s="6">
        <v>570790</v>
      </c>
      <c r="S1368" s="6">
        <v>1236400</v>
      </c>
      <c r="T1368" s="6">
        <v>4097100</v>
      </c>
      <c r="U1368" s="6">
        <v>1119700</v>
      </c>
      <c r="V1368" s="6">
        <v>277180</v>
      </c>
      <c r="W1368" s="6">
        <v>8038000</v>
      </c>
      <c r="X1368" s="6">
        <v>2710600</v>
      </c>
      <c r="Y1368" s="6">
        <v>1254600</v>
      </c>
      <c r="Z1368" s="6">
        <v>1930500</v>
      </c>
      <c r="AA1368" s="6">
        <v>4034700</v>
      </c>
      <c r="AB1368" s="6">
        <v>6073400</v>
      </c>
      <c r="AC1368" s="6">
        <v>2002300</v>
      </c>
      <c r="AD1368" s="6">
        <v>917500</v>
      </c>
      <c r="AE1368" s="6">
        <v>2943700</v>
      </c>
      <c r="AF1368" s="6">
        <v>968250</v>
      </c>
      <c r="AG1368" s="6">
        <f t="shared" si="109"/>
        <v>1.9457971969114796</v>
      </c>
      <c r="AH1368" s="6">
        <f t="shared" si="110"/>
        <v>0.96036135130249511</v>
      </c>
      <c r="AI1368" s="6">
        <f t="shared" si="111"/>
        <v>0.24507167187934234</v>
      </c>
      <c r="AJ1368" s="6">
        <f t="shared" si="112"/>
        <v>2.0287243638492272</v>
      </c>
      <c r="AK1368" s="6">
        <f>VLOOKUP(AO1368,'NoMV-SigB'!F:H,3,FALSE)</f>
        <v>0</v>
      </c>
      <c r="AL1368" s="15">
        <v>19</v>
      </c>
      <c r="AM1368" s="6"/>
      <c r="AN1368" s="6">
        <v>11</v>
      </c>
      <c r="AO1368" s="7">
        <v>1290</v>
      </c>
    </row>
    <row r="1369" spans="2:41" x14ac:dyDescent="0.2">
      <c r="B1369" s="5" t="s">
        <v>4984</v>
      </c>
      <c r="C1369" s="6" t="str">
        <f t="shared" si="113"/>
        <v>Q9CR67</v>
      </c>
      <c r="D1369" s="6" t="s">
        <v>4985</v>
      </c>
      <c r="E1369" s="6" t="s">
        <v>4986</v>
      </c>
      <c r="F1369" s="6" t="s">
        <v>4987</v>
      </c>
      <c r="G1369" s="6" t="str">
        <f>IFERROR(VLOOKUP(C1369,Tabelle3!A:H,8,FALSE),"")</f>
        <v/>
      </c>
      <c r="H1369" s="6">
        <v>3</v>
      </c>
      <c r="I1369" s="6">
        <v>3</v>
      </c>
      <c r="J1369" s="6">
        <v>3</v>
      </c>
      <c r="K1369" s="6">
        <v>11.3</v>
      </c>
      <c r="L1369" s="6">
        <v>28.030999999999999</v>
      </c>
      <c r="M1369" s="6">
        <v>247</v>
      </c>
      <c r="N1369" s="6">
        <v>0</v>
      </c>
      <c r="O1369" s="6">
        <v>29.216000000000001</v>
      </c>
      <c r="P1369" s="6">
        <v>11685000</v>
      </c>
      <c r="Q1369" s="6">
        <v>3644700</v>
      </c>
      <c r="R1369" s="6">
        <v>1175600</v>
      </c>
      <c r="S1369" s="6">
        <v>0</v>
      </c>
      <c r="T1369" s="6">
        <v>4085900</v>
      </c>
      <c r="U1369" s="6">
        <v>511500</v>
      </c>
      <c r="V1369" s="6">
        <v>2267700</v>
      </c>
      <c r="W1369" s="6">
        <v>0</v>
      </c>
      <c r="X1369" s="6">
        <v>0</v>
      </c>
      <c r="Y1369" s="6">
        <v>1403600</v>
      </c>
      <c r="Z1369" s="6">
        <v>722720</v>
      </c>
      <c r="AA1369" s="6">
        <v>0</v>
      </c>
      <c r="AB1369" s="6">
        <v>1456900</v>
      </c>
      <c r="AC1369" s="6">
        <v>528100</v>
      </c>
      <c r="AD1369" s="6">
        <v>1310300</v>
      </c>
      <c r="AE1369" s="6">
        <v>0</v>
      </c>
      <c r="AF1369" s="6">
        <v>0</v>
      </c>
      <c r="AG1369" s="6">
        <f t="shared" si="109"/>
        <v>1.9490970409051349</v>
      </c>
      <c r="AH1369" s="6">
        <f t="shared" si="110"/>
        <v>0.96280592073813209</v>
      </c>
      <c r="AI1369" s="6">
        <f t="shared" si="111"/>
        <v>0.38141192334786855</v>
      </c>
      <c r="AJ1369" s="6">
        <f t="shared" si="112"/>
        <v>1.3905781503296002</v>
      </c>
      <c r="AK1369" s="6">
        <f>VLOOKUP(AO1369,'NoMV-SigB'!F:H,3,FALSE)</f>
        <v>0</v>
      </c>
      <c r="AL1369" s="15">
        <v>19</v>
      </c>
      <c r="AM1369" s="6"/>
      <c r="AN1369" s="6">
        <v>4</v>
      </c>
      <c r="AO1369" s="7">
        <v>1297</v>
      </c>
    </row>
    <row r="1370" spans="2:41" x14ac:dyDescent="0.2">
      <c r="B1370" s="5" t="s">
        <v>5383</v>
      </c>
      <c r="C1370" s="6" t="str">
        <f t="shared" si="113"/>
        <v>Q9D6T9</v>
      </c>
      <c r="D1370" s="6"/>
      <c r="E1370" s="6" t="s">
        <v>4936</v>
      </c>
      <c r="F1370" s="6" t="s">
        <v>5384</v>
      </c>
      <c r="G1370" s="6">
        <f>IFERROR(VLOOKUP(C1370,Tabelle3!A:H,8,FALSE),"")</f>
        <v>1</v>
      </c>
      <c r="H1370" s="6">
        <v>2</v>
      </c>
      <c r="I1370" s="6">
        <v>7</v>
      </c>
      <c r="J1370" s="6">
        <v>1</v>
      </c>
      <c r="K1370" s="6">
        <v>74</v>
      </c>
      <c r="L1370" s="6">
        <v>10.942</v>
      </c>
      <c r="M1370" s="6">
        <v>100</v>
      </c>
      <c r="N1370" s="6">
        <v>0</v>
      </c>
      <c r="O1370" s="6">
        <v>70.647000000000006</v>
      </c>
      <c r="P1370" s="6">
        <v>26024000</v>
      </c>
      <c r="Q1370" s="6">
        <v>4507800</v>
      </c>
      <c r="R1370" s="6">
        <v>2568900</v>
      </c>
      <c r="S1370" s="6">
        <v>1095700</v>
      </c>
      <c r="T1370" s="6">
        <v>5318900</v>
      </c>
      <c r="U1370" s="6">
        <v>3280100</v>
      </c>
      <c r="V1370" s="6">
        <v>1523200</v>
      </c>
      <c r="W1370" s="6">
        <v>3371900</v>
      </c>
      <c r="X1370" s="6">
        <v>4357300</v>
      </c>
      <c r="Y1370" s="6">
        <v>4948500</v>
      </c>
      <c r="Z1370" s="6">
        <v>6649000</v>
      </c>
      <c r="AA1370" s="6">
        <v>2725500</v>
      </c>
      <c r="AB1370" s="6">
        <v>7547400</v>
      </c>
      <c r="AC1370" s="6">
        <v>4717400</v>
      </c>
      <c r="AD1370" s="6">
        <v>3869700</v>
      </c>
      <c r="AE1370" s="6">
        <v>1234100</v>
      </c>
      <c r="AF1370" s="6">
        <v>1392600</v>
      </c>
      <c r="AG1370" s="6">
        <f t="shared" si="109"/>
        <v>1.9503112236708342</v>
      </c>
      <c r="AH1370" s="6">
        <f t="shared" si="110"/>
        <v>0.96370436244649704</v>
      </c>
      <c r="AI1370" s="6">
        <f t="shared" si="111"/>
        <v>0.10292312323911254</v>
      </c>
      <c r="AJ1370" s="6">
        <f t="shared" si="112"/>
        <v>3.2803609529399713</v>
      </c>
      <c r="AK1370" s="6">
        <f>VLOOKUP(AO1370,'NoMV-SigB'!F:H,3,FALSE)</f>
        <v>0</v>
      </c>
      <c r="AL1370" s="15">
        <v>19</v>
      </c>
      <c r="AM1370" s="6"/>
      <c r="AN1370" s="6">
        <v>14</v>
      </c>
      <c r="AO1370" s="7">
        <v>1398</v>
      </c>
    </row>
    <row r="1371" spans="2:41" x14ac:dyDescent="0.2">
      <c r="B1371" s="5" t="s">
        <v>2133</v>
      </c>
      <c r="C1371" s="6" t="str">
        <f t="shared" si="113"/>
        <v>P61028</v>
      </c>
      <c r="D1371" s="6" t="s">
        <v>2134</v>
      </c>
      <c r="E1371" s="6" t="s">
        <v>2135</v>
      </c>
      <c r="F1371" s="6" t="s">
        <v>2136</v>
      </c>
      <c r="G1371" s="6">
        <f>IFERROR(VLOOKUP(C1371,Tabelle3!A:H,8,FALSE),"")</f>
        <v>1</v>
      </c>
      <c r="H1371" s="6">
        <v>1</v>
      </c>
      <c r="I1371" s="6">
        <v>7</v>
      </c>
      <c r="J1371" s="6">
        <v>2</v>
      </c>
      <c r="K1371" s="6">
        <v>36.700000000000003</v>
      </c>
      <c r="L1371" s="6">
        <v>23.603000000000002</v>
      </c>
      <c r="M1371" s="6">
        <v>207</v>
      </c>
      <c r="N1371" s="6">
        <v>0</v>
      </c>
      <c r="O1371" s="6">
        <v>14.05</v>
      </c>
      <c r="P1371" s="6">
        <v>16168000</v>
      </c>
      <c r="Q1371" s="6">
        <v>560460</v>
      </c>
      <c r="R1371" s="6">
        <v>234560</v>
      </c>
      <c r="S1371" s="6">
        <v>2856800</v>
      </c>
      <c r="T1371" s="6">
        <v>3006400</v>
      </c>
      <c r="U1371" s="6">
        <v>987070</v>
      </c>
      <c r="V1371" s="6">
        <v>1015900</v>
      </c>
      <c r="W1371" s="6">
        <v>4208200</v>
      </c>
      <c r="X1371" s="6">
        <v>3298300</v>
      </c>
      <c r="Y1371" s="6">
        <v>650700</v>
      </c>
      <c r="Z1371" s="6">
        <v>441680</v>
      </c>
      <c r="AA1371" s="6">
        <v>1842900</v>
      </c>
      <c r="AB1371" s="6">
        <v>2294300</v>
      </c>
      <c r="AC1371" s="6">
        <v>768710</v>
      </c>
      <c r="AD1371" s="6">
        <v>809140</v>
      </c>
      <c r="AE1371" s="6">
        <v>512620</v>
      </c>
      <c r="AF1371" s="6">
        <v>583310</v>
      </c>
      <c r="AG1371" s="6">
        <f t="shared" si="109"/>
        <v>1.9558752028962743</v>
      </c>
      <c r="AH1371" s="6">
        <f t="shared" si="110"/>
        <v>0.96781432023569181</v>
      </c>
      <c r="AI1371" s="6">
        <f t="shared" si="111"/>
        <v>0.25215329385764329</v>
      </c>
      <c r="AJ1371" s="6">
        <f t="shared" si="112"/>
        <v>1.987627023662919</v>
      </c>
      <c r="AK1371" s="6">
        <f>VLOOKUP(AO1371,'NoMV-SigB'!F:H,3,FALSE)</f>
        <v>0</v>
      </c>
      <c r="AL1371" s="15">
        <v>19</v>
      </c>
      <c r="AM1371" s="6"/>
      <c r="AN1371" s="6">
        <v>11</v>
      </c>
      <c r="AO1371" s="7">
        <v>571</v>
      </c>
    </row>
    <row r="1372" spans="2:41" x14ac:dyDescent="0.2">
      <c r="B1372" s="5" t="s">
        <v>363</v>
      </c>
      <c r="C1372" s="6" t="str">
        <f t="shared" si="113"/>
        <v>D3Z0M4</v>
      </c>
      <c r="D1372" s="6" t="s">
        <v>364</v>
      </c>
      <c r="E1372" s="6" t="s">
        <v>365</v>
      </c>
      <c r="F1372" s="6" t="s">
        <v>366</v>
      </c>
      <c r="G1372" s="6" t="str">
        <f>IFERROR(VLOOKUP(C1372,Tabelle3!A:H,8,FALSE),"")</f>
        <v/>
      </c>
      <c r="H1372" s="6">
        <v>4</v>
      </c>
      <c r="I1372" s="6">
        <v>13</v>
      </c>
      <c r="J1372" s="6">
        <v>13</v>
      </c>
      <c r="K1372" s="6">
        <v>71.599999999999994</v>
      </c>
      <c r="L1372" s="6">
        <v>23.884</v>
      </c>
      <c r="M1372" s="6">
        <v>215</v>
      </c>
      <c r="N1372" s="6">
        <v>0</v>
      </c>
      <c r="O1372" s="6">
        <v>40.039000000000001</v>
      </c>
      <c r="P1372" s="6">
        <v>174120000</v>
      </c>
      <c r="Q1372" s="6">
        <v>27270000</v>
      </c>
      <c r="R1372" s="6">
        <v>5321600</v>
      </c>
      <c r="S1372" s="6">
        <v>20783000</v>
      </c>
      <c r="T1372" s="6">
        <v>9819300</v>
      </c>
      <c r="U1372" s="6">
        <v>7862500</v>
      </c>
      <c r="V1372" s="6">
        <v>1755000</v>
      </c>
      <c r="W1372" s="6">
        <v>58233000</v>
      </c>
      <c r="X1372" s="6">
        <v>43077000</v>
      </c>
      <c r="Y1372" s="6">
        <v>3897800</v>
      </c>
      <c r="Z1372" s="6">
        <v>2740600</v>
      </c>
      <c r="AA1372" s="6">
        <v>4391100</v>
      </c>
      <c r="AB1372" s="6">
        <v>8594800</v>
      </c>
      <c r="AC1372" s="6">
        <v>2596500</v>
      </c>
      <c r="AD1372" s="6">
        <v>1056400</v>
      </c>
      <c r="AE1372" s="6">
        <v>3846500</v>
      </c>
      <c r="AF1372" s="6">
        <v>2475000</v>
      </c>
      <c r="AG1372" s="6">
        <f t="shared" si="109"/>
        <v>1.9674667147898621</v>
      </c>
      <c r="AH1372" s="6">
        <f t="shared" si="110"/>
        <v>0.97633922871177148</v>
      </c>
      <c r="AI1372" s="6">
        <f t="shared" si="111"/>
        <v>0.15708953816878085</v>
      </c>
      <c r="AJ1372" s="6">
        <f t="shared" si="112"/>
        <v>2.6703409914964755</v>
      </c>
      <c r="AK1372" s="6">
        <f>VLOOKUP(AO1372,'NoMV-SigB'!F:H,3,FALSE)</f>
        <v>0</v>
      </c>
      <c r="AL1372" s="15">
        <v>19</v>
      </c>
      <c r="AM1372" s="6"/>
      <c r="AN1372" s="6">
        <v>43</v>
      </c>
      <c r="AO1372" s="7">
        <v>120</v>
      </c>
    </row>
    <row r="1373" spans="2:41" x14ac:dyDescent="0.2">
      <c r="B1373" s="5" t="s">
        <v>5751</v>
      </c>
      <c r="C1373" s="6" t="str">
        <f t="shared" si="113"/>
        <v>Q9ERI2</v>
      </c>
      <c r="D1373" s="6" t="s">
        <v>5752</v>
      </c>
      <c r="E1373" s="6" t="s">
        <v>5753</v>
      </c>
      <c r="F1373" s="6" t="s">
        <v>5754</v>
      </c>
      <c r="G1373" s="6" t="str">
        <f>IFERROR(VLOOKUP(C1373,Tabelle3!A:H,8,FALSE),"")</f>
        <v/>
      </c>
      <c r="H1373" s="6">
        <v>2</v>
      </c>
      <c r="I1373" s="6">
        <v>6</v>
      </c>
      <c r="J1373" s="6">
        <v>6</v>
      </c>
      <c r="K1373" s="6">
        <v>28.5</v>
      </c>
      <c r="L1373" s="6">
        <v>25.016999999999999</v>
      </c>
      <c r="M1373" s="6">
        <v>221</v>
      </c>
      <c r="N1373" s="6">
        <v>0</v>
      </c>
      <c r="O1373" s="6">
        <v>7.4748000000000001</v>
      </c>
      <c r="P1373" s="6">
        <v>61413000</v>
      </c>
      <c r="Q1373" s="6">
        <v>19159000</v>
      </c>
      <c r="R1373" s="6">
        <v>3563500</v>
      </c>
      <c r="S1373" s="6">
        <v>17760000</v>
      </c>
      <c r="T1373" s="6">
        <v>11814000</v>
      </c>
      <c r="U1373" s="6">
        <v>1924900</v>
      </c>
      <c r="V1373" s="6">
        <v>7192100</v>
      </c>
      <c r="W1373" s="6">
        <v>0</v>
      </c>
      <c r="X1373" s="6">
        <v>0</v>
      </c>
      <c r="Y1373" s="6">
        <v>4615400</v>
      </c>
      <c r="Z1373" s="6">
        <v>3058800</v>
      </c>
      <c r="AA1373" s="6">
        <v>5186700</v>
      </c>
      <c r="AB1373" s="6">
        <v>4375400</v>
      </c>
      <c r="AC1373" s="6">
        <v>2643000</v>
      </c>
      <c r="AD1373" s="6">
        <v>6099800</v>
      </c>
      <c r="AE1373" s="6">
        <v>0</v>
      </c>
      <c r="AF1373" s="6">
        <v>0</v>
      </c>
      <c r="AG1373" s="6">
        <f t="shared" si="109"/>
        <v>1.9714851077458022</v>
      </c>
      <c r="AH1373" s="6">
        <f t="shared" si="110"/>
        <v>0.97928281262050731</v>
      </c>
      <c r="AI1373" s="6">
        <f t="shared" si="111"/>
        <v>0.24140126983362267</v>
      </c>
      <c r="AJ1373" s="6">
        <f t="shared" si="112"/>
        <v>2.0504948298223824</v>
      </c>
      <c r="AK1373" s="6">
        <f>VLOOKUP(AO1373,'NoMV-SigB'!F:H,3,FALSE)</f>
        <v>0</v>
      </c>
      <c r="AL1373" s="15">
        <v>19</v>
      </c>
      <c r="AM1373" s="6"/>
      <c r="AN1373" s="6">
        <v>9</v>
      </c>
      <c r="AO1373" s="7">
        <v>1491</v>
      </c>
    </row>
    <row r="1374" spans="2:41" x14ac:dyDescent="0.2">
      <c r="B1374" s="5" t="s">
        <v>6124</v>
      </c>
      <c r="C1374" s="6" t="str">
        <f t="shared" si="113"/>
        <v>Q9Z0X1</v>
      </c>
      <c r="D1374" s="6" t="s">
        <v>6125</v>
      </c>
      <c r="E1374" s="6" t="s">
        <v>6126</v>
      </c>
      <c r="F1374" s="6" t="s">
        <v>6127</v>
      </c>
      <c r="G1374" s="6">
        <f>IFERROR(VLOOKUP(C1374,Tabelle3!A:H,8,FALSE),"")</f>
        <v>1</v>
      </c>
      <c r="H1374" s="6">
        <v>2</v>
      </c>
      <c r="I1374" s="6">
        <v>57</v>
      </c>
      <c r="J1374" s="6">
        <v>57</v>
      </c>
      <c r="K1374" s="6">
        <v>75.5</v>
      </c>
      <c r="L1374" s="6">
        <v>66.765000000000001</v>
      </c>
      <c r="M1374" s="6">
        <v>612</v>
      </c>
      <c r="N1374" s="6">
        <v>0</v>
      </c>
      <c r="O1374" s="6">
        <v>323.31</v>
      </c>
      <c r="P1374" s="6">
        <v>31720000000</v>
      </c>
      <c r="Q1374" s="6">
        <v>3500500000</v>
      </c>
      <c r="R1374" s="6">
        <v>1981200000</v>
      </c>
      <c r="S1374" s="6">
        <v>1630400000</v>
      </c>
      <c r="T1374" s="6">
        <v>943000000</v>
      </c>
      <c r="U1374" s="6">
        <v>2406000000</v>
      </c>
      <c r="V1374" s="6">
        <v>4110800000</v>
      </c>
      <c r="W1374" s="6">
        <v>7429500000</v>
      </c>
      <c r="X1374" s="6">
        <v>9718500000</v>
      </c>
      <c r="Y1374" s="6">
        <v>643870000</v>
      </c>
      <c r="Z1374" s="6">
        <v>1277300000</v>
      </c>
      <c r="AA1374" s="6">
        <v>329000000</v>
      </c>
      <c r="AB1374" s="6">
        <v>318800000</v>
      </c>
      <c r="AC1374" s="6">
        <v>299030000</v>
      </c>
      <c r="AD1374" s="6">
        <v>293230000</v>
      </c>
      <c r="AE1374" s="6">
        <v>357170000</v>
      </c>
      <c r="AF1374" s="6">
        <v>343460000</v>
      </c>
      <c r="AG1374" s="6">
        <f t="shared" si="109"/>
        <v>1.9869981204897555</v>
      </c>
      <c r="AH1374" s="6">
        <f t="shared" si="110"/>
        <v>0.99059050793665637</v>
      </c>
      <c r="AI1374" s="6">
        <f t="shared" si="111"/>
        <v>0.25088194559361926</v>
      </c>
      <c r="AJ1374" s="6">
        <f t="shared" si="112"/>
        <v>1.994919442154423</v>
      </c>
      <c r="AK1374" s="6">
        <f>VLOOKUP(AO1374,'NoMV-SigB'!F:H,3,FALSE)</f>
        <v>0</v>
      </c>
      <c r="AL1374" s="15">
        <v>19</v>
      </c>
      <c r="AM1374" s="6"/>
      <c r="AN1374" s="6">
        <v>1079</v>
      </c>
      <c r="AO1374" s="7">
        <v>1586</v>
      </c>
    </row>
    <row r="1375" spans="2:41" x14ac:dyDescent="0.2">
      <c r="B1375" s="5" t="s">
        <v>2237</v>
      </c>
      <c r="C1375" s="6" t="str">
        <f t="shared" si="113"/>
        <v>P62835</v>
      </c>
      <c r="D1375" s="6" t="s">
        <v>2238</v>
      </c>
      <c r="E1375" s="6" t="s">
        <v>2239</v>
      </c>
      <c r="F1375" s="6" t="s">
        <v>2240</v>
      </c>
      <c r="G1375" s="6" t="str">
        <f>IFERROR(VLOOKUP(C1375,Tabelle3!A:H,8,FALSE),"")</f>
        <v/>
      </c>
      <c r="H1375" s="6">
        <v>1</v>
      </c>
      <c r="I1375" s="6">
        <v>18</v>
      </c>
      <c r="J1375" s="6">
        <v>2</v>
      </c>
      <c r="K1375" s="6">
        <v>71.7</v>
      </c>
      <c r="L1375" s="6">
        <v>20.986999999999998</v>
      </c>
      <c r="M1375" s="6">
        <v>184</v>
      </c>
      <c r="N1375" s="6">
        <v>1</v>
      </c>
      <c r="O1375" s="6">
        <v>-2</v>
      </c>
      <c r="P1375" s="6">
        <v>13926000</v>
      </c>
      <c r="Q1375" s="6">
        <v>445970</v>
      </c>
      <c r="R1375" s="6">
        <v>353640</v>
      </c>
      <c r="S1375" s="6">
        <v>720680</v>
      </c>
      <c r="T1375" s="6">
        <v>56593</v>
      </c>
      <c r="U1375" s="6">
        <v>0</v>
      </c>
      <c r="V1375" s="6">
        <v>3511700</v>
      </c>
      <c r="W1375" s="6">
        <v>4133600</v>
      </c>
      <c r="X1375" s="6">
        <v>4703400</v>
      </c>
      <c r="Y1375" s="6">
        <v>470340</v>
      </c>
      <c r="Z1375" s="6">
        <v>2513600</v>
      </c>
      <c r="AA1375" s="6">
        <v>1116400</v>
      </c>
      <c r="AB1375" s="6">
        <v>541790</v>
      </c>
      <c r="AC1375" s="6">
        <v>0</v>
      </c>
      <c r="AD1375" s="6">
        <v>1068400</v>
      </c>
      <c r="AE1375" s="6">
        <v>514600</v>
      </c>
      <c r="AF1375" s="6">
        <v>738730</v>
      </c>
      <c r="AG1375" s="6">
        <f t="shared" si="109"/>
        <v>1.9994271513052766</v>
      </c>
      <c r="AH1375" s="6">
        <f t="shared" si="110"/>
        <v>0.99958671782460695</v>
      </c>
      <c r="AI1375" s="6">
        <f t="shared" si="111"/>
        <v>0.32663483605402477</v>
      </c>
      <c r="AJ1375" s="6">
        <f t="shared" si="112"/>
        <v>1.6142494303739807</v>
      </c>
      <c r="AK1375" s="6">
        <f>VLOOKUP(AO1375,'NoMV-SigB'!F:H,3,FALSE)</f>
        <v>0</v>
      </c>
      <c r="AL1375" s="15">
        <v>19</v>
      </c>
      <c r="AM1375" s="6"/>
      <c r="AN1375" s="6">
        <v>3</v>
      </c>
      <c r="AO1375" s="7">
        <v>597</v>
      </c>
    </row>
    <row r="1376" spans="2:41" x14ac:dyDescent="0.2">
      <c r="B1376" s="5" t="s">
        <v>5004</v>
      </c>
      <c r="C1376" s="6" t="str">
        <f t="shared" si="113"/>
        <v>Q9CRB8</v>
      </c>
      <c r="D1376" s="6" t="s">
        <v>5005</v>
      </c>
      <c r="E1376" s="6" t="s">
        <v>5006</v>
      </c>
      <c r="F1376" s="6" t="s">
        <v>5007</v>
      </c>
      <c r="G1376" s="6">
        <f>IFERROR(VLOOKUP(C1376,Tabelle3!A:H,8,FALSE),"")</f>
        <v>1</v>
      </c>
      <c r="H1376" s="6">
        <v>1</v>
      </c>
      <c r="I1376" s="6">
        <v>15</v>
      </c>
      <c r="J1376" s="6">
        <v>15</v>
      </c>
      <c r="K1376" s="6">
        <v>68.7</v>
      </c>
      <c r="L1376" s="6">
        <v>18.314</v>
      </c>
      <c r="M1376" s="6">
        <v>166</v>
      </c>
      <c r="N1376" s="6">
        <v>0</v>
      </c>
      <c r="O1376" s="6">
        <v>95.400999999999996</v>
      </c>
      <c r="P1376" s="6">
        <v>545870000</v>
      </c>
      <c r="Q1376" s="6">
        <v>36106000</v>
      </c>
      <c r="R1376" s="6">
        <v>54641000</v>
      </c>
      <c r="S1376" s="6">
        <v>38547000</v>
      </c>
      <c r="T1376" s="6">
        <v>57844000</v>
      </c>
      <c r="U1376" s="6">
        <v>73962000</v>
      </c>
      <c r="V1376" s="6">
        <v>40429000</v>
      </c>
      <c r="W1376" s="6">
        <v>60029000</v>
      </c>
      <c r="X1376" s="6">
        <v>184320000</v>
      </c>
      <c r="Y1376" s="6">
        <v>76596000</v>
      </c>
      <c r="Z1376" s="6">
        <v>82897000</v>
      </c>
      <c r="AA1376" s="6">
        <v>73904000</v>
      </c>
      <c r="AB1376" s="6">
        <v>176810000</v>
      </c>
      <c r="AC1376" s="6">
        <v>61830000</v>
      </c>
      <c r="AD1376" s="6">
        <v>75986000</v>
      </c>
      <c r="AE1376" s="6">
        <v>34981000</v>
      </c>
      <c r="AF1376" s="6">
        <v>32251000</v>
      </c>
      <c r="AG1376" s="6">
        <f t="shared" si="109"/>
        <v>2.0005413366626352</v>
      </c>
      <c r="AH1376" s="6">
        <f t="shared" si="110"/>
        <v>1.0003904390219618</v>
      </c>
      <c r="AI1376" s="6">
        <f t="shared" si="111"/>
        <v>0.12919026379277937</v>
      </c>
      <c r="AJ1376" s="6">
        <f t="shared" si="112"/>
        <v>2.9524307470471021</v>
      </c>
      <c r="AK1376" s="6">
        <f>VLOOKUP(AO1376,'NoMV-SigB'!F:H,3,FALSE)</f>
        <v>0</v>
      </c>
      <c r="AL1376" s="15">
        <v>19</v>
      </c>
      <c r="AM1376" s="6"/>
      <c r="AN1376" s="6">
        <v>105</v>
      </c>
      <c r="AO1376" s="7">
        <v>1302</v>
      </c>
    </row>
    <row r="1377" spans="2:41" x14ac:dyDescent="0.2">
      <c r="B1377" s="5" t="s">
        <v>4894</v>
      </c>
      <c r="C1377" s="6" t="str">
        <f t="shared" si="113"/>
        <v>Q9CQQ0</v>
      </c>
      <c r="D1377" s="6" t="s">
        <v>4895</v>
      </c>
      <c r="E1377" s="6" t="s">
        <v>4896</v>
      </c>
      <c r="F1377" s="6" t="s">
        <v>4897</v>
      </c>
      <c r="G1377" s="6" t="str">
        <f>IFERROR(VLOOKUP(C1377,Tabelle3!A:H,8,FALSE),"")</f>
        <v/>
      </c>
      <c r="H1377" s="6">
        <v>1</v>
      </c>
      <c r="I1377" s="6">
        <v>4</v>
      </c>
      <c r="J1377" s="6">
        <v>4</v>
      </c>
      <c r="K1377" s="6">
        <v>30.9</v>
      </c>
      <c r="L1377" s="6">
        <v>11.064</v>
      </c>
      <c r="M1377" s="6">
        <v>97</v>
      </c>
      <c r="N1377" s="6">
        <v>0</v>
      </c>
      <c r="O1377" s="6">
        <v>5.9673999999999996</v>
      </c>
      <c r="P1377" s="6">
        <v>95375000</v>
      </c>
      <c r="Q1377" s="6">
        <v>8154900</v>
      </c>
      <c r="R1377" s="6">
        <v>1181700</v>
      </c>
      <c r="S1377" s="6">
        <v>3629700</v>
      </c>
      <c r="T1377" s="6">
        <v>17901000</v>
      </c>
      <c r="U1377" s="6">
        <v>793740</v>
      </c>
      <c r="V1377" s="6">
        <v>4079800</v>
      </c>
      <c r="W1377" s="6">
        <v>30878000</v>
      </c>
      <c r="X1377" s="6">
        <v>28756000</v>
      </c>
      <c r="Y1377" s="6">
        <v>12452000</v>
      </c>
      <c r="Z1377" s="6">
        <v>7097100</v>
      </c>
      <c r="AA1377" s="6">
        <v>12800000</v>
      </c>
      <c r="AB1377" s="6">
        <v>36364000</v>
      </c>
      <c r="AC1377" s="6">
        <v>3268300</v>
      </c>
      <c r="AD1377" s="6">
        <v>14749000</v>
      </c>
      <c r="AE1377" s="6">
        <v>8948700</v>
      </c>
      <c r="AF1377" s="6">
        <v>7324700</v>
      </c>
      <c r="AG1377" s="6">
        <f t="shared" si="109"/>
        <v>2.0038406914994447</v>
      </c>
      <c r="AH1377" s="6">
        <f t="shared" si="110"/>
        <v>1.0027678165572995</v>
      </c>
      <c r="AI1377" s="6">
        <f t="shared" si="111"/>
        <v>0.28675624160531232</v>
      </c>
      <c r="AJ1377" s="6">
        <f t="shared" si="112"/>
        <v>1.8021032062573137</v>
      </c>
      <c r="AK1377" s="6">
        <f>VLOOKUP(AO1377,'NoMV-SigB'!F:H,3,FALSE)</f>
        <v>0</v>
      </c>
      <c r="AL1377" s="15">
        <v>19</v>
      </c>
      <c r="AM1377" s="6"/>
      <c r="AN1377" s="6">
        <v>20</v>
      </c>
      <c r="AO1377" s="7">
        <v>1274</v>
      </c>
    </row>
    <row r="1378" spans="2:41" x14ac:dyDescent="0.2">
      <c r="B1378" s="5" t="s">
        <v>4533</v>
      </c>
      <c r="C1378" s="6" t="str">
        <f t="shared" si="113"/>
        <v>Q99KR7</v>
      </c>
      <c r="D1378" s="6" t="s">
        <v>4534</v>
      </c>
      <c r="E1378" s="6" t="s">
        <v>4535</v>
      </c>
      <c r="F1378" s="6" t="s">
        <v>4536</v>
      </c>
      <c r="G1378" s="6">
        <f>IFERROR(VLOOKUP(C1378,Tabelle3!A:H,8,FALSE),"")</f>
        <v>1</v>
      </c>
      <c r="H1378" s="6">
        <v>2</v>
      </c>
      <c r="I1378" s="6">
        <v>19</v>
      </c>
      <c r="J1378" s="6">
        <v>19</v>
      </c>
      <c r="K1378" s="6">
        <v>81.099999999999994</v>
      </c>
      <c r="L1378" s="6">
        <v>21.736999999999998</v>
      </c>
      <c r="M1378" s="6">
        <v>206</v>
      </c>
      <c r="N1378" s="6">
        <v>0</v>
      </c>
      <c r="O1378" s="6">
        <v>174.04</v>
      </c>
      <c r="P1378" s="6">
        <v>2217900000</v>
      </c>
      <c r="Q1378" s="6">
        <v>128730000</v>
      </c>
      <c r="R1378" s="6">
        <v>240510000</v>
      </c>
      <c r="S1378" s="6">
        <v>218760000</v>
      </c>
      <c r="T1378" s="6">
        <v>199150000</v>
      </c>
      <c r="U1378" s="6">
        <v>243210000</v>
      </c>
      <c r="V1378" s="6">
        <v>122900000</v>
      </c>
      <c r="W1378" s="6">
        <v>497070000</v>
      </c>
      <c r="X1378" s="6">
        <v>567550000</v>
      </c>
      <c r="Y1378" s="6">
        <v>224040000</v>
      </c>
      <c r="Z1378" s="6">
        <v>394600000</v>
      </c>
      <c r="AA1378" s="6">
        <v>391250000</v>
      </c>
      <c r="AB1378" s="6">
        <v>583980000</v>
      </c>
      <c r="AC1378" s="6">
        <v>224680000</v>
      </c>
      <c r="AD1378" s="6">
        <v>247310000</v>
      </c>
      <c r="AE1378" s="6">
        <v>165590000</v>
      </c>
      <c r="AF1378" s="6">
        <v>153250000</v>
      </c>
      <c r="AG1378" s="6">
        <f t="shared" si="109"/>
        <v>2.0154394749819811</v>
      </c>
      <c r="AH1378" s="6">
        <f t="shared" si="110"/>
        <v>1.0110944587263484</v>
      </c>
      <c r="AI1378" s="6">
        <f t="shared" si="111"/>
        <v>6.6840798798011386E-2</v>
      </c>
      <c r="AJ1378" s="6">
        <f t="shared" si="112"/>
        <v>3.903127214977606</v>
      </c>
      <c r="AK1378" s="6">
        <f>VLOOKUP(AO1378,'NoMV-SigB'!F:H,3,FALSE)</f>
        <v>0</v>
      </c>
      <c r="AL1378" s="15">
        <v>19</v>
      </c>
      <c r="AM1378" s="6"/>
      <c r="AN1378" s="6">
        <v>254</v>
      </c>
      <c r="AO1378" s="7">
        <v>1183</v>
      </c>
    </row>
    <row r="1379" spans="2:41" x14ac:dyDescent="0.2">
      <c r="B1379" s="5" t="s">
        <v>1647</v>
      </c>
      <c r="C1379" s="6" t="str">
        <f t="shared" si="113"/>
        <v>P26043</v>
      </c>
      <c r="D1379" s="6" t="s">
        <v>1648</v>
      </c>
      <c r="E1379" s="6" t="s">
        <v>1649</v>
      </c>
      <c r="F1379" s="6" t="s">
        <v>1650</v>
      </c>
      <c r="G1379" s="6" t="str">
        <f>IFERROR(VLOOKUP(C1379,Tabelle3!A:H,8,FALSE),"")</f>
        <v/>
      </c>
      <c r="H1379" s="6">
        <v>2</v>
      </c>
      <c r="I1379" s="6">
        <v>17</v>
      </c>
      <c r="J1379" s="6">
        <v>8</v>
      </c>
      <c r="K1379" s="6">
        <v>29.7</v>
      </c>
      <c r="L1379" s="6">
        <v>68.542000000000002</v>
      </c>
      <c r="M1379" s="6">
        <v>583</v>
      </c>
      <c r="N1379" s="6">
        <v>0</v>
      </c>
      <c r="O1379" s="6">
        <v>7.8746999999999998</v>
      </c>
      <c r="P1379" s="6">
        <v>23989000</v>
      </c>
      <c r="Q1379" s="6">
        <v>901130</v>
      </c>
      <c r="R1379" s="6">
        <v>0</v>
      </c>
      <c r="S1379" s="6">
        <v>5722800</v>
      </c>
      <c r="T1379" s="6">
        <v>4436400</v>
      </c>
      <c r="U1379" s="6">
        <v>0</v>
      </c>
      <c r="V1379" s="6">
        <v>245390</v>
      </c>
      <c r="W1379" s="6">
        <v>9680800</v>
      </c>
      <c r="X1379" s="6">
        <v>3002300</v>
      </c>
      <c r="Y1379" s="6">
        <v>203850</v>
      </c>
      <c r="Z1379" s="6">
        <v>0</v>
      </c>
      <c r="AA1379" s="6">
        <v>1823700</v>
      </c>
      <c r="AB1379" s="6">
        <v>2238600</v>
      </c>
      <c r="AC1379" s="6">
        <v>0</v>
      </c>
      <c r="AD1379" s="6">
        <v>667420</v>
      </c>
      <c r="AE1379" s="6">
        <v>1080000</v>
      </c>
      <c r="AF1379" s="6">
        <v>366550</v>
      </c>
      <c r="AG1379" s="6">
        <f t="shared" si="109"/>
        <v>2.0180749963339122</v>
      </c>
      <c r="AH1379" s="6">
        <f t="shared" si="110"/>
        <v>1.0129797893246333</v>
      </c>
      <c r="AI1379" s="6">
        <f t="shared" si="111"/>
        <v>0.42768956146459386</v>
      </c>
      <c r="AJ1379" s="6">
        <f t="shared" si="112"/>
        <v>1.2253640988188761</v>
      </c>
      <c r="AK1379" s="6">
        <f>VLOOKUP(AO1379,'NoMV-SigB'!F:H,3,FALSE)</f>
        <v>0</v>
      </c>
      <c r="AL1379" s="15">
        <v>19</v>
      </c>
      <c r="AM1379" s="6"/>
      <c r="AN1379" s="6">
        <v>12</v>
      </c>
      <c r="AO1379" s="7">
        <v>449</v>
      </c>
    </row>
    <row r="1380" spans="2:41" x14ac:dyDescent="0.2">
      <c r="B1380" s="5" t="s">
        <v>654</v>
      </c>
      <c r="C1380" s="6" t="str">
        <f t="shared" si="113"/>
        <v>E9QAZ2</v>
      </c>
      <c r="D1380" s="6" t="s">
        <v>655</v>
      </c>
      <c r="E1380" s="6" t="s">
        <v>656</v>
      </c>
      <c r="F1380" s="6" t="s">
        <v>657</v>
      </c>
      <c r="G1380" s="6" t="str">
        <f>IFERROR(VLOOKUP(C1380,Tabelle3!A:H,8,FALSE),"")</f>
        <v/>
      </c>
      <c r="H1380" s="6">
        <v>4</v>
      </c>
      <c r="I1380" s="6">
        <v>4</v>
      </c>
      <c r="J1380" s="6">
        <v>4</v>
      </c>
      <c r="K1380" s="6">
        <v>21.6</v>
      </c>
      <c r="L1380" s="6">
        <v>24.077000000000002</v>
      </c>
      <c r="M1380" s="6">
        <v>204</v>
      </c>
      <c r="N1380" s="6">
        <v>0</v>
      </c>
      <c r="O1380" s="6">
        <v>10.385999999999999</v>
      </c>
      <c r="P1380" s="6">
        <v>15629000</v>
      </c>
      <c r="Q1380" s="6">
        <v>2400500</v>
      </c>
      <c r="R1380" s="6">
        <v>627110</v>
      </c>
      <c r="S1380" s="6">
        <v>550440</v>
      </c>
      <c r="T1380" s="6">
        <v>4653100</v>
      </c>
      <c r="U1380" s="6">
        <v>70312</v>
      </c>
      <c r="V1380" s="6">
        <v>1601200</v>
      </c>
      <c r="W1380" s="6">
        <v>5314200</v>
      </c>
      <c r="X1380" s="6">
        <v>411980</v>
      </c>
      <c r="Y1380" s="6">
        <v>868620</v>
      </c>
      <c r="Z1380" s="6">
        <v>562340</v>
      </c>
      <c r="AA1380" s="6">
        <v>518730</v>
      </c>
      <c r="AB1380" s="6">
        <v>2006500</v>
      </c>
      <c r="AC1380" s="6">
        <v>71915</v>
      </c>
      <c r="AD1380" s="6">
        <v>854210</v>
      </c>
      <c r="AE1380" s="6">
        <v>707610</v>
      </c>
      <c r="AF1380" s="6">
        <v>316500</v>
      </c>
      <c r="AG1380" s="6">
        <f t="shared" si="109"/>
        <v>2.0285709158127099</v>
      </c>
      <c r="AH1380" s="6">
        <f t="shared" si="110"/>
        <v>1.0204637378919776</v>
      </c>
      <c r="AI1380" s="6">
        <f t="shared" si="111"/>
        <v>0.26228602912896987</v>
      </c>
      <c r="AJ1380" s="6">
        <f t="shared" si="112"/>
        <v>1.9307871315206351</v>
      </c>
      <c r="AK1380" s="6">
        <f>VLOOKUP(AO1380,'NoMV-SigB'!F:H,3,FALSE)</f>
        <v>0</v>
      </c>
      <c r="AL1380" s="15">
        <v>19</v>
      </c>
      <c r="AM1380" s="6"/>
      <c r="AN1380" s="6">
        <v>25</v>
      </c>
      <c r="AO1380" s="7">
        <v>198</v>
      </c>
    </row>
    <row r="1381" spans="2:41" x14ac:dyDescent="0.2">
      <c r="B1381" s="5" t="s">
        <v>2822</v>
      </c>
      <c r="C1381" s="6" t="str">
        <f t="shared" si="113"/>
        <v>Q5U458</v>
      </c>
      <c r="D1381" s="6" t="s">
        <v>2823</v>
      </c>
      <c r="E1381" s="6" t="s">
        <v>2824</v>
      </c>
      <c r="F1381" s="6" t="s">
        <v>2825</v>
      </c>
      <c r="G1381" s="6">
        <f>IFERROR(VLOOKUP(C1381,Tabelle3!A:H,8,FALSE),"")</f>
        <v>1</v>
      </c>
      <c r="H1381" s="6">
        <v>3</v>
      </c>
      <c r="I1381" s="6">
        <v>26</v>
      </c>
      <c r="J1381" s="6">
        <v>26</v>
      </c>
      <c r="K1381" s="6">
        <v>53.8</v>
      </c>
      <c r="L1381" s="6">
        <v>63.231999999999999</v>
      </c>
      <c r="M1381" s="6">
        <v>559</v>
      </c>
      <c r="N1381" s="6">
        <v>0</v>
      </c>
      <c r="O1381" s="6">
        <v>323.31</v>
      </c>
      <c r="P1381" s="6">
        <v>1594000000</v>
      </c>
      <c r="Q1381" s="6">
        <v>221980000</v>
      </c>
      <c r="R1381" s="6">
        <v>118110000</v>
      </c>
      <c r="S1381" s="6">
        <v>113780000</v>
      </c>
      <c r="T1381" s="6">
        <v>62256000</v>
      </c>
      <c r="U1381" s="6">
        <v>114870000</v>
      </c>
      <c r="V1381" s="6">
        <v>278790000</v>
      </c>
      <c r="W1381" s="6">
        <v>420050000</v>
      </c>
      <c r="X1381" s="6">
        <v>264190000</v>
      </c>
      <c r="Y1381" s="6">
        <v>33777000</v>
      </c>
      <c r="Z1381" s="6">
        <v>83387000</v>
      </c>
      <c r="AA1381" s="6">
        <v>15699000</v>
      </c>
      <c r="AB1381" s="6">
        <v>21691000</v>
      </c>
      <c r="AC1381" s="6">
        <v>15499000</v>
      </c>
      <c r="AD1381" s="6">
        <v>20749000</v>
      </c>
      <c r="AE1381" s="6">
        <v>24268000</v>
      </c>
      <c r="AF1381" s="6">
        <v>15373000</v>
      </c>
      <c r="AG1381" s="6">
        <f t="shared" si="109"/>
        <v>2.0365797414645073</v>
      </c>
      <c r="AH1381" s="6">
        <f t="shared" si="110"/>
        <v>1.0261483035940382</v>
      </c>
      <c r="AI1381" s="6">
        <f t="shared" si="111"/>
        <v>0.29181221768350446</v>
      </c>
      <c r="AJ1381" s="6">
        <f t="shared" si="112"/>
        <v>1.7768878071682128</v>
      </c>
      <c r="AK1381" s="6">
        <f>VLOOKUP(AO1381,'NoMV-SigB'!F:H,3,FALSE)</f>
        <v>0</v>
      </c>
      <c r="AL1381" s="15">
        <v>19</v>
      </c>
      <c r="AM1381" s="6"/>
      <c r="AN1381" s="6">
        <v>191</v>
      </c>
      <c r="AO1381" s="7">
        <v>747</v>
      </c>
    </row>
    <row r="1382" spans="2:41" x14ac:dyDescent="0.2">
      <c r="B1382" s="5" t="s">
        <v>4330</v>
      </c>
      <c r="C1382" s="6" t="str">
        <f t="shared" si="113"/>
        <v>Q91YQ5</v>
      </c>
      <c r="D1382" s="6" t="s">
        <v>4331</v>
      </c>
      <c r="E1382" s="6" t="s">
        <v>4332</v>
      </c>
      <c r="F1382" s="6" t="s">
        <v>4333</v>
      </c>
      <c r="G1382" s="6" t="str">
        <f>IFERROR(VLOOKUP(C1382,Tabelle3!A:H,8,FALSE),"")</f>
        <v/>
      </c>
      <c r="H1382" s="6">
        <v>1</v>
      </c>
      <c r="I1382" s="6">
        <v>19</v>
      </c>
      <c r="J1382" s="6">
        <v>19</v>
      </c>
      <c r="K1382" s="6">
        <v>46.9</v>
      </c>
      <c r="L1382" s="6">
        <v>68.527000000000001</v>
      </c>
      <c r="M1382" s="6">
        <v>608</v>
      </c>
      <c r="N1382" s="6">
        <v>0</v>
      </c>
      <c r="O1382" s="6">
        <v>120.73</v>
      </c>
      <c r="P1382" s="6">
        <v>237790000</v>
      </c>
      <c r="Q1382" s="6">
        <v>16044000</v>
      </c>
      <c r="R1382" s="6">
        <v>15213000</v>
      </c>
      <c r="S1382" s="6">
        <v>4573600</v>
      </c>
      <c r="T1382" s="6">
        <v>16982000</v>
      </c>
      <c r="U1382" s="6">
        <v>1083700</v>
      </c>
      <c r="V1382" s="6">
        <v>44312000</v>
      </c>
      <c r="W1382" s="6">
        <v>76570000</v>
      </c>
      <c r="X1382" s="6">
        <v>63011000</v>
      </c>
      <c r="Y1382" s="6">
        <v>3158000</v>
      </c>
      <c r="Z1382" s="6">
        <v>12878000</v>
      </c>
      <c r="AA1382" s="6">
        <v>1426400</v>
      </c>
      <c r="AB1382" s="6">
        <v>4839700</v>
      </c>
      <c r="AC1382" s="6">
        <v>420800</v>
      </c>
      <c r="AD1382" s="6">
        <v>3112800</v>
      </c>
      <c r="AE1382" s="6">
        <v>3608700</v>
      </c>
      <c r="AF1382" s="6">
        <v>3787600</v>
      </c>
      <c r="AG1382" s="6">
        <f t="shared" si="109"/>
        <v>2.0404669759101179</v>
      </c>
      <c r="AH1382" s="6">
        <f t="shared" si="110"/>
        <v>1.0288993613795239</v>
      </c>
      <c r="AI1382" s="6">
        <f t="shared" si="111"/>
        <v>0.35051690509566025</v>
      </c>
      <c r="AJ1382" s="6">
        <f t="shared" si="112"/>
        <v>1.5124440691691852</v>
      </c>
      <c r="AK1382" s="6">
        <f>VLOOKUP(AO1382,'NoMV-SigB'!F:H,3,FALSE)</f>
        <v>0</v>
      </c>
      <c r="AL1382" s="15">
        <v>19</v>
      </c>
      <c r="AM1382" s="6"/>
      <c r="AN1382" s="6">
        <v>54</v>
      </c>
      <c r="AO1382" s="7">
        <v>1132</v>
      </c>
    </row>
    <row r="1383" spans="2:41" x14ac:dyDescent="0.2">
      <c r="B1383" s="5" t="s">
        <v>2579</v>
      </c>
      <c r="C1383" s="6" t="str">
        <f t="shared" si="113"/>
        <v>Q3U276</v>
      </c>
      <c r="D1383" s="6" t="s">
        <v>2580</v>
      </c>
      <c r="E1383" s="6" t="s">
        <v>2581</v>
      </c>
      <c r="F1383" s="6" t="s">
        <v>2582</v>
      </c>
      <c r="G1383" s="6">
        <f>IFERROR(VLOOKUP(C1383,Tabelle3!A:H,8,FALSE),"")</f>
        <v>1</v>
      </c>
      <c r="H1383" s="6">
        <v>1</v>
      </c>
      <c r="I1383" s="6">
        <v>4</v>
      </c>
      <c r="J1383" s="6">
        <v>4</v>
      </c>
      <c r="K1383" s="6">
        <v>37.299999999999997</v>
      </c>
      <c r="L1383" s="6">
        <v>13.141999999999999</v>
      </c>
      <c r="M1383" s="6">
        <v>118</v>
      </c>
      <c r="N1383" s="6">
        <v>0</v>
      </c>
      <c r="O1383" s="6">
        <v>8.9166000000000007</v>
      </c>
      <c r="P1383" s="6">
        <v>13778000</v>
      </c>
      <c r="Q1383" s="6">
        <v>1433800</v>
      </c>
      <c r="R1383" s="6">
        <v>807660</v>
      </c>
      <c r="S1383" s="6">
        <v>1168600</v>
      </c>
      <c r="T1383" s="6">
        <v>907820</v>
      </c>
      <c r="U1383" s="6">
        <v>855500</v>
      </c>
      <c r="V1383" s="6">
        <v>363320</v>
      </c>
      <c r="W1383" s="6">
        <v>1574000</v>
      </c>
      <c r="X1383" s="6">
        <v>6666800</v>
      </c>
      <c r="Y1383" s="6">
        <v>1271300</v>
      </c>
      <c r="Z1383" s="6">
        <v>1291600</v>
      </c>
      <c r="AA1383" s="6">
        <v>1734600</v>
      </c>
      <c r="AB1383" s="6">
        <v>3971900</v>
      </c>
      <c r="AC1383" s="6">
        <v>1675500</v>
      </c>
      <c r="AD1383" s="6">
        <v>729410</v>
      </c>
      <c r="AE1383" s="6">
        <v>439090</v>
      </c>
      <c r="AF1383" s="6">
        <v>1205700</v>
      </c>
      <c r="AG1383" s="6">
        <f t="shared" si="109"/>
        <v>2.0419784181544314</v>
      </c>
      <c r="AH1383" s="6">
        <f t="shared" si="110"/>
        <v>1.0299676183282933</v>
      </c>
      <c r="AI1383" s="6">
        <f t="shared" si="111"/>
        <v>0.20501466413625732</v>
      </c>
      <c r="AJ1383" s="6">
        <f t="shared" si="112"/>
        <v>2.2862009894491853</v>
      </c>
      <c r="AK1383" s="6">
        <f>VLOOKUP(AO1383,'NoMV-SigB'!F:H,3,FALSE)</f>
        <v>0</v>
      </c>
      <c r="AL1383" s="15">
        <v>19</v>
      </c>
      <c r="AM1383" s="6"/>
      <c r="AN1383" s="6">
        <v>12</v>
      </c>
      <c r="AO1383" s="7">
        <v>684</v>
      </c>
    </row>
    <row r="1384" spans="2:41" x14ac:dyDescent="0.2">
      <c r="B1384" s="5" t="s">
        <v>4264</v>
      </c>
      <c r="C1384" s="6" t="str">
        <f t="shared" si="113"/>
        <v>Q91WR5</v>
      </c>
      <c r="D1384" s="6" t="s">
        <v>4265</v>
      </c>
      <c r="E1384" s="6" t="s">
        <v>4266</v>
      </c>
      <c r="F1384" s="6" t="s">
        <v>4267</v>
      </c>
      <c r="G1384" s="6" t="str">
        <f>IFERROR(VLOOKUP(C1384,Tabelle3!A:H,8,FALSE),"")</f>
        <v/>
      </c>
      <c r="H1384" s="6">
        <v>11</v>
      </c>
      <c r="I1384" s="6">
        <v>5</v>
      </c>
      <c r="J1384" s="6">
        <v>5</v>
      </c>
      <c r="K1384" s="6">
        <v>16.100000000000001</v>
      </c>
      <c r="L1384" s="6">
        <v>36.875999999999998</v>
      </c>
      <c r="M1384" s="6">
        <v>323</v>
      </c>
      <c r="N1384" s="6">
        <v>0</v>
      </c>
      <c r="O1384" s="6">
        <v>4.2747000000000002</v>
      </c>
      <c r="P1384" s="6">
        <v>34017000</v>
      </c>
      <c r="Q1384" s="6">
        <v>188390</v>
      </c>
      <c r="R1384" s="6">
        <v>1401100</v>
      </c>
      <c r="S1384" s="6">
        <v>1490500</v>
      </c>
      <c r="T1384" s="6">
        <v>16575000</v>
      </c>
      <c r="U1384" s="6">
        <v>4044500</v>
      </c>
      <c r="V1384" s="6">
        <v>1433300</v>
      </c>
      <c r="W1384" s="6">
        <v>4188700</v>
      </c>
      <c r="X1384" s="6">
        <v>4695000</v>
      </c>
      <c r="Y1384" s="6">
        <v>106950</v>
      </c>
      <c r="Z1384" s="6">
        <v>266340</v>
      </c>
      <c r="AA1384" s="6">
        <v>233060</v>
      </c>
      <c r="AB1384" s="6">
        <v>1647200</v>
      </c>
      <c r="AC1384" s="6">
        <v>280610</v>
      </c>
      <c r="AD1384" s="6">
        <v>406080</v>
      </c>
      <c r="AE1384" s="6">
        <v>212570</v>
      </c>
      <c r="AF1384" s="6">
        <v>201360</v>
      </c>
      <c r="AG1384" s="6">
        <f t="shared" si="109"/>
        <v>2.0475277570823716</v>
      </c>
      <c r="AH1384" s="6">
        <f t="shared" si="110"/>
        <v>1.0338830097337579</v>
      </c>
      <c r="AI1384" s="6">
        <f t="shared" si="111"/>
        <v>0.48667895561810398</v>
      </c>
      <c r="AJ1384" s="6">
        <f t="shared" si="112"/>
        <v>1.0389577021936904</v>
      </c>
      <c r="AK1384" s="6">
        <f>VLOOKUP(AO1384,'NoMV-SigB'!F:H,3,FALSE)</f>
        <v>0</v>
      </c>
      <c r="AL1384" s="15">
        <v>19</v>
      </c>
      <c r="AM1384" s="6"/>
      <c r="AN1384" s="6">
        <v>9</v>
      </c>
      <c r="AO1384" s="7">
        <v>1115</v>
      </c>
    </row>
    <row r="1385" spans="2:41" x14ac:dyDescent="0.2">
      <c r="B1385" s="5" t="s">
        <v>3522</v>
      </c>
      <c r="C1385" s="6" t="str">
        <f t="shared" si="113"/>
        <v>Q8BPE4</v>
      </c>
      <c r="D1385" s="6" t="s">
        <v>3523</v>
      </c>
      <c r="E1385" s="6" t="s">
        <v>3524</v>
      </c>
      <c r="F1385" s="6" t="s">
        <v>3525</v>
      </c>
      <c r="G1385" s="6" t="str">
        <f>IFERROR(VLOOKUP(C1385,Tabelle3!A:H,8,FALSE),"")</f>
        <v/>
      </c>
      <c r="H1385" s="6">
        <v>1</v>
      </c>
      <c r="I1385" s="6">
        <v>10</v>
      </c>
      <c r="J1385" s="6">
        <v>10</v>
      </c>
      <c r="K1385" s="6">
        <v>29.6</v>
      </c>
      <c r="L1385" s="6">
        <v>34.067</v>
      </c>
      <c r="M1385" s="6">
        <v>311</v>
      </c>
      <c r="N1385" s="6">
        <v>0</v>
      </c>
      <c r="O1385" s="6">
        <v>17.626999999999999</v>
      </c>
      <c r="P1385" s="6">
        <v>113370000</v>
      </c>
      <c r="Q1385" s="6">
        <v>22084000</v>
      </c>
      <c r="R1385" s="6">
        <v>7373500</v>
      </c>
      <c r="S1385" s="6">
        <v>10025000</v>
      </c>
      <c r="T1385" s="6">
        <v>12244000</v>
      </c>
      <c r="U1385" s="6">
        <v>11037000</v>
      </c>
      <c r="V1385" s="6">
        <v>7721000</v>
      </c>
      <c r="W1385" s="6">
        <v>37062000</v>
      </c>
      <c r="X1385" s="6">
        <v>5820400</v>
      </c>
      <c r="Y1385" s="6">
        <v>2698600</v>
      </c>
      <c r="Z1385" s="6">
        <v>3911200</v>
      </c>
      <c r="AA1385" s="6">
        <v>2061800</v>
      </c>
      <c r="AB1385" s="6">
        <v>6386900</v>
      </c>
      <c r="AC1385" s="6">
        <v>3052900</v>
      </c>
      <c r="AD1385" s="6">
        <v>1283300</v>
      </c>
      <c r="AE1385" s="6">
        <v>2482900</v>
      </c>
      <c r="AF1385" s="6">
        <v>387320</v>
      </c>
      <c r="AG1385" s="6">
        <f t="shared" si="109"/>
        <v>2.0895951110260018</v>
      </c>
      <c r="AH1385" s="6">
        <f t="shared" si="110"/>
        <v>1.063223426563026</v>
      </c>
      <c r="AI1385" s="6">
        <f t="shared" si="111"/>
        <v>0.14141793516225809</v>
      </c>
      <c r="AJ1385" s="6">
        <f t="shared" si="112"/>
        <v>2.82196299504559</v>
      </c>
      <c r="AK1385" s="6">
        <f>VLOOKUP(AO1385,'NoMV-SigB'!F:H,3,FALSE)</f>
        <v>0</v>
      </c>
      <c r="AL1385" s="15">
        <v>19</v>
      </c>
      <c r="AM1385" s="6"/>
      <c r="AN1385" s="6">
        <v>28</v>
      </c>
      <c r="AO1385" s="7">
        <v>925</v>
      </c>
    </row>
    <row r="1386" spans="2:41" x14ac:dyDescent="0.2">
      <c r="B1386" s="5" t="s">
        <v>376</v>
      </c>
      <c r="C1386" s="6" t="str">
        <f t="shared" si="113"/>
        <v>D3Z2F7</v>
      </c>
      <c r="D1386" s="6" t="s">
        <v>377</v>
      </c>
      <c r="E1386" s="6" t="s">
        <v>378</v>
      </c>
      <c r="F1386" s="6" t="s">
        <v>379</v>
      </c>
      <c r="G1386" s="6" t="str">
        <f>IFERROR(VLOOKUP(C1386,Tabelle3!A:H,8,FALSE),"")</f>
        <v/>
      </c>
      <c r="H1386" s="6">
        <v>4</v>
      </c>
      <c r="I1386" s="6">
        <v>2</v>
      </c>
      <c r="J1386" s="6">
        <v>2</v>
      </c>
      <c r="K1386" s="6">
        <v>12.4</v>
      </c>
      <c r="L1386" s="6">
        <v>18.681999999999999</v>
      </c>
      <c r="M1386" s="6">
        <v>161</v>
      </c>
      <c r="N1386" s="6">
        <v>0</v>
      </c>
      <c r="O1386" s="6">
        <v>4.6368</v>
      </c>
      <c r="P1386" s="6">
        <v>12905000</v>
      </c>
      <c r="Q1386" s="6">
        <v>10180000</v>
      </c>
      <c r="R1386" s="6">
        <v>178130</v>
      </c>
      <c r="S1386" s="6">
        <v>409230</v>
      </c>
      <c r="T1386" s="6">
        <v>54604</v>
      </c>
      <c r="U1386" s="6">
        <v>0</v>
      </c>
      <c r="V1386" s="6">
        <v>926930</v>
      </c>
      <c r="W1386" s="6">
        <v>796750</v>
      </c>
      <c r="X1386" s="6">
        <v>359240</v>
      </c>
      <c r="Y1386" s="6">
        <v>1237200</v>
      </c>
      <c r="Z1386" s="6">
        <v>241700</v>
      </c>
      <c r="AA1386" s="6">
        <v>852050</v>
      </c>
      <c r="AB1386" s="6">
        <v>265530</v>
      </c>
      <c r="AC1386" s="6">
        <v>0</v>
      </c>
      <c r="AD1386" s="6">
        <v>559670</v>
      </c>
      <c r="AE1386" s="6">
        <v>368020</v>
      </c>
      <c r="AF1386" s="6">
        <v>309770</v>
      </c>
      <c r="AG1386" s="6">
        <f t="shared" si="109"/>
        <v>2.0982334782538428</v>
      </c>
      <c r="AH1386" s="6">
        <f t="shared" si="110"/>
        <v>1.0691752208978662</v>
      </c>
      <c r="AI1386" s="6">
        <f t="shared" si="111"/>
        <v>0.2689822265654685</v>
      </c>
      <c r="AJ1386" s="6">
        <f t="shared" si="112"/>
        <v>1.8944172473582366</v>
      </c>
      <c r="AK1386" s="6">
        <f>VLOOKUP(AO1386,'NoMV-SigB'!F:H,3,FALSE)</f>
        <v>0</v>
      </c>
      <c r="AL1386" s="15">
        <v>19</v>
      </c>
      <c r="AM1386" s="6"/>
      <c r="AN1386" s="6">
        <v>4</v>
      </c>
      <c r="AO1386" s="7">
        <v>124</v>
      </c>
    </row>
    <row r="1387" spans="2:41" x14ac:dyDescent="0.2">
      <c r="B1387" s="5" t="s">
        <v>1384</v>
      </c>
      <c r="C1387" s="6" t="str">
        <f t="shared" si="113"/>
        <v>P0DJF2</v>
      </c>
      <c r="D1387" s="6" t="s">
        <v>1385</v>
      </c>
      <c r="E1387" s="6" t="s">
        <v>1386</v>
      </c>
      <c r="F1387" s="6" t="s">
        <v>1387</v>
      </c>
      <c r="G1387" s="6">
        <f>IFERROR(VLOOKUP(C1387,Tabelle3!A:H,8,FALSE),"")</f>
        <v>1</v>
      </c>
      <c r="H1387" s="6">
        <v>1</v>
      </c>
      <c r="I1387" s="6">
        <v>1</v>
      </c>
      <c r="J1387" s="6">
        <v>1</v>
      </c>
      <c r="K1387" s="6">
        <v>12.5</v>
      </c>
      <c r="L1387" s="6">
        <v>9.1234999999999999</v>
      </c>
      <c r="M1387" s="6">
        <v>80</v>
      </c>
      <c r="N1387" s="6">
        <v>6.8398999999999999E-4</v>
      </c>
      <c r="O1387" s="6">
        <v>2.1556000000000002</v>
      </c>
      <c r="P1387" s="6">
        <v>16085000</v>
      </c>
      <c r="Q1387" s="6">
        <v>3104100</v>
      </c>
      <c r="R1387" s="6">
        <v>1939400</v>
      </c>
      <c r="S1387" s="6">
        <v>1329500</v>
      </c>
      <c r="T1387" s="6">
        <v>2399600</v>
      </c>
      <c r="U1387" s="6">
        <v>3210500</v>
      </c>
      <c r="V1387" s="6">
        <v>0</v>
      </c>
      <c r="W1387" s="6">
        <v>3227300</v>
      </c>
      <c r="X1387" s="6">
        <v>874260</v>
      </c>
      <c r="Y1387" s="6">
        <v>3457900</v>
      </c>
      <c r="Z1387" s="6">
        <v>5205500</v>
      </c>
      <c r="AA1387" s="6">
        <v>3443100</v>
      </c>
      <c r="AB1387" s="6">
        <v>3444000</v>
      </c>
      <c r="AC1387" s="6">
        <v>4556000</v>
      </c>
      <c r="AD1387" s="6">
        <v>0</v>
      </c>
      <c r="AE1387" s="6">
        <v>1026900</v>
      </c>
      <c r="AF1387" s="6">
        <v>1819100</v>
      </c>
      <c r="AG1387" s="6">
        <f t="shared" si="109"/>
        <v>2.1008511213185623</v>
      </c>
      <c r="AH1387" s="6">
        <f t="shared" si="110"/>
        <v>1.0709739277673873</v>
      </c>
      <c r="AI1387" s="6">
        <f t="shared" si="111"/>
        <v>0.12678183750403574</v>
      </c>
      <c r="AJ1387" s="6">
        <f t="shared" si="112"/>
        <v>2.9795800120256342</v>
      </c>
      <c r="AK1387" s="6">
        <f>VLOOKUP(AO1387,'NoMV-SigB'!F:H,3,FALSE)</f>
        <v>0</v>
      </c>
      <c r="AL1387" s="15">
        <v>19</v>
      </c>
      <c r="AM1387" s="6"/>
      <c r="AN1387" s="6">
        <v>6</v>
      </c>
      <c r="AO1387" s="7">
        <v>383</v>
      </c>
    </row>
    <row r="1388" spans="2:41" x14ac:dyDescent="0.2">
      <c r="B1388" s="5" t="s">
        <v>802</v>
      </c>
      <c r="C1388" s="6" t="str">
        <f t="shared" si="113"/>
        <v>G3UW41</v>
      </c>
      <c r="D1388" s="6" t="s">
        <v>803</v>
      </c>
      <c r="E1388" s="6" t="s">
        <v>804</v>
      </c>
      <c r="F1388" s="6" t="s">
        <v>805</v>
      </c>
      <c r="G1388" s="6" t="str">
        <f>IFERROR(VLOOKUP(C1388,Tabelle3!A:H,8,FALSE),"")</f>
        <v/>
      </c>
      <c r="H1388" s="6">
        <v>2</v>
      </c>
      <c r="I1388" s="6">
        <v>5</v>
      </c>
      <c r="J1388" s="6">
        <v>5</v>
      </c>
      <c r="K1388" s="6">
        <v>16.600000000000001</v>
      </c>
      <c r="L1388" s="6">
        <v>19.411000000000001</v>
      </c>
      <c r="M1388" s="6">
        <v>181</v>
      </c>
      <c r="N1388" s="6">
        <v>0</v>
      </c>
      <c r="O1388" s="6">
        <v>41.293999999999997</v>
      </c>
      <c r="P1388" s="6">
        <v>66716000</v>
      </c>
      <c r="Q1388" s="6">
        <v>4821900</v>
      </c>
      <c r="R1388" s="6">
        <v>3270300</v>
      </c>
      <c r="S1388" s="6">
        <v>9671500</v>
      </c>
      <c r="T1388" s="6">
        <v>23922000</v>
      </c>
      <c r="U1388" s="6">
        <v>224830</v>
      </c>
      <c r="V1388" s="6">
        <v>5373900</v>
      </c>
      <c r="W1388" s="6">
        <v>13287000</v>
      </c>
      <c r="X1388" s="6">
        <v>6145700</v>
      </c>
      <c r="Y1388" s="6">
        <v>2467100</v>
      </c>
      <c r="Z1388" s="6">
        <v>9247700</v>
      </c>
      <c r="AA1388" s="6">
        <v>16298000</v>
      </c>
      <c r="AB1388" s="6">
        <v>35854000</v>
      </c>
      <c r="AC1388" s="6">
        <v>276260</v>
      </c>
      <c r="AD1388" s="6">
        <v>19169000</v>
      </c>
      <c r="AE1388" s="6">
        <v>7992200</v>
      </c>
      <c r="AF1388" s="6">
        <v>2370400</v>
      </c>
      <c r="AG1388" s="6">
        <f t="shared" si="109"/>
        <v>2.1426160750889194</v>
      </c>
      <c r="AH1388" s="6">
        <f t="shared" si="110"/>
        <v>1.0993733636932097</v>
      </c>
      <c r="AI1388" s="6">
        <f t="shared" si="111"/>
        <v>0.35632236040493759</v>
      </c>
      <c r="AJ1388" s="6">
        <f t="shared" si="112"/>
        <v>1.4887450746967914</v>
      </c>
      <c r="AK1388" s="6">
        <f>VLOOKUP(AO1388,'NoMV-SigB'!F:H,3,FALSE)</f>
        <v>0</v>
      </c>
      <c r="AL1388" s="15">
        <v>19</v>
      </c>
      <c r="AM1388" s="6"/>
      <c r="AN1388" s="6">
        <v>27</v>
      </c>
      <c r="AO1388" s="7">
        <v>235</v>
      </c>
    </row>
    <row r="1389" spans="2:41" x14ac:dyDescent="0.2">
      <c r="B1389" s="5" t="s">
        <v>2293</v>
      </c>
      <c r="C1389" s="6" t="str">
        <f t="shared" si="113"/>
        <v>P63038</v>
      </c>
      <c r="D1389" s="6" t="s">
        <v>2290</v>
      </c>
      <c r="E1389" s="6" t="s">
        <v>2291</v>
      </c>
      <c r="F1389" s="6" t="s">
        <v>2294</v>
      </c>
      <c r="G1389" s="6">
        <f>IFERROR(VLOOKUP(C1389,Tabelle3!A:H,8,FALSE),"")</f>
        <v>1</v>
      </c>
      <c r="H1389" s="6">
        <v>1</v>
      </c>
      <c r="I1389" s="6">
        <v>37</v>
      </c>
      <c r="J1389" s="6">
        <v>1</v>
      </c>
      <c r="K1389" s="6">
        <v>88.4</v>
      </c>
      <c r="L1389" s="6">
        <v>27.015000000000001</v>
      </c>
      <c r="M1389" s="6">
        <v>258</v>
      </c>
      <c r="N1389" s="6">
        <v>0</v>
      </c>
      <c r="O1389" s="6">
        <v>18.361999999999998</v>
      </c>
      <c r="P1389" s="6">
        <v>47233000</v>
      </c>
      <c r="Q1389" s="6">
        <v>11724000</v>
      </c>
      <c r="R1389" s="6">
        <v>2302300</v>
      </c>
      <c r="S1389" s="6">
        <v>9099400</v>
      </c>
      <c r="T1389" s="6">
        <v>3559800</v>
      </c>
      <c r="U1389" s="6">
        <v>3143900</v>
      </c>
      <c r="V1389" s="6">
        <v>17404000</v>
      </c>
      <c r="W1389" s="6">
        <v>0</v>
      </c>
      <c r="X1389" s="6">
        <v>0</v>
      </c>
      <c r="Y1389" s="6">
        <v>676630</v>
      </c>
      <c r="Z1389" s="6">
        <v>576570</v>
      </c>
      <c r="AA1389" s="6">
        <v>1154700</v>
      </c>
      <c r="AB1389" s="6">
        <v>911090</v>
      </c>
      <c r="AC1389" s="6">
        <v>519610</v>
      </c>
      <c r="AD1389" s="6">
        <v>1028600</v>
      </c>
      <c r="AE1389" s="6">
        <v>0</v>
      </c>
      <c r="AF1389" s="6">
        <v>0</v>
      </c>
      <c r="AG1389" s="6">
        <f t="shared" si="109"/>
        <v>2.143759567500533</v>
      </c>
      <c r="AH1389" s="6">
        <f t="shared" si="110"/>
        <v>1.1001431099815533</v>
      </c>
      <c r="AI1389" s="6">
        <f t="shared" si="111"/>
        <v>0.17838139655222565</v>
      </c>
      <c r="AJ1389" s="6">
        <f t="shared" si="112"/>
        <v>2.4869629308697712</v>
      </c>
      <c r="AK1389" s="6">
        <f>VLOOKUP(AO1389,'NoMV-SigB'!F:H,3,FALSE)</f>
        <v>0</v>
      </c>
      <c r="AL1389" s="15">
        <v>19</v>
      </c>
      <c r="AM1389" s="6"/>
      <c r="AN1389" s="6">
        <v>10</v>
      </c>
      <c r="AO1389" s="7">
        <v>611</v>
      </c>
    </row>
    <row r="1390" spans="2:41" x14ac:dyDescent="0.2">
      <c r="B1390" s="5" t="s">
        <v>2217</v>
      </c>
      <c r="C1390" s="6" t="str">
        <f t="shared" si="113"/>
        <v>P62717</v>
      </c>
      <c r="D1390" s="6" t="s">
        <v>2218</v>
      </c>
      <c r="E1390" s="6" t="s">
        <v>2219</v>
      </c>
      <c r="F1390" s="6" t="s">
        <v>2220</v>
      </c>
      <c r="G1390" s="6" t="str">
        <f>IFERROR(VLOOKUP(C1390,Tabelle3!A:H,8,FALSE),"")</f>
        <v/>
      </c>
      <c r="H1390" s="6">
        <v>2</v>
      </c>
      <c r="I1390" s="6">
        <v>3</v>
      </c>
      <c r="J1390" s="6">
        <v>3</v>
      </c>
      <c r="K1390" s="6">
        <v>17.600000000000001</v>
      </c>
      <c r="L1390" s="6">
        <v>20.731999999999999</v>
      </c>
      <c r="M1390" s="6">
        <v>176</v>
      </c>
      <c r="N1390" s="6">
        <v>0</v>
      </c>
      <c r="O1390" s="6">
        <v>3.0358000000000001</v>
      </c>
      <c r="P1390" s="6">
        <v>9152800</v>
      </c>
      <c r="Q1390" s="6">
        <v>388280</v>
      </c>
      <c r="R1390" s="6">
        <v>634960</v>
      </c>
      <c r="S1390" s="6">
        <v>437380</v>
      </c>
      <c r="T1390" s="6">
        <v>596720</v>
      </c>
      <c r="U1390" s="6">
        <v>614350</v>
      </c>
      <c r="V1390" s="6">
        <v>1026700</v>
      </c>
      <c r="W1390" s="6">
        <v>1914400</v>
      </c>
      <c r="X1390" s="6">
        <v>3540000</v>
      </c>
      <c r="Y1390" s="6">
        <v>348510</v>
      </c>
      <c r="Z1390" s="6">
        <v>1173100</v>
      </c>
      <c r="AA1390" s="6">
        <v>418800</v>
      </c>
      <c r="AB1390" s="6">
        <v>2193800</v>
      </c>
      <c r="AC1390" s="6">
        <v>360500</v>
      </c>
      <c r="AD1390" s="6">
        <v>449500</v>
      </c>
      <c r="AE1390" s="6">
        <v>411470</v>
      </c>
      <c r="AF1390" s="6">
        <v>705370</v>
      </c>
      <c r="AG1390" s="6">
        <f t="shared" si="109"/>
        <v>2.1455907081023851</v>
      </c>
      <c r="AH1390" s="6">
        <f t="shared" si="110"/>
        <v>1.1013748944972521</v>
      </c>
      <c r="AI1390" s="6">
        <f t="shared" si="111"/>
        <v>0.2903348631111653</v>
      </c>
      <c r="AJ1390" s="6">
        <f t="shared" si="112"/>
        <v>1.784210275187097</v>
      </c>
      <c r="AK1390" s="6">
        <f>VLOOKUP(AO1390,'NoMV-SigB'!F:H,3,FALSE)</f>
        <v>0</v>
      </c>
      <c r="AL1390" s="15">
        <v>19</v>
      </c>
      <c r="AM1390" s="6"/>
      <c r="AN1390" s="6">
        <v>5</v>
      </c>
      <c r="AO1390" s="7">
        <v>592</v>
      </c>
    </row>
    <row r="1391" spans="2:41" x14ac:dyDescent="0.2">
      <c r="B1391" s="5" t="s">
        <v>5926</v>
      </c>
      <c r="C1391" s="6" t="str">
        <f t="shared" si="113"/>
        <v>Q9QXX4</v>
      </c>
      <c r="D1391" s="6" t="s">
        <v>5927</v>
      </c>
      <c r="E1391" s="6" t="s">
        <v>5928</v>
      </c>
      <c r="F1391" s="6" t="s">
        <v>5929</v>
      </c>
      <c r="G1391" s="6">
        <f>IFERROR(VLOOKUP(C1391,Tabelle3!A:H,8,FALSE),"")</f>
        <v>1</v>
      </c>
      <c r="H1391" s="6">
        <v>1</v>
      </c>
      <c r="I1391" s="6">
        <v>68</v>
      </c>
      <c r="J1391" s="6">
        <v>59</v>
      </c>
      <c r="K1391" s="6">
        <v>87.9</v>
      </c>
      <c r="L1391" s="6">
        <v>74.465999999999994</v>
      </c>
      <c r="M1391" s="6">
        <v>676</v>
      </c>
      <c r="N1391" s="6">
        <v>0</v>
      </c>
      <c r="O1391" s="6">
        <v>323.31</v>
      </c>
      <c r="P1391" s="6">
        <v>42943000000</v>
      </c>
      <c r="Q1391" s="6">
        <v>4746000000</v>
      </c>
      <c r="R1391" s="6">
        <v>1895700000</v>
      </c>
      <c r="S1391" s="6">
        <v>1969500000</v>
      </c>
      <c r="T1391" s="6">
        <v>1657900000</v>
      </c>
      <c r="U1391" s="6">
        <v>3122600000</v>
      </c>
      <c r="V1391" s="6">
        <v>5127600000</v>
      </c>
      <c r="W1391" s="6">
        <v>11406000000</v>
      </c>
      <c r="X1391" s="6">
        <v>13018000000</v>
      </c>
      <c r="Y1391" s="6">
        <v>987620000</v>
      </c>
      <c r="Z1391" s="6">
        <v>1667600000</v>
      </c>
      <c r="AA1391" s="6">
        <v>745830000</v>
      </c>
      <c r="AB1391" s="6">
        <v>385170000</v>
      </c>
      <c r="AC1391" s="6">
        <v>360270000</v>
      </c>
      <c r="AD1391" s="6">
        <v>352190000</v>
      </c>
      <c r="AE1391" s="6">
        <v>520350000</v>
      </c>
      <c r="AF1391" s="6">
        <v>513200000</v>
      </c>
      <c r="AG1391" s="6">
        <f t="shared" si="109"/>
        <v>2.1684984622081203</v>
      </c>
      <c r="AH1391" s="6">
        <f t="shared" si="110"/>
        <v>1.1166964201133953</v>
      </c>
      <c r="AI1391" s="6">
        <f t="shared" si="111"/>
        <v>0.15477498685018751</v>
      </c>
      <c r="AJ1391" s="6">
        <f t="shared" si="112"/>
        <v>2.6917557581788603</v>
      </c>
      <c r="AK1391" s="6">
        <f>VLOOKUP(AO1391,'NoMV-SigB'!F:H,3,FALSE)</f>
        <v>0</v>
      </c>
      <c r="AL1391" s="15">
        <v>19</v>
      </c>
      <c r="AM1391" s="6"/>
      <c r="AN1391" s="6">
        <v>1429</v>
      </c>
      <c r="AO1391" s="7">
        <v>1535</v>
      </c>
    </row>
    <row r="1392" spans="2:41" x14ac:dyDescent="0.2">
      <c r="B1392" s="5" t="s">
        <v>4429</v>
      </c>
      <c r="C1392" s="6" t="str">
        <f t="shared" si="113"/>
        <v>Q923I7</v>
      </c>
      <c r="D1392" s="6" t="s">
        <v>4430</v>
      </c>
      <c r="E1392" s="6" t="s">
        <v>4431</v>
      </c>
      <c r="F1392" s="6" t="s">
        <v>4432</v>
      </c>
      <c r="G1392" s="6" t="str">
        <f>IFERROR(VLOOKUP(C1392,Tabelle3!A:H,8,FALSE),"")</f>
        <v/>
      </c>
      <c r="H1392" s="6">
        <v>4</v>
      </c>
      <c r="I1392" s="6">
        <v>3</v>
      </c>
      <c r="J1392" s="6">
        <v>3</v>
      </c>
      <c r="K1392" s="6">
        <v>6.6</v>
      </c>
      <c r="L1392" s="6">
        <v>73.007000000000005</v>
      </c>
      <c r="M1392" s="6">
        <v>670</v>
      </c>
      <c r="N1392" s="6">
        <v>0</v>
      </c>
      <c r="O1392" s="6">
        <v>8.4091000000000005</v>
      </c>
      <c r="P1392" s="6">
        <v>10304000</v>
      </c>
      <c r="Q1392" s="6">
        <v>655580</v>
      </c>
      <c r="R1392" s="6">
        <v>619650</v>
      </c>
      <c r="S1392" s="6">
        <v>4325100</v>
      </c>
      <c r="T1392" s="6">
        <v>2701600</v>
      </c>
      <c r="U1392" s="6">
        <v>101810</v>
      </c>
      <c r="V1392" s="6">
        <v>358400</v>
      </c>
      <c r="W1392" s="6">
        <v>861980</v>
      </c>
      <c r="X1392" s="6">
        <v>679990</v>
      </c>
      <c r="Y1392" s="6">
        <v>257280</v>
      </c>
      <c r="Z1392" s="6">
        <v>345840</v>
      </c>
      <c r="AA1392" s="6">
        <v>940940</v>
      </c>
      <c r="AB1392" s="6">
        <v>1804800</v>
      </c>
      <c r="AC1392" s="6">
        <v>185710</v>
      </c>
      <c r="AD1392" s="6">
        <v>400220</v>
      </c>
      <c r="AE1392" s="6">
        <v>365410</v>
      </c>
      <c r="AF1392" s="6">
        <v>571280</v>
      </c>
      <c r="AG1392" s="6">
        <f t="shared" si="109"/>
        <v>2.1994062865324242</v>
      </c>
      <c r="AH1392" s="6">
        <f t="shared" si="110"/>
        <v>1.137114131443431</v>
      </c>
      <c r="AI1392" s="6">
        <f t="shared" si="111"/>
        <v>0.29258789289119835</v>
      </c>
      <c r="AJ1392" s="6">
        <f t="shared" si="112"/>
        <v>1.7730580220179577</v>
      </c>
      <c r="AK1392" s="6">
        <f>VLOOKUP(AO1392,'NoMV-SigB'!F:H,3,FALSE)</f>
        <v>0</v>
      </c>
      <c r="AL1392" s="15">
        <v>19</v>
      </c>
      <c r="AM1392" s="6"/>
      <c r="AN1392" s="6">
        <v>8</v>
      </c>
      <c r="AO1392" s="7">
        <v>1157</v>
      </c>
    </row>
    <row r="1393" spans="2:41" x14ac:dyDescent="0.2">
      <c r="B1393" s="5" t="s">
        <v>2749</v>
      </c>
      <c r="C1393" s="6" t="str">
        <f t="shared" si="113"/>
        <v>Q5FW57</v>
      </c>
      <c r="D1393" s="6" t="s">
        <v>2750</v>
      </c>
      <c r="E1393" s="6" t="s">
        <v>2751</v>
      </c>
      <c r="F1393" s="6" t="s">
        <v>2752</v>
      </c>
      <c r="G1393" s="6">
        <f>IFERROR(VLOOKUP(C1393,Tabelle3!A:H,8,FALSE),"")</f>
        <v>1</v>
      </c>
      <c r="H1393" s="6">
        <v>2</v>
      </c>
      <c r="I1393" s="6">
        <v>5</v>
      </c>
      <c r="J1393" s="6">
        <v>4</v>
      </c>
      <c r="K1393" s="6">
        <v>26.4</v>
      </c>
      <c r="L1393" s="6">
        <v>34.167999999999999</v>
      </c>
      <c r="M1393" s="6">
        <v>296</v>
      </c>
      <c r="N1393" s="6">
        <v>0</v>
      </c>
      <c r="O1393" s="6">
        <v>46.055</v>
      </c>
      <c r="P1393" s="6">
        <v>39369000</v>
      </c>
      <c r="Q1393" s="6">
        <v>496320</v>
      </c>
      <c r="R1393" s="6">
        <v>0</v>
      </c>
      <c r="S1393" s="6">
        <v>559700</v>
      </c>
      <c r="T1393" s="6">
        <v>0</v>
      </c>
      <c r="U1393" s="6">
        <v>0</v>
      </c>
      <c r="V1393" s="6">
        <v>389770</v>
      </c>
      <c r="W1393" s="6">
        <v>7540900</v>
      </c>
      <c r="X1393" s="6">
        <v>30382000</v>
      </c>
      <c r="Y1393" s="6">
        <v>693010</v>
      </c>
      <c r="Z1393" s="6">
        <v>0</v>
      </c>
      <c r="AA1393" s="6">
        <v>896520</v>
      </c>
      <c r="AB1393" s="6">
        <v>0</v>
      </c>
      <c r="AC1393" s="6">
        <v>0</v>
      </c>
      <c r="AD1393" s="6">
        <v>191030</v>
      </c>
      <c r="AE1393" s="6">
        <v>55950</v>
      </c>
      <c r="AF1393" s="6">
        <v>474020</v>
      </c>
      <c r="AG1393" s="6">
        <f t="shared" si="109"/>
        <v>2.204618585298197</v>
      </c>
      <c r="AH1393" s="6">
        <f t="shared" si="110"/>
        <v>1.1405290808639943</v>
      </c>
      <c r="AI1393" s="6">
        <f t="shared" si="111"/>
        <v>0.44220580181251845</v>
      </c>
      <c r="AJ1393" s="6">
        <f t="shared" si="112"/>
        <v>1.1772101412139138</v>
      </c>
      <c r="AK1393" s="6">
        <f>VLOOKUP(AO1393,'NoMV-SigB'!F:H,3,FALSE)</f>
        <v>0</v>
      </c>
      <c r="AL1393" s="15">
        <v>19</v>
      </c>
      <c r="AM1393" s="6"/>
      <c r="AN1393" s="6">
        <v>5</v>
      </c>
      <c r="AO1393" s="7">
        <v>728</v>
      </c>
    </row>
    <row r="1394" spans="2:41" x14ac:dyDescent="0.2">
      <c r="B1394" s="5" t="s">
        <v>5016</v>
      </c>
      <c r="C1394" s="6" t="str">
        <f t="shared" si="113"/>
        <v>Q9CRD0</v>
      </c>
      <c r="D1394" s="6" t="s">
        <v>5013</v>
      </c>
      <c r="E1394" s="6" t="s">
        <v>5014</v>
      </c>
      <c r="F1394" s="6" t="s">
        <v>5017</v>
      </c>
      <c r="G1394" s="6">
        <f>IFERROR(VLOOKUP(C1394,Tabelle3!A:H,8,FALSE),"")</f>
        <v>1</v>
      </c>
      <c r="H1394" s="6">
        <v>1</v>
      </c>
      <c r="I1394" s="6">
        <v>11</v>
      </c>
      <c r="J1394" s="6">
        <v>1</v>
      </c>
      <c r="K1394" s="6">
        <v>78.3</v>
      </c>
      <c r="L1394" s="6">
        <v>20.847999999999999</v>
      </c>
      <c r="M1394" s="6">
        <v>189</v>
      </c>
      <c r="N1394" s="6">
        <v>7.8895000000000007E-3</v>
      </c>
      <c r="O1394" s="6">
        <v>1.4846999999999999</v>
      </c>
      <c r="P1394" s="6">
        <v>3141100</v>
      </c>
      <c r="Q1394" s="6">
        <v>476850</v>
      </c>
      <c r="R1394" s="6">
        <v>398680</v>
      </c>
      <c r="S1394" s="6">
        <v>777130</v>
      </c>
      <c r="T1394" s="6">
        <v>216730</v>
      </c>
      <c r="U1394" s="6">
        <v>755170</v>
      </c>
      <c r="V1394" s="6">
        <v>516530</v>
      </c>
      <c r="W1394" s="6">
        <v>0</v>
      </c>
      <c r="X1394" s="6">
        <v>0</v>
      </c>
      <c r="Y1394" s="6">
        <v>474820</v>
      </c>
      <c r="Z1394" s="6">
        <v>544950</v>
      </c>
      <c r="AA1394" s="6">
        <v>297760</v>
      </c>
      <c r="AB1394" s="6">
        <v>791840</v>
      </c>
      <c r="AC1394" s="6">
        <v>612440</v>
      </c>
      <c r="AD1394" s="6">
        <v>343710</v>
      </c>
      <c r="AE1394" s="6">
        <v>0</v>
      </c>
      <c r="AF1394" s="6">
        <v>0</v>
      </c>
      <c r="AG1394" s="6">
        <f t="shared" si="109"/>
        <v>2.2061078282696229</v>
      </c>
      <c r="AH1394" s="6">
        <f t="shared" si="110"/>
        <v>1.1415033074787266</v>
      </c>
      <c r="AI1394" s="6">
        <f t="shared" si="111"/>
        <v>0.16727737740323229</v>
      </c>
      <c r="AJ1394" s="6">
        <f t="shared" si="112"/>
        <v>2.5796857464329022</v>
      </c>
      <c r="AK1394" s="6">
        <f>VLOOKUP(AO1394,'NoMV-SigB'!F:H,3,FALSE)</f>
        <v>0</v>
      </c>
      <c r="AL1394" s="15">
        <v>19</v>
      </c>
      <c r="AM1394" s="6"/>
      <c r="AN1394" s="6">
        <v>2</v>
      </c>
      <c r="AO1394" s="7">
        <v>1305</v>
      </c>
    </row>
    <row r="1395" spans="2:41" x14ac:dyDescent="0.2">
      <c r="B1395" s="5" t="s">
        <v>1905</v>
      </c>
      <c r="C1395" s="6" t="str">
        <f t="shared" si="113"/>
        <v>P50516</v>
      </c>
      <c r="D1395" s="6" t="s">
        <v>1906</v>
      </c>
      <c r="E1395" s="6" t="s">
        <v>1907</v>
      </c>
      <c r="F1395" s="6" t="s">
        <v>1908</v>
      </c>
      <c r="G1395" s="6">
        <f>IFERROR(VLOOKUP(C1395,Tabelle3!A:H,8,FALSE),"")</f>
        <v>1</v>
      </c>
      <c r="H1395" s="6">
        <v>5</v>
      </c>
      <c r="I1395" s="6">
        <v>17</v>
      </c>
      <c r="J1395" s="6">
        <v>17</v>
      </c>
      <c r="K1395" s="6">
        <v>31.6</v>
      </c>
      <c r="L1395" s="6">
        <v>68.325000000000003</v>
      </c>
      <c r="M1395" s="6">
        <v>617</v>
      </c>
      <c r="N1395" s="6">
        <v>0</v>
      </c>
      <c r="O1395" s="6">
        <v>137.47999999999999</v>
      </c>
      <c r="P1395" s="6">
        <v>218290000</v>
      </c>
      <c r="Q1395" s="6">
        <v>10787000</v>
      </c>
      <c r="R1395" s="6">
        <v>8819300</v>
      </c>
      <c r="S1395" s="6">
        <v>5593900</v>
      </c>
      <c r="T1395" s="6">
        <v>16814000</v>
      </c>
      <c r="U1395" s="6">
        <v>6444900</v>
      </c>
      <c r="V1395" s="6">
        <v>17698000</v>
      </c>
      <c r="W1395" s="6">
        <v>70021000</v>
      </c>
      <c r="X1395" s="6">
        <v>82111000</v>
      </c>
      <c r="Y1395" s="6">
        <v>2213800</v>
      </c>
      <c r="Z1395" s="6">
        <v>7084600</v>
      </c>
      <c r="AA1395" s="6">
        <v>2344100</v>
      </c>
      <c r="AB1395" s="6">
        <v>7139500</v>
      </c>
      <c r="AC1395" s="6">
        <v>1210100</v>
      </c>
      <c r="AD1395" s="6">
        <v>2622200</v>
      </c>
      <c r="AE1395" s="6">
        <v>2291700</v>
      </c>
      <c r="AF1395" s="6">
        <v>2383400</v>
      </c>
      <c r="AG1395" s="6">
        <f t="shared" si="109"/>
        <v>2.207725039377483</v>
      </c>
      <c r="AH1395" s="6">
        <f t="shared" si="110"/>
        <v>1.1425605031722414</v>
      </c>
      <c r="AI1395" s="6">
        <f t="shared" si="111"/>
        <v>0.1619066294788977</v>
      </c>
      <c r="AJ1395" s="6">
        <f t="shared" si="112"/>
        <v>2.6267660350003426</v>
      </c>
      <c r="AK1395" s="6">
        <f>VLOOKUP(AO1395,'NoMV-SigB'!F:H,3,FALSE)</f>
        <v>0</v>
      </c>
      <c r="AL1395" s="15">
        <v>19</v>
      </c>
      <c r="AM1395" s="6"/>
      <c r="AN1395" s="6">
        <v>68</v>
      </c>
      <c r="AO1395" s="7">
        <v>514</v>
      </c>
    </row>
    <row r="1396" spans="2:41" x14ac:dyDescent="0.2">
      <c r="B1396" s="5" t="s">
        <v>241</v>
      </c>
      <c r="C1396" s="6" t="str">
        <f t="shared" si="113"/>
        <v>D3Z5B1</v>
      </c>
      <c r="D1396" s="6" t="s">
        <v>242</v>
      </c>
      <c r="E1396" s="6" t="s">
        <v>243</v>
      </c>
      <c r="F1396" s="6" t="s">
        <v>244</v>
      </c>
      <c r="G1396" s="6">
        <f>IFERROR(VLOOKUP(C1396,Tabelle3!A:H,8,FALSE),"")</f>
        <v>1</v>
      </c>
      <c r="H1396" s="6">
        <v>3</v>
      </c>
      <c r="I1396" s="6">
        <v>5</v>
      </c>
      <c r="J1396" s="6">
        <v>5</v>
      </c>
      <c r="K1396" s="6">
        <v>25.7</v>
      </c>
      <c r="L1396" s="6">
        <v>19.183</v>
      </c>
      <c r="M1396" s="6">
        <v>183</v>
      </c>
      <c r="N1396" s="6">
        <v>0</v>
      </c>
      <c r="O1396" s="6">
        <v>118.02</v>
      </c>
      <c r="P1396" s="6">
        <v>102670000</v>
      </c>
      <c r="Q1396" s="6">
        <v>5410700</v>
      </c>
      <c r="R1396" s="6">
        <v>9662200</v>
      </c>
      <c r="S1396" s="6">
        <v>7303400</v>
      </c>
      <c r="T1396" s="6">
        <v>15587000</v>
      </c>
      <c r="U1396" s="6">
        <v>29553000</v>
      </c>
      <c r="V1396" s="6">
        <v>1869400</v>
      </c>
      <c r="W1396" s="6">
        <v>8879000</v>
      </c>
      <c r="X1396" s="6">
        <v>24401000</v>
      </c>
      <c r="Y1396" s="6">
        <v>11497000</v>
      </c>
      <c r="Z1396" s="6">
        <v>20553000</v>
      </c>
      <c r="AA1396" s="6">
        <v>12352000</v>
      </c>
      <c r="AB1396" s="6">
        <v>43851000</v>
      </c>
      <c r="AC1396" s="6">
        <v>19451000</v>
      </c>
      <c r="AD1396" s="6">
        <v>11156000</v>
      </c>
      <c r="AE1396" s="6">
        <v>3347700</v>
      </c>
      <c r="AF1396" s="6">
        <v>5709200</v>
      </c>
      <c r="AG1396" s="6">
        <f t="shared" si="109"/>
        <v>2.2250207367404617</v>
      </c>
      <c r="AH1396" s="6">
        <f t="shared" si="110"/>
        <v>1.1538187817658754</v>
      </c>
      <c r="AI1396" s="6">
        <f t="shared" si="111"/>
        <v>0.21478005496664923</v>
      </c>
      <c r="AJ1396" s="6">
        <f t="shared" si="112"/>
        <v>2.21906806774982</v>
      </c>
      <c r="AK1396" s="6">
        <f>VLOOKUP(AO1396,'NoMV-SigB'!F:H,3,FALSE)</f>
        <v>0</v>
      </c>
      <c r="AL1396" s="15">
        <v>19</v>
      </c>
      <c r="AM1396" s="6"/>
      <c r="AN1396" s="6">
        <v>30</v>
      </c>
      <c r="AO1396" s="7">
        <v>54</v>
      </c>
    </row>
    <row r="1397" spans="2:41" x14ac:dyDescent="0.2">
      <c r="B1397" s="5" t="s">
        <v>5975</v>
      </c>
      <c r="C1397" s="6" t="str">
        <f t="shared" si="113"/>
        <v>Q9R0H0</v>
      </c>
      <c r="D1397" s="6" t="s">
        <v>5972</v>
      </c>
      <c r="E1397" s="6" t="s">
        <v>5973</v>
      </c>
      <c r="F1397" s="6" t="s">
        <v>5976</v>
      </c>
      <c r="G1397" s="6">
        <f>IFERROR(VLOOKUP(C1397,Tabelle3!A:H,8,FALSE),"")</f>
        <v>1</v>
      </c>
      <c r="H1397" s="6">
        <v>2</v>
      </c>
      <c r="I1397" s="6">
        <v>70</v>
      </c>
      <c r="J1397" s="6">
        <v>2</v>
      </c>
      <c r="K1397" s="6">
        <v>88.5</v>
      </c>
      <c r="L1397" s="6">
        <v>74.716999999999999</v>
      </c>
      <c r="M1397" s="6">
        <v>661</v>
      </c>
      <c r="N1397" s="6">
        <v>0</v>
      </c>
      <c r="O1397" s="6">
        <v>19.402000000000001</v>
      </c>
      <c r="P1397" s="6">
        <v>92281000</v>
      </c>
      <c r="Q1397" s="6">
        <v>0</v>
      </c>
      <c r="R1397" s="6">
        <v>0</v>
      </c>
      <c r="S1397" s="6">
        <v>3795200</v>
      </c>
      <c r="T1397" s="6">
        <v>2199600</v>
      </c>
      <c r="U1397" s="6">
        <v>0</v>
      </c>
      <c r="V1397" s="6">
        <v>0</v>
      </c>
      <c r="W1397" s="6">
        <v>52889000</v>
      </c>
      <c r="X1397" s="6">
        <v>33396000</v>
      </c>
      <c r="Y1397" s="6">
        <v>0</v>
      </c>
      <c r="Z1397" s="6">
        <v>0</v>
      </c>
      <c r="AA1397" s="6">
        <v>3686200</v>
      </c>
      <c r="AB1397" s="6">
        <v>0</v>
      </c>
      <c r="AC1397" s="6">
        <v>0</v>
      </c>
      <c r="AD1397" s="6">
        <v>0</v>
      </c>
      <c r="AE1397" s="6">
        <v>1061900</v>
      </c>
      <c r="AF1397" s="6">
        <v>588920</v>
      </c>
      <c r="AG1397" s="6">
        <f t="shared" si="109"/>
        <v>2.232950897129911</v>
      </c>
      <c r="AH1397" s="6">
        <f t="shared" si="110"/>
        <v>1.1589515264644348</v>
      </c>
      <c r="AI1397" s="6">
        <f t="shared" si="111"/>
        <v>0.62707698041032844</v>
      </c>
      <c r="AJ1397" s="6">
        <f t="shared" si="112"/>
        <v>0.67328553473231079</v>
      </c>
      <c r="AK1397" s="6">
        <f>VLOOKUP(AO1397,'NoMV-SigB'!F:H,3,FALSE)</f>
        <v>0</v>
      </c>
      <c r="AL1397" s="15">
        <v>19</v>
      </c>
      <c r="AM1397" s="6"/>
      <c r="AN1397" s="6">
        <v>8</v>
      </c>
      <c r="AO1397" s="7">
        <v>1548</v>
      </c>
    </row>
    <row r="1398" spans="2:41" x14ac:dyDescent="0.2">
      <c r="B1398" s="5" t="s">
        <v>3145</v>
      </c>
      <c r="C1398" s="6" t="str">
        <f t="shared" si="113"/>
        <v>Q6ZWR6</v>
      </c>
      <c r="D1398" s="6" t="s">
        <v>3146</v>
      </c>
      <c r="E1398" s="6" t="s">
        <v>3147</v>
      </c>
      <c r="F1398" s="6" t="s">
        <v>3148</v>
      </c>
      <c r="G1398" s="6" t="str">
        <f>IFERROR(VLOOKUP(C1398,Tabelle3!A:H,8,FALSE),"")</f>
        <v/>
      </c>
      <c r="H1398" s="6">
        <v>2</v>
      </c>
      <c r="I1398" s="6">
        <v>6</v>
      </c>
      <c r="J1398" s="6">
        <v>6</v>
      </c>
      <c r="K1398" s="6">
        <v>0.8</v>
      </c>
      <c r="L1398" s="6">
        <v>1009.7</v>
      </c>
      <c r="M1398" s="6">
        <v>8797</v>
      </c>
      <c r="N1398" s="6">
        <v>4.6823000000000004E-3</v>
      </c>
      <c r="O1398" s="6">
        <v>1.7474000000000001</v>
      </c>
      <c r="P1398" s="6">
        <v>523470000</v>
      </c>
      <c r="Q1398" s="6">
        <v>47596000</v>
      </c>
      <c r="R1398" s="6">
        <v>264410000</v>
      </c>
      <c r="S1398" s="6">
        <v>45260000</v>
      </c>
      <c r="T1398" s="6">
        <v>1700400</v>
      </c>
      <c r="U1398" s="6">
        <v>116370000</v>
      </c>
      <c r="V1398" s="6">
        <v>21192000</v>
      </c>
      <c r="W1398" s="6">
        <v>23107000</v>
      </c>
      <c r="X1398" s="6">
        <v>3830000</v>
      </c>
      <c r="Y1398" s="6">
        <v>7088100</v>
      </c>
      <c r="Z1398" s="6">
        <v>26367000</v>
      </c>
      <c r="AA1398" s="6">
        <v>33912000</v>
      </c>
      <c r="AB1398" s="6">
        <v>231700</v>
      </c>
      <c r="AC1398" s="6">
        <v>12647000</v>
      </c>
      <c r="AD1398" s="6">
        <v>11340000</v>
      </c>
      <c r="AE1398" s="6">
        <v>4536700</v>
      </c>
      <c r="AF1398" s="6">
        <v>1354800</v>
      </c>
      <c r="AG1398" s="6">
        <f t="shared" si="109"/>
        <v>2.2624562812724869</v>
      </c>
      <c r="AH1398" s="6">
        <f t="shared" si="110"/>
        <v>1.1778899144496469</v>
      </c>
      <c r="AI1398" s="6">
        <f t="shared" si="111"/>
        <v>0.32783899762856067</v>
      </c>
      <c r="AJ1398" s="6">
        <f t="shared" si="112"/>
        <v>1.6089406164752094</v>
      </c>
      <c r="AK1398" s="6">
        <f>VLOOKUP(AO1398,'NoMV-SigB'!F:H,3,FALSE)</f>
        <v>0</v>
      </c>
      <c r="AL1398" s="15">
        <v>19</v>
      </c>
      <c r="AM1398" s="6"/>
      <c r="AN1398" s="6">
        <v>16</v>
      </c>
      <c r="AO1398" s="7">
        <v>829</v>
      </c>
    </row>
    <row r="1399" spans="2:41" x14ac:dyDescent="0.2">
      <c r="B1399" s="5" t="s">
        <v>82</v>
      </c>
      <c r="C1399" s="6" t="str">
        <f t="shared" si="113"/>
        <v>B8JI96</v>
      </c>
      <c r="D1399" s="6"/>
      <c r="E1399" s="6" t="s">
        <v>83</v>
      </c>
      <c r="F1399" s="6" t="s">
        <v>84</v>
      </c>
      <c r="G1399" s="6" t="str">
        <f>IFERROR(VLOOKUP(C1399,Tabelle3!A:H,8,FALSE),"")</f>
        <v/>
      </c>
      <c r="H1399" s="6">
        <v>4</v>
      </c>
      <c r="I1399" s="6">
        <v>13</v>
      </c>
      <c r="J1399" s="6">
        <v>2</v>
      </c>
      <c r="K1399" s="6">
        <v>80.7</v>
      </c>
      <c r="L1399" s="6">
        <v>17.364999999999998</v>
      </c>
      <c r="M1399" s="6">
        <v>150</v>
      </c>
      <c r="N1399" s="6">
        <v>0</v>
      </c>
      <c r="O1399" s="6">
        <v>244.58</v>
      </c>
      <c r="P1399" s="6">
        <v>285360000</v>
      </c>
      <c r="Q1399" s="6">
        <v>15281000</v>
      </c>
      <c r="R1399" s="6">
        <v>45932000</v>
      </c>
      <c r="S1399" s="6">
        <v>8629400</v>
      </c>
      <c r="T1399" s="6">
        <v>31543000</v>
      </c>
      <c r="U1399" s="6">
        <v>89269000</v>
      </c>
      <c r="V1399" s="6">
        <v>2325300</v>
      </c>
      <c r="W1399" s="6">
        <v>57339000</v>
      </c>
      <c r="X1399" s="6">
        <v>35042000</v>
      </c>
      <c r="Y1399" s="6">
        <v>39725000</v>
      </c>
      <c r="Z1399" s="6">
        <v>71487000</v>
      </c>
      <c r="AA1399" s="6">
        <v>17744000</v>
      </c>
      <c r="AB1399" s="6">
        <v>94562000</v>
      </c>
      <c r="AC1399" s="6">
        <v>62726000</v>
      </c>
      <c r="AD1399" s="6">
        <v>7914900</v>
      </c>
      <c r="AE1399" s="6">
        <v>16542000</v>
      </c>
      <c r="AF1399" s="6">
        <v>11236000</v>
      </c>
      <c r="AG1399" s="6">
        <f t="shared" si="109"/>
        <v>2.2710881751370926</v>
      </c>
      <c r="AH1399" s="6">
        <f t="shared" si="110"/>
        <v>1.1833837198552439</v>
      </c>
      <c r="AI1399" s="6">
        <f t="shared" si="111"/>
        <v>0.19549367835649628</v>
      </c>
      <c r="AJ1399" s="6">
        <f t="shared" si="112"/>
        <v>2.3548061387674748</v>
      </c>
      <c r="AK1399" s="6">
        <f>VLOOKUP(AO1399,'NoMV-SigB'!F:H,3,FALSE)</f>
        <v>0</v>
      </c>
      <c r="AL1399" s="15">
        <v>19</v>
      </c>
      <c r="AM1399" s="6"/>
      <c r="AN1399" s="6">
        <v>101</v>
      </c>
      <c r="AO1399" s="7">
        <v>13</v>
      </c>
    </row>
    <row r="1400" spans="2:41" x14ac:dyDescent="0.2">
      <c r="B1400" s="5" t="s">
        <v>3349</v>
      </c>
      <c r="C1400" s="6" t="str">
        <f t="shared" si="113"/>
        <v>Q8BGG9</v>
      </c>
      <c r="D1400" s="6" t="s">
        <v>3350</v>
      </c>
      <c r="E1400" s="6" t="s">
        <v>3351</v>
      </c>
      <c r="F1400" s="6" t="s">
        <v>3352</v>
      </c>
      <c r="G1400" s="6" t="str">
        <f>IFERROR(VLOOKUP(C1400,Tabelle3!A:H,8,FALSE),"")</f>
        <v/>
      </c>
      <c r="H1400" s="6">
        <v>3</v>
      </c>
      <c r="I1400" s="6">
        <v>12</v>
      </c>
      <c r="J1400" s="6">
        <v>4</v>
      </c>
      <c r="K1400" s="6">
        <v>36.200000000000003</v>
      </c>
      <c r="L1400" s="6">
        <v>46.594999999999999</v>
      </c>
      <c r="M1400" s="6">
        <v>420</v>
      </c>
      <c r="N1400" s="6">
        <v>0</v>
      </c>
      <c r="O1400" s="6">
        <v>8.1363000000000003</v>
      </c>
      <c r="P1400" s="6">
        <v>42391000</v>
      </c>
      <c r="Q1400" s="6">
        <v>1229700</v>
      </c>
      <c r="R1400" s="6">
        <v>177400</v>
      </c>
      <c r="S1400" s="6">
        <v>1429200</v>
      </c>
      <c r="T1400" s="6">
        <v>1012400</v>
      </c>
      <c r="U1400" s="6">
        <v>0</v>
      </c>
      <c r="V1400" s="6">
        <v>12147000</v>
      </c>
      <c r="W1400" s="6">
        <v>12012000</v>
      </c>
      <c r="X1400" s="6">
        <v>14384000</v>
      </c>
      <c r="Y1400" s="6">
        <v>134490</v>
      </c>
      <c r="Z1400" s="6">
        <v>133440</v>
      </c>
      <c r="AA1400" s="6">
        <v>362670</v>
      </c>
      <c r="AB1400" s="6">
        <v>271340</v>
      </c>
      <c r="AC1400" s="6">
        <v>0</v>
      </c>
      <c r="AD1400" s="6">
        <v>0</v>
      </c>
      <c r="AE1400" s="6">
        <v>209670</v>
      </c>
      <c r="AF1400" s="6">
        <v>187060</v>
      </c>
      <c r="AG1400" s="6">
        <f t="shared" si="109"/>
        <v>2.2734353338542586</v>
      </c>
      <c r="AH1400" s="6">
        <f t="shared" si="110"/>
        <v>1.184873968298598</v>
      </c>
      <c r="AI1400" s="6">
        <f t="shared" si="111"/>
        <v>0.16661065032246522</v>
      </c>
      <c r="AJ1400" s="6">
        <f t="shared" si="112"/>
        <v>2.5854474692361409</v>
      </c>
      <c r="AK1400" s="6">
        <f>VLOOKUP(AO1400,'NoMV-SigB'!F:H,3,FALSE)</f>
        <v>0</v>
      </c>
      <c r="AL1400" s="15">
        <v>19</v>
      </c>
      <c r="AM1400" s="6"/>
      <c r="AN1400" s="6">
        <v>9</v>
      </c>
      <c r="AO1400" s="7">
        <v>881</v>
      </c>
    </row>
    <row r="1401" spans="2:41" x14ac:dyDescent="0.2">
      <c r="B1401" s="5" t="s">
        <v>2205</v>
      </c>
      <c r="C1401" s="6" t="str">
        <f t="shared" si="113"/>
        <v>P62331</v>
      </c>
      <c r="D1401" s="6" t="s">
        <v>2206</v>
      </c>
      <c r="E1401" s="6" t="s">
        <v>2207</v>
      </c>
      <c r="F1401" s="6" t="s">
        <v>2208</v>
      </c>
      <c r="G1401" s="6" t="str">
        <f>IFERROR(VLOOKUP(C1401,Tabelle3!A:H,8,FALSE),"")</f>
        <v/>
      </c>
      <c r="H1401" s="6">
        <v>1</v>
      </c>
      <c r="I1401" s="6">
        <v>6</v>
      </c>
      <c r="J1401" s="6">
        <v>6</v>
      </c>
      <c r="K1401" s="6">
        <v>41.7</v>
      </c>
      <c r="L1401" s="6">
        <v>20.082000000000001</v>
      </c>
      <c r="M1401" s="6">
        <v>175</v>
      </c>
      <c r="N1401" s="6">
        <v>0</v>
      </c>
      <c r="O1401" s="6">
        <v>6.6402999999999999</v>
      </c>
      <c r="P1401" s="6">
        <v>33856000</v>
      </c>
      <c r="Q1401" s="6">
        <v>816970</v>
      </c>
      <c r="R1401" s="6">
        <v>1186100</v>
      </c>
      <c r="S1401" s="6">
        <v>599960</v>
      </c>
      <c r="T1401" s="6">
        <v>5110900</v>
      </c>
      <c r="U1401" s="6">
        <v>1344900</v>
      </c>
      <c r="V1401" s="6">
        <v>1599700</v>
      </c>
      <c r="W1401" s="6">
        <v>10949000</v>
      </c>
      <c r="X1401" s="6">
        <v>12248000</v>
      </c>
      <c r="Y1401" s="6">
        <v>1144700</v>
      </c>
      <c r="Z1401" s="6">
        <v>3314800</v>
      </c>
      <c r="AA1401" s="6">
        <v>1315400</v>
      </c>
      <c r="AB1401" s="6">
        <v>14912000</v>
      </c>
      <c r="AC1401" s="6">
        <v>1833000</v>
      </c>
      <c r="AD1401" s="6">
        <v>1055400</v>
      </c>
      <c r="AE1401" s="6">
        <v>2803700</v>
      </c>
      <c r="AF1401" s="6">
        <v>3278300</v>
      </c>
      <c r="AG1401" s="6">
        <f t="shared" si="109"/>
        <v>2.3061290466422903</v>
      </c>
      <c r="AH1401" s="6">
        <f t="shared" si="110"/>
        <v>1.2054732457484787</v>
      </c>
      <c r="AI1401" s="6">
        <f t="shared" si="111"/>
        <v>0.44016660148363157</v>
      </c>
      <c r="AJ1401" s="6">
        <f t="shared" si="112"/>
        <v>1.1838784128607891</v>
      </c>
      <c r="AK1401" s="6">
        <f>VLOOKUP(AO1401,'NoMV-SigB'!F:H,3,FALSE)</f>
        <v>0</v>
      </c>
      <c r="AL1401" s="15">
        <v>19</v>
      </c>
      <c r="AM1401" s="6"/>
      <c r="AN1401" s="6">
        <v>22</v>
      </c>
      <c r="AO1401" s="7">
        <v>589</v>
      </c>
    </row>
    <row r="1402" spans="2:41" x14ac:dyDescent="0.2">
      <c r="B1402" s="5" t="s">
        <v>4969</v>
      </c>
      <c r="C1402" s="6" t="str">
        <f t="shared" si="113"/>
        <v>Q9CR59</v>
      </c>
      <c r="D1402" s="6" t="s">
        <v>4970</v>
      </c>
      <c r="E1402" s="6" t="s">
        <v>4971</v>
      </c>
      <c r="F1402" s="6" t="s">
        <v>4972</v>
      </c>
      <c r="G1402" s="6">
        <f>IFERROR(VLOOKUP(C1402,Tabelle3!A:H,8,FALSE),"")</f>
        <v>1</v>
      </c>
      <c r="H1402" s="6">
        <v>1</v>
      </c>
      <c r="I1402" s="6">
        <v>8</v>
      </c>
      <c r="J1402" s="6">
        <v>8</v>
      </c>
      <c r="K1402" s="6">
        <v>36</v>
      </c>
      <c r="L1402" s="6">
        <v>25.82</v>
      </c>
      <c r="M1402" s="6">
        <v>222</v>
      </c>
      <c r="N1402" s="6">
        <v>0</v>
      </c>
      <c r="O1402" s="6">
        <v>50.662999999999997</v>
      </c>
      <c r="P1402" s="6">
        <v>120620000</v>
      </c>
      <c r="Q1402" s="6">
        <v>13106000</v>
      </c>
      <c r="R1402" s="6">
        <v>6115600</v>
      </c>
      <c r="S1402" s="6">
        <v>23117000</v>
      </c>
      <c r="T1402" s="6">
        <v>39173000</v>
      </c>
      <c r="U1402" s="6">
        <v>3395500</v>
      </c>
      <c r="V1402" s="6">
        <v>6938500</v>
      </c>
      <c r="W1402" s="6">
        <v>11028000</v>
      </c>
      <c r="X1402" s="6">
        <v>17744000</v>
      </c>
      <c r="Y1402" s="6">
        <v>4976900</v>
      </c>
      <c r="Z1402" s="6">
        <v>4939300</v>
      </c>
      <c r="AA1402" s="6">
        <v>8552400</v>
      </c>
      <c r="AB1402" s="6">
        <v>13454000</v>
      </c>
      <c r="AC1402" s="6">
        <v>958250</v>
      </c>
      <c r="AD1402" s="6">
        <v>3395000</v>
      </c>
      <c r="AE1402" s="6">
        <v>4652400</v>
      </c>
      <c r="AF1402" s="6">
        <v>4836700</v>
      </c>
      <c r="AG1402" s="6">
        <f t="shared" si="109"/>
        <v>2.3061546630449308</v>
      </c>
      <c r="AH1402" s="6">
        <f t="shared" si="110"/>
        <v>1.205489271066686</v>
      </c>
      <c r="AI1402" s="6">
        <f t="shared" si="111"/>
        <v>0.10689020279714188</v>
      </c>
      <c r="AJ1402" s="6">
        <f t="shared" si="112"/>
        <v>3.2257984684305798</v>
      </c>
      <c r="AK1402" s="6">
        <f>VLOOKUP(AO1402,'NoMV-SigB'!F:H,3,FALSE)</f>
        <v>0</v>
      </c>
      <c r="AL1402" s="15">
        <v>19</v>
      </c>
      <c r="AM1402" s="6"/>
      <c r="AN1402" s="6">
        <v>36</v>
      </c>
      <c r="AO1402" s="7">
        <v>1293</v>
      </c>
    </row>
    <row r="1403" spans="2:41" x14ac:dyDescent="0.2">
      <c r="B1403" s="5" t="s">
        <v>2443</v>
      </c>
      <c r="C1403" s="6" t="str">
        <f t="shared" si="113"/>
        <v>Q04646</v>
      </c>
      <c r="D1403" s="6" t="s">
        <v>2444</v>
      </c>
      <c r="E1403" s="6" t="s">
        <v>2445</v>
      </c>
      <c r="F1403" s="6" t="s">
        <v>2446</v>
      </c>
      <c r="G1403" s="6" t="str">
        <f>IFERROR(VLOOKUP(C1403,Tabelle3!A:H,8,FALSE),"")</f>
        <v/>
      </c>
      <c r="H1403" s="6">
        <v>2</v>
      </c>
      <c r="I1403" s="6">
        <v>4</v>
      </c>
      <c r="J1403" s="6">
        <v>1</v>
      </c>
      <c r="K1403" s="6">
        <v>57.1</v>
      </c>
      <c r="L1403" s="6">
        <v>7.5194000000000001</v>
      </c>
      <c r="M1403" s="6">
        <v>70</v>
      </c>
      <c r="N1403" s="6">
        <v>0</v>
      </c>
      <c r="O1403" s="6">
        <v>308.66000000000003</v>
      </c>
      <c r="P1403" s="6">
        <v>292500000</v>
      </c>
      <c r="Q1403" s="6">
        <v>36209000</v>
      </c>
      <c r="R1403" s="6">
        <v>35936000</v>
      </c>
      <c r="S1403" s="6">
        <v>28539000</v>
      </c>
      <c r="T1403" s="6">
        <v>50634000</v>
      </c>
      <c r="U1403" s="6">
        <v>41602000</v>
      </c>
      <c r="V1403" s="6">
        <v>32333000</v>
      </c>
      <c r="W1403" s="6">
        <v>36735000</v>
      </c>
      <c r="X1403" s="6">
        <v>30508000</v>
      </c>
      <c r="Y1403" s="6">
        <v>55950000</v>
      </c>
      <c r="Z1403" s="6">
        <v>52797000</v>
      </c>
      <c r="AA1403" s="6">
        <v>77315000</v>
      </c>
      <c r="AB1403" s="6">
        <v>147100000</v>
      </c>
      <c r="AC1403" s="6">
        <v>29439000</v>
      </c>
      <c r="AD1403" s="6">
        <v>69595000</v>
      </c>
      <c r="AE1403" s="6">
        <v>26501000</v>
      </c>
      <c r="AF1403" s="6">
        <v>18898000</v>
      </c>
      <c r="AG1403" s="6">
        <f t="shared" si="109"/>
        <v>2.3066889145832326</v>
      </c>
      <c r="AH1403" s="6">
        <f t="shared" si="110"/>
        <v>1.2058234519403144</v>
      </c>
      <c r="AI1403" s="6">
        <f t="shared" si="111"/>
        <v>0.12105757852318405</v>
      </c>
      <c r="AJ1403" s="6">
        <f t="shared" si="112"/>
        <v>3.0462346962149089</v>
      </c>
      <c r="AK1403" s="6">
        <f>VLOOKUP(AO1403,'NoMV-SigB'!F:H,3,FALSE)</f>
        <v>0</v>
      </c>
      <c r="AL1403" s="15">
        <v>19</v>
      </c>
      <c r="AM1403" s="6"/>
      <c r="AN1403" s="6">
        <v>61</v>
      </c>
      <c r="AO1403" s="7">
        <v>649</v>
      </c>
    </row>
    <row r="1404" spans="2:41" x14ac:dyDescent="0.2">
      <c r="B1404" s="5" t="s">
        <v>4651</v>
      </c>
      <c r="C1404" s="6" t="str">
        <f t="shared" si="113"/>
        <v>Q99NF1</v>
      </c>
      <c r="D1404" s="6" t="s">
        <v>4652</v>
      </c>
      <c r="E1404" s="6" t="s">
        <v>4653</v>
      </c>
      <c r="F1404" s="6" t="s">
        <v>4654</v>
      </c>
      <c r="G1404" s="6">
        <f>IFERROR(VLOOKUP(C1404,Tabelle3!A:H,8,FALSE),"")</f>
        <v>1</v>
      </c>
      <c r="H1404" s="6">
        <v>1</v>
      </c>
      <c r="I1404" s="6">
        <v>4</v>
      </c>
      <c r="J1404" s="6">
        <v>4</v>
      </c>
      <c r="K1404" s="6">
        <v>9.4</v>
      </c>
      <c r="L1404" s="6">
        <v>60.142000000000003</v>
      </c>
      <c r="M1404" s="6">
        <v>532</v>
      </c>
      <c r="N1404" s="6">
        <v>0</v>
      </c>
      <c r="O1404" s="6">
        <v>16.271000000000001</v>
      </c>
      <c r="P1404" s="6">
        <v>32475000</v>
      </c>
      <c r="Q1404" s="6">
        <v>11110000</v>
      </c>
      <c r="R1404" s="6">
        <v>960830</v>
      </c>
      <c r="S1404" s="6">
        <v>4843600</v>
      </c>
      <c r="T1404" s="6">
        <v>1080000</v>
      </c>
      <c r="U1404" s="6">
        <v>0</v>
      </c>
      <c r="V1404" s="6">
        <v>12783000</v>
      </c>
      <c r="W1404" s="6">
        <v>1697900</v>
      </c>
      <c r="X1404" s="6">
        <v>0</v>
      </c>
      <c r="Y1404" s="6">
        <v>558250</v>
      </c>
      <c r="Z1404" s="6">
        <v>286930</v>
      </c>
      <c r="AA1404" s="6">
        <v>451100</v>
      </c>
      <c r="AB1404" s="6">
        <v>525740</v>
      </c>
      <c r="AC1404" s="6">
        <v>0</v>
      </c>
      <c r="AD1404" s="6">
        <v>500110</v>
      </c>
      <c r="AE1404" s="6">
        <v>277640</v>
      </c>
      <c r="AF1404" s="6">
        <v>0</v>
      </c>
      <c r="AG1404" s="6">
        <f t="shared" si="109"/>
        <v>2.3426808100289298</v>
      </c>
      <c r="AH1404" s="6">
        <f t="shared" si="110"/>
        <v>1.2281604005697848</v>
      </c>
      <c r="AI1404" s="6">
        <f t="shared" si="111"/>
        <v>0.11938963899453758</v>
      </c>
      <c r="AJ1404" s="6">
        <f t="shared" si="112"/>
        <v>3.0662504544302696</v>
      </c>
      <c r="AK1404" s="6">
        <f>VLOOKUP(AO1404,'NoMV-SigB'!F:H,3,FALSE)</f>
        <v>0</v>
      </c>
      <c r="AL1404" s="15">
        <v>19</v>
      </c>
      <c r="AM1404" s="6"/>
      <c r="AN1404" s="6">
        <v>8</v>
      </c>
      <c r="AO1404" s="7">
        <v>1213</v>
      </c>
    </row>
    <row r="1405" spans="2:41" x14ac:dyDescent="0.2">
      <c r="B1405" s="5" t="s">
        <v>1032</v>
      </c>
      <c r="C1405" s="6" t="str">
        <f t="shared" si="113"/>
        <v>Q9CQM8</v>
      </c>
      <c r="D1405" s="6" t="s">
        <v>1033</v>
      </c>
      <c r="E1405" s="6" t="s">
        <v>1034</v>
      </c>
      <c r="F1405" s="6" t="s">
        <v>1035</v>
      </c>
      <c r="G1405" s="6" t="str">
        <f>IFERROR(VLOOKUP(C1405,Tabelle3!A:H,8,FALSE),"")</f>
        <v/>
      </c>
      <c r="H1405" s="6">
        <v>2</v>
      </c>
      <c r="I1405" s="6">
        <v>1</v>
      </c>
      <c r="J1405" s="6">
        <v>1</v>
      </c>
      <c r="K1405" s="6">
        <v>9.4</v>
      </c>
      <c r="L1405" s="6">
        <v>18.579000000000001</v>
      </c>
      <c r="M1405" s="6">
        <v>160</v>
      </c>
      <c r="N1405" s="6">
        <v>4.6885E-3</v>
      </c>
      <c r="O1405" s="6">
        <v>1.7773000000000001</v>
      </c>
      <c r="P1405" s="6">
        <v>1285600</v>
      </c>
      <c r="Q1405" s="6">
        <v>388790</v>
      </c>
      <c r="R1405" s="6">
        <v>328570</v>
      </c>
      <c r="S1405" s="6">
        <v>0</v>
      </c>
      <c r="T1405" s="6">
        <v>0</v>
      </c>
      <c r="U1405" s="6">
        <v>568210</v>
      </c>
      <c r="V1405" s="6">
        <v>0</v>
      </c>
      <c r="W1405" s="6">
        <v>0</v>
      </c>
      <c r="X1405" s="6">
        <v>0</v>
      </c>
      <c r="Y1405" s="6">
        <v>436940</v>
      </c>
      <c r="Z1405" s="6">
        <v>543050</v>
      </c>
      <c r="AA1405" s="6">
        <v>0</v>
      </c>
      <c r="AB1405" s="6">
        <v>0</v>
      </c>
      <c r="AC1405" s="6">
        <v>418230</v>
      </c>
      <c r="AD1405" s="6">
        <v>0</v>
      </c>
      <c r="AE1405" s="6">
        <v>0</v>
      </c>
      <c r="AF1405" s="6">
        <v>0</v>
      </c>
      <c r="AG1405" s="6">
        <f t="shared" si="109"/>
        <v>2.3431843722353727</v>
      </c>
      <c r="AH1405" s="6">
        <f t="shared" si="110"/>
        <v>1.2284704763711805</v>
      </c>
      <c r="AI1405" s="6">
        <f t="shared" si="111"/>
        <v>0.46095149372197652</v>
      </c>
      <c r="AJ1405" s="6">
        <f t="shared" si="112"/>
        <v>1.1173131521473685</v>
      </c>
      <c r="AK1405" s="6">
        <f>VLOOKUP(AO1405,'NoMV-SigB'!F:H,3,FALSE)</f>
        <v>0</v>
      </c>
      <c r="AL1405" s="15">
        <v>19</v>
      </c>
      <c r="AM1405" s="6"/>
      <c r="AN1405" s="6">
        <v>3</v>
      </c>
      <c r="AO1405" s="7">
        <v>295</v>
      </c>
    </row>
    <row r="1406" spans="2:41" x14ac:dyDescent="0.2">
      <c r="B1406" s="5" t="s">
        <v>1913</v>
      </c>
      <c r="C1406" s="6" t="str">
        <f t="shared" si="113"/>
        <v>P50544</v>
      </c>
      <c r="D1406" s="6" t="s">
        <v>1914</v>
      </c>
      <c r="E1406" s="6" t="s">
        <v>1915</v>
      </c>
      <c r="F1406" s="6" t="s">
        <v>1916</v>
      </c>
      <c r="G1406" s="6">
        <f>IFERROR(VLOOKUP(C1406,Tabelle3!A:H,8,FALSE),"")</f>
        <v>1</v>
      </c>
      <c r="H1406" s="6">
        <v>2</v>
      </c>
      <c r="I1406" s="6">
        <v>70</v>
      </c>
      <c r="J1406" s="6">
        <v>70</v>
      </c>
      <c r="K1406" s="6">
        <v>88.1</v>
      </c>
      <c r="L1406" s="6">
        <v>70.875</v>
      </c>
      <c r="M1406" s="6">
        <v>656</v>
      </c>
      <c r="N1406" s="6">
        <v>0</v>
      </c>
      <c r="O1406" s="6">
        <v>323.31</v>
      </c>
      <c r="P1406" s="6">
        <v>34959000000</v>
      </c>
      <c r="Q1406" s="6">
        <v>4812000000</v>
      </c>
      <c r="R1406" s="6">
        <v>2499000000</v>
      </c>
      <c r="S1406" s="6">
        <v>2052300000</v>
      </c>
      <c r="T1406" s="6">
        <v>1398200000</v>
      </c>
      <c r="U1406" s="6">
        <v>2355400000</v>
      </c>
      <c r="V1406" s="6">
        <v>5034900000</v>
      </c>
      <c r="W1406" s="6">
        <v>8471700000</v>
      </c>
      <c r="X1406" s="6">
        <v>8335400000</v>
      </c>
      <c r="Y1406" s="6">
        <v>699310000</v>
      </c>
      <c r="Z1406" s="6">
        <v>1559700000</v>
      </c>
      <c r="AA1406" s="6">
        <v>523730000</v>
      </c>
      <c r="AB1406" s="6">
        <v>454440000</v>
      </c>
      <c r="AC1406" s="6">
        <v>317970000</v>
      </c>
      <c r="AD1406" s="6">
        <v>439990000</v>
      </c>
      <c r="AE1406" s="6">
        <v>358820000</v>
      </c>
      <c r="AF1406" s="6">
        <v>260090000</v>
      </c>
      <c r="AG1406" s="6">
        <f t="shared" si="109"/>
        <v>2.3511152105863298</v>
      </c>
      <c r="AH1406" s="6">
        <f t="shared" si="110"/>
        <v>1.233345236425661</v>
      </c>
      <c r="AI1406" s="6">
        <f t="shared" si="111"/>
        <v>0.16556555826282021</v>
      </c>
      <c r="AJ1406" s="6">
        <f t="shared" si="112"/>
        <v>2.5945255071427207</v>
      </c>
      <c r="AK1406" s="6">
        <f>VLOOKUP(AO1406,'NoMV-SigB'!F:H,3,FALSE)</f>
        <v>0</v>
      </c>
      <c r="AL1406" s="15">
        <v>19</v>
      </c>
      <c r="AM1406" s="6"/>
      <c r="AN1406" s="6">
        <v>1628</v>
      </c>
      <c r="AO1406" s="7">
        <v>516</v>
      </c>
    </row>
    <row r="1407" spans="2:41" x14ac:dyDescent="0.2">
      <c r="B1407" s="5" t="s">
        <v>1132</v>
      </c>
      <c r="C1407" s="6" t="str">
        <f t="shared" si="113"/>
        <v>O70218</v>
      </c>
      <c r="D1407" s="6" t="s">
        <v>1133</v>
      </c>
      <c r="E1407" s="6" t="s">
        <v>1134</v>
      </c>
      <c r="F1407" s="6" t="s">
        <v>1135</v>
      </c>
      <c r="G1407" s="6" t="str">
        <f>IFERROR(VLOOKUP(C1407,Tabelle3!A:H,8,FALSE),"")</f>
        <v/>
      </c>
      <c r="H1407" s="6">
        <v>1</v>
      </c>
      <c r="I1407" s="6">
        <v>1</v>
      </c>
      <c r="J1407" s="6">
        <v>1</v>
      </c>
      <c r="K1407" s="6">
        <v>4.2</v>
      </c>
      <c r="L1407" s="6">
        <v>35.054000000000002</v>
      </c>
      <c r="M1407" s="6">
        <v>332</v>
      </c>
      <c r="N1407" s="6">
        <v>8.5023000000000008E-3</v>
      </c>
      <c r="O1407" s="6">
        <v>1.4348000000000001</v>
      </c>
      <c r="P1407" s="6">
        <v>12181000</v>
      </c>
      <c r="Q1407" s="6">
        <v>1896700</v>
      </c>
      <c r="R1407" s="6">
        <v>1765400</v>
      </c>
      <c r="S1407" s="6">
        <v>0</v>
      </c>
      <c r="T1407" s="6">
        <v>1296300</v>
      </c>
      <c r="U1407" s="6">
        <v>7222200</v>
      </c>
      <c r="V1407" s="6">
        <v>0</v>
      </c>
      <c r="W1407" s="6">
        <v>0</v>
      </c>
      <c r="X1407" s="6">
        <v>0</v>
      </c>
      <c r="Y1407" s="6">
        <v>260430</v>
      </c>
      <c r="Z1407" s="6">
        <v>514980</v>
      </c>
      <c r="AA1407" s="6">
        <v>0</v>
      </c>
      <c r="AB1407" s="6">
        <v>256250</v>
      </c>
      <c r="AC1407" s="6">
        <v>437390</v>
      </c>
      <c r="AD1407" s="6">
        <v>0</v>
      </c>
      <c r="AE1407" s="6">
        <v>0</v>
      </c>
      <c r="AF1407" s="6">
        <v>0</v>
      </c>
      <c r="AG1407" s="6">
        <f t="shared" si="109"/>
        <v>2.358673037792359</v>
      </c>
      <c r="AH1407" s="6">
        <f t="shared" si="110"/>
        <v>1.2379754442457513</v>
      </c>
      <c r="AI1407" s="6">
        <f t="shared" si="111"/>
        <v>0.36523559648637405</v>
      </c>
      <c r="AJ1407" s="6">
        <f t="shared" si="112"/>
        <v>1.4531007151848425</v>
      </c>
      <c r="AK1407" s="6">
        <f>VLOOKUP(AO1407,'NoMV-SigB'!F:H,3,FALSE)</f>
        <v>0</v>
      </c>
      <c r="AL1407" s="15">
        <v>19</v>
      </c>
      <c r="AM1407" s="6"/>
      <c r="AN1407" s="6">
        <v>3</v>
      </c>
      <c r="AO1407" s="7">
        <v>320</v>
      </c>
    </row>
    <row r="1408" spans="2:41" x14ac:dyDescent="0.2">
      <c r="B1408" s="5" t="s">
        <v>4040</v>
      </c>
      <c r="C1408" s="6" t="str">
        <f t="shared" si="113"/>
        <v>Q8VC19</v>
      </c>
      <c r="D1408" s="6" t="s">
        <v>4041</v>
      </c>
      <c r="E1408" s="6" t="s">
        <v>4042</v>
      </c>
      <c r="F1408" s="6" t="s">
        <v>4043</v>
      </c>
      <c r="G1408" s="6">
        <f>IFERROR(VLOOKUP(C1408,Tabelle3!A:H,8,FALSE),"")</f>
        <v>1</v>
      </c>
      <c r="H1408" s="6">
        <v>3</v>
      </c>
      <c r="I1408" s="6">
        <v>11</v>
      </c>
      <c r="J1408" s="6">
        <v>11</v>
      </c>
      <c r="K1408" s="6">
        <v>28.2</v>
      </c>
      <c r="L1408" s="6">
        <v>71.016999999999996</v>
      </c>
      <c r="M1408" s="6">
        <v>642</v>
      </c>
      <c r="N1408" s="6">
        <v>0</v>
      </c>
      <c r="O1408" s="6">
        <v>182.57</v>
      </c>
      <c r="P1408" s="6">
        <v>114800000</v>
      </c>
      <c r="Q1408" s="6">
        <v>28348000</v>
      </c>
      <c r="R1408" s="6">
        <v>10332000</v>
      </c>
      <c r="S1408" s="6">
        <v>3220800</v>
      </c>
      <c r="T1408" s="6">
        <v>7682100</v>
      </c>
      <c r="U1408" s="6">
        <v>8420200</v>
      </c>
      <c r="V1408" s="6">
        <v>26541000</v>
      </c>
      <c r="W1408" s="6">
        <v>3481500</v>
      </c>
      <c r="X1408" s="6">
        <v>26772000</v>
      </c>
      <c r="Y1408" s="6">
        <v>6854300</v>
      </c>
      <c r="Z1408" s="6">
        <v>7973900</v>
      </c>
      <c r="AA1408" s="6">
        <v>1032800</v>
      </c>
      <c r="AB1408" s="6">
        <v>3380700</v>
      </c>
      <c r="AC1408" s="6">
        <v>1439400</v>
      </c>
      <c r="AD1408" s="6">
        <v>4763600</v>
      </c>
      <c r="AE1408" s="6">
        <v>289010</v>
      </c>
      <c r="AF1408" s="6">
        <v>1623200</v>
      </c>
      <c r="AG1408" s="6">
        <f t="shared" si="109"/>
        <v>2.3710661831301962</v>
      </c>
      <c r="AH1408" s="6">
        <f t="shared" si="110"/>
        <v>1.2455359330608005</v>
      </c>
      <c r="AI1408" s="6">
        <f t="shared" si="111"/>
        <v>0.19599900984213595</v>
      </c>
      <c r="AJ1408" s="6">
        <f t="shared" si="112"/>
        <v>2.3510817288093713</v>
      </c>
      <c r="AK1408" s="6">
        <f>VLOOKUP(AO1408,'NoMV-SigB'!F:H,3,FALSE)</f>
        <v>0</v>
      </c>
      <c r="AL1408" s="15">
        <v>19</v>
      </c>
      <c r="AM1408" s="6"/>
      <c r="AN1408" s="6">
        <v>45</v>
      </c>
      <c r="AO1408" s="7">
        <v>1058</v>
      </c>
    </row>
    <row r="1409" spans="2:41" x14ac:dyDescent="0.2">
      <c r="B1409" s="5" t="s">
        <v>5428</v>
      </c>
      <c r="C1409" s="6" t="str">
        <f t="shared" si="113"/>
        <v>Q9D7N9</v>
      </c>
      <c r="D1409" s="6" t="s">
        <v>5429</v>
      </c>
      <c r="E1409" s="6" t="s">
        <v>5430</v>
      </c>
      <c r="F1409" s="6" t="s">
        <v>5431</v>
      </c>
      <c r="G1409" s="6" t="str">
        <f>IFERROR(VLOOKUP(C1409,Tabelle3!A:H,8,FALSE),"")</f>
        <v/>
      </c>
      <c r="H1409" s="6">
        <v>1</v>
      </c>
      <c r="I1409" s="6">
        <v>1</v>
      </c>
      <c r="J1409" s="6">
        <v>1</v>
      </c>
      <c r="K1409" s="6">
        <v>6.5</v>
      </c>
      <c r="L1409" s="6">
        <v>46.433999999999997</v>
      </c>
      <c r="M1409" s="6">
        <v>415</v>
      </c>
      <c r="N1409" s="6">
        <v>0</v>
      </c>
      <c r="O1409" s="6">
        <v>32.982999999999997</v>
      </c>
      <c r="P1409" s="6">
        <v>4220400</v>
      </c>
      <c r="Q1409" s="6">
        <v>737640</v>
      </c>
      <c r="R1409" s="6">
        <v>579700</v>
      </c>
      <c r="S1409" s="6">
        <v>0</v>
      </c>
      <c r="T1409" s="6">
        <v>423170</v>
      </c>
      <c r="U1409" s="6">
        <v>1346700</v>
      </c>
      <c r="V1409" s="6">
        <v>1133200</v>
      </c>
      <c r="W1409" s="6">
        <v>0</v>
      </c>
      <c r="X1409" s="6">
        <v>0</v>
      </c>
      <c r="Y1409" s="6">
        <v>85381</v>
      </c>
      <c r="Z1409" s="6">
        <v>142560</v>
      </c>
      <c r="AA1409" s="6">
        <v>0</v>
      </c>
      <c r="AB1409" s="6">
        <v>70522</v>
      </c>
      <c r="AC1409" s="6">
        <v>79500</v>
      </c>
      <c r="AD1409" s="6">
        <v>46140</v>
      </c>
      <c r="AE1409" s="6">
        <v>0</v>
      </c>
      <c r="AF1409" s="6">
        <v>0</v>
      </c>
      <c r="AG1409" s="6">
        <f t="shared" si="109"/>
        <v>2.3755412289079909</v>
      </c>
      <c r="AH1409" s="6">
        <f t="shared" si="110"/>
        <v>1.2482562457826172</v>
      </c>
      <c r="AI1409" s="6">
        <f t="shared" si="111"/>
        <v>0.27160876186777</v>
      </c>
      <c r="AJ1409" s="6">
        <f t="shared" si="112"/>
        <v>1.8803980744384095</v>
      </c>
      <c r="AK1409" s="6">
        <f>VLOOKUP(AO1409,'NoMV-SigB'!F:H,3,FALSE)</f>
        <v>0</v>
      </c>
      <c r="AL1409" s="15">
        <v>19</v>
      </c>
      <c r="AM1409" s="6"/>
      <c r="AN1409" s="6">
        <v>9</v>
      </c>
      <c r="AO1409" s="7">
        <v>1410</v>
      </c>
    </row>
    <row r="1410" spans="2:41" x14ac:dyDescent="0.2">
      <c r="B1410" s="5" t="s">
        <v>1540</v>
      </c>
      <c r="C1410" s="6" t="str">
        <f t="shared" si="113"/>
        <v>P17665</v>
      </c>
      <c r="D1410" s="6" t="s">
        <v>1541</v>
      </c>
      <c r="E1410" s="6" t="s">
        <v>271</v>
      </c>
      <c r="F1410" s="6" t="s">
        <v>1542</v>
      </c>
      <c r="G1410" s="6">
        <f>IFERROR(VLOOKUP(C1410,Tabelle3!A:H,8,FALSE),"")</f>
        <v>1</v>
      </c>
      <c r="H1410" s="6">
        <v>3</v>
      </c>
      <c r="I1410" s="6">
        <v>6</v>
      </c>
      <c r="J1410" s="6">
        <v>6</v>
      </c>
      <c r="K1410" s="6">
        <v>77.8</v>
      </c>
      <c r="L1410" s="6">
        <v>7.3324999999999996</v>
      </c>
      <c r="M1410" s="6">
        <v>63</v>
      </c>
      <c r="N1410" s="6">
        <v>0</v>
      </c>
      <c r="O1410" s="6">
        <v>85.328999999999994</v>
      </c>
      <c r="P1410" s="6">
        <v>186490000</v>
      </c>
      <c r="Q1410" s="6">
        <v>7586300</v>
      </c>
      <c r="R1410" s="6">
        <v>13373000</v>
      </c>
      <c r="S1410" s="6">
        <v>5616400</v>
      </c>
      <c r="T1410" s="6">
        <v>6484600</v>
      </c>
      <c r="U1410" s="6">
        <v>8231900</v>
      </c>
      <c r="V1410" s="6">
        <v>15545000</v>
      </c>
      <c r="W1410" s="6">
        <v>122530000</v>
      </c>
      <c r="X1410" s="6">
        <v>7123000</v>
      </c>
      <c r="Y1410" s="6">
        <v>19318000</v>
      </c>
      <c r="Z1410" s="6">
        <v>91375000</v>
      </c>
      <c r="AA1410" s="6">
        <v>51933000</v>
      </c>
      <c r="AB1410" s="6">
        <v>46603000</v>
      </c>
      <c r="AC1410" s="6">
        <v>28727000</v>
      </c>
      <c r="AD1410" s="6">
        <v>6394100</v>
      </c>
      <c r="AE1410" s="6">
        <v>46852000</v>
      </c>
      <c r="AF1410" s="6">
        <v>5599000</v>
      </c>
      <c r="AG1410" s="6">
        <f t="shared" si="109"/>
        <v>2.3892198542686542</v>
      </c>
      <c r="AH1410" s="6">
        <f t="shared" si="110"/>
        <v>1.2565396156482425</v>
      </c>
      <c r="AI1410" s="6">
        <f t="shared" si="111"/>
        <v>0.14656180871168425</v>
      </c>
      <c r="AJ1410" s="6">
        <f t="shared" si="112"/>
        <v>2.7704188820052895</v>
      </c>
      <c r="AK1410" s="6">
        <f>VLOOKUP(AO1410,'NoMV-SigB'!F:H,3,FALSE)</f>
        <v>0</v>
      </c>
      <c r="AL1410" s="15">
        <v>19</v>
      </c>
      <c r="AM1410" s="6"/>
      <c r="AN1410" s="6">
        <v>44</v>
      </c>
      <c r="AO1410" s="7">
        <v>422</v>
      </c>
    </row>
    <row r="1411" spans="2:41" x14ac:dyDescent="0.2">
      <c r="B1411" s="5" t="s">
        <v>3176</v>
      </c>
      <c r="C1411" s="6" t="str">
        <f t="shared" si="113"/>
        <v>Q78RX3</v>
      </c>
      <c r="D1411" s="6" t="s">
        <v>3177</v>
      </c>
      <c r="E1411" s="6" t="s">
        <v>3178</v>
      </c>
      <c r="F1411" s="6" t="s">
        <v>3179</v>
      </c>
      <c r="G1411" s="6" t="str">
        <f>IFERROR(VLOOKUP(C1411,Tabelle3!A:H,8,FALSE),"")</f>
        <v/>
      </c>
      <c r="H1411" s="6">
        <v>1</v>
      </c>
      <c r="I1411" s="6">
        <v>4</v>
      </c>
      <c r="J1411" s="6">
        <v>4</v>
      </c>
      <c r="K1411" s="6">
        <v>29.3</v>
      </c>
      <c r="L1411" s="6">
        <v>10.795</v>
      </c>
      <c r="M1411" s="6">
        <v>92</v>
      </c>
      <c r="N1411" s="6">
        <v>0</v>
      </c>
      <c r="O1411" s="6">
        <v>5.1094999999999997</v>
      </c>
      <c r="P1411" s="6">
        <v>23958000</v>
      </c>
      <c r="Q1411" s="6">
        <v>4058400</v>
      </c>
      <c r="R1411" s="6">
        <v>2307500</v>
      </c>
      <c r="S1411" s="6">
        <v>1370800</v>
      </c>
      <c r="T1411" s="6">
        <v>6572500</v>
      </c>
      <c r="U1411" s="6">
        <v>1951600</v>
      </c>
      <c r="V1411" s="6">
        <v>1248500</v>
      </c>
      <c r="W1411" s="6">
        <v>1638100</v>
      </c>
      <c r="X1411" s="6">
        <v>4811000</v>
      </c>
      <c r="Y1411" s="6">
        <v>4189800</v>
      </c>
      <c r="Z1411" s="6">
        <v>5856500</v>
      </c>
      <c r="AA1411" s="6">
        <v>1828000</v>
      </c>
      <c r="AB1411" s="6">
        <v>11207000</v>
      </c>
      <c r="AC1411" s="6">
        <v>4205000</v>
      </c>
      <c r="AD1411" s="6">
        <v>3911900</v>
      </c>
      <c r="AE1411" s="6">
        <v>404190</v>
      </c>
      <c r="AF1411" s="6">
        <v>1098600</v>
      </c>
      <c r="AG1411" s="6">
        <f t="shared" si="109"/>
        <v>2.3993808532291583</v>
      </c>
      <c r="AH1411" s="6">
        <f t="shared" si="110"/>
        <v>1.2626621744947326</v>
      </c>
      <c r="AI1411" s="6">
        <f t="shared" si="111"/>
        <v>0.19764758982704969</v>
      </c>
      <c r="AJ1411" s="6">
        <f t="shared" si="112"/>
        <v>2.3389977322710132</v>
      </c>
      <c r="AK1411" s="6">
        <f>VLOOKUP(AO1411,'NoMV-SigB'!F:H,3,FALSE)</f>
        <v>0</v>
      </c>
      <c r="AL1411" s="15">
        <v>19</v>
      </c>
      <c r="AM1411" s="6"/>
      <c r="AN1411" s="6">
        <v>11</v>
      </c>
      <c r="AO1411" s="7">
        <v>837</v>
      </c>
    </row>
    <row r="1412" spans="2:41" x14ac:dyDescent="0.2">
      <c r="B1412" s="5" t="s">
        <v>2610</v>
      </c>
      <c r="C1412" s="6" t="str">
        <f t="shared" si="113"/>
        <v>Q3UFY8</v>
      </c>
      <c r="D1412" s="6" t="s">
        <v>2611</v>
      </c>
      <c r="E1412" s="6" t="s">
        <v>2612</v>
      </c>
      <c r="F1412" s="6" t="s">
        <v>2613</v>
      </c>
      <c r="G1412" s="6">
        <f>IFERROR(VLOOKUP(C1412,Tabelle3!A:H,8,FALSE),"")</f>
        <v>1</v>
      </c>
      <c r="H1412" s="6">
        <v>1</v>
      </c>
      <c r="I1412" s="6">
        <v>2</v>
      </c>
      <c r="J1412" s="6">
        <v>2</v>
      </c>
      <c r="K1412" s="6">
        <v>8.5</v>
      </c>
      <c r="L1412" s="6">
        <v>48.384999999999998</v>
      </c>
      <c r="M1412" s="6">
        <v>414</v>
      </c>
      <c r="N1412" s="6">
        <v>6.8493000000000004E-4</v>
      </c>
      <c r="O1412" s="6">
        <v>2.1831</v>
      </c>
      <c r="P1412" s="6">
        <v>12275000</v>
      </c>
      <c r="Q1412" s="6">
        <v>621330</v>
      </c>
      <c r="R1412" s="6">
        <v>871230</v>
      </c>
      <c r="S1412" s="6">
        <v>786960</v>
      </c>
      <c r="T1412" s="6">
        <v>1699800</v>
      </c>
      <c r="U1412" s="6">
        <v>0</v>
      </c>
      <c r="V1412" s="6">
        <v>0</v>
      </c>
      <c r="W1412" s="6">
        <v>4344600</v>
      </c>
      <c r="X1412" s="6">
        <v>3950800</v>
      </c>
      <c r="Y1412" s="6">
        <v>87512</v>
      </c>
      <c r="Z1412" s="6">
        <v>267670</v>
      </c>
      <c r="AA1412" s="6">
        <v>132510</v>
      </c>
      <c r="AB1412" s="6">
        <v>166190</v>
      </c>
      <c r="AC1412" s="6">
        <v>0</v>
      </c>
      <c r="AD1412" s="6">
        <v>0</v>
      </c>
      <c r="AE1412" s="6">
        <v>162250</v>
      </c>
      <c r="AF1412" s="6">
        <v>108360</v>
      </c>
      <c r="AG1412" s="6">
        <f t="shared" si="109"/>
        <v>2.4163260781198033</v>
      </c>
      <c r="AH1412" s="6">
        <f t="shared" si="110"/>
        <v>1.272815156460632</v>
      </c>
      <c r="AI1412" s="6">
        <f t="shared" si="111"/>
        <v>0.13687721602520306</v>
      </c>
      <c r="AJ1412" s="6">
        <f t="shared" si="112"/>
        <v>2.8690457729301477</v>
      </c>
      <c r="AK1412" s="6">
        <f>VLOOKUP(AO1412,'NoMV-SigB'!F:H,3,FALSE)</f>
        <v>0</v>
      </c>
      <c r="AL1412" s="15">
        <v>19</v>
      </c>
      <c r="AM1412" s="6"/>
      <c r="AN1412" s="6">
        <v>4</v>
      </c>
      <c r="AO1412" s="7">
        <v>692</v>
      </c>
    </row>
    <row r="1413" spans="2:41" x14ac:dyDescent="0.2">
      <c r="B1413" s="5" t="s">
        <v>1184</v>
      </c>
      <c r="C1413" s="6" t="str">
        <f t="shared" si="113"/>
        <v>O88552</v>
      </c>
      <c r="D1413" s="6" t="s">
        <v>1185</v>
      </c>
      <c r="E1413" s="6" t="s">
        <v>1186</v>
      </c>
      <c r="F1413" s="6" t="s">
        <v>1187</v>
      </c>
      <c r="G1413" s="6" t="str">
        <f>IFERROR(VLOOKUP(C1413,Tabelle3!A:H,8,FALSE),"")</f>
        <v/>
      </c>
      <c r="H1413" s="6">
        <v>1</v>
      </c>
      <c r="I1413" s="6">
        <v>1</v>
      </c>
      <c r="J1413" s="6">
        <v>1</v>
      </c>
      <c r="K1413" s="6">
        <v>6.5</v>
      </c>
      <c r="L1413" s="6">
        <v>24.483000000000001</v>
      </c>
      <c r="M1413" s="6">
        <v>230</v>
      </c>
      <c r="N1413" s="6">
        <v>0</v>
      </c>
      <c r="O1413" s="6">
        <v>6.4184000000000001</v>
      </c>
      <c r="P1413" s="6">
        <v>2596400</v>
      </c>
      <c r="Q1413" s="6">
        <v>154840</v>
      </c>
      <c r="R1413" s="6">
        <v>137390</v>
      </c>
      <c r="S1413" s="6">
        <v>621070</v>
      </c>
      <c r="T1413" s="6">
        <v>192540</v>
      </c>
      <c r="U1413" s="6">
        <v>354100</v>
      </c>
      <c r="V1413" s="6">
        <v>375720</v>
      </c>
      <c r="W1413" s="6">
        <v>0</v>
      </c>
      <c r="X1413" s="6">
        <v>760700</v>
      </c>
      <c r="Y1413" s="6">
        <v>166110</v>
      </c>
      <c r="Z1413" s="6">
        <v>189740</v>
      </c>
      <c r="AA1413" s="6">
        <v>183640</v>
      </c>
      <c r="AB1413" s="6">
        <v>820640</v>
      </c>
      <c r="AC1413" s="6">
        <v>203290</v>
      </c>
      <c r="AD1413" s="6">
        <v>195100</v>
      </c>
      <c r="AE1413" s="6">
        <v>0</v>
      </c>
      <c r="AF1413" s="6">
        <v>163960</v>
      </c>
      <c r="AG1413" s="6">
        <f t="shared" si="109"/>
        <v>2.4186538632524228</v>
      </c>
      <c r="AH1413" s="6">
        <f t="shared" si="110"/>
        <v>1.2742043180982314</v>
      </c>
      <c r="AI1413" s="6">
        <f t="shared" si="111"/>
        <v>0.30699059781468507</v>
      </c>
      <c r="AJ1413" s="6">
        <f t="shared" si="112"/>
        <v>1.7037336239624115</v>
      </c>
      <c r="AK1413" s="6">
        <f>VLOOKUP(AO1413,'NoMV-SigB'!F:H,3,FALSE)</f>
        <v>0</v>
      </c>
      <c r="AL1413" s="15">
        <v>19</v>
      </c>
      <c r="AM1413" s="6"/>
      <c r="AN1413" s="6">
        <v>1</v>
      </c>
      <c r="AO1413" s="7">
        <v>333</v>
      </c>
    </row>
    <row r="1414" spans="2:41" x14ac:dyDescent="0.2">
      <c r="B1414" s="5" t="s">
        <v>2331</v>
      </c>
      <c r="C1414" s="6" t="str">
        <f t="shared" si="113"/>
        <v>P70441</v>
      </c>
      <c r="D1414" s="6" t="s">
        <v>2332</v>
      </c>
      <c r="E1414" s="6" t="s">
        <v>2333</v>
      </c>
      <c r="F1414" s="6" t="s">
        <v>2334</v>
      </c>
      <c r="G1414" s="6" t="str">
        <f>IFERROR(VLOOKUP(C1414,Tabelle3!A:H,8,FALSE),"")</f>
        <v/>
      </c>
      <c r="H1414" s="6">
        <v>1</v>
      </c>
      <c r="I1414" s="6">
        <v>7</v>
      </c>
      <c r="J1414" s="6">
        <v>7</v>
      </c>
      <c r="K1414" s="6">
        <v>35.799999999999997</v>
      </c>
      <c r="L1414" s="6">
        <v>38.6</v>
      </c>
      <c r="M1414" s="6">
        <v>355</v>
      </c>
      <c r="N1414" s="6">
        <v>0</v>
      </c>
      <c r="O1414" s="6">
        <v>34.841000000000001</v>
      </c>
      <c r="P1414" s="6">
        <v>65085000</v>
      </c>
      <c r="Q1414" s="6">
        <v>2038200</v>
      </c>
      <c r="R1414" s="6">
        <v>2542400</v>
      </c>
      <c r="S1414" s="6">
        <v>4257600</v>
      </c>
      <c r="T1414" s="6">
        <v>14301000</v>
      </c>
      <c r="U1414" s="6">
        <v>0</v>
      </c>
      <c r="V1414" s="6">
        <v>19225000</v>
      </c>
      <c r="W1414" s="6">
        <v>16847000</v>
      </c>
      <c r="X1414" s="6">
        <v>5873500</v>
      </c>
      <c r="Y1414" s="6">
        <v>121730</v>
      </c>
      <c r="Z1414" s="6">
        <v>504390</v>
      </c>
      <c r="AA1414" s="6">
        <v>1072500</v>
      </c>
      <c r="AB1414" s="6">
        <v>2419300</v>
      </c>
      <c r="AC1414" s="6">
        <v>0</v>
      </c>
      <c r="AD1414" s="6">
        <v>896280</v>
      </c>
      <c r="AE1414" s="6">
        <v>483110</v>
      </c>
      <c r="AF1414" s="6">
        <v>310680</v>
      </c>
      <c r="AG1414" s="6">
        <f t="shared" ref="AG1414:AG1477" si="114">AVERAGE(Y1414:AB1414)/AVERAGE(AC1414:AF1414)</f>
        <v>2.4365381315566812</v>
      </c>
      <c r="AH1414" s="6">
        <f t="shared" ref="AH1414:AH1477" si="115">LOG(AG1414,2)</f>
        <v>1.2848328007273373</v>
      </c>
      <c r="AI1414" s="6">
        <f t="shared" ref="AI1414:AI1477" si="116">TTEST(Y1414:AB1414,AC1414:AF1414,2,3)</f>
        <v>0.32389709611522993</v>
      </c>
      <c r="AJ1414" s="6">
        <f t="shared" ref="AJ1414:AJ1477" si="117">-LOG(AI1414,2)</f>
        <v>1.6263925611134384</v>
      </c>
      <c r="AK1414" s="6">
        <f>VLOOKUP(AO1414,'NoMV-SigB'!F:H,3,FALSE)</f>
        <v>0</v>
      </c>
      <c r="AL1414" s="15">
        <v>19</v>
      </c>
      <c r="AM1414" s="6"/>
      <c r="AN1414" s="6">
        <v>18</v>
      </c>
      <c r="AO1414" s="7">
        <v>621</v>
      </c>
    </row>
    <row r="1415" spans="2:41" x14ac:dyDescent="0.2">
      <c r="B1415" s="5" t="s">
        <v>1504</v>
      </c>
      <c r="C1415" s="6" t="str">
        <f t="shared" si="113"/>
        <v>P16125</v>
      </c>
      <c r="D1415" s="6" t="s">
        <v>1505</v>
      </c>
      <c r="E1415" s="6" t="s">
        <v>1506</v>
      </c>
      <c r="F1415" s="6" t="s">
        <v>1507</v>
      </c>
      <c r="G1415" s="6">
        <f>IFERROR(VLOOKUP(C1415,Tabelle3!A:H,8,FALSE),"")</f>
        <v>1</v>
      </c>
      <c r="H1415" s="6">
        <v>2</v>
      </c>
      <c r="I1415" s="6">
        <v>12</v>
      </c>
      <c r="J1415" s="6">
        <v>11</v>
      </c>
      <c r="K1415" s="6">
        <v>37.1</v>
      </c>
      <c r="L1415" s="6">
        <v>36.572000000000003</v>
      </c>
      <c r="M1415" s="6">
        <v>334</v>
      </c>
      <c r="N1415" s="6">
        <v>0</v>
      </c>
      <c r="O1415" s="6">
        <v>114.16</v>
      </c>
      <c r="P1415" s="6">
        <v>201090000</v>
      </c>
      <c r="Q1415" s="6">
        <v>799930</v>
      </c>
      <c r="R1415" s="6">
        <v>18149000</v>
      </c>
      <c r="S1415" s="6">
        <v>15422000</v>
      </c>
      <c r="T1415" s="6">
        <v>63499000</v>
      </c>
      <c r="U1415" s="6">
        <v>26573000</v>
      </c>
      <c r="V1415" s="6">
        <v>6555200</v>
      </c>
      <c r="W1415" s="6">
        <v>48716000</v>
      </c>
      <c r="X1415" s="6">
        <v>21380000</v>
      </c>
      <c r="Y1415" s="6">
        <v>339950</v>
      </c>
      <c r="Z1415" s="6">
        <v>1693000</v>
      </c>
      <c r="AA1415" s="6">
        <v>3866000</v>
      </c>
      <c r="AB1415" s="6">
        <v>8349400</v>
      </c>
      <c r="AC1415" s="6">
        <v>2403200</v>
      </c>
      <c r="AD1415" s="6">
        <v>1137200</v>
      </c>
      <c r="AE1415" s="6">
        <v>1374500</v>
      </c>
      <c r="AF1415" s="6">
        <v>899010</v>
      </c>
      <c r="AG1415" s="6">
        <f t="shared" si="114"/>
        <v>2.4507345314942954</v>
      </c>
      <c r="AH1415" s="6">
        <f t="shared" si="115"/>
        <v>1.2932142170325482</v>
      </c>
      <c r="AI1415" s="6">
        <f t="shared" si="116"/>
        <v>0.31729552425549401</v>
      </c>
      <c r="AJ1415" s="6">
        <f t="shared" si="117"/>
        <v>1.6561009240255866</v>
      </c>
      <c r="AK1415" s="6">
        <f>VLOOKUP(AO1415,'NoMV-SigB'!F:H,3,FALSE)</f>
        <v>0</v>
      </c>
      <c r="AL1415" s="15">
        <v>19</v>
      </c>
      <c r="AM1415" s="6"/>
      <c r="AN1415" s="6">
        <v>39</v>
      </c>
      <c r="AO1415" s="7">
        <v>413</v>
      </c>
    </row>
    <row r="1416" spans="2:41" x14ac:dyDescent="0.2">
      <c r="B1416" s="5" t="s">
        <v>162</v>
      </c>
      <c r="C1416" s="6" t="str">
        <f t="shared" ref="C1416:C1479" si="118">LEFT(B1416,6)</f>
        <v>Q58EV3</v>
      </c>
      <c r="D1416" s="6" t="s">
        <v>163</v>
      </c>
      <c r="E1416" s="6" t="s">
        <v>164</v>
      </c>
      <c r="F1416" s="6" t="s">
        <v>165</v>
      </c>
      <c r="G1416" s="6" t="str">
        <f>IFERROR(VLOOKUP(C1416,Tabelle3!A:H,8,FALSE),"")</f>
        <v/>
      </c>
      <c r="H1416" s="6">
        <v>8</v>
      </c>
      <c r="I1416" s="6">
        <v>12</v>
      </c>
      <c r="J1416" s="6">
        <v>2</v>
      </c>
      <c r="K1416" s="6">
        <v>67.2</v>
      </c>
      <c r="L1416" s="6">
        <v>20.6</v>
      </c>
      <c r="M1416" s="6">
        <v>180</v>
      </c>
      <c r="N1416" s="6">
        <v>0</v>
      </c>
      <c r="O1416" s="6">
        <v>70.141000000000005</v>
      </c>
      <c r="P1416" s="6">
        <v>50829000</v>
      </c>
      <c r="Q1416" s="6">
        <v>1305900</v>
      </c>
      <c r="R1416" s="6">
        <v>10996000</v>
      </c>
      <c r="S1416" s="6">
        <v>879000</v>
      </c>
      <c r="T1416" s="6">
        <v>7372200</v>
      </c>
      <c r="U1416" s="6">
        <v>9313200</v>
      </c>
      <c r="V1416" s="6">
        <v>114110</v>
      </c>
      <c r="W1416" s="6">
        <v>11869000</v>
      </c>
      <c r="X1416" s="6">
        <v>8978800</v>
      </c>
      <c r="Y1416" s="6">
        <v>3826000</v>
      </c>
      <c r="Z1416" s="6">
        <v>14760000</v>
      </c>
      <c r="AA1416" s="6">
        <v>899380</v>
      </c>
      <c r="AB1416" s="6">
        <v>22836000</v>
      </c>
      <c r="AC1416" s="6">
        <v>9895300</v>
      </c>
      <c r="AD1416" s="6">
        <v>477210</v>
      </c>
      <c r="AE1416" s="6">
        <v>4075100</v>
      </c>
      <c r="AF1416" s="6">
        <v>2647100</v>
      </c>
      <c r="AG1416" s="6">
        <f t="shared" si="114"/>
        <v>2.4757003774851984</v>
      </c>
      <c r="AH1416" s="6">
        <f t="shared" si="115"/>
        <v>1.3078367224388359</v>
      </c>
      <c r="AI1416" s="6">
        <f t="shared" si="116"/>
        <v>0.31225562629675835</v>
      </c>
      <c r="AJ1416" s="6">
        <f t="shared" si="117"/>
        <v>1.6792005279947091</v>
      </c>
      <c r="AK1416" s="6">
        <f>VLOOKUP(AO1416,'NoMV-SigB'!F:H,3,FALSE)</f>
        <v>0</v>
      </c>
      <c r="AL1416" s="15">
        <v>19</v>
      </c>
      <c r="AM1416" s="6"/>
      <c r="AN1416" s="6">
        <v>17</v>
      </c>
      <c r="AO1416" s="7">
        <v>34</v>
      </c>
    </row>
    <row r="1417" spans="2:41" x14ac:dyDescent="0.2">
      <c r="B1417" s="5" t="s">
        <v>4663</v>
      </c>
      <c r="C1417" s="6" t="str">
        <f t="shared" si="118"/>
        <v>Q99PT1</v>
      </c>
      <c r="D1417" s="6" t="s">
        <v>4664</v>
      </c>
      <c r="E1417" s="6" t="s">
        <v>4665</v>
      </c>
      <c r="F1417" s="6" t="s">
        <v>4666</v>
      </c>
      <c r="G1417" s="6" t="str">
        <f>IFERROR(VLOOKUP(C1417,Tabelle3!A:H,8,FALSE),"")</f>
        <v/>
      </c>
      <c r="H1417" s="6">
        <v>1</v>
      </c>
      <c r="I1417" s="6">
        <v>4</v>
      </c>
      <c r="J1417" s="6">
        <v>4</v>
      </c>
      <c r="K1417" s="6">
        <v>35.799999999999997</v>
      </c>
      <c r="L1417" s="6">
        <v>23.407</v>
      </c>
      <c r="M1417" s="6">
        <v>204</v>
      </c>
      <c r="N1417" s="6">
        <v>0</v>
      </c>
      <c r="O1417" s="6">
        <v>4.9131</v>
      </c>
      <c r="P1417" s="6">
        <v>20679000</v>
      </c>
      <c r="Q1417" s="6">
        <v>2683700</v>
      </c>
      <c r="R1417" s="6">
        <v>1044900</v>
      </c>
      <c r="S1417" s="6">
        <v>1332200</v>
      </c>
      <c r="T1417" s="6">
        <v>5228400</v>
      </c>
      <c r="U1417" s="6">
        <v>0</v>
      </c>
      <c r="V1417" s="6">
        <v>2530900</v>
      </c>
      <c r="W1417" s="6">
        <v>5671900</v>
      </c>
      <c r="X1417" s="6">
        <v>2187100</v>
      </c>
      <c r="Y1417" s="6">
        <v>1300200</v>
      </c>
      <c r="Z1417" s="6">
        <v>426140</v>
      </c>
      <c r="AA1417" s="6">
        <v>1237300</v>
      </c>
      <c r="AB1417" s="6">
        <v>1641100</v>
      </c>
      <c r="AC1417" s="6">
        <v>0</v>
      </c>
      <c r="AD1417" s="6">
        <v>1225400</v>
      </c>
      <c r="AE1417" s="6">
        <v>256880</v>
      </c>
      <c r="AF1417" s="6">
        <v>356490</v>
      </c>
      <c r="AG1417" s="6">
        <f t="shared" si="114"/>
        <v>2.5042501237240113</v>
      </c>
      <c r="AH1417" s="6">
        <f t="shared" si="115"/>
        <v>1.3243786653994187</v>
      </c>
      <c r="AI1417" s="6">
        <f t="shared" si="116"/>
        <v>0.11107008540902666</v>
      </c>
      <c r="AJ1417" s="6">
        <f t="shared" si="117"/>
        <v>3.1704577880016247</v>
      </c>
      <c r="AK1417" s="6">
        <f>VLOOKUP(AO1417,'NoMV-SigB'!F:H,3,FALSE)</f>
        <v>0</v>
      </c>
      <c r="AL1417" s="15">
        <v>19</v>
      </c>
      <c r="AM1417" s="6"/>
      <c r="AN1417" s="6">
        <v>9</v>
      </c>
      <c r="AO1417" s="7">
        <v>1216</v>
      </c>
    </row>
    <row r="1418" spans="2:41" x14ac:dyDescent="0.2">
      <c r="B1418" s="5" t="s">
        <v>4846</v>
      </c>
      <c r="C1418" s="6" t="str">
        <f t="shared" si="118"/>
        <v>Q9CQI6</v>
      </c>
      <c r="D1418" s="6" t="s">
        <v>4847</v>
      </c>
      <c r="E1418" s="6" t="s">
        <v>4848</v>
      </c>
      <c r="F1418" s="6" t="s">
        <v>4849</v>
      </c>
      <c r="G1418" s="6" t="str">
        <f>IFERROR(VLOOKUP(C1418,Tabelle3!A:H,8,FALSE),"")</f>
        <v/>
      </c>
      <c r="H1418" s="6">
        <v>1</v>
      </c>
      <c r="I1418" s="6">
        <v>4</v>
      </c>
      <c r="J1418" s="6">
        <v>4</v>
      </c>
      <c r="K1418" s="6">
        <v>28.2</v>
      </c>
      <c r="L1418" s="6">
        <v>15.944000000000001</v>
      </c>
      <c r="M1418" s="6">
        <v>142</v>
      </c>
      <c r="N1418" s="6">
        <v>0</v>
      </c>
      <c r="O1418" s="6">
        <v>13.587</v>
      </c>
      <c r="P1418" s="6">
        <v>7632800</v>
      </c>
      <c r="Q1418" s="6">
        <v>68964</v>
      </c>
      <c r="R1418" s="6">
        <v>0</v>
      </c>
      <c r="S1418" s="6">
        <v>0</v>
      </c>
      <c r="T1418" s="6">
        <v>1038900</v>
      </c>
      <c r="U1418" s="6">
        <v>0</v>
      </c>
      <c r="V1418" s="6">
        <v>0</v>
      </c>
      <c r="W1418" s="6">
        <v>3837600</v>
      </c>
      <c r="X1418" s="6">
        <v>2687300</v>
      </c>
      <c r="Y1418" s="6">
        <v>573510</v>
      </c>
      <c r="Z1418" s="6">
        <v>0</v>
      </c>
      <c r="AA1418" s="6">
        <v>0</v>
      </c>
      <c r="AB1418" s="6">
        <v>3396600</v>
      </c>
      <c r="AC1418" s="6">
        <v>0</v>
      </c>
      <c r="AD1418" s="6">
        <v>0</v>
      </c>
      <c r="AE1418" s="6">
        <v>807700</v>
      </c>
      <c r="AF1418" s="6">
        <v>776660</v>
      </c>
      <c r="AG1418" s="6">
        <f t="shared" si="114"/>
        <v>2.5058130727864878</v>
      </c>
      <c r="AH1418" s="6">
        <f t="shared" si="115"/>
        <v>1.3252787973324112</v>
      </c>
      <c r="AI1418" s="6">
        <f t="shared" si="116"/>
        <v>0.52439282588365843</v>
      </c>
      <c r="AJ1418" s="6">
        <f t="shared" si="117"/>
        <v>0.9312801464231697</v>
      </c>
      <c r="AK1418" s="6">
        <f>VLOOKUP(AO1418,'NoMV-SigB'!F:H,3,FALSE)</f>
        <v>0</v>
      </c>
      <c r="AL1418" s="15">
        <v>19</v>
      </c>
      <c r="AM1418" s="6"/>
      <c r="AN1418" s="6">
        <v>5</v>
      </c>
      <c r="AO1418" s="7">
        <v>1262</v>
      </c>
    </row>
    <row r="1419" spans="2:41" x14ac:dyDescent="0.2">
      <c r="B1419" s="5" t="s">
        <v>2689</v>
      </c>
      <c r="C1419" s="6" t="str">
        <f t="shared" si="118"/>
        <v>Q3V117</v>
      </c>
      <c r="D1419" s="6" t="s">
        <v>2690</v>
      </c>
      <c r="E1419" s="6" t="s">
        <v>2691</v>
      </c>
      <c r="F1419" s="6" t="s">
        <v>2692</v>
      </c>
      <c r="G1419" s="6">
        <f>IFERROR(VLOOKUP(C1419,Tabelle3!A:H,8,FALSE),"")</f>
        <v>1</v>
      </c>
      <c r="H1419" s="6">
        <v>2</v>
      </c>
      <c r="I1419" s="6">
        <v>2</v>
      </c>
      <c r="J1419" s="6">
        <v>2</v>
      </c>
      <c r="K1419" s="6">
        <v>2.6</v>
      </c>
      <c r="L1419" s="6">
        <v>120.79</v>
      </c>
      <c r="M1419" s="6">
        <v>1101</v>
      </c>
      <c r="N1419" s="6">
        <v>9.7024999999999993E-3</v>
      </c>
      <c r="O1419" s="6">
        <v>1.3431999999999999</v>
      </c>
      <c r="P1419" s="6">
        <v>6850000</v>
      </c>
      <c r="Q1419" s="6">
        <v>359100</v>
      </c>
      <c r="R1419" s="6">
        <v>449640</v>
      </c>
      <c r="S1419" s="6">
        <v>0</v>
      </c>
      <c r="T1419" s="6">
        <v>133770</v>
      </c>
      <c r="U1419" s="6">
        <v>5295400</v>
      </c>
      <c r="V1419" s="6">
        <v>235250</v>
      </c>
      <c r="W1419" s="6">
        <v>0</v>
      </c>
      <c r="X1419" s="6">
        <v>376780</v>
      </c>
      <c r="Y1419" s="6">
        <v>414710</v>
      </c>
      <c r="Z1419" s="6">
        <v>147690</v>
      </c>
      <c r="AA1419" s="6">
        <v>0</v>
      </c>
      <c r="AB1419" s="6">
        <v>101830</v>
      </c>
      <c r="AC1419" s="6">
        <v>0</v>
      </c>
      <c r="AD1419" s="6">
        <v>135610</v>
      </c>
      <c r="AE1419" s="6">
        <v>0</v>
      </c>
      <c r="AF1419" s="6">
        <v>124380</v>
      </c>
      <c r="AG1419" s="6">
        <f t="shared" si="114"/>
        <v>2.5548290318858418</v>
      </c>
      <c r="AH1419" s="6">
        <f t="shared" si="115"/>
        <v>1.3532267498308876</v>
      </c>
      <c r="AI1419" s="6">
        <f t="shared" si="116"/>
        <v>0.35163967792730438</v>
      </c>
      <c r="AJ1419" s="6">
        <f t="shared" si="117"/>
        <v>1.507830226000858</v>
      </c>
      <c r="AK1419" s="6">
        <f>VLOOKUP(AO1419,'NoMV-SigB'!F:H,3,FALSE)</f>
        <v>0</v>
      </c>
      <c r="AL1419" s="15">
        <v>19</v>
      </c>
      <c r="AM1419" s="6"/>
      <c r="AN1419" s="6">
        <v>3</v>
      </c>
      <c r="AO1419" s="7">
        <v>712</v>
      </c>
    </row>
    <row r="1420" spans="2:41" x14ac:dyDescent="0.2">
      <c r="B1420" s="5" t="s">
        <v>710</v>
      </c>
      <c r="C1420" s="6" t="str">
        <f t="shared" si="118"/>
        <v>E9QNH7</v>
      </c>
      <c r="D1420" s="6" t="s">
        <v>711</v>
      </c>
      <c r="E1420" s="6" t="s">
        <v>712</v>
      </c>
      <c r="F1420" s="6" t="s">
        <v>713</v>
      </c>
      <c r="G1420" s="6" t="str">
        <f>IFERROR(VLOOKUP(C1420,Tabelle3!A:H,8,FALSE),"")</f>
        <v/>
      </c>
      <c r="H1420" s="6">
        <v>4</v>
      </c>
      <c r="I1420" s="6">
        <v>10</v>
      </c>
      <c r="J1420" s="6">
        <v>10</v>
      </c>
      <c r="K1420" s="6">
        <v>12.6</v>
      </c>
      <c r="L1420" s="6">
        <v>56.712000000000003</v>
      </c>
      <c r="M1420" s="6">
        <v>509</v>
      </c>
      <c r="N1420" s="6">
        <v>0</v>
      </c>
      <c r="O1420" s="6">
        <v>113.05</v>
      </c>
      <c r="P1420" s="6">
        <v>120920000</v>
      </c>
      <c r="Q1420" s="6">
        <v>7190800</v>
      </c>
      <c r="R1420" s="6">
        <v>8253100</v>
      </c>
      <c r="S1420" s="6">
        <v>9613300</v>
      </c>
      <c r="T1420" s="6">
        <v>18561000</v>
      </c>
      <c r="U1420" s="6">
        <v>16399000</v>
      </c>
      <c r="V1420" s="6">
        <v>6820800</v>
      </c>
      <c r="W1420" s="6">
        <v>34052000</v>
      </c>
      <c r="X1420" s="6">
        <v>20030000</v>
      </c>
      <c r="Y1420" s="6">
        <v>8999300</v>
      </c>
      <c r="Z1420" s="6">
        <v>13815000</v>
      </c>
      <c r="AA1420" s="6">
        <v>20771000</v>
      </c>
      <c r="AB1420" s="6">
        <v>53055000</v>
      </c>
      <c r="AC1420" s="6">
        <v>14266000</v>
      </c>
      <c r="AD1420" s="6">
        <v>7271200</v>
      </c>
      <c r="AE1420" s="6">
        <v>5572300</v>
      </c>
      <c r="AF1420" s="6">
        <v>9687700</v>
      </c>
      <c r="AG1420" s="6">
        <f t="shared" si="114"/>
        <v>2.6262949354842218</v>
      </c>
      <c r="AH1420" s="6">
        <f t="shared" si="115"/>
        <v>1.393028941389761</v>
      </c>
      <c r="AI1420" s="6">
        <f t="shared" si="116"/>
        <v>0.22947601678209342</v>
      </c>
      <c r="AJ1420" s="6">
        <f t="shared" si="117"/>
        <v>2.1235847136995827</v>
      </c>
      <c r="AK1420" s="6">
        <f>VLOOKUP(AO1420,'NoMV-SigB'!F:H,3,FALSE)</f>
        <v>0</v>
      </c>
      <c r="AL1420" s="15">
        <v>19</v>
      </c>
      <c r="AM1420" s="6"/>
      <c r="AN1420" s="6">
        <v>82</v>
      </c>
      <c r="AO1420" s="7">
        <v>212</v>
      </c>
    </row>
    <row r="1421" spans="2:41" x14ac:dyDescent="0.2">
      <c r="B1421" s="5" t="s">
        <v>2463</v>
      </c>
      <c r="C1421" s="6" t="str">
        <f t="shared" si="118"/>
        <v>Q07813</v>
      </c>
      <c r="D1421" s="6" t="s">
        <v>2464</v>
      </c>
      <c r="E1421" s="6" t="s">
        <v>2465</v>
      </c>
      <c r="F1421" s="6" t="s">
        <v>2466</v>
      </c>
      <c r="G1421" s="6">
        <f>IFERROR(VLOOKUP(C1421,Tabelle3!A:H,8,FALSE),"")</f>
        <v>1</v>
      </c>
      <c r="H1421" s="6">
        <v>1</v>
      </c>
      <c r="I1421" s="6">
        <v>2</v>
      </c>
      <c r="J1421" s="6">
        <v>2</v>
      </c>
      <c r="K1421" s="6">
        <v>17.2</v>
      </c>
      <c r="L1421" s="6">
        <v>21.393999999999998</v>
      </c>
      <c r="M1421" s="6">
        <v>192</v>
      </c>
      <c r="N1421" s="6">
        <v>0</v>
      </c>
      <c r="O1421" s="6">
        <v>14.692</v>
      </c>
      <c r="P1421" s="6">
        <v>13444000</v>
      </c>
      <c r="Q1421" s="6">
        <v>1834200</v>
      </c>
      <c r="R1421" s="6">
        <v>805180</v>
      </c>
      <c r="S1421" s="6">
        <v>0</v>
      </c>
      <c r="T1421" s="6">
        <v>2074300</v>
      </c>
      <c r="U1421" s="6">
        <v>0</v>
      </c>
      <c r="V1421" s="6">
        <v>3281700</v>
      </c>
      <c r="W1421" s="6">
        <v>5448600</v>
      </c>
      <c r="X1421" s="6">
        <v>0</v>
      </c>
      <c r="Y1421" s="6">
        <v>2111400</v>
      </c>
      <c r="Z1421" s="6">
        <v>1431100</v>
      </c>
      <c r="AA1421" s="6">
        <v>0</v>
      </c>
      <c r="AB1421" s="6">
        <v>6554400</v>
      </c>
      <c r="AC1421" s="6">
        <v>0</v>
      </c>
      <c r="AD1421" s="6">
        <v>2078000</v>
      </c>
      <c r="AE1421" s="6">
        <v>1756400</v>
      </c>
      <c r="AF1421" s="6">
        <v>0</v>
      </c>
      <c r="AG1421" s="6">
        <f t="shared" si="114"/>
        <v>2.6332411850615483</v>
      </c>
      <c r="AH1421" s="6">
        <f t="shared" si="115"/>
        <v>1.3968396674366339</v>
      </c>
      <c r="AI1421" s="6">
        <f t="shared" si="116"/>
        <v>0.36230075867080908</v>
      </c>
      <c r="AJ1421" s="6">
        <f t="shared" si="117"/>
        <v>1.4647402680377355</v>
      </c>
      <c r="AK1421" s="6">
        <f>VLOOKUP(AO1421,'NoMV-SigB'!F:H,3,FALSE)</f>
        <v>0</v>
      </c>
      <c r="AL1421" s="15">
        <v>19</v>
      </c>
      <c r="AM1421" s="6"/>
      <c r="AN1421" s="6">
        <v>4</v>
      </c>
      <c r="AO1421" s="7">
        <v>654</v>
      </c>
    </row>
    <row r="1422" spans="2:41" x14ac:dyDescent="0.2">
      <c r="B1422" s="5" t="s">
        <v>2105</v>
      </c>
      <c r="C1422" s="6" t="str">
        <f t="shared" si="118"/>
        <v>P59999</v>
      </c>
      <c r="D1422" s="6" t="s">
        <v>2106</v>
      </c>
      <c r="E1422" s="6" t="s">
        <v>2107</v>
      </c>
      <c r="F1422" s="6" t="s">
        <v>2108</v>
      </c>
      <c r="G1422" s="6" t="str">
        <f>IFERROR(VLOOKUP(C1422,Tabelle3!A:H,8,FALSE),"")</f>
        <v/>
      </c>
      <c r="H1422" s="6">
        <v>2</v>
      </c>
      <c r="I1422" s="6">
        <v>6</v>
      </c>
      <c r="J1422" s="6">
        <v>6</v>
      </c>
      <c r="K1422" s="6">
        <v>41.1</v>
      </c>
      <c r="L1422" s="6">
        <v>19.667000000000002</v>
      </c>
      <c r="M1422" s="6">
        <v>168</v>
      </c>
      <c r="N1422" s="6">
        <v>0</v>
      </c>
      <c r="O1422" s="6">
        <v>13.855</v>
      </c>
      <c r="P1422" s="6">
        <v>19549000</v>
      </c>
      <c r="Q1422" s="6">
        <v>751350</v>
      </c>
      <c r="R1422" s="6">
        <v>1861200</v>
      </c>
      <c r="S1422" s="6">
        <v>1511500</v>
      </c>
      <c r="T1422" s="6">
        <v>3963500</v>
      </c>
      <c r="U1422" s="6">
        <v>984010</v>
      </c>
      <c r="V1422" s="6">
        <v>2483100</v>
      </c>
      <c r="W1422" s="6">
        <v>3731900</v>
      </c>
      <c r="X1422" s="6">
        <v>4262200</v>
      </c>
      <c r="Y1422" s="6">
        <v>1430700</v>
      </c>
      <c r="Z1422" s="6">
        <v>2859700</v>
      </c>
      <c r="AA1422" s="6">
        <v>2896100</v>
      </c>
      <c r="AB1422" s="6">
        <v>11673000</v>
      </c>
      <c r="AC1422" s="6">
        <v>2073000</v>
      </c>
      <c r="AD1422" s="6">
        <v>2351500</v>
      </c>
      <c r="AE1422" s="6">
        <v>1017000</v>
      </c>
      <c r="AF1422" s="6">
        <v>1506200</v>
      </c>
      <c r="AG1422" s="6">
        <f t="shared" si="114"/>
        <v>2.7144954445356015</v>
      </c>
      <c r="AH1422" s="6">
        <f t="shared" si="115"/>
        <v>1.4406840627393978</v>
      </c>
      <c r="AI1422" s="6">
        <f t="shared" si="116"/>
        <v>0.2942049370861704</v>
      </c>
      <c r="AJ1422" s="6">
        <f t="shared" si="117"/>
        <v>1.7651066380635838</v>
      </c>
      <c r="AK1422" s="6">
        <f>VLOOKUP(AO1422,'NoMV-SigB'!F:H,3,FALSE)</f>
        <v>0</v>
      </c>
      <c r="AL1422" s="15">
        <v>19</v>
      </c>
      <c r="AM1422" s="6"/>
      <c r="AN1422" s="6">
        <v>13</v>
      </c>
      <c r="AO1422" s="7">
        <v>564</v>
      </c>
    </row>
    <row r="1423" spans="2:41" x14ac:dyDescent="0.2">
      <c r="B1423" s="5" t="s">
        <v>3020</v>
      </c>
      <c r="C1423" s="6" t="str">
        <f t="shared" si="118"/>
        <v>Q64471</v>
      </c>
      <c r="D1423" s="6" t="s">
        <v>3021</v>
      </c>
      <c r="E1423" s="6" t="s">
        <v>3022</v>
      </c>
      <c r="F1423" s="6" t="s">
        <v>3023</v>
      </c>
      <c r="G1423" s="6" t="str">
        <f>IFERROR(VLOOKUP(C1423,Tabelle3!A:H,8,FALSE),"")</f>
        <v/>
      </c>
      <c r="H1423" s="6">
        <v>1</v>
      </c>
      <c r="I1423" s="6">
        <v>2</v>
      </c>
      <c r="J1423" s="6">
        <v>2</v>
      </c>
      <c r="K1423" s="6">
        <v>10.4</v>
      </c>
      <c r="L1423" s="6">
        <v>27.373999999999999</v>
      </c>
      <c r="M1423" s="6">
        <v>240</v>
      </c>
      <c r="N1423" s="6">
        <v>0</v>
      </c>
      <c r="O1423" s="6">
        <v>2.2557999999999998</v>
      </c>
      <c r="P1423" s="6">
        <v>3835300</v>
      </c>
      <c r="Q1423" s="6">
        <v>693110</v>
      </c>
      <c r="R1423" s="6">
        <v>228200</v>
      </c>
      <c r="S1423" s="6">
        <v>210530</v>
      </c>
      <c r="T1423" s="6">
        <v>522410</v>
      </c>
      <c r="U1423" s="6">
        <v>0</v>
      </c>
      <c r="V1423" s="6">
        <v>454690</v>
      </c>
      <c r="W1423" s="6">
        <v>623090</v>
      </c>
      <c r="X1423" s="6">
        <v>1103300</v>
      </c>
      <c r="Y1423" s="6">
        <v>303520</v>
      </c>
      <c r="Z1423" s="6">
        <v>146640</v>
      </c>
      <c r="AA1423" s="6">
        <v>51428</v>
      </c>
      <c r="AB1423" s="6">
        <v>218470</v>
      </c>
      <c r="AC1423" s="6">
        <v>0</v>
      </c>
      <c r="AD1423" s="6">
        <v>263300</v>
      </c>
      <c r="AE1423" s="6">
        <v>0</v>
      </c>
      <c r="AF1423" s="6">
        <v>0</v>
      </c>
      <c r="AG1423" s="6">
        <f t="shared" si="114"/>
        <v>2.734743638435245</v>
      </c>
      <c r="AH1423" s="6">
        <f t="shared" si="115"/>
        <v>1.4514055975907751</v>
      </c>
      <c r="AI1423" s="6">
        <f t="shared" si="116"/>
        <v>0.22887619128377218</v>
      </c>
      <c r="AJ1423" s="6">
        <f t="shared" si="117"/>
        <v>2.1273606997234387</v>
      </c>
      <c r="AK1423" s="6">
        <f>VLOOKUP(AO1423,'NoMV-SigB'!F:H,3,FALSE)</f>
        <v>0</v>
      </c>
      <c r="AL1423" s="15">
        <v>19</v>
      </c>
      <c r="AM1423" s="6"/>
      <c r="AN1423" s="6">
        <v>6</v>
      </c>
      <c r="AO1423" s="7">
        <v>797</v>
      </c>
    </row>
    <row r="1424" spans="2:41" x14ac:dyDescent="0.2">
      <c r="B1424" s="5" t="s">
        <v>2776</v>
      </c>
      <c r="C1424" s="6" t="str">
        <f t="shared" si="118"/>
        <v>Q5RI75</v>
      </c>
      <c r="D1424" s="6" t="s">
        <v>2777</v>
      </c>
      <c r="E1424" s="6" t="s">
        <v>2778</v>
      </c>
      <c r="F1424" s="6" t="s">
        <v>2779</v>
      </c>
      <c r="G1424" s="6" t="str">
        <f>IFERROR(VLOOKUP(C1424,Tabelle3!A:H,8,FALSE),"")</f>
        <v/>
      </c>
      <c r="H1424" s="6">
        <v>2</v>
      </c>
      <c r="I1424" s="6">
        <v>2</v>
      </c>
      <c r="J1424" s="6">
        <v>2</v>
      </c>
      <c r="K1424" s="6">
        <v>6.2</v>
      </c>
      <c r="L1424" s="6">
        <v>70.751000000000005</v>
      </c>
      <c r="M1424" s="6">
        <v>627</v>
      </c>
      <c r="N1424" s="6">
        <v>1</v>
      </c>
      <c r="O1424" s="6">
        <v>-2</v>
      </c>
      <c r="P1424" s="6">
        <v>13110000</v>
      </c>
      <c r="Q1424" s="6">
        <v>4287800</v>
      </c>
      <c r="R1424" s="6">
        <v>3489500</v>
      </c>
      <c r="S1424" s="6">
        <v>0</v>
      </c>
      <c r="T1424" s="6">
        <v>0</v>
      </c>
      <c r="U1424" s="6">
        <v>0</v>
      </c>
      <c r="V1424" s="6">
        <v>5332400</v>
      </c>
      <c r="W1424" s="6">
        <v>0</v>
      </c>
      <c r="X1424" s="6">
        <v>0</v>
      </c>
      <c r="Y1424" s="6">
        <v>274530</v>
      </c>
      <c r="Z1424" s="6">
        <v>593250</v>
      </c>
      <c r="AA1424" s="6">
        <v>0</v>
      </c>
      <c r="AB1424" s="6">
        <v>0</v>
      </c>
      <c r="AC1424" s="6">
        <v>0</v>
      </c>
      <c r="AD1424" s="6">
        <v>309800</v>
      </c>
      <c r="AE1424" s="6">
        <v>0</v>
      </c>
      <c r="AF1424" s="6">
        <v>0</v>
      </c>
      <c r="AG1424" s="6">
        <f t="shared" si="114"/>
        <v>2.8010974822466106</v>
      </c>
      <c r="AH1424" s="6">
        <f t="shared" si="115"/>
        <v>1.4859921921616315</v>
      </c>
      <c r="AI1424" s="6">
        <f t="shared" si="116"/>
        <v>0.42861806915367534</v>
      </c>
      <c r="AJ1424" s="6">
        <f t="shared" si="117"/>
        <v>1.2222354242268085</v>
      </c>
      <c r="AK1424" s="6">
        <f>VLOOKUP(AO1424,'NoMV-SigB'!F:H,3,FALSE)</f>
        <v>0</v>
      </c>
      <c r="AL1424" s="15">
        <v>19</v>
      </c>
      <c r="AM1424" s="6"/>
      <c r="AN1424" s="6">
        <v>2</v>
      </c>
      <c r="AO1424" s="7">
        <v>735</v>
      </c>
    </row>
    <row r="1425" spans="2:41" x14ac:dyDescent="0.2">
      <c r="B1425" s="5" t="s">
        <v>2788</v>
      </c>
      <c r="C1425" s="6" t="str">
        <f t="shared" si="118"/>
        <v>Q5RL79</v>
      </c>
      <c r="D1425" s="6" t="s">
        <v>2789</v>
      </c>
      <c r="E1425" s="6" t="s">
        <v>2790</v>
      </c>
      <c r="F1425" s="6" t="s">
        <v>2791</v>
      </c>
      <c r="G1425" s="6" t="str">
        <f>IFERROR(VLOOKUP(C1425,Tabelle3!A:H,8,FALSE),"")</f>
        <v/>
      </c>
      <c r="H1425" s="6">
        <v>1</v>
      </c>
      <c r="I1425" s="6">
        <v>1</v>
      </c>
      <c r="J1425" s="6">
        <v>1</v>
      </c>
      <c r="K1425" s="6">
        <v>12.5</v>
      </c>
      <c r="L1425" s="6">
        <v>14.673999999999999</v>
      </c>
      <c r="M1425" s="6">
        <v>136</v>
      </c>
      <c r="N1425" s="6">
        <v>0</v>
      </c>
      <c r="O1425" s="6">
        <v>3.0325000000000002</v>
      </c>
      <c r="P1425" s="6">
        <v>879210</v>
      </c>
      <c r="Q1425" s="6">
        <v>54001</v>
      </c>
      <c r="R1425" s="6">
        <v>0</v>
      </c>
      <c r="S1425" s="6">
        <v>0</v>
      </c>
      <c r="T1425" s="6">
        <v>210280</v>
      </c>
      <c r="U1425" s="6">
        <v>614920</v>
      </c>
      <c r="V1425" s="6">
        <v>0</v>
      </c>
      <c r="W1425" s="6">
        <v>0</v>
      </c>
      <c r="X1425" s="6">
        <v>0</v>
      </c>
      <c r="Y1425" s="6">
        <v>187160</v>
      </c>
      <c r="Z1425" s="6">
        <v>0</v>
      </c>
      <c r="AA1425" s="6">
        <v>0</v>
      </c>
      <c r="AB1425" s="6">
        <v>747950</v>
      </c>
      <c r="AC1425" s="6">
        <v>329750</v>
      </c>
      <c r="AD1425" s="6">
        <v>0</v>
      </c>
      <c r="AE1425" s="6">
        <v>0</v>
      </c>
      <c r="AF1425" s="6">
        <v>0</v>
      </c>
      <c r="AG1425" s="6">
        <f t="shared" si="114"/>
        <v>2.8358150113722518</v>
      </c>
      <c r="AH1425" s="6">
        <f t="shared" si="115"/>
        <v>1.5037634243685285</v>
      </c>
      <c r="AI1425" s="6">
        <f t="shared" si="116"/>
        <v>0.47917943625735393</v>
      </c>
      <c r="AJ1425" s="6">
        <f t="shared" si="117"/>
        <v>1.0613620979587128</v>
      </c>
      <c r="AK1425" s="6">
        <f>VLOOKUP(AO1425,'NoMV-SigB'!F:H,3,FALSE)</f>
        <v>0</v>
      </c>
      <c r="AL1425" s="15">
        <v>19</v>
      </c>
      <c r="AM1425" s="6"/>
      <c r="AN1425" s="6">
        <v>2</v>
      </c>
      <c r="AO1425" s="7">
        <v>738</v>
      </c>
    </row>
    <row r="1426" spans="2:41" x14ac:dyDescent="0.2">
      <c r="B1426" s="5" t="s">
        <v>58</v>
      </c>
      <c r="C1426" s="6" t="str">
        <f t="shared" si="118"/>
        <v>A2AH27</v>
      </c>
      <c r="D1426" s="6" t="s">
        <v>59</v>
      </c>
      <c r="E1426" s="6" t="s">
        <v>60</v>
      </c>
      <c r="F1426" s="6" t="s">
        <v>61</v>
      </c>
      <c r="G1426" s="6">
        <f>IFERROR(VLOOKUP(C1426,Tabelle3!A:H,8,FALSE),"")</f>
        <v>1</v>
      </c>
      <c r="H1426" s="6">
        <v>2</v>
      </c>
      <c r="I1426" s="6">
        <v>1</v>
      </c>
      <c r="J1426" s="6">
        <v>1</v>
      </c>
      <c r="K1426" s="6">
        <v>5.6</v>
      </c>
      <c r="L1426" s="6">
        <v>23.667999999999999</v>
      </c>
      <c r="M1426" s="6">
        <v>213</v>
      </c>
      <c r="N1426" s="6">
        <v>0</v>
      </c>
      <c r="O1426" s="6">
        <v>2.5526</v>
      </c>
      <c r="P1426" s="6">
        <v>2635200</v>
      </c>
      <c r="Q1426" s="6">
        <v>1044100</v>
      </c>
      <c r="R1426" s="6">
        <v>0</v>
      </c>
      <c r="S1426" s="6">
        <v>0</v>
      </c>
      <c r="T1426" s="6">
        <v>819120</v>
      </c>
      <c r="U1426" s="6">
        <v>0</v>
      </c>
      <c r="V1426" s="6">
        <v>771890</v>
      </c>
      <c r="W1426" s="6">
        <v>0</v>
      </c>
      <c r="X1426" s="6">
        <v>0</v>
      </c>
      <c r="Y1426" s="6">
        <v>334670</v>
      </c>
      <c r="Z1426" s="6">
        <v>0</v>
      </c>
      <c r="AA1426" s="6">
        <v>0</v>
      </c>
      <c r="AB1426" s="6">
        <v>95360</v>
      </c>
      <c r="AC1426" s="6">
        <v>0</v>
      </c>
      <c r="AD1426" s="6">
        <v>151410</v>
      </c>
      <c r="AE1426" s="6">
        <v>0</v>
      </c>
      <c r="AF1426" s="6">
        <v>0</v>
      </c>
      <c r="AG1426" s="6">
        <f t="shared" si="114"/>
        <v>2.8401690773396737</v>
      </c>
      <c r="AH1426" s="6">
        <f t="shared" si="115"/>
        <v>1.5059768169759971</v>
      </c>
      <c r="AI1426" s="6">
        <f t="shared" si="116"/>
        <v>0.46798066751093625</v>
      </c>
      <c r="AJ1426" s="6">
        <f t="shared" si="117"/>
        <v>1.0954791622201032</v>
      </c>
      <c r="AK1426" s="6">
        <f>VLOOKUP(AO1426,'NoMV-SigB'!F:H,3,FALSE)</f>
        <v>0</v>
      </c>
      <c r="AL1426" s="15">
        <v>19</v>
      </c>
      <c r="AM1426" s="6"/>
      <c r="AN1426" s="6">
        <v>1</v>
      </c>
      <c r="AO1426" s="7">
        <v>7</v>
      </c>
    </row>
    <row r="1427" spans="2:41" x14ac:dyDescent="0.2">
      <c r="B1427" s="5" t="s">
        <v>4240</v>
      </c>
      <c r="C1427" s="6" t="str">
        <f t="shared" si="118"/>
        <v>Q91WG0</v>
      </c>
      <c r="D1427" s="6" t="s">
        <v>4241</v>
      </c>
      <c r="E1427" s="6" t="s">
        <v>4242</v>
      </c>
      <c r="F1427" s="6" t="s">
        <v>4243</v>
      </c>
      <c r="G1427" s="6" t="str">
        <f>IFERROR(VLOOKUP(C1427,Tabelle3!A:H,8,FALSE),"")</f>
        <v/>
      </c>
      <c r="H1427" s="6">
        <v>5</v>
      </c>
      <c r="I1427" s="6">
        <v>6</v>
      </c>
      <c r="J1427" s="6">
        <v>6</v>
      </c>
      <c r="K1427" s="6">
        <v>13.4</v>
      </c>
      <c r="L1427" s="6">
        <v>62.469000000000001</v>
      </c>
      <c r="M1427" s="6">
        <v>561</v>
      </c>
      <c r="N1427" s="6">
        <v>0</v>
      </c>
      <c r="O1427" s="6">
        <v>15.465999999999999</v>
      </c>
      <c r="P1427" s="6">
        <v>57971000</v>
      </c>
      <c r="Q1427" s="6">
        <v>9245200</v>
      </c>
      <c r="R1427" s="6">
        <v>3362800</v>
      </c>
      <c r="S1427" s="6">
        <v>7186000</v>
      </c>
      <c r="T1427" s="6">
        <v>0</v>
      </c>
      <c r="U1427" s="6">
        <v>2331900</v>
      </c>
      <c r="V1427" s="6">
        <v>17322000</v>
      </c>
      <c r="W1427" s="6">
        <v>6688800</v>
      </c>
      <c r="X1427" s="6">
        <v>11835000</v>
      </c>
      <c r="Y1427" s="6">
        <v>800180</v>
      </c>
      <c r="Z1427" s="6">
        <v>1656500</v>
      </c>
      <c r="AA1427" s="6">
        <v>1052200</v>
      </c>
      <c r="AB1427" s="6">
        <v>0</v>
      </c>
      <c r="AC1427" s="6">
        <v>554410</v>
      </c>
      <c r="AD1427" s="6">
        <v>392720</v>
      </c>
      <c r="AE1427" s="6">
        <v>121530</v>
      </c>
      <c r="AF1427" s="6">
        <v>142270</v>
      </c>
      <c r="AG1427" s="6">
        <f t="shared" si="114"/>
        <v>2.8976736888176857</v>
      </c>
      <c r="AH1427" s="6">
        <f t="shared" si="115"/>
        <v>1.5348951400879347</v>
      </c>
      <c r="AI1427" s="6">
        <f t="shared" si="116"/>
        <v>0.19339297249043258</v>
      </c>
      <c r="AJ1427" s="6">
        <f t="shared" si="117"/>
        <v>2.3703927237406939</v>
      </c>
      <c r="AK1427" s="6">
        <f>VLOOKUP(AO1427,'NoMV-SigB'!F:H,3,FALSE)</f>
        <v>0</v>
      </c>
      <c r="AL1427" s="15">
        <v>19</v>
      </c>
      <c r="AM1427" s="6"/>
      <c r="AN1427" s="6">
        <v>11</v>
      </c>
      <c r="AO1427" s="7">
        <v>1109</v>
      </c>
    </row>
    <row r="1428" spans="2:41" x14ac:dyDescent="0.2">
      <c r="B1428" s="5" t="s">
        <v>3149</v>
      </c>
      <c r="C1428" s="6" t="str">
        <f t="shared" si="118"/>
        <v>Q6ZWZ7</v>
      </c>
      <c r="D1428" s="6" t="s">
        <v>3150</v>
      </c>
      <c r="E1428" s="6" t="s">
        <v>3151</v>
      </c>
      <c r="F1428" s="6" t="s">
        <v>3152</v>
      </c>
      <c r="G1428" s="6" t="str">
        <f>IFERROR(VLOOKUP(C1428,Tabelle3!A:H,8,FALSE),"")</f>
        <v/>
      </c>
      <c r="H1428" s="6">
        <v>3</v>
      </c>
      <c r="I1428" s="6">
        <v>2</v>
      </c>
      <c r="J1428" s="6">
        <v>2</v>
      </c>
      <c r="K1428" s="6">
        <v>13</v>
      </c>
      <c r="L1428" s="6">
        <v>21.396999999999998</v>
      </c>
      <c r="M1428" s="6">
        <v>184</v>
      </c>
      <c r="N1428" s="6">
        <v>2.7136999999999999E-3</v>
      </c>
      <c r="O1428" s="6">
        <v>1.954</v>
      </c>
      <c r="P1428" s="6">
        <v>1876600</v>
      </c>
      <c r="Q1428" s="6">
        <v>365590</v>
      </c>
      <c r="R1428" s="6">
        <v>267160</v>
      </c>
      <c r="S1428" s="6">
        <v>0</v>
      </c>
      <c r="T1428" s="6">
        <v>266780</v>
      </c>
      <c r="U1428" s="6">
        <v>394930</v>
      </c>
      <c r="V1428" s="6">
        <v>582140</v>
      </c>
      <c r="W1428" s="6">
        <v>0</v>
      </c>
      <c r="X1428" s="6">
        <v>0</v>
      </c>
      <c r="Y1428" s="6">
        <v>356640</v>
      </c>
      <c r="Z1428" s="6">
        <v>367890</v>
      </c>
      <c r="AA1428" s="6">
        <v>0</v>
      </c>
      <c r="AB1428" s="6">
        <v>1062500</v>
      </c>
      <c r="AC1428" s="6">
        <v>295840</v>
      </c>
      <c r="AD1428" s="6">
        <v>316790</v>
      </c>
      <c r="AE1428" s="6">
        <v>0</v>
      </c>
      <c r="AF1428" s="6">
        <v>0</v>
      </c>
      <c r="AG1428" s="6">
        <f t="shared" si="114"/>
        <v>2.916980885689568</v>
      </c>
      <c r="AH1428" s="6">
        <f t="shared" si="115"/>
        <v>1.5444759326155146</v>
      </c>
      <c r="AI1428" s="6">
        <f t="shared" si="116"/>
        <v>0.28825437988149905</v>
      </c>
      <c r="AJ1428" s="6">
        <f t="shared" si="117"/>
        <v>1.794585565812354</v>
      </c>
      <c r="AK1428" s="6">
        <f>VLOOKUP(AO1428,'NoMV-SigB'!F:H,3,FALSE)</f>
        <v>0</v>
      </c>
      <c r="AL1428" s="15">
        <v>19</v>
      </c>
      <c r="AM1428" s="6"/>
      <c r="AN1428" s="6">
        <v>2</v>
      </c>
      <c r="AO1428" s="7">
        <v>830</v>
      </c>
    </row>
    <row r="1429" spans="2:41" x14ac:dyDescent="0.2">
      <c r="B1429" s="5" t="s">
        <v>143</v>
      </c>
      <c r="C1429" s="6" t="str">
        <f t="shared" si="118"/>
        <v>A2ASZ8</v>
      </c>
      <c r="D1429" s="6" t="s">
        <v>144</v>
      </c>
      <c r="E1429" s="6" t="s">
        <v>145</v>
      </c>
      <c r="F1429" s="6" t="s">
        <v>146</v>
      </c>
      <c r="G1429" s="6">
        <f>IFERROR(VLOOKUP(C1429,Tabelle3!A:H,8,FALSE),"")</f>
        <v>1</v>
      </c>
      <c r="H1429" s="6">
        <v>5</v>
      </c>
      <c r="I1429" s="6">
        <v>4</v>
      </c>
      <c r="J1429" s="6">
        <v>4</v>
      </c>
      <c r="K1429" s="6">
        <v>14.5</v>
      </c>
      <c r="L1429" s="6">
        <v>52.62</v>
      </c>
      <c r="M1429" s="6">
        <v>469</v>
      </c>
      <c r="N1429" s="6">
        <v>0</v>
      </c>
      <c r="O1429" s="6">
        <v>11.601000000000001</v>
      </c>
      <c r="P1429" s="6">
        <v>19491000</v>
      </c>
      <c r="Q1429" s="6">
        <v>0</v>
      </c>
      <c r="R1429" s="6">
        <v>0</v>
      </c>
      <c r="S1429" s="6">
        <v>1042200</v>
      </c>
      <c r="T1429" s="6">
        <v>482460</v>
      </c>
      <c r="U1429" s="6">
        <v>0</v>
      </c>
      <c r="V1429" s="6">
        <v>0</v>
      </c>
      <c r="W1429" s="6">
        <v>7553000</v>
      </c>
      <c r="X1429" s="6">
        <v>10413000</v>
      </c>
      <c r="Y1429" s="6">
        <v>0</v>
      </c>
      <c r="Z1429" s="6">
        <v>0</v>
      </c>
      <c r="AA1429" s="6">
        <v>724220</v>
      </c>
      <c r="AB1429" s="6">
        <v>174360</v>
      </c>
      <c r="AC1429" s="6">
        <v>0</v>
      </c>
      <c r="AD1429" s="6">
        <v>0</v>
      </c>
      <c r="AE1429" s="6">
        <v>155940</v>
      </c>
      <c r="AF1429" s="6">
        <v>130750</v>
      </c>
      <c r="AG1429" s="6">
        <f t="shared" si="114"/>
        <v>3.1343262757682515</v>
      </c>
      <c r="AH1429" s="6">
        <f t="shared" si="115"/>
        <v>1.6481553686846953</v>
      </c>
      <c r="AI1429" s="6">
        <f t="shared" si="116"/>
        <v>0.44372981065373257</v>
      </c>
      <c r="AJ1429" s="6">
        <f t="shared" si="117"/>
        <v>1.1722466153429232</v>
      </c>
      <c r="AK1429" s="6">
        <f>VLOOKUP(AO1429,'NoMV-SigB'!F:H,3,FALSE)</f>
        <v>0</v>
      </c>
      <c r="AL1429" s="15">
        <v>19</v>
      </c>
      <c r="AM1429" s="6"/>
      <c r="AN1429" s="6">
        <v>12</v>
      </c>
      <c r="AO1429" s="7">
        <v>29</v>
      </c>
    </row>
    <row r="1430" spans="2:41" x14ac:dyDescent="0.2">
      <c r="B1430" s="5" t="s">
        <v>3431</v>
      </c>
      <c r="C1430" s="6" t="str">
        <f t="shared" si="118"/>
        <v>Q8BIP0</v>
      </c>
      <c r="D1430" s="6" t="s">
        <v>3432</v>
      </c>
      <c r="E1430" s="6" t="s">
        <v>3433</v>
      </c>
      <c r="F1430" s="6" t="s">
        <v>3434</v>
      </c>
      <c r="G1430" s="6">
        <f>IFERROR(VLOOKUP(C1430,Tabelle3!A:H,8,FALSE),"")</f>
        <v>1</v>
      </c>
      <c r="H1430" s="6">
        <v>1</v>
      </c>
      <c r="I1430" s="6">
        <v>19</v>
      </c>
      <c r="J1430" s="6">
        <v>19</v>
      </c>
      <c r="K1430" s="6">
        <v>36.1</v>
      </c>
      <c r="L1430" s="6">
        <v>74.100999999999999</v>
      </c>
      <c r="M1430" s="6">
        <v>653</v>
      </c>
      <c r="N1430" s="6">
        <v>0</v>
      </c>
      <c r="O1430" s="6">
        <v>127.92</v>
      </c>
      <c r="P1430" s="6">
        <v>286620000</v>
      </c>
      <c r="Q1430" s="6">
        <v>27124000</v>
      </c>
      <c r="R1430" s="6">
        <v>1461700</v>
      </c>
      <c r="S1430" s="6">
        <v>43777000</v>
      </c>
      <c r="T1430" s="6">
        <v>9357400</v>
      </c>
      <c r="U1430" s="6">
        <v>28816000</v>
      </c>
      <c r="V1430" s="6">
        <v>91895</v>
      </c>
      <c r="W1430" s="6">
        <v>45965000</v>
      </c>
      <c r="X1430" s="6">
        <v>130020000</v>
      </c>
      <c r="Y1430" s="6">
        <v>6045600</v>
      </c>
      <c r="Z1430" s="6">
        <v>1811300</v>
      </c>
      <c r="AA1430" s="6">
        <v>9104500</v>
      </c>
      <c r="AB1430" s="6">
        <v>11843000</v>
      </c>
      <c r="AC1430" s="6">
        <v>2860300</v>
      </c>
      <c r="AD1430" s="6">
        <v>397490</v>
      </c>
      <c r="AE1430" s="6">
        <v>1968200</v>
      </c>
      <c r="AF1430" s="6">
        <v>3805200</v>
      </c>
      <c r="AG1430" s="6">
        <f t="shared" si="114"/>
        <v>3.1894357222027221</v>
      </c>
      <c r="AH1430" s="6">
        <f t="shared" si="115"/>
        <v>1.6733012036799515</v>
      </c>
      <c r="AI1430" s="6">
        <f t="shared" si="116"/>
        <v>0.10112125733930442</v>
      </c>
      <c r="AJ1430" s="6">
        <f t="shared" si="117"/>
        <v>3.3058417877124207</v>
      </c>
      <c r="AK1430" s="6">
        <f>VLOOKUP(AO1430,'NoMV-SigB'!F:H,3,FALSE)</f>
        <v>0</v>
      </c>
      <c r="AL1430" s="15">
        <v>19</v>
      </c>
      <c r="AM1430" s="6"/>
      <c r="AN1430" s="6">
        <v>63</v>
      </c>
      <c r="AO1430" s="7">
        <v>902</v>
      </c>
    </row>
    <row r="1431" spans="2:41" x14ac:dyDescent="0.2">
      <c r="B1431" s="5" t="s">
        <v>4619</v>
      </c>
      <c r="C1431" s="6" t="str">
        <f t="shared" si="118"/>
        <v>Q99N84</v>
      </c>
      <c r="D1431" s="6" t="s">
        <v>4620</v>
      </c>
      <c r="E1431" s="6" t="s">
        <v>4621</v>
      </c>
      <c r="F1431" s="6" t="s">
        <v>4622</v>
      </c>
      <c r="G1431" s="6">
        <f>IFERROR(VLOOKUP(C1431,Tabelle3!A:H,8,FALSE),"")</f>
        <v>1</v>
      </c>
      <c r="H1431" s="6">
        <v>5</v>
      </c>
      <c r="I1431" s="6">
        <v>6</v>
      </c>
      <c r="J1431" s="6">
        <v>6</v>
      </c>
      <c r="K1431" s="6">
        <v>30.7</v>
      </c>
      <c r="L1431" s="6">
        <v>28.702000000000002</v>
      </c>
      <c r="M1431" s="6">
        <v>254</v>
      </c>
      <c r="N1431" s="6">
        <v>0</v>
      </c>
      <c r="O1431" s="6">
        <v>57.466999999999999</v>
      </c>
      <c r="P1431" s="6">
        <v>45738000</v>
      </c>
      <c r="Q1431" s="6">
        <v>10062000</v>
      </c>
      <c r="R1431" s="6">
        <v>1818000</v>
      </c>
      <c r="S1431" s="6">
        <v>10254000</v>
      </c>
      <c r="T1431" s="6">
        <v>3169300</v>
      </c>
      <c r="U1431" s="6">
        <v>2996300</v>
      </c>
      <c r="V1431" s="6">
        <v>1362200</v>
      </c>
      <c r="W1431" s="6">
        <v>7659200</v>
      </c>
      <c r="X1431" s="6">
        <v>8416700</v>
      </c>
      <c r="Y1431" s="6">
        <v>954440</v>
      </c>
      <c r="Z1431" s="6">
        <v>661940</v>
      </c>
      <c r="AA1431" s="6">
        <v>2466600</v>
      </c>
      <c r="AB1431" s="6">
        <v>2148000</v>
      </c>
      <c r="AC1431" s="6">
        <v>1016300</v>
      </c>
      <c r="AD1431" s="6">
        <v>154760</v>
      </c>
      <c r="AE1431" s="6">
        <v>337910</v>
      </c>
      <c r="AF1431" s="6">
        <v>396710</v>
      </c>
      <c r="AG1431" s="6">
        <f t="shared" si="114"/>
        <v>3.2696885101381135</v>
      </c>
      <c r="AH1431" s="6">
        <f t="shared" si="115"/>
        <v>1.7091532026090208</v>
      </c>
      <c r="AI1431" s="6">
        <f t="shared" si="116"/>
        <v>8.6512092187244163E-2</v>
      </c>
      <c r="AJ1431" s="6">
        <f t="shared" si="117"/>
        <v>3.5309543909062087</v>
      </c>
      <c r="AK1431" s="6">
        <f>VLOOKUP(AO1431,'NoMV-SigB'!F:H,3,FALSE)</f>
        <v>0</v>
      </c>
      <c r="AL1431" s="15">
        <v>19</v>
      </c>
      <c r="AM1431" s="6"/>
      <c r="AN1431" s="6">
        <v>15</v>
      </c>
      <c r="AO1431" s="7">
        <v>1205</v>
      </c>
    </row>
    <row r="1432" spans="2:41" x14ac:dyDescent="0.2">
      <c r="B1432" s="5" t="s">
        <v>2101</v>
      </c>
      <c r="C1432" s="6" t="str">
        <f t="shared" si="118"/>
        <v>P59240</v>
      </c>
      <c r="D1432" s="6" t="s">
        <v>2102</v>
      </c>
      <c r="E1432" s="6" t="s">
        <v>2103</v>
      </c>
      <c r="F1432" s="6" t="s">
        <v>2104</v>
      </c>
      <c r="G1432" s="6" t="str">
        <f>IFERROR(VLOOKUP(C1432,Tabelle3!A:H,8,FALSE),"")</f>
        <v/>
      </c>
      <c r="H1432" s="6">
        <v>1</v>
      </c>
      <c r="I1432" s="6">
        <v>1</v>
      </c>
      <c r="J1432" s="6">
        <v>1</v>
      </c>
      <c r="K1432" s="6">
        <v>1.1000000000000001</v>
      </c>
      <c r="L1432" s="6">
        <v>157.27000000000001</v>
      </c>
      <c r="M1432" s="6">
        <v>1425</v>
      </c>
      <c r="N1432" s="6">
        <v>8.4912000000000008E-3</v>
      </c>
      <c r="O1432" s="6">
        <v>1.4237</v>
      </c>
      <c r="P1432" s="6">
        <v>13231000</v>
      </c>
      <c r="Q1432" s="6">
        <v>4768100</v>
      </c>
      <c r="R1432" s="6">
        <v>0</v>
      </c>
      <c r="S1432" s="6">
        <v>1992800</v>
      </c>
      <c r="T1432" s="6">
        <v>1176300</v>
      </c>
      <c r="U1432" s="6">
        <v>4684500</v>
      </c>
      <c r="V1432" s="6">
        <v>0</v>
      </c>
      <c r="W1432" s="6">
        <v>0</v>
      </c>
      <c r="X1432" s="6">
        <v>609600</v>
      </c>
      <c r="Y1432" s="6">
        <v>785140</v>
      </c>
      <c r="Z1432" s="6">
        <v>0</v>
      </c>
      <c r="AA1432" s="6">
        <v>638080</v>
      </c>
      <c r="AB1432" s="6">
        <v>1189600</v>
      </c>
      <c r="AC1432" s="6">
        <v>639320</v>
      </c>
      <c r="AD1432" s="6">
        <v>0</v>
      </c>
      <c r="AE1432" s="6">
        <v>0</v>
      </c>
      <c r="AF1432" s="6">
        <v>157060</v>
      </c>
      <c r="AG1432" s="6">
        <f t="shared" si="114"/>
        <v>3.2808709410080614</v>
      </c>
      <c r="AH1432" s="6">
        <f t="shared" si="115"/>
        <v>1.71407884395395</v>
      </c>
      <c r="AI1432" s="6">
        <f t="shared" si="116"/>
        <v>0.1780339896985893</v>
      </c>
      <c r="AJ1432" s="6">
        <f t="shared" si="117"/>
        <v>2.4897753925253299</v>
      </c>
      <c r="AK1432" s="6">
        <f>VLOOKUP(AO1432,'NoMV-SigB'!F:H,3,FALSE)</f>
        <v>0</v>
      </c>
      <c r="AL1432" s="15">
        <v>19</v>
      </c>
      <c r="AM1432" s="6"/>
      <c r="AN1432" s="6">
        <v>3</v>
      </c>
      <c r="AO1432" s="7">
        <v>563</v>
      </c>
    </row>
    <row r="1433" spans="2:41" x14ac:dyDescent="0.2">
      <c r="B1433" s="5" t="s">
        <v>270</v>
      </c>
      <c r="C1433" s="6" t="str">
        <f t="shared" si="118"/>
        <v>B8JJB0</v>
      </c>
      <c r="D1433" s="6"/>
      <c r="E1433" s="6" t="s">
        <v>271</v>
      </c>
      <c r="F1433" s="6" t="s">
        <v>272</v>
      </c>
      <c r="G1433" s="6">
        <f>IFERROR(VLOOKUP(C1433,Tabelle3!A:H,8,FALSE),"")</f>
        <v>1</v>
      </c>
      <c r="H1433" s="6">
        <v>1</v>
      </c>
      <c r="I1433" s="6">
        <v>1</v>
      </c>
      <c r="J1433" s="6">
        <v>1</v>
      </c>
      <c r="K1433" s="6">
        <v>70.8</v>
      </c>
      <c r="L1433" s="6">
        <v>2.7894000000000001</v>
      </c>
      <c r="M1433" s="6">
        <v>24</v>
      </c>
      <c r="N1433" s="6">
        <v>0</v>
      </c>
      <c r="O1433" s="6">
        <v>3.0004</v>
      </c>
      <c r="P1433" s="6">
        <v>1509100</v>
      </c>
      <c r="Q1433" s="6">
        <v>320230</v>
      </c>
      <c r="R1433" s="6">
        <v>576690</v>
      </c>
      <c r="S1433" s="6">
        <v>0</v>
      </c>
      <c r="T1433" s="6">
        <v>309650</v>
      </c>
      <c r="U1433" s="6">
        <v>0</v>
      </c>
      <c r="V1433" s="6">
        <v>230170</v>
      </c>
      <c r="W1433" s="6">
        <v>72361</v>
      </c>
      <c r="X1433" s="6">
        <v>0</v>
      </c>
      <c r="Y1433" s="6">
        <v>352210</v>
      </c>
      <c r="Z1433" s="6">
        <v>1528300</v>
      </c>
      <c r="AA1433" s="6">
        <v>0</v>
      </c>
      <c r="AB1433" s="6">
        <v>438790</v>
      </c>
      <c r="AC1433" s="6">
        <v>0</v>
      </c>
      <c r="AD1433" s="6">
        <v>596980</v>
      </c>
      <c r="AE1433" s="6">
        <v>108260</v>
      </c>
      <c r="AF1433" s="6">
        <v>0</v>
      </c>
      <c r="AG1433" s="6">
        <f t="shared" si="114"/>
        <v>3.2886676875957122</v>
      </c>
      <c r="AH1433" s="6">
        <f t="shared" si="115"/>
        <v>1.7175032344793952</v>
      </c>
      <c r="AI1433" s="6">
        <f t="shared" si="116"/>
        <v>0.32339038197256387</v>
      </c>
      <c r="AJ1433" s="6">
        <f t="shared" si="117"/>
        <v>1.628651322961459</v>
      </c>
      <c r="AK1433" s="6">
        <f>VLOOKUP(AO1433,'NoMV-SigB'!F:H,3,FALSE)</f>
        <v>0</v>
      </c>
      <c r="AL1433" s="15">
        <v>19</v>
      </c>
      <c r="AM1433" s="6"/>
      <c r="AN1433" s="6">
        <v>5</v>
      </c>
      <c r="AO1433" s="7">
        <v>62</v>
      </c>
    </row>
    <row r="1434" spans="2:41" x14ac:dyDescent="0.2">
      <c r="B1434" s="5" t="s">
        <v>2359</v>
      </c>
      <c r="C1434" s="6" t="str">
        <f t="shared" si="118"/>
        <v>P97298</v>
      </c>
      <c r="D1434" s="6" t="s">
        <v>2360</v>
      </c>
      <c r="E1434" s="6" t="s">
        <v>2361</v>
      </c>
      <c r="F1434" s="6" t="s">
        <v>2362</v>
      </c>
      <c r="G1434" s="6" t="str">
        <f>IFERROR(VLOOKUP(C1434,Tabelle3!A:H,8,FALSE),"")</f>
        <v/>
      </c>
      <c r="H1434" s="6">
        <v>3</v>
      </c>
      <c r="I1434" s="6">
        <v>2</v>
      </c>
      <c r="J1434" s="6">
        <v>2</v>
      </c>
      <c r="K1434" s="6">
        <v>11.8</v>
      </c>
      <c r="L1434" s="6">
        <v>46.232999999999997</v>
      </c>
      <c r="M1434" s="6">
        <v>417</v>
      </c>
      <c r="N1434" s="6">
        <v>2.0422000000000001E-3</v>
      </c>
      <c r="O1434" s="6">
        <v>2.0731000000000002</v>
      </c>
      <c r="P1434" s="6">
        <v>3685900</v>
      </c>
      <c r="Q1434" s="6">
        <v>0</v>
      </c>
      <c r="R1434" s="6">
        <v>0</v>
      </c>
      <c r="S1434" s="6">
        <v>701520</v>
      </c>
      <c r="T1434" s="6">
        <v>2015400</v>
      </c>
      <c r="U1434" s="6">
        <v>969010</v>
      </c>
      <c r="V1434" s="6">
        <v>0</v>
      </c>
      <c r="W1434" s="6">
        <v>0</v>
      </c>
      <c r="X1434" s="6">
        <v>0</v>
      </c>
      <c r="Y1434" s="6">
        <v>0</v>
      </c>
      <c r="Z1434" s="6">
        <v>0</v>
      </c>
      <c r="AA1434" s="6">
        <v>1036600</v>
      </c>
      <c r="AB1434" s="6">
        <v>551750</v>
      </c>
      <c r="AC1434" s="6">
        <v>475350</v>
      </c>
      <c r="AD1434" s="6">
        <v>0</v>
      </c>
      <c r="AE1434" s="6">
        <v>0</v>
      </c>
      <c r="AF1434" s="6">
        <v>0</v>
      </c>
      <c r="AG1434" s="6">
        <f t="shared" si="114"/>
        <v>3.3414326285894602</v>
      </c>
      <c r="AH1434" s="6">
        <f t="shared" si="115"/>
        <v>1.7404667862386274</v>
      </c>
      <c r="AI1434" s="6">
        <f t="shared" si="116"/>
        <v>0.36763519291577823</v>
      </c>
      <c r="AJ1434" s="6">
        <f t="shared" si="117"/>
        <v>1.4436532155977033</v>
      </c>
      <c r="AK1434" s="6">
        <f>VLOOKUP(AO1434,'NoMV-SigB'!F:H,3,FALSE)</f>
        <v>0</v>
      </c>
      <c r="AL1434" s="15">
        <v>19</v>
      </c>
      <c r="AM1434" s="6"/>
      <c r="AN1434" s="6">
        <v>2</v>
      </c>
      <c r="AO1434" s="7">
        <v>628</v>
      </c>
    </row>
    <row r="1435" spans="2:41" x14ac:dyDescent="0.2">
      <c r="B1435" s="5" t="s">
        <v>1643</v>
      </c>
      <c r="C1435" s="6" t="str">
        <f t="shared" si="118"/>
        <v>P26041</v>
      </c>
      <c r="D1435" s="6" t="s">
        <v>1644</v>
      </c>
      <c r="E1435" s="6" t="s">
        <v>1645</v>
      </c>
      <c r="F1435" s="6" t="s">
        <v>1646</v>
      </c>
      <c r="G1435" s="6" t="str">
        <f>IFERROR(VLOOKUP(C1435,Tabelle3!A:H,8,FALSE),"")</f>
        <v/>
      </c>
      <c r="H1435" s="6">
        <v>1</v>
      </c>
      <c r="I1435" s="6">
        <v>11</v>
      </c>
      <c r="J1435" s="6">
        <v>2</v>
      </c>
      <c r="K1435" s="6">
        <v>20.100000000000001</v>
      </c>
      <c r="L1435" s="6">
        <v>67.766000000000005</v>
      </c>
      <c r="M1435" s="6">
        <v>577</v>
      </c>
      <c r="N1435" s="6">
        <v>0</v>
      </c>
      <c r="O1435" s="6">
        <v>3.1467000000000001</v>
      </c>
      <c r="P1435" s="6">
        <v>11366000</v>
      </c>
      <c r="Q1435" s="6">
        <v>383960</v>
      </c>
      <c r="R1435" s="6">
        <v>0</v>
      </c>
      <c r="S1435" s="6">
        <v>711730</v>
      </c>
      <c r="T1435" s="6">
        <v>250840</v>
      </c>
      <c r="U1435" s="6">
        <v>0</v>
      </c>
      <c r="V1435" s="6">
        <v>0</v>
      </c>
      <c r="W1435" s="6">
        <v>6705400</v>
      </c>
      <c r="X1435" s="6">
        <v>3313700</v>
      </c>
      <c r="Y1435" s="6">
        <v>77283</v>
      </c>
      <c r="Z1435" s="6">
        <v>0</v>
      </c>
      <c r="AA1435" s="6">
        <v>179180</v>
      </c>
      <c r="AB1435" s="6">
        <v>199460</v>
      </c>
      <c r="AC1435" s="6">
        <v>0</v>
      </c>
      <c r="AD1435" s="6">
        <v>0</v>
      </c>
      <c r="AE1435" s="6">
        <v>0</v>
      </c>
      <c r="AF1435" s="6">
        <v>131580</v>
      </c>
      <c r="AG1435" s="6">
        <f t="shared" si="114"/>
        <v>3.4649870801033593</v>
      </c>
      <c r="AH1435" s="6">
        <f t="shared" si="115"/>
        <v>1.7928499729958043</v>
      </c>
      <c r="AI1435" s="6">
        <f t="shared" si="116"/>
        <v>0.20939414742253018</v>
      </c>
      <c r="AJ1435" s="6">
        <f t="shared" si="117"/>
        <v>2.2557069754576524</v>
      </c>
      <c r="AK1435" s="6">
        <f>VLOOKUP(AO1435,'NoMV-SigB'!F:H,3,FALSE)</f>
        <v>0</v>
      </c>
      <c r="AL1435" s="15">
        <v>19</v>
      </c>
      <c r="AM1435" s="6"/>
      <c r="AN1435" s="6">
        <v>5</v>
      </c>
      <c r="AO1435" s="7">
        <v>448</v>
      </c>
    </row>
    <row r="1436" spans="2:41" x14ac:dyDescent="0.2">
      <c r="B1436" s="5" t="s">
        <v>794</v>
      </c>
      <c r="C1436" s="6" t="str">
        <f t="shared" si="118"/>
        <v>F8WHQ8</v>
      </c>
      <c r="D1436" s="6" t="s">
        <v>795</v>
      </c>
      <c r="E1436" s="6" t="s">
        <v>796</v>
      </c>
      <c r="F1436" s="6" t="s">
        <v>797</v>
      </c>
      <c r="G1436" s="6" t="str">
        <f>IFERROR(VLOOKUP(C1436,Tabelle3!A:H,8,FALSE),"")</f>
        <v/>
      </c>
      <c r="H1436" s="6">
        <v>2</v>
      </c>
      <c r="I1436" s="6">
        <v>1</v>
      </c>
      <c r="J1436" s="6">
        <v>1</v>
      </c>
      <c r="K1436" s="6">
        <v>7.8</v>
      </c>
      <c r="L1436" s="6">
        <v>14.791</v>
      </c>
      <c r="M1436" s="6">
        <v>129</v>
      </c>
      <c r="N1436" s="6">
        <v>0</v>
      </c>
      <c r="O1436" s="6">
        <v>2.2082000000000002</v>
      </c>
      <c r="P1436" s="6">
        <v>5902500</v>
      </c>
      <c r="Q1436" s="6">
        <v>1128300</v>
      </c>
      <c r="R1436" s="6">
        <v>2255900</v>
      </c>
      <c r="S1436" s="6">
        <v>304470</v>
      </c>
      <c r="T1436" s="6">
        <v>0</v>
      </c>
      <c r="U1436" s="6">
        <v>162560</v>
      </c>
      <c r="V1436" s="6">
        <v>1574600</v>
      </c>
      <c r="W1436" s="6">
        <v>476610</v>
      </c>
      <c r="X1436" s="6">
        <v>0</v>
      </c>
      <c r="Y1436" s="6">
        <v>1406400</v>
      </c>
      <c r="Z1436" s="6">
        <v>1231600</v>
      </c>
      <c r="AA1436" s="6">
        <v>124260</v>
      </c>
      <c r="AB1436" s="6">
        <v>0</v>
      </c>
      <c r="AC1436" s="6">
        <v>145600</v>
      </c>
      <c r="AD1436" s="6">
        <v>513000</v>
      </c>
      <c r="AE1436" s="6">
        <v>131040</v>
      </c>
      <c r="AF1436" s="6">
        <v>0</v>
      </c>
      <c r="AG1436" s="6">
        <f t="shared" si="114"/>
        <v>3.4981257281799301</v>
      </c>
      <c r="AH1436" s="6">
        <f t="shared" si="115"/>
        <v>1.8065821429365154</v>
      </c>
      <c r="AI1436" s="6">
        <f t="shared" si="116"/>
        <v>0.27423200735477687</v>
      </c>
      <c r="AJ1436" s="6">
        <f t="shared" si="117"/>
        <v>1.8665311278653831</v>
      </c>
      <c r="AK1436" s="6">
        <f>VLOOKUP(AO1436,'NoMV-SigB'!F:H,3,FALSE)</f>
        <v>0</v>
      </c>
      <c r="AL1436" s="15">
        <v>19</v>
      </c>
      <c r="AM1436" s="6"/>
      <c r="AN1436" s="6">
        <v>2</v>
      </c>
      <c r="AO1436" s="7">
        <v>233</v>
      </c>
    </row>
    <row r="1437" spans="2:41" x14ac:dyDescent="0.2">
      <c r="B1437" s="5" t="s">
        <v>43</v>
      </c>
      <c r="C1437" s="6" t="str">
        <f t="shared" si="118"/>
        <v>A2ADF7</v>
      </c>
      <c r="D1437" s="6" t="s">
        <v>44</v>
      </c>
      <c r="E1437" s="6" t="s">
        <v>45</v>
      </c>
      <c r="F1437" s="6" t="s">
        <v>46</v>
      </c>
      <c r="G1437" s="6">
        <f>IFERROR(VLOOKUP(C1437,Tabelle3!A:H,8,FALSE),"")</f>
        <v>1</v>
      </c>
      <c r="H1437" s="6">
        <v>2</v>
      </c>
      <c r="I1437" s="6">
        <v>4</v>
      </c>
      <c r="J1437" s="6">
        <v>4</v>
      </c>
      <c r="K1437" s="6">
        <v>13.8</v>
      </c>
      <c r="L1437" s="6">
        <v>33.777999999999999</v>
      </c>
      <c r="M1437" s="6">
        <v>318</v>
      </c>
      <c r="N1437" s="6">
        <v>0</v>
      </c>
      <c r="O1437" s="6">
        <v>7.4602000000000004</v>
      </c>
      <c r="P1437" s="6">
        <v>14642000</v>
      </c>
      <c r="Q1437" s="6">
        <v>4977700</v>
      </c>
      <c r="R1437" s="6">
        <v>1176000</v>
      </c>
      <c r="S1437" s="6">
        <v>1269900</v>
      </c>
      <c r="T1437" s="6">
        <v>1286600</v>
      </c>
      <c r="U1437" s="6">
        <v>0</v>
      </c>
      <c r="V1437" s="6">
        <v>1363400</v>
      </c>
      <c r="W1437" s="6">
        <v>2023800</v>
      </c>
      <c r="X1437" s="6">
        <v>2545100</v>
      </c>
      <c r="Y1437" s="6">
        <v>597060</v>
      </c>
      <c r="Z1437" s="6">
        <v>587330</v>
      </c>
      <c r="AA1437" s="6">
        <v>518530</v>
      </c>
      <c r="AB1437" s="6">
        <v>535650</v>
      </c>
      <c r="AC1437" s="6">
        <v>0</v>
      </c>
      <c r="AD1437" s="6">
        <v>591680</v>
      </c>
      <c r="AE1437" s="6">
        <v>0</v>
      </c>
      <c r="AF1437" s="6">
        <v>0</v>
      </c>
      <c r="AG1437" s="6">
        <f t="shared" si="114"/>
        <v>3.7834133315305571</v>
      </c>
      <c r="AH1437" s="6">
        <f t="shared" si="115"/>
        <v>1.9196883969992864</v>
      </c>
      <c r="AI1437" s="6">
        <f t="shared" si="116"/>
        <v>6.7573461495930395E-2</v>
      </c>
      <c r="AJ1437" s="6">
        <f t="shared" si="117"/>
        <v>3.8873994297400101</v>
      </c>
      <c r="AK1437" s="6">
        <f>VLOOKUP(AO1437,'NoMV-SigB'!F:H,3,FALSE)</f>
        <v>0</v>
      </c>
      <c r="AL1437" s="15">
        <v>19</v>
      </c>
      <c r="AM1437" s="6"/>
      <c r="AN1437" s="6">
        <v>6</v>
      </c>
      <c r="AO1437" s="7">
        <v>3</v>
      </c>
    </row>
    <row r="1438" spans="2:41" x14ac:dyDescent="0.2">
      <c r="B1438" s="5" t="s">
        <v>4079</v>
      </c>
      <c r="C1438" s="6" t="str">
        <f t="shared" si="118"/>
        <v>Q8VCM4</v>
      </c>
      <c r="D1438" s="6" t="s">
        <v>4080</v>
      </c>
      <c r="E1438" s="6" t="s">
        <v>4081</v>
      </c>
      <c r="F1438" s="6" t="s">
        <v>4082</v>
      </c>
      <c r="G1438" s="6">
        <f>IFERROR(VLOOKUP(C1438,Tabelle3!A:H,8,FALSE),"")</f>
        <v>1</v>
      </c>
      <c r="H1438" s="6">
        <v>4</v>
      </c>
      <c r="I1438" s="6">
        <v>6</v>
      </c>
      <c r="J1438" s="6">
        <v>6</v>
      </c>
      <c r="K1438" s="6">
        <v>20.399999999999999</v>
      </c>
      <c r="L1438" s="6">
        <v>42.145000000000003</v>
      </c>
      <c r="M1438" s="6">
        <v>373</v>
      </c>
      <c r="N1438" s="6">
        <v>0</v>
      </c>
      <c r="O1438" s="6">
        <v>41.18</v>
      </c>
      <c r="P1438" s="6">
        <v>50716000</v>
      </c>
      <c r="Q1438" s="6">
        <v>5652900</v>
      </c>
      <c r="R1438" s="6">
        <v>1256400</v>
      </c>
      <c r="S1438" s="6">
        <v>1177400</v>
      </c>
      <c r="T1438" s="6">
        <v>12464000</v>
      </c>
      <c r="U1438" s="6">
        <v>5611800</v>
      </c>
      <c r="V1438" s="6">
        <v>3995000</v>
      </c>
      <c r="W1438" s="6">
        <v>6426700</v>
      </c>
      <c r="X1438" s="6">
        <v>14131000</v>
      </c>
      <c r="Y1438" s="6">
        <v>11158000</v>
      </c>
      <c r="Z1438" s="6">
        <v>877100</v>
      </c>
      <c r="AA1438" s="6">
        <v>1561000</v>
      </c>
      <c r="AB1438" s="6">
        <v>20485000</v>
      </c>
      <c r="AC1438" s="6">
        <v>1828300</v>
      </c>
      <c r="AD1438" s="6">
        <v>4760800</v>
      </c>
      <c r="AE1438" s="6">
        <v>1041800</v>
      </c>
      <c r="AF1438" s="6">
        <v>1185700</v>
      </c>
      <c r="AG1438" s="6">
        <f t="shared" si="114"/>
        <v>3.8655604201165983</v>
      </c>
      <c r="AH1438" s="6">
        <f t="shared" si="115"/>
        <v>1.9506775879436147</v>
      </c>
      <c r="AI1438" s="6">
        <f t="shared" si="116"/>
        <v>0.26675144765930631</v>
      </c>
      <c r="AJ1438" s="6">
        <f t="shared" si="117"/>
        <v>1.9064319943147574</v>
      </c>
      <c r="AK1438" s="6">
        <f>VLOOKUP(AO1438,'NoMV-SigB'!F:H,3,FALSE)</f>
        <v>0</v>
      </c>
      <c r="AL1438" s="15">
        <v>19</v>
      </c>
      <c r="AM1438" s="6"/>
      <c r="AN1438" s="6">
        <v>9</v>
      </c>
      <c r="AO1438" s="7">
        <v>1068</v>
      </c>
    </row>
    <row r="1439" spans="2:41" x14ac:dyDescent="0.2">
      <c r="B1439" s="5" t="s">
        <v>2165</v>
      </c>
      <c r="C1439" s="6" t="str">
        <f t="shared" si="118"/>
        <v>P61750</v>
      </c>
      <c r="D1439" s="6" t="s">
        <v>2166</v>
      </c>
      <c r="E1439" s="6" t="s">
        <v>2167</v>
      </c>
      <c r="F1439" s="6" t="s">
        <v>2168</v>
      </c>
      <c r="G1439" s="6" t="str">
        <f>IFERROR(VLOOKUP(C1439,Tabelle3!A:H,8,FALSE),"")</f>
        <v/>
      </c>
      <c r="H1439" s="6">
        <v>3</v>
      </c>
      <c r="I1439" s="6">
        <v>8</v>
      </c>
      <c r="J1439" s="6">
        <v>3</v>
      </c>
      <c r="K1439" s="6">
        <v>49.4</v>
      </c>
      <c r="L1439" s="6">
        <v>20.396000000000001</v>
      </c>
      <c r="M1439" s="6">
        <v>180</v>
      </c>
      <c r="N1439" s="6">
        <v>0</v>
      </c>
      <c r="O1439" s="6">
        <v>87.096000000000004</v>
      </c>
      <c r="P1439" s="6">
        <v>17190000</v>
      </c>
      <c r="Q1439" s="6">
        <v>934780</v>
      </c>
      <c r="R1439" s="6">
        <v>741940</v>
      </c>
      <c r="S1439" s="6">
        <v>1261200</v>
      </c>
      <c r="T1439" s="6">
        <v>3504800</v>
      </c>
      <c r="U1439" s="6">
        <v>2534900</v>
      </c>
      <c r="V1439" s="6">
        <v>988200</v>
      </c>
      <c r="W1439" s="6">
        <v>3456300</v>
      </c>
      <c r="X1439" s="6">
        <v>3768000</v>
      </c>
      <c r="Y1439" s="6">
        <v>1849600</v>
      </c>
      <c r="Z1439" s="6">
        <v>2206900</v>
      </c>
      <c r="AA1439" s="6">
        <v>2672600</v>
      </c>
      <c r="AB1439" s="6">
        <v>9184600</v>
      </c>
      <c r="AC1439" s="6">
        <v>1640200</v>
      </c>
      <c r="AD1439" s="6">
        <v>1051900</v>
      </c>
      <c r="AE1439" s="6">
        <v>604500</v>
      </c>
      <c r="AF1439" s="6">
        <v>781950</v>
      </c>
      <c r="AG1439" s="6">
        <f t="shared" si="114"/>
        <v>3.9018033369702469</v>
      </c>
      <c r="AH1439" s="6">
        <f t="shared" si="115"/>
        <v>1.9641410634600256</v>
      </c>
      <c r="AI1439" s="6">
        <f t="shared" si="116"/>
        <v>0.18801106608770929</v>
      </c>
      <c r="AJ1439" s="6">
        <f t="shared" si="117"/>
        <v>2.4111105153248129</v>
      </c>
      <c r="AK1439" s="6">
        <f>VLOOKUP(AO1439,'NoMV-SigB'!F:H,3,FALSE)</f>
        <v>0</v>
      </c>
      <c r="AL1439" s="15">
        <v>19</v>
      </c>
      <c r="AM1439" s="6"/>
      <c r="AN1439" s="6">
        <v>20</v>
      </c>
      <c r="AO1439" s="7">
        <v>579</v>
      </c>
    </row>
    <row r="1440" spans="2:41" x14ac:dyDescent="0.2">
      <c r="B1440" s="5" t="s">
        <v>2257</v>
      </c>
      <c r="C1440" s="6" t="str">
        <f t="shared" si="118"/>
        <v>P62911</v>
      </c>
      <c r="D1440" s="6" t="s">
        <v>2258</v>
      </c>
      <c r="E1440" s="6" t="s">
        <v>2259</v>
      </c>
      <c r="F1440" s="6" t="s">
        <v>2260</v>
      </c>
      <c r="G1440" s="6" t="str">
        <f>IFERROR(VLOOKUP(C1440,Tabelle3!A:H,8,FALSE),"")</f>
        <v/>
      </c>
      <c r="H1440" s="6">
        <v>2</v>
      </c>
      <c r="I1440" s="6">
        <v>2</v>
      </c>
      <c r="J1440" s="6">
        <v>2</v>
      </c>
      <c r="K1440" s="6">
        <v>14.8</v>
      </c>
      <c r="L1440" s="6">
        <v>15.86</v>
      </c>
      <c r="M1440" s="6">
        <v>135</v>
      </c>
      <c r="N1440" s="6">
        <v>0</v>
      </c>
      <c r="O1440" s="6">
        <v>2.3353999999999999</v>
      </c>
      <c r="P1440" s="6">
        <v>2324700</v>
      </c>
      <c r="Q1440" s="6">
        <v>201350</v>
      </c>
      <c r="R1440" s="6">
        <v>166970</v>
      </c>
      <c r="S1440" s="6">
        <v>57524</v>
      </c>
      <c r="T1440" s="6">
        <v>718050</v>
      </c>
      <c r="U1440" s="6">
        <v>0</v>
      </c>
      <c r="V1440" s="6">
        <v>315180</v>
      </c>
      <c r="W1440" s="6">
        <v>603440</v>
      </c>
      <c r="X1440" s="6">
        <v>262140</v>
      </c>
      <c r="Y1440" s="6">
        <v>173010</v>
      </c>
      <c r="Z1440" s="6">
        <v>200000</v>
      </c>
      <c r="AA1440" s="6">
        <v>178330</v>
      </c>
      <c r="AB1440" s="6">
        <v>2198300</v>
      </c>
      <c r="AC1440" s="6">
        <v>0</v>
      </c>
      <c r="AD1440" s="6">
        <v>246890</v>
      </c>
      <c r="AE1440" s="6">
        <v>257550</v>
      </c>
      <c r="AF1440" s="6">
        <v>160720</v>
      </c>
      <c r="AG1440" s="6">
        <f t="shared" si="114"/>
        <v>4.1338023934091046</v>
      </c>
      <c r="AH1440" s="6">
        <f t="shared" si="115"/>
        <v>2.0474694258067681</v>
      </c>
      <c r="AI1440" s="6">
        <f t="shared" si="116"/>
        <v>0.37792181545042608</v>
      </c>
      <c r="AJ1440" s="6">
        <f t="shared" si="117"/>
        <v>1.4038402946442381</v>
      </c>
      <c r="AK1440" s="6">
        <f>VLOOKUP(AO1440,'NoMV-SigB'!F:H,3,FALSE)</f>
        <v>0</v>
      </c>
      <c r="AL1440" s="15">
        <v>19</v>
      </c>
      <c r="AM1440" s="6"/>
      <c r="AN1440" s="6">
        <v>3</v>
      </c>
      <c r="AO1440" s="7">
        <v>602</v>
      </c>
    </row>
    <row r="1441" spans="2:41" x14ac:dyDescent="0.2">
      <c r="B1441" s="5" t="s">
        <v>5723</v>
      </c>
      <c r="C1441" s="6" t="str">
        <f t="shared" si="118"/>
        <v>Q9DD20</v>
      </c>
      <c r="D1441" s="6" t="s">
        <v>5724</v>
      </c>
      <c r="E1441" s="6" t="s">
        <v>5725</v>
      </c>
      <c r="F1441" s="6" t="s">
        <v>5726</v>
      </c>
      <c r="G1441" s="6" t="str">
        <f>IFERROR(VLOOKUP(C1441,Tabelle3!A:H,8,FALSE),"")</f>
        <v/>
      </c>
      <c r="H1441" s="6">
        <v>1</v>
      </c>
      <c r="I1441" s="6">
        <v>8</v>
      </c>
      <c r="J1441" s="6">
        <v>8</v>
      </c>
      <c r="K1441" s="6">
        <v>29.9</v>
      </c>
      <c r="L1441" s="6">
        <v>28.048999999999999</v>
      </c>
      <c r="M1441" s="6">
        <v>244</v>
      </c>
      <c r="N1441" s="6">
        <v>0</v>
      </c>
      <c r="O1441" s="6">
        <v>17.492999999999999</v>
      </c>
      <c r="P1441" s="6">
        <v>31424000</v>
      </c>
      <c r="Q1441" s="6">
        <v>5925800</v>
      </c>
      <c r="R1441" s="6">
        <v>1353100</v>
      </c>
      <c r="S1441" s="6">
        <v>4775400</v>
      </c>
      <c r="T1441" s="6">
        <v>5017200</v>
      </c>
      <c r="U1441" s="6">
        <v>489820</v>
      </c>
      <c r="V1441" s="6">
        <v>2720700</v>
      </c>
      <c r="W1441" s="6">
        <v>4039900</v>
      </c>
      <c r="X1441" s="6">
        <v>7102100</v>
      </c>
      <c r="Y1441" s="6">
        <v>1700600</v>
      </c>
      <c r="Z1441" s="6">
        <v>685500</v>
      </c>
      <c r="AA1441" s="6">
        <v>729080</v>
      </c>
      <c r="AB1441" s="6">
        <v>4803200</v>
      </c>
      <c r="AC1441" s="6">
        <v>132900</v>
      </c>
      <c r="AD1441" s="6">
        <v>1100200</v>
      </c>
      <c r="AE1441" s="6">
        <v>287570</v>
      </c>
      <c r="AF1441" s="6">
        <v>362180</v>
      </c>
      <c r="AG1441" s="6">
        <f t="shared" si="114"/>
        <v>4.2055288525373768</v>
      </c>
      <c r="AH1441" s="6">
        <f t="shared" si="115"/>
        <v>2.07228723328861</v>
      </c>
      <c r="AI1441" s="6">
        <f t="shared" si="116"/>
        <v>0.21814826032158688</v>
      </c>
      <c r="AJ1441" s="6">
        <f t="shared" si="117"/>
        <v>2.1966191262631489</v>
      </c>
      <c r="AK1441" s="6">
        <f>VLOOKUP(AO1441,'NoMV-SigB'!F:H,3,FALSE)</f>
        <v>0</v>
      </c>
      <c r="AL1441" s="15">
        <v>19</v>
      </c>
      <c r="AM1441" s="6"/>
      <c r="AN1441" s="6">
        <v>17</v>
      </c>
      <c r="AO1441" s="7">
        <v>1484</v>
      </c>
    </row>
    <row r="1442" spans="2:41" x14ac:dyDescent="0.2">
      <c r="B1442" s="5" t="s">
        <v>5878</v>
      </c>
      <c r="C1442" s="6" t="str">
        <f t="shared" si="118"/>
        <v>Q9JM62</v>
      </c>
      <c r="D1442" s="6" t="s">
        <v>5879</v>
      </c>
      <c r="E1442" s="6" t="s">
        <v>5880</v>
      </c>
      <c r="F1442" s="6" t="s">
        <v>5881</v>
      </c>
      <c r="G1442" s="6" t="str">
        <f>IFERROR(VLOOKUP(C1442,Tabelle3!A:H,8,FALSE),"")</f>
        <v/>
      </c>
      <c r="H1442" s="6">
        <v>3</v>
      </c>
      <c r="I1442" s="6">
        <v>2</v>
      </c>
      <c r="J1442" s="6">
        <v>2</v>
      </c>
      <c r="K1442" s="6">
        <v>13.2</v>
      </c>
      <c r="L1442" s="6">
        <v>19.448</v>
      </c>
      <c r="M1442" s="6">
        <v>174</v>
      </c>
      <c r="N1442" s="6">
        <v>0</v>
      </c>
      <c r="O1442" s="6">
        <v>4.7039999999999997</v>
      </c>
      <c r="P1442" s="6">
        <v>8846900</v>
      </c>
      <c r="Q1442" s="6">
        <v>479250</v>
      </c>
      <c r="R1442" s="6">
        <v>821980</v>
      </c>
      <c r="S1442" s="6">
        <v>1813300</v>
      </c>
      <c r="T1442" s="6">
        <v>1430500</v>
      </c>
      <c r="U1442" s="6">
        <v>522400</v>
      </c>
      <c r="V1442" s="6">
        <v>0</v>
      </c>
      <c r="W1442" s="6">
        <v>2620600</v>
      </c>
      <c r="X1442" s="6">
        <v>1158900</v>
      </c>
      <c r="Y1442" s="6">
        <v>1268300</v>
      </c>
      <c r="Z1442" s="6">
        <v>1896200</v>
      </c>
      <c r="AA1442" s="6">
        <v>971620</v>
      </c>
      <c r="AB1442" s="6">
        <v>3627500</v>
      </c>
      <c r="AC1442" s="6">
        <v>472570</v>
      </c>
      <c r="AD1442" s="6">
        <v>0</v>
      </c>
      <c r="AE1442" s="6">
        <v>710110</v>
      </c>
      <c r="AF1442" s="6">
        <v>629990</v>
      </c>
      <c r="AG1442" s="6">
        <f t="shared" si="114"/>
        <v>4.2829748382220698</v>
      </c>
      <c r="AH1442" s="6">
        <f t="shared" si="115"/>
        <v>2.0986132016560228</v>
      </c>
      <c r="AI1442" s="6">
        <f t="shared" si="116"/>
        <v>8.3617175970676416E-2</v>
      </c>
      <c r="AJ1442" s="6">
        <f t="shared" si="117"/>
        <v>3.5800568701656896</v>
      </c>
      <c r="AK1442" s="6">
        <f>VLOOKUP(AO1442,'NoMV-SigB'!F:H,3,FALSE)</f>
        <v>0</v>
      </c>
      <c r="AL1442" s="15">
        <v>19</v>
      </c>
      <c r="AM1442" s="6"/>
      <c r="AN1442" s="6">
        <v>6</v>
      </c>
      <c r="AO1442" s="7">
        <v>1523</v>
      </c>
    </row>
    <row r="1443" spans="2:41" x14ac:dyDescent="0.2">
      <c r="B1443" s="5" t="s">
        <v>217</v>
      </c>
      <c r="C1443" s="6" t="str">
        <f t="shared" si="118"/>
        <v>B1AXP6</v>
      </c>
      <c r="D1443" s="6" t="s">
        <v>218</v>
      </c>
      <c r="E1443" s="6" t="s">
        <v>219</v>
      </c>
      <c r="F1443" s="6" t="s">
        <v>220</v>
      </c>
      <c r="G1443" s="6">
        <f>IFERROR(VLOOKUP(C1443,Tabelle3!A:H,8,FALSE),"")</f>
        <v>1</v>
      </c>
      <c r="H1443" s="6">
        <v>4</v>
      </c>
      <c r="I1443" s="6">
        <v>6</v>
      </c>
      <c r="J1443" s="6">
        <v>6</v>
      </c>
      <c r="K1443" s="6">
        <v>81.400000000000006</v>
      </c>
      <c r="L1443" s="6">
        <v>5.1161000000000003</v>
      </c>
      <c r="M1443" s="6">
        <v>43</v>
      </c>
      <c r="N1443" s="6">
        <v>0</v>
      </c>
      <c r="O1443" s="6">
        <v>38.880000000000003</v>
      </c>
      <c r="P1443" s="6">
        <v>47370000</v>
      </c>
      <c r="Q1443" s="6">
        <v>3183000</v>
      </c>
      <c r="R1443" s="6">
        <v>9480000</v>
      </c>
      <c r="S1443" s="6">
        <v>560610</v>
      </c>
      <c r="T1443" s="6">
        <v>17027000</v>
      </c>
      <c r="U1443" s="6">
        <v>549460</v>
      </c>
      <c r="V1443" s="6">
        <v>999010</v>
      </c>
      <c r="W1443" s="6">
        <v>14577000</v>
      </c>
      <c r="X1443" s="6">
        <v>993870</v>
      </c>
      <c r="Y1443" s="6">
        <v>4075500</v>
      </c>
      <c r="Z1443" s="6">
        <v>32404000</v>
      </c>
      <c r="AA1443" s="6">
        <v>469430</v>
      </c>
      <c r="AB1443" s="6">
        <v>30578000</v>
      </c>
      <c r="AC1443" s="6">
        <v>885760</v>
      </c>
      <c r="AD1443" s="6">
        <v>1950100</v>
      </c>
      <c r="AE1443" s="6">
        <v>10181000</v>
      </c>
      <c r="AF1443" s="6">
        <v>853550</v>
      </c>
      <c r="AG1443" s="6">
        <f t="shared" si="114"/>
        <v>4.8684162905061923</v>
      </c>
      <c r="AH1443" s="6">
        <f t="shared" si="115"/>
        <v>2.2834525358763726</v>
      </c>
      <c r="AI1443" s="6">
        <f t="shared" si="116"/>
        <v>0.21250291926497489</v>
      </c>
      <c r="AJ1443" s="6">
        <f t="shared" si="117"/>
        <v>2.2344454344362061</v>
      </c>
      <c r="AK1443" s="6">
        <f>VLOOKUP(AO1443,'NoMV-SigB'!F:H,3,FALSE)</f>
        <v>0</v>
      </c>
      <c r="AL1443" s="15">
        <v>19</v>
      </c>
      <c r="AM1443" s="6"/>
      <c r="AN1443" s="6">
        <v>22</v>
      </c>
      <c r="AO1443" s="7">
        <v>48</v>
      </c>
    </row>
    <row r="1444" spans="2:41" x14ac:dyDescent="0.2">
      <c r="B1444" s="5" t="s">
        <v>1144</v>
      </c>
      <c r="C1444" s="6" t="str">
        <f t="shared" si="118"/>
        <v>O70404</v>
      </c>
      <c r="D1444" s="6" t="s">
        <v>1145</v>
      </c>
      <c r="E1444" s="6" t="s">
        <v>1146</v>
      </c>
      <c r="F1444" s="6" t="s">
        <v>1147</v>
      </c>
      <c r="G1444" s="6">
        <f>IFERROR(VLOOKUP(C1444,Tabelle3!A:H,8,FALSE),"")</f>
        <v>1</v>
      </c>
      <c r="H1444" s="6">
        <v>1</v>
      </c>
      <c r="I1444" s="6">
        <v>3</v>
      </c>
      <c r="J1444" s="6">
        <v>3</v>
      </c>
      <c r="K1444" s="6">
        <v>31.7</v>
      </c>
      <c r="L1444" s="6">
        <v>11.451000000000001</v>
      </c>
      <c r="M1444" s="6">
        <v>101</v>
      </c>
      <c r="N1444" s="6">
        <v>0</v>
      </c>
      <c r="O1444" s="6">
        <v>18.853999999999999</v>
      </c>
      <c r="P1444" s="6">
        <v>7529300</v>
      </c>
      <c r="Q1444" s="6">
        <v>426650</v>
      </c>
      <c r="R1444" s="6">
        <v>175850</v>
      </c>
      <c r="S1444" s="6">
        <v>890940</v>
      </c>
      <c r="T1444" s="6">
        <v>4075800</v>
      </c>
      <c r="U1444" s="6">
        <v>497720</v>
      </c>
      <c r="V1444" s="6">
        <v>778660</v>
      </c>
      <c r="W1444" s="6">
        <v>349470</v>
      </c>
      <c r="X1444" s="6">
        <v>334140</v>
      </c>
      <c r="Y1444" s="6">
        <v>562030</v>
      </c>
      <c r="Z1444" s="6">
        <v>527890</v>
      </c>
      <c r="AA1444" s="6">
        <v>2693200</v>
      </c>
      <c r="AB1444" s="6">
        <v>7970900</v>
      </c>
      <c r="AC1444" s="6">
        <v>690630</v>
      </c>
      <c r="AD1444" s="6">
        <v>985070</v>
      </c>
      <c r="AE1444" s="6">
        <v>309320</v>
      </c>
      <c r="AF1444" s="6">
        <v>286380</v>
      </c>
      <c r="AG1444" s="6">
        <f t="shared" si="114"/>
        <v>5.1747908778726774</v>
      </c>
      <c r="AH1444" s="6">
        <f t="shared" si="115"/>
        <v>2.3715005620221965</v>
      </c>
      <c r="AI1444" s="6">
        <f t="shared" si="116"/>
        <v>0.26924900224679488</v>
      </c>
      <c r="AJ1444" s="6">
        <f t="shared" si="117"/>
        <v>1.8929870962878634</v>
      </c>
      <c r="AK1444" s="6">
        <f>VLOOKUP(AO1444,'NoMV-SigB'!F:H,3,FALSE)</f>
        <v>0</v>
      </c>
      <c r="AL1444" s="15">
        <v>19</v>
      </c>
      <c r="AM1444" s="6"/>
      <c r="AN1444" s="6">
        <v>10</v>
      </c>
      <c r="AO1444" s="7">
        <v>323</v>
      </c>
    </row>
    <row r="1445" spans="2:41" x14ac:dyDescent="0.2">
      <c r="B1445" s="5" t="s">
        <v>2415</v>
      </c>
      <c r="C1445" s="6" t="str">
        <f t="shared" si="118"/>
        <v>Q01768</v>
      </c>
      <c r="D1445" s="6" t="s">
        <v>2416</v>
      </c>
      <c r="E1445" s="6" t="s">
        <v>2417</v>
      </c>
      <c r="F1445" s="6" t="s">
        <v>2418</v>
      </c>
      <c r="G1445" s="6">
        <f>IFERROR(VLOOKUP(C1445,Tabelle3!A:H,8,FALSE),"")</f>
        <v>1</v>
      </c>
      <c r="H1445" s="6">
        <v>1</v>
      </c>
      <c r="I1445" s="6">
        <v>13</v>
      </c>
      <c r="J1445" s="6">
        <v>1</v>
      </c>
      <c r="K1445" s="6">
        <v>90.1</v>
      </c>
      <c r="L1445" s="6">
        <v>17.363</v>
      </c>
      <c r="M1445" s="6">
        <v>152</v>
      </c>
      <c r="N1445" s="6">
        <v>1</v>
      </c>
      <c r="O1445" s="6">
        <v>-2</v>
      </c>
      <c r="P1445" s="6">
        <v>3802200</v>
      </c>
      <c r="Q1445" s="6">
        <v>486800</v>
      </c>
      <c r="R1445" s="6">
        <v>548100</v>
      </c>
      <c r="S1445" s="6">
        <v>882010</v>
      </c>
      <c r="T1445" s="6">
        <v>743440</v>
      </c>
      <c r="U1445" s="6">
        <v>957360</v>
      </c>
      <c r="V1445" s="6">
        <v>184480</v>
      </c>
      <c r="W1445" s="6">
        <v>0</v>
      </c>
      <c r="X1445" s="6">
        <v>0</v>
      </c>
      <c r="Y1445" s="6">
        <v>964880</v>
      </c>
      <c r="Z1445" s="6">
        <v>719230</v>
      </c>
      <c r="AA1445" s="6">
        <v>1698600</v>
      </c>
      <c r="AB1445" s="6">
        <v>2688000</v>
      </c>
      <c r="AC1445" s="6">
        <v>636750</v>
      </c>
      <c r="AD1445" s="6">
        <v>515160</v>
      </c>
      <c r="AE1445" s="6">
        <v>0</v>
      </c>
      <c r="AF1445" s="6">
        <v>0</v>
      </c>
      <c r="AG1445" s="6">
        <f t="shared" si="114"/>
        <v>5.2701252702034012</v>
      </c>
      <c r="AH1445" s="6">
        <f t="shared" si="115"/>
        <v>2.3978372549466029</v>
      </c>
      <c r="AI1445" s="6">
        <f t="shared" si="116"/>
        <v>6.2404011976104061E-2</v>
      </c>
      <c r="AJ1445" s="6">
        <f t="shared" si="117"/>
        <v>4.0022174063287501</v>
      </c>
      <c r="AK1445" s="6">
        <f>VLOOKUP(AO1445,'NoMV-SigB'!F:H,3,FALSE)</f>
        <v>0</v>
      </c>
      <c r="AL1445" s="15">
        <v>19</v>
      </c>
      <c r="AM1445" s="6"/>
      <c r="AN1445" s="6">
        <v>2</v>
      </c>
      <c r="AO1445" s="7">
        <v>642</v>
      </c>
    </row>
    <row r="1446" spans="2:41" x14ac:dyDescent="0.2">
      <c r="B1446" s="5" t="s">
        <v>4350</v>
      </c>
      <c r="C1446" s="6" t="str">
        <f t="shared" si="118"/>
        <v>Q91ZU6</v>
      </c>
      <c r="D1446" s="6" t="s">
        <v>4351</v>
      </c>
      <c r="E1446" s="6" t="s">
        <v>4352</v>
      </c>
      <c r="F1446" s="6" t="s">
        <v>4353</v>
      </c>
      <c r="G1446" s="6" t="str">
        <f>IFERROR(VLOOKUP(C1446,Tabelle3!A:H,8,FALSE),"")</f>
        <v/>
      </c>
      <c r="H1446" s="6">
        <v>5</v>
      </c>
      <c r="I1446" s="6">
        <v>2</v>
      </c>
      <c r="J1446" s="6">
        <v>1</v>
      </c>
      <c r="K1446" s="6">
        <v>0.3</v>
      </c>
      <c r="L1446" s="6">
        <v>833.63</v>
      </c>
      <c r="M1446" s="6">
        <v>7389</v>
      </c>
      <c r="N1446" s="6">
        <v>9.7655999999999993E-3</v>
      </c>
      <c r="O1446" s="6">
        <v>1.3717999999999999</v>
      </c>
      <c r="P1446" s="6">
        <v>4931900</v>
      </c>
      <c r="Q1446" s="6">
        <v>0</v>
      </c>
      <c r="R1446" s="6">
        <v>1360200</v>
      </c>
      <c r="S1446" s="6">
        <v>2153900</v>
      </c>
      <c r="T1446" s="6">
        <v>0</v>
      </c>
      <c r="U1446" s="6">
        <v>1417700</v>
      </c>
      <c r="V1446" s="6">
        <v>0</v>
      </c>
      <c r="W1446" s="6">
        <v>0</v>
      </c>
      <c r="X1446" s="6">
        <v>0</v>
      </c>
      <c r="Y1446" s="6">
        <v>0</v>
      </c>
      <c r="Z1446" s="6">
        <v>980500</v>
      </c>
      <c r="AA1446" s="6">
        <v>185260</v>
      </c>
      <c r="AB1446" s="6">
        <v>0</v>
      </c>
      <c r="AC1446" s="6">
        <v>218130</v>
      </c>
      <c r="AD1446" s="6">
        <v>0</v>
      </c>
      <c r="AE1446" s="6">
        <v>0</v>
      </c>
      <c r="AF1446" s="6">
        <v>0</v>
      </c>
      <c r="AG1446" s="6">
        <f t="shared" si="114"/>
        <v>5.344335946453949</v>
      </c>
      <c r="AH1446" s="6">
        <f t="shared" si="115"/>
        <v>2.4180106988766368</v>
      </c>
      <c r="AI1446" s="6">
        <f t="shared" si="116"/>
        <v>0.38998573892729205</v>
      </c>
      <c r="AJ1446" s="6">
        <f t="shared" si="117"/>
        <v>1.3585067266946633</v>
      </c>
      <c r="AK1446" s="6">
        <f>VLOOKUP(AO1446,'NoMV-SigB'!F:H,3,FALSE)</f>
        <v>0</v>
      </c>
      <c r="AL1446" s="15">
        <v>19</v>
      </c>
      <c r="AM1446" s="6"/>
      <c r="AN1446" s="6">
        <v>3</v>
      </c>
      <c r="AO1446" s="7">
        <v>1137</v>
      </c>
    </row>
    <row r="1447" spans="2:41" x14ac:dyDescent="0.2">
      <c r="B1447" s="5" t="s">
        <v>2727</v>
      </c>
      <c r="C1447" s="6" t="str">
        <f t="shared" si="118"/>
        <v>Q8BZN7</v>
      </c>
      <c r="D1447" s="6" t="s">
        <v>2728</v>
      </c>
      <c r="E1447" s="6" t="s">
        <v>2729</v>
      </c>
      <c r="F1447" s="6" t="s">
        <v>2730</v>
      </c>
      <c r="G1447" s="6" t="str">
        <f>IFERROR(VLOOKUP(C1447,Tabelle3!A:H,8,FALSE),"")</f>
        <v/>
      </c>
      <c r="H1447" s="6">
        <v>2</v>
      </c>
      <c r="I1447" s="6">
        <v>1</v>
      </c>
      <c r="J1447" s="6">
        <v>1</v>
      </c>
      <c r="K1447" s="6">
        <v>1.7</v>
      </c>
      <c r="L1447" s="6">
        <v>80.11</v>
      </c>
      <c r="M1447" s="6">
        <v>709</v>
      </c>
      <c r="N1447" s="6">
        <v>1</v>
      </c>
      <c r="O1447" s="6">
        <v>-2</v>
      </c>
      <c r="P1447" s="6">
        <v>6367200</v>
      </c>
      <c r="Q1447" s="6">
        <v>2011900</v>
      </c>
      <c r="R1447" s="6">
        <v>1539700</v>
      </c>
      <c r="S1447" s="6">
        <v>0</v>
      </c>
      <c r="T1447" s="6">
        <v>1108600</v>
      </c>
      <c r="U1447" s="6">
        <v>0</v>
      </c>
      <c r="V1447" s="6">
        <v>1707100</v>
      </c>
      <c r="W1447" s="6">
        <v>0</v>
      </c>
      <c r="X1447" s="6">
        <v>0</v>
      </c>
      <c r="Y1447" s="6">
        <v>396360</v>
      </c>
      <c r="Z1447" s="6">
        <v>678220</v>
      </c>
      <c r="AA1447" s="6">
        <v>0</v>
      </c>
      <c r="AB1447" s="6">
        <v>540050</v>
      </c>
      <c r="AC1447" s="6">
        <v>0</v>
      </c>
      <c r="AD1447" s="6">
        <v>269830</v>
      </c>
      <c r="AE1447" s="6">
        <v>0</v>
      </c>
      <c r="AF1447" s="6">
        <v>0</v>
      </c>
      <c r="AG1447" s="6">
        <f t="shared" si="114"/>
        <v>5.9838787384649592</v>
      </c>
      <c r="AH1447" s="6">
        <f t="shared" si="115"/>
        <v>2.5810809397329311</v>
      </c>
      <c r="AI1447" s="6">
        <f t="shared" si="116"/>
        <v>0.101632534890137</v>
      </c>
      <c r="AJ1447" s="6">
        <f t="shared" si="117"/>
        <v>3.298565779284123</v>
      </c>
      <c r="AK1447" s="6">
        <f>VLOOKUP(AO1447,'NoMV-SigB'!F:H,3,FALSE)</f>
        <v>0</v>
      </c>
      <c r="AL1447" s="15">
        <v>19</v>
      </c>
      <c r="AM1447" s="6"/>
      <c r="AN1447" s="6">
        <v>1</v>
      </c>
      <c r="AO1447" s="7">
        <v>722</v>
      </c>
    </row>
    <row r="1448" spans="2:41" x14ac:dyDescent="0.2">
      <c r="B1448" s="5" t="s">
        <v>5085</v>
      </c>
      <c r="C1448" s="6" t="str">
        <f t="shared" si="118"/>
        <v>Q9CY50</v>
      </c>
      <c r="D1448" s="6" t="s">
        <v>5086</v>
      </c>
      <c r="E1448" s="6" t="s">
        <v>5087</v>
      </c>
      <c r="F1448" s="6" t="s">
        <v>5088</v>
      </c>
      <c r="G1448" s="6" t="str">
        <f>IFERROR(VLOOKUP(C1448,Tabelle3!A:H,8,FALSE),"")</f>
        <v/>
      </c>
      <c r="H1448" s="6">
        <v>1</v>
      </c>
      <c r="I1448" s="6">
        <v>2</v>
      </c>
      <c r="J1448" s="6">
        <v>2</v>
      </c>
      <c r="K1448" s="6">
        <v>8</v>
      </c>
      <c r="L1448" s="6">
        <v>32.064999999999998</v>
      </c>
      <c r="M1448" s="6">
        <v>286</v>
      </c>
      <c r="N1448" s="6">
        <v>0</v>
      </c>
      <c r="O1448" s="6">
        <v>26.460999999999999</v>
      </c>
      <c r="P1448" s="6">
        <v>10078000</v>
      </c>
      <c r="Q1448" s="6">
        <v>0</v>
      </c>
      <c r="R1448" s="6">
        <v>6801400</v>
      </c>
      <c r="S1448" s="6">
        <v>0</v>
      </c>
      <c r="T1448" s="6">
        <v>2897500</v>
      </c>
      <c r="U1448" s="6">
        <v>0</v>
      </c>
      <c r="V1448" s="6">
        <v>378950</v>
      </c>
      <c r="W1448" s="6">
        <v>0</v>
      </c>
      <c r="X1448" s="6">
        <v>0</v>
      </c>
      <c r="Y1448" s="6">
        <v>0</v>
      </c>
      <c r="Z1448" s="6">
        <v>388040</v>
      </c>
      <c r="AA1448" s="6">
        <v>0</v>
      </c>
      <c r="AB1448" s="6">
        <v>348540</v>
      </c>
      <c r="AC1448" s="6">
        <v>0</v>
      </c>
      <c r="AD1448" s="6">
        <v>121940</v>
      </c>
      <c r="AE1448" s="6">
        <v>0</v>
      </c>
      <c r="AF1448" s="6">
        <v>0</v>
      </c>
      <c r="AG1448" s="6">
        <f t="shared" si="114"/>
        <v>6.0405117270788908</v>
      </c>
      <c r="AH1448" s="6">
        <f t="shared" si="115"/>
        <v>2.5946707738627217</v>
      </c>
      <c r="AI1448" s="6">
        <f t="shared" si="116"/>
        <v>0.24786013600528836</v>
      </c>
      <c r="AJ1448" s="6">
        <f t="shared" si="117"/>
        <v>2.0124018372267538</v>
      </c>
      <c r="AK1448" s="6">
        <f>VLOOKUP(AO1448,'NoMV-SigB'!F:H,3,FALSE)</f>
        <v>0</v>
      </c>
      <c r="AL1448" s="15">
        <v>19</v>
      </c>
      <c r="AM1448" s="6"/>
      <c r="AN1448" s="6">
        <v>4</v>
      </c>
      <c r="AO1448" s="7">
        <v>1323</v>
      </c>
    </row>
    <row r="1449" spans="2:41" x14ac:dyDescent="0.2">
      <c r="B1449" s="5" t="s">
        <v>3419</v>
      </c>
      <c r="C1449" s="6" t="str">
        <f t="shared" si="118"/>
        <v>Q8BHT6</v>
      </c>
      <c r="D1449" s="6" t="s">
        <v>3420</v>
      </c>
      <c r="E1449" s="6" t="s">
        <v>3421</v>
      </c>
      <c r="F1449" s="6" t="s">
        <v>3422</v>
      </c>
      <c r="G1449" s="6" t="str">
        <f>IFERROR(VLOOKUP(C1449,Tabelle3!A:H,8,FALSE),"")</f>
        <v/>
      </c>
      <c r="H1449" s="6">
        <v>1</v>
      </c>
      <c r="I1449" s="6">
        <v>1</v>
      </c>
      <c r="J1449" s="6">
        <v>1</v>
      </c>
      <c r="K1449" s="6">
        <v>4.9000000000000004</v>
      </c>
      <c r="L1449" s="6">
        <v>55.356999999999999</v>
      </c>
      <c r="M1449" s="6">
        <v>489</v>
      </c>
      <c r="N1449" s="6">
        <v>1</v>
      </c>
      <c r="O1449" s="6">
        <v>-2</v>
      </c>
      <c r="P1449" s="6">
        <v>8941200</v>
      </c>
      <c r="Q1449" s="6">
        <v>1594500</v>
      </c>
      <c r="R1449" s="6">
        <v>3649200</v>
      </c>
      <c r="S1449" s="6">
        <v>0</v>
      </c>
      <c r="T1449" s="6">
        <v>2665300</v>
      </c>
      <c r="U1449" s="6">
        <v>0</v>
      </c>
      <c r="V1449" s="6">
        <v>536570</v>
      </c>
      <c r="W1449" s="6">
        <v>495630</v>
      </c>
      <c r="X1449" s="6">
        <v>0</v>
      </c>
      <c r="Y1449" s="6">
        <v>531240</v>
      </c>
      <c r="Z1449" s="6">
        <v>206720</v>
      </c>
      <c r="AA1449" s="6">
        <v>0</v>
      </c>
      <c r="AB1449" s="6">
        <v>206720</v>
      </c>
      <c r="AC1449" s="6">
        <v>0</v>
      </c>
      <c r="AD1449" s="6">
        <v>103060</v>
      </c>
      <c r="AE1449" s="6">
        <v>50466</v>
      </c>
      <c r="AF1449" s="6">
        <v>0</v>
      </c>
      <c r="AG1449" s="6">
        <f t="shared" si="114"/>
        <v>6.1532248609356071</v>
      </c>
      <c r="AH1449" s="6">
        <f t="shared" si="115"/>
        <v>2.6213427147604622</v>
      </c>
      <c r="AI1449" s="6">
        <f t="shared" si="116"/>
        <v>0.16851373549846579</v>
      </c>
      <c r="AJ1449" s="6">
        <f t="shared" si="117"/>
        <v>2.5690619050950922</v>
      </c>
      <c r="AK1449" s="6">
        <f>VLOOKUP(AO1449,'NoMV-SigB'!F:H,3,FALSE)</f>
        <v>0</v>
      </c>
      <c r="AL1449" s="15">
        <v>19</v>
      </c>
      <c r="AM1449" s="6"/>
      <c r="AN1449" s="6">
        <v>2</v>
      </c>
      <c r="AO1449" s="7">
        <v>899</v>
      </c>
    </row>
    <row r="1450" spans="2:41" x14ac:dyDescent="0.2">
      <c r="B1450" s="5" t="s">
        <v>2431</v>
      </c>
      <c r="C1450" s="6" t="str">
        <f t="shared" si="118"/>
        <v>Q02257</v>
      </c>
      <c r="D1450" s="6" t="s">
        <v>2432</v>
      </c>
      <c r="E1450" s="6" t="s">
        <v>2433</v>
      </c>
      <c r="F1450" s="6" t="s">
        <v>2434</v>
      </c>
      <c r="G1450" s="6" t="str">
        <f>IFERROR(VLOOKUP(C1450,Tabelle3!A:H,8,FALSE),"")</f>
        <v/>
      </c>
      <c r="H1450" s="6">
        <v>1</v>
      </c>
      <c r="I1450" s="6">
        <v>3</v>
      </c>
      <c r="J1450" s="6">
        <v>2</v>
      </c>
      <c r="K1450" s="6">
        <v>6.2</v>
      </c>
      <c r="L1450" s="6">
        <v>81.8</v>
      </c>
      <c r="M1450" s="6">
        <v>745</v>
      </c>
      <c r="N1450" s="6">
        <v>0</v>
      </c>
      <c r="O1450" s="6">
        <v>2.4954999999999998</v>
      </c>
      <c r="P1450" s="6">
        <v>1761300</v>
      </c>
      <c r="Q1450" s="6">
        <v>0</v>
      </c>
      <c r="R1450" s="6">
        <v>1055500</v>
      </c>
      <c r="S1450" s="6">
        <v>0</v>
      </c>
      <c r="T1450" s="6">
        <v>0</v>
      </c>
      <c r="U1450" s="6">
        <v>0</v>
      </c>
      <c r="V1450" s="6">
        <v>0</v>
      </c>
      <c r="W1450" s="6">
        <v>0</v>
      </c>
      <c r="X1450" s="6">
        <v>705780</v>
      </c>
      <c r="Y1450" s="6">
        <v>0</v>
      </c>
      <c r="Z1450" s="6">
        <v>645540</v>
      </c>
      <c r="AA1450" s="6">
        <v>0</v>
      </c>
      <c r="AB1450" s="6">
        <v>0</v>
      </c>
      <c r="AC1450" s="6">
        <v>0</v>
      </c>
      <c r="AD1450" s="6">
        <v>0</v>
      </c>
      <c r="AE1450" s="6">
        <v>0</v>
      </c>
      <c r="AF1450" s="6">
        <v>91627</v>
      </c>
      <c r="AG1450" s="6">
        <f t="shared" si="114"/>
        <v>7.0453032403112621</v>
      </c>
      <c r="AH1450" s="6">
        <f t="shared" si="115"/>
        <v>2.8166618036077518</v>
      </c>
      <c r="AI1450" s="6">
        <f t="shared" si="116"/>
        <v>0.45578741442732629</v>
      </c>
      <c r="AJ1450" s="6">
        <f t="shared" si="117"/>
        <v>1.1335670066026378</v>
      </c>
      <c r="AK1450" s="6">
        <f>VLOOKUP(AO1450,'NoMV-SigB'!F:H,3,FALSE)</f>
        <v>0</v>
      </c>
      <c r="AL1450" s="15">
        <v>19</v>
      </c>
      <c r="AM1450" s="6"/>
      <c r="AN1450" s="6">
        <v>2</v>
      </c>
      <c r="AO1450" s="7">
        <v>646</v>
      </c>
    </row>
    <row r="1451" spans="2:41" x14ac:dyDescent="0.2">
      <c r="B1451" s="5" t="s">
        <v>3106</v>
      </c>
      <c r="C1451" s="6" t="str">
        <f t="shared" si="118"/>
        <v>Q6PD26</v>
      </c>
      <c r="D1451" s="6" t="s">
        <v>3107</v>
      </c>
      <c r="E1451" s="6" t="s">
        <v>3108</v>
      </c>
      <c r="F1451" s="6" t="s">
        <v>3109</v>
      </c>
      <c r="G1451" s="6" t="str">
        <f>IFERROR(VLOOKUP(C1451,Tabelle3!A:H,8,FALSE),"")</f>
        <v/>
      </c>
      <c r="H1451" s="6">
        <v>1</v>
      </c>
      <c r="I1451" s="6">
        <v>1</v>
      </c>
      <c r="J1451" s="6">
        <v>1</v>
      </c>
      <c r="K1451" s="6">
        <v>3.8</v>
      </c>
      <c r="L1451" s="6">
        <v>61.71</v>
      </c>
      <c r="M1451" s="6">
        <v>555</v>
      </c>
      <c r="N1451" s="6">
        <v>0</v>
      </c>
      <c r="O1451" s="6">
        <v>2.7711000000000001</v>
      </c>
      <c r="P1451" s="6">
        <v>1570600</v>
      </c>
      <c r="Q1451" s="6">
        <v>167630</v>
      </c>
      <c r="R1451" s="6">
        <v>263700</v>
      </c>
      <c r="S1451" s="6">
        <v>0</v>
      </c>
      <c r="T1451" s="6">
        <v>0</v>
      </c>
      <c r="U1451" s="6">
        <v>0</v>
      </c>
      <c r="V1451" s="6">
        <v>0</v>
      </c>
      <c r="W1451" s="6">
        <v>0</v>
      </c>
      <c r="X1451" s="6">
        <v>1139300</v>
      </c>
      <c r="Y1451" s="6">
        <v>28983</v>
      </c>
      <c r="Z1451" s="6">
        <v>245320</v>
      </c>
      <c r="AA1451" s="6">
        <v>0</v>
      </c>
      <c r="AB1451" s="6">
        <v>0</v>
      </c>
      <c r="AC1451" s="6">
        <v>0</v>
      </c>
      <c r="AD1451" s="6">
        <v>0</v>
      </c>
      <c r="AE1451" s="6">
        <v>0</v>
      </c>
      <c r="AF1451" s="6">
        <v>33560</v>
      </c>
      <c r="AG1451" s="6">
        <f t="shared" si="114"/>
        <v>8.173510131108463</v>
      </c>
      <c r="AH1451" s="6">
        <f t="shared" si="115"/>
        <v>3.0309557798647369</v>
      </c>
      <c r="AI1451" s="6">
        <f t="shared" si="116"/>
        <v>0.38644834986661275</v>
      </c>
      <c r="AJ1451" s="6">
        <f t="shared" si="117"/>
        <v>1.3716524889408481</v>
      </c>
      <c r="AK1451" s="6">
        <f>VLOOKUP(AO1451,'NoMV-SigB'!F:H,3,FALSE)</f>
        <v>0</v>
      </c>
      <c r="AL1451" s="15">
        <v>19</v>
      </c>
      <c r="AM1451" s="6"/>
      <c r="AN1451" s="6">
        <v>1</v>
      </c>
      <c r="AO1451" s="7">
        <v>819</v>
      </c>
    </row>
    <row r="1452" spans="2:41" x14ac:dyDescent="0.2">
      <c r="B1452" s="5" t="s">
        <v>186</v>
      </c>
      <c r="C1452" s="6" t="str">
        <f t="shared" si="118"/>
        <v>B0R029</v>
      </c>
      <c r="D1452" s="6" t="s">
        <v>187</v>
      </c>
      <c r="E1452" s="6" t="s">
        <v>188</v>
      </c>
      <c r="F1452" s="6" t="s">
        <v>189</v>
      </c>
      <c r="G1452" s="6" t="str">
        <f>IFERROR(VLOOKUP(C1452,Tabelle3!A:H,8,FALSE),"")</f>
        <v/>
      </c>
      <c r="H1452" s="6">
        <v>5</v>
      </c>
      <c r="I1452" s="6">
        <v>2</v>
      </c>
      <c r="J1452" s="6">
        <v>2</v>
      </c>
      <c r="K1452" s="6">
        <v>32.9</v>
      </c>
      <c r="L1452" s="6">
        <v>9.5947999999999993</v>
      </c>
      <c r="M1452" s="6">
        <v>85</v>
      </c>
      <c r="N1452" s="6">
        <v>0</v>
      </c>
      <c r="O1452" s="6">
        <v>3.492</v>
      </c>
      <c r="P1452" s="6">
        <v>15766000</v>
      </c>
      <c r="Q1452" s="6">
        <v>1088500</v>
      </c>
      <c r="R1452" s="6">
        <v>205300</v>
      </c>
      <c r="S1452" s="6">
        <v>3508100</v>
      </c>
      <c r="T1452" s="6">
        <v>7781400</v>
      </c>
      <c r="U1452" s="6">
        <v>49722</v>
      </c>
      <c r="V1452" s="6">
        <v>1176400</v>
      </c>
      <c r="W1452" s="6">
        <v>1855400</v>
      </c>
      <c r="X1452" s="6">
        <v>101150</v>
      </c>
      <c r="Y1452" s="6">
        <v>541490</v>
      </c>
      <c r="Z1452" s="6">
        <v>692130</v>
      </c>
      <c r="AA1452" s="6">
        <v>1361500</v>
      </c>
      <c r="AB1452" s="6">
        <v>2833900</v>
      </c>
      <c r="AC1452" s="6">
        <v>29673</v>
      </c>
      <c r="AD1452" s="6">
        <v>492760</v>
      </c>
      <c r="AE1452" s="6">
        <v>133570</v>
      </c>
      <c r="AF1452" s="6">
        <v>6360.5</v>
      </c>
      <c r="AG1452" s="6">
        <f t="shared" si="114"/>
        <v>8.1964359449154429</v>
      </c>
      <c r="AH1452" s="6">
        <f t="shared" si="115"/>
        <v>3.0349967192005112</v>
      </c>
      <c r="AI1452" s="6">
        <f t="shared" si="116"/>
        <v>0.10491440889872458</v>
      </c>
      <c r="AJ1452" s="6">
        <f t="shared" si="117"/>
        <v>3.2527152642630672</v>
      </c>
      <c r="AK1452" s="6">
        <f>VLOOKUP(AO1452,'NoMV-SigB'!F:H,3,FALSE)</f>
        <v>0</v>
      </c>
      <c r="AL1452" s="15">
        <v>19</v>
      </c>
      <c r="AM1452" s="6"/>
      <c r="AN1452" s="6">
        <v>11</v>
      </c>
      <c r="AO1452" s="7">
        <v>40</v>
      </c>
    </row>
    <row r="1453" spans="2:41" x14ac:dyDescent="0.2">
      <c r="B1453" s="5" t="s">
        <v>6132</v>
      </c>
      <c r="C1453" s="6" t="str">
        <f t="shared" si="118"/>
        <v>Q9Z1G3</v>
      </c>
      <c r="D1453" s="6" t="s">
        <v>6133</v>
      </c>
      <c r="E1453" s="6" t="s">
        <v>6134</v>
      </c>
      <c r="F1453" s="6" t="s">
        <v>6135</v>
      </c>
      <c r="G1453" s="6" t="str">
        <f>IFERROR(VLOOKUP(C1453,Tabelle3!A:H,8,FALSE),"")</f>
        <v/>
      </c>
      <c r="H1453" s="6">
        <v>1</v>
      </c>
      <c r="I1453" s="6">
        <v>3</v>
      </c>
      <c r="J1453" s="6">
        <v>3</v>
      </c>
      <c r="K1453" s="6">
        <v>13.4</v>
      </c>
      <c r="L1453" s="6">
        <v>43.887</v>
      </c>
      <c r="M1453" s="6">
        <v>382</v>
      </c>
      <c r="N1453" s="6">
        <v>0</v>
      </c>
      <c r="O1453" s="6">
        <v>85.617000000000004</v>
      </c>
      <c r="P1453" s="6">
        <v>8954100</v>
      </c>
      <c r="Q1453" s="6">
        <v>0</v>
      </c>
      <c r="R1453" s="6">
        <v>0</v>
      </c>
      <c r="S1453" s="6">
        <v>264120</v>
      </c>
      <c r="T1453" s="6">
        <v>0</v>
      </c>
      <c r="U1453" s="6">
        <v>1269300</v>
      </c>
      <c r="V1453" s="6">
        <v>81412</v>
      </c>
      <c r="W1453" s="6">
        <v>3211900</v>
      </c>
      <c r="X1453" s="6">
        <v>4127300</v>
      </c>
      <c r="Y1453" s="6">
        <v>0</v>
      </c>
      <c r="Z1453" s="6">
        <v>0</v>
      </c>
      <c r="AA1453" s="6">
        <v>0</v>
      </c>
      <c r="AB1453" s="6">
        <v>0</v>
      </c>
      <c r="AC1453" s="6">
        <v>45807</v>
      </c>
      <c r="AD1453" s="6">
        <v>33837</v>
      </c>
      <c r="AE1453" s="6">
        <v>142120</v>
      </c>
      <c r="AF1453" s="6">
        <v>72484</v>
      </c>
      <c r="AG1453" s="6">
        <f t="shared" si="114"/>
        <v>0</v>
      </c>
      <c r="AH1453" s="6" t="e">
        <f t="shared" si="115"/>
        <v>#NUM!</v>
      </c>
      <c r="AI1453" s="6">
        <f t="shared" si="116"/>
        <v>5.6089298566921873E-2</v>
      </c>
      <c r="AJ1453" s="6">
        <f t="shared" si="117"/>
        <v>4.156130648479949</v>
      </c>
      <c r="AK1453" s="6">
        <f>VLOOKUP(AO1453,'NoMV-SigB'!F:H,3,FALSE)</f>
        <v>0</v>
      </c>
      <c r="AL1453" s="15">
        <v>19</v>
      </c>
      <c r="AM1453" s="6"/>
      <c r="AN1453" s="6">
        <v>3</v>
      </c>
      <c r="AO1453" s="7">
        <v>1588</v>
      </c>
    </row>
    <row r="1454" spans="2:41" x14ac:dyDescent="0.2">
      <c r="B1454" s="5" t="s">
        <v>6092</v>
      </c>
      <c r="C1454" s="6" t="str">
        <f t="shared" si="118"/>
        <v>Q9WVL3</v>
      </c>
      <c r="D1454" s="6" t="s">
        <v>6093</v>
      </c>
      <c r="E1454" s="6" t="s">
        <v>6094</v>
      </c>
      <c r="F1454" s="6" t="s">
        <v>6095</v>
      </c>
      <c r="G1454" s="6" t="str">
        <f>IFERROR(VLOOKUP(C1454,Tabelle3!A:H,8,FALSE),"")</f>
        <v/>
      </c>
      <c r="H1454" s="6">
        <v>2</v>
      </c>
      <c r="I1454" s="6">
        <v>3</v>
      </c>
      <c r="J1454" s="6">
        <v>3</v>
      </c>
      <c r="K1454" s="6">
        <v>3.8</v>
      </c>
      <c r="L1454" s="6">
        <v>116.55</v>
      </c>
      <c r="M1454" s="6">
        <v>1054</v>
      </c>
      <c r="N1454" s="6">
        <v>5.3156000000000002E-3</v>
      </c>
      <c r="O1454" s="6">
        <v>1.6660999999999999</v>
      </c>
      <c r="P1454" s="6">
        <v>3566000</v>
      </c>
      <c r="Q1454" s="6">
        <v>0</v>
      </c>
      <c r="R1454" s="6">
        <v>0</v>
      </c>
      <c r="S1454" s="6">
        <v>0</v>
      </c>
      <c r="T1454" s="6">
        <v>0</v>
      </c>
      <c r="U1454" s="6">
        <v>626210</v>
      </c>
      <c r="V1454" s="6">
        <v>0</v>
      </c>
      <c r="W1454" s="6">
        <v>1511300</v>
      </c>
      <c r="X1454" s="6">
        <v>1428500</v>
      </c>
      <c r="Y1454" s="6">
        <v>0</v>
      </c>
      <c r="Z1454" s="6">
        <v>0</v>
      </c>
      <c r="AA1454" s="6">
        <v>0</v>
      </c>
      <c r="AB1454" s="6">
        <v>0</v>
      </c>
      <c r="AC1454" s="6">
        <v>447050</v>
      </c>
      <c r="AD1454" s="6">
        <v>0</v>
      </c>
      <c r="AE1454" s="6">
        <v>544310</v>
      </c>
      <c r="AF1454" s="6">
        <v>587260</v>
      </c>
      <c r="AG1454" s="6">
        <f t="shared" si="114"/>
        <v>0</v>
      </c>
      <c r="AH1454" s="6" t="e">
        <f t="shared" si="115"/>
        <v>#NUM!</v>
      </c>
      <c r="AI1454" s="6">
        <f t="shared" si="116"/>
        <v>6.1093442073493862E-2</v>
      </c>
      <c r="AJ1454" s="6">
        <f t="shared" si="117"/>
        <v>4.0328386639994509</v>
      </c>
      <c r="AK1454" s="6">
        <f>VLOOKUP(AO1454,'NoMV-SigB'!F:H,3,FALSE)</f>
        <v>0</v>
      </c>
      <c r="AL1454" s="15">
        <v>19</v>
      </c>
      <c r="AM1454" s="6"/>
      <c r="AN1454" s="6">
        <v>3</v>
      </c>
      <c r="AO1454" s="7">
        <v>1578</v>
      </c>
    </row>
    <row r="1455" spans="2:41" x14ac:dyDescent="0.2">
      <c r="B1455" s="5" t="s">
        <v>969</v>
      </c>
      <c r="C1455" s="6" t="str">
        <f t="shared" si="118"/>
        <v>K3W4Q8</v>
      </c>
      <c r="D1455" s="6" t="s">
        <v>970</v>
      </c>
      <c r="E1455" s="6" t="s">
        <v>971</v>
      </c>
      <c r="F1455" s="6" t="s">
        <v>972</v>
      </c>
      <c r="G1455" s="6">
        <f>IFERROR(VLOOKUP(C1455,Tabelle3!A:H,8,FALSE),"")</f>
        <v>1</v>
      </c>
      <c r="H1455" s="6">
        <v>4</v>
      </c>
      <c r="I1455" s="6">
        <v>3</v>
      </c>
      <c r="J1455" s="6">
        <v>3</v>
      </c>
      <c r="K1455" s="6">
        <v>18.8</v>
      </c>
      <c r="L1455" s="6">
        <v>24.116</v>
      </c>
      <c r="M1455" s="6">
        <v>218</v>
      </c>
      <c r="N1455" s="6">
        <v>0</v>
      </c>
      <c r="O1455" s="6">
        <v>2.9258000000000002</v>
      </c>
      <c r="P1455" s="6">
        <v>8994700</v>
      </c>
      <c r="Q1455" s="6">
        <v>0</v>
      </c>
      <c r="R1455" s="6">
        <v>667830</v>
      </c>
      <c r="S1455" s="6">
        <v>802110</v>
      </c>
      <c r="T1455" s="6">
        <v>1234400</v>
      </c>
      <c r="U1455" s="6">
        <v>0</v>
      </c>
      <c r="V1455" s="6">
        <v>4644000</v>
      </c>
      <c r="W1455" s="6">
        <v>0</v>
      </c>
      <c r="X1455" s="6">
        <v>1646300</v>
      </c>
      <c r="Y1455" s="6">
        <v>0</v>
      </c>
      <c r="Z1455" s="6">
        <v>158780</v>
      </c>
      <c r="AA1455" s="6">
        <v>153530</v>
      </c>
      <c r="AB1455" s="6">
        <v>211180</v>
      </c>
      <c r="AC1455" s="6">
        <v>0</v>
      </c>
      <c r="AD1455" s="6">
        <v>0</v>
      </c>
      <c r="AE1455" s="6">
        <v>0</v>
      </c>
      <c r="AF1455" s="6">
        <v>0</v>
      </c>
      <c r="AG1455" s="6" t="e">
        <f t="shared" si="114"/>
        <v>#DIV/0!</v>
      </c>
      <c r="AH1455" s="6" t="e">
        <f t="shared" si="115"/>
        <v>#DIV/0!</v>
      </c>
      <c r="AI1455" s="6">
        <f t="shared" si="116"/>
        <v>6.3798957012698471E-2</v>
      </c>
      <c r="AJ1455" s="6">
        <f t="shared" si="117"/>
        <v>3.9703233508144722</v>
      </c>
      <c r="AK1455" s="6">
        <f>VLOOKUP(AO1455,'NoMV-SigB'!F:H,3,FALSE)</f>
        <v>0</v>
      </c>
      <c r="AL1455" s="15">
        <v>19</v>
      </c>
      <c r="AM1455" s="6"/>
      <c r="AN1455" s="6">
        <v>2</v>
      </c>
      <c r="AO1455" s="7">
        <v>279</v>
      </c>
    </row>
    <row r="1456" spans="2:41" x14ac:dyDescent="0.2">
      <c r="B1456" s="5" t="s">
        <v>2685</v>
      </c>
      <c r="C1456" s="6" t="str">
        <f t="shared" si="118"/>
        <v>Q3V0K9</v>
      </c>
      <c r="D1456" s="6" t="s">
        <v>2686</v>
      </c>
      <c r="E1456" s="6" t="s">
        <v>2687</v>
      </c>
      <c r="F1456" s="6" t="s">
        <v>2688</v>
      </c>
      <c r="G1456" s="6" t="str">
        <f>IFERROR(VLOOKUP(C1456,Tabelle3!A:H,8,FALSE),"")</f>
        <v/>
      </c>
      <c r="H1456" s="6">
        <v>1</v>
      </c>
      <c r="I1456" s="6">
        <v>1</v>
      </c>
      <c r="J1456" s="6">
        <v>1</v>
      </c>
      <c r="K1456" s="6">
        <v>3.3</v>
      </c>
      <c r="L1456" s="6">
        <v>70.406999999999996</v>
      </c>
      <c r="M1456" s="6">
        <v>630</v>
      </c>
      <c r="N1456" s="6">
        <v>7.8740000000000008E-3</v>
      </c>
      <c r="O1456" s="6">
        <v>1.464</v>
      </c>
      <c r="P1456" s="6">
        <v>1733100</v>
      </c>
      <c r="Q1456" s="6">
        <v>0</v>
      </c>
      <c r="R1456" s="6">
        <v>276810</v>
      </c>
      <c r="S1456" s="6">
        <v>575580</v>
      </c>
      <c r="T1456" s="6">
        <v>880660</v>
      </c>
      <c r="U1456" s="6">
        <v>0</v>
      </c>
      <c r="V1456" s="6">
        <v>0</v>
      </c>
      <c r="W1456" s="6">
        <v>0</v>
      </c>
      <c r="X1456" s="6">
        <v>0</v>
      </c>
      <c r="Y1456" s="6">
        <v>0</v>
      </c>
      <c r="Z1456" s="6">
        <v>261660</v>
      </c>
      <c r="AA1456" s="6">
        <v>163970</v>
      </c>
      <c r="AB1456" s="6">
        <v>245460</v>
      </c>
      <c r="AC1456" s="6">
        <v>0</v>
      </c>
      <c r="AD1456" s="6">
        <v>0</v>
      </c>
      <c r="AE1456" s="6">
        <v>0</v>
      </c>
      <c r="AF1456" s="6">
        <v>0</v>
      </c>
      <c r="AG1456" s="6" t="e">
        <f t="shared" si="114"/>
        <v>#DIV/0!</v>
      </c>
      <c r="AH1456" s="6" t="e">
        <f t="shared" si="115"/>
        <v>#DIV/0!</v>
      </c>
      <c r="AI1456" s="6">
        <f t="shared" si="116"/>
        <v>6.7723362947909982E-2</v>
      </c>
      <c r="AJ1456" s="6">
        <f t="shared" si="117"/>
        <v>3.8842025746656597</v>
      </c>
      <c r="AK1456" s="6">
        <f>VLOOKUP(AO1456,'NoMV-SigB'!F:H,3,FALSE)</f>
        <v>0</v>
      </c>
      <c r="AL1456" s="15">
        <v>19</v>
      </c>
      <c r="AM1456" s="6"/>
      <c r="AN1456" s="6">
        <v>4</v>
      </c>
      <c r="AO1456" s="7">
        <v>711</v>
      </c>
    </row>
    <row r="1457" spans="2:41" x14ac:dyDescent="0.2">
      <c r="B1457" s="5" t="s">
        <v>273</v>
      </c>
      <c r="C1457" s="6" t="str">
        <f t="shared" si="118"/>
        <v>B8JKU6</v>
      </c>
      <c r="D1457" s="6" t="s">
        <v>274</v>
      </c>
      <c r="E1457" s="6" t="s">
        <v>275</v>
      </c>
      <c r="F1457" s="6" t="s">
        <v>276</v>
      </c>
      <c r="G1457" s="6" t="str">
        <f>IFERROR(VLOOKUP(C1457,Tabelle3!A:H,8,FALSE),"")</f>
        <v/>
      </c>
      <c r="H1457" s="6">
        <v>3</v>
      </c>
      <c r="I1457" s="6">
        <v>1</v>
      </c>
      <c r="J1457" s="6">
        <v>1</v>
      </c>
      <c r="K1457" s="6">
        <v>6.2</v>
      </c>
      <c r="L1457" s="6">
        <v>17.628</v>
      </c>
      <c r="M1457" s="6">
        <v>160</v>
      </c>
      <c r="N1457" s="6">
        <v>0</v>
      </c>
      <c r="O1457" s="6">
        <v>2.2530000000000001</v>
      </c>
      <c r="P1457" s="6">
        <v>2979900</v>
      </c>
      <c r="Q1457" s="6">
        <v>1432600</v>
      </c>
      <c r="R1457" s="6">
        <v>635460</v>
      </c>
      <c r="S1457" s="6">
        <v>0</v>
      </c>
      <c r="T1457" s="6">
        <v>911870</v>
      </c>
      <c r="U1457" s="6">
        <v>0</v>
      </c>
      <c r="V1457" s="6">
        <v>0</v>
      </c>
      <c r="W1457" s="6">
        <v>0</v>
      </c>
      <c r="X1457" s="6">
        <v>0</v>
      </c>
      <c r="Y1457" s="6">
        <v>595180</v>
      </c>
      <c r="Z1457" s="6">
        <v>532120</v>
      </c>
      <c r="AA1457" s="6">
        <v>0</v>
      </c>
      <c r="AB1457" s="6">
        <v>361780</v>
      </c>
      <c r="AC1457" s="6">
        <v>0</v>
      </c>
      <c r="AD1457" s="6">
        <v>0</v>
      </c>
      <c r="AE1457" s="6">
        <v>0</v>
      </c>
      <c r="AF1457" s="6">
        <v>0</v>
      </c>
      <c r="AG1457" s="6" t="e">
        <f t="shared" si="114"/>
        <v>#DIV/0!</v>
      </c>
      <c r="AH1457" s="6" t="e">
        <f t="shared" si="115"/>
        <v>#DIV/0!</v>
      </c>
      <c r="AI1457" s="6">
        <f t="shared" si="116"/>
        <v>6.8527597148269129E-2</v>
      </c>
      <c r="AJ1457" s="6">
        <f t="shared" si="117"/>
        <v>3.8671710885489188</v>
      </c>
      <c r="AK1457" s="6">
        <f>VLOOKUP(AO1457,'NoMV-SigB'!F:H,3,FALSE)</f>
        <v>0</v>
      </c>
      <c r="AL1457" s="15">
        <v>19</v>
      </c>
      <c r="AM1457" s="6"/>
      <c r="AN1457" s="6">
        <v>2</v>
      </c>
      <c r="AO1457" s="7">
        <v>63</v>
      </c>
    </row>
    <row r="1458" spans="2:41" x14ac:dyDescent="0.2">
      <c r="B1458" s="5" t="s">
        <v>5093</v>
      </c>
      <c r="C1458" s="6" t="str">
        <f t="shared" si="118"/>
        <v>Q9CYF5</v>
      </c>
      <c r="D1458" s="6" t="s">
        <v>5094</v>
      </c>
      <c r="E1458" s="6" t="s">
        <v>5095</v>
      </c>
      <c r="F1458" s="6" t="s">
        <v>5096</v>
      </c>
      <c r="G1458" s="6">
        <f>IFERROR(VLOOKUP(C1458,Tabelle3!A:H,8,FALSE),"")</f>
        <v>1</v>
      </c>
      <c r="H1458" s="6">
        <v>1</v>
      </c>
      <c r="I1458" s="6">
        <v>1</v>
      </c>
      <c r="J1458" s="6">
        <v>1</v>
      </c>
      <c r="K1458" s="6">
        <v>2.8</v>
      </c>
      <c r="L1458" s="6">
        <v>49.994</v>
      </c>
      <c r="M1458" s="6">
        <v>461</v>
      </c>
      <c r="N1458" s="6">
        <v>0</v>
      </c>
      <c r="O1458" s="6">
        <v>3.3435999999999999</v>
      </c>
      <c r="P1458" s="6">
        <v>1205800</v>
      </c>
      <c r="Q1458" s="6">
        <v>595680</v>
      </c>
      <c r="R1458" s="6">
        <v>324580</v>
      </c>
      <c r="S1458" s="6">
        <v>0</v>
      </c>
      <c r="T1458" s="6">
        <v>285570</v>
      </c>
      <c r="U1458" s="6">
        <v>0</v>
      </c>
      <c r="V1458" s="6">
        <v>0</v>
      </c>
      <c r="W1458" s="6">
        <v>0</v>
      </c>
      <c r="X1458" s="6">
        <v>0</v>
      </c>
      <c r="Y1458" s="6">
        <v>68950</v>
      </c>
      <c r="Z1458" s="6">
        <v>79819</v>
      </c>
      <c r="AA1458" s="6">
        <v>0</v>
      </c>
      <c r="AB1458" s="6">
        <v>47590</v>
      </c>
      <c r="AC1458" s="6">
        <v>0</v>
      </c>
      <c r="AD1458" s="6">
        <v>0</v>
      </c>
      <c r="AE1458" s="6">
        <v>0</v>
      </c>
      <c r="AF1458" s="6">
        <v>0</v>
      </c>
      <c r="AG1458" s="6" t="e">
        <f t="shared" si="114"/>
        <v>#DIV/0!</v>
      </c>
      <c r="AH1458" s="6" t="e">
        <f t="shared" si="115"/>
        <v>#DIV/0!</v>
      </c>
      <c r="AI1458" s="6">
        <f t="shared" si="116"/>
        <v>6.9183537953217772E-2</v>
      </c>
      <c r="AJ1458" s="6">
        <f t="shared" si="117"/>
        <v>3.8534273966905199</v>
      </c>
      <c r="AK1458" s="6">
        <f>VLOOKUP(AO1458,'NoMV-SigB'!F:H,3,FALSE)</f>
        <v>0</v>
      </c>
      <c r="AL1458" s="15">
        <v>19</v>
      </c>
      <c r="AM1458" s="6"/>
      <c r="AN1458" s="6">
        <v>2</v>
      </c>
      <c r="AO1458" s="7">
        <v>1325</v>
      </c>
    </row>
    <row r="1459" spans="2:41" x14ac:dyDescent="0.2">
      <c r="B1459" s="5" t="s">
        <v>1500</v>
      </c>
      <c r="C1459" s="6" t="str">
        <f t="shared" si="118"/>
        <v>P15864</v>
      </c>
      <c r="D1459" s="6" t="s">
        <v>1501</v>
      </c>
      <c r="E1459" s="6" t="s">
        <v>1502</v>
      </c>
      <c r="F1459" s="6" t="s">
        <v>1503</v>
      </c>
      <c r="G1459" s="6" t="str">
        <f>IFERROR(VLOOKUP(C1459,Tabelle3!A:H,8,FALSE),"")</f>
        <v/>
      </c>
      <c r="H1459" s="6">
        <v>2</v>
      </c>
      <c r="I1459" s="6">
        <v>6</v>
      </c>
      <c r="J1459" s="6">
        <v>2</v>
      </c>
      <c r="K1459" s="6">
        <v>17.899999999999999</v>
      </c>
      <c r="L1459" s="6">
        <v>21.265999999999998</v>
      </c>
      <c r="M1459" s="6">
        <v>212</v>
      </c>
      <c r="N1459" s="6">
        <v>0</v>
      </c>
      <c r="O1459" s="6">
        <v>24.925999999999998</v>
      </c>
      <c r="P1459" s="6">
        <v>46318000</v>
      </c>
      <c r="Q1459" s="6">
        <v>0</v>
      </c>
      <c r="R1459" s="6">
        <v>0</v>
      </c>
      <c r="S1459" s="6">
        <v>0</v>
      </c>
      <c r="T1459" s="6">
        <v>0</v>
      </c>
      <c r="U1459" s="6">
        <v>0</v>
      </c>
      <c r="V1459" s="6">
        <v>9260200</v>
      </c>
      <c r="W1459" s="6">
        <v>17045000</v>
      </c>
      <c r="X1459" s="6">
        <v>20012000</v>
      </c>
      <c r="Y1459" s="6">
        <v>0</v>
      </c>
      <c r="Z1459" s="6">
        <v>0</v>
      </c>
      <c r="AA1459" s="6">
        <v>0</v>
      </c>
      <c r="AB1459" s="6">
        <v>0</v>
      </c>
      <c r="AC1459" s="6">
        <v>0</v>
      </c>
      <c r="AD1459" s="6">
        <v>3908600</v>
      </c>
      <c r="AE1459" s="6">
        <v>6345300</v>
      </c>
      <c r="AF1459" s="6">
        <v>6410800</v>
      </c>
      <c r="AG1459" s="6">
        <f t="shared" si="114"/>
        <v>0</v>
      </c>
      <c r="AH1459" s="6" t="e">
        <f t="shared" si="115"/>
        <v>#NUM!</v>
      </c>
      <c r="AI1459" s="6">
        <f t="shared" si="116"/>
        <v>6.9760667101583101E-2</v>
      </c>
      <c r="AJ1459" s="6">
        <f t="shared" si="117"/>
        <v>3.8414423535081657</v>
      </c>
      <c r="AK1459" s="6">
        <f>VLOOKUP(AO1459,'NoMV-SigB'!F:H,3,FALSE)</f>
        <v>0</v>
      </c>
      <c r="AL1459" s="15">
        <v>19</v>
      </c>
      <c r="AM1459" s="6"/>
      <c r="AN1459" s="6">
        <v>12</v>
      </c>
      <c r="AO1459" s="7">
        <v>412</v>
      </c>
    </row>
    <row r="1460" spans="2:41" x14ac:dyDescent="0.2">
      <c r="B1460" s="5" t="s">
        <v>2061</v>
      </c>
      <c r="C1460" s="6" t="str">
        <f t="shared" si="118"/>
        <v>P57716</v>
      </c>
      <c r="D1460" s="6" t="s">
        <v>2062</v>
      </c>
      <c r="E1460" s="6" t="s">
        <v>2063</v>
      </c>
      <c r="F1460" s="6" t="s">
        <v>2064</v>
      </c>
      <c r="G1460" s="6" t="str">
        <f>IFERROR(VLOOKUP(C1460,Tabelle3!A:H,8,FALSE),"")</f>
        <v/>
      </c>
      <c r="H1460" s="6">
        <v>1</v>
      </c>
      <c r="I1460" s="6">
        <v>1</v>
      </c>
      <c r="J1460" s="6">
        <v>1</v>
      </c>
      <c r="K1460" s="6">
        <v>4.0999999999999996</v>
      </c>
      <c r="L1460" s="6">
        <v>78.491</v>
      </c>
      <c r="M1460" s="6">
        <v>708</v>
      </c>
      <c r="N1460" s="6">
        <v>2.7119000000000002E-3</v>
      </c>
      <c r="O1460" s="6">
        <v>1.9487000000000001</v>
      </c>
      <c r="P1460" s="6">
        <v>2811100</v>
      </c>
      <c r="Q1460" s="6">
        <v>0</v>
      </c>
      <c r="R1460" s="6">
        <v>0</v>
      </c>
      <c r="S1460" s="6">
        <v>0</v>
      </c>
      <c r="T1460" s="6">
        <v>0</v>
      </c>
      <c r="U1460" s="6">
        <v>418050</v>
      </c>
      <c r="V1460" s="6">
        <v>0</v>
      </c>
      <c r="W1460" s="6">
        <v>1191200</v>
      </c>
      <c r="X1460" s="6">
        <v>1201800</v>
      </c>
      <c r="Y1460" s="6">
        <v>0</v>
      </c>
      <c r="Z1460" s="6">
        <v>0</v>
      </c>
      <c r="AA1460" s="6">
        <v>0</v>
      </c>
      <c r="AB1460" s="6">
        <v>0</v>
      </c>
      <c r="AC1460" s="6">
        <v>115110</v>
      </c>
      <c r="AD1460" s="6">
        <v>0</v>
      </c>
      <c r="AE1460" s="6">
        <v>176940</v>
      </c>
      <c r="AF1460" s="6">
        <v>206810</v>
      </c>
      <c r="AG1460" s="6">
        <f t="shared" si="114"/>
        <v>0</v>
      </c>
      <c r="AH1460" s="6" t="e">
        <f t="shared" si="115"/>
        <v>#NUM!</v>
      </c>
      <c r="AI1460" s="6">
        <f t="shared" si="116"/>
        <v>7.2170799341044894E-2</v>
      </c>
      <c r="AJ1460" s="6">
        <f t="shared" si="117"/>
        <v>3.7924409560866827</v>
      </c>
      <c r="AK1460" s="6">
        <f>VLOOKUP(AO1460,'NoMV-SigB'!F:H,3,FALSE)</f>
        <v>0</v>
      </c>
      <c r="AL1460" s="15">
        <v>19</v>
      </c>
      <c r="AM1460" s="6"/>
      <c r="AN1460" s="6">
        <v>3</v>
      </c>
      <c r="AO1460" s="7">
        <v>553</v>
      </c>
    </row>
    <row r="1461" spans="2:41" x14ac:dyDescent="0.2">
      <c r="B1461" s="5" t="s">
        <v>2169</v>
      </c>
      <c r="C1461" s="6" t="str">
        <f t="shared" si="118"/>
        <v>P61804</v>
      </c>
      <c r="D1461" s="6" t="s">
        <v>2170</v>
      </c>
      <c r="E1461" s="6" t="s">
        <v>2171</v>
      </c>
      <c r="F1461" s="6" t="s">
        <v>2172</v>
      </c>
      <c r="G1461" s="6" t="str">
        <f>IFERROR(VLOOKUP(C1461,Tabelle3!A:H,8,FALSE),"")</f>
        <v/>
      </c>
      <c r="H1461" s="6">
        <v>1</v>
      </c>
      <c r="I1461" s="6">
        <v>2</v>
      </c>
      <c r="J1461" s="6">
        <v>2</v>
      </c>
      <c r="K1461" s="6">
        <v>19.5</v>
      </c>
      <c r="L1461" s="6">
        <v>12.497</v>
      </c>
      <c r="M1461" s="6">
        <v>113</v>
      </c>
      <c r="N1461" s="6">
        <v>0</v>
      </c>
      <c r="O1461" s="6">
        <v>5.1113999999999997</v>
      </c>
      <c r="P1461" s="6">
        <v>2108200</v>
      </c>
      <c r="Q1461" s="6">
        <v>0</v>
      </c>
      <c r="R1461" s="6">
        <v>219490</v>
      </c>
      <c r="S1461" s="6">
        <v>144310</v>
      </c>
      <c r="T1461" s="6">
        <v>257900</v>
      </c>
      <c r="U1461" s="6">
        <v>0</v>
      </c>
      <c r="V1461" s="6">
        <v>0</v>
      </c>
      <c r="W1461" s="6">
        <v>748590</v>
      </c>
      <c r="X1461" s="6">
        <v>737880</v>
      </c>
      <c r="Y1461" s="6">
        <v>0</v>
      </c>
      <c r="Z1461" s="6">
        <v>581680</v>
      </c>
      <c r="AA1461" s="6">
        <v>368990</v>
      </c>
      <c r="AB1461" s="6">
        <v>365450</v>
      </c>
      <c r="AC1461" s="6">
        <v>0</v>
      </c>
      <c r="AD1461" s="6">
        <v>0</v>
      </c>
      <c r="AE1461" s="6">
        <v>0</v>
      </c>
      <c r="AF1461" s="6">
        <v>0</v>
      </c>
      <c r="AG1461" s="6" t="e">
        <f t="shared" si="114"/>
        <v>#DIV/0!</v>
      </c>
      <c r="AH1461" s="6" t="e">
        <f t="shared" si="115"/>
        <v>#DIV/0!</v>
      </c>
      <c r="AI1461" s="6">
        <f t="shared" si="116"/>
        <v>7.2274523034580596E-2</v>
      </c>
      <c r="AJ1461" s="6">
        <f t="shared" si="117"/>
        <v>3.7903690069013973</v>
      </c>
      <c r="AK1461" s="6">
        <f>VLOOKUP(AO1461,'NoMV-SigB'!F:H,3,FALSE)</f>
        <v>0</v>
      </c>
      <c r="AL1461" s="15">
        <v>19</v>
      </c>
      <c r="AM1461" s="6"/>
      <c r="AN1461" s="6">
        <v>5</v>
      </c>
      <c r="AO1461" s="7">
        <v>580</v>
      </c>
    </row>
    <row r="1462" spans="2:41" x14ac:dyDescent="0.2">
      <c r="B1462" s="5" t="s">
        <v>730</v>
      </c>
      <c r="C1462" s="6" t="str">
        <f t="shared" si="118"/>
        <v>E9QPE7</v>
      </c>
      <c r="D1462" s="6" t="s">
        <v>731</v>
      </c>
      <c r="E1462" s="6" t="s">
        <v>732</v>
      </c>
      <c r="F1462" s="6" t="s">
        <v>733</v>
      </c>
      <c r="G1462" s="6" t="str">
        <f>IFERROR(VLOOKUP(C1462,Tabelle3!A:H,8,FALSE),"")</f>
        <v/>
      </c>
      <c r="H1462" s="6">
        <v>3</v>
      </c>
      <c r="I1462" s="6">
        <v>6</v>
      </c>
      <c r="J1462" s="6">
        <v>2</v>
      </c>
      <c r="K1462" s="6">
        <v>4.7</v>
      </c>
      <c r="L1462" s="6">
        <v>223.35</v>
      </c>
      <c r="M1462" s="6">
        <v>1938</v>
      </c>
      <c r="N1462" s="6">
        <v>0</v>
      </c>
      <c r="O1462" s="6">
        <v>134.33000000000001</v>
      </c>
      <c r="P1462" s="6">
        <v>1894800</v>
      </c>
      <c r="Q1462" s="6">
        <v>0</v>
      </c>
      <c r="R1462" s="6">
        <v>0</v>
      </c>
      <c r="S1462" s="6">
        <v>0</v>
      </c>
      <c r="T1462" s="6">
        <v>0</v>
      </c>
      <c r="U1462" s="6">
        <v>870970</v>
      </c>
      <c r="V1462" s="6">
        <v>396630</v>
      </c>
      <c r="W1462" s="6">
        <v>0</v>
      </c>
      <c r="X1462" s="6">
        <v>627220</v>
      </c>
      <c r="Y1462" s="6">
        <v>0</v>
      </c>
      <c r="Z1462" s="6">
        <v>0</v>
      </c>
      <c r="AA1462" s="6">
        <v>0</v>
      </c>
      <c r="AB1462" s="6">
        <v>0</v>
      </c>
      <c r="AC1462" s="6">
        <v>601130</v>
      </c>
      <c r="AD1462" s="6">
        <v>327990</v>
      </c>
      <c r="AE1462" s="6">
        <v>0</v>
      </c>
      <c r="AF1462" s="6">
        <v>437610</v>
      </c>
      <c r="AG1462" s="6">
        <f t="shared" si="114"/>
        <v>0</v>
      </c>
      <c r="AH1462" s="6" t="e">
        <f t="shared" si="115"/>
        <v>#NUM!</v>
      </c>
      <c r="AI1462" s="6">
        <f t="shared" si="116"/>
        <v>7.4344855489018702E-2</v>
      </c>
      <c r="AJ1462" s="6">
        <f t="shared" si="117"/>
        <v>3.7496232755705585</v>
      </c>
      <c r="AK1462" s="6">
        <f>VLOOKUP(AO1462,'NoMV-SigB'!F:H,3,FALSE)</f>
        <v>0</v>
      </c>
      <c r="AL1462" s="15">
        <v>19</v>
      </c>
      <c r="AM1462" s="6"/>
      <c r="AN1462" s="6">
        <v>6</v>
      </c>
      <c r="AO1462" s="7">
        <v>217</v>
      </c>
    </row>
    <row r="1463" spans="2:41" x14ac:dyDescent="0.2">
      <c r="B1463" s="5" t="s">
        <v>2419</v>
      </c>
      <c r="C1463" s="6" t="str">
        <f t="shared" si="118"/>
        <v>Q01853</v>
      </c>
      <c r="D1463" s="6" t="s">
        <v>2420</v>
      </c>
      <c r="E1463" s="6" t="s">
        <v>2421</v>
      </c>
      <c r="F1463" s="6" t="s">
        <v>2422</v>
      </c>
      <c r="G1463" s="6" t="str">
        <f>IFERROR(VLOOKUP(C1463,Tabelle3!A:H,8,FALSE),"")</f>
        <v/>
      </c>
      <c r="H1463" s="6">
        <v>1</v>
      </c>
      <c r="I1463" s="6">
        <v>10</v>
      </c>
      <c r="J1463" s="6">
        <v>10</v>
      </c>
      <c r="K1463" s="6">
        <v>15.9</v>
      </c>
      <c r="L1463" s="6">
        <v>89.320999999999998</v>
      </c>
      <c r="M1463" s="6">
        <v>806</v>
      </c>
      <c r="N1463" s="6">
        <v>0</v>
      </c>
      <c r="O1463" s="6">
        <v>122.61</v>
      </c>
      <c r="P1463" s="6">
        <v>23464000</v>
      </c>
      <c r="Q1463" s="6">
        <v>0</v>
      </c>
      <c r="R1463" s="6">
        <v>0</v>
      </c>
      <c r="S1463" s="6">
        <v>0</v>
      </c>
      <c r="T1463" s="6">
        <v>0</v>
      </c>
      <c r="U1463" s="6">
        <v>5714000</v>
      </c>
      <c r="V1463" s="6">
        <v>3537200</v>
      </c>
      <c r="W1463" s="6">
        <v>7338300</v>
      </c>
      <c r="X1463" s="6">
        <v>6874000</v>
      </c>
      <c r="Y1463" s="6">
        <v>0</v>
      </c>
      <c r="Z1463" s="6">
        <v>0</v>
      </c>
      <c r="AA1463" s="6">
        <v>0</v>
      </c>
      <c r="AB1463" s="6">
        <v>0</v>
      </c>
      <c r="AC1463" s="6">
        <v>1960900</v>
      </c>
      <c r="AD1463" s="6">
        <v>5562300</v>
      </c>
      <c r="AE1463" s="6">
        <v>1354200</v>
      </c>
      <c r="AF1463" s="6">
        <v>1445600</v>
      </c>
      <c r="AG1463" s="6">
        <f t="shared" si="114"/>
        <v>0</v>
      </c>
      <c r="AH1463" s="6" t="e">
        <f t="shared" si="115"/>
        <v>#NUM!</v>
      </c>
      <c r="AI1463" s="6">
        <f t="shared" si="116"/>
        <v>8.2236028709558859E-2</v>
      </c>
      <c r="AJ1463" s="6">
        <f t="shared" si="117"/>
        <v>3.6040855932799287</v>
      </c>
      <c r="AK1463" s="6">
        <f>VLOOKUP(AO1463,'NoMV-SigB'!F:H,3,FALSE)</f>
        <v>0</v>
      </c>
      <c r="AL1463" s="15">
        <v>19</v>
      </c>
      <c r="AM1463" s="6"/>
      <c r="AN1463" s="6">
        <v>11</v>
      </c>
      <c r="AO1463" s="7">
        <v>643</v>
      </c>
    </row>
    <row r="1464" spans="2:41" x14ac:dyDescent="0.2">
      <c r="B1464" s="5" t="s">
        <v>1364</v>
      </c>
      <c r="C1464" s="6" t="str">
        <f t="shared" si="118"/>
        <v>P09242</v>
      </c>
      <c r="D1464" s="6" t="s">
        <v>1365</v>
      </c>
      <c r="E1464" s="6" t="s">
        <v>1366</v>
      </c>
      <c r="F1464" s="6" t="s">
        <v>1367</v>
      </c>
      <c r="G1464" s="6" t="str">
        <f>IFERROR(VLOOKUP(C1464,Tabelle3!A:H,8,FALSE),"")</f>
        <v/>
      </c>
      <c r="H1464" s="6">
        <v>3</v>
      </c>
      <c r="I1464" s="6">
        <v>3</v>
      </c>
      <c r="J1464" s="6">
        <v>3</v>
      </c>
      <c r="K1464" s="6">
        <v>5.3</v>
      </c>
      <c r="L1464" s="6">
        <v>57.514000000000003</v>
      </c>
      <c r="M1464" s="6">
        <v>524</v>
      </c>
      <c r="N1464" s="6">
        <v>0</v>
      </c>
      <c r="O1464" s="6">
        <v>2.4325000000000001</v>
      </c>
      <c r="P1464" s="6">
        <v>20702000</v>
      </c>
      <c r="Q1464" s="6">
        <v>0</v>
      </c>
      <c r="R1464" s="6">
        <v>0</v>
      </c>
      <c r="S1464" s="6">
        <v>857900</v>
      </c>
      <c r="T1464" s="6">
        <v>413680</v>
      </c>
      <c r="U1464" s="6">
        <v>414240</v>
      </c>
      <c r="V1464" s="6">
        <v>0</v>
      </c>
      <c r="W1464" s="6">
        <v>10096000</v>
      </c>
      <c r="X1464" s="6">
        <v>8920500</v>
      </c>
      <c r="Y1464" s="6">
        <v>0</v>
      </c>
      <c r="Z1464" s="6">
        <v>0</v>
      </c>
      <c r="AA1464" s="6">
        <v>0</v>
      </c>
      <c r="AB1464" s="6">
        <v>0</v>
      </c>
      <c r="AC1464" s="6">
        <v>174350</v>
      </c>
      <c r="AD1464" s="6">
        <v>0</v>
      </c>
      <c r="AE1464" s="6">
        <v>274320</v>
      </c>
      <c r="AF1464" s="6">
        <v>376530</v>
      </c>
      <c r="AG1464" s="6">
        <f t="shared" si="114"/>
        <v>0</v>
      </c>
      <c r="AH1464" s="6" t="e">
        <f t="shared" si="115"/>
        <v>#NUM!</v>
      </c>
      <c r="AI1464" s="6">
        <f t="shared" si="116"/>
        <v>8.232819216291451E-2</v>
      </c>
      <c r="AJ1464" s="6">
        <f t="shared" si="117"/>
        <v>3.602469643344957</v>
      </c>
      <c r="AK1464" s="6">
        <f>VLOOKUP(AO1464,'NoMV-SigB'!F:H,3,FALSE)</f>
        <v>0</v>
      </c>
      <c r="AL1464" s="15">
        <v>19</v>
      </c>
      <c r="AM1464" s="6"/>
      <c r="AN1464" s="6">
        <v>4</v>
      </c>
      <c r="AO1464" s="7">
        <v>378</v>
      </c>
    </row>
    <row r="1465" spans="2:41" x14ac:dyDescent="0.2">
      <c r="B1465" s="5" t="s">
        <v>233</v>
      </c>
      <c r="C1465" s="6" t="str">
        <f t="shared" si="118"/>
        <v>B2KF92</v>
      </c>
      <c r="D1465" s="6" t="s">
        <v>234</v>
      </c>
      <c r="E1465" s="6" t="s">
        <v>235</v>
      </c>
      <c r="F1465" s="6" t="s">
        <v>236</v>
      </c>
      <c r="G1465" s="6" t="str">
        <f>IFERROR(VLOOKUP(C1465,Tabelle3!A:H,8,FALSE),"")</f>
        <v/>
      </c>
      <c r="H1465" s="6">
        <v>4</v>
      </c>
      <c r="I1465" s="6">
        <v>3</v>
      </c>
      <c r="J1465" s="6">
        <v>2</v>
      </c>
      <c r="K1465" s="6">
        <v>3.8</v>
      </c>
      <c r="L1465" s="6">
        <v>92.649000000000001</v>
      </c>
      <c r="M1465" s="6">
        <v>806</v>
      </c>
      <c r="N1465" s="6">
        <v>0</v>
      </c>
      <c r="O1465" s="6">
        <v>3.6168999999999998</v>
      </c>
      <c r="P1465" s="6">
        <v>4143300</v>
      </c>
      <c r="Q1465" s="6">
        <v>0</v>
      </c>
      <c r="R1465" s="6">
        <v>0</v>
      </c>
      <c r="S1465" s="6">
        <v>1818800</v>
      </c>
      <c r="T1465" s="6">
        <v>0</v>
      </c>
      <c r="U1465" s="6">
        <v>130290</v>
      </c>
      <c r="V1465" s="6">
        <v>0</v>
      </c>
      <c r="W1465" s="6">
        <v>595960</v>
      </c>
      <c r="X1465" s="6">
        <v>1598200</v>
      </c>
      <c r="Y1465" s="6">
        <v>0</v>
      </c>
      <c r="Z1465" s="6">
        <v>0</v>
      </c>
      <c r="AA1465" s="6">
        <v>0</v>
      </c>
      <c r="AB1465" s="6">
        <v>0</v>
      </c>
      <c r="AC1465" s="6">
        <v>149550</v>
      </c>
      <c r="AD1465" s="6">
        <v>0</v>
      </c>
      <c r="AE1465" s="6">
        <v>252790</v>
      </c>
      <c r="AF1465" s="6">
        <v>336360</v>
      </c>
      <c r="AG1465" s="6">
        <f t="shared" si="114"/>
        <v>0</v>
      </c>
      <c r="AH1465" s="6" t="e">
        <f t="shared" si="115"/>
        <v>#NUM!</v>
      </c>
      <c r="AI1465" s="6">
        <f t="shared" si="116"/>
        <v>8.4014151379748533E-2</v>
      </c>
      <c r="AJ1465" s="6">
        <f t="shared" si="117"/>
        <v>3.5732238332423991</v>
      </c>
      <c r="AK1465" s="6">
        <f>VLOOKUP(AO1465,'NoMV-SigB'!F:H,3,FALSE)</f>
        <v>0</v>
      </c>
      <c r="AL1465" s="15">
        <v>19</v>
      </c>
      <c r="AM1465" s="6"/>
      <c r="AN1465" s="6">
        <v>2</v>
      </c>
      <c r="AO1465" s="7">
        <v>52</v>
      </c>
    </row>
    <row r="1466" spans="2:41" x14ac:dyDescent="0.2">
      <c r="B1466" s="5" t="s">
        <v>976</v>
      </c>
      <c r="C1466" s="6" t="str">
        <f t="shared" si="118"/>
        <v>M0QWY0</v>
      </c>
      <c r="D1466" s="6" t="s">
        <v>977</v>
      </c>
      <c r="E1466" s="6" t="s">
        <v>978</v>
      </c>
      <c r="F1466" s="6" t="s">
        <v>979</v>
      </c>
      <c r="G1466" s="6">
        <f>IFERROR(VLOOKUP(C1466,Tabelle3!A:H,8,FALSE),"")</f>
        <v>1</v>
      </c>
      <c r="H1466" s="6">
        <v>3</v>
      </c>
      <c r="I1466" s="6">
        <v>1</v>
      </c>
      <c r="J1466" s="6">
        <v>1</v>
      </c>
      <c r="K1466" s="6">
        <v>7</v>
      </c>
      <c r="L1466" s="6">
        <v>14.375999999999999</v>
      </c>
      <c r="M1466" s="6">
        <v>128</v>
      </c>
      <c r="N1466" s="6">
        <v>0</v>
      </c>
      <c r="O1466" s="6">
        <v>2.5640000000000001</v>
      </c>
      <c r="P1466" s="6">
        <v>1254300</v>
      </c>
      <c r="Q1466" s="6">
        <v>211870</v>
      </c>
      <c r="R1466" s="6">
        <v>287810</v>
      </c>
      <c r="S1466" s="6">
        <v>0</v>
      </c>
      <c r="T1466" s="6">
        <v>754630</v>
      </c>
      <c r="U1466" s="6">
        <v>0</v>
      </c>
      <c r="V1466" s="6">
        <v>0</v>
      </c>
      <c r="W1466" s="6">
        <v>0</v>
      </c>
      <c r="X1466" s="6">
        <v>0</v>
      </c>
      <c r="Y1466" s="6">
        <v>88022</v>
      </c>
      <c r="Z1466" s="6">
        <v>241000</v>
      </c>
      <c r="AA1466" s="6">
        <v>0</v>
      </c>
      <c r="AB1466" s="6">
        <v>299400</v>
      </c>
      <c r="AC1466" s="6">
        <v>0</v>
      </c>
      <c r="AD1466" s="6">
        <v>0</v>
      </c>
      <c r="AE1466" s="6">
        <v>0</v>
      </c>
      <c r="AF1466" s="6">
        <v>0</v>
      </c>
      <c r="AG1466" s="6" t="e">
        <f t="shared" si="114"/>
        <v>#DIV/0!</v>
      </c>
      <c r="AH1466" s="6" t="e">
        <f t="shared" si="115"/>
        <v>#DIV/0!</v>
      </c>
      <c r="AI1466" s="6">
        <f t="shared" si="116"/>
        <v>0.10647098241621053</v>
      </c>
      <c r="AJ1466" s="6">
        <f t="shared" si="117"/>
        <v>3.2314678027315766</v>
      </c>
      <c r="AK1466" s="6">
        <f>VLOOKUP(AO1466,'NoMV-SigB'!F:H,3,FALSE)</f>
        <v>0</v>
      </c>
      <c r="AL1466" s="15">
        <v>19</v>
      </c>
      <c r="AM1466" s="6"/>
      <c r="AN1466" s="6">
        <v>3</v>
      </c>
      <c r="AO1466" s="7">
        <v>281</v>
      </c>
    </row>
    <row r="1467" spans="2:41" x14ac:dyDescent="0.2">
      <c r="B1467" s="5" t="s">
        <v>3600</v>
      </c>
      <c r="C1467" s="6" t="str">
        <f t="shared" si="118"/>
        <v>Q8BXN7</v>
      </c>
      <c r="D1467" s="6" t="s">
        <v>3601</v>
      </c>
      <c r="E1467" s="6" t="s">
        <v>3602</v>
      </c>
      <c r="F1467" s="6" t="s">
        <v>3603</v>
      </c>
      <c r="G1467" s="6">
        <f>IFERROR(VLOOKUP(C1467,Tabelle3!A:H,8,FALSE),"")</f>
        <v>1</v>
      </c>
      <c r="H1467" s="6">
        <v>1</v>
      </c>
      <c r="I1467" s="6">
        <v>2</v>
      </c>
      <c r="J1467" s="6">
        <v>2</v>
      </c>
      <c r="K1467" s="6">
        <v>8.3000000000000007</v>
      </c>
      <c r="L1467" s="6">
        <v>40.917999999999999</v>
      </c>
      <c r="M1467" s="6">
        <v>372</v>
      </c>
      <c r="N1467" s="6">
        <v>0</v>
      </c>
      <c r="O1467" s="6">
        <v>2.3512</v>
      </c>
      <c r="P1467" s="6">
        <v>5841000</v>
      </c>
      <c r="Q1467" s="6">
        <v>0</v>
      </c>
      <c r="R1467" s="6">
        <v>0</v>
      </c>
      <c r="S1467" s="6">
        <v>0</v>
      </c>
      <c r="T1467" s="6">
        <v>0</v>
      </c>
      <c r="U1467" s="6">
        <v>344530</v>
      </c>
      <c r="V1467" s="6">
        <v>2457400</v>
      </c>
      <c r="W1467" s="6">
        <v>3039100</v>
      </c>
      <c r="X1467" s="6">
        <v>0</v>
      </c>
      <c r="Y1467" s="6">
        <v>0</v>
      </c>
      <c r="Z1467" s="6">
        <v>0</v>
      </c>
      <c r="AA1467" s="6">
        <v>0</v>
      </c>
      <c r="AB1467" s="6">
        <v>0</v>
      </c>
      <c r="AC1467" s="6">
        <v>126950</v>
      </c>
      <c r="AD1467" s="6">
        <v>337740</v>
      </c>
      <c r="AE1467" s="6">
        <v>135870</v>
      </c>
      <c r="AF1467" s="6">
        <v>0</v>
      </c>
      <c r="AG1467" s="6">
        <f t="shared" si="114"/>
        <v>0</v>
      </c>
      <c r="AH1467" s="6" t="e">
        <f t="shared" si="115"/>
        <v>#NUM!</v>
      </c>
      <c r="AI1467" s="6">
        <f t="shared" si="116"/>
        <v>0.12062040325587266</v>
      </c>
      <c r="AJ1467" s="6">
        <f t="shared" si="117"/>
        <v>3.0514541313776866</v>
      </c>
      <c r="AK1467" s="6">
        <f>VLOOKUP(AO1467,'NoMV-SigB'!F:H,3,FALSE)</f>
        <v>0</v>
      </c>
      <c r="AL1467" s="15">
        <v>19</v>
      </c>
      <c r="AM1467" s="6"/>
      <c r="AN1467" s="6">
        <v>2</v>
      </c>
      <c r="AO1467" s="7">
        <v>945</v>
      </c>
    </row>
    <row r="1468" spans="2:41" x14ac:dyDescent="0.2">
      <c r="B1468" s="5" t="s">
        <v>6128</v>
      </c>
      <c r="C1468" s="6" t="str">
        <f t="shared" si="118"/>
        <v>Q9Z110</v>
      </c>
      <c r="D1468" s="6" t="s">
        <v>6129</v>
      </c>
      <c r="E1468" s="6" t="s">
        <v>6130</v>
      </c>
      <c r="F1468" s="6" t="s">
        <v>6131</v>
      </c>
      <c r="G1468" s="6">
        <f>IFERROR(VLOOKUP(C1468,Tabelle3!A:H,8,FALSE),"")</f>
        <v>1</v>
      </c>
      <c r="H1468" s="6">
        <v>2</v>
      </c>
      <c r="I1468" s="6">
        <v>2</v>
      </c>
      <c r="J1468" s="6">
        <v>2</v>
      </c>
      <c r="K1468" s="6">
        <v>4.5</v>
      </c>
      <c r="L1468" s="6">
        <v>87.052000000000007</v>
      </c>
      <c r="M1468" s="6">
        <v>793</v>
      </c>
      <c r="N1468" s="6">
        <v>0</v>
      </c>
      <c r="O1468" s="6">
        <v>32.426000000000002</v>
      </c>
      <c r="P1468" s="6">
        <v>11557000</v>
      </c>
      <c r="Q1468" s="6">
        <v>0</v>
      </c>
      <c r="R1468" s="6">
        <v>0</v>
      </c>
      <c r="S1468" s="6">
        <v>0</v>
      </c>
      <c r="T1468" s="6">
        <v>0</v>
      </c>
      <c r="U1468" s="6">
        <v>1980300</v>
      </c>
      <c r="V1468" s="6">
        <v>0</v>
      </c>
      <c r="W1468" s="6">
        <v>1074200</v>
      </c>
      <c r="X1468" s="6">
        <v>8502600</v>
      </c>
      <c r="Y1468" s="6">
        <v>0</v>
      </c>
      <c r="Z1468" s="6">
        <v>0</v>
      </c>
      <c r="AA1468" s="6">
        <v>0</v>
      </c>
      <c r="AB1468" s="6">
        <v>0</v>
      </c>
      <c r="AC1468" s="6">
        <v>135940</v>
      </c>
      <c r="AD1468" s="6">
        <v>0</v>
      </c>
      <c r="AE1468" s="6">
        <v>127840</v>
      </c>
      <c r="AF1468" s="6">
        <v>339290</v>
      </c>
      <c r="AG1468" s="6">
        <f t="shared" si="114"/>
        <v>0</v>
      </c>
      <c r="AH1468" s="6" t="e">
        <f t="shared" si="115"/>
        <v>#NUM!</v>
      </c>
      <c r="AI1468" s="6">
        <f t="shared" si="116"/>
        <v>0.12072430475503236</v>
      </c>
      <c r="AJ1468" s="6">
        <f t="shared" si="117"/>
        <v>3.0502119397582828</v>
      </c>
      <c r="AK1468" s="6">
        <f>VLOOKUP(AO1468,'NoMV-SigB'!F:H,3,FALSE)</f>
        <v>0</v>
      </c>
      <c r="AL1468" s="15">
        <v>19</v>
      </c>
      <c r="AM1468" s="6"/>
      <c r="AN1468" s="6">
        <v>3</v>
      </c>
      <c r="AO1468" s="7">
        <v>1587</v>
      </c>
    </row>
    <row r="1469" spans="2:41" x14ac:dyDescent="0.2">
      <c r="B1469" s="5" t="s">
        <v>3869</v>
      </c>
      <c r="C1469" s="6" t="str">
        <f t="shared" si="118"/>
        <v>Q8K2I4</v>
      </c>
      <c r="D1469" s="6" t="s">
        <v>3870</v>
      </c>
      <c r="E1469" s="6" t="s">
        <v>3871</v>
      </c>
      <c r="F1469" s="6" t="s">
        <v>3872</v>
      </c>
      <c r="G1469" s="6" t="str">
        <f>IFERROR(VLOOKUP(C1469,Tabelle3!A:H,8,FALSE),"")</f>
        <v/>
      </c>
      <c r="H1469" s="6">
        <v>2</v>
      </c>
      <c r="I1469" s="6">
        <v>11</v>
      </c>
      <c r="J1469" s="6">
        <v>11</v>
      </c>
      <c r="K1469" s="6">
        <v>17</v>
      </c>
      <c r="L1469" s="6">
        <v>100.83</v>
      </c>
      <c r="M1469" s="6">
        <v>879</v>
      </c>
      <c r="N1469" s="6">
        <v>0</v>
      </c>
      <c r="O1469" s="6">
        <v>228.32</v>
      </c>
      <c r="P1469" s="6">
        <v>23530000</v>
      </c>
      <c r="Q1469" s="6">
        <v>0</v>
      </c>
      <c r="R1469" s="6">
        <v>0</v>
      </c>
      <c r="S1469" s="6">
        <v>0</v>
      </c>
      <c r="T1469" s="6">
        <v>0</v>
      </c>
      <c r="U1469" s="6">
        <v>14616000</v>
      </c>
      <c r="V1469" s="6">
        <v>0</v>
      </c>
      <c r="W1469" s="6">
        <v>5459000</v>
      </c>
      <c r="X1469" s="6">
        <v>3454600</v>
      </c>
      <c r="Y1469" s="6">
        <v>0</v>
      </c>
      <c r="Z1469" s="6">
        <v>0</v>
      </c>
      <c r="AA1469" s="6">
        <v>0</v>
      </c>
      <c r="AB1469" s="6">
        <v>0</v>
      </c>
      <c r="AC1469" s="6">
        <v>3100500</v>
      </c>
      <c r="AD1469" s="6">
        <v>0</v>
      </c>
      <c r="AE1469" s="6">
        <v>1307700</v>
      </c>
      <c r="AF1469" s="6">
        <v>1021600</v>
      </c>
      <c r="AG1469" s="6">
        <f t="shared" si="114"/>
        <v>0</v>
      </c>
      <c r="AH1469" s="6" t="e">
        <f t="shared" si="115"/>
        <v>#NUM!</v>
      </c>
      <c r="AI1469" s="6">
        <f t="shared" si="116"/>
        <v>0.12611316315590262</v>
      </c>
      <c r="AJ1469" s="6">
        <f t="shared" si="117"/>
        <v>2.9872092289861856</v>
      </c>
      <c r="AK1469" s="6">
        <f>VLOOKUP(AO1469,'NoMV-SigB'!F:H,3,FALSE)</f>
        <v>0</v>
      </c>
      <c r="AL1469" s="15">
        <v>19</v>
      </c>
      <c r="AM1469" s="6"/>
      <c r="AN1469" s="6">
        <v>10</v>
      </c>
      <c r="AO1469" s="7">
        <v>1015</v>
      </c>
    </row>
    <row r="1470" spans="2:41" x14ac:dyDescent="0.2">
      <c r="B1470" s="5" t="s">
        <v>2815</v>
      </c>
      <c r="C1470" s="6" t="str">
        <f t="shared" si="118"/>
        <v>Q5SX46</v>
      </c>
      <c r="D1470" s="6"/>
      <c r="E1470" s="6" t="s">
        <v>2816</v>
      </c>
      <c r="F1470" s="6" t="s">
        <v>2817</v>
      </c>
      <c r="G1470" s="6">
        <f>IFERROR(VLOOKUP(C1470,Tabelle3!A:H,8,FALSE),"")</f>
        <v>1</v>
      </c>
      <c r="H1470" s="6">
        <v>2</v>
      </c>
      <c r="I1470" s="6">
        <v>18</v>
      </c>
      <c r="J1470" s="6">
        <v>1</v>
      </c>
      <c r="K1470" s="6">
        <v>74.599999999999994</v>
      </c>
      <c r="L1470" s="6">
        <v>20.815000000000001</v>
      </c>
      <c r="M1470" s="6">
        <v>193</v>
      </c>
      <c r="N1470" s="6">
        <v>0</v>
      </c>
      <c r="O1470" s="6">
        <v>3.9550999999999998</v>
      </c>
      <c r="P1470" s="6">
        <v>2749600</v>
      </c>
      <c r="Q1470" s="6">
        <v>1157900</v>
      </c>
      <c r="R1470" s="6">
        <v>1005800</v>
      </c>
      <c r="S1470" s="6">
        <v>0</v>
      </c>
      <c r="T1470" s="6">
        <v>585940</v>
      </c>
      <c r="U1470" s="6">
        <v>0</v>
      </c>
      <c r="V1470" s="6">
        <v>0</v>
      </c>
      <c r="W1470" s="6">
        <v>0</v>
      </c>
      <c r="X1470" s="6">
        <v>0</v>
      </c>
      <c r="Y1470" s="6">
        <v>136930</v>
      </c>
      <c r="Z1470" s="6">
        <v>566420</v>
      </c>
      <c r="AA1470" s="6">
        <v>0</v>
      </c>
      <c r="AB1470" s="6">
        <v>290580</v>
      </c>
      <c r="AC1470" s="6">
        <v>0</v>
      </c>
      <c r="AD1470" s="6">
        <v>0</v>
      </c>
      <c r="AE1470" s="6">
        <v>0</v>
      </c>
      <c r="AF1470" s="6">
        <v>0</v>
      </c>
      <c r="AG1470" s="6" t="e">
        <f t="shared" si="114"/>
        <v>#DIV/0!</v>
      </c>
      <c r="AH1470" s="6" t="e">
        <f t="shared" si="115"/>
        <v>#DIV/0!</v>
      </c>
      <c r="AI1470" s="6">
        <f t="shared" si="116"/>
        <v>0.13331141109163591</v>
      </c>
      <c r="AJ1470" s="6">
        <f t="shared" si="117"/>
        <v>2.9071278184311287</v>
      </c>
      <c r="AK1470" s="6">
        <f>VLOOKUP(AO1470,'NoMV-SigB'!F:H,3,FALSE)</f>
        <v>0</v>
      </c>
      <c r="AL1470" s="15">
        <v>19</v>
      </c>
      <c r="AM1470" s="6"/>
      <c r="AN1470" s="6">
        <v>2</v>
      </c>
      <c r="AO1470" s="7">
        <v>745</v>
      </c>
    </row>
    <row r="1471" spans="2:41" x14ac:dyDescent="0.2">
      <c r="B1471" s="5" t="s">
        <v>4154</v>
      </c>
      <c r="C1471" s="6" t="str">
        <f t="shared" si="118"/>
        <v>Q8VH17</v>
      </c>
      <c r="D1471" s="6" t="s">
        <v>4155</v>
      </c>
      <c r="E1471" s="6" t="s">
        <v>4156</v>
      </c>
      <c r="F1471" s="6" t="s">
        <v>4157</v>
      </c>
      <c r="G1471" s="6" t="str">
        <f>IFERROR(VLOOKUP(C1471,Tabelle3!A:H,8,FALSE),"")</f>
        <v/>
      </c>
      <c r="H1471" s="6">
        <v>1</v>
      </c>
      <c r="I1471" s="6">
        <v>1</v>
      </c>
      <c r="J1471" s="6">
        <v>1</v>
      </c>
      <c r="K1471" s="6">
        <v>3.5</v>
      </c>
      <c r="L1471" s="6">
        <v>35.682000000000002</v>
      </c>
      <c r="M1471" s="6">
        <v>313</v>
      </c>
      <c r="N1471" s="6">
        <v>1</v>
      </c>
      <c r="O1471" s="6">
        <v>-2</v>
      </c>
      <c r="P1471" s="6">
        <v>26527000</v>
      </c>
      <c r="Q1471" s="6">
        <v>0</v>
      </c>
      <c r="R1471" s="6">
        <v>0</v>
      </c>
      <c r="S1471" s="6">
        <v>0</v>
      </c>
      <c r="T1471" s="6">
        <v>0</v>
      </c>
      <c r="U1471" s="6">
        <v>354390</v>
      </c>
      <c r="V1471" s="6">
        <v>925830</v>
      </c>
      <c r="W1471" s="6">
        <v>15439000</v>
      </c>
      <c r="X1471" s="6">
        <v>9807700</v>
      </c>
      <c r="Y1471" s="6">
        <v>0</v>
      </c>
      <c r="Z1471" s="6">
        <v>0</v>
      </c>
      <c r="AA1471" s="6">
        <v>0</v>
      </c>
      <c r="AB1471" s="6">
        <v>0</v>
      </c>
      <c r="AC1471" s="6">
        <v>315320</v>
      </c>
      <c r="AD1471" s="6">
        <v>463780</v>
      </c>
      <c r="AE1471" s="6">
        <v>4874800</v>
      </c>
      <c r="AF1471" s="6">
        <v>3890200</v>
      </c>
      <c r="AG1471" s="6">
        <f t="shared" si="114"/>
        <v>0</v>
      </c>
      <c r="AH1471" s="6" t="e">
        <f t="shared" si="115"/>
        <v>#NUM!</v>
      </c>
      <c r="AI1471" s="6">
        <f t="shared" si="116"/>
        <v>0.13423300363322663</v>
      </c>
      <c r="AJ1471" s="6">
        <f t="shared" si="117"/>
        <v>2.8971886668358504</v>
      </c>
      <c r="AK1471" s="6">
        <f>VLOOKUP(AO1471,'NoMV-SigB'!F:H,3,FALSE)</f>
        <v>0</v>
      </c>
      <c r="AL1471" s="15">
        <v>19</v>
      </c>
      <c r="AM1471" s="6"/>
      <c r="AN1471" s="6">
        <v>3</v>
      </c>
      <c r="AO1471" s="7">
        <v>1087</v>
      </c>
    </row>
    <row r="1472" spans="2:41" x14ac:dyDescent="0.2">
      <c r="B1472" s="5" t="s">
        <v>2980</v>
      </c>
      <c r="C1472" s="6" t="str">
        <f t="shared" si="118"/>
        <v>Q62470</v>
      </c>
      <c r="D1472" s="6" t="s">
        <v>2981</v>
      </c>
      <c r="E1472" s="6" t="s">
        <v>2982</v>
      </c>
      <c r="F1472" s="6" t="s">
        <v>2983</v>
      </c>
      <c r="G1472" s="6" t="str">
        <f>IFERROR(VLOOKUP(C1472,Tabelle3!A:H,8,FALSE),"")</f>
        <v/>
      </c>
      <c r="H1472" s="6">
        <v>3</v>
      </c>
      <c r="I1472" s="6">
        <v>2</v>
      </c>
      <c r="J1472" s="6">
        <v>2</v>
      </c>
      <c r="K1472" s="6">
        <v>5</v>
      </c>
      <c r="L1472" s="6">
        <v>113.43</v>
      </c>
      <c r="M1472" s="6">
        <v>1022</v>
      </c>
      <c r="N1472" s="6">
        <v>0</v>
      </c>
      <c r="O1472" s="6">
        <v>12.555</v>
      </c>
      <c r="P1472" s="6">
        <v>66714000</v>
      </c>
      <c r="Q1472" s="6">
        <v>0</v>
      </c>
      <c r="R1472" s="6">
        <v>0</v>
      </c>
      <c r="S1472" s="6">
        <v>0</v>
      </c>
      <c r="T1472" s="6">
        <v>0</v>
      </c>
      <c r="U1472" s="6">
        <v>0</v>
      </c>
      <c r="V1472" s="6">
        <v>9119800</v>
      </c>
      <c r="W1472" s="6">
        <v>20831000</v>
      </c>
      <c r="X1472" s="6">
        <v>36763000</v>
      </c>
      <c r="Y1472" s="6">
        <v>0</v>
      </c>
      <c r="Z1472" s="6">
        <v>0</v>
      </c>
      <c r="AA1472" s="6">
        <v>0</v>
      </c>
      <c r="AB1472" s="6">
        <v>0</v>
      </c>
      <c r="AC1472" s="6">
        <v>0</v>
      </c>
      <c r="AD1472" s="6">
        <v>2963400</v>
      </c>
      <c r="AE1472" s="6">
        <v>838260</v>
      </c>
      <c r="AF1472" s="6">
        <v>726240</v>
      </c>
      <c r="AG1472" s="6">
        <f t="shared" si="114"/>
        <v>0</v>
      </c>
      <c r="AH1472" s="6" t="e">
        <f t="shared" si="115"/>
        <v>#NUM!</v>
      </c>
      <c r="AI1472" s="6">
        <f t="shared" si="116"/>
        <v>0.17417853647042483</v>
      </c>
      <c r="AJ1472" s="6">
        <f t="shared" si="117"/>
        <v>2.5213612392369491</v>
      </c>
      <c r="AK1472" s="6">
        <f>VLOOKUP(AO1472,'NoMV-SigB'!F:H,3,FALSE)</f>
        <v>0</v>
      </c>
      <c r="AL1472" s="15">
        <v>19</v>
      </c>
      <c r="AM1472" s="6"/>
      <c r="AN1472" s="6">
        <v>3</v>
      </c>
      <c r="AO1472" s="7">
        <v>787</v>
      </c>
    </row>
    <row r="1473" spans="2:41" x14ac:dyDescent="0.2">
      <c r="B1473" s="5" t="s">
        <v>954</v>
      </c>
      <c r="C1473" s="6" t="str">
        <f t="shared" si="118"/>
        <v>J3QM82</v>
      </c>
      <c r="D1473" s="6" t="s">
        <v>955</v>
      </c>
      <c r="E1473" s="6" t="s">
        <v>956</v>
      </c>
      <c r="F1473" s="6" t="s">
        <v>957</v>
      </c>
      <c r="G1473" s="6" t="str">
        <f>IFERROR(VLOOKUP(C1473,Tabelle3!A:H,8,FALSE),"")</f>
        <v/>
      </c>
      <c r="H1473" s="6">
        <v>2</v>
      </c>
      <c r="I1473" s="6">
        <v>1</v>
      </c>
      <c r="J1473" s="6">
        <v>1</v>
      </c>
      <c r="K1473" s="6">
        <v>1.5</v>
      </c>
      <c r="L1473" s="6">
        <v>149.61000000000001</v>
      </c>
      <c r="M1473" s="6">
        <v>1355</v>
      </c>
      <c r="N1473" s="6">
        <v>1</v>
      </c>
      <c r="O1473" s="6">
        <v>-2</v>
      </c>
      <c r="P1473" s="6">
        <v>3611700</v>
      </c>
      <c r="Q1473" s="6">
        <v>0</v>
      </c>
      <c r="R1473" s="6">
        <v>0</v>
      </c>
      <c r="S1473" s="6">
        <v>0</v>
      </c>
      <c r="T1473" s="6">
        <v>0</v>
      </c>
      <c r="U1473" s="6">
        <v>0</v>
      </c>
      <c r="V1473" s="6">
        <v>1230700</v>
      </c>
      <c r="W1473" s="6">
        <v>2381000</v>
      </c>
      <c r="X1473" s="6">
        <v>0</v>
      </c>
      <c r="Y1473" s="6">
        <v>0</v>
      </c>
      <c r="Z1473" s="6">
        <v>0</v>
      </c>
      <c r="AA1473" s="6">
        <v>0</v>
      </c>
      <c r="AB1473" s="6">
        <v>0</v>
      </c>
      <c r="AC1473" s="6">
        <v>0</v>
      </c>
      <c r="AD1473" s="6">
        <v>676140</v>
      </c>
      <c r="AE1473" s="6">
        <v>683480</v>
      </c>
      <c r="AF1473" s="6">
        <v>0</v>
      </c>
      <c r="AG1473" s="6">
        <f t="shared" si="114"/>
        <v>0</v>
      </c>
      <c r="AH1473" s="6" t="e">
        <f t="shared" si="115"/>
        <v>#NUM!</v>
      </c>
      <c r="AI1473" s="6">
        <f t="shared" si="116"/>
        <v>0.18169939067251548</v>
      </c>
      <c r="AJ1473" s="6">
        <f t="shared" si="117"/>
        <v>2.4603745133737496</v>
      </c>
      <c r="AK1473" s="6">
        <f>VLOOKUP(AO1473,'NoMV-SigB'!F:H,3,FALSE)</f>
        <v>0</v>
      </c>
      <c r="AL1473" s="15">
        <v>19</v>
      </c>
      <c r="AM1473" s="6"/>
      <c r="AN1473" s="6">
        <v>1</v>
      </c>
      <c r="AO1473" s="7">
        <v>275</v>
      </c>
    </row>
    <row r="1474" spans="2:41" x14ac:dyDescent="0.2">
      <c r="B1474" s="5" t="s">
        <v>5225</v>
      </c>
      <c r="C1474" s="6" t="str">
        <f t="shared" si="118"/>
        <v>Q9D0Y8</v>
      </c>
      <c r="D1474" s="6" t="s">
        <v>5226</v>
      </c>
      <c r="E1474" s="6" t="s">
        <v>5227</v>
      </c>
      <c r="F1474" s="6" t="s">
        <v>5228</v>
      </c>
      <c r="G1474" s="6">
        <f>IFERROR(VLOOKUP(C1474,Tabelle3!A:H,8,FALSE),"")</f>
        <v>1</v>
      </c>
      <c r="H1474" s="6">
        <v>2</v>
      </c>
      <c r="I1474" s="6">
        <v>1</v>
      </c>
      <c r="J1474" s="6">
        <v>1</v>
      </c>
      <c r="K1474" s="6">
        <v>25.4</v>
      </c>
      <c r="L1474" s="6">
        <v>7.5007999999999999</v>
      </c>
      <c r="M1474" s="6">
        <v>63</v>
      </c>
      <c r="N1474" s="6">
        <v>4.6759999999999996E-3</v>
      </c>
      <c r="O1474" s="6">
        <v>1.7265999999999999</v>
      </c>
      <c r="P1474" s="6">
        <v>1918400</v>
      </c>
      <c r="Q1474" s="6">
        <v>0</v>
      </c>
      <c r="R1474" s="6">
        <v>0</v>
      </c>
      <c r="S1474" s="6">
        <v>0</v>
      </c>
      <c r="T1474" s="6">
        <v>0</v>
      </c>
      <c r="U1474" s="6">
        <v>0</v>
      </c>
      <c r="V1474" s="6">
        <v>0</v>
      </c>
      <c r="W1474" s="6">
        <v>897200</v>
      </c>
      <c r="X1474" s="6">
        <v>1021200</v>
      </c>
      <c r="Y1474" s="6">
        <v>0</v>
      </c>
      <c r="Z1474" s="6">
        <v>0</v>
      </c>
      <c r="AA1474" s="6">
        <v>0</v>
      </c>
      <c r="AB1474" s="6">
        <v>0</v>
      </c>
      <c r="AC1474" s="6">
        <v>0</v>
      </c>
      <c r="AD1474" s="6">
        <v>0</v>
      </c>
      <c r="AE1474" s="6">
        <v>299920</v>
      </c>
      <c r="AF1474" s="6">
        <v>306050</v>
      </c>
      <c r="AG1474" s="6">
        <f t="shared" si="114"/>
        <v>0</v>
      </c>
      <c r="AH1474" s="6" t="e">
        <f t="shared" si="115"/>
        <v>#NUM!</v>
      </c>
      <c r="AI1474" s="6">
        <f t="shared" si="116"/>
        <v>0.18172268597979288</v>
      </c>
      <c r="AJ1474" s="6">
        <f t="shared" si="117"/>
        <v>2.4601895602490482</v>
      </c>
      <c r="AK1474" s="6">
        <f>VLOOKUP(AO1474,'NoMV-SigB'!F:H,3,FALSE)</f>
        <v>0</v>
      </c>
      <c r="AL1474" s="15">
        <v>19</v>
      </c>
      <c r="AM1474" s="6"/>
      <c r="AN1474" s="6">
        <v>1</v>
      </c>
      <c r="AO1474" s="7">
        <v>1358</v>
      </c>
    </row>
    <row r="1475" spans="2:41" x14ac:dyDescent="0.2">
      <c r="B1475" s="5" t="s">
        <v>3825</v>
      </c>
      <c r="C1475" s="6" t="str">
        <f t="shared" si="118"/>
        <v>Q8K126</v>
      </c>
      <c r="D1475" s="6" t="s">
        <v>3826</v>
      </c>
      <c r="E1475" s="6" t="s">
        <v>3827</v>
      </c>
      <c r="F1475" s="6" t="s">
        <v>3828</v>
      </c>
      <c r="G1475" s="6">
        <f>IFERROR(VLOOKUP(C1475,Tabelle3!A:H,8,FALSE),"")</f>
        <v>1</v>
      </c>
      <c r="H1475" s="6">
        <v>1</v>
      </c>
      <c r="I1475" s="6">
        <v>1</v>
      </c>
      <c r="J1475" s="6">
        <v>1</v>
      </c>
      <c r="K1475" s="6">
        <v>4.9000000000000004</v>
      </c>
      <c r="L1475" s="6">
        <v>52.457000000000001</v>
      </c>
      <c r="M1475" s="6">
        <v>446</v>
      </c>
      <c r="N1475" s="6">
        <v>0</v>
      </c>
      <c r="O1475" s="6">
        <v>57.61</v>
      </c>
      <c r="P1475" s="6">
        <v>1797300</v>
      </c>
      <c r="Q1475" s="6">
        <v>1206600</v>
      </c>
      <c r="R1475" s="6">
        <v>590700</v>
      </c>
      <c r="S1475" s="6">
        <v>0</v>
      </c>
      <c r="T1475" s="6">
        <v>0</v>
      </c>
      <c r="U1475" s="6">
        <v>0</v>
      </c>
      <c r="V1475" s="6">
        <v>0</v>
      </c>
      <c r="W1475" s="6">
        <v>0</v>
      </c>
      <c r="X1475" s="6">
        <v>0</v>
      </c>
      <c r="Y1475" s="6">
        <v>139670</v>
      </c>
      <c r="Z1475" s="6">
        <v>145260</v>
      </c>
      <c r="AA1475" s="6">
        <v>0</v>
      </c>
      <c r="AB1475" s="6">
        <v>0</v>
      </c>
      <c r="AC1475" s="6">
        <v>0</v>
      </c>
      <c r="AD1475" s="6">
        <v>0</v>
      </c>
      <c r="AE1475" s="6">
        <v>0</v>
      </c>
      <c r="AF1475" s="6">
        <v>0</v>
      </c>
      <c r="AG1475" s="6" t="e">
        <f t="shared" si="114"/>
        <v>#DIV/0!</v>
      </c>
      <c r="AH1475" s="6" t="e">
        <f t="shared" si="115"/>
        <v>#DIV/0!</v>
      </c>
      <c r="AI1475" s="6">
        <f t="shared" si="116"/>
        <v>0.18181260753221898</v>
      </c>
      <c r="AJ1475" s="6">
        <f t="shared" si="117"/>
        <v>2.4594758502862732</v>
      </c>
      <c r="AK1475" s="6">
        <f>VLOOKUP(AO1475,'NoMV-SigB'!F:H,3,FALSE)</f>
        <v>0</v>
      </c>
      <c r="AL1475" s="15">
        <v>19</v>
      </c>
      <c r="AM1475" s="6"/>
      <c r="AN1475" s="6">
        <v>5</v>
      </c>
      <c r="AO1475" s="7">
        <v>1004</v>
      </c>
    </row>
    <row r="1476" spans="2:41" x14ac:dyDescent="0.2">
      <c r="B1476" s="5" t="s">
        <v>2197</v>
      </c>
      <c r="C1476" s="6" t="str">
        <f t="shared" si="118"/>
        <v>P62259</v>
      </c>
      <c r="D1476" s="6" t="s">
        <v>2198</v>
      </c>
      <c r="E1476" s="6" t="s">
        <v>2199</v>
      </c>
      <c r="F1476" s="6" t="s">
        <v>2200</v>
      </c>
      <c r="G1476" s="6">
        <f>IFERROR(VLOOKUP(C1476,Tabelle3!A:H,8,FALSE),"")</f>
        <v>1</v>
      </c>
      <c r="H1476" s="6">
        <v>1</v>
      </c>
      <c r="I1476" s="6">
        <v>1</v>
      </c>
      <c r="J1476" s="6">
        <v>1</v>
      </c>
      <c r="K1476" s="6">
        <v>11.4</v>
      </c>
      <c r="L1476" s="6">
        <v>29.173999999999999</v>
      </c>
      <c r="M1476" s="6">
        <v>255</v>
      </c>
      <c r="N1476" s="6">
        <v>0</v>
      </c>
      <c r="O1476" s="6">
        <v>7.0410000000000004</v>
      </c>
      <c r="P1476" s="6">
        <v>12905000</v>
      </c>
      <c r="Q1476" s="6">
        <v>0</v>
      </c>
      <c r="R1476" s="6">
        <v>0</v>
      </c>
      <c r="S1476" s="6">
        <v>0</v>
      </c>
      <c r="T1476" s="6">
        <v>0</v>
      </c>
      <c r="U1476" s="6">
        <v>0</v>
      </c>
      <c r="V1476" s="6">
        <v>0</v>
      </c>
      <c r="W1476" s="6">
        <v>5681300</v>
      </c>
      <c r="X1476" s="6">
        <v>7223600</v>
      </c>
      <c r="Y1476" s="6">
        <v>0</v>
      </c>
      <c r="Z1476" s="6">
        <v>0</v>
      </c>
      <c r="AA1476" s="6">
        <v>0</v>
      </c>
      <c r="AB1476" s="6">
        <v>0</v>
      </c>
      <c r="AC1476" s="6">
        <v>0</v>
      </c>
      <c r="AD1476" s="6">
        <v>0</v>
      </c>
      <c r="AE1476" s="6">
        <v>335690</v>
      </c>
      <c r="AF1476" s="6">
        <v>353790</v>
      </c>
      <c r="AG1476" s="6">
        <f t="shared" si="114"/>
        <v>0</v>
      </c>
      <c r="AH1476" s="6" t="e">
        <f t="shared" si="115"/>
        <v>#NUM!</v>
      </c>
      <c r="AI1476" s="6">
        <f t="shared" si="116"/>
        <v>0.18190940152642704</v>
      </c>
      <c r="AJ1476" s="6">
        <f t="shared" si="117"/>
        <v>2.4587079879339799</v>
      </c>
      <c r="AK1476" s="6">
        <f>VLOOKUP(AO1476,'NoMV-SigB'!F:H,3,FALSE)</f>
        <v>0</v>
      </c>
      <c r="AL1476" s="15">
        <v>19</v>
      </c>
      <c r="AM1476" s="6"/>
      <c r="AN1476" s="6">
        <v>2</v>
      </c>
      <c r="AO1476" s="7">
        <v>587</v>
      </c>
    </row>
    <row r="1477" spans="2:41" x14ac:dyDescent="0.2">
      <c r="B1477" s="5" t="s">
        <v>436</v>
      </c>
      <c r="C1477" s="6" t="str">
        <f t="shared" si="118"/>
        <v>D3Z7J3</v>
      </c>
      <c r="D1477" s="6" t="s">
        <v>437</v>
      </c>
      <c r="E1477" s="6" t="s">
        <v>438</v>
      </c>
      <c r="F1477" s="6" t="s">
        <v>439</v>
      </c>
      <c r="G1477" s="6" t="str">
        <f>IFERROR(VLOOKUP(C1477,Tabelle3!A:H,8,FALSE),"")</f>
        <v/>
      </c>
      <c r="H1477" s="6">
        <v>2</v>
      </c>
      <c r="I1477" s="6">
        <v>1</v>
      </c>
      <c r="J1477" s="6">
        <v>1</v>
      </c>
      <c r="K1477" s="6">
        <v>11.6</v>
      </c>
      <c r="L1477" s="6">
        <v>19.295000000000002</v>
      </c>
      <c r="M1477" s="6">
        <v>172</v>
      </c>
      <c r="N1477" s="6">
        <v>0</v>
      </c>
      <c r="O1477" s="6">
        <v>5.4302999999999999</v>
      </c>
      <c r="P1477" s="6">
        <v>2237600</v>
      </c>
      <c r="Q1477" s="6">
        <v>0</v>
      </c>
      <c r="R1477" s="6">
        <v>1327300</v>
      </c>
      <c r="S1477" s="6">
        <v>0</v>
      </c>
      <c r="T1477" s="6">
        <v>910280</v>
      </c>
      <c r="U1477" s="6">
        <v>0</v>
      </c>
      <c r="V1477" s="6">
        <v>0</v>
      </c>
      <c r="W1477" s="6">
        <v>0</v>
      </c>
      <c r="X1477" s="6">
        <v>0</v>
      </c>
      <c r="Y1477" s="6">
        <v>0</v>
      </c>
      <c r="Z1477" s="6">
        <v>93740</v>
      </c>
      <c r="AA1477" s="6">
        <v>0</v>
      </c>
      <c r="AB1477" s="6">
        <v>88018</v>
      </c>
      <c r="AC1477" s="6">
        <v>0</v>
      </c>
      <c r="AD1477" s="6">
        <v>0</v>
      </c>
      <c r="AE1477" s="6">
        <v>0</v>
      </c>
      <c r="AF1477" s="6">
        <v>0</v>
      </c>
      <c r="AG1477" s="6" t="e">
        <f t="shared" si="114"/>
        <v>#DIV/0!</v>
      </c>
      <c r="AH1477" s="6" t="e">
        <f t="shared" si="115"/>
        <v>#DIV/0!</v>
      </c>
      <c r="AI1477" s="6">
        <f t="shared" si="116"/>
        <v>0.18200542804667907</v>
      </c>
      <c r="AJ1477" s="6">
        <f t="shared" si="117"/>
        <v>2.457946617544434</v>
      </c>
      <c r="AK1477" s="6">
        <f>VLOOKUP(AO1477,'NoMV-SigB'!F:H,3,FALSE)</f>
        <v>0</v>
      </c>
      <c r="AL1477" s="15">
        <v>19</v>
      </c>
      <c r="AM1477" s="6"/>
      <c r="AN1477" s="6">
        <v>1</v>
      </c>
      <c r="AO1477" s="7">
        <v>139</v>
      </c>
    </row>
    <row r="1478" spans="2:41" x14ac:dyDescent="0.2">
      <c r="B1478" s="5" t="s">
        <v>950</v>
      </c>
      <c r="C1478" s="6" t="str">
        <f t="shared" si="118"/>
        <v>J3QJX3</v>
      </c>
      <c r="D1478" s="6" t="s">
        <v>951</v>
      </c>
      <c r="E1478" s="6" t="s">
        <v>952</v>
      </c>
      <c r="F1478" s="6" t="s">
        <v>953</v>
      </c>
      <c r="G1478" s="6" t="str">
        <f>IFERROR(VLOOKUP(C1478,Tabelle3!A:H,8,FALSE),"")</f>
        <v/>
      </c>
      <c r="H1478" s="6">
        <v>3</v>
      </c>
      <c r="I1478" s="6">
        <v>2</v>
      </c>
      <c r="J1478" s="6">
        <v>2</v>
      </c>
      <c r="K1478" s="6">
        <v>4.0999999999999996</v>
      </c>
      <c r="L1478" s="6">
        <v>82.424999999999997</v>
      </c>
      <c r="M1478" s="6">
        <v>740</v>
      </c>
      <c r="N1478" s="6">
        <v>0</v>
      </c>
      <c r="O1478" s="6">
        <v>6.5968999999999998</v>
      </c>
      <c r="P1478" s="6">
        <v>680780</v>
      </c>
      <c r="Q1478" s="6">
        <v>0</v>
      </c>
      <c r="R1478" s="6">
        <v>0</v>
      </c>
      <c r="S1478" s="6">
        <v>0</v>
      </c>
      <c r="T1478" s="6">
        <v>0</v>
      </c>
      <c r="U1478" s="6">
        <v>582970</v>
      </c>
      <c r="V1478" s="6">
        <v>97811</v>
      </c>
      <c r="W1478" s="6">
        <v>0</v>
      </c>
      <c r="X1478" s="6">
        <v>0</v>
      </c>
      <c r="Y1478" s="6">
        <v>0</v>
      </c>
      <c r="Z1478" s="6">
        <v>0</v>
      </c>
      <c r="AA1478" s="6">
        <v>0</v>
      </c>
      <c r="AB1478" s="6">
        <v>0</v>
      </c>
      <c r="AC1478" s="6">
        <v>160520</v>
      </c>
      <c r="AD1478" s="6">
        <v>179100</v>
      </c>
      <c r="AE1478" s="6">
        <v>0</v>
      </c>
      <c r="AF1478" s="6">
        <v>0</v>
      </c>
      <c r="AG1478" s="6">
        <f t="shared" ref="AG1478:AG1541" si="119">AVERAGE(Y1478:AB1478)/AVERAGE(AC1478:AF1478)</f>
        <v>0</v>
      </c>
      <c r="AH1478" s="6" t="e">
        <f t="shared" ref="AH1478:AH1541" si="120">LOG(AG1478,2)</f>
        <v>#NUM!</v>
      </c>
      <c r="AI1478" s="6">
        <f t="shared" ref="AI1478:AI1541" si="121">TTEST(Y1478:AB1478,AC1478:AF1478,2,3)</f>
        <v>0.182641387048501</v>
      </c>
      <c r="AJ1478" s="6">
        <f t="shared" ref="AJ1478:AJ1541" si="122">-LOG(AI1478,2)</f>
        <v>2.4529143737929506</v>
      </c>
      <c r="AK1478" s="6">
        <f>VLOOKUP(AO1478,'NoMV-SigB'!F:H,3,FALSE)</f>
        <v>0</v>
      </c>
      <c r="AL1478" s="15">
        <v>19</v>
      </c>
      <c r="AM1478" s="6"/>
      <c r="AN1478" s="6">
        <v>2</v>
      </c>
      <c r="AO1478" s="7">
        <v>274</v>
      </c>
    </row>
    <row r="1479" spans="2:41" x14ac:dyDescent="0.2">
      <c r="B1479" s="5" t="s">
        <v>5291</v>
      </c>
      <c r="C1479" s="6" t="str">
        <f t="shared" si="118"/>
        <v>Q9D1K2</v>
      </c>
      <c r="D1479" s="6" t="s">
        <v>5292</v>
      </c>
      <c r="E1479" s="6" t="s">
        <v>5293</v>
      </c>
      <c r="F1479" s="6" t="s">
        <v>5294</v>
      </c>
      <c r="G1479" s="6" t="str">
        <f>IFERROR(VLOOKUP(C1479,Tabelle3!A:H,8,FALSE),"")</f>
        <v/>
      </c>
      <c r="H1479" s="6">
        <v>2</v>
      </c>
      <c r="I1479" s="6">
        <v>2</v>
      </c>
      <c r="J1479" s="6">
        <v>2</v>
      </c>
      <c r="K1479" s="6">
        <v>38.700000000000003</v>
      </c>
      <c r="L1479" s="6">
        <v>13.37</v>
      </c>
      <c r="M1479" s="6">
        <v>119</v>
      </c>
      <c r="N1479" s="6">
        <v>0</v>
      </c>
      <c r="O1479" s="6">
        <v>6.8152999999999997</v>
      </c>
      <c r="P1479" s="6">
        <v>1319200</v>
      </c>
      <c r="Q1479" s="6">
        <v>0</v>
      </c>
      <c r="R1479" s="6">
        <v>0</v>
      </c>
      <c r="S1479" s="6">
        <v>0</v>
      </c>
      <c r="T1479" s="6">
        <v>0</v>
      </c>
      <c r="U1479" s="6">
        <v>152800</v>
      </c>
      <c r="V1479" s="6">
        <v>0</v>
      </c>
      <c r="W1479" s="6">
        <v>589920</v>
      </c>
      <c r="X1479" s="6">
        <v>576450</v>
      </c>
      <c r="Y1479" s="6">
        <v>0</v>
      </c>
      <c r="Z1479" s="6">
        <v>0</v>
      </c>
      <c r="AA1479" s="6">
        <v>0</v>
      </c>
      <c r="AB1479" s="6">
        <v>0</v>
      </c>
      <c r="AC1479" s="6">
        <v>0</v>
      </c>
      <c r="AD1479" s="6">
        <v>0</v>
      </c>
      <c r="AE1479" s="6">
        <v>197200</v>
      </c>
      <c r="AF1479" s="6">
        <v>172750</v>
      </c>
      <c r="AG1479" s="6">
        <f t="shared" si="119"/>
        <v>0</v>
      </c>
      <c r="AH1479" s="6" t="e">
        <f t="shared" si="120"/>
        <v>#NUM!</v>
      </c>
      <c r="AI1479" s="6">
        <f t="shared" si="121"/>
        <v>0.18307742429587281</v>
      </c>
      <c r="AJ1479" s="6">
        <f t="shared" si="122"/>
        <v>2.4494741948741154</v>
      </c>
      <c r="AK1479" s="6">
        <f>VLOOKUP(AO1479,'NoMV-SigB'!F:H,3,FALSE)</f>
        <v>0</v>
      </c>
      <c r="AL1479" s="15">
        <v>19</v>
      </c>
      <c r="AM1479" s="6"/>
      <c r="AN1479" s="6">
        <v>3</v>
      </c>
      <c r="AO1479" s="7">
        <v>1375</v>
      </c>
    </row>
    <row r="1480" spans="2:41" x14ac:dyDescent="0.2">
      <c r="B1480" s="5" t="s">
        <v>3008</v>
      </c>
      <c r="C1480" s="6" t="str">
        <f t="shared" ref="C1480:C1543" si="123">LEFT(B1480,6)</f>
        <v>Q64442</v>
      </c>
      <c r="D1480" s="6" t="s">
        <v>3009</v>
      </c>
      <c r="E1480" s="6" t="s">
        <v>3010</v>
      </c>
      <c r="F1480" s="6" t="s">
        <v>3011</v>
      </c>
      <c r="G1480" s="6">
        <f>IFERROR(VLOOKUP(C1480,Tabelle3!A:H,8,FALSE),"")</f>
        <v>1</v>
      </c>
      <c r="H1480" s="6">
        <v>1</v>
      </c>
      <c r="I1480" s="6">
        <v>1</v>
      </c>
      <c r="J1480" s="6">
        <v>1</v>
      </c>
      <c r="K1480" s="6">
        <v>4.2</v>
      </c>
      <c r="L1480" s="6">
        <v>38.249000000000002</v>
      </c>
      <c r="M1480" s="6">
        <v>357</v>
      </c>
      <c r="N1480" s="6">
        <v>0</v>
      </c>
      <c r="O1480" s="6">
        <v>2.6284000000000001</v>
      </c>
      <c r="P1480" s="6">
        <v>2821800</v>
      </c>
      <c r="Q1480" s="6">
        <v>0</v>
      </c>
      <c r="R1480" s="6">
        <v>0</v>
      </c>
      <c r="S1480" s="6">
        <v>0</v>
      </c>
      <c r="T1480" s="6">
        <v>0</v>
      </c>
      <c r="U1480" s="6">
        <v>0</v>
      </c>
      <c r="V1480" s="6">
        <v>0</v>
      </c>
      <c r="W1480" s="6">
        <v>1104600</v>
      </c>
      <c r="X1480" s="6">
        <v>1717200</v>
      </c>
      <c r="Y1480" s="6">
        <v>0</v>
      </c>
      <c r="Z1480" s="6">
        <v>0</v>
      </c>
      <c r="AA1480" s="6">
        <v>0</v>
      </c>
      <c r="AB1480" s="6">
        <v>0</v>
      </c>
      <c r="AC1480" s="6">
        <v>0</v>
      </c>
      <c r="AD1480" s="6">
        <v>0</v>
      </c>
      <c r="AE1480" s="6">
        <v>34950</v>
      </c>
      <c r="AF1480" s="6">
        <v>40205</v>
      </c>
      <c r="AG1480" s="6">
        <f t="shared" si="119"/>
        <v>0</v>
      </c>
      <c r="AH1480" s="6" t="e">
        <f t="shared" si="120"/>
        <v>#NUM!</v>
      </c>
      <c r="AI1480" s="6">
        <f t="shared" si="121"/>
        <v>0.18324256729276289</v>
      </c>
      <c r="AJ1480" s="6">
        <f t="shared" si="122"/>
        <v>2.4481734141126945</v>
      </c>
      <c r="AK1480" s="6">
        <f>VLOOKUP(AO1480,'NoMV-SigB'!F:H,3,FALSE)</f>
        <v>0</v>
      </c>
      <c r="AL1480" s="15">
        <v>19</v>
      </c>
      <c r="AM1480" s="6"/>
      <c r="AN1480" s="6">
        <v>1</v>
      </c>
      <c r="AO1480" s="7">
        <v>794</v>
      </c>
    </row>
    <row r="1481" spans="2:41" x14ac:dyDescent="0.2">
      <c r="B1481" s="5" t="s">
        <v>256</v>
      </c>
      <c r="C1481" s="6" t="str">
        <f t="shared" si="123"/>
        <v>B5THE2</v>
      </c>
      <c r="D1481" s="6"/>
      <c r="E1481" s="6" t="s">
        <v>257</v>
      </c>
      <c r="F1481" s="6" t="s">
        <v>258</v>
      </c>
      <c r="G1481" s="6" t="str">
        <f>IFERROR(VLOOKUP(C1481,Tabelle3!A:H,8,FALSE),"")</f>
        <v/>
      </c>
      <c r="H1481" s="6">
        <v>1</v>
      </c>
      <c r="I1481" s="6">
        <v>3</v>
      </c>
      <c r="J1481" s="6">
        <v>3</v>
      </c>
      <c r="K1481" s="6">
        <v>2.7</v>
      </c>
      <c r="L1481" s="6">
        <v>208.55</v>
      </c>
      <c r="M1481" s="6">
        <v>1827</v>
      </c>
      <c r="N1481" s="6">
        <v>0</v>
      </c>
      <c r="O1481" s="6">
        <v>9.9801000000000002</v>
      </c>
      <c r="P1481" s="6">
        <v>9496700</v>
      </c>
      <c r="Q1481" s="6">
        <v>0</v>
      </c>
      <c r="R1481" s="6">
        <v>0</v>
      </c>
      <c r="S1481" s="6">
        <v>0</v>
      </c>
      <c r="T1481" s="6">
        <v>0</v>
      </c>
      <c r="U1481" s="6">
        <v>0</v>
      </c>
      <c r="V1481" s="6">
        <v>0</v>
      </c>
      <c r="W1481" s="6">
        <v>6485300</v>
      </c>
      <c r="X1481" s="6">
        <v>3011400</v>
      </c>
      <c r="Y1481" s="6">
        <v>0</v>
      </c>
      <c r="Z1481" s="6">
        <v>0</v>
      </c>
      <c r="AA1481" s="6">
        <v>0</v>
      </c>
      <c r="AB1481" s="6">
        <v>0</v>
      </c>
      <c r="AC1481" s="6">
        <v>0</v>
      </c>
      <c r="AD1481" s="6">
        <v>0</v>
      </c>
      <c r="AE1481" s="6">
        <v>1591000</v>
      </c>
      <c r="AF1481" s="6">
        <v>1377600</v>
      </c>
      <c r="AG1481" s="6">
        <f t="shared" si="119"/>
        <v>0</v>
      </c>
      <c r="AH1481" s="6" t="e">
        <f t="shared" si="120"/>
        <v>#NUM!</v>
      </c>
      <c r="AI1481" s="6">
        <f t="shared" si="121"/>
        <v>0.18333075633731327</v>
      </c>
      <c r="AJ1481" s="6">
        <f t="shared" si="122"/>
        <v>2.4474792561285392</v>
      </c>
      <c r="AK1481" s="6">
        <f>VLOOKUP(AO1481,'NoMV-SigB'!F:H,3,FALSE)</f>
        <v>0</v>
      </c>
      <c r="AL1481" s="15">
        <v>19</v>
      </c>
      <c r="AM1481" s="6"/>
      <c r="AN1481" s="6">
        <v>5</v>
      </c>
      <c r="AO1481" s="7">
        <v>58</v>
      </c>
    </row>
    <row r="1482" spans="2:41" x14ac:dyDescent="0.2">
      <c r="B1482" s="5" t="s">
        <v>891</v>
      </c>
      <c r="C1482" s="6" t="str">
        <f t="shared" si="123"/>
        <v>G5E8U1</v>
      </c>
      <c r="D1482" s="6" t="s">
        <v>892</v>
      </c>
      <c r="E1482" s="6" t="s">
        <v>893</v>
      </c>
      <c r="F1482" s="6" t="s">
        <v>894</v>
      </c>
      <c r="G1482" s="6" t="str">
        <f>IFERROR(VLOOKUP(C1482,Tabelle3!A:H,8,FALSE),"")</f>
        <v/>
      </c>
      <c r="H1482" s="6">
        <v>3</v>
      </c>
      <c r="I1482" s="6">
        <v>4</v>
      </c>
      <c r="J1482" s="6">
        <v>4</v>
      </c>
      <c r="K1482" s="6">
        <v>9.6999999999999993</v>
      </c>
      <c r="L1482" s="6">
        <v>77.695999999999998</v>
      </c>
      <c r="M1482" s="6">
        <v>720</v>
      </c>
      <c r="N1482" s="6">
        <v>0</v>
      </c>
      <c r="O1482" s="6">
        <v>9.6422000000000008</v>
      </c>
      <c r="P1482" s="6">
        <v>2114200</v>
      </c>
      <c r="Q1482" s="6">
        <v>0</v>
      </c>
      <c r="R1482" s="6">
        <v>0</v>
      </c>
      <c r="S1482" s="6">
        <v>0</v>
      </c>
      <c r="T1482" s="6">
        <v>0</v>
      </c>
      <c r="U1482" s="6">
        <v>1623400</v>
      </c>
      <c r="V1482" s="6">
        <v>490740</v>
      </c>
      <c r="W1482" s="6">
        <v>0</v>
      </c>
      <c r="X1482" s="6">
        <v>0</v>
      </c>
      <c r="Y1482" s="6">
        <v>0</v>
      </c>
      <c r="Z1482" s="6">
        <v>0</v>
      </c>
      <c r="AA1482" s="6">
        <v>0</v>
      </c>
      <c r="AB1482" s="6">
        <v>0</v>
      </c>
      <c r="AC1482" s="6">
        <v>618480</v>
      </c>
      <c r="AD1482" s="6">
        <v>727090</v>
      </c>
      <c r="AE1482" s="6">
        <v>0</v>
      </c>
      <c r="AF1482" s="6">
        <v>0</v>
      </c>
      <c r="AG1482" s="6">
        <f t="shared" si="119"/>
        <v>0</v>
      </c>
      <c r="AH1482" s="6" t="e">
        <f t="shared" si="120"/>
        <v>#NUM!</v>
      </c>
      <c r="AI1482" s="6">
        <f t="shared" si="121"/>
        <v>0.18375722194865371</v>
      </c>
      <c r="AJ1482" s="6">
        <f t="shared" si="122"/>
        <v>2.4441271436335299</v>
      </c>
      <c r="AK1482" s="6">
        <f>VLOOKUP(AO1482,'NoMV-SigB'!F:H,3,FALSE)</f>
        <v>0</v>
      </c>
      <c r="AL1482" s="15">
        <v>19</v>
      </c>
      <c r="AM1482" s="6"/>
      <c r="AN1482" s="6">
        <v>6</v>
      </c>
      <c r="AO1482" s="7">
        <v>259</v>
      </c>
    </row>
    <row r="1483" spans="2:41" x14ac:dyDescent="0.2">
      <c r="B1483" s="5" t="s">
        <v>35</v>
      </c>
      <c r="C1483" s="6" t="str">
        <f t="shared" si="123"/>
        <v>A2AC16</v>
      </c>
      <c r="D1483" s="6" t="s">
        <v>36</v>
      </c>
      <c r="E1483" s="6" t="s">
        <v>37</v>
      </c>
      <c r="F1483" s="6" t="s">
        <v>38</v>
      </c>
      <c r="G1483" s="6" t="str">
        <f>IFERROR(VLOOKUP(C1483,Tabelle3!A:H,8,FALSE),"")</f>
        <v/>
      </c>
      <c r="H1483" s="6">
        <v>2</v>
      </c>
      <c r="I1483" s="6">
        <v>1</v>
      </c>
      <c r="J1483" s="6">
        <v>1</v>
      </c>
      <c r="K1483" s="6">
        <v>7.6</v>
      </c>
      <c r="L1483" s="6">
        <v>24.99</v>
      </c>
      <c r="M1483" s="6">
        <v>236</v>
      </c>
      <c r="N1483" s="6">
        <v>0</v>
      </c>
      <c r="O1483" s="6">
        <v>56.347999999999999</v>
      </c>
      <c r="P1483" s="6">
        <v>2152700</v>
      </c>
      <c r="Q1483" s="6">
        <v>1642100</v>
      </c>
      <c r="R1483" s="6">
        <v>510650</v>
      </c>
      <c r="S1483" s="6">
        <v>0</v>
      </c>
      <c r="T1483" s="6">
        <v>0</v>
      </c>
      <c r="U1483" s="6">
        <v>0</v>
      </c>
      <c r="V1483" s="6">
        <v>0</v>
      </c>
      <c r="W1483" s="6">
        <v>0</v>
      </c>
      <c r="X1483" s="6">
        <v>0</v>
      </c>
      <c r="Y1483" s="6">
        <v>225660</v>
      </c>
      <c r="Z1483" s="6">
        <v>268480</v>
      </c>
      <c r="AA1483" s="6">
        <v>0</v>
      </c>
      <c r="AB1483" s="6">
        <v>0</v>
      </c>
      <c r="AC1483" s="6">
        <v>0</v>
      </c>
      <c r="AD1483" s="6">
        <v>0</v>
      </c>
      <c r="AE1483" s="6">
        <v>0</v>
      </c>
      <c r="AF1483" s="6">
        <v>0</v>
      </c>
      <c r="AG1483" s="6" t="e">
        <f t="shared" si="119"/>
        <v>#DIV/0!</v>
      </c>
      <c r="AH1483" s="6" t="e">
        <f t="shared" si="120"/>
        <v>#DIV/0!</v>
      </c>
      <c r="AI1483" s="6">
        <f t="shared" si="121"/>
        <v>0.18407141255140561</v>
      </c>
      <c r="AJ1483" s="6">
        <f t="shared" si="122"/>
        <v>2.4416625104200724</v>
      </c>
      <c r="AK1483" s="6">
        <f>VLOOKUP(AO1483,'NoMV-SigB'!F:H,3,FALSE)</f>
        <v>0</v>
      </c>
      <c r="AL1483" s="15">
        <v>19</v>
      </c>
      <c r="AM1483" s="6"/>
      <c r="AN1483" s="6">
        <v>1</v>
      </c>
      <c r="AO1483" s="7">
        <v>1</v>
      </c>
    </row>
    <row r="1484" spans="2:41" x14ac:dyDescent="0.2">
      <c r="B1484" s="5" t="s">
        <v>5866</v>
      </c>
      <c r="C1484" s="6" t="str">
        <f t="shared" si="123"/>
        <v>Q9JLJ5</v>
      </c>
      <c r="D1484" s="6" t="s">
        <v>5867</v>
      </c>
      <c r="E1484" s="6" t="s">
        <v>5868</v>
      </c>
      <c r="F1484" s="6" t="s">
        <v>5869</v>
      </c>
      <c r="G1484" s="6" t="str">
        <f>IFERROR(VLOOKUP(C1484,Tabelle3!A:H,8,FALSE),"")</f>
        <v/>
      </c>
      <c r="H1484" s="6">
        <v>1</v>
      </c>
      <c r="I1484" s="6">
        <v>1</v>
      </c>
      <c r="J1484" s="6">
        <v>1</v>
      </c>
      <c r="K1484" s="6">
        <v>4.7</v>
      </c>
      <c r="L1484" s="6">
        <v>32.677</v>
      </c>
      <c r="M1484" s="6">
        <v>279</v>
      </c>
      <c r="N1484" s="6">
        <v>0</v>
      </c>
      <c r="O1484" s="6">
        <v>2.3843000000000001</v>
      </c>
      <c r="P1484" s="6">
        <v>690860</v>
      </c>
      <c r="Q1484" s="6">
        <v>0</v>
      </c>
      <c r="R1484" s="6">
        <v>0</v>
      </c>
      <c r="S1484" s="6">
        <v>0</v>
      </c>
      <c r="T1484" s="6">
        <v>0</v>
      </c>
      <c r="U1484" s="6">
        <v>0</v>
      </c>
      <c r="V1484" s="6">
        <v>0</v>
      </c>
      <c r="W1484" s="6">
        <v>410880</v>
      </c>
      <c r="X1484" s="6">
        <v>279980</v>
      </c>
      <c r="Y1484" s="6">
        <v>0</v>
      </c>
      <c r="Z1484" s="6">
        <v>0</v>
      </c>
      <c r="AA1484" s="6">
        <v>0</v>
      </c>
      <c r="AB1484" s="6">
        <v>0</v>
      </c>
      <c r="AC1484" s="6">
        <v>0</v>
      </c>
      <c r="AD1484" s="6">
        <v>0</v>
      </c>
      <c r="AE1484" s="6">
        <v>119660</v>
      </c>
      <c r="AF1484" s="6">
        <v>100410</v>
      </c>
      <c r="AG1484" s="6">
        <f t="shared" si="119"/>
        <v>0</v>
      </c>
      <c r="AH1484" s="6" t="e">
        <f t="shared" si="120"/>
        <v>#NUM!</v>
      </c>
      <c r="AI1484" s="6">
        <f t="shared" si="121"/>
        <v>0.18411633015630424</v>
      </c>
      <c r="AJ1484" s="6">
        <f t="shared" si="122"/>
        <v>2.4413105030138462</v>
      </c>
      <c r="AK1484" s="6">
        <f>VLOOKUP(AO1484,'NoMV-SigB'!F:H,3,FALSE)</f>
        <v>0</v>
      </c>
      <c r="AL1484" s="15">
        <v>19</v>
      </c>
      <c r="AM1484" s="6"/>
      <c r="AN1484" s="6">
        <v>2</v>
      </c>
      <c r="AO1484" s="7">
        <v>1520</v>
      </c>
    </row>
    <row r="1485" spans="2:41" x14ac:dyDescent="0.2">
      <c r="B1485" s="5" t="s">
        <v>5902</v>
      </c>
      <c r="C1485" s="6" t="str">
        <f t="shared" si="123"/>
        <v>Q9QWR8</v>
      </c>
      <c r="D1485" s="6" t="s">
        <v>5903</v>
      </c>
      <c r="E1485" s="6" t="s">
        <v>5904</v>
      </c>
      <c r="F1485" s="6" t="s">
        <v>5905</v>
      </c>
      <c r="G1485" s="6" t="str">
        <f>IFERROR(VLOOKUP(C1485,Tabelle3!A:H,8,FALSE),"")</f>
        <v/>
      </c>
      <c r="H1485" s="6">
        <v>1</v>
      </c>
      <c r="I1485" s="6">
        <v>1</v>
      </c>
      <c r="J1485" s="6">
        <v>1</v>
      </c>
      <c r="K1485" s="6">
        <v>2.7</v>
      </c>
      <c r="L1485" s="6">
        <v>47.234000000000002</v>
      </c>
      <c r="M1485" s="6">
        <v>415</v>
      </c>
      <c r="N1485" s="6">
        <v>0</v>
      </c>
      <c r="O1485" s="6">
        <v>8.5132999999999992</v>
      </c>
      <c r="P1485" s="6">
        <v>2897500</v>
      </c>
      <c r="Q1485" s="6">
        <v>0</v>
      </c>
      <c r="R1485" s="6">
        <v>0</v>
      </c>
      <c r="S1485" s="6">
        <v>0</v>
      </c>
      <c r="T1485" s="6">
        <v>0</v>
      </c>
      <c r="U1485" s="6">
        <v>1320900</v>
      </c>
      <c r="V1485" s="6">
        <v>1576600</v>
      </c>
      <c r="W1485" s="6">
        <v>0</v>
      </c>
      <c r="X1485" s="6">
        <v>0</v>
      </c>
      <c r="Y1485" s="6">
        <v>0</v>
      </c>
      <c r="Z1485" s="6">
        <v>0</v>
      </c>
      <c r="AA1485" s="6">
        <v>0</v>
      </c>
      <c r="AB1485" s="6">
        <v>0</v>
      </c>
      <c r="AC1485" s="6">
        <v>77977</v>
      </c>
      <c r="AD1485" s="6">
        <v>64194</v>
      </c>
      <c r="AE1485" s="6">
        <v>0</v>
      </c>
      <c r="AF1485" s="6">
        <v>0</v>
      </c>
      <c r="AG1485" s="6">
        <f t="shared" si="119"/>
        <v>0</v>
      </c>
      <c r="AH1485" s="6" t="e">
        <f t="shared" si="120"/>
        <v>#NUM!</v>
      </c>
      <c r="AI1485" s="6">
        <f t="shared" si="121"/>
        <v>0.18466778247461907</v>
      </c>
      <c r="AJ1485" s="6">
        <f t="shared" si="122"/>
        <v>2.4369959021910792</v>
      </c>
      <c r="AK1485" s="6">
        <f>VLOOKUP(AO1485,'NoMV-SigB'!F:H,3,FALSE)</f>
        <v>0</v>
      </c>
      <c r="AL1485" s="15">
        <v>19</v>
      </c>
      <c r="AM1485" s="6"/>
      <c r="AN1485" s="6">
        <v>2</v>
      </c>
      <c r="AO1485" s="7">
        <v>1529</v>
      </c>
    </row>
    <row r="1486" spans="2:41" x14ac:dyDescent="0.2">
      <c r="B1486" s="5" t="s">
        <v>4607</v>
      </c>
      <c r="C1486" s="6" t="str">
        <f t="shared" si="123"/>
        <v>Q99MY8</v>
      </c>
      <c r="D1486" s="6" t="s">
        <v>4608</v>
      </c>
      <c r="E1486" s="6" t="s">
        <v>4609</v>
      </c>
      <c r="F1486" s="6" t="s">
        <v>4610</v>
      </c>
      <c r="G1486" s="6" t="str">
        <f>IFERROR(VLOOKUP(C1486,Tabelle3!A:H,8,FALSE),"")</f>
        <v/>
      </c>
      <c r="H1486" s="6">
        <v>1</v>
      </c>
      <c r="I1486" s="6">
        <v>1</v>
      </c>
      <c r="J1486" s="6">
        <v>1</v>
      </c>
      <c r="K1486" s="6">
        <v>0.6</v>
      </c>
      <c r="L1486" s="6">
        <v>331.33</v>
      </c>
      <c r="M1486" s="6">
        <v>2958</v>
      </c>
      <c r="N1486" s="6">
        <v>1</v>
      </c>
      <c r="O1486" s="6">
        <v>-2</v>
      </c>
      <c r="P1486" s="6">
        <v>8226500</v>
      </c>
      <c r="Q1486" s="6">
        <v>0</v>
      </c>
      <c r="R1486" s="6">
        <v>0</v>
      </c>
      <c r="S1486" s="6">
        <v>0</v>
      </c>
      <c r="T1486" s="6">
        <v>0</v>
      </c>
      <c r="U1486" s="6">
        <v>1964400</v>
      </c>
      <c r="V1486" s="6">
        <v>0</v>
      </c>
      <c r="W1486" s="6">
        <v>0</v>
      </c>
      <c r="X1486" s="6">
        <v>6262100</v>
      </c>
      <c r="Y1486" s="6">
        <v>0</v>
      </c>
      <c r="Z1486" s="6">
        <v>0</v>
      </c>
      <c r="AA1486" s="6">
        <v>0</v>
      </c>
      <c r="AB1486" s="6">
        <v>0</v>
      </c>
      <c r="AC1486" s="6">
        <v>115960</v>
      </c>
      <c r="AD1486" s="6">
        <v>0</v>
      </c>
      <c r="AE1486" s="6">
        <v>0</v>
      </c>
      <c r="AF1486" s="6">
        <v>146620</v>
      </c>
      <c r="AG1486" s="6">
        <f t="shared" si="119"/>
        <v>0</v>
      </c>
      <c r="AH1486" s="6" t="e">
        <f t="shared" si="120"/>
        <v>#NUM!</v>
      </c>
      <c r="AI1486" s="6">
        <f t="shared" si="121"/>
        <v>0.18600047945910428</v>
      </c>
      <c r="AJ1486" s="6">
        <f t="shared" si="122"/>
        <v>2.4266217546702893</v>
      </c>
      <c r="AK1486" s="6">
        <f>VLOOKUP(AO1486,'NoMV-SigB'!F:H,3,FALSE)</f>
        <v>0</v>
      </c>
      <c r="AL1486" s="15">
        <v>19</v>
      </c>
      <c r="AM1486" s="6"/>
      <c r="AN1486" s="6">
        <v>1</v>
      </c>
      <c r="AO1486" s="7">
        <v>1202</v>
      </c>
    </row>
    <row r="1487" spans="2:41" x14ac:dyDescent="0.2">
      <c r="B1487" s="5" t="s">
        <v>1599</v>
      </c>
      <c r="C1487" s="6" t="str">
        <f t="shared" si="123"/>
        <v>P21614</v>
      </c>
      <c r="D1487" s="6" t="s">
        <v>1600</v>
      </c>
      <c r="E1487" s="6" t="s">
        <v>1601</v>
      </c>
      <c r="F1487" s="6" t="s">
        <v>1602</v>
      </c>
      <c r="G1487" s="6" t="str">
        <f>IFERROR(VLOOKUP(C1487,Tabelle3!A:H,8,FALSE),"")</f>
        <v/>
      </c>
      <c r="H1487" s="6">
        <v>1</v>
      </c>
      <c r="I1487" s="6">
        <v>1</v>
      </c>
      <c r="J1487" s="6">
        <v>1</v>
      </c>
      <c r="K1487" s="6">
        <v>4.5999999999999996</v>
      </c>
      <c r="L1487" s="6">
        <v>53.6</v>
      </c>
      <c r="M1487" s="6">
        <v>476</v>
      </c>
      <c r="N1487" s="6">
        <v>0</v>
      </c>
      <c r="O1487" s="6">
        <v>5.92</v>
      </c>
      <c r="P1487" s="6">
        <v>801350</v>
      </c>
      <c r="Q1487" s="6">
        <v>0</v>
      </c>
      <c r="R1487" s="6">
        <v>0</v>
      </c>
      <c r="S1487" s="6">
        <v>266250</v>
      </c>
      <c r="T1487" s="6">
        <v>535100</v>
      </c>
      <c r="U1487" s="6">
        <v>0</v>
      </c>
      <c r="V1487" s="6">
        <v>0</v>
      </c>
      <c r="W1487" s="6">
        <v>0</v>
      </c>
      <c r="X1487" s="6">
        <v>0</v>
      </c>
      <c r="Y1487" s="6">
        <v>0</v>
      </c>
      <c r="Z1487" s="6">
        <v>0</v>
      </c>
      <c r="AA1487" s="6">
        <v>71702</v>
      </c>
      <c r="AB1487" s="6">
        <v>91007</v>
      </c>
      <c r="AC1487" s="6">
        <v>0</v>
      </c>
      <c r="AD1487" s="6">
        <v>0</v>
      </c>
      <c r="AE1487" s="6">
        <v>0</v>
      </c>
      <c r="AF1487" s="6">
        <v>0</v>
      </c>
      <c r="AG1487" s="6" t="e">
        <f t="shared" si="119"/>
        <v>#DIV/0!</v>
      </c>
      <c r="AH1487" s="6" t="e">
        <f t="shared" si="120"/>
        <v>#DIV/0!</v>
      </c>
      <c r="AI1487" s="6">
        <f t="shared" si="121"/>
        <v>0.18613963770727832</v>
      </c>
      <c r="AJ1487" s="6">
        <f t="shared" si="122"/>
        <v>2.4255427905133162</v>
      </c>
      <c r="AK1487" s="6">
        <f>VLOOKUP(AO1487,'NoMV-SigB'!F:H,3,FALSE)</f>
        <v>0</v>
      </c>
      <c r="AL1487" s="15">
        <v>19</v>
      </c>
      <c r="AM1487" s="6"/>
      <c r="AN1487" s="6">
        <v>5</v>
      </c>
      <c r="AO1487" s="7">
        <v>437</v>
      </c>
    </row>
    <row r="1488" spans="2:41" x14ac:dyDescent="0.2">
      <c r="B1488" s="5" t="s">
        <v>1881</v>
      </c>
      <c r="C1488" s="6" t="str">
        <f t="shared" si="123"/>
        <v>Q3U4P5</v>
      </c>
      <c r="D1488" s="6" t="s">
        <v>1882</v>
      </c>
      <c r="E1488" s="6" t="s">
        <v>1883</v>
      </c>
      <c r="F1488" s="6" t="s">
        <v>1884</v>
      </c>
      <c r="G1488" s="6">
        <f>IFERROR(VLOOKUP(C1488,Tabelle3!A:H,8,FALSE),"")</f>
        <v>1</v>
      </c>
      <c r="H1488" s="6">
        <v>3</v>
      </c>
      <c r="I1488" s="6">
        <v>1</v>
      </c>
      <c r="J1488" s="6">
        <v>1</v>
      </c>
      <c r="K1488" s="6">
        <v>3.3</v>
      </c>
      <c r="L1488" s="6">
        <v>49.963999999999999</v>
      </c>
      <c r="M1488" s="6">
        <v>448</v>
      </c>
      <c r="N1488" s="6">
        <v>0</v>
      </c>
      <c r="O1488" s="6">
        <v>7.0915999999999997</v>
      </c>
      <c r="P1488" s="6">
        <v>468610</v>
      </c>
      <c r="Q1488" s="6">
        <v>0</v>
      </c>
      <c r="R1488" s="6">
        <v>0</v>
      </c>
      <c r="S1488" s="6">
        <v>0</v>
      </c>
      <c r="T1488" s="6">
        <v>0</v>
      </c>
      <c r="U1488" s="6">
        <v>0</v>
      </c>
      <c r="V1488" s="6">
        <v>144120</v>
      </c>
      <c r="W1488" s="6">
        <v>0</v>
      </c>
      <c r="X1488" s="6">
        <v>324490</v>
      </c>
      <c r="Y1488" s="6">
        <v>0</v>
      </c>
      <c r="Z1488" s="6">
        <v>0</v>
      </c>
      <c r="AA1488" s="6">
        <v>0</v>
      </c>
      <c r="AB1488" s="6">
        <v>0</v>
      </c>
      <c r="AC1488" s="6">
        <v>0</v>
      </c>
      <c r="AD1488" s="6">
        <v>92091</v>
      </c>
      <c r="AE1488" s="6">
        <v>0</v>
      </c>
      <c r="AF1488" s="6">
        <v>72326</v>
      </c>
      <c r="AG1488" s="6">
        <f t="shared" si="119"/>
        <v>0</v>
      </c>
      <c r="AH1488" s="6" t="e">
        <f t="shared" si="120"/>
        <v>#NUM!</v>
      </c>
      <c r="AI1488" s="6">
        <f t="shared" si="121"/>
        <v>0.18625695916403343</v>
      </c>
      <c r="AJ1488" s="6">
        <f t="shared" si="122"/>
        <v>2.4246337645400806</v>
      </c>
      <c r="AK1488" s="6">
        <f>VLOOKUP(AO1488,'NoMV-SigB'!F:H,3,FALSE)</f>
        <v>0</v>
      </c>
      <c r="AL1488" s="15">
        <v>19</v>
      </c>
      <c r="AM1488" s="6"/>
      <c r="AN1488" s="6">
        <v>2</v>
      </c>
      <c r="AO1488" s="7">
        <v>508</v>
      </c>
    </row>
    <row r="1489" spans="2:41" x14ac:dyDescent="0.2">
      <c r="B1489" s="5" t="s">
        <v>3227</v>
      </c>
      <c r="C1489" s="6" t="str">
        <f t="shared" si="123"/>
        <v>Q7TNL9</v>
      </c>
      <c r="D1489" s="6"/>
      <c r="E1489" s="6" t="s">
        <v>3228</v>
      </c>
      <c r="F1489" s="6" t="s">
        <v>3229</v>
      </c>
      <c r="G1489" s="6">
        <f>IFERROR(VLOOKUP(C1489,Tabelle3!A:H,8,FALSE),"")</f>
        <v>1</v>
      </c>
      <c r="H1489" s="6">
        <v>1</v>
      </c>
      <c r="I1489" s="6">
        <v>1</v>
      </c>
      <c r="J1489" s="6">
        <v>1</v>
      </c>
      <c r="K1489" s="6">
        <v>16.7</v>
      </c>
      <c r="L1489" s="6">
        <v>13.811999999999999</v>
      </c>
      <c r="M1489" s="6">
        <v>138</v>
      </c>
      <c r="N1489" s="6">
        <v>0</v>
      </c>
      <c r="O1489" s="6">
        <v>3.5567000000000002</v>
      </c>
      <c r="P1489" s="6">
        <v>4690700</v>
      </c>
      <c r="Q1489" s="6">
        <v>0</v>
      </c>
      <c r="R1489" s="6">
        <v>0</v>
      </c>
      <c r="S1489" s="6">
        <v>0</v>
      </c>
      <c r="T1489" s="6">
        <v>0</v>
      </c>
      <c r="U1489" s="6">
        <v>0</v>
      </c>
      <c r="V1489" s="6">
        <v>0</v>
      </c>
      <c r="W1489" s="6">
        <v>1924200</v>
      </c>
      <c r="X1489" s="6">
        <v>2766500</v>
      </c>
      <c r="Y1489" s="6">
        <v>0</v>
      </c>
      <c r="Z1489" s="6">
        <v>0</v>
      </c>
      <c r="AA1489" s="6">
        <v>0</v>
      </c>
      <c r="AB1489" s="6">
        <v>0</v>
      </c>
      <c r="AC1489" s="6">
        <v>0</v>
      </c>
      <c r="AD1489" s="6">
        <v>0</v>
      </c>
      <c r="AE1489" s="6">
        <v>643240</v>
      </c>
      <c r="AF1489" s="6">
        <v>829070</v>
      </c>
      <c r="AG1489" s="6">
        <f t="shared" si="119"/>
        <v>0</v>
      </c>
      <c r="AH1489" s="6" t="e">
        <f t="shared" si="120"/>
        <v>#NUM!</v>
      </c>
      <c r="AI1489" s="6">
        <f t="shared" si="121"/>
        <v>0.18672081867742354</v>
      </c>
      <c r="AJ1489" s="6">
        <f t="shared" si="122"/>
        <v>2.4210453032192358</v>
      </c>
      <c r="AK1489" s="6">
        <f>VLOOKUP(AO1489,'NoMV-SigB'!F:H,3,FALSE)</f>
        <v>0</v>
      </c>
      <c r="AL1489" s="15">
        <v>19</v>
      </c>
      <c r="AM1489" s="6"/>
      <c r="AN1489" s="6">
        <v>2</v>
      </c>
      <c r="AO1489" s="7">
        <v>850</v>
      </c>
    </row>
    <row r="1490" spans="2:41" x14ac:dyDescent="0.2">
      <c r="B1490" s="5" t="s">
        <v>6148</v>
      </c>
      <c r="C1490" s="6" t="str">
        <f t="shared" si="123"/>
        <v>Q9Z1W8</v>
      </c>
      <c r="D1490" s="6" t="s">
        <v>6149</v>
      </c>
      <c r="E1490" s="6" t="s">
        <v>6150</v>
      </c>
      <c r="F1490" s="6" t="s">
        <v>6151</v>
      </c>
      <c r="G1490" s="6" t="str">
        <f>IFERROR(VLOOKUP(C1490,Tabelle3!A:H,8,FALSE),"")</f>
        <v/>
      </c>
      <c r="H1490" s="6">
        <v>1</v>
      </c>
      <c r="I1490" s="6">
        <v>6</v>
      </c>
      <c r="J1490" s="6">
        <v>1</v>
      </c>
      <c r="K1490" s="6">
        <v>5.4</v>
      </c>
      <c r="L1490" s="6">
        <v>114.73</v>
      </c>
      <c r="M1490" s="6">
        <v>1035</v>
      </c>
      <c r="N1490" s="6">
        <v>1</v>
      </c>
      <c r="O1490" s="6">
        <v>-2</v>
      </c>
      <c r="P1490" s="6">
        <v>312730</v>
      </c>
      <c r="Q1490" s="6">
        <v>0</v>
      </c>
      <c r="R1490" s="6">
        <v>185420</v>
      </c>
      <c r="S1490" s="6">
        <v>127310</v>
      </c>
      <c r="T1490" s="6">
        <v>0</v>
      </c>
      <c r="U1490" s="6">
        <v>0</v>
      </c>
      <c r="V1490" s="6">
        <v>0</v>
      </c>
      <c r="W1490" s="6">
        <v>0</v>
      </c>
      <c r="X1490" s="6">
        <v>0</v>
      </c>
      <c r="Y1490" s="6">
        <v>0</v>
      </c>
      <c r="Z1490" s="6">
        <v>287470</v>
      </c>
      <c r="AA1490" s="6">
        <v>214040</v>
      </c>
      <c r="AB1490" s="6">
        <v>0</v>
      </c>
      <c r="AC1490" s="6">
        <v>0</v>
      </c>
      <c r="AD1490" s="6">
        <v>0</v>
      </c>
      <c r="AE1490" s="6">
        <v>0</v>
      </c>
      <c r="AF1490" s="6">
        <v>0</v>
      </c>
      <c r="AG1490" s="6" t="e">
        <f t="shared" si="119"/>
        <v>#DIV/0!</v>
      </c>
      <c r="AH1490" s="6" t="e">
        <f t="shared" si="120"/>
        <v>#DIV/0!</v>
      </c>
      <c r="AI1490" s="6">
        <f t="shared" si="121"/>
        <v>0.18844148128952376</v>
      </c>
      <c r="AJ1490" s="6">
        <f t="shared" si="122"/>
        <v>2.4078115170734402</v>
      </c>
      <c r="AK1490" s="6">
        <f>VLOOKUP(AO1490,'NoMV-SigB'!F:H,3,FALSE)</f>
        <v>0</v>
      </c>
      <c r="AL1490" s="15">
        <v>19</v>
      </c>
      <c r="AM1490" s="6"/>
      <c r="AN1490" s="6">
        <v>1</v>
      </c>
      <c r="AO1490" s="7">
        <v>1592</v>
      </c>
    </row>
    <row r="1491" spans="2:41" x14ac:dyDescent="0.2">
      <c r="B1491" s="5" t="s">
        <v>6112</v>
      </c>
      <c r="C1491" s="6" t="str">
        <f t="shared" si="123"/>
        <v>Q9Z0S6</v>
      </c>
      <c r="D1491" s="6" t="s">
        <v>6113</v>
      </c>
      <c r="E1491" s="6" t="s">
        <v>6114</v>
      </c>
      <c r="F1491" s="6" t="s">
        <v>6115</v>
      </c>
      <c r="G1491" s="6" t="str">
        <f>IFERROR(VLOOKUP(C1491,Tabelle3!A:H,8,FALSE),"")</f>
        <v/>
      </c>
      <c r="H1491" s="6">
        <v>2</v>
      </c>
      <c r="I1491" s="6">
        <v>1</v>
      </c>
      <c r="J1491" s="6">
        <v>1</v>
      </c>
      <c r="K1491" s="6">
        <v>10.3</v>
      </c>
      <c r="L1491" s="6">
        <v>20.907</v>
      </c>
      <c r="M1491" s="6">
        <v>195</v>
      </c>
      <c r="N1491" s="6">
        <v>0</v>
      </c>
      <c r="O1491" s="6">
        <v>2.4771000000000001</v>
      </c>
      <c r="P1491" s="6">
        <v>405130</v>
      </c>
      <c r="Q1491" s="6">
        <v>0</v>
      </c>
      <c r="R1491" s="6">
        <v>0</v>
      </c>
      <c r="S1491" s="6">
        <v>0</v>
      </c>
      <c r="T1491" s="6">
        <v>0</v>
      </c>
      <c r="U1491" s="6">
        <v>0</v>
      </c>
      <c r="V1491" s="6">
        <v>82374</v>
      </c>
      <c r="W1491" s="6">
        <v>0</v>
      </c>
      <c r="X1491" s="6">
        <v>322760</v>
      </c>
      <c r="Y1491" s="6">
        <v>0</v>
      </c>
      <c r="Z1491" s="6">
        <v>0</v>
      </c>
      <c r="AA1491" s="6">
        <v>0</v>
      </c>
      <c r="AB1491" s="6">
        <v>0</v>
      </c>
      <c r="AC1491" s="6">
        <v>0</v>
      </c>
      <c r="AD1491" s="6">
        <v>52635</v>
      </c>
      <c r="AE1491" s="6">
        <v>0</v>
      </c>
      <c r="AF1491" s="6">
        <v>71940</v>
      </c>
      <c r="AG1491" s="6">
        <f t="shared" si="119"/>
        <v>0</v>
      </c>
      <c r="AH1491" s="6" t="e">
        <f t="shared" si="120"/>
        <v>#NUM!</v>
      </c>
      <c r="AI1491" s="6">
        <f t="shared" si="121"/>
        <v>0.18924320283936619</v>
      </c>
      <c r="AJ1491" s="6">
        <f t="shared" si="122"/>
        <v>2.4016866118813462</v>
      </c>
      <c r="AK1491" s="6">
        <f>VLOOKUP(AO1491,'NoMV-SigB'!F:H,3,FALSE)</f>
        <v>0</v>
      </c>
      <c r="AL1491" s="15">
        <v>19</v>
      </c>
      <c r="AM1491" s="6"/>
      <c r="AN1491" s="6">
        <v>2</v>
      </c>
      <c r="AO1491" s="7">
        <v>1583</v>
      </c>
    </row>
    <row r="1492" spans="2:41" x14ac:dyDescent="0.2">
      <c r="B1492" s="5" t="s">
        <v>640</v>
      </c>
      <c r="C1492" s="6" t="str">
        <f t="shared" si="123"/>
        <v>E9Q9C5</v>
      </c>
      <c r="D1492" s="6" t="s">
        <v>641</v>
      </c>
      <c r="E1492" s="6" t="s">
        <v>642</v>
      </c>
      <c r="F1492" s="6" t="s">
        <v>643</v>
      </c>
      <c r="G1492" s="6" t="str">
        <f>IFERROR(VLOOKUP(C1492,Tabelle3!A:H,8,FALSE),"")</f>
        <v/>
      </c>
      <c r="H1492" s="6">
        <v>2</v>
      </c>
      <c r="I1492" s="6">
        <v>1</v>
      </c>
      <c r="J1492" s="6">
        <v>1</v>
      </c>
      <c r="K1492" s="6">
        <v>20.7</v>
      </c>
      <c r="L1492" s="6">
        <v>15.265000000000001</v>
      </c>
      <c r="M1492" s="6">
        <v>150</v>
      </c>
      <c r="N1492" s="6">
        <v>0</v>
      </c>
      <c r="O1492" s="6">
        <v>2.5670999999999999</v>
      </c>
      <c r="P1492" s="6">
        <v>1732600</v>
      </c>
      <c r="Q1492" s="6">
        <v>0</v>
      </c>
      <c r="R1492" s="6">
        <v>0</v>
      </c>
      <c r="S1492" s="6">
        <v>0</v>
      </c>
      <c r="T1492" s="6">
        <v>0</v>
      </c>
      <c r="U1492" s="6">
        <v>0</v>
      </c>
      <c r="V1492" s="6">
        <v>0</v>
      </c>
      <c r="W1492" s="6">
        <v>657830</v>
      </c>
      <c r="X1492" s="6">
        <v>1074800</v>
      </c>
      <c r="Y1492" s="6">
        <v>0</v>
      </c>
      <c r="Z1492" s="6">
        <v>0</v>
      </c>
      <c r="AA1492" s="6">
        <v>0</v>
      </c>
      <c r="AB1492" s="6">
        <v>0</v>
      </c>
      <c r="AC1492" s="6">
        <v>0</v>
      </c>
      <c r="AD1492" s="6">
        <v>0</v>
      </c>
      <c r="AE1492" s="6">
        <v>219900</v>
      </c>
      <c r="AF1492" s="6">
        <v>322110</v>
      </c>
      <c r="AG1492" s="6">
        <f t="shared" si="119"/>
        <v>0</v>
      </c>
      <c r="AH1492" s="6" t="e">
        <f t="shared" si="120"/>
        <v>#NUM!</v>
      </c>
      <c r="AI1492" s="6">
        <f t="shared" si="121"/>
        <v>0.19281066394949412</v>
      </c>
      <c r="AJ1492" s="6">
        <f t="shared" si="122"/>
        <v>2.374743248705419</v>
      </c>
      <c r="AK1492" s="6">
        <f>VLOOKUP(AO1492,'NoMV-SigB'!F:H,3,FALSE)</f>
        <v>0</v>
      </c>
      <c r="AL1492" s="15">
        <v>19</v>
      </c>
      <c r="AM1492" s="6"/>
      <c r="AN1492" s="6">
        <v>1</v>
      </c>
      <c r="AO1492" s="7">
        <v>194</v>
      </c>
    </row>
    <row r="1493" spans="2:41" x14ac:dyDescent="0.2">
      <c r="B1493" s="5" t="s">
        <v>62</v>
      </c>
      <c r="C1493" s="6" t="str">
        <f t="shared" si="123"/>
        <v>Q3SXD2</v>
      </c>
      <c r="D1493" s="6" t="s">
        <v>63</v>
      </c>
      <c r="E1493" s="6" t="s">
        <v>64</v>
      </c>
      <c r="F1493" s="6" t="s">
        <v>65</v>
      </c>
      <c r="G1493" s="6" t="str">
        <f>IFERROR(VLOOKUP(C1493,Tabelle3!A:H,8,FALSE),"")</f>
        <v/>
      </c>
      <c r="H1493" s="6">
        <v>3</v>
      </c>
      <c r="I1493" s="6">
        <v>1</v>
      </c>
      <c r="J1493" s="6">
        <v>1</v>
      </c>
      <c r="K1493" s="6">
        <v>9.1</v>
      </c>
      <c r="L1493" s="6">
        <v>20.672000000000001</v>
      </c>
      <c r="M1493" s="6">
        <v>176</v>
      </c>
      <c r="N1493" s="6">
        <v>1</v>
      </c>
      <c r="O1493" s="6">
        <v>-2</v>
      </c>
      <c r="P1493" s="6">
        <v>403150000</v>
      </c>
      <c r="Q1493" s="6">
        <v>0</v>
      </c>
      <c r="R1493" s="6">
        <v>395170000</v>
      </c>
      <c r="S1493" s="6">
        <v>0</v>
      </c>
      <c r="T1493" s="6">
        <v>0</v>
      </c>
      <c r="U1493" s="6">
        <v>2751600</v>
      </c>
      <c r="V1493" s="6">
        <v>5230900</v>
      </c>
      <c r="W1493" s="6">
        <v>0</v>
      </c>
      <c r="X1493" s="6">
        <v>0</v>
      </c>
      <c r="Y1493" s="6">
        <v>0</v>
      </c>
      <c r="Z1493" s="6">
        <v>0</v>
      </c>
      <c r="AA1493" s="6">
        <v>0</v>
      </c>
      <c r="AB1493" s="6">
        <v>0</v>
      </c>
      <c r="AC1493" s="6">
        <v>454770</v>
      </c>
      <c r="AD1493" s="6">
        <v>309150</v>
      </c>
      <c r="AE1493" s="6">
        <v>0</v>
      </c>
      <c r="AF1493" s="6">
        <v>0</v>
      </c>
      <c r="AG1493" s="6">
        <f t="shared" si="119"/>
        <v>0</v>
      </c>
      <c r="AH1493" s="6" t="e">
        <f t="shared" si="120"/>
        <v>#NUM!</v>
      </c>
      <c r="AI1493" s="6">
        <f t="shared" si="121"/>
        <v>0.19304893090789735</v>
      </c>
      <c r="AJ1493" s="6">
        <f t="shared" si="122"/>
        <v>2.3729615301343747</v>
      </c>
      <c r="AK1493" s="6">
        <f>VLOOKUP(AO1493,'NoMV-SigB'!F:H,3,FALSE)</f>
        <v>0</v>
      </c>
      <c r="AL1493" s="15">
        <v>19</v>
      </c>
      <c r="AM1493" s="6"/>
      <c r="AN1493" s="6">
        <v>3</v>
      </c>
      <c r="AO1493" s="7">
        <v>8</v>
      </c>
    </row>
    <row r="1494" spans="2:41" x14ac:dyDescent="0.2">
      <c r="B1494" s="5" t="s">
        <v>3714</v>
      </c>
      <c r="C1494" s="6" t="str">
        <f t="shared" si="123"/>
        <v>Q8CCH2</v>
      </c>
      <c r="D1494" s="6" t="s">
        <v>3715</v>
      </c>
      <c r="E1494" s="6" t="s">
        <v>3716</v>
      </c>
      <c r="F1494" s="6" t="s">
        <v>3717</v>
      </c>
      <c r="G1494" s="6" t="str">
        <f>IFERROR(VLOOKUP(C1494,Tabelle3!A:H,8,FALSE),"")</f>
        <v/>
      </c>
      <c r="H1494" s="6">
        <v>1</v>
      </c>
      <c r="I1494" s="6">
        <v>2</v>
      </c>
      <c r="J1494" s="6">
        <v>2</v>
      </c>
      <c r="K1494" s="6">
        <v>7.5</v>
      </c>
      <c r="L1494" s="6">
        <v>38.195</v>
      </c>
      <c r="M1494" s="6">
        <v>347</v>
      </c>
      <c r="N1494" s="6">
        <v>0</v>
      </c>
      <c r="O1494" s="6">
        <v>3.4015</v>
      </c>
      <c r="P1494" s="6">
        <v>5543600</v>
      </c>
      <c r="Q1494" s="6">
        <v>0</v>
      </c>
      <c r="R1494" s="6">
        <v>0</v>
      </c>
      <c r="S1494" s="6">
        <v>0</v>
      </c>
      <c r="T1494" s="6">
        <v>0</v>
      </c>
      <c r="U1494" s="6">
        <v>3061000</v>
      </c>
      <c r="V1494" s="6">
        <v>0</v>
      </c>
      <c r="W1494" s="6">
        <v>0</v>
      </c>
      <c r="X1494" s="6">
        <v>2482600</v>
      </c>
      <c r="Y1494" s="6">
        <v>0</v>
      </c>
      <c r="Z1494" s="6">
        <v>0</v>
      </c>
      <c r="AA1494" s="6">
        <v>0</v>
      </c>
      <c r="AB1494" s="6">
        <v>0</v>
      </c>
      <c r="AC1494" s="6">
        <v>275370</v>
      </c>
      <c r="AD1494" s="6">
        <v>0</v>
      </c>
      <c r="AE1494" s="6">
        <v>0</v>
      </c>
      <c r="AF1494" s="6">
        <v>186460</v>
      </c>
      <c r="AG1494" s="6">
        <f t="shared" si="119"/>
        <v>0</v>
      </c>
      <c r="AH1494" s="6" t="e">
        <f t="shared" si="120"/>
        <v>#NUM!</v>
      </c>
      <c r="AI1494" s="6">
        <f t="shared" si="121"/>
        <v>0.19327167955055319</v>
      </c>
      <c r="AJ1494" s="6">
        <f t="shared" si="122"/>
        <v>2.3712978425700197</v>
      </c>
      <c r="AK1494" s="6">
        <f>VLOOKUP(AO1494,'NoMV-SigB'!F:H,3,FALSE)</f>
        <v>0</v>
      </c>
      <c r="AL1494" s="15">
        <v>19</v>
      </c>
      <c r="AM1494" s="6"/>
      <c r="AN1494" s="6">
        <v>2</v>
      </c>
      <c r="AO1494" s="7">
        <v>976</v>
      </c>
    </row>
    <row r="1495" spans="2:41" x14ac:dyDescent="0.2">
      <c r="B1495" s="5" t="s">
        <v>3568</v>
      </c>
      <c r="C1495" s="6" t="str">
        <f t="shared" si="123"/>
        <v>Q8BW66</v>
      </c>
      <c r="D1495" s="6" t="s">
        <v>3569</v>
      </c>
      <c r="E1495" s="6" t="s">
        <v>3570</v>
      </c>
      <c r="F1495" s="6" t="s">
        <v>3571</v>
      </c>
      <c r="G1495" s="6">
        <f>IFERROR(VLOOKUP(C1495,Tabelle3!A:H,8,FALSE),"")</f>
        <v>1</v>
      </c>
      <c r="H1495" s="6">
        <v>1</v>
      </c>
      <c r="I1495" s="6">
        <v>1</v>
      </c>
      <c r="J1495" s="6">
        <v>1</v>
      </c>
      <c r="K1495" s="6">
        <v>8.8000000000000007</v>
      </c>
      <c r="L1495" s="6">
        <v>33.386000000000003</v>
      </c>
      <c r="M1495" s="6">
        <v>306</v>
      </c>
      <c r="N1495" s="6">
        <v>0</v>
      </c>
      <c r="O1495" s="6">
        <v>6.5514000000000001</v>
      </c>
      <c r="P1495" s="6">
        <v>3926600</v>
      </c>
      <c r="Q1495" s="6">
        <v>0</v>
      </c>
      <c r="R1495" s="6">
        <v>0</v>
      </c>
      <c r="S1495" s="6">
        <v>0</v>
      </c>
      <c r="T1495" s="6">
        <v>0</v>
      </c>
      <c r="U1495" s="6">
        <v>0</v>
      </c>
      <c r="V1495" s="6">
        <v>0</v>
      </c>
      <c r="W1495" s="6">
        <v>2028700</v>
      </c>
      <c r="X1495" s="6">
        <v>1897900</v>
      </c>
      <c r="Y1495" s="6">
        <v>0</v>
      </c>
      <c r="Z1495" s="6">
        <v>0</v>
      </c>
      <c r="AA1495" s="6">
        <v>0</v>
      </c>
      <c r="AB1495" s="6">
        <v>0</v>
      </c>
      <c r="AC1495" s="6">
        <v>0</v>
      </c>
      <c r="AD1495" s="6">
        <v>0</v>
      </c>
      <c r="AE1495" s="6">
        <v>101600</v>
      </c>
      <c r="AF1495" s="6">
        <v>153490</v>
      </c>
      <c r="AG1495" s="6">
        <f t="shared" si="119"/>
        <v>0</v>
      </c>
      <c r="AH1495" s="6" t="e">
        <f t="shared" si="120"/>
        <v>#NUM!</v>
      </c>
      <c r="AI1495" s="6">
        <f t="shared" si="121"/>
        <v>0.19459282421476265</v>
      </c>
      <c r="AJ1495" s="6">
        <f t="shared" si="122"/>
        <v>2.3614695844633657</v>
      </c>
      <c r="AK1495" s="6">
        <f>VLOOKUP(AO1495,'NoMV-SigB'!F:H,3,FALSE)</f>
        <v>0</v>
      </c>
      <c r="AL1495" s="15">
        <v>19</v>
      </c>
      <c r="AM1495" s="6"/>
      <c r="AN1495" s="6">
        <v>3</v>
      </c>
      <c r="AO1495" s="7">
        <v>937</v>
      </c>
    </row>
    <row r="1496" spans="2:41" x14ac:dyDescent="0.2">
      <c r="B1496" s="5" t="s">
        <v>5303</v>
      </c>
      <c r="C1496" s="6" t="str">
        <f t="shared" si="123"/>
        <v>Q9D1Q4</v>
      </c>
      <c r="D1496" s="6" t="s">
        <v>5304</v>
      </c>
      <c r="E1496" s="6" t="s">
        <v>5305</v>
      </c>
      <c r="F1496" s="6" t="s">
        <v>5306</v>
      </c>
      <c r="G1496" s="6" t="str">
        <f>IFERROR(VLOOKUP(C1496,Tabelle3!A:H,8,FALSE),"")</f>
        <v/>
      </c>
      <c r="H1496" s="6">
        <v>1</v>
      </c>
      <c r="I1496" s="6">
        <v>1</v>
      </c>
      <c r="J1496" s="6">
        <v>1</v>
      </c>
      <c r="K1496" s="6">
        <v>10.9</v>
      </c>
      <c r="L1496" s="6">
        <v>10.138999999999999</v>
      </c>
      <c r="M1496" s="6">
        <v>92</v>
      </c>
      <c r="N1496" s="6">
        <v>0</v>
      </c>
      <c r="O1496" s="6">
        <v>3.9510000000000001</v>
      </c>
      <c r="P1496" s="6">
        <v>480170</v>
      </c>
      <c r="Q1496" s="6">
        <v>0</v>
      </c>
      <c r="R1496" s="6">
        <v>0</v>
      </c>
      <c r="S1496" s="6">
        <v>0</v>
      </c>
      <c r="T1496" s="6">
        <v>0</v>
      </c>
      <c r="U1496" s="6">
        <v>0</v>
      </c>
      <c r="V1496" s="6">
        <v>0</v>
      </c>
      <c r="W1496" s="6">
        <v>328010</v>
      </c>
      <c r="X1496" s="6">
        <v>152160</v>
      </c>
      <c r="Y1496" s="6">
        <v>0</v>
      </c>
      <c r="Z1496" s="6">
        <v>0</v>
      </c>
      <c r="AA1496" s="6">
        <v>0</v>
      </c>
      <c r="AB1496" s="6">
        <v>0</v>
      </c>
      <c r="AC1496" s="6">
        <v>0</v>
      </c>
      <c r="AD1496" s="6">
        <v>0</v>
      </c>
      <c r="AE1496" s="6">
        <v>490740</v>
      </c>
      <c r="AF1496" s="6">
        <v>312610</v>
      </c>
      <c r="AG1496" s="6">
        <f t="shared" si="119"/>
        <v>0</v>
      </c>
      <c r="AH1496" s="6" t="e">
        <f t="shared" si="120"/>
        <v>#NUM!</v>
      </c>
      <c r="AI1496" s="6">
        <f t="shared" si="121"/>
        <v>0.19696190355225951</v>
      </c>
      <c r="AJ1496" s="6">
        <f t="shared" si="122"/>
        <v>2.3440114848566282</v>
      </c>
      <c r="AK1496" s="6">
        <f>VLOOKUP(AO1496,'NoMV-SigB'!F:H,3,FALSE)</f>
        <v>0</v>
      </c>
      <c r="AL1496" s="15">
        <v>19</v>
      </c>
      <c r="AM1496" s="6"/>
      <c r="AN1496" s="6">
        <v>1</v>
      </c>
      <c r="AO1496" s="7">
        <v>1378</v>
      </c>
    </row>
    <row r="1497" spans="2:41" x14ac:dyDescent="0.2">
      <c r="B1497" s="5" t="s">
        <v>3048</v>
      </c>
      <c r="C1497" s="6" t="str">
        <f t="shared" si="123"/>
        <v>Q6DFW4</v>
      </c>
      <c r="D1497" s="6" t="s">
        <v>3049</v>
      </c>
      <c r="E1497" s="6" t="s">
        <v>3050</v>
      </c>
      <c r="F1497" s="6" t="s">
        <v>3051</v>
      </c>
      <c r="G1497" s="6" t="str">
        <f>IFERROR(VLOOKUP(C1497,Tabelle3!A:H,8,FALSE),"")</f>
        <v/>
      </c>
      <c r="H1497" s="6">
        <v>1</v>
      </c>
      <c r="I1497" s="6">
        <v>1</v>
      </c>
      <c r="J1497" s="6">
        <v>1</v>
      </c>
      <c r="K1497" s="6">
        <v>3.5</v>
      </c>
      <c r="L1497" s="6">
        <v>60.341999999999999</v>
      </c>
      <c r="M1497" s="6">
        <v>536</v>
      </c>
      <c r="N1497" s="6">
        <v>1</v>
      </c>
      <c r="O1497" s="6">
        <v>-2</v>
      </c>
      <c r="P1497" s="6">
        <v>1039800</v>
      </c>
      <c r="Q1497" s="6">
        <v>0</v>
      </c>
      <c r="R1497" s="6">
        <v>0</v>
      </c>
      <c r="S1497" s="6">
        <v>0</v>
      </c>
      <c r="T1497" s="6">
        <v>0</v>
      </c>
      <c r="U1497" s="6">
        <v>553020</v>
      </c>
      <c r="V1497" s="6">
        <v>486780</v>
      </c>
      <c r="W1497" s="6">
        <v>0</v>
      </c>
      <c r="X1497" s="6">
        <v>0</v>
      </c>
      <c r="Y1497" s="6">
        <v>0</v>
      </c>
      <c r="Z1497" s="6">
        <v>0</v>
      </c>
      <c r="AA1497" s="6">
        <v>0</v>
      </c>
      <c r="AB1497" s="6">
        <v>0</v>
      </c>
      <c r="AC1497" s="6">
        <v>774850</v>
      </c>
      <c r="AD1497" s="6">
        <v>1262500</v>
      </c>
      <c r="AE1497" s="6">
        <v>0</v>
      </c>
      <c r="AF1497" s="6">
        <v>0</v>
      </c>
      <c r="AG1497" s="6">
        <f t="shared" si="119"/>
        <v>0</v>
      </c>
      <c r="AH1497" s="6" t="e">
        <f t="shared" si="120"/>
        <v>#NUM!</v>
      </c>
      <c r="AI1497" s="6">
        <f t="shared" si="121"/>
        <v>0.19941429806923752</v>
      </c>
      <c r="AJ1497" s="6">
        <f t="shared" si="122"/>
        <v>2.3261592397447477</v>
      </c>
      <c r="AK1497" s="6">
        <f>VLOOKUP(AO1497,'NoMV-SigB'!F:H,3,FALSE)</f>
        <v>0</v>
      </c>
      <c r="AL1497" s="15">
        <v>19</v>
      </c>
      <c r="AM1497" s="6"/>
      <c r="AN1497" s="6">
        <v>1</v>
      </c>
      <c r="AO1497" s="7">
        <v>804</v>
      </c>
    </row>
    <row r="1498" spans="2:41" x14ac:dyDescent="0.2">
      <c r="B1498" s="5" t="s">
        <v>1152</v>
      </c>
      <c r="C1498" s="6" t="str">
        <f t="shared" si="123"/>
        <v>O70577</v>
      </c>
      <c r="D1498" s="6" t="s">
        <v>1153</v>
      </c>
      <c r="E1498" s="6" t="s">
        <v>1154</v>
      </c>
      <c r="F1498" s="6" t="s">
        <v>1155</v>
      </c>
      <c r="G1498" s="6" t="str">
        <f>IFERROR(VLOOKUP(C1498,Tabelle3!A:H,8,FALSE),"")</f>
        <v/>
      </c>
      <c r="H1498" s="6">
        <v>2</v>
      </c>
      <c r="I1498" s="6">
        <v>2</v>
      </c>
      <c r="J1498" s="6">
        <v>1</v>
      </c>
      <c r="K1498" s="6">
        <v>3.7</v>
      </c>
      <c r="L1498" s="6">
        <v>60.543999999999997</v>
      </c>
      <c r="M1498" s="6">
        <v>544</v>
      </c>
      <c r="N1498" s="6">
        <v>0</v>
      </c>
      <c r="O1498" s="6">
        <v>2.2665000000000002</v>
      </c>
      <c r="P1498" s="6">
        <v>16762000</v>
      </c>
      <c r="Q1498" s="6">
        <v>0</v>
      </c>
      <c r="R1498" s="6">
        <v>0</v>
      </c>
      <c r="S1498" s="6">
        <v>0</v>
      </c>
      <c r="T1498" s="6">
        <v>0</v>
      </c>
      <c r="U1498" s="6">
        <v>3007600</v>
      </c>
      <c r="V1498" s="6">
        <v>0</v>
      </c>
      <c r="W1498" s="6">
        <v>0</v>
      </c>
      <c r="X1498" s="6">
        <v>13754000</v>
      </c>
      <c r="Y1498" s="6">
        <v>0</v>
      </c>
      <c r="Z1498" s="6">
        <v>0</v>
      </c>
      <c r="AA1498" s="6">
        <v>0</v>
      </c>
      <c r="AB1498" s="6">
        <v>0</v>
      </c>
      <c r="AC1498" s="6">
        <v>334490</v>
      </c>
      <c r="AD1498" s="6">
        <v>0</v>
      </c>
      <c r="AE1498" s="6">
        <v>0</v>
      </c>
      <c r="AF1498" s="6">
        <v>546150</v>
      </c>
      <c r="AG1498" s="6">
        <f t="shared" si="119"/>
        <v>0</v>
      </c>
      <c r="AH1498" s="6" t="e">
        <f t="shared" si="120"/>
        <v>#NUM!</v>
      </c>
      <c r="AI1498" s="6">
        <f t="shared" si="121"/>
        <v>0.19955744608199075</v>
      </c>
      <c r="AJ1498" s="6">
        <f t="shared" si="122"/>
        <v>2.3251239837899007</v>
      </c>
      <c r="AK1498" s="6">
        <f>VLOOKUP(AO1498,'NoMV-SigB'!F:H,3,FALSE)</f>
        <v>0</v>
      </c>
      <c r="AL1498" s="15">
        <v>19</v>
      </c>
      <c r="AM1498" s="6"/>
      <c r="AN1498" s="6">
        <v>2</v>
      </c>
      <c r="AO1498" s="7">
        <v>325</v>
      </c>
    </row>
    <row r="1499" spans="2:41" x14ac:dyDescent="0.2">
      <c r="B1499" s="5" t="s">
        <v>5265</v>
      </c>
      <c r="C1499" s="6" t="str">
        <f t="shared" si="123"/>
        <v>Q9D1F9</v>
      </c>
      <c r="D1499" s="6"/>
      <c r="E1499" s="6" t="s">
        <v>5266</v>
      </c>
      <c r="F1499" s="6" t="s">
        <v>5267</v>
      </c>
      <c r="G1499" s="6" t="str">
        <f>IFERROR(VLOOKUP(C1499,Tabelle3!A:H,8,FALSE),"")</f>
        <v/>
      </c>
      <c r="H1499" s="6">
        <v>1</v>
      </c>
      <c r="I1499" s="6">
        <v>1</v>
      </c>
      <c r="J1499" s="6">
        <v>1</v>
      </c>
      <c r="K1499" s="6">
        <v>7.2</v>
      </c>
      <c r="L1499" s="6">
        <v>46.063000000000002</v>
      </c>
      <c r="M1499" s="6">
        <v>429</v>
      </c>
      <c r="N1499" s="6">
        <v>0</v>
      </c>
      <c r="O1499" s="6">
        <v>3.1953</v>
      </c>
      <c r="P1499" s="6">
        <v>7342300</v>
      </c>
      <c r="Q1499" s="6">
        <v>0</v>
      </c>
      <c r="R1499" s="6">
        <v>5257900</v>
      </c>
      <c r="S1499" s="6">
        <v>0</v>
      </c>
      <c r="T1499" s="6">
        <v>2084400</v>
      </c>
      <c r="U1499" s="6">
        <v>0</v>
      </c>
      <c r="V1499" s="6">
        <v>0</v>
      </c>
      <c r="W1499" s="6">
        <v>0</v>
      </c>
      <c r="X1499" s="6">
        <v>0</v>
      </c>
      <c r="Y1499" s="6">
        <v>0</v>
      </c>
      <c r="Z1499" s="6">
        <v>371320</v>
      </c>
      <c r="AA1499" s="6">
        <v>0</v>
      </c>
      <c r="AB1499" s="6">
        <v>201550</v>
      </c>
      <c r="AC1499" s="6">
        <v>0</v>
      </c>
      <c r="AD1499" s="6">
        <v>0</v>
      </c>
      <c r="AE1499" s="6">
        <v>0</v>
      </c>
      <c r="AF1499" s="6">
        <v>0</v>
      </c>
      <c r="AG1499" s="6" t="e">
        <f t="shared" si="119"/>
        <v>#DIV/0!</v>
      </c>
      <c r="AH1499" s="6" t="e">
        <f t="shared" si="120"/>
        <v>#DIV/0!</v>
      </c>
      <c r="AI1499" s="6">
        <f t="shared" si="121"/>
        <v>0.20845528134941227</v>
      </c>
      <c r="AJ1499" s="6">
        <f t="shared" si="122"/>
        <v>2.262190170665817</v>
      </c>
      <c r="AK1499" s="6">
        <f>VLOOKUP(AO1499,'NoMV-SigB'!F:H,3,FALSE)</f>
        <v>0</v>
      </c>
      <c r="AL1499" s="15">
        <v>19</v>
      </c>
      <c r="AM1499" s="6"/>
      <c r="AN1499" s="6">
        <v>1</v>
      </c>
      <c r="AO1499" s="7">
        <v>1368</v>
      </c>
    </row>
    <row r="1500" spans="2:41" x14ac:dyDescent="0.2">
      <c r="B1500" s="5" t="s">
        <v>2189</v>
      </c>
      <c r="C1500" s="6" t="str">
        <f t="shared" si="123"/>
        <v>P63087</v>
      </c>
      <c r="D1500" s="6" t="s">
        <v>2190</v>
      </c>
      <c r="E1500" s="6" t="s">
        <v>2191</v>
      </c>
      <c r="F1500" s="6" t="s">
        <v>2192</v>
      </c>
      <c r="G1500" s="6">
        <f>IFERROR(VLOOKUP(C1500,Tabelle3!A:H,8,FALSE),"")</f>
        <v>1</v>
      </c>
      <c r="H1500" s="6">
        <v>4</v>
      </c>
      <c r="I1500" s="6">
        <v>1</v>
      </c>
      <c r="J1500" s="6">
        <v>1</v>
      </c>
      <c r="K1500" s="6">
        <v>5.3</v>
      </c>
      <c r="L1500" s="6">
        <v>36.982999999999997</v>
      </c>
      <c r="M1500" s="6">
        <v>323</v>
      </c>
      <c r="N1500" s="6">
        <v>0</v>
      </c>
      <c r="O1500" s="6">
        <v>2.9159000000000002</v>
      </c>
      <c r="P1500" s="6">
        <v>2424600</v>
      </c>
      <c r="Q1500" s="6">
        <v>0</v>
      </c>
      <c r="R1500" s="6">
        <v>1752200</v>
      </c>
      <c r="S1500" s="6">
        <v>0</v>
      </c>
      <c r="T1500" s="6">
        <v>672380</v>
      </c>
      <c r="U1500" s="6">
        <v>0</v>
      </c>
      <c r="V1500" s="6">
        <v>0</v>
      </c>
      <c r="W1500" s="6">
        <v>0</v>
      </c>
      <c r="X1500" s="6">
        <v>0</v>
      </c>
      <c r="Y1500" s="6">
        <v>0</v>
      </c>
      <c r="Z1500" s="6">
        <v>123750</v>
      </c>
      <c r="AA1500" s="6">
        <v>0</v>
      </c>
      <c r="AB1500" s="6">
        <v>65015</v>
      </c>
      <c r="AC1500" s="6">
        <v>0</v>
      </c>
      <c r="AD1500" s="6">
        <v>0</v>
      </c>
      <c r="AE1500" s="6">
        <v>0</v>
      </c>
      <c r="AF1500" s="6">
        <v>0</v>
      </c>
      <c r="AG1500" s="6" t="e">
        <f t="shared" si="119"/>
        <v>#DIV/0!</v>
      </c>
      <c r="AH1500" s="6" t="e">
        <f t="shared" si="120"/>
        <v>#DIV/0!</v>
      </c>
      <c r="AI1500" s="6">
        <f t="shared" si="121"/>
        <v>0.21106670403120187</v>
      </c>
      <c r="AJ1500" s="6">
        <f t="shared" si="122"/>
        <v>2.2442290847372233</v>
      </c>
      <c r="AK1500" s="6">
        <f>VLOOKUP(AO1500,'NoMV-SigB'!F:H,3,FALSE)</f>
        <v>0</v>
      </c>
      <c r="AL1500" s="15">
        <v>19</v>
      </c>
      <c r="AM1500" s="6"/>
      <c r="AN1500" s="6">
        <v>1</v>
      </c>
      <c r="AO1500" s="7">
        <v>585</v>
      </c>
    </row>
    <row r="1501" spans="2:41" x14ac:dyDescent="0.2">
      <c r="B1501" s="5" t="s">
        <v>1376</v>
      </c>
      <c r="C1501" s="6" t="str">
        <f t="shared" si="123"/>
        <v>Q3THW5</v>
      </c>
      <c r="D1501" s="6" t="s">
        <v>1377</v>
      </c>
      <c r="E1501" s="6" t="s">
        <v>1378</v>
      </c>
      <c r="F1501" s="6" t="s">
        <v>1379</v>
      </c>
      <c r="G1501" s="6" t="str">
        <f>IFERROR(VLOOKUP(C1501,Tabelle3!A:H,8,FALSE),"")</f>
        <v/>
      </c>
      <c r="H1501" s="6">
        <v>4</v>
      </c>
      <c r="I1501" s="6">
        <v>4</v>
      </c>
      <c r="J1501" s="6">
        <v>2</v>
      </c>
      <c r="K1501" s="6">
        <v>31.2</v>
      </c>
      <c r="L1501" s="6">
        <v>13.509</v>
      </c>
      <c r="M1501" s="6">
        <v>128</v>
      </c>
      <c r="N1501" s="6">
        <v>0</v>
      </c>
      <c r="O1501" s="6">
        <v>4.1167999999999996</v>
      </c>
      <c r="P1501" s="6">
        <v>4832700</v>
      </c>
      <c r="Q1501" s="6">
        <v>0</v>
      </c>
      <c r="R1501" s="6">
        <v>0</v>
      </c>
      <c r="S1501" s="6">
        <v>0</v>
      </c>
      <c r="T1501" s="6">
        <v>0</v>
      </c>
      <c r="U1501" s="6">
        <v>0</v>
      </c>
      <c r="V1501" s="6">
        <v>1209500</v>
      </c>
      <c r="W1501" s="6">
        <v>1004600</v>
      </c>
      <c r="X1501" s="6">
        <v>2618600</v>
      </c>
      <c r="Y1501" s="6">
        <v>0</v>
      </c>
      <c r="Z1501" s="6">
        <v>0</v>
      </c>
      <c r="AA1501" s="6">
        <v>0</v>
      </c>
      <c r="AB1501" s="6">
        <v>0</v>
      </c>
      <c r="AC1501" s="6">
        <v>0</v>
      </c>
      <c r="AD1501" s="6">
        <v>3162800</v>
      </c>
      <c r="AE1501" s="6">
        <v>492240</v>
      </c>
      <c r="AF1501" s="6">
        <v>752460</v>
      </c>
      <c r="AG1501" s="6">
        <f t="shared" si="119"/>
        <v>0</v>
      </c>
      <c r="AH1501" s="6" t="e">
        <f t="shared" si="120"/>
        <v>#NUM!</v>
      </c>
      <c r="AI1501" s="6">
        <f t="shared" si="121"/>
        <v>0.21574300078540934</v>
      </c>
      <c r="AJ1501" s="6">
        <f t="shared" si="122"/>
        <v>2.212614339172474</v>
      </c>
      <c r="AK1501" s="6">
        <f>VLOOKUP(AO1501,'NoMV-SigB'!F:H,3,FALSE)</f>
        <v>0</v>
      </c>
      <c r="AL1501" s="15">
        <v>19</v>
      </c>
      <c r="AM1501" s="6"/>
      <c r="AN1501" s="6">
        <v>3</v>
      </c>
      <c r="AO1501" s="7">
        <v>381</v>
      </c>
    </row>
    <row r="1502" spans="2:41" x14ac:dyDescent="0.2">
      <c r="B1502" s="5" t="s">
        <v>4603</v>
      </c>
      <c r="C1502" s="6" t="str">
        <f t="shared" si="123"/>
        <v>Q99MV7</v>
      </c>
      <c r="D1502" s="6" t="s">
        <v>4604</v>
      </c>
      <c r="E1502" s="6" t="s">
        <v>4605</v>
      </c>
      <c r="F1502" s="6" t="s">
        <v>4606</v>
      </c>
      <c r="G1502" s="6" t="str">
        <f>IFERROR(VLOOKUP(C1502,Tabelle3!A:H,8,FALSE),"")</f>
        <v/>
      </c>
      <c r="H1502" s="6">
        <v>2</v>
      </c>
      <c r="I1502" s="6">
        <v>1</v>
      </c>
      <c r="J1502" s="6">
        <v>1</v>
      </c>
      <c r="K1502" s="6">
        <v>0.8</v>
      </c>
      <c r="L1502" s="6">
        <v>121.17</v>
      </c>
      <c r="M1502" s="6">
        <v>1060</v>
      </c>
      <c r="N1502" s="6">
        <v>9.7465999999999994E-3</v>
      </c>
      <c r="O1502" s="6">
        <v>1.3535999999999999</v>
      </c>
      <c r="P1502" s="6">
        <v>634410</v>
      </c>
      <c r="Q1502" s="6">
        <v>526090</v>
      </c>
      <c r="R1502" s="6">
        <v>108320</v>
      </c>
      <c r="S1502" s="6">
        <v>0</v>
      </c>
      <c r="T1502" s="6">
        <v>0</v>
      </c>
      <c r="U1502" s="6">
        <v>0</v>
      </c>
      <c r="V1502" s="6">
        <v>0</v>
      </c>
      <c r="W1502" s="6">
        <v>0</v>
      </c>
      <c r="X1502" s="6">
        <v>0</v>
      </c>
      <c r="Y1502" s="6">
        <v>218570</v>
      </c>
      <c r="Z1502" s="6">
        <v>90704</v>
      </c>
      <c r="AA1502" s="6">
        <v>0</v>
      </c>
      <c r="AB1502" s="6">
        <v>0</v>
      </c>
      <c r="AC1502" s="6">
        <v>0</v>
      </c>
      <c r="AD1502" s="6">
        <v>0</v>
      </c>
      <c r="AE1502" s="6">
        <v>0</v>
      </c>
      <c r="AF1502" s="6">
        <v>0</v>
      </c>
      <c r="AG1502" s="6" t="e">
        <f t="shared" si="119"/>
        <v>#DIV/0!</v>
      </c>
      <c r="AH1502" s="6" t="e">
        <f t="shared" si="120"/>
        <v>#DIV/0!</v>
      </c>
      <c r="AI1502" s="6">
        <f t="shared" si="121"/>
        <v>0.23173330181812316</v>
      </c>
      <c r="AJ1502" s="6">
        <f t="shared" si="122"/>
        <v>2.1094627096594873</v>
      </c>
      <c r="AK1502" s="6">
        <f>VLOOKUP(AO1502,'NoMV-SigB'!F:H,3,FALSE)</f>
        <v>0</v>
      </c>
      <c r="AL1502" s="15">
        <v>19</v>
      </c>
      <c r="AM1502" s="6"/>
      <c r="AN1502" s="6">
        <v>1</v>
      </c>
      <c r="AO1502" s="7">
        <v>1201</v>
      </c>
    </row>
    <row r="1503" spans="2:41" x14ac:dyDescent="0.2">
      <c r="B1503" s="5" t="s">
        <v>3853</v>
      </c>
      <c r="C1503" s="6" t="str">
        <f t="shared" si="123"/>
        <v>Q8K248</v>
      </c>
      <c r="D1503" s="6" t="s">
        <v>3854</v>
      </c>
      <c r="E1503" s="6" t="s">
        <v>3855</v>
      </c>
      <c r="F1503" s="6" t="s">
        <v>3856</v>
      </c>
      <c r="G1503" s="6" t="str">
        <f>IFERROR(VLOOKUP(C1503,Tabelle3!A:H,8,FALSE),"")</f>
        <v/>
      </c>
      <c r="H1503" s="6">
        <v>1</v>
      </c>
      <c r="I1503" s="6">
        <v>2</v>
      </c>
      <c r="J1503" s="6">
        <v>2</v>
      </c>
      <c r="K1503" s="6">
        <v>5.4</v>
      </c>
      <c r="L1503" s="6">
        <v>39.908999999999999</v>
      </c>
      <c r="M1503" s="6">
        <v>371</v>
      </c>
      <c r="N1503" s="6">
        <v>0</v>
      </c>
      <c r="O1503" s="6">
        <v>2.7521</v>
      </c>
      <c r="P1503" s="6">
        <v>3121200</v>
      </c>
      <c r="Q1503" s="6">
        <v>0</v>
      </c>
      <c r="R1503" s="6">
        <v>0</v>
      </c>
      <c r="S1503" s="6">
        <v>0</v>
      </c>
      <c r="T1503" s="6">
        <v>0</v>
      </c>
      <c r="U1503" s="6">
        <v>1941100</v>
      </c>
      <c r="V1503" s="6">
        <v>1180200</v>
      </c>
      <c r="W1503" s="6">
        <v>0</v>
      </c>
      <c r="X1503" s="6">
        <v>0</v>
      </c>
      <c r="Y1503" s="6">
        <v>0</v>
      </c>
      <c r="Z1503" s="6">
        <v>0</v>
      </c>
      <c r="AA1503" s="6">
        <v>0</v>
      </c>
      <c r="AB1503" s="6">
        <v>0</v>
      </c>
      <c r="AC1503" s="6">
        <v>114180</v>
      </c>
      <c r="AD1503" s="6">
        <v>305680</v>
      </c>
      <c r="AE1503" s="6">
        <v>0</v>
      </c>
      <c r="AF1503" s="6">
        <v>0</v>
      </c>
      <c r="AG1503" s="6">
        <f t="shared" si="119"/>
        <v>0</v>
      </c>
      <c r="AH1503" s="6" t="e">
        <f t="shared" si="120"/>
        <v>#NUM!</v>
      </c>
      <c r="AI1503" s="6">
        <f t="shared" si="121"/>
        <v>0.24153514947920343</v>
      </c>
      <c r="AJ1503" s="6">
        <f t="shared" si="122"/>
        <v>2.0496949418951971</v>
      </c>
      <c r="AK1503" s="6">
        <f>VLOOKUP(AO1503,'NoMV-SigB'!F:H,3,FALSE)</f>
        <v>0</v>
      </c>
      <c r="AL1503" s="15">
        <v>19</v>
      </c>
      <c r="AM1503" s="6"/>
      <c r="AN1503" s="6">
        <v>2</v>
      </c>
      <c r="AO1503" s="7">
        <v>1011</v>
      </c>
    </row>
    <row r="1504" spans="2:41" x14ac:dyDescent="0.2">
      <c r="B1504" s="5" t="s">
        <v>1224</v>
      </c>
      <c r="C1504" s="6" t="str">
        <f t="shared" si="123"/>
        <v>O88968</v>
      </c>
      <c r="D1504" s="6" t="s">
        <v>1225</v>
      </c>
      <c r="E1504" s="6" t="s">
        <v>1226</v>
      </c>
      <c r="F1504" s="6" t="s">
        <v>1227</v>
      </c>
      <c r="G1504" s="6" t="str">
        <f>IFERROR(VLOOKUP(C1504,Tabelle3!A:H,8,FALSE),"")</f>
        <v/>
      </c>
      <c r="H1504" s="6">
        <v>1</v>
      </c>
      <c r="I1504" s="6">
        <v>3</v>
      </c>
      <c r="J1504" s="6">
        <v>3</v>
      </c>
      <c r="K1504" s="6">
        <v>14.2</v>
      </c>
      <c r="L1504" s="6">
        <v>47.585000000000001</v>
      </c>
      <c r="M1504" s="6">
        <v>430</v>
      </c>
      <c r="N1504" s="6">
        <v>0</v>
      </c>
      <c r="O1504" s="6">
        <v>7.6200999999999999</v>
      </c>
      <c r="P1504" s="6">
        <v>4897700</v>
      </c>
      <c r="Q1504" s="6">
        <v>0</v>
      </c>
      <c r="R1504" s="6">
        <v>0</v>
      </c>
      <c r="S1504" s="6">
        <v>0</v>
      </c>
      <c r="T1504" s="6">
        <v>0</v>
      </c>
      <c r="U1504" s="6">
        <v>0</v>
      </c>
      <c r="V1504" s="6">
        <v>0</v>
      </c>
      <c r="W1504" s="6">
        <v>3804800</v>
      </c>
      <c r="X1504" s="6">
        <v>1092900</v>
      </c>
      <c r="Y1504" s="6">
        <v>0</v>
      </c>
      <c r="Z1504" s="6">
        <v>0</v>
      </c>
      <c r="AA1504" s="6">
        <v>0</v>
      </c>
      <c r="AB1504" s="6">
        <v>0</v>
      </c>
      <c r="AC1504" s="6">
        <v>0</v>
      </c>
      <c r="AD1504" s="6">
        <v>0</v>
      </c>
      <c r="AE1504" s="6">
        <v>5790300</v>
      </c>
      <c r="AF1504" s="6">
        <v>2147400</v>
      </c>
      <c r="AG1504" s="6">
        <f t="shared" si="119"/>
        <v>0</v>
      </c>
      <c r="AH1504" s="6" t="e">
        <f t="shared" si="120"/>
        <v>#NUM!</v>
      </c>
      <c r="AI1504" s="6">
        <f t="shared" si="121"/>
        <v>0.24220695375432716</v>
      </c>
      <c r="AJ1504" s="6">
        <f t="shared" si="122"/>
        <v>2.0456878095294782</v>
      </c>
      <c r="AK1504" s="6">
        <f>VLOOKUP(AO1504,'NoMV-SigB'!F:H,3,FALSE)</f>
        <v>0</v>
      </c>
      <c r="AL1504" s="15">
        <v>19</v>
      </c>
      <c r="AM1504" s="6"/>
      <c r="AN1504" s="6">
        <v>8</v>
      </c>
      <c r="AO1504" s="7">
        <v>343</v>
      </c>
    </row>
    <row r="1505" spans="2:41" x14ac:dyDescent="0.2">
      <c r="B1505" s="5" t="s">
        <v>839</v>
      </c>
      <c r="C1505" s="6" t="str">
        <f t="shared" si="123"/>
        <v>G3X9C2</v>
      </c>
      <c r="D1505" s="6" t="s">
        <v>840</v>
      </c>
      <c r="E1505" s="6" t="s">
        <v>841</v>
      </c>
      <c r="F1505" s="6" t="s">
        <v>842</v>
      </c>
      <c r="G1505" s="6" t="str">
        <f>IFERROR(VLOOKUP(C1505,Tabelle3!A:H,8,FALSE),"")</f>
        <v/>
      </c>
      <c r="H1505" s="6">
        <v>1</v>
      </c>
      <c r="I1505" s="6">
        <v>2</v>
      </c>
      <c r="J1505" s="6">
        <v>2</v>
      </c>
      <c r="K1505" s="6">
        <v>8.6</v>
      </c>
      <c r="L1505" s="6">
        <v>30.407</v>
      </c>
      <c r="M1505" s="6">
        <v>266</v>
      </c>
      <c r="N1505" s="6">
        <v>0</v>
      </c>
      <c r="O1505" s="6">
        <v>3.0344000000000002</v>
      </c>
      <c r="P1505" s="6">
        <v>510420</v>
      </c>
      <c r="Q1505" s="6">
        <v>15201</v>
      </c>
      <c r="R1505" s="6">
        <v>338630</v>
      </c>
      <c r="S1505" s="6">
        <v>156580</v>
      </c>
      <c r="T1505" s="6">
        <v>0</v>
      </c>
      <c r="U1505" s="6">
        <v>0</v>
      </c>
      <c r="V1505" s="6">
        <v>0</v>
      </c>
      <c r="W1505" s="6">
        <v>0</v>
      </c>
      <c r="X1505" s="6">
        <v>0</v>
      </c>
      <c r="Y1505" s="6">
        <v>75687</v>
      </c>
      <c r="Z1505" s="6">
        <v>604270</v>
      </c>
      <c r="AA1505" s="6">
        <v>109810</v>
      </c>
      <c r="AB1505" s="6">
        <v>0</v>
      </c>
      <c r="AC1505" s="6">
        <v>0</v>
      </c>
      <c r="AD1505" s="6">
        <v>0</v>
      </c>
      <c r="AE1505" s="6">
        <v>0</v>
      </c>
      <c r="AF1505" s="6">
        <v>0</v>
      </c>
      <c r="AG1505" s="6" t="e">
        <f t="shared" si="119"/>
        <v>#DIV/0!</v>
      </c>
      <c r="AH1505" s="6" t="e">
        <f t="shared" si="120"/>
        <v>#DIV/0!</v>
      </c>
      <c r="AI1505" s="6">
        <f t="shared" si="121"/>
        <v>0.24663487956554389</v>
      </c>
      <c r="AJ1505" s="6">
        <f t="shared" si="122"/>
        <v>2.0195512520896117</v>
      </c>
      <c r="AK1505" s="6">
        <f>VLOOKUP(AO1505,'NoMV-SigB'!F:H,3,FALSE)</f>
        <v>0</v>
      </c>
      <c r="AL1505" s="15">
        <v>19</v>
      </c>
      <c r="AM1505" s="6"/>
      <c r="AN1505" s="6">
        <v>4</v>
      </c>
      <c r="AO1505" s="7">
        <v>245</v>
      </c>
    </row>
    <row r="1506" spans="2:41" x14ac:dyDescent="0.2">
      <c r="B1506" s="5" t="s">
        <v>1464</v>
      </c>
      <c r="C1506" s="6" t="str">
        <f t="shared" si="123"/>
        <v>P14069</v>
      </c>
      <c r="D1506" s="6" t="s">
        <v>1465</v>
      </c>
      <c r="E1506" s="6" t="s">
        <v>1466</v>
      </c>
      <c r="F1506" s="6" t="s">
        <v>1467</v>
      </c>
      <c r="G1506" s="6" t="str">
        <f>IFERROR(VLOOKUP(C1506,Tabelle3!A:H,8,FALSE),"")</f>
        <v/>
      </c>
      <c r="H1506" s="6">
        <v>1</v>
      </c>
      <c r="I1506" s="6">
        <v>1</v>
      </c>
      <c r="J1506" s="6">
        <v>1</v>
      </c>
      <c r="K1506" s="6">
        <v>29.2</v>
      </c>
      <c r="L1506" s="6">
        <v>10.051</v>
      </c>
      <c r="M1506" s="6">
        <v>89</v>
      </c>
      <c r="N1506" s="6">
        <v>1</v>
      </c>
      <c r="O1506" s="6">
        <v>-2</v>
      </c>
      <c r="P1506" s="6">
        <v>12908000</v>
      </c>
      <c r="Q1506" s="6">
        <v>0</v>
      </c>
      <c r="R1506" s="6">
        <v>0</v>
      </c>
      <c r="S1506" s="6">
        <v>0</v>
      </c>
      <c r="T1506" s="6">
        <v>0</v>
      </c>
      <c r="U1506" s="6">
        <v>1009000</v>
      </c>
      <c r="V1506" s="6">
        <v>11899000</v>
      </c>
      <c r="W1506" s="6">
        <v>0</v>
      </c>
      <c r="X1506" s="6">
        <v>0</v>
      </c>
      <c r="Y1506" s="6">
        <v>0</v>
      </c>
      <c r="Z1506" s="6">
        <v>0</v>
      </c>
      <c r="AA1506" s="6">
        <v>0</v>
      </c>
      <c r="AB1506" s="6">
        <v>0</v>
      </c>
      <c r="AC1506" s="6">
        <v>166760</v>
      </c>
      <c r="AD1506" s="6">
        <v>484480</v>
      </c>
      <c r="AE1506" s="6">
        <v>0</v>
      </c>
      <c r="AF1506" s="6">
        <v>0</v>
      </c>
      <c r="AG1506" s="6">
        <f t="shared" si="119"/>
        <v>0</v>
      </c>
      <c r="AH1506" s="6" t="e">
        <f t="shared" si="120"/>
        <v>#NUM!</v>
      </c>
      <c r="AI1506" s="6">
        <f t="shared" si="121"/>
        <v>0.24920875350537497</v>
      </c>
      <c r="AJ1506" s="6">
        <f t="shared" si="122"/>
        <v>2.0045733506947871</v>
      </c>
      <c r="AK1506" s="6">
        <f>VLOOKUP(AO1506,'NoMV-SigB'!F:H,3,FALSE)</f>
        <v>0</v>
      </c>
      <c r="AL1506" s="15">
        <v>19</v>
      </c>
      <c r="AM1506" s="6"/>
      <c r="AN1506" s="6">
        <v>1</v>
      </c>
      <c r="AO1506" s="7">
        <v>403</v>
      </c>
    </row>
    <row r="1507" spans="2:41" x14ac:dyDescent="0.2">
      <c r="B1507" s="5" t="s">
        <v>1432</v>
      </c>
      <c r="C1507" s="6" t="str">
        <f t="shared" si="123"/>
        <v>P11589</v>
      </c>
      <c r="D1507" s="6" t="s">
        <v>1433</v>
      </c>
      <c r="E1507" s="6" t="s">
        <v>1434</v>
      </c>
      <c r="F1507" s="6" t="s">
        <v>1435</v>
      </c>
      <c r="G1507" s="6" t="str">
        <f>IFERROR(VLOOKUP(C1507,Tabelle3!A:H,8,FALSE),"")</f>
        <v/>
      </c>
      <c r="H1507" s="6">
        <v>1</v>
      </c>
      <c r="I1507" s="6">
        <v>11</v>
      </c>
      <c r="J1507" s="6">
        <v>1</v>
      </c>
      <c r="K1507" s="6">
        <v>62.8</v>
      </c>
      <c r="L1507" s="6">
        <v>20.663</v>
      </c>
      <c r="M1507" s="6">
        <v>180</v>
      </c>
      <c r="N1507" s="6">
        <v>1</v>
      </c>
      <c r="O1507" s="6">
        <v>-2</v>
      </c>
      <c r="P1507" s="6">
        <v>3967600</v>
      </c>
      <c r="Q1507" s="6">
        <v>0</v>
      </c>
      <c r="R1507" s="6">
        <v>0</v>
      </c>
      <c r="S1507" s="6">
        <v>0</v>
      </c>
      <c r="T1507" s="6">
        <v>0</v>
      </c>
      <c r="U1507" s="6">
        <v>0</v>
      </c>
      <c r="V1507" s="6">
        <v>0</v>
      </c>
      <c r="W1507" s="6">
        <v>832870</v>
      </c>
      <c r="X1507" s="6">
        <v>3134700</v>
      </c>
      <c r="Y1507" s="6">
        <v>0</v>
      </c>
      <c r="Z1507" s="6">
        <v>0</v>
      </c>
      <c r="AA1507" s="6">
        <v>0</v>
      </c>
      <c r="AB1507" s="6">
        <v>0</v>
      </c>
      <c r="AC1507" s="6">
        <v>0</v>
      </c>
      <c r="AD1507" s="6">
        <v>0</v>
      </c>
      <c r="AE1507" s="6">
        <v>239080</v>
      </c>
      <c r="AF1507" s="6">
        <v>698710</v>
      </c>
      <c r="AG1507" s="6">
        <f t="shared" si="119"/>
        <v>0</v>
      </c>
      <c r="AH1507" s="6" t="e">
        <f t="shared" si="120"/>
        <v>#NUM!</v>
      </c>
      <c r="AI1507" s="6">
        <f t="shared" si="121"/>
        <v>0.24976366663593319</v>
      </c>
      <c r="AJ1507" s="6">
        <f t="shared" si="122"/>
        <v>2.0013644729319617</v>
      </c>
      <c r="AK1507" s="6">
        <f>VLOOKUP(AO1507,'NoMV-SigB'!F:H,3,FALSE)</f>
        <v>0</v>
      </c>
      <c r="AL1507" s="15">
        <v>19</v>
      </c>
      <c r="AM1507" s="6"/>
      <c r="AN1507" s="6">
        <v>2</v>
      </c>
      <c r="AO1507" s="7">
        <v>395</v>
      </c>
    </row>
    <row r="1508" spans="2:41" x14ac:dyDescent="0.2">
      <c r="B1508" s="5" t="s">
        <v>2669</v>
      </c>
      <c r="C1508" s="6" t="str">
        <f t="shared" si="123"/>
        <v>Q3UUQ7</v>
      </c>
      <c r="D1508" s="6" t="s">
        <v>2670</v>
      </c>
      <c r="E1508" s="6" t="s">
        <v>2671</v>
      </c>
      <c r="F1508" s="6" t="s">
        <v>2672</v>
      </c>
      <c r="G1508" s="6" t="str">
        <f>IFERROR(VLOOKUP(C1508,Tabelle3!A:H,8,FALSE),"")</f>
        <v/>
      </c>
      <c r="H1508" s="6">
        <v>1</v>
      </c>
      <c r="I1508" s="6">
        <v>1</v>
      </c>
      <c r="J1508" s="6">
        <v>1</v>
      </c>
      <c r="K1508" s="6">
        <v>2.2000000000000002</v>
      </c>
      <c r="L1508" s="6">
        <v>104.58</v>
      </c>
      <c r="M1508" s="6">
        <v>922</v>
      </c>
      <c r="N1508" s="6">
        <v>2.7155E-3</v>
      </c>
      <c r="O1508" s="6">
        <v>1.9964</v>
      </c>
      <c r="P1508" s="6">
        <v>275490</v>
      </c>
      <c r="Q1508" s="6">
        <v>0</v>
      </c>
      <c r="R1508" s="6">
        <v>0</v>
      </c>
      <c r="S1508" s="6">
        <v>0</v>
      </c>
      <c r="T1508" s="6">
        <v>0</v>
      </c>
      <c r="U1508" s="6">
        <v>185160</v>
      </c>
      <c r="V1508" s="6">
        <v>90331</v>
      </c>
      <c r="W1508" s="6">
        <v>0</v>
      </c>
      <c r="X1508" s="6">
        <v>0</v>
      </c>
      <c r="Y1508" s="6">
        <v>0</v>
      </c>
      <c r="Z1508" s="6">
        <v>0</v>
      </c>
      <c r="AA1508" s="6">
        <v>0</v>
      </c>
      <c r="AB1508" s="6">
        <v>0</v>
      </c>
      <c r="AC1508" s="6">
        <v>50983</v>
      </c>
      <c r="AD1508" s="6">
        <v>165400</v>
      </c>
      <c r="AE1508" s="6">
        <v>0</v>
      </c>
      <c r="AF1508" s="6">
        <v>0</v>
      </c>
      <c r="AG1508" s="6">
        <f t="shared" si="119"/>
        <v>0</v>
      </c>
      <c r="AH1508" s="6" t="e">
        <f t="shared" si="120"/>
        <v>#NUM!</v>
      </c>
      <c r="AI1508" s="6">
        <f t="shared" si="121"/>
        <v>0.25949975342096065</v>
      </c>
      <c r="AJ1508" s="6">
        <f t="shared" si="122"/>
        <v>1.9461949271655792</v>
      </c>
      <c r="AK1508" s="6">
        <f>VLOOKUP(AO1508,'NoMV-SigB'!F:H,3,FALSE)</f>
        <v>0</v>
      </c>
      <c r="AL1508" s="15">
        <v>19</v>
      </c>
      <c r="AM1508" s="6"/>
      <c r="AN1508" s="6">
        <v>2</v>
      </c>
      <c r="AO1508" s="7">
        <v>707</v>
      </c>
    </row>
    <row r="1509" spans="2:41" x14ac:dyDescent="0.2">
      <c r="B1509" s="5" t="s">
        <v>1761</v>
      </c>
      <c r="C1509" s="6" t="str">
        <f t="shared" si="123"/>
        <v>P35505</v>
      </c>
      <c r="D1509" s="6" t="s">
        <v>1762</v>
      </c>
      <c r="E1509" s="6" t="s">
        <v>1763</v>
      </c>
      <c r="F1509" s="6" t="s">
        <v>1764</v>
      </c>
      <c r="G1509" s="6" t="str">
        <f>IFERROR(VLOOKUP(C1509,Tabelle3!A:H,8,FALSE),"")</f>
        <v/>
      </c>
      <c r="H1509" s="6">
        <v>1</v>
      </c>
      <c r="I1509" s="6">
        <v>1</v>
      </c>
      <c r="J1509" s="6">
        <v>1</v>
      </c>
      <c r="K1509" s="6">
        <v>3.8</v>
      </c>
      <c r="L1509" s="6">
        <v>46.174999999999997</v>
      </c>
      <c r="M1509" s="6">
        <v>419</v>
      </c>
      <c r="N1509" s="6">
        <v>9.6898999999999996E-3</v>
      </c>
      <c r="O1509" s="6">
        <v>1.3145</v>
      </c>
      <c r="P1509" s="6">
        <v>1783200</v>
      </c>
      <c r="Q1509" s="6">
        <v>0</v>
      </c>
      <c r="R1509" s="6">
        <v>0</v>
      </c>
      <c r="S1509" s="6">
        <v>0</v>
      </c>
      <c r="T1509" s="6">
        <v>0</v>
      </c>
      <c r="U1509" s="6">
        <v>0</v>
      </c>
      <c r="V1509" s="6">
        <v>0</v>
      </c>
      <c r="W1509" s="6">
        <v>356960</v>
      </c>
      <c r="X1509" s="6">
        <v>1426300</v>
      </c>
      <c r="Y1509" s="6">
        <v>0</v>
      </c>
      <c r="Z1509" s="6">
        <v>0</v>
      </c>
      <c r="AA1509" s="6">
        <v>0</v>
      </c>
      <c r="AB1509" s="6">
        <v>0</v>
      </c>
      <c r="AC1509" s="6">
        <v>0</v>
      </c>
      <c r="AD1509" s="6">
        <v>0</v>
      </c>
      <c r="AE1509" s="6">
        <v>123320</v>
      </c>
      <c r="AF1509" s="6">
        <v>402620</v>
      </c>
      <c r="AG1509" s="6">
        <f t="shared" si="119"/>
        <v>0</v>
      </c>
      <c r="AH1509" s="6" t="e">
        <f t="shared" si="120"/>
        <v>#NUM!</v>
      </c>
      <c r="AI1509" s="6">
        <f t="shared" si="121"/>
        <v>0.26008526693186967</v>
      </c>
      <c r="AJ1509" s="6">
        <f t="shared" si="122"/>
        <v>1.9429434177377281</v>
      </c>
      <c r="AK1509" s="6">
        <f>VLOOKUP(AO1509,'NoMV-SigB'!F:H,3,FALSE)</f>
        <v>0</v>
      </c>
      <c r="AL1509" s="15">
        <v>19</v>
      </c>
      <c r="AM1509" s="6"/>
      <c r="AN1509" s="6">
        <v>1</v>
      </c>
      <c r="AO1509" s="7">
        <v>478</v>
      </c>
    </row>
    <row r="1510" spans="2:41" x14ac:dyDescent="0.2">
      <c r="B1510" s="5" t="s">
        <v>1436</v>
      </c>
      <c r="C1510" s="6" t="str">
        <f t="shared" si="123"/>
        <v>P11714</v>
      </c>
      <c r="D1510" s="6" t="s">
        <v>1437</v>
      </c>
      <c r="E1510" s="6" t="s">
        <v>1438</v>
      </c>
      <c r="F1510" s="6" t="s">
        <v>1439</v>
      </c>
      <c r="G1510" s="6" t="str">
        <f>IFERROR(VLOOKUP(C1510,Tabelle3!A:H,8,FALSE),"")</f>
        <v/>
      </c>
      <c r="H1510" s="6">
        <v>1</v>
      </c>
      <c r="I1510" s="6">
        <v>1</v>
      </c>
      <c r="J1510" s="6">
        <v>1</v>
      </c>
      <c r="K1510" s="6">
        <v>2.8</v>
      </c>
      <c r="L1510" s="6">
        <v>56.948999999999998</v>
      </c>
      <c r="M1510" s="6">
        <v>504</v>
      </c>
      <c r="N1510" s="6">
        <v>0</v>
      </c>
      <c r="O1510" s="6">
        <v>96.819000000000003</v>
      </c>
      <c r="P1510" s="6">
        <v>1923300</v>
      </c>
      <c r="Q1510" s="6">
        <v>0</v>
      </c>
      <c r="R1510" s="6">
        <v>0</v>
      </c>
      <c r="S1510" s="6">
        <v>0</v>
      </c>
      <c r="T1510" s="6">
        <v>0</v>
      </c>
      <c r="U1510" s="6">
        <v>261730</v>
      </c>
      <c r="V1510" s="6">
        <v>1661600</v>
      </c>
      <c r="W1510" s="6">
        <v>0</v>
      </c>
      <c r="X1510" s="6">
        <v>0</v>
      </c>
      <c r="Y1510" s="6">
        <v>0</v>
      </c>
      <c r="Z1510" s="6">
        <v>0</v>
      </c>
      <c r="AA1510" s="6">
        <v>0</v>
      </c>
      <c r="AB1510" s="6">
        <v>0</v>
      </c>
      <c r="AC1510" s="6">
        <v>261730</v>
      </c>
      <c r="AD1510" s="6">
        <v>67652</v>
      </c>
      <c r="AE1510" s="6">
        <v>0</v>
      </c>
      <c r="AF1510" s="6">
        <v>0</v>
      </c>
      <c r="AG1510" s="6">
        <f t="shared" si="119"/>
        <v>0</v>
      </c>
      <c r="AH1510" s="6" t="e">
        <f t="shared" si="120"/>
        <v>#NUM!</v>
      </c>
      <c r="AI1510" s="6">
        <f t="shared" si="121"/>
        <v>0.27540893168866565</v>
      </c>
      <c r="AJ1510" s="6">
        <f t="shared" si="122"/>
        <v>1.8603527471283683</v>
      </c>
      <c r="AK1510" s="6">
        <f>VLOOKUP(AO1510,'NoMV-SigB'!F:H,3,FALSE)</f>
        <v>0</v>
      </c>
      <c r="AL1510" s="15">
        <v>19</v>
      </c>
      <c r="AM1510" s="6"/>
      <c r="AN1510" s="6">
        <v>2</v>
      </c>
      <c r="AO1510" s="7">
        <v>396</v>
      </c>
    </row>
    <row r="1511" spans="2:41" x14ac:dyDescent="0.2">
      <c r="B1511" s="5" t="s">
        <v>480</v>
      </c>
      <c r="C1511" s="6" t="str">
        <f t="shared" si="123"/>
        <v>E0CYS0</v>
      </c>
      <c r="D1511" s="6" t="s">
        <v>481</v>
      </c>
      <c r="E1511" s="6" t="s">
        <v>482</v>
      </c>
      <c r="F1511" s="6" t="s">
        <v>483</v>
      </c>
      <c r="G1511" s="6" t="str">
        <f>IFERROR(VLOOKUP(C1511,Tabelle3!A:H,8,FALSE),"")</f>
        <v/>
      </c>
      <c r="H1511" s="6">
        <v>2</v>
      </c>
      <c r="I1511" s="6">
        <v>1</v>
      </c>
      <c r="J1511" s="6">
        <v>1</v>
      </c>
      <c r="K1511" s="6">
        <v>22.5</v>
      </c>
      <c r="L1511" s="6">
        <v>9.6768000000000001</v>
      </c>
      <c r="M1511" s="6">
        <v>89</v>
      </c>
      <c r="N1511" s="6">
        <v>5.3226999999999997E-3</v>
      </c>
      <c r="O1511" s="6">
        <v>1.6776</v>
      </c>
      <c r="P1511" s="6">
        <v>2653700</v>
      </c>
      <c r="Q1511" s="6">
        <v>0</v>
      </c>
      <c r="R1511" s="6">
        <v>0</v>
      </c>
      <c r="S1511" s="6">
        <v>0</v>
      </c>
      <c r="T1511" s="6">
        <v>0</v>
      </c>
      <c r="U1511" s="6">
        <v>650320</v>
      </c>
      <c r="V1511" s="6">
        <v>2003400</v>
      </c>
      <c r="W1511" s="6">
        <v>0</v>
      </c>
      <c r="X1511" s="6">
        <v>0</v>
      </c>
      <c r="Y1511" s="6">
        <v>0</v>
      </c>
      <c r="Z1511" s="6">
        <v>0</v>
      </c>
      <c r="AA1511" s="6">
        <v>0</v>
      </c>
      <c r="AB1511" s="6">
        <v>0</v>
      </c>
      <c r="AC1511" s="6">
        <v>71420</v>
      </c>
      <c r="AD1511" s="6">
        <v>334680</v>
      </c>
      <c r="AE1511" s="6">
        <v>0</v>
      </c>
      <c r="AF1511" s="6">
        <v>0</v>
      </c>
      <c r="AG1511" s="6">
        <f t="shared" si="119"/>
        <v>0</v>
      </c>
      <c r="AH1511" s="6" t="e">
        <f t="shared" si="120"/>
        <v>#NUM!</v>
      </c>
      <c r="AI1511" s="6">
        <f t="shared" si="121"/>
        <v>0.29156247277497982</v>
      </c>
      <c r="AJ1511" s="6">
        <f t="shared" si="122"/>
        <v>1.7781230536364609</v>
      </c>
      <c r="AK1511" s="6">
        <f>VLOOKUP(AO1511,'NoMV-SigB'!F:H,3,FALSE)</f>
        <v>0</v>
      </c>
      <c r="AL1511" s="15">
        <v>19</v>
      </c>
      <c r="AM1511" s="6"/>
      <c r="AN1511" s="6">
        <v>1</v>
      </c>
      <c r="AO1511" s="7">
        <v>151</v>
      </c>
    </row>
    <row r="1512" spans="2:41" x14ac:dyDescent="0.2">
      <c r="B1512" s="5" t="s">
        <v>5942</v>
      </c>
      <c r="C1512" s="6" t="str">
        <f t="shared" si="123"/>
        <v>Q9QYE3</v>
      </c>
      <c r="D1512" s="6"/>
      <c r="E1512" s="6"/>
      <c r="F1512" s="6" t="s">
        <v>5943</v>
      </c>
      <c r="G1512" s="6" t="str">
        <f>IFERROR(VLOOKUP(C1512,Tabelle3!A:H,8,FALSE),"")</f>
        <v/>
      </c>
      <c r="H1512" s="6">
        <v>1</v>
      </c>
      <c r="I1512" s="6">
        <v>1</v>
      </c>
      <c r="J1512" s="6">
        <v>1</v>
      </c>
      <c r="K1512" s="6">
        <v>3.2</v>
      </c>
      <c r="L1512" s="6">
        <v>44.826000000000001</v>
      </c>
      <c r="M1512" s="6">
        <v>412</v>
      </c>
      <c r="N1512" s="6">
        <v>1</v>
      </c>
      <c r="O1512" s="6">
        <v>-2</v>
      </c>
      <c r="P1512" s="6">
        <v>1448700</v>
      </c>
      <c r="Q1512" s="6">
        <v>0</v>
      </c>
      <c r="R1512" s="6">
        <v>0</v>
      </c>
      <c r="S1512" s="6">
        <v>0</v>
      </c>
      <c r="T1512" s="6">
        <v>0</v>
      </c>
      <c r="U1512" s="6">
        <v>1010600</v>
      </c>
      <c r="V1512" s="6">
        <v>0</v>
      </c>
      <c r="W1512" s="6">
        <v>438140</v>
      </c>
      <c r="X1512" s="6">
        <v>0</v>
      </c>
      <c r="Y1512" s="6">
        <v>0</v>
      </c>
      <c r="Z1512" s="6">
        <v>0</v>
      </c>
      <c r="AA1512" s="6">
        <v>0</v>
      </c>
      <c r="AB1512" s="6">
        <v>0</v>
      </c>
      <c r="AC1512" s="6">
        <v>743850</v>
      </c>
      <c r="AD1512" s="6">
        <v>0</v>
      </c>
      <c r="AE1512" s="6">
        <v>146460</v>
      </c>
      <c r="AF1512" s="6">
        <v>0</v>
      </c>
      <c r="AG1512" s="6">
        <f t="shared" si="119"/>
        <v>0</v>
      </c>
      <c r="AH1512" s="6" t="e">
        <f t="shared" si="120"/>
        <v>#NUM!</v>
      </c>
      <c r="AI1512" s="6">
        <f t="shared" si="121"/>
        <v>0.29789924961035125</v>
      </c>
      <c r="AJ1512" s="6">
        <f t="shared" si="122"/>
        <v>1.7471036053542615</v>
      </c>
      <c r="AK1512" s="6">
        <f>VLOOKUP(AO1512,'NoMV-SigB'!F:H,3,FALSE)</f>
        <v>0</v>
      </c>
      <c r="AL1512" s="15">
        <v>19</v>
      </c>
      <c r="AM1512" s="6"/>
      <c r="AN1512" s="6">
        <v>1</v>
      </c>
      <c r="AO1512" s="7">
        <v>1539</v>
      </c>
    </row>
    <row r="1513" spans="2:41" x14ac:dyDescent="0.2">
      <c r="B1513" s="5" t="s">
        <v>1957</v>
      </c>
      <c r="C1513" s="6" t="str">
        <f t="shared" si="123"/>
        <v>P52480</v>
      </c>
      <c r="D1513" s="6" t="s">
        <v>1958</v>
      </c>
      <c r="E1513" s="6" t="s">
        <v>1959</v>
      </c>
      <c r="F1513" s="6" t="s">
        <v>1960</v>
      </c>
      <c r="G1513" s="6">
        <f>IFERROR(VLOOKUP(C1513,Tabelle3!A:H,8,FALSE),"")</f>
        <v>1</v>
      </c>
      <c r="H1513" s="6">
        <v>2</v>
      </c>
      <c r="I1513" s="6">
        <v>3</v>
      </c>
      <c r="J1513" s="6">
        <v>3</v>
      </c>
      <c r="K1513" s="6">
        <v>9.6</v>
      </c>
      <c r="L1513" s="6">
        <v>57.844000000000001</v>
      </c>
      <c r="M1513" s="6">
        <v>531</v>
      </c>
      <c r="N1513" s="6">
        <v>0</v>
      </c>
      <c r="O1513" s="6">
        <v>62.23</v>
      </c>
      <c r="P1513" s="6">
        <v>9772800</v>
      </c>
      <c r="Q1513" s="6">
        <v>0</v>
      </c>
      <c r="R1513" s="6">
        <v>0</v>
      </c>
      <c r="S1513" s="6">
        <v>0</v>
      </c>
      <c r="T1513" s="6">
        <v>0</v>
      </c>
      <c r="U1513" s="6">
        <v>0</v>
      </c>
      <c r="V1513" s="6">
        <v>8824800</v>
      </c>
      <c r="W1513" s="6">
        <v>947980</v>
      </c>
      <c r="X1513" s="6">
        <v>0</v>
      </c>
      <c r="Y1513" s="6">
        <v>0</v>
      </c>
      <c r="Z1513" s="6">
        <v>0</v>
      </c>
      <c r="AA1513" s="6">
        <v>0</v>
      </c>
      <c r="AB1513" s="6">
        <v>0</v>
      </c>
      <c r="AC1513" s="6">
        <v>0</v>
      </c>
      <c r="AD1513" s="6">
        <v>465130</v>
      </c>
      <c r="AE1513" s="6">
        <v>87324</v>
      </c>
      <c r="AF1513" s="6">
        <v>0</v>
      </c>
      <c r="AG1513" s="6">
        <f t="shared" si="119"/>
        <v>0</v>
      </c>
      <c r="AH1513" s="6" t="e">
        <f t="shared" si="120"/>
        <v>#NUM!</v>
      </c>
      <c r="AI1513" s="6">
        <f t="shared" si="121"/>
        <v>0.30151268306652917</v>
      </c>
      <c r="AJ1513" s="6">
        <f t="shared" si="122"/>
        <v>1.7297094048272328</v>
      </c>
      <c r="AK1513" s="6">
        <f>VLOOKUP(AO1513,'NoMV-SigB'!F:H,3,FALSE)</f>
        <v>0</v>
      </c>
      <c r="AL1513" s="15">
        <v>19</v>
      </c>
      <c r="AM1513" s="6"/>
      <c r="AN1513" s="6">
        <v>4</v>
      </c>
      <c r="AO1513" s="7">
        <v>527</v>
      </c>
    </row>
    <row r="1514" spans="2:41" x14ac:dyDescent="0.2">
      <c r="B1514" s="5" t="s">
        <v>47</v>
      </c>
      <c r="C1514" s="6" t="str">
        <f t="shared" si="123"/>
        <v>A2AFF6</v>
      </c>
      <c r="D1514" s="6" t="s">
        <v>48</v>
      </c>
      <c r="E1514" s="6" t="s">
        <v>49</v>
      </c>
      <c r="F1514" s="6" t="s">
        <v>50</v>
      </c>
      <c r="G1514" s="6" t="str">
        <f>IFERROR(VLOOKUP(C1514,Tabelle3!A:H,8,FALSE),"")</f>
        <v/>
      </c>
      <c r="H1514" s="6">
        <v>2</v>
      </c>
      <c r="I1514" s="6">
        <v>1</v>
      </c>
      <c r="J1514" s="6">
        <v>1</v>
      </c>
      <c r="K1514" s="6">
        <v>1.7</v>
      </c>
      <c r="L1514" s="6">
        <v>145.69999999999999</v>
      </c>
      <c r="M1514" s="6">
        <v>1268</v>
      </c>
      <c r="N1514" s="6">
        <v>1</v>
      </c>
      <c r="O1514" s="6">
        <v>-2</v>
      </c>
      <c r="P1514" s="6">
        <v>909320</v>
      </c>
      <c r="Q1514" s="6">
        <v>0</v>
      </c>
      <c r="R1514" s="6">
        <v>0</v>
      </c>
      <c r="S1514" s="6">
        <v>0</v>
      </c>
      <c r="T1514" s="6">
        <v>0</v>
      </c>
      <c r="U1514" s="6">
        <v>909320</v>
      </c>
      <c r="V1514" s="6">
        <v>0</v>
      </c>
      <c r="W1514" s="6">
        <v>0</v>
      </c>
      <c r="X1514" s="6">
        <v>0</v>
      </c>
      <c r="Y1514" s="6">
        <v>0</v>
      </c>
      <c r="Z1514" s="6">
        <v>0</v>
      </c>
      <c r="AA1514" s="6">
        <v>0</v>
      </c>
      <c r="AB1514" s="6">
        <v>0</v>
      </c>
      <c r="AC1514" s="6">
        <v>53679</v>
      </c>
      <c r="AD1514" s="6">
        <v>0</v>
      </c>
      <c r="AE1514" s="6">
        <v>0</v>
      </c>
      <c r="AF1514" s="6">
        <v>0</v>
      </c>
      <c r="AG1514" s="6">
        <f t="shared" si="119"/>
        <v>0</v>
      </c>
      <c r="AH1514" s="6" t="e">
        <f t="shared" si="120"/>
        <v>#NUM!</v>
      </c>
      <c r="AI1514" s="6">
        <f t="shared" si="121"/>
        <v>0.39100221895577059</v>
      </c>
      <c r="AJ1514" s="6">
        <f t="shared" si="122"/>
        <v>1.3547512999700737</v>
      </c>
      <c r="AK1514" s="6">
        <f>VLOOKUP(AO1514,'NoMV-SigB'!F:H,3,FALSE)</f>
        <v>0</v>
      </c>
      <c r="AL1514" s="15">
        <v>19</v>
      </c>
      <c r="AM1514" s="6"/>
      <c r="AN1514" s="6">
        <v>1</v>
      </c>
      <c r="AO1514" s="7">
        <v>4</v>
      </c>
    </row>
    <row r="1515" spans="2:41" x14ac:dyDescent="0.2">
      <c r="B1515" s="5" t="s">
        <v>127</v>
      </c>
      <c r="C1515" s="6" t="str">
        <f t="shared" si="123"/>
        <v>Q8C4G3</v>
      </c>
      <c r="D1515" s="6" t="s">
        <v>128</v>
      </c>
      <c r="E1515" s="6" t="s">
        <v>129</v>
      </c>
      <c r="F1515" s="6" t="s">
        <v>130</v>
      </c>
      <c r="G1515" s="6" t="str">
        <f>IFERROR(VLOOKUP(C1515,Tabelle3!A:H,8,FALSE),"")</f>
        <v/>
      </c>
      <c r="H1515" s="6">
        <v>4</v>
      </c>
      <c r="I1515" s="6">
        <v>1</v>
      </c>
      <c r="J1515" s="6">
        <v>1</v>
      </c>
      <c r="K1515" s="6">
        <v>1.1000000000000001</v>
      </c>
      <c r="L1515" s="6">
        <v>116.42</v>
      </c>
      <c r="M1515" s="6">
        <v>1029</v>
      </c>
      <c r="N1515" s="6">
        <v>6.6007000000000001E-3</v>
      </c>
      <c r="O1515" s="6">
        <v>1.5742</v>
      </c>
      <c r="P1515" s="6">
        <v>222110</v>
      </c>
      <c r="Q1515" s="6">
        <v>0</v>
      </c>
      <c r="R1515" s="6">
        <v>0</v>
      </c>
      <c r="S1515" s="6">
        <v>0</v>
      </c>
      <c r="T1515" s="6">
        <v>0</v>
      </c>
      <c r="U1515" s="6">
        <v>222110</v>
      </c>
      <c r="V1515" s="6">
        <v>0</v>
      </c>
      <c r="W1515" s="6">
        <v>0</v>
      </c>
      <c r="X1515" s="6">
        <v>0</v>
      </c>
      <c r="Y1515" s="6">
        <v>0</v>
      </c>
      <c r="Z1515" s="6">
        <v>0</v>
      </c>
      <c r="AA1515" s="6">
        <v>0</v>
      </c>
      <c r="AB1515" s="6">
        <v>0</v>
      </c>
      <c r="AC1515" s="6">
        <v>222110</v>
      </c>
      <c r="AD1515" s="6">
        <v>0</v>
      </c>
      <c r="AE1515" s="6">
        <v>0</v>
      </c>
      <c r="AF1515" s="6">
        <v>0</v>
      </c>
      <c r="AG1515" s="6">
        <f t="shared" si="119"/>
        <v>0</v>
      </c>
      <c r="AH1515" s="6" t="e">
        <f t="shared" si="120"/>
        <v>#NUM!</v>
      </c>
      <c r="AI1515" s="6">
        <f t="shared" si="121"/>
        <v>0.39100221895577059</v>
      </c>
      <c r="AJ1515" s="6">
        <f t="shared" si="122"/>
        <v>1.3547512999700737</v>
      </c>
      <c r="AK1515" s="6">
        <f>VLOOKUP(AO1515,'NoMV-SigB'!F:H,3,FALSE)</f>
        <v>0</v>
      </c>
      <c r="AL1515" s="15">
        <v>19</v>
      </c>
      <c r="AM1515" s="6"/>
      <c r="AN1515" s="6">
        <v>1</v>
      </c>
      <c r="AO1515" s="7">
        <v>25</v>
      </c>
    </row>
    <row r="1516" spans="2:41" x14ac:dyDescent="0.2">
      <c r="B1516" s="5" t="s">
        <v>147</v>
      </c>
      <c r="C1516" s="6" t="str">
        <f t="shared" si="123"/>
        <v>A2ATM9</v>
      </c>
      <c r="D1516" s="6" t="s">
        <v>148</v>
      </c>
      <c r="E1516" s="6" t="s">
        <v>149</v>
      </c>
      <c r="F1516" s="6" t="s">
        <v>150</v>
      </c>
      <c r="G1516" s="6" t="str">
        <f>IFERROR(VLOOKUP(C1516,Tabelle3!A:H,8,FALSE),"")</f>
        <v/>
      </c>
      <c r="H1516" s="6">
        <v>2</v>
      </c>
      <c r="I1516" s="6">
        <v>1</v>
      </c>
      <c r="J1516" s="6">
        <v>1</v>
      </c>
      <c r="K1516" s="6">
        <v>0.7</v>
      </c>
      <c r="L1516" s="6">
        <v>167.36</v>
      </c>
      <c r="M1516" s="6">
        <v>1537</v>
      </c>
      <c r="N1516" s="6">
        <v>1</v>
      </c>
      <c r="O1516" s="6">
        <v>-2</v>
      </c>
      <c r="P1516" s="6">
        <v>1957100</v>
      </c>
      <c r="Q1516" s="6">
        <v>0</v>
      </c>
      <c r="R1516" s="6">
        <v>0</v>
      </c>
      <c r="S1516" s="6">
        <v>0</v>
      </c>
      <c r="T1516" s="6">
        <v>0</v>
      </c>
      <c r="U1516" s="6">
        <v>1957100</v>
      </c>
      <c r="V1516" s="6">
        <v>0</v>
      </c>
      <c r="W1516" s="6">
        <v>0</v>
      </c>
      <c r="X1516" s="6">
        <v>0</v>
      </c>
      <c r="Y1516" s="6">
        <v>0</v>
      </c>
      <c r="Z1516" s="6">
        <v>0</v>
      </c>
      <c r="AA1516" s="6">
        <v>0</v>
      </c>
      <c r="AB1516" s="6">
        <v>0</v>
      </c>
      <c r="AC1516" s="6">
        <v>323460</v>
      </c>
      <c r="AD1516" s="6">
        <v>0</v>
      </c>
      <c r="AE1516" s="6">
        <v>0</v>
      </c>
      <c r="AF1516" s="6">
        <v>0</v>
      </c>
      <c r="AG1516" s="6">
        <f t="shared" si="119"/>
        <v>0</v>
      </c>
      <c r="AH1516" s="6" t="e">
        <f t="shared" si="120"/>
        <v>#NUM!</v>
      </c>
      <c r="AI1516" s="6">
        <f t="shared" si="121"/>
        <v>0.39100221895577059</v>
      </c>
      <c r="AJ1516" s="6">
        <f t="shared" si="122"/>
        <v>1.3547512999700737</v>
      </c>
      <c r="AK1516" s="6">
        <f>VLOOKUP(AO1516,'NoMV-SigB'!F:H,3,FALSE)</f>
        <v>0</v>
      </c>
      <c r="AL1516" s="15">
        <v>19</v>
      </c>
      <c r="AM1516" s="6"/>
      <c r="AN1516" s="6">
        <v>1</v>
      </c>
      <c r="AO1516" s="7">
        <v>30</v>
      </c>
    </row>
    <row r="1517" spans="2:41" x14ac:dyDescent="0.2">
      <c r="B1517" s="5" t="s">
        <v>155</v>
      </c>
      <c r="C1517" s="6" t="str">
        <f t="shared" si="123"/>
        <v>F6QQP6</v>
      </c>
      <c r="D1517" s="6" t="s">
        <v>156</v>
      </c>
      <c r="E1517" s="6" t="s">
        <v>157</v>
      </c>
      <c r="F1517" s="6" t="s">
        <v>158</v>
      </c>
      <c r="G1517" s="6" t="str">
        <f>IFERROR(VLOOKUP(C1517,Tabelle3!A:H,8,FALSE),"")</f>
        <v/>
      </c>
      <c r="H1517" s="6">
        <v>9</v>
      </c>
      <c r="I1517" s="6">
        <v>1</v>
      </c>
      <c r="J1517" s="6">
        <v>1</v>
      </c>
      <c r="K1517" s="6">
        <v>3.5</v>
      </c>
      <c r="L1517" s="6">
        <v>77.545000000000002</v>
      </c>
      <c r="M1517" s="6">
        <v>713</v>
      </c>
      <c r="N1517" s="6">
        <v>7.8843999999999997E-3</v>
      </c>
      <c r="O1517" s="6">
        <v>1.4801</v>
      </c>
      <c r="P1517" s="6">
        <v>7849100</v>
      </c>
      <c r="Q1517" s="6">
        <v>0</v>
      </c>
      <c r="R1517" s="6">
        <v>0</v>
      </c>
      <c r="S1517" s="6">
        <v>0</v>
      </c>
      <c r="T1517" s="6">
        <v>0</v>
      </c>
      <c r="U1517" s="6">
        <v>0</v>
      </c>
      <c r="V1517" s="6">
        <v>0</v>
      </c>
      <c r="W1517" s="6">
        <v>0</v>
      </c>
      <c r="X1517" s="6">
        <v>7849100</v>
      </c>
      <c r="Y1517" s="6">
        <v>0</v>
      </c>
      <c r="Z1517" s="6">
        <v>0</v>
      </c>
      <c r="AA1517" s="6">
        <v>0</v>
      </c>
      <c r="AB1517" s="6">
        <v>0</v>
      </c>
      <c r="AC1517" s="6">
        <v>0</v>
      </c>
      <c r="AD1517" s="6">
        <v>0</v>
      </c>
      <c r="AE1517" s="6">
        <v>0</v>
      </c>
      <c r="AF1517" s="6">
        <v>1350700</v>
      </c>
      <c r="AG1517" s="6">
        <f t="shared" si="119"/>
        <v>0</v>
      </c>
      <c r="AH1517" s="6" t="e">
        <f t="shared" si="120"/>
        <v>#NUM!</v>
      </c>
      <c r="AI1517" s="6">
        <f t="shared" si="121"/>
        <v>0.39100221895577059</v>
      </c>
      <c r="AJ1517" s="6">
        <f t="shared" si="122"/>
        <v>1.3547512999700737</v>
      </c>
      <c r="AK1517" s="6">
        <f>VLOOKUP(AO1517,'NoMV-SigB'!F:H,3,FALSE)</f>
        <v>0</v>
      </c>
      <c r="AL1517" s="15">
        <v>19</v>
      </c>
      <c r="AM1517" s="6"/>
      <c r="AN1517" s="6">
        <v>1</v>
      </c>
      <c r="AO1517" s="7">
        <v>32</v>
      </c>
    </row>
    <row r="1518" spans="2:41" x14ac:dyDescent="0.2">
      <c r="B1518" s="5" t="s">
        <v>245</v>
      </c>
      <c r="C1518" s="6" t="str">
        <f t="shared" si="123"/>
        <v>E9QAT6</v>
      </c>
      <c r="D1518" s="6" t="s">
        <v>246</v>
      </c>
      <c r="E1518" s="6" t="s">
        <v>247</v>
      </c>
      <c r="F1518" s="6" t="s">
        <v>248</v>
      </c>
      <c r="G1518" s="6" t="str">
        <f>IFERROR(VLOOKUP(C1518,Tabelle3!A:H,8,FALSE),"")</f>
        <v/>
      </c>
      <c r="H1518" s="6">
        <v>5</v>
      </c>
      <c r="I1518" s="6">
        <v>2</v>
      </c>
      <c r="J1518" s="6">
        <v>1</v>
      </c>
      <c r="K1518" s="6">
        <v>3.5</v>
      </c>
      <c r="L1518" s="6">
        <v>105.68</v>
      </c>
      <c r="M1518" s="6">
        <v>971</v>
      </c>
      <c r="N1518" s="6">
        <v>0</v>
      </c>
      <c r="O1518" s="6">
        <v>9.3704000000000001</v>
      </c>
      <c r="P1518" s="6">
        <v>898640</v>
      </c>
      <c r="Q1518" s="6">
        <v>0</v>
      </c>
      <c r="R1518" s="6">
        <v>898640</v>
      </c>
      <c r="S1518" s="6">
        <v>0</v>
      </c>
      <c r="T1518" s="6">
        <v>0</v>
      </c>
      <c r="U1518" s="6">
        <v>0</v>
      </c>
      <c r="V1518" s="6">
        <v>0</v>
      </c>
      <c r="W1518" s="6">
        <v>0</v>
      </c>
      <c r="X1518" s="6">
        <v>0</v>
      </c>
      <c r="Y1518" s="6">
        <v>0</v>
      </c>
      <c r="Z1518" s="6">
        <v>380760</v>
      </c>
      <c r="AA1518" s="6">
        <v>0</v>
      </c>
      <c r="AB1518" s="6">
        <v>0</v>
      </c>
      <c r="AC1518" s="6">
        <v>0</v>
      </c>
      <c r="AD1518" s="6">
        <v>0</v>
      </c>
      <c r="AE1518" s="6">
        <v>0</v>
      </c>
      <c r="AF1518" s="6">
        <v>0</v>
      </c>
      <c r="AG1518" s="6" t="e">
        <f t="shared" si="119"/>
        <v>#DIV/0!</v>
      </c>
      <c r="AH1518" s="6" t="e">
        <f t="shared" si="120"/>
        <v>#DIV/0!</v>
      </c>
      <c r="AI1518" s="6">
        <f t="shared" si="121"/>
        <v>0.39100221895577059</v>
      </c>
      <c r="AJ1518" s="6">
        <f t="shared" si="122"/>
        <v>1.3547512999700737</v>
      </c>
      <c r="AK1518" s="6">
        <f>VLOOKUP(AO1518,'NoMV-SigB'!F:H,3,FALSE)</f>
        <v>0</v>
      </c>
      <c r="AL1518" s="15">
        <v>19</v>
      </c>
      <c r="AM1518" s="6"/>
      <c r="AN1518" s="6">
        <v>1</v>
      </c>
      <c r="AO1518" s="7">
        <v>55</v>
      </c>
    </row>
    <row r="1519" spans="2:41" x14ac:dyDescent="0.2">
      <c r="B1519" s="5" t="s">
        <v>284</v>
      </c>
      <c r="C1519" s="6" t="str">
        <f t="shared" si="123"/>
        <v>D3YTQ5</v>
      </c>
      <c r="D1519" s="6"/>
      <c r="E1519" s="6" t="s">
        <v>285</v>
      </c>
      <c r="F1519" s="6" t="s">
        <v>286</v>
      </c>
      <c r="G1519" s="6">
        <f>IFERROR(VLOOKUP(C1519,Tabelle3!A:H,8,FALSE),"")</f>
        <v>1</v>
      </c>
      <c r="H1519" s="6">
        <v>1</v>
      </c>
      <c r="I1519" s="6">
        <v>36</v>
      </c>
      <c r="J1519" s="6">
        <v>1</v>
      </c>
      <c r="K1519" s="6">
        <v>62.6</v>
      </c>
      <c r="L1519" s="6">
        <v>74.087999999999994</v>
      </c>
      <c r="M1519" s="6">
        <v>661</v>
      </c>
      <c r="N1519" s="6">
        <v>0</v>
      </c>
      <c r="O1519" s="6">
        <v>3.5621</v>
      </c>
      <c r="P1519" s="6">
        <v>810110</v>
      </c>
      <c r="Q1519" s="6">
        <v>0</v>
      </c>
      <c r="R1519" s="6">
        <v>0</v>
      </c>
      <c r="S1519" s="6">
        <v>0</v>
      </c>
      <c r="T1519" s="6">
        <v>0</v>
      </c>
      <c r="U1519" s="6">
        <v>810110</v>
      </c>
      <c r="V1519" s="6">
        <v>0</v>
      </c>
      <c r="W1519" s="6">
        <v>0</v>
      </c>
      <c r="X1519" s="6">
        <v>0</v>
      </c>
      <c r="Y1519" s="6">
        <v>0</v>
      </c>
      <c r="Z1519" s="6">
        <v>0</v>
      </c>
      <c r="AA1519" s="6">
        <v>0</v>
      </c>
      <c r="AB1519" s="6">
        <v>0</v>
      </c>
      <c r="AC1519" s="6">
        <v>90098</v>
      </c>
      <c r="AD1519" s="6">
        <v>0</v>
      </c>
      <c r="AE1519" s="6">
        <v>0</v>
      </c>
      <c r="AF1519" s="6">
        <v>0</v>
      </c>
      <c r="AG1519" s="6">
        <f t="shared" si="119"/>
        <v>0</v>
      </c>
      <c r="AH1519" s="6" t="e">
        <f t="shared" si="120"/>
        <v>#NUM!</v>
      </c>
      <c r="AI1519" s="6">
        <f t="shared" si="121"/>
        <v>0.39100221895577059</v>
      </c>
      <c r="AJ1519" s="6">
        <f t="shared" si="122"/>
        <v>1.3547512999700737</v>
      </c>
      <c r="AK1519" s="6">
        <f>VLOOKUP(AO1519,'NoMV-SigB'!F:H,3,FALSE)</f>
        <v>0</v>
      </c>
      <c r="AL1519" s="15">
        <v>19</v>
      </c>
      <c r="AM1519" s="6"/>
      <c r="AN1519" s="6">
        <v>1</v>
      </c>
      <c r="AO1519" s="7">
        <v>99</v>
      </c>
    </row>
    <row r="1520" spans="2:41" x14ac:dyDescent="0.2">
      <c r="B1520" s="5" t="s">
        <v>294</v>
      </c>
      <c r="C1520" s="6" t="str">
        <f t="shared" si="123"/>
        <v>D3YUC2</v>
      </c>
      <c r="D1520" s="6"/>
      <c r="E1520" s="6" t="s">
        <v>295</v>
      </c>
      <c r="F1520" s="6" t="s">
        <v>296</v>
      </c>
      <c r="G1520" s="6" t="str">
        <f>IFERROR(VLOOKUP(C1520,Tabelle3!A:H,8,FALSE),"")</f>
        <v/>
      </c>
      <c r="H1520" s="6">
        <v>1</v>
      </c>
      <c r="I1520" s="6">
        <v>1</v>
      </c>
      <c r="J1520" s="6">
        <v>1</v>
      </c>
      <c r="K1520" s="6">
        <v>30.4</v>
      </c>
      <c r="L1520" s="6">
        <v>5.3239000000000001</v>
      </c>
      <c r="M1520" s="6">
        <v>46</v>
      </c>
      <c r="N1520" s="6">
        <v>1</v>
      </c>
      <c r="O1520" s="6">
        <v>-2</v>
      </c>
      <c r="P1520" s="6">
        <v>30626000</v>
      </c>
      <c r="Q1520" s="6">
        <v>294880</v>
      </c>
      <c r="R1520" s="6">
        <v>2416200</v>
      </c>
      <c r="S1520" s="6">
        <v>2704000</v>
      </c>
      <c r="T1520" s="6">
        <v>1508000</v>
      </c>
      <c r="U1520" s="6">
        <v>10346000</v>
      </c>
      <c r="V1520" s="6">
        <v>1391600</v>
      </c>
      <c r="W1520" s="6">
        <v>5803600</v>
      </c>
      <c r="X1520" s="6">
        <v>6162300</v>
      </c>
      <c r="Y1520" s="6">
        <v>0</v>
      </c>
      <c r="Z1520" s="6">
        <v>0</v>
      </c>
      <c r="AA1520" s="6">
        <v>0</v>
      </c>
      <c r="AB1520" s="6">
        <v>0</v>
      </c>
      <c r="AC1520" s="6">
        <v>0</v>
      </c>
      <c r="AD1520" s="6">
        <v>0</v>
      </c>
      <c r="AE1520" s="6">
        <v>0</v>
      </c>
      <c r="AF1520" s="6">
        <v>1846800</v>
      </c>
      <c r="AG1520" s="6">
        <f t="shared" si="119"/>
        <v>0</v>
      </c>
      <c r="AH1520" s="6" t="e">
        <f t="shared" si="120"/>
        <v>#NUM!</v>
      </c>
      <c r="AI1520" s="6">
        <f t="shared" si="121"/>
        <v>0.39100221895577059</v>
      </c>
      <c r="AJ1520" s="6">
        <f t="shared" si="122"/>
        <v>1.3547512999700737</v>
      </c>
      <c r="AK1520" s="6">
        <f>VLOOKUP(AO1520,'NoMV-SigB'!F:H,3,FALSE)</f>
        <v>0</v>
      </c>
      <c r="AL1520" s="15">
        <v>19</v>
      </c>
      <c r="AM1520" s="6"/>
      <c r="AN1520" s="6">
        <v>0</v>
      </c>
      <c r="AO1520" s="7">
        <v>102</v>
      </c>
    </row>
    <row r="1521" spans="2:41" x14ac:dyDescent="0.2">
      <c r="B1521" s="5" t="s">
        <v>332</v>
      </c>
      <c r="C1521" s="6" t="str">
        <f t="shared" si="123"/>
        <v>D3YYT1</v>
      </c>
      <c r="D1521" s="6" t="s">
        <v>333</v>
      </c>
      <c r="E1521" s="6" t="s">
        <v>334</v>
      </c>
      <c r="F1521" s="6" t="s">
        <v>335</v>
      </c>
      <c r="G1521" s="6" t="str">
        <f>IFERROR(VLOOKUP(C1521,Tabelle3!A:H,8,FALSE),"")</f>
        <v/>
      </c>
      <c r="H1521" s="6">
        <v>2</v>
      </c>
      <c r="I1521" s="6">
        <v>1</v>
      </c>
      <c r="J1521" s="6">
        <v>1</v>
      </c>
      <c r="K1521" s="6">
        <v>3.1</v>
      </c>
      <c r="L1521" s="6">
        <v>60.435000000000002</v>
      </c>
      <c r="M1521" s="6">
        <v>552</v>
      </c>
      <c r="N1521" s="6">
        <v>9.7275999999999994E-3</v>
      </c>
      <c r="O1521" s="6">
        <v>1.3499000000000001</v>
      </c>
      <c r="P1521" s="6">
        <v>5499700</v>
      </c>
      <c r="Q1521" s="6">
        <v>0</v>
      </c>
      <c r="R1521" s="6">
        <v>5499700</v>
      </c>
      <c r="S1521" s="6">
        <v>0</v>
      </c>
      <c r="T1521" s="6">
        <v>0</v>
      </c>
      <c r="U1521" s="6">
        <v>0</v>
      </c>
      <c r="V1521" s="6">
        <v>0</v>
      </c>
      <c r="W1521" s="6">
        <v>0</v>
      </c>
      <c r="X1521" s="6">
        <v>0</v>
      </c>
      <c r="Y1521" s="6">
        <v>0</v>
      </c>
      <c r="Z1521" s="6">
        <v>388400</v>
      </c>
      <c r="AA1521" s="6">
        <v>0</v>
      </c>
      <c r="AB1521" s="6">
        <v>0</v>
      </c>
      <c r="AC1521" s="6">
        <v>0</v>
      </c>
      <c r="AD1521" s="6">
        <v>0</v>
      </c>
      <c r="AE1521" s="6">
        <v>0</v>
      </c>
      <c r="AF1521" s="6">
        <v>0</v>
      </c>
      <c r="AG1521" s="6" t="e">
        <f t="shared" si="119"/>
        <v>#DIV/0!</v>
      </c>
      <c r="AH1521" s="6" t="e">
        <f t="shared" si="120"/>
        <v>#DIV/0!</v>
      </c>
      <c r="AI1521" s="6">
        <f t="shared" si="121"/>
        <v>0.39100221895577059</v>
      </c>
      <c r="AJ1521" s="6">
        <f t="shared" si="122"/>
        <v>1.3547512999700737</v>
      </c>
      <c r="AK1521" s="6">
        <f>VLOOKUP(AO1521,'NoMV-SigB'!F:H,3,FALSE)</f>
        <v>0</v>
      </c>
      <c r="AL1521" s="15">
        <v>19</v>
      </c>
      <c r="AM1521" s="6"/>
      <c r="AN1521" s="6">
        <v>1</v>
      </c>
      <c r="AO1521" s="7">
        <v>112</v>
      </c>
    </row>
    <row r="1522" spans="2:41" x14ac:dyDescent="0.2">
      <c r="B1522" s="5" t="s">
        <v>396</v>
      </c>
      <c r="C1522" s="6" t="str">
        <f t="shared" si="123"/>
        <v>D3Z3F7</v>
      </c>
      <c r="D1522" s="6" t="s">
        <v>397</v>
      </c>
      <c r="E1522" s="6" t="s">
        <v>398</v>
      </c>
      <c r="F1522" s="6" t="s">
        <v>399</v>
      </c>
      <c r="G1522" s="6" t="str">
        <f>IFERROR(VLOOKUP(C1522,Tabelle3!A:H,8,FALSE),"")</f>
        <v/>
      </c>
      <c r="H1522" s="6">
        <v>2</v>
      </c>
      <c r="I1522" s="6">
        <v>1</v>
      </c>
      <c r="J1522" s="6">
        <v>1</v>
      </c>
      <c r="K1522" s="6">
        <v>4.5</v>
      </c>
      <c r="L1522" s="6">
        <v>47.41</v>
      </c>
      <c r="M1522" s="6">
        <v>426</v>
      </c>
      <c r="N1522" s="6">
        <v>0</v>
      </c>
      <c r="O1522" s="6">
        <v>2.4590000000000001</v>
      </c>
      <c r="P1522" s="6">
        <v>507590</v>
      </c>
      <c r="Q1522" s="6">
        <v>0</v>
      </c>
      <c r="R1522" s="6">
        <v>0</v>
      </c>
      <c r="S1522" s="6">
        <v>0</v>
      </c>
      <c r="T1522" s="6">
        <v>0</v>
      </c>
      <c r="U1522" s="6">
        <v>0</v>
      </c>
      <c r="V1522" s="6">
        <v>507590</v>
      </c>
      <c r="W1522" s="6">
        <v>0</v>
      </c>
      <c r="X1522" s="6">
        <v>0</v>
      </c>
      <c r="Y1522" s="6">
        <v>0</v>
      </c>
      <c r="Z1522" s="6">
        <v>0</v>
      </c>
      <c r="AA1522" s="6">
        <v>0</v>
      </c>
      <c r="AB1522" s="6">
        <v>0</v>
      </c>
      <c r="AC1522" s="6">
        <v>0</v>
      </c>
      <c r="AD1522" s="6">
        <v>29999</v>
      </c>
      <c r="AE1522" s="6">
        <v>0</v>
      </c>
      <c r="AF1522" s="6">
        <v>0</v>
      </c>
      <c r="AG1522" s="6">
        <f t="shared" si="119"/>
        <v>0</v>
      </c>
      <c r="AH1522" s="6" t="e">
        <f t="shared" si="120"/>
        <v>#NUM!</v>
      </c>
      <c r="AI1522" s="6">
        <f t="shared" si="121"/>
        <v>0.39100221895577059</v>
      </c>
      <c r="AJ1522" s="6">
        <f t="shared" si="122"/>
        <v>1.3547512999700737</v>
      </c>
      <c r="AK1522" s="6">
        <f>VLOOKUP(AO1522,'NoMV-SigB'!F:H,3,FALSE)</f>
        <v>0</v>
      </c>
      <c r="AL1522" s="15">
        <v>19</v>
      </c>
      <c r="AM1522" s="6"/>
      <c r="AN1522" s="6">
        <v>1</v>
      </c>
      <c r="AO1522" s="7">
        <v>129</v>
      </c>
    </row>
    <row r="1523" spans="2:41" x14ac:dyDescent="0.2">
      <c r="B1523" s="5" t="s">
        <v>404</v>
      </c>
      <c r="C1523" s="6" t="str">
        <f t="shared" si="123"/>
        <v>D3Z4B4</v>
      </c>
      <c r="D1523" s="6" t="s">
        <v>405</v>
      </c>
      <c r="E1523" s="6" t="s">
        <v>406</v>
      </c>
      <c r="F1523" s="6" t="s">
        <v>407</v>
      </c>
      <c r="G1523" s="6" t="str">
        <f>IFERROR(VLOOKUP(C1523,Tabelle3!A:H,8,FALSE),"")</f>
        <v/>
      </c>
      <c r="H1523" s="6">
        <v>2</v>
      </c>
      <c r="I1523" s="6">
        <v>1</v>
      </c>
      <c r="J1523" s="6">
        <v>1</v>
      </c>
      <c r="K1523" s="6">
        <v>22</v>
      </c>
      <c r="L1523" s="6">
        <v>6.4328000000000003</v>
      </c>
      <c r="M1523" s="6">
        <v>59</v>
      </c>
      <c r="N1523" s="6">
        <v>1</v>
      </c>
      <c r="O1523" s="6">
        <v>-2</v>
      </c>
      <c r="P1523" s="6">
        <v>281840</v>
      </c>
      <c r="Q1523" s="6">
        <v>0</v>
      </c>
      <c r="R1523" s="6">
        <v>281840</v>
      </c>
      <c r="S1523" s="6">
        <v>0</v>
      </c>
      <c r="T1523" s="6">
        <v>0</v>
      </c>
      <c r="U1523" s="6">
        <v>0</v>
      </c>
      <c r="V1523" s="6">
        <v>0</v>
      </c>
      <c r="W1523" s="6">
        <v>0</v>
      </c>
      <c r="X1523" s="6">
        <v>0</v>
      </c>
      <c r="Y1523" s="6">
        <v>0</v>
      </c>
      <c r="Z1523" s="6">
        <v>244630</v>
      </c>
      <c r="AA1523" s="6">
        <v>0</v>
      </c>
      <c r="AB1523" s="6">
        <v>0</v>
      </c>
      <c r="AC1523" s="6">
        <v>0</v>
      </c>
      <c r="AD1523" s="6">
        <v>0</v>
      </c>
      <c r="AE1523" s="6">
        <v>0</v>
      </c>
      <c r="AF1523" s="6">
        <v>0</v>
      </c>
      <c r="AG1523" s="6" t="e">
        <f t="shared" si="119"/>
        <v>#DIV/0!</v>
      </c>
      <c r="AH1523" s="6" t="e">
        <f t="shared" si="120"/>
        <v>#DIV/0!</v>
      </c>
      <c r="AI1523" s="6">
        <f t="shared" si="121"/>
        <v>0.39100221895577059</v>
      </c>
      <c r="AJ1523" s="6">
        <f t="shared" si="122"/>
        <v>1.3547512999700737</v>
      </c>
      <c r="AK1523" s="6">
        <f>VLOOKUP(AO1523,'NoMV-SigB'!F:H,3,FALSE)</f>
        <v>0</v>
      </c>
      <c r="AL1523" s="15">
        <v>19</v>
      </c>
      <c r="AM1523" s="6"/>
      <c r="AN1523" s="6">
        <v>0</v>
      </c>
      <c r="AO1523" s="7">
        <v>131</v>
      </c>
    </row>
    <row r="1524" spans="2:41" x14ac:dyDescent="0.2">
      <c r="B1524" s="5" t="s">
        <v>456</v>
      </c>
      <c r="C1524" s="6" t="str">
        <f t="shared" si="123"/>
        <v>D6RHN2</v>
      </c>
      <c r="D1524" s="6" t="s">
        <v>457</v>
      </c>
      <c r="E1524" s="6" t="s">
        <v>458</v>
      </c>
      <c r="F1524" s="6" t="s">
        <v>459</v>
      </c>
      <c r="G1524" s="6" t="str">
        <f>IFERROR(VLOOKUP(C1524,Tabelle3!A:H,8,FALSE),"")</f>
        <v/>
      </c>
      <c r="H1524" s="6">
        <v>5</v>
      </c>
      <c r="I1524" s="6">
        <v>1</v>
      </c>
      <c r="J1524" s="6">
        <v>1</v>
      </c>
      <c r="K1524" s="6">
        <v>8.9</v>
      </c>
      <c r="L1524" s="6">
        <v>13.666</v>
      </c>
      <c r="M1524" s="6">
        <v>123</v>
      </c>
      <c r="N1524" s="6">
        <v>1.3642999999999999E-3</v>
      </c>
      <c r="O1524" s="6">
        <v>2.1276000000000002</v>
      </c>
      <c r="P1524" s="6">
        <v>300130</v>
      </c>
      <c r="Q1524" s="6">
        <v>0</v>
      </c>
      <c r="R1524" s="6">
        <v>0</v>
      </c>
      <c r="S1524" s="6">
        <v>0</v>
      </c>
      <c r="T1524" s="6">
        <v>0</v>
      </c>
      <c r="U1524" s="6">
        <v>300130</v>
      </c>
      <c r="V1524" s="6">
        <v>0</v>
      </c>
      <c r="W1524" s="6">
        <v>0</v>
      </c>
      <c r="X1524" s="6">
        <v>0</v>
      </c>
      <c r="Y1524" s="6">
        <v>0</v>
      </c>
      <c r="Z1524" s="6">
        <v>0</v>
      </c>
      <c r="AA1524" s="6">
        <v>0</v>
      </c>
      <c r="AB1524" s="6">
        <v>0</v>
      </c>
      <c r="AC1524" s="6">
        <v>220910</v>
      </c>
      <c r="AD1524" s="6">
        <v>0</v>
      </c>
      <c r="AE1524" s="6">
        <v>0</v>
      </c>
      <c r="AF1524" s="6">
        <v>0</v>
      </c>
      <c r="AG1524" s="6">
        <f t="shared" si="119"/>
        <v>0</v>
      </c>
      <c r="AH1524" s="6" t="e">
        <f t="shared" si="120"/>
        <v>#NUM!</v>
      </c>
      <c r="AI1524" s="6">
        <f t="shared" si="121"/>
        <v>0.39100221895577059</v>
      </c>
      <c r="AJ1524" s="6">
        <f t="shared" si="122"/>
        <v>1.3547512999700737</v>
      </c>
      <c r="AK1524" s="6">
        <f>VLOOKUP(AO1524,'NoMV-SigB'!F:H,3,FALSE)</f>
        <v>0</v>
      </c>
      <c r="AL1524" s="15">
        <v>19</v>
      </c>
      <c r="AM1524" s="6"/>
      <c r="AN1524" s="6">
        <v>1</v>
      </c>
      <c r="AO1524" s="7">
        <v>145</v>
      </c>
    </row>
    <row r="1525" spans="2:41" x14ac:dyDescent="0.2">
      <c r="B1525" s="5" t="s">
        <v>460</v>
      </c>
      <c r="C1525" s="6" t="str">
        <f t="shared" si="123"/>
        <v>D6RI20</v>
      </c>
      <c r="D1525" s="6" t="s">
        <v>461</v>
      </c>
      <c r="E1525" s="6" t="s">
        <v>462</v>
      </c>
      <c r="F1525" s="6" t="s">
        <v>463</v>
      </c>
      <c r="G1525" s="6" t="str">
        <f>IFERROR(VLOOKUP(C1525,Tabelle3!A:H,8,FALSE),"")</f>
        <v/>
      </c>
      <c r="H1525" s="6">
        <v>2</v>
      </c>
      <c r="I1525" s="6">
        <v>1</v>
      </c>
      <c r="J1525" s="6">
        <v>1</v>
      </c>
      <c r="K1525" s="6">
        <v>13.2</v>
      </c>
      <c r="L1525" s="6">
        <v>16.254000000000001</v>
      </c>
      <c r="M1525" s="6">
        <v>152</v>
      </c>
      <c r="N1525" s="6">
        <v>0</v>
      </c>
      <c r="O1525" s="6">
        <v>5.44</v>
      </c>
      <c r="P1525" s="6">
        <v>335380</v>
      </c>
      <c r="Q1525" s="6">
        <v>0</v>
      </c>
      <c r="R1525" s="6">
        <v>0</v>
      </c>
      <c r="S1525" s="6">
        <v>0</v>
      </c>
      <c r="T1525" s="6">
        <v>0</v>
      </c>
      <c r="U1525" s="6">
        <v>0</v>
      </c>
      <c r="V1525" s="6">
        <v>0</v>
      </c>
      <c r="W1525" s="6">
        <v>335380</v>
      </c>
      <c r="X1525" s="6">
        <v>0</v>
      </c>
      <c r="Y1525" s="6">
        <v>0</v>
      </c>
      <c r="Z1525" s="6">
        <v>0</v>
      </c>
      <c r="AA1525" s="6">
        <v>0</v>
      </c>
      <c r="AB1525" s="6">
        <v>0</v>
      </c>
      <c r="AC1525" s="6">
        <v>0</v>
      </c>
      <c r="AD1525" s="6">
        <v>0</v>
      </c>
      <c r="AE1525" s="6">
        <v>501760</v>
      </c>
      <c r="AF1525" s="6">
        <v>0</v>
      </c>
      <c r="AG1525" s="6">
        <f t="shared" si="119"/>
        <v>0</v>
      </c>
      <c r="AH1525" s="6" t="e">
        <f t="shared" si="120"/>
        <v>#NUM!</v>
      </c>
      <c r="AI1525" s="6">
        <f t="shared" si="121"/>
        <v>0.39100221895577059</v>
      </c>
      <c r="AJ1525" s="6">
        <f t="shared" si="122"/>
        <v>1.3547512999700737</v>
      </c>
      <c r="AK1525" s="6">
        <f>VLOOKUP(AO1525,'NoMV-SigB'!F:H,3,FALSE)</f>
        <v>0</v>
      </c>
      <c r="AL1525" s="15">
        <v>19</v>
      </c>
      <c r="AM1525" s="6"/>
      <c r="AN1525" s="6">
        <v>1</v>
      </c>
      <c r="AO1525" s="7">
        <v>146</v>
      </c>
    </row>
    <row r="1526" spans="2:41" x14ac:dyDescent="0.2">
      <c r="B1526" s="5" t="s">
        <v>518</v>
      </c>
      <c r="C1526" s="6" t="str">
        <f t="shared" si="123"/>
        <v>E9PVS5</v>
      </c>
      <c r="D1526" s="6"/>
      <c r="E1526" s="6" t="s">
        <v>519</v>
      </c>
      <c r="F1526" s="6" t="s">
        <v>520</v>
      </c>
      <c r="G1526" s="6">
        <f>IFERROR(VLOOKUP(C1526,Tabelle3!A:H,8,FALSE),"")</f>
        <v>1</v>
      </c>
      <c r="H1526" s="6">
        <v>1</v>
      </c>
      <c r="I1526" s="6">
        <v>14</v>
      </c>
      <c r="J1526" s="6">
        <v>2</v>
      </c>
      <c r="K1526" s="6">
        <v>76.099999999999994</v>
      </c>
      <c r="L1526" s="6">
        <v>19.675999999999998</v>
      </c>
      <c r="M1526" s="6">
        <v>188</v>
      </c>
      <c r="N1526" s="6">
        <v>0</v>
      </c>
      <c r="O1526" s="6">
        <v>12.175000000000001</v>
      </c>
      <c r="P1526" s="6">
        <v>4216000</v>
      </c>
      <c r="Q1526" s="6">
        <v>0</v>
      </c>
      <c r="R1526" s="6">
        <v>0</v>
      </c>
      <c r="S1526" s="6">
        <v>0</v>
      </c>
      <c r="T1526" s="6">
        <v>0</v>
      </c>
      <c r="U1526" s="6">
        <v>4216000</v>
      </c>
      <c r="V1526" s="6">
        <v>0</v>
      </c>
      <c r="W1526" s="6">
        <v>0</v>
      </c>
      <c r="X1526" s="6">
        <v>0</v>
      </c>
      <c r="Y1526" s="6">
        <v>0</v>
      </c>
      <c r="Z1526" s="6">
        <v>0</v>
      </c>
      <c r="AA1526" s="6">
        <v>0</v>
      </c>
      <c r="AB1526" s="6">
        <v>0</v>
      </c>
      <c r="AC1526" s="6">
        <v>468890</v>
      </c>
      <c r="AD1526" s="6">
        <v>0</v>
      </c>
      <c r="AE1526" s="6">
        <v>0</v>
      </c>
      <c r="AF1526" s="6">
        <v>0</v>
      </c>
      <c r="AG1526" s="6">
        <f t="shared" si="119"/>
        <v>0</v>
      </c>
      <c r="AH1526" s="6" t="e">
        <f t="shared" si="120"/>
        <v>#NUM!</v>
      </c>
      <c r="AI1526" s="6">
        <f t="shared" si="121"/>
        <v>0.39100221895577059</v>
      </c>
      <c r="AJ1526" s="6">
        <f t="shared" si="122"/>
        <v>1.3547512999700737</v>
      </c>
      <c r="AK1526" s="6">
        <f>VLOOKUP(AO1526,'NoMV-SigB'!F:H,3,FALSE)</f>
        <v>0</v>
      </c>
      <c r="AL1526" s="15">
        <v>19</v>
      </c>
      <c r="AM1526" s="6"/>
      <c r="AN1526" s="6">
        <v>3</v>
      </c>
      <c r="AO1526" s="7">
        <v>161</v>
      </c>
    </row>
    <row r="1527" spans="2:41" x14ac:dyDescent="0.2">
      <c r="B1527" s="5" t="s">
        <v>629</v>
      </c>
      <c r="C1527" s="6" t="str">
        <f t="shared" si="123"/>
        <v>E9Q7P9</v>
      </c>
      <c r="D1527" s="6"/>
      <c r="E1527" s="6" t="s">
        <v>630</v>
      </c>
      <c r="F1527" s="6" t="s">
        <v>631</v>
      </c>
      <c r="G1527" s="6" t="str">
        <f>IFERROR(VLOOKUP(C1527,Tabelle3!A:H,8,FALSE),"")</f>
        <v/>
      </c>
      <c r="H1527" s="6">
        <v>1</v>
      </c>
      <c r="I1527" s="6">
        <v>1</v>
      </c>
      <c r="J1527" s="6">
        <v>1</v>
      </c>
      <c r="K1527" s="6">
        <v>1.2</v>
      </c>
      <c r="L1527" s="6">
        <v>142.63</v>
      </c>
      <c r="M1527" s="6">
        <v>1308</v>
      </c>
      <c r="N1527" s="6">
        <v>0</v>
      </c>
      <c r="O1527" s="6">
        <v>2.4089</v>
      </c>
      <c r="P1527" s="6">
        <v>124530</v>
      </c>
      <c r="Q1527" s="6">
        <v>0</v>
      </c>
      <c r="R1527" s="6">
        <v>0</v>
      </c>
      <c r="S1527" s="6">
        <v>0</v>
      </c>
      <c r="T1527" s="6">
        <v>0</v>
      </c>
      <c r="U1527" s="6">
        <v>0</v>
      </c>
      <c r="V1527" s="6">
        <v>0</v>
      </c>
      <c r="W1527" s="6">
        <v>124530</v>
      </c>
      <c r="X1527" s="6">
        <v>0</v>
      </c>
      <c r="Y1527" s="6">
        <v>0</v>
      </c>
      <c r="Z1527" s="6">
        <v>0</v>
      </c>
      <c r="AA1527" s="6">
        <v>0</v>
      </c>
      <c r="AB1527" s="6">
        <v>0</v>
      </c>
      <c r="AC1527" s="6">
        <v>0</v>
      </c>
      <c r="AD1527" s="6">
        <v>0</v>
      </c>
      <c r="AE1527" s="6">
        <v>186310</v>
      </c>
      <c r="AF1527" s="6">
        <v>0</v>
      </c>
      <c r="AG1527" s="6">
        <f t="shared" si="119"/>
        <v>0</v>
      </c>
      <c r="AH1527" s="6" t="e">
        <f t="shared" si="120"/>
        <v>#NUM!</v>
      </c>
      <c r="AI1527" s="6">
        <f t="shared" si="121"/>
        <v>0.39100221895577059</v>
      </c>
      <c r="AJ1527" s="6">
        <f t="shared" si="122"/>
        <v>1.3547512999700737</v>
      </c>
      <c r="AK1527" s="6">
        <f>VLOOKUP(AO1527,'NoMV-SigB'!F:H,3,FALSE)</f>
        <v>0</v>
      </c>
      <c r="AL1527" s="15">
        <v>19</v>
      </c>
      <c r="AM1527" s="6"/>
      <c r="AN1527" s="6">
        <v>1</v>
      </c>
      <c r="AO1527" s="7">
        <v>191</v>
      </c>
    </row>
    <row r="1528" spans="2:41" x14ac:dyDescent="0.2">
      <c r="B1528" s="5" t="s">
        <v>690</v>
      </c>
      <c r="C1528" s="6" t="str">
        <f t="shared" si="123"/>
        <v>E9QMW9</v>
      </c>
      <c r="D1528" s="6" t="s">
        <v>691</v>
      </c>
      <c r="E1528" s="6" t="s">
        <v>692</v>
      </c>
      <c r="F1528" s="6" t="s">
        <v>693</v>
      </c>
      <c r="G1528" s="6" t="str">
        <f>IFERROR(VLOOKUP(C1528,Tabelle3!A:H,8,FALSE),"")</f>
        <v/>
      </c>
      <c r="H1528" s="6">
        <v>5</v>
      </c>
      <c r="I1528" s="6">
        <v>1</v>
      </c>
      <c r="J1528" s="6">
        <v>1</v>
      </c>
      <c r="K1528" s="6">
        <v>5.9</v>
      </c>
      <c r="L1528" s="6">
        <v>37.148000000000003</v>
      </c>
      <c r="M1528" s="6">
        <v>353</v>
      </c>
      <c r="N1528" s="6">
        <v>0</v>
      </c>
      <c r="O1528" s="6">
        <v>6.2933000000000003</v>
      </c>
      <c r="P1528" s="6">
        <v>904960</v>
      </c>
      <c r="Q1528" s="6">
        <v>0</v>
      </c>
      <c r="R1528" s="6">
        <v>0</v>
      </c>
      <c r="S1528" s="6">
        <v>0</v>
      </c>
      <c r="T1528" s="6">
        <v>0</v>
      </c>
      <c r="U1528" s="6">
        <v>0</v>
      </c>
      <c r="V1528" s="6">
        <v>904960</v>
      </c>
      <c r="W1528" s="6">
        <v>0</v>
      </c>
      <c r="X1528" s="6">
        <v>0</v>
      </c>
      <c r="Y1528" s="6">
        <v>0</v>
      </c>
      <c r="Z1528" s="6">
        <v>0</v>
      </c>
      <c r="AA1528" s="6">
        <v>0</v>
      </c>
      <c r="AB1528" s="6">
        <v>0</v>
      </c>
      <c r="AC1528" s="6">
        <v>0</v>
      </c>
      <c r="AD1528" s="6">
        <v>53484</v>
      </c>
      <c r="AE1528" s="6">
        <v>0</v>
      </c>
      <c r="AF1528" s="6">
        <v>0</v>
      </c>
      <c r="AG1528" s="6">
        <f t="shared" si="119"/>
        <v>0</v>
      </c>
      <c r="AH1528" s="6" t="e">
        <f t="shared" si="120"/>
        <v>#NUM!</v>
      </c>
      <c r="AI1528" s="6">
        <f t="shared" si="121"/>
        <v>0.39100221895577059</v>
      </c>
      <c r="AJ1528" s="6">
        <f t="shared" si="122"/>
        <v>1.3547512999700737</v>
      </c>
      <c r="AK1528" s="6">
        <f>VLOOKUP(AO1528,'NoMV-SigB'!F:H,3,FALSE)</f>
        <v>0</v>
      </c>
      <c r="AL1528" s="15">
        <v>19</v>
      </c>
      <c r="AM1528" s="6"/>
      <c r="AN1528" s="6">
        <v>2</v>
      </c>
      <c r="AO1528" s="7">
        <v>207</v>
      </c>
    </row>
    <row r="1529" spans="2:41" x14ac:dyDescent="0.2">
      <c r="B1529" s="5" t="s">
        <v>706</v>
      </c>
      <c r="C1529" s="6" t="str">
        <f t="shared" si="123"/>
        <v>E9QND8</v>
      </c>
      <c r="D1529" s="6" t="s">
        <v>707</v>
      </c>
      <c r="E1529" s="6" t="s">
        <v>708</v>
      </c>
      <c r="F1529" s="6" t="s">
        <v>709</v>
      </c>
      <c r="G1529" s="6" t="str">
        <f>IFERROR(VLOOKUP(C1529,Tabelle3!A:H,8,FALSE),"")</f>
        <v/>
      </c>
      <c r="H1529" s="6">
        <v>3</v>
      </c>
      <c r="I1529" s="6">
        <v>1</v>
      </c>
      <c r="J1529" s="6">
        <v>1</v>
      </c>
      <c r="K1529" s="6">
        <v>4.5999999999999996</v>
      </c>
      <c r="L1529" s="6">
        <v>46.875</v>
      </c>
      <c r="M1529" s="6">
        <v>412</v>
      </c>
      <c r="N1529" s="6">
        <v>1</v>
      </c>
      <c r="O1529" s="6">
        <v>-2</v>
      </c>
      <c r="P1529" s="6">
        <v>7628300</v>
      </c>
      <c r="Q1529" s="6">
        <v>0</v>
      </c>
      <c r="R1529" s="6">
        <v>7628300</v>
      </c>
      <c r="S1529" s="6">
        <v>0</v>
      </c>
      <c r="T1529" s="6">
        <v>0</v>
      </c>
      <c r="U1529" s="6">
        <v>0</v>
      </c>
      <c r="V1529" s="6">
        <v>0</v>
      </c>
      <c r="W1529" s="6">
        <v>0</v>
      </c>
      <c r="X1529" s="6">
        <v>0</v>
      </c>
      <c r="Y1529" s="6">
        <v>0</v>
      </c>
      <c r="Z1529" s="6">
        <v>538720</v>
      </c>
      <c r="AA1529" s="6">
        <v>0</v>
      </c>
      <c r="AB1529" s="6">
        <v>0</v>
      </c>
      <c r="AC1529" s="6">
        <v>0</v>
      </c>
      <c r="AD1529" s="6">
        <v>0</v>
      </c>
      <c r="AE1529" s="6">
        <v>0</v>
      </c>
      <c r="AF1529" s="6">
        <v>0</v>
      </c>
      <c r="AG1529" s="6" t="e">
        <f t="shared" si="119"/>
        <v>#DIV/0!</v>
      </c>
      <c r="AH1529" s="6" t="e">
        <f t="shared" si="120"/>
        <v>#DIV/0!</v>
      </c>
      <c r="AI1529" s="6">
        <f t="shared" si="121"/>
        <v>0.39100221895577059</v>
      </c>
      <c r="AJ1529" s="6">
        <f t="shared" si="122"/>
        <v>1.3547512999700737</v>
      </c>
      <c r="AK1529" s="6">
        <f>VLOOKUP(AO1529,'NoMV-SigB'!F:H,3,FALSE)</f>
        <v>0</v>
      </c>
      <c r="AL1529" s="15">
        <v>19</v>
      </c>
      <c r="AM1529" s="6"/>
      <c r="AN1529" s="6">
        <v>1</v>
      </c>
      <c r="AO1529" s="7">
        <v>211</v>
      </c>
    </row>
    <row r="1530" spans="2:41" x14ac:dyDescent="0.2">
      <c r="B1530" s="5" t="s">
        <v>782</v>
      </c>
      <c r="C1530" s="6" t="str">
        <f t="shared" si="123"/>
        <v>F7CCJ3</v>
      </c>
      <c r="D1530" s="6" t="s">
        <v>783</v>
      </c>
      <c r="E1530" s="6" t="s">
        <v>784</v>
      </c>
      <c r="F1530" s="6" t="s">
        <v>785</v>
      </c>
      <c r="G1530" s="6" t="str">
        <f>IFERROR(VLOOKUP(C1530,Tabelle3!A:H,8,FALSE),"")</f>
        <v/>
      </c>
      <c r="H1530" s="6">
        <v>3</v>
      </c>
      <c r="I1530" s="6">
        <v>1</v>
      </c>
      <c r="J1530" s="6">
        <v>1</v>
      </c>
      <c r="K1530" s="6">
        <v>2.4</v>
      </c>
      <c r="L1530" s="6">
        <v>62.768000000000001</v>
      </c>
      <c r="M1530" s="6">
        <v>536</v>
      </c>
      <c r="N1530" s="6">
        <v>1</v>
      </c>
      <c r="O1530" s="6">
        <v>-2</v>
      </c>
      <c r="P1530" s="6">
        <v>272360</v>
      </c>
      <c r="Q1530" s="6">
        <v>272360</v>
      </c>
      <c r="R1530" s="6">
        <v>0</v>
      </c>
      <c r="S1530" s="6">
        <v>0</v>
      </c>
      <c r="T1530" s="6">
        <v>0</v>
      </c>
      <c r="U1530" s="6">
        <v>0</v>
      </c>
      <c r="V1530" s="6">
        <v>0</v>
      </c>
      <c r="W1530" s="6">
        <v>0</v>
      </c>
      <c r="X1530" s="6">
        <v>0</v>
      </c>
      <c r="Y1530" s="6">
        <v>54821</v>
      </c>
      <c r="Z1530" s="6">
        <v>0</v>
      </c>
      <c r="AA1530" s="6">
        <v>0</v>
      </c>
      <c r="AB1530" s="6">
        <v>0</v>
      </c>
      <c r="AC1530" s="6">
        <v>0</v>
      </c>
      <c r="AD1530" s="6">
        <v>0</v>
      </c>
      <c r="AE1530" s="6">
        <v>0</v>
      </c>
      <c r="AF1530" s="6">
        <v>0</v>
      </c>
      <c r="AG1530" s="6" t="e">
        <f t="shared" si="119"/>
        <v>#DIV/0!</v>
      </c>
      <c r="AH1530" s="6" t="e">
        <f t="shared" si="120"/>
        <v>#DIV/0!</v>
      </c>
      <c r="AI1530" s="6">
        <f t="shared" si="121"/>
        <v>0.39100221895577059</v>
      </c>
      <c r="AJ1530" s="6">
        <f t="shared" si="122"/>
        <v>1.3547512999700737</v>
      </c>
      <c r="AK1530" s="6">
        <f>VLOOKUP(AO1530,'NoMV-SigB'!F:H,3,FALSE)</f>
        <v>0</v>
      </c>
      <c r="AL1530" s="15">
        <v>19</v>
      </c>
      <c r="AM1530" s="6"/>
      <c r="AN1530" s="6">
        <v>1</v>
      </c>
      <c r="AO1530" s="7">
        <v>230</v>
      </c>
    </row>
    <row r="1531" spans="2:41" x14ac:dyDescent="0.2">
      <c r="B1531" s="5" t="s">
        <v>1136</v>
      </c>
      <c r="C1531" s="6" t="str">
        <f t="shared" si="123"/>
        <v>O70250</v>
      </c>
      <c r="D1531" s="6" t="s">
        <v>1137</v>
      </c>
      <c r="E1531" s="6" t="s">
        <v>1138</v>
      </c>
      <c r="F1531" s="6" t="s">
        <v>1139</v>
      </c>
      <c r="G1531" s="6" t="str">
        <f>IFERROR(VLOOKUP(C1531,Tabelle3!A:H,8,FALSE),"")</f>
        <v/>
      </c>
      <c r="H1531" s="6">
        <v>2</v>
      </c>
      <c r="I1531" s="6">
        <v>1</v>
      </c>
      <c r="J1531" s="6">
        <v>1</v>
      </c>
      <c r="K1531" s="6">
        <v>4.3</v>
      </c>
      <c r="L1531" s="6">
        <v>28.827000000000002</v>
      </c>
      <c r="M1531" s="6">
        <v>253</v>
      </c>
      <c r="N1531" s="6">
        <v>2.7100000000000002E-3</v>
      </c>
      <c r="O1531" s="6">
        <v>1.9458</v>
      </c>
      <c r="P1531" s="6">
        <v>2876500</v>
      </c>
      <c r="Q1531" s="6">
        <v>0</v>
      </c>
      <c r="R1531" s="6">
        <v>0</v>
      </c>
      <c r="S1531" s="6">
        <v>0</v>
      </c>
      <c r="T1531" s="6">
        <v>0</v>
      </c>
      <c r="U1531" s="6">
        <v>0</v>
      </c>
      <c r="V1531" s="6">
        <v>0</v>
      </c>
      <c r="W1531" s="6">
        <v>2876500</v>
      </c>
      <c r="X1531" s="6">
        <v>0</v>
      </c>
      <c r="Y1531" s="6">
        <v>0</v>
      </c>
      <c r="Z1531" s="6">
        <v>0</v>
      </c>
      <c r="AA1531" s="6">
        <v>0</v>
      </c>
      <c r="AB1531" s="6">
        <v>0</v>
      </c>
      <c r="AC1531" s="6">
        <v>0</v>
      </c>
      <c r="AD1531" s="6">
        <v>0</v>
      </c>
      <c r="AE1531" s="6">
        <v>180410</v>
      </c>
      <c r="AF1531" s="6">
        <v>0</v>
      </c>
      <c r="AG1531" s="6">
        <f t="shared" si="119"/>
        <v>0</v>
      </c>
      <c r="AH1531" s="6" t="e">
        <f t="shared" si="120"/>
        <v>#NUM!</v>
      </c>
      <c r="AI1531" s="6">
        <f t="shared" si="121"/>
        <v>0.39100221895577059</v>
      </c>
      <c r="AJ1531" s="6">
        <f t="shared" si="122"/>
        <v>1.3547512999700737</v>
      </c>
      <c r="AK1531" s="6">
        <f>VLOOKUP(AO1531,'NoMV-SigB'!F:H,3,FALSE)</f>
        <v>0</v>
      </c>
      <c r="AL1531" s="15">
        <v>19</v>
      </c>
      <c r="AM1531" s="6"/>
      <c r="AN1531" s="6">
        <v>1</v>
      </c>
      <c r="AO1531" s="7">
        <v>321</v>
      </c>
    </row>
    <row r="1532" spans="2:41" x14ac:dyDescent="0.2">
      <c r="B1532" s="5" t="s">
        <v>1236</v>
      </c>
      <c r="C1532" s="6" t="str">
        <f t="shared" si="123"/>
        <v>O89017</v>
      </c>
      <c r="D1532" s="6" t="s">
        <v>1237</v>
      </c>
      <c r="E1532" s="6" t="s">
        <v>1238</v>
      </c>
      <c r="F1532" s="6" t="s">
        <v>1239</v>
      </c>
      <c r="G1532" s="6" t="str">
        <f>IFERROR(VLOOKUP(C1532,Tabelle3!A:H,8,FALSE),"")</f>
        <v/>
      </c>
      <c r="H1532" s="6">
        <v>1</v>
      </c>
      <c r="I1532" s="6">
        <v>4</v>
      </c>
      <c r="J1532" s="6">
        <v>4</v>
      </c>
      <c r="K1532" s="6">
        <v>6.4</v>
      </c>
      <c r="L1532" s="6">
        <v>49.372</v>
      </c>
      <c r="M1532" s="6">
        <v>435</v>
      </c>
      <c r="N1532" s="6">
        <v>0</v>
      </c>
      <c r="O1532" s="6">
        <v>12.997999999999999</v>
      </c>
      <c r="P1532" s="6">
        <v>5779000</v>
      </c>
      <c r="Q1532" s="6">
        <v>0</v>
      </c>
      <c r="R1532" s="6">
        <v>0</v>
      </c>
      <c r="S1532" s="6">
        <v>0</v>
      </c>
      <c r="T1532" s="6">
        <v>0</v>
      </c>
      <c r="U1532" s="6">
        <v>5362000</v>
      </c>
      <c r="V1532" s="6">
        <v>417010</v>
      </c>
      <c r="W1532" s="6">
        <v>0</v>
      </c>
      <c r="X1532" s="6">
        <v>0</v>
      </c>
      <c r="Y1532" s="6">
        <v>0</v>
      </c>
      <c r="Z1532" s="6">
        <v>0</v>
      </c>
      <c r="AA1532" s="6">
        <v>0</v>
      </c>
      <c r="AB1532" s="6">
        <v>0</v>
      </c>
      <c r="AC1532" s="6">
        <v>588880</v>
      </c>
      <c r="AD1532" s="6">
        <v>0</v>
      </c>
      <c r="AE1532" s="6">
        <v>0</v>
      </c>
      <c r="AF1532" s="6">
        <v>0</v>
      </c>
      <c r="AG1532" s="6">
        <f t="shared" si="119"/>
        <v>0</v>
      </c>
      <c r="AH1532" s="6" t="e">
        <f t="shared" si="120"/>
        <v>#NUM!</v>
      </c>
      <c r="AI1532" s="6">
        <f t="shared" si="121"/>
        <v>0.39100221895577059</v>
      </c>
      <c r="AJ1532" s="6">
        <f t="shared" si="122"/>
        <v>1.3547512999700737</v>
      </c>
      <c r="AK1532" s="6">
        <f>VLOOKUP(AO1532,'NoMV-SigB'!F:H,3,FALSE)</f>
        <v>0</v>
      </c>
      <c r="AL1532" s="15">
        <v>19</v>
      </c>
      <c r="AM1532" s="6"/>
      <c r="AN1532" s="6">
        <v>4</v>
      </c>
      <c r="AO1532" s="7">
        <v>346</v>
      </c>
    </row>
    <row r="1533" spans="2:41" x14ac:dyDescent="0.2">
      <c r="B1533" s="5" t="s">
        <v>1324</v>
      </c>
      <c r="C1533" s="6" t="str">
        <f t="shared" si="123"/>
        <v>P06797</v>
      </c>
      <c r="D1533" s="6" t="s">
        <v>1325</v>
      </c>
      <c r="E1533" s="6" t="s">
        <v>1326</v>
      </c>
      <c r="F1533" s="6" t="s">
        <v>1327</v>
      </c>
      <c r="G1533" s="6" t="str">
        <f>IFERROR(VLOOKUP(C1533,Tabelle3!A:H,8,FALSE),"")</f>
        <v/>
      </c>
      <c r="H1533" s="6">
        <v>1</v>
      </c>
      <c r="I1533" s="6">
        <v>1</v>
      </c>
      <c r="J1533" s="6">
        <v>1</v>
      </c>
      <c r="K1533" s="6">
        <v>4.8</v>
      </c>
      <c r="L1533" s="6">
        <v>37.546999999999997</v>
      </c>
      <c r="M1533" s="6">
        <v>334</v>
      </c>
      <c r="N1533" s="6">
        <v>0</v>
      </c>
      <c r="O1533" s="6">
        <v>2.5472999999999999</v>
      </c>
      <c r="P1533" s="6">
        <v>932780</v>
      </c>
      <c r="Q1533" s="6">
        <v>0</v>
      </c>
      <c r="R1533" s="6">
        <v>0</v>
      </c>
      <c r="S1533" s="6">
        <v>0</v>
      </c>
      <c r="T1533" s="6">
        <v>0</v>
      </c>
      <c r="U1533" s="6">
        <v>932780</v>
      </c>
      <c r="V1533" s="6">
        <v>0</v>
      </c>
      <c r="W1533" s="6">
        <v>0</v>
      </c>
      <c r="X1533" s="6">
        <v>0</v>
      </c>
      <c r="Y1533" s="6">
        <v>0</v>
      </c>
      <c r="Z1533" s="6">
        <v>0</v>
      </c>
      <c r="AA1533" s="6">
        <v>0</v>
      </c>
      <c r="AB1533" s="6">
        <v>0</v>
      </c>
      <c r="AC1533" s="6">
        <v>689660</v>
      </c>
      <c r="AD1533" s="6">
        <v>0</v>
      </c>
      <c r="AE1533" s="6">
        <v>0</v>
      </c>
      <c r="AF1533" s="6">
        <v>0</v>
      </c>
      <c r="AG1533" s="6">
        <f t="shared" si="119"/>
        <v>0</v>
      </c>
      <c r="AH1533" s="6" t="e">
        <f t="shared" si="120"/>
        <v>#NUM!</v>
      </c>
      <c r="AI1533" s="6">
        <f t="shared" si="121"/>
        <v>0.39100221895577059</v>
      </c>
      <c r="AJ1533" s="6">
        <f t="shared" si="122"/>
        <v>1.3547512999700737</v>
      </c>
      <c r="AK1533" s="6">
        <f>VLOOKUP(AO1533,'NoMV-SigB'!F:H,3,FALSE)</f>
        <v>0</v>
      </c>
      <c r="AL1533" s="15">
        <v>19</v>
      </c>
      <c r="AM1533" s="6"/>
      <c r="AN1533" s="6">
        <v>1</v>
      </c>
      <c r="AO1533" s="7">
        <v>368</v>
      </c>
    </row>
    <row r="1534" spans="2:41" x14ac:dyDescent="0.2">
      <c r="B1534" s="5" t="s">
        <v>1328</v>
      </c>
      <c r="C1534" s="6" t="str">
        <f t="shared" si="123"/>
        <v>P07724</v>
      </c>
      <c r="D1534" s="6" t="s">
        <v>1329</v>
      </c>
      <c r="E1534" s="6" t="s">
        <v>1330</v>
      </c>
      <c r="F1534" s="6" t="s">
        <v>1331</v>
      </c>
      <c r="G1534" s="6" t="str">
        <f>IFERROR(VLOOKUP(C1534,Tabelle3!A:H,8,FALSE),"")</f>
        <v/>
      </c>
      <c r="H1534" s="6">
        <v>1</v>
      </c>
      <c r="I1534" s="6">
        <v>3</v>
      </c>
      <c r="J1534" s="6">
        <v>2</v>
      </c>
      <c r="K1534" s="6">
        <v>6.7</v>
      </c>
      <c r="L1534" s="6">
        <v>68.691999999999993</v>
      </c>
      <c r="M1534" s="6">
        <v>608</v>
      </c>
      <c r="N1534" s="6">
        <v>0</v>
      </c>
      <c r="O1534" s="6">
        <v>6.7013999999999996</v>
      </c>
      <c r="P1534" s="6">
        <v>198760</v>
      </c>
      <c r="Q1534" s="6">
        <v>0</v>
      </c>
      <c r="R1534" s="6">
        <v>0</v>
      </c>
      <c r="S1534" s="6">
        <v>0</v>
      </c>
      <c r="T1534" s="6">
        <v>198760</v>
      </c>
      <c r="U1534" s="6">
        <v>0</v>
      </c>
      <c r="V1534" s="6">
        <v>0</v>
      </c>
      <c r="W1534" s="6">
        <v>0</v>
      </c>
      <c r="X1534" s="6">
        <v>0</v>
      </c>
      <c r="Y1534" s="6">
        <v>0</v>
      </c>
      <c r="Z1534" s="6">
        <v>0</v>
      </c>
      <c r="AA1534" s="6">
        <v>0</v>
      </c>
      <c r="AB1534" s="6">
        <v>158050</v>
      </c>
      <c r="AC1534" s="6">
        <v>0</v>
      </c>
      <c r="AD1534" s="6">
        <v>0</v>
      </c>
      <c r="AE1534" s="6">
        <v>0</v>
      </c>
      <c r="AF1534" s="6">
        <v>0</v>
      </c>
      <c r="AG1534" s="6" t="e">
        <f t="shared" si="119"/>
        <v>#DIV/0!</v>
      </c>
      <c r="AH1534" s="6" t="e">
        <f t="shared" si="120"/>
        <v>#DIV/0!</v>
      </c>
      <c r="AI1534" s="6">
        <f t="shared" si="121"/>
        <v>0.39100221895577059</v>
      </c>
      <c r="AJ1534" s="6">
        <f t="shared" si="122"/>
        <v>1.3547512999700737</v>
      </c>
      <c r="AK1534" s="6">
        <f>VLOOKUP(AO1534,'NoMV-SigB'!F:H,3,FALSE)</f>
        <v>0</v>
      </c>
      <c r="AL1534" s="15">
        <v>19</v>
      </c>
      <c r="AM1534" s="6"/>
      <c r="AN1534" s="6">
        <v>4</v>
      </c>
      <c r="AO1534" s="7">
        <v>369</v>
      </c>
    </row>
    <row r="1535" spans="2:41" x14ac:dyDescent="0.2">
      <c r="B1535" s="5" t="s">
        <v>1440</v>
      </c>
      <c r="C1535" s="6" t="str">
        <f t="shared" si="123"/>
        <v>Q8R1A8</v>
      </c>
      <c r="D1535" s="6" t="s">
        <v>1441</v>
      </c>
      <c r="E1535" s="6" t="s">
        <v>1442</v>
      </c>
      <c r="F1535" s="6" t="s">
        <v>1443</v>
      </c>
      <c r="G1535" s="6">
        <f>IFERROR(VLOOKUP(C1535,Tabelle3!A:H,8,FALSE),"")</f>
        <v>1</v>
      </c>
      <c r="H1535" s="6">
        <v>2</v>
      </c>
      <c r="I1535" s="6">
        <v>7</v>
      </c>
      <c r="J1535" s="6">
        <v>7</v>
      </c>
      <c r="K1535" s="6">
        <v>37</v>
      </c>
      <c r="L1535" s="6">
        <v>39.365000000000002</v>
      </c>
      <c r="M1535" s="6">
        <v>351</v>
      </c>
      <c r="N1535" s="6">
        <v>0</v>
      </c>
      <c r="O1535" s="6">
        <v>68.010999999999996</v>
      </c>
      <c r="P1535" s="6">
        <v>32150000</v>
      </c>
      <c r="Q1535" s="6">
        <v>0</v>
      </c>
      <c r="R1535" s="6">
        <v>32150000</v>
      </c>
      <c r="S1535" s="6">
        <v>0</v>
      </c>
      <c r="T1535" s="6">
        <v>0</v>
      </c>
      <c r="U1535" s="6">
        <v>0</v>
      </c>
      <c r="V1535" s="6">
        <v>0</v>
      </c>
      <c r="W1535" s="6">
        <v>0</v>
      </c>
      <c r="X1535" s="6">
        <v>0</v>
      </c>
      <c r="Y1535" s="6">
        <v>0</v>
      </c>
      <c r="Z1535" s="6">
        <v>2270500</v>
      </c>
      <c r="AA1535" s="6">
        <v>0</v>
      </c>
      <c r="AB1535" s="6">
        <v>0</v>
      </c>
      <c r="AC1535" s="6">
        <v>0</v>
      </c>
      <c r="AD1535" s="6">
        <v>0</v>
      </c>
      <c r="AE1535" s="6">
        <v>0</v>
      </c>
      <c r="AF1535" s="6">
        <v>0</v>
      </c>
      <c r="AG1535" s="6" t="e">
        <f t="shared" si="119"/>
        <v>#DIV/0!</v>
      </c>
      <c r="AH1535" s="6" t="e">
        <f t="shared" si="120"/>
        <v>#DIV/0!</v>
      </c>
      <c r="AI1535" s="6">
        <f t="shared" si="121"/>
        <v>0.39100221895577059</v>
      </c>
      <c r="AJ1535" s="6">
        <f t="shared" si="122"/>
        <v>1.3547512999700737</v>
      </c>
      <c r="AK1535" s="6">
        <f>VLOOKUP(AO1535,'NoMV-SigB'!F:H,3,FALSE)</f>
        <v>0</v>
      </c>
      <c r="AL1535" s="15">
        <v>19</v>
      </c>
      <c r="AM1535" s="6"/>
      <c r="AN1535" s="6">
        <v>9</v>
      </c>
      <c r="AO1535" s="7">
        <v>397</v>
      </c>
    </row>
    <row r="1536" spans="2:41" x14ac:dyDescent="0.2">
      <c r="B1536" s="5" t="s">
        <v>1615</v>
      </c>
      <c r="C1536" s="6" t="str">
        <f t="shared" si="123"/>
        <v>P23780</v>
      </c>
      <c r="D1536" s="6" t="s">
        <v>1616</v>
      </c>
      <c r="E1536" s="6" t="s">
        <v>1617</v>
      </c>
      <c r="F1536" s="6" t="s">
        <v>1618</v>
      </c>
      <c r="G1536" s="6" t="str">
        <f>IFERROR(VLOOKUP(C1536,Tabelle3!A:H,8,FALSE),"")</f>
        <v/>
      </c>
      <c r="H1536" s="6">
        <v>1</v>
      </c>
      <c r="I1536" s="6">
        <v>2</v>
      </c>
      <c r="J1536" s="6">
        <v>2</v>
      </c>
      <c r="K1536" s="6">
        <v>4.9000000000000004</v>
      </c>
      <c r="L1536" s="6">
        <v>73.12</v>
      </c>
      <c r="M1536" s="6">
        <v>647</v>
      </c>
      <c r="N1536" s="6">
        <v>0</v>
      </c>
      <c r="O1536" s="6">
        <v>4.7904</v>
      </c>
      <c r="P1536" s="6">
        <v>2416700</v>
      </c>
      <c r="Q1536" s="6">
        <v>0</v>
      </c>
      <c r="R1536" s="6">
        <v>0</v>
      </c>
      <c r="S1536" s="6">
        <v>0</v>
      </c>
      <c r="T1536" s="6">
        <v>0</v>
      </c>
      <c r="U1536" s="6">
        <v>2416700</v>
      </c>
      <c r="V1536" s="6">
        <v>0</v>
      </c>
      <c r="W1536" s="6">
        <v>0</v>
      </c>
      <c r="X1536" s="6">
        <v>0</v>
      </c>
      <c r="Y1536" s="6">
        <v>0</v>
      </c>
      <c r="Z1536" s="6">
        <v>0</v>
      </c>
      <c r="AA1536" s="6">
        <v>0</v>
      </c>
      <c r="AB1536" s="6">
        <v>0</v>
      </c>
      <c r="AC1536" s="6">
        <v>399420</v>
      </c>
      <c r="AD1536" s="6">
        <v>0</v>
      </c>
      <c r="AE1536" s="6">
        <v>0</v>
      </c>
      <c r="AF1536" s="6">
        <v>0</v>
      </c>
      <c r="AG1536" s="6">
        <f t="shared" si="119"/>
        <v>0</v>
      </c>
      <c r="AH1536" s="6" t="e">
        <f t="shared" si="120"/>
        <v>#NUM!</v>
      </c>
      <c r="AI1536" s="6">
        <f t="shared" si="121"/>
        <v>0.39100221895577059</v>
      </c>
      <c r="AJ1536" s="6">
        <f t="shared" si="122"/>
        <v>1.3547512999700737</v>
      </c>
      <c r="AK1536" s="6">
        <f>VLOOKUP(AO1536,'NoMV-SigB'!F:H,3,FALSE)</f>
        <v>0</v>
      </c>
      <c r="AL1536" s="15">
        <v>19</v>
      </c>
      <c r="AM1536" s="6"/>
      <c r="AN1536" s="6">
        <v>2</v>
      </c>
      <c r="AO1536" s="7">
        <v>441</v>
      </c>
    </row>
    <row r="1537" spans="2:41" x14ac:dyDescent="0.2">
      <c r="B1537" s="5" t="s">
        <v>1631</v>
      </c>
      <c r="C1537" s="6" t="str">
        <f t="shared" si="123"/>
        <v>P25688</v>
      </c>
      <c r="D1537" s="6" t="s">
        <v>1632</v>
      </c>
      <c r="E1537" s="6" t="s">
        <v>1633</v>
      </c>
      <c r="F1537" s="6" t="s">
        <v>1634</v>
      </c>
      <c r="G1537" s="6">
        <f>IFERROR(VLOOKUP(C1537,Tabelle3!A:H,8,FALSE),"")</f>
        <v>1</v>
      </c>
      <c r="H1537" s="6">
        <v>2</v>
      </c>
      <c r="I1537" s="6">
        <v>9</v>
      </c>
      <c r="J1537" s="6">
        <v>9</v>
      </c>
      <c r="K1537" s="6">
        <v>41.6</v>
      </c>
      <c r="L1537" s="6">
        <v>35.039000000000001</v>
      </c>
      <c r="M1537" s="6">
        <v>303</v>
      </c>
      <c r="N1537" s="6">
        <v>0</v>
      </c>
      <c r="O1537" s="6">
        <v>77.534000000000006</v>
      </c>
      <c r="P1537" s="6">
        <v>76134000</v>
      </c>
      <c r="Q1537" s="6">
        <v>0</v>
      </c>
      <c r="R1537" s="6">
        <v>76134000</v>
      </c>
      <c r="S1537" s="6">
        <v>0</v>
      </c>
      <c r="T1537" s="6">
        <v>0</v>
      </c>
      <c r="U1537" s="6">
        <v>0</v>
      </c>
      <c r="V1537" s="6">
        <v>0</v>
      </c>
      <c r="W1537" s="6">
        <v>0</v>
      </c>
      <c r="X1537" s="6">
        <v>0</v>
      </c>
      <c r="Y1537" s="6">
        <v>0</v>
      </c>
      <c r="Z1537" s="6">
        <v>5376700</v>
      </c>
      <c r="AA1537" s="6">
        <v>0</v>
      </c>
      <c r="AB1537" s="6">
        <v>0</v>
      </c>
      <c r="AC1537" s="6">
        <v>0</v>
      </c>
      <c r="AD1537" s="6">
        <v>0</v>
      </c>
      <c r="AE1537" s="6">
        <v>0</v>
      </c>
      <c r="AF1537" s="6">
        <v>0</v>
      </c>
      <c r="AG1537" s="6" t="e">
        <f t="shared" si="119"/>
        <v>#DIV/0!</v>
      </c>
      <c r="AH1537" s="6" t="e">
        <f t="shared" si="120"/>
        <v>#DIV/0!</v>
      </c>
      <c r="AI1537" s="6">
        <f t="shared" si="121"/>
        <v>0.39100221895577059</v>
      </c>
      <c r="AJ1537" s="6">
        <f t="shared" si="122"/>
        <v>1.3547512999700737</v>
      </c>
      <c r="AK1537" s="6">
        <f>VLOOKUP(AO1537,'NoMV-SigB'!F:H,3,FALSE)</f>
        <v>0</v>
      </c>
      <c r="AL1537" s="15">
        <v>19</v>
      </c>
      <c r="AM1537" s="6"/>
      <c r="AN1537" s="6">
        <v>11</v>
      </c>
      <c r="AO1537" s="7">
        <v>445</v>
      </c>
    </row>
    <row r="1538" spans="2:41" x14ac:dyDescent="0.2">
      <c r="B1538" s="5" t="s">
        <v>1901</v>
      </c>
      <c r="C1538" s="6" t="str">
        <f t="shared" si="123"/>
        <v>P50481</v>
      </c>
      <c r="D1538" s="6" t="s">
        <v>1902</v>
      </c>
      <c r="E1538" s="6" t="s">
        <v>1903</v>
      </c>
      <c r="F1538" s="6" t="s">
        <v>1904</v>
      </c>
      <c r="G1538" s="6" t="str">
        <f>IFERROR(VLOOKUP(C1538,Tabelle3!A:H,8,FALSE),"")</f>
        <v/>
      </c>
      <c r="H1538" s="6">
        <v>1</v>
      </c>
      <c r="I1538" s="6">
        <v>1</v>
      </c>
      <c r="J1538" s="6">
        <v>1</v>
      </c>
      <c r="K1538" s="6">
        <v>2.8</v>
      </c>
      <c r="L1538" s="6">
        <v>44.009</v>
      </c>
      <c r="M1538" s="6">
        <v>400</v>
      </c>
      <c r="N1538" s="6">
        <v>1</v>
      </c>
      <c r="O1538" s="6">
        <v>-2</v>
      </c>
      <c r="P1538" s="6">
        <v>1592100</v>
      </c>
      <c r="Q1538" s="6">
        <v>0</v>
      </c>
      <c r="R1538" s="6">
        <v>0</v>
      </c>
      <c r="S1538" s="6">
        <v>0</v>
      </c>
      <c r="T1538" s="6">
        <v>0</v>
      </c>
      <c r="U1538" s="6">
        <v>1592100</v>
      </c>
      <c r="V1538" s="6">
        <v>0</v>
      </c>
      <c r="W1538" s="6">
        <v>0</v>
      </c>
      <c r="X1538" s="6">
        <v>0</v>
      </c>
      <c r="Y1538" s="6">
        <v>0</v>
      </c>
      <c r="Z1538" s="6">
        <v>0</v>
      </c>
      <c r="AA1538" s="6">
        <v>0</v>
      </c>
      <c r="AB1538" s="6">
        <v>0</v>
      </c>
      <c r="AC1538" s="6">
        <v>174850</v>
      </c>
      <c r="AD1538" s="6">
        <v>0</v>
      </c>
      <c r="AE1538" s="6">
        <v>0</v>
      </c>
      <c r="AF1538" s="6">
        <v>0</v>
      </c>
      <c r="AG1538" s="6">
        <f t="shared" si="119"/>
        <v>0</v>
      </c>
      <c r="AH1538" s="6" t="e">
        <f t="shared" si="120"/>
        <v>#NUM!</v>
      </c>
      <c r="AI1538" s="6">
        <f t="shared" si="121"/>
        <v>0.39100221895577059</v>
      </c>
      <c r="AJ1538" s="6">
        <f t="shared" si="122"/>
        <v>1.3547512999700737</v>
      </c>
      <c r="AK1538" s="6">
        <f>VLOOKUP(AO1538,'NoMV-SigB'!F:H,3,FALSE)</f>
        <v>0</v>
      </c>
      <c r="AL1538" s="15">
        <v>19</v>
      </c>
      <c r="AM1538" s="6"/>
      <c r="AN1538" s="6">
        <v>1</v>
      </c>
      <c r="AO1538" s="7">
        <v>513</v>
      </c>
    </row>
    <row r="1539" spans="2:41" x14ac:dyDescent="0.2">
      <c r="B1539" s="5" t="s">
        <v>2021</v>
      </c>
      <c r="C1539" s="6" t="str">
        <f t="shared" si="123"/>
        <v>P56371</v>
      </c>
      <c r="D1539" s="6" t="s">
        <v>2022</v>
      </c>
      <c r="E1539" s="6" t="s">
        <v>2023</v>
      </c>
      <c r="F1539" s="6" t="s">
        <v>2024</v>
      </c>
      <c r="G1539" s="6" t="str">
        <f>IFERROR(VLOOKUP(C1539,Tabelle3!A:H,8,FALSE),"")</f>
        <v/>
      </c>
      <c r="H1539" s="6">
        <v>2</v>
      </c>
      <c r="I1539" s="6">
        <v>2</v>
      </c>
      <c r="J1539" s="6">
        <v>2</v>
      </c>
      <c r="K1539" s="6">
        <v>13.3</v>
      </c>
      <c r="L1539" s="6">
        <v>24.408000000000001</v>
      </c>
      <c r="M1539" s="6">
        <v>218</v>
      </c>
      <c r="N1539" s="6">
        <v>0</v>
      </c>
      <c r="O1539" s="6">
        <v>4.8170999999999999</v>
      </c>
      <c r="P1539" s="6">
        <v>496040</v>
      </c>
      <c r="Q1539" s="6">
        <v>0</v>
      </c>
      <c r="R1539" s="6">
        <v>0</v>
      </c>
      <c r="S1539" s="6">
        <v>0</v>
      </c>
      <c r="T1539" s="6">
        <v>496040</v>
      </c>
      <c r="U1539" s="6">
        <v>0</v>
      </c>
      <c r="V1539" s="6">
        <v>0</v>
      </c>
      <c r="W1539" s="6">
        <v>0</v>
      </c>
      <c r="X1539" s="6">
        <v>0</v>
      </c>
      <c r="Y1539" s="6">
        <v>0</v>
      </c>
      <c r="Z1539" s="6">
        <v>0</v>
      </c>
      <c r="AA1539" s="6">
        <v>0</v>
      </c>
      <c r="AB1539" s="6">
        <v>196800</v>
      </c>
      <c r="AC1539" s="6">
        <v>0</v>
      </c>
      <c r="AD1539" s="6">
        <v>0</v>
      </c>
      <c r="AE1539" s="6">
        <v>0</v>
      </c>
      <c r="AF1539" s="6">
        <v>0</v>
      </c>
      <c r="AG1539" s="6" t="e">
        <f t="shared" si="119"/>
        <v>#DIV/0!</v>
      </c>
      <c r="AH1539" s="6" t="e">
        <f t="shared" si="120"/>
        <v>#DIV/0!</v>
      </c>
      <c r="AI1539" s="6">
        <f t="shared" si="121"/>
        <v>0.39100221895577059</v>
      </c>
      <c r="AJ1539" s="6">
        <f t="shared" si="122"/>
        <v>1.3547512999700737</v>
      </c>
      <c r="AK1539" s="6">
        <f>VLOOKUP(AO1539,'NoMV-SigB'!F:H,3,FALSE)</f>
        <v>0</v>
      </c>
      <c r="AL1539" s="15">
        <v>19</v>
      </c>
      <c r="AM1539" s="6"/>
      <c r="AN1539" s="6">
        <v>3</v>
      </c>
      <c r="AO1539" s="7">
        <v>543</v>
      </c>
    </row>
    <row r="1540" spans="2:41" x14ac:dyDescent="0.2">
      <c r="B1540" s="5" t="s">
        <v>2109</v>
      </c>
      <c r="C1540" s="6" t="str">
        <f t="shared" si="123"/>
        <v>P60322</v>
      </c>
      <c r="D1540" s="6" t="s">
        <v>2110</v>
      </c>
      <c r="E1540" s="6" t="s">
        <v>2111</v>
      </c>
      <c r="F1540" s="6" t="s">
        <v>2112</v>
      </c>
      <c r="G1540" s="6" t="str">
        <f>IFERROR(VLOOKUP(C1540,Tabelle3!A:H,8,FALSE),"")</f>
        <v/>
      </c>
      <c r="H1540" s="6">
        <v>1</v>
      </c>
      <c r="I1540" s="6">
        <v>1</v>
      </c>
      <c r="J1540" s="6">
        <v>1</v>
      </c>
      <c r="K1540" s="6">
        <v>19.899999999999999</v>
      </c>
      <c r="L1540" s="6">
        <v>15.596</v>
      </c>
      <c r="M1540" s="6">
        <v>136</v>
      </c>
      <c r="N1540" s="6">
        <v>1</v>
      </c>
      <c r="O1540" s="6">
        <v>-2</v>
      </c>
      <c r="P1540" s="6">
        <v>10480000</v>
      </c>
      <c r="Q1540" s="6">
        <v>0</v>
      </c>
      <c r="R1540" s="6">
        <v>0</v>
      </c>
      <c r="S1540" s="6">
        <v>0</v>
      </c>
      <c r="T1540" s="6">
        <v>0</v>
      </c>
      <c r="U1540" s="6">
        <v>0</v>
      </c>
      <c r="V1540" s="6">
        <v>10480000</v>
      </c>
      <c r="W1540" s="6">
        <v>0</v>
      </c>
      <c r="X1540" s="6">
        <v>0</v>
      </c>
      <c r="Y1540" s="6">
        <v>0</v>
      </c>
      <c r="Z1540" s="6">
        <v>0</v>
      </c>
      <c r="AA1540" s="6">
        <v>0</v>
      </c>
      <c r="AB1540" s="6">
        <v>0</v>
      </c>
      <c r="AC1540" s="6">
        <v>0</v>
      </c>
      <c r="AD1540" s="6">
        <v>426700</v>
      </c>
      <c r="AE1540" s="6">
        <v>0</v>
      </c>
      <c r="AF1540" s="6">
        <v>0</v>
      </c>
      <c r="AG1540" s="6">
        <f t="shared" si="119"/>
        <v>0</v>
      </c>
      <c r="AH1540" s="6" t="e">
        <f t="shared" si="120"/>
        <v>#NUM!</v>
      </c>
      <c r="AI1540" s="6">
        <f t="shared" si="121"/>
        <v>0.39100221895577059</v>
      </c>
      <c r="AJ1540" s="6">
        <f t="shared" si="122"/>
        <v>1.3547512999700737</v>
      </c>
      <c r="AK1540" s="6">
        <f>VLOOKUP(AO1540,'NoMV-SigB'!F:H,3,FALSE)</f>
        <v>0</v>
      </c>
      <c r="AL1540" s="15">
        <v>19</v>
      </c>
      <c r="AM1540" s="6"/>
      <c r="AN1540" s="6">
        <v>1</v>
      </c>
      <c r="AO1540" s="7">
        <v>565</v>
      </c>
    </row>
    <row r="1541" spans="2:41" x14ac:dyDescent="0.2">
      <c r="B1541" s="5" t="s">
        <v>2149</v>
      </c>
      <c r="C1541" s="6" t="str">
        <f t="shared" si="123"/>
        <v>P61211</v>
      </c>
      <c r="D1541" s="6" t="s">
        <v>2150</v>
      </c>
      <c r="E1541" s="6" t="s">
        <v>2151</v>
      </c>
      <c r="F1541" s="6" t="s">
        <v>2152</v>
      </c>
      <c r="G1541" s="6" t="str">
        <f>IFERROR(VLOOKUP(C1541,Tabelle3!A:H,8,FALSE),"")</f>
        <v/>
      </c>
      <c r="H1541" s="6">
        <v>1</v>
      </c>
      <c r="I1541" s="6">
        <v>1</v>
      </c>
      <c r="J1541" s="6">
        <v>1</v>
      </c>
      <c r="K1541" s="6">
        <v>8.8000000000000007</v>
      </c>
      <c r="L1541" s="6">
        <v>20.411000000000001</v>
      </c>
      <c r="M1541" s="6">
        <v>181</v>
      </c>
      <c r="N1541" s="6">
        <v>0</v>
      </c>
      <c r="O1541" s="6">
        <v>2.3067000000000002</v>
      </c>
      <c r="P1541" s="6">
        <v>861940</v>
      </c>
      <c r="Q1541" s="6">
        <v>0</v>
      </c>
      <c r="R1541" s="6">
        <v>0</v>
      </c>
      <c r="S1541" s="6">
        <v>0</v>
      </c>
      <c r="T1541" s="6">
        <v>0</v>
      </c>
      <c r="U1541" s="6">
        <v>0</v>
      </c>
      <c r="V1541" s="6">
        <v>0</v>
      </c>
      <c r="W1541" s="6">
        <v>0</v>
      </c>
      <c r="X1541" s="6">
        <v>861940</v>
      </c>
      <c r="Y1541" s="6">
        <v>0</v>
      </c>
      <c r="Z1541" s="6">
        <v>0</v>
      </c>
      <c r="AA1541" s="6">
        <v>0</v>
      </c>
      <c r="AB1541" s="6">
        <v>0</v>
      </c>
      <c r="AC1541" s="6">
        <v>0</v>
      </c>
      <c r="AD1541" s="6">
        <v>0</v>
      </c>
      <c r="AE1541" s="6">
        <v>0</v>
      </c>
      <c r="AF1541" s="6">
        <v>192120</v>
      </c>
      <c r="AG1541" s="6">
        <f t="shared" si="119"/>
        <v>0</v>
      </c>
      <c r="AH1541" s="6" t="e">
        <f t="shared" si="120"/>
        <v>#NUM!</v>
      </c>
      <c r="AI1541" s="6">
        <f t="shared" si="121"/>
        <v>0.39100221895577059</v>
      </c>
      <c r="AJ1541" s="6">
        <f t="shared" si="122"/>
        <v>1.3547512999700737</v>
      </c>
      <c r="AK1541" s="6">
        <f>VLOOKUP(AO1541,'NoMV-SigB'!F:H,3,FALSE)</f>
        <v>0</v>
      </c>
      <c r="AL1541" s="15">
        <v>19</v>
      </c>
      <c r="AM1541" s="6"/>
      <c r="AN1541" s="6">
        <v>1</v>
      </c>
      <c r="AO1541" s="7">
        <v>575</v>
      </c>
    </row>
    <row r="1542" spans="2:41" x14ac:dyDescent="0.2">
      <c r="B1542" s="5" t="s">
        <v>2209</v>
      </c>
      <c r="C1542" s="6" t="str">
        <f t="shared" si="123"/>
        <v>P62342</v>
      </c>
      <c r="D1542" s="6" t="s">
        <v>2210</v>
      </c>
      <c r="E1542" s="6" t="s">
        <v>2211</v>
      </c>
      <c r="F1542" s="6" t="s">
        <v>2212</v>
      </c>
      <c r="G1542" s="6" t="str">
        <f>IFERROR(VLOOKUP(C1542,Tabelle3!A:H,8,FALSE),"")</f>
        <v/>
      </c>
      <c r="H1542" s="6">
        <v>1</v>
      </c>
      <c r="I1542" s="6">
        <v>1</v>
      </c>
      <c r="J1542" s="6">
        <v>1</v>
      </c>
      <c r="K1542" s="6">
        <v>6.7</v>
      </c>
      <c r="L1542" s="6">
        <v>22.292000000000002</v>
      </c>
      <c r="M1542" s="6">
        <v>195</v>
      </c>
      <c r="N1542" s="6">
        <v>0</v>
      </c>
      <c r="O1542" s="6">
        <v>2.4975999999999998</v>
      </c>
      <c r="P1542" s="6">
        <v>561770</v>
      </c>
      <c r="Q1542" s="6">
        <v>0</v>
      </c>
      <c r="R1542" s="6">
        <v>0</v>
      </c>
      <c r="S1542" s="6">
        <v>0</v>
      </c>
      <c r="T1542" s="6">
        <v>0</v>
      </c>
      <c r="U1542" s="6">
        <v>561770</v>
      </c>
      <c r="V1542" s="6">
        <v>0</v>
      </c>
      <c r="W1542" s="6">
        <v>0</v>
      </c>
      <c r="X1542" s="6">
        <v>0</v>
      </c>
      <c r="Y1542" s="6">
        <v>0</v>
      </c>
      <c r="Z1542" s="6">
        <v>0</v>
      </c>
      <c r="AA1542" s="6">
        <v>0</v>
      </c>
      <c r="AB1542" s="6">
        <v>0</v>
      </c>
      <c r="AC1542" s="6">
        <v>415350</v>
      </c>
      <c r="AD1542" s="6">
        <v>0</v>
      </c>
      <c r="AE1542" s="6">
        <v>0</v>
      </c>
      <c r="AF1542" s="6">
        <v>0</v>
      </c>
      <c r="AG1542" s="6">
        <f t="shared" ref="AG1542:AG1578" si="124">AVERAGE(Y1542:AB1542)/AVERAGE(AC1542:AF1542)</f>
        <v>0</v>
      </c>
      <c r="AH1542" s="6" t="e">
        <f t="shared" ref="AH1542:AH1578" si="125">LOG(AG1542,2)</f>
        <v>#NUM!</v>
      </c>
      <c r="AI1542" s="6">
        <f t="shared" ref="AI1542:AI1578" si="126">TTEST(Y1542:AB1542,AC1542:AF1542,2,3)</f>
        <v>0.39100221895577059</v>
      </c>
      <c r="AJ1542" s="6">
        <f t="shared" ref="AJ1542:AJ1578" si="127">-LOG(AI1542,2)</f>
        <v>1.3547512999700737</v>
      </c>
      <c r="AK1542" s="6">
        <f>VLOOKUP(AO1542,'NoMV-SigB'!F:H,3,FALSE)</f>
        <v>0</v>
      </c>
      <c r="AL1542" s="15">
        <v>19</v>
      </c>
      <c r="AM1542" s="6"/>
      <c r="AN1542" s="6">
        <v>1</v>
      </c>
      <c r="AO1542" s="7">
        <v>590</v>
      </c>
    </row>
    <row r="1543" spans="2:41" x14ac:dyDescent="0.2">
      <c r="B1543" s="5" t="s">
        <v>2213</v>
      </c>
      <c r="C1543" s="6" t="str">
        <f t="shared" si="123"/>
        <v>P62492</v>
      </c>
      <c r="D1543" s="6" t="s">
        <v>2214</v>
      </c>
      <c r="E1543" s="6" t="s">
        <v>2215</v>
      </c>
      <c r="F1543" s="6" t="s">
        <v>2216</v>
      </c>
      <c r="G1543" s="6">
        <f>IFERROR(VLOOKUP(C1543,Tabelle3!A:H,8,FALSE),"")</f>
        <v>1</v>
      </c>
      <c r="H1543" s="6">
        <v>3</v>
      </c>
      <c r="I1543" s="6">
        <v>15</v>
      </c>
      <c r="J1543" s="6">
        <v>1</v>
      </c>
      <c r="K1543" s="6">
        <v>63.9</v>
      </c>
      <c r="L1543" s="6">
        <v>24.393000000000001</v>
      </c>
      <c r="M1543" s="6">
        <v>216</v>
      </c>
      <c r="N1543" s="6">
        <v>4.0296000000000004E-3</v>
      </c>
      <c r="O1543" s="6">
        <v>1.7937000000000001</v>
      </c>
      <c r="P1543" s="6">
        <v>4521400</v>
      </c>
      <c r="Q1543" s="6">
        <v>0</v>
      </c>
      <c r="R1543" s="6">
        <v>0</v>
      </c>
      <c r="S1543" s="6">
        <v>4521400</v>
      </c>
      <c r="T1543" s="6">
        <v>0</v>
      </c>
      <c r="U1543" s="6">
        <v>0</v>
      </c>
      <c r="V1543" s="6">
        <v>0</v>
      </c>
      <c r="W1543" s="6">
        <v>0</v>
      </c>
      <c r="X1543" s="6">
        <v>0</v>
      </c>
      <c r="Y1543" s="6">
        <v>0</v>
      </c>
      <c r="Z1543" s="6">
        <v>0</v>
      </c>
      <c r="AA1543" s="6">
        <v>1548400</v>
      </c>
      <c r="AB1543" s="6">
        <v>0</v>
      </c>
      <c r="AC1543" s="6">
        <v>0</v>
      </c>
      <c r="AD1543" s="6">
        <v>0</v>
      </c>
      <c r="AE1543" s="6">
        <v>0</v>
      </c>
      <c r="AF1543" s="6">
        <v>0</v>
      </c>
      <c r="AG1543" s="6" t="e">
        <f t="shared" si="124"/>
        <v>#DIV/0!</v>
      </c>
      <c r="AH1543" s="6" t="e">
        <f t="shared" si="125"/>
        <v>#DIV/0!</v>
      </c>
      <c r="AI1543" s="6">
        <f t="shared" si="126"/>
        <v>0.39100221895577059</v>
      </c>
      <c r="AJ1543" s="6">
        <f t="shared" si="127"/>
        <v>1.3547512999700737</v>
      </c>
      <c r="AK1543" s="6">
        <f>VLOOKUP(AO1543,'NoMV-SigB'!F:H,3,FALSE)</f>
        <v>0</v>
      </c>
      <c r="AL1543" s="15">
        <v>19</v>
      </c>
      <c r="AM1543" s="6"/>
      <c r="AN1543" s="6">
        <v>1</v>
      </c>
      <c r="AO1543" s="7">
        <v>591</v>
      </c>
    </row>
    <row r="1544" spans="2:41" x14ac:dyDescent="0.2">
      <c r="B1544" s="5" t="s">
        <v>2261</v>
      </c>
      <c r="C1544" s="6" t="str">
        <f t="shared" ref="C1544:C1578" si="128">LEFT(B1544,6)</f>
        <v>P62918</v>
      </c>
      <c r="D1544" s="6" t="s">
        <v>2262</v>
      </c>
      <c r="E1544" s="6" t="s">
        <v>2263</v>
      </c>
      <c r="F1544" s="6" t="s">
        <v>2264</v>
      </c>
      <c r="G1544" s="6" t="str">
        <f>IFERROR(VLOOKUP(C1544,Tabelle3!A:H,8,FALSE),"")</f>
        <v/>
      </c>
      <c r="H1544" s="6">
        <v>1</v>
      </c>
      <c r="I1544" s="6">
        <v>1</v>
      </c>
      <c r="J1544" s="6">
        <v>1</v>
      </c>
      <c r="K1544" s="6">
        <v>6.2</v>
      </c>
      <c r="L1544" s="6">
        <v>28.024000000000001</v>
      </c>
      <c r="M1544" s="6">
        <v>257</v>
      </c>
      <c r="N1544" s="6">
        <v>2.7063999999999999E-3</v>
      </c>
      <c r="O1544" s="6">
        <v>1.9079999999999999</v>
      </c>
      <c r="P1544" s="6">
        <v>784670</v>
      </c>
      <c r="Q1544" s="6">
        <v>0</v>
      </c>
      <c r="R1544" s="6">
        <v>0</v>
      </c>
      <c r="S1544" s="6">
        <v>0</v>
      </c>
      <c r="T1544" s="6">
        <v>784670</v>
      </c>
      <c r="U1544" s="6">
        <v>0</v>
      </c>
      <c r="V1544" s="6">
        <v>0</v>
      </c>
      <c r="W1544" s="6">
        <v>0</v>
      </c>
      <c r="X1544" s="6">
        <v>0</v>
      </c>
      <c r="Y1544" s="6">
        <v>0</v>
      </c>
      <c r="Z1544" s="6">
        <v>0</v>
      </c>
      <c r="AA1544" s="6">
        <v>0</v>
      </c>
      <c r="AB1544" s="6">
        <v>311320</v>
      </c>
      <c r="AC1544" s="6">
        <v>0</v>
      </c>
      <c r="AD1544" s="6">
        <v>0</v>
      </c>
      <c r="AE1544" s="6">
        <v>0</v>
      </c>
      <c r="AF1544" s="6">
        <v>0</v>
      </c>
      <c r="AG1544" s="6" t="e">
        <f t="shared" si="124"/>
        <v>#DIV/0!</v>
      </c>
      <c r="AH1544" s="6" t="e">
        <f t="shared" si="125"/>
        <v>#DIV/0!</v>
      </c>
      <c r="AI1544" s="6">
        <f t="shared" si="126"/>
        <v>0.39100221895577059</v>
      </c>
      <c r="AJ1544" s="6">
        <f t="shared" si="127"/>
        <v>1.3547512999700737</v>
      </c>
      <c r="AK1544" s="6">
        <f>VLOOKUP(AO1544,'NoMV-SigB'!F:H,3,FALSE)</f>
        <v>0</v>
      </c>
      <c r="AL1544" s="15">
        <v>19</v>
      </c>
      <c r="AM1544" s="6"/>
      <c r="AN1544" s="6">
        <v>1</v>
      </c>
      <c r="AO1544" s="7">
        <v>603</v>
      </c>
    </row>
    <row r="1545" spans="2:41" x14ac:dyDescent="0.2">
      <c r="B1545" s="5" t="s">
        <v>2371</v>
      </c>
      <c r="C1545" s="6" t="str">
        <f t="shared" si="128"/>
        <v>P97465</v>
      </c>
      <c r="D1545" s="6" t="s">
        <v>2372</v>
      </c>
      <c r="E1545" s="6" t="s">
        <v>2373</v>
      </c>
      <c r="F1545" s="6" t="s">
        <v>2374</v>
      </c>
      <c r="G1545" s="6" t="str">
        <f>IFERROR(VLOOKUP(C1545,Tabelle3!A:H,8,FALSE),"")</f>
        <v/>
      </c>
      <c r="H1545" s="6">
        <v>1</v>
      </c>
      <c r="I1545" s="6">
        <v>1</v>
      </c>
      <c r="J1545" s="6">
        <v>1</v>
      </c>
      <c r="K1545" s="6">
        <v>3.1</v>
      </c>
      <c r="L1545" s="6">
        <v>52.451000000000001</v>
      </c>
      <c r="M1545" s="6">
        <v>482</v>
      </c>
      <c r="N1545" s="6">
        <v>1</v>
      </c>
      <c r="O1545" s="6">
        <v>-2</v>
      </c>
      <c r="P1545" s="6">
        <v>600660</v>
      </c>
      <c r="Q1545" s="6">
        <v>0</v>
      </c>
      <c r="R1545" s="6">
        <v>0</v>
      </c>
      <c r="S1545" s="6">
        <v>600660</v>
      </c>
      <c r="T1545" s="6">
        <v>0</v>
      </c>
      <c r="U1545" s="6">
        <v>0</v>
      </c>
      <c r="V1545" s="6">
        <v>0</v>
      </c>
      <c r="W1545" s="6">
        <v>0</v>
      </c>
      <c r="X1545" s="6">
        <v>0</v>
      </c>
      <c r="Y1545" s="6">
        <v>0</v>
      </c>
      <c r="Z1545" s="6">
        <v>0</v>
      </c>
      <c r="AA1545" s="6">
        <v>151210</v>
      </c>
      <c r="AB1545" s="6">
        <v>0</v>
      </c>
      <c r="AC1545" s="6">
        <v>0</v>
      </c>
      <c r="AD1545" s="6">
        <v>0</v>
      </c>
      <c r="AE1545" s="6">
        <v>0</v>
      </c>
      <c r="AF1545" s="6">
        <v>0</v>
      </c>
      <c r="AG1545" s="6" t="e">
        <f t="shared" si="124"/>
        <v>#DIV/0!</v>
      </c>
      <c r="AH1545" s="6" t="e">
        <f t="shared" si="125"/>
        <v>#DIV/0!</v>
      </c>
      <c r="AI1545" s="6">
        <f t="shared" si="126"/>
        <v>0.39100221895577059</v>
      </c>
      <c r="AJ1545" s="6">
        <f t="shared" si="127"/>
        <v>1.3547512999700737</v>
      </c>
      <c r="AK1545" s="6">
        <f>VLOOKUP(AO1545,'NoMV-SigB'!F:H,3,FALSE)</f>
        <v>0</v>
      </c>
      <c r="AL1545" s="15">
        <v>19</v>
      </c>
      <c r="AM1545" s="6"/>
      <c r="AN1545" s="6">
        <v>1</v>
      </c>
      <c r="AO1545" s="7">
        <v>631</v>
      </c>
    </row>
    <row r="1546" spans="2:41" x14ac:dyDescent="0.2">
      <c r="B1546" s="5" t="s">
        <v>2451</v>
      </c>
      <c r="C1546" s="6" t="str">
        <f t="shared" si="128"/>
        <v>Q05421</v>
      </c>
      <c r="D1546" s="6" t="s">
        <v>2452</v>
      </c>
      <c r="E1546" s="6" t="s">
        <v>2453</v>
      </c>
      <c r="F1546" s="6" t="s">
        <v>2454</v>
      </c>
      <c r="G1546" s="6">
        <f>IFERROR(VLOOKUP(C1546,Tabelle3!A:H,8,FALSE),"")</f>
        <v>1</v>
      </c>
      <c r="H1546" s="6">
        <v>1</v>
      </c>
      <c r="I1546" s="6">
        <v>1</v>
      </c>
      <c r="J1546" s="6">
        <v>1</v>
      </c>
      <c r="K1546" s="6">
        <v>5.3</v>
      </c>
      <c r="L1546" s="6">
        <v>56.804000000000002</v>
      </c>
      <c r="M1546" s="6">
        <v>493</v>
      </c>
      <c r="N1546" s="6">
        <v>9.7087000000000007E-3</v>
      </c>
      <c r="O1546" s="6">
        <v>1.3436999999999999</v>
      </c>
      <c r="P1546" s="6">
        <v>1503700</v>
      </c>
      <c r="Q1546" s="6">
        <v>0</v>
      </c>
      <c r="R1546" s="6">
        <v>0</v>
      </c>
      <c r="S1546" s="6">
        <v>0</v>
      </c>
      <c r="T1546" s="6">
        <v>0</v>
      </c>
      <c r="U1546" s="6">
        <v>0</v>
      </c>
      <c r="V1546" s="6">
        <v>1503700</v>
      </c>
      <c r="W1546" s="6">
        <v>0</v>
      </c>
      <c r="X1546" s="6">
        <v>0</v>
      </c>
      <c r="Y1546" s="6">
        <v>0</v>
      </c>
      <c r="Z1546" s="6">
        <v>0</v>
      </c>
      <c r="AA1546" s="6">
        <v>0</v>
      </c>
      <c r="AB1546" s="6">
        <v>0</v>
      </c>
      <c r="AC1546" s="6">
        <v>0</v>
      </c>
      <c r="AD1546" s="6">
        <v>61225</v>
      </c>
      <c r="AE1546" s="6">
        <v>0</v>
      </c>
      <c r="AF1546" s="6">
        <v>0</v>
      </c>
      <c r="AG1546" s="6">
        <f t="shared" si="124"/>
        <v>0</v>
      </c>
      <c r="AH1546" s="6" t="e">
        <f t="shared" si="125"/>
        <v>#NUM!</v>
      </c>
      <c r="AI1546" s="6">
        <f t="shared" si="126"/>
        <v>0.39100221895577059</v>
      </c>
      <c r="AJ1546" s="6">
        <f t="shared" si="127"/>
        <v>1.3547512999700737</v>
      </c>
      <c r="AK1546" s="6">
        <f>VLOOKUP(AO1546,'NoMV-SigB'!F:H,3,FALSE)</f>
        <v>0</v>
      </c>
      <c r="AL1546" s="15">
        <v>19</v>
      </c>
      <c r="AM1546" s="6"/>
      <c r="AN1546" s="6">
        <v>1</v>
      </c>
      <c r="AO1546" s="7">
        <v>651</v>
      </c>
    </row>
    <row r="1547" spans="2:41" x14ac:dyDescent="0.2">
      <c r="B1547" s="5" t="s">
        <v>2467</v>
      </c>
      <c r="C1547" s="6" t="str">
        <f t="shared" si="128"/>
        <v>Q08857</v>
      </c>
      <c r="D1547" s="6" t="s">
        <v>2468</v>
      </c>
      <c r="E1547" s="6" t="s">
        <v>2469</v>
      </c>
      <c r="F1547" s="6" t="s">
        <v>2470</v>
      </c>
      <c r="G1547" s="6" t="str">
        <f>IFERROR(VLOOKUP(C1547,Tabelle3!A:H,8,FALSE),"")</f>
        <v/>
      </c>
      <c r="H1547" s="6">
        <v>1</v>
      </c>
      <c r="I1547" s="6">
        <v>1</v>
      </c>
      <c r="J1547" s="6">
        <v>1</v>
      </c>
      <c r="K1547" s="6">
        <v>3.6</v>
      </c>
      <c r="L1547" s="6">
        <v>52.697000000000003</v>
      </c>
      <c r="M1547" s="6">
        <v>472</v>
      </c>
      <c r="N1547" s="6">
        <v>4.0267999999999997E-3</v>
      </c>
      <c r="O1547" s="6">
        <v>1.7929999999999999</v>
      </c>
      <c r="P1547" s="6">
        <v>94236</v>
      </c>
      <c r="Q1547" s="6">
        <v>0</v>
      </c>
      <c r="R1547" s="6">
        <v>0</v>
      </c>
      <c r="S1547" s="6">
        <v>0</v>
      </c>
      <c r="T1547" s="6">
        <v>0</v>
      </c>
      <c r="U1547" s="6">
        <v>0</v>
      </c>
      <c r="V1547" s="6">
        <v>94236</v>
      </c>
      <c r="W1547" s="6">
        <v>0</v>
      </c>
      <c r="X1547" s="6">
        <v>0</v>
      </c>
      <c r="Y1547" s="6">
        <v>0</v>
      </c>
      <c r="Z1547" s="6">
        <v>0</v>
      </c>
      <c r="AA1547" s="6">
        <v>0</v>
      </c>
      <c r="AB1547" s="6">
        <v>0</v>
      </c>
      <c r="AC1547" s="6">
        <v>0</v>
      </c>
      <c r="AD1547" s="6">
        <v>172550</v>
      </c>
      <c r="AE1547" s="6">
        <v>0</v>
      </c>
      <c r="AF1547" s="6">
        <v>0</v>
      </c>
      <c r="AG1547" s="6">
        <f t="shared" si="124"/>
        <v>0</v>
      </c>
      <c r="AH1547" s="6" t="e">
        <f t="shared" si="125"/>
        <v>#NUM!</v>
      </c>
      <c r="AI1547" s="6">
        <f t="shared" si="126"/>
        <v>0.39100221895577059</v>
      </c>
      <c r="AJ1547" s="6">
        <f t="shared" si="127"/>
        <v>1.3547512999700737</v>
      </c>
      <c r="AK1547" s="6">
        <f>VLOOKUP(AO1547,'NoMV-SigB'!F:H,3,FALSE)</f>
        <v>0</v>
      </c>
      <c r="AL1547" s="15">
        <v>19</v>
      </c>
      <c r="AM1547" s="6"/>
      <c r="AN1547" s="6">
        <v>1</v>
      </c>
      <c r="AO1547" s="7">
        <v>655</v>
      </c>
    </row>
    <row r="1548" spans="2:41" x14ac:dyDescent="0.2">
      <c r="B1548" s="5" t="s">
        <v>2471</v>
      </c>
      <c r="C1548" s="6" t="str">
        <f t="shared" si="128"/>
        <v>Q0VBB0</v>
      </c>
      <c r="D1548" s="6" t="s">
        <v>2472</v>
      </c>
      <c r="E1548" s="6" t="s">
        <v>2473</v>
      </c>
      <c r="F1548" s="6" t="s">
        <v>2474</v>
      </c>
      <c r="G1548" s="6">
        <f>IFERROR(VLOOKUP(C1548,Tabelle3!A:H,8,FALSE),"")</f>
        <v>1</v>
      </c>
      <c r="H1548" s="6">
        <v>1</v>
      </c>
      <c r="I1548" s="6">
        <v>1</v>
      </c>
      <c r="J1548" s="6">
        <v>1</v>
      </c>
      <c r="K1548" s="6">
        <v>5.6</v>
      </c>
      <c r="L1548" s="6">
        <v>20.420000000000002</v>
      </c>
      <c r="M1548" s="6">
        <v>177</v>
      </c>
      <c r="N1548" s="6">
        <v>4.6728999999999998E-3</v>
      </c>
      <c r="O1548" s="6">
        <v>1.7110000000000001</v>
      </c>
      <c r="P1548" s="6">
        <v>507970</v>
      </c>
      <c r="Q1548" s="6">
        <v>0</v>
      </c>
      <c r="R1548" s="6">
        <v>0</v>
      </c>
      <c r="S1548" s="6">
        <v>0</v>
      </c>
      <c r="T1548" s="6">
        <v>0</v>
      </c>
      <c r="U1548" s="6">
        <v>0</v>
      </c>
      <c r="V1548" s="6">
        <v>507970</v>
      </c>
      <c r="W1548" s="6">
        <v>0</v>
      </c>
      <c r="X1548" s="6">
        <v>0</v>
      </c>
      <c r="Y1548" s="6">
        <v>0</v>
      </c>
      <c r="Z1548" s="6">
        <v>0</v>
      </c>
      <c r="AA1548" s="6">
        <v>0</v>
      </c>
      <c r="AB1548" s="6">
        <v>0</v>
      </c>
      <c r="AC1548" s="6">
        <v>0</v>
      </c>
      <c r="AD1548" s="6">
        <v>324580</v>
      </c>
      <c r="AE1548" s="6">
        <v>0</v>
      </c>
      <c r="AF1548" s="6">
        <v>0</v>
      </c>
      <c r="AG1548" s="6">
        <f t="shared" si="124"/>
        <v>0</v>
      </c>
      <c r="AH1548" s="6" t="e">
        <f t="shared" si="125"/>
        <v>#NUM!</v>
      </c>
      <c r="AI1548" s="6">
        <f t="shared" si="126"/>
        <v>0.39100221895577059</v>
      </c>
      <c r="AJ1548" s="6">
        <f t="shared" si="127"/>
        <v>1.3547512999700737</v>
      </c>
      <c r="AK1548" s="6">
        <f>VLOOKUP(AO1548,'NoMV-SigB'!F:H,3,FALSE)</f>
        <v>0</v>
      </c>
      <c r="AL1548" s="15">
        <v>19</v>
      </c>
      <c r="AM1548" s="6"/>
      <c r="AN1548" s="6">
        <v>1</v>
      </c>
      <c r="AO1548" s="7">
        <v>656</v>
      </c>
    </row>
    <row r="1549" spans="2:41" x14ac:dyDescent="0.2">
      <c r="B1549" s="5" t="s">
        <v>2569</v>
      </c>
      <c r="C1549" s="6" t="str">
        <f t="shared" si="128"/>
        <v>Q3TYT1</v>
      </c>
      <c r="D1549" s="6"/>
      <c r="E1549" s="6" t="s">
        <v>2377</v>
      </c>
      <c r="F1549" s="6" t="s">
        <v>2570</v>
      </c>
      <c r="G1549" s="6">
        <f>IFERROR(VLOOKUP(C1549,Tabelle3!A:H,8,FALSE),"")</f>
        <v>1</v>
      </c>
      <c r="H1549" s="6">
        <v>1</v>
      </c>
      <c r="I1549" s="6">
        <v>11</v>
      </c>
      <c r="J1549" s="6">
        <v>1</v>
      </c>
      <c r="K1549" s="6">
        <v>42.7</v>
      </c>
      <c r="L1549" s="6">
        <v>37.68</v>
      </c>
      <c r="M1549" s="6">
        <v>337</v>
      </c>
      <c r="N1549" s="6">
        <v>1</v>
      </c>
      <c r="O1549" s="6">
        <v>-2</v>
      </c>
      <c r="P1549" s="6">
        <v>43862000</v>
      </c>
      <c r="Q1549" s="6">
        <v>0</v>
      </c>
      <c r="R1549" s="6">
        <v>0</v>
      </c>
      <c r="S1549" s="6">
        <v>0</v>
      </c>
      <c r="T1549" s="6">
        <v>0</v>
      </c>
      <c r="U1549" s="6">
        <v>43862000</v>
      </c>
      <c r="V1549" s="6">
        <v>0</v>
      </c>
      <c r="W1549" s="6">
        <v>0</v>
      </c>
      <c r="X1549" s="6">
        <v>0</v>
      </c>
      <c r="Y1549" s="6">
        <v>0</v>
      </c>
      <c r="Z1549" s="6">
        <v>0</v>
      </c>
      <c r="AA1549" s="6">
        <v>0</v>
      </c>
      <c r="AB1549" s="6">
        <v>0</v>
      </c>
      <c r="AC1549" s="6">
        <v>7249300</v>
      </c>
      <c r="AD1549" s="6">
        <v>0</v>
      </c>
      <c r="AE1549" s="6">
        <v>0</v>
      </c>
      <c r="AF1549" s="6">
        <v>0</v>
      </c>
      <c r="AG1549" s="6">
        <f t="shared" si="124"/>
        <v>0</v>
      </c>
      <c r="AH1549" s="6" t="e">
        <f t="shared" si="125"/>
        <v>#NUM!</v>
      </c>
      <c r="AI1549" s="6">
        <f t="shared" si="126"/>
        <v>0.39100221895577059</v>
      </c>
      <c r="AJ1549" s="6">
        <f t="shared" si="127"/>
        <v>1.3547512999700737</v>
      </c>
      <c r="AK1549" s="6">
        <f>VLOOKUP(AO1549,'NoMV-SigB'!F:H,3,FALSE)</f>
        <v>0</v>
      </c>
      <c r="AL1549" s="15">
        <v>19</v>
      </c>
      <c r="AM1549" s="6"/>
      <c r="AN1549" s="6">
        <v>1</v>
      </c>
      <c r="AO1549" s="7">
        <v>681</v>
      </c>
    </row>
    <row r="1550" spans="2:41" x14ac:dyDescent="0.2">
      <c r="B1550" s="5" t="s">
        <v>2842</v>
      </c>
      <c r="C1550" s="6" t="str">
        <f t="shared" si="128"/>
        <v>Q60597</v>
      </c>
      <c r="D1550" s="6" t="s">
        <v>2839</v>
      </c>
      <c r="E1550" s="6" t="s">
        <v>2840</v>
      </c>
      <c r="F1550" s="6" t="s">
        <v>2843</v>
      </c>
      <c r="G1550" s="6">
        <f>IFERROR(VLOOKUP(C1550,Tabelle3!A:H,8,FALSE),"")</f>
        <v>1</v>
      </c>
      <c r="H1550" s="6">
        <v>5</v>
      </c>
      <c r="I1550" s="6">
        <v>103</v>
      </c>
      <c r="J1550" s="6">
        <v>1</v>
      </c>
      <c r="K1550" s="6">
        <v>67.8</v>
      </c>
      <c r="L1550" s="6">
        <v>118.18</v>
      </c>
      <c r="M1550" s="6">
        <v>1038</v>
      </c>
      <c r="N1550" s="6">
        <v>1</v>
      </c>
      <c r="O1550" s="6">
        <v>-2</v>
      </c>
      <c r="P1550" s="6">
        <v>132610000</v>
      </c>
      <c r="Q1550" s="6">
        <v>0</v>
      </c>
      <c r="R1550" s="6">
        <v>132610000</v>
      </c>
      <c r="S1550" s="6">
        <v>0</v>
      </c>
      <c r="T1550" s="6">
        <v>0</v>
      </c>
      <c r="U1550" s="6">
        <v>0</v>
      </c>
      <c r="V1550" s="6">
        <v>0</v>
      </c>
      <c r="W1550" s="6">
        <v>0</v>
      </c>
      <c r="X1550" s="6">
        <v>0</v>
      </c>
      <c r="Y1550" s="6">
        <v>0</v>
      </c>
      <c r="Z1550" s="6">
        <v>9365200</v>
      </c>
      <c r="AA1550" s="6">
        <v>0</v>
      </c>
      <c r="AB1550" s="6">
        <v>0</v>
      </c>
      <c r="AC1550" s="6">
        <v>0</v>
      </c>
      <c r="AD1550" s="6">
        <v>0</v>
      </c>
      <c r="AE1550" s="6">
        <v>0</v>
      </c>
      <c r="AF1550" s="6">
        <v>0</v>
      </c>
      <c r="AG1550" s="6" t="e">
        <f t="shared" si="124"/>
        <v>#DIV/0!</v>
      </c>
      <c r="AH1550" s="6" t="e">
        <f t="shared" si="125"/>
        <v>#DIV/0!</v>
      </c>
      <c r="AI1550" s="6">
        <f t="shared" si="126"/>
        <v>0.39100221895577059</v>
      </c>
      <c r="AJ1550" s="6">
        <f t="shared" si="127"/>
        <v>1.3547512999700737</v>
      </c>
      <c r="AK1550" s="6">
        <f>VLOOKUP(AO1550,'NoMV-SigB'!F:H,3,FALSE)</f>
        <v>0</v>
      </c>
      <c r="AL1550" s="15">
        <v>19</v>
      </c>
      <c r="AM1550" s="6"/>
      <c r="AN1550" s="6">
        <v>1</v>
      </c>
      <c r="AO1550" s="7">
        <v>752</v>
      </c>
    </row>
    <row r="1551" spans="2:41" x14ac:dyDescent="0.2">
      <c r="B1551" s="5" t="s">
        <v>2988</v>
      </c>
      <c r="C1551" s="6" t="str">
        <f t="shared" si="128"/>
        <v>Q64191</v>
      </c>
      <c r="D1551" s="6" t="s">
        <v>2989</v>
      </c>
      <c r="E1551" s="6" t="s">
        <v>2990</v>
      </c>
      <c r="F1551" s="6" t="s">
        <v>2991</v>
      </c>
      <c r="G1551" s="6" t="str">
        <f>IFERROR(VLOOKUP(C1551,Tabelle3!A:H,8,FALSE),"")</f>
        <v/>
      </c>
      <c r="H1551" s="6">
        <v>1</v>
      </c>
      <c r="I1551" s="6">
        <v>1</v>
      </c>
      <c r="J1551" s="6">
        <v>1</v>
      </c>
      <c r="K1551" s="6">
        <v>9</v>
      </c>
      <c r="L1551" s="6">
        <v>37.021999999999998</v>
      </c>
      <c r="M1551" s="6">
        <v>346</v>
      </c>
      <c r="N1551" s="6">
        <v>0</v>
      </c>
      <c r="O1551" s="6">
        <v>49.45</v>
      </c>
      <c r="P1551" s="6">
        <v>2190700</v>
      </c>
      <c r="Q1551" s="6">
        <v>0</v>
      </c>
      <c r="R1551" s="6">
        <v>0</v>
      </c>
      <c r="S1551" s="6">
        <v>0</v>
      </c>
      <c r="T1551" s="6">
        <v>0</v>
      </c>
      <c r="U1551" s="6">
        <v>2190700</v>
      </c>
      <c r="V1551" s="6">
        <v>0</v>
      </c>
      <c r="W1551" s="6">
        <v>0</v>
      </c>
      <c r="X1551" s="6">
        <v>0</v>
      </c>
      <c r="Y1551" s="6">
        <v>0</v>
      </c>
      <c r="Z1551" s="6">
        <v>0</v>
      </c>
      <c r="AA1551" s="6">
        <v>0</v>
      </c>
      <c r="AB1551" s="6">
        <v>0</v>
      </c>
      <c r="AC1551" s="6">
        <v>1619800</v>
      </c>
      <c r="AD1551" s="6">
        <v>0</v>
      </c>
      <c r="AE1551" s="6">
        <v>0</v>
      </c>
      <c r="AF1551" s="6">
        <v>0</v>
      </c>
      <c r="AG1551" s="6">
        <f t="shared" si="124"/>
        <v>0</v>
      </c>
      <c r="AH1551" s="6" t="e">
        <f t="shared" si="125"/>
        <v>#NUM!</v>
      </c>
      <c r="AI1551" s="6">
        <f t="shared" si="126"/>
        <v>0.39100221895577059</v>
      </c>
      <c r="AJ1551" s="6">
        <f t="shared" si="127"/>
        <v>1.3547512999700737</v>
      </c>
      <c r="AK1551" s="6">
        <f>VLOOKUP(AO1551,'NoMV-SigB'!F:H,3,FALSE)</f>
        <v>0</v>
      </c>
      <c r="AL1551" s="15">
        <v>19</v>
      </c>
      <c r="AM1551" s="6"/>
      <c r="AN1551" s="6">
        <v>1</v>
      </c>
      <c r="AO1551" s="7">
        <v>789</v>
      </c>
    </row>
    <row r="1552" spans="2:41" x14ac:dyDescent="0.2">
      <c r="B1552" s="5" t="s">
        <v>3004</v>
      </c>
      <c r="C1552" s="6" t="str">
        <f t="shared" si="128"/>
        <v>Q64441</v>
      </c>
      <c r="D1552" s="6" t="s">
        <v>3005</v>
      </c>
      <c r="E1552" s="6" t="s">
        <v>3006</v>
      </c>
      <c r="F1552" s="6" t="s">
        <v>3007</v>
      </c>
      <c r="G1552" s="6">
        <f>IFERROR(VLOOKUP(C1552,Tabelle3!A:H,8,FALSE),"")</f>
        <v>1</v>
      </c>
      <c r="H1552" s="6">
        <v>1</v>
      </c>
      <c r="I1552" s="6">
        <v>4</v>
      </c>
      <c r="J1552" s="6">
        <v>4</v>
      </c>
      <c r="K1552" s="6">
        <v>10.7</v>
      </c>
      <c r="L1552" s="6">
        <v>59.453000000000003</v>
      </c>
      <c r="M1552" s="6">
        <v>514</v>
      </c>
      <c r="N1552" s="6">
        <v>0</v>
      </c>
      <c r="O1552" s="6">
        <v>63.38</v>
      </c>
      <c r="P1552" s="6">
        <v>27538000</v>
      </c>
      <c r="Q1552" s="6">
        <v>0</v>
      </c>
      <c r="R1552" s="6">
        <v>0</v>
      </c>
      <c r="S1552" s="6">
        <v>0</v>
      </c>
      <c r="T1552" s="6">
        <v>0</v>
      </c>
      <c r="U1552" s="6">
        <v>0</v>
      </c>
      <c r="V1552" s="6">
        <v>27538000</v>
      </c>
      <c r="W1552" s="6">
        <v>0</v>
      </c>
      <c r="X1552" s="6">
        <v>0</v>
      </c>
      <c r="Y1552" s="6">
        <v>0</v>
      </c>
      <c r="Z1552" s="6">
        <v>0</v>
      </c>
      <c r="AA1552" s="6">
        <v>0</v>
      </c>
      <c r="AB1552" s="6">
        <v>0</v>
      </c>
      <c r="AC1552" s="6">
        <v>0</v>
      </c>
      <c r="AD1552" s="6">
        <v>1381800</v>
      </c>
      <c r="AE1552" s="6">
        <v>0</v>
      </c>
      <c r="AF1552" s="6">
        <v>0</v>
      </c>
      <c r="AG1552" s="6">
        <f t="shared" si="124"/>
        <v>0</v>
      </c>
      <c r="AH1552" s="6" t="e">
        <f t="shared" si="125"/>
        <v>#NUM!</v>
      </c>
      <c r="AI1552" s="6">
        <f t="shared" si="126"/>
        <v>0.39100221895577059</v>
      </c>
      <c r="AJ1552" s="6">
        <f t="shared" si="127"/>
        <v>1.3547512999700737</v>
      </c>
      <c r="AK1552" s="6">
        <f>VLOOKUP(AO1552,'NoMV-SigB'!F:H,3,FALSE)</f>
        <v>0</v>
      </c>
      <c r="AL1552" s="15">
        <v>19</v>
      </c>
      <c r="AM1552" s="6"/>
      <c r="AN1552" s="6">
        <v>4</v>
      </c>
      <c r="AO1552" s="7">
        <v>793</v>
      </c>
    </row>
    <row r="1553" spans="2:41" x14ac:dyDescent="0.2">
      <c r="B1553" s="5" t="s">
        <v>3064</v>
      </c>
      <c r="C1553" s="6" t="str">
        <f t="shared" si="128"/>
        <v>Q6IR34</v>
      </c>
      <c r="D1553" s="6"/>
      <c r="E1553" s="6"/>
      <c r="F1553" s="6" t="s">
        <v>3065</v>
      </c>
      <c r="G1553" s="6" t="str">
        <f>IFERROR(VLOOKUP(C1553,Tabelle3!A:H,8,FALSE),"")</f>
        <v/>
      </c>
      <c r="H1553" s="6">
        <v>2</v>
      </c>
      <c r="I1553" s="6">
        <v>1</v>
      </c>
      <c r="J1553" s="6">
        <v>1</v>
      </c>
      <c r="K1553" s="6">
        <v>5.9</v>
      </c>
      <c r="L1553" s="6">
        <v>33.585000000000001</v>
      </c>
      <c r="M1553" s="6">
        <v>303</v>
      </c>
      <c r="N1553" s="6">
        <v>1</v>
      </c>
      <c r="O1553" s="6">
        <v>-2</v>
      </c>
      <c r="P1553" s="6">
        <v>592810</v>
      </c>
      <c r="Q1553" s="6">
        <v>0</v>
      </c>
      <c r="R1553" s="6">
        <v>592810</v>
      </c>
      <c r="S1553" s="6">
        <v>0</v>
      </c>
      <c r="T1553" s="6">
        <v>0</v>
      </c>
      <c r="U1553" s="6">
        <v>0</v>
      </c>
      <c r="V1553" s="6">
        <v>0</v>
      </c>
      <c r="W1553" s="6">
        <v>0</v>
      </c>
      <c r="X1553" s="6">
        <v>0</v>
      </c>
      <c r="Y1553" s="6">
        <v>0</v>
      </c>
      <c r="Z1553" s="6">
        <v>496400</v>
      </c>
      <c r="AA1553" s="6">
        <v>0</v>
      </c>
      <c r="AB1553" s="6">
        <v>0</v>
      </c>
      <c r="AC1553" s="6">
        <v>0</v>
      </c>
      <c r="AD1553" s="6">
        <v>0</v>
      </c>
      <c r="AE1553" s="6">
        <v>0</v>
      </c>
      <c r="AF1553" s="6">
        <v>0</v>
      </c>
      <c r="AG1553" s="6" t="e">
        <f t="shared" si="124"/>
        <v>#DIV/0!</v>
      </c>
      <c r="AH1553" s="6" t="e">
        <f t="shared" si="125"/>
        <v>#DIV/0!</v>
      </c>
      <c r="AI1553" s="6">
        <f t="shared" si="126"/>
        <v>0.39100221895577059</v>
      </c>
      <c r="AJ1553" s="6">
        <f t="shared" si="127"/>
        <v>1.3547512999700737</v>
      </c>
      <c r="AK1553" s="6">
        <f>VLOOKUP(AO1553,'NoMV-SigB'!F:H,3,FALSE)</f>
        <v>0</v>
      </c>
      <c r="AL1553" s="15">
        <v>19</v>
      </c>
      <c r="AM1553" s="6"/>
      <c r="AN1553" s="6">
        <v>1</v>
      </c>
      <c r="AO1553" s="7">
        <v>808</v>
      </c>
    </row>
    <row r="1554" spans="2:41" x14ac:dyDescent="0.2">
      <c r="B1554" s="5" t="s">
        <v>3070</v>
      </c>
      <c r="C1554" s="6" t="str">
        <f t="shared" si="128"/>
        <v>Q6P264</v>
      </c>
      <c r="D1554" s="6" t="s">
        <v>3071</v>
      </c>
      <c r="E1554" s="6" t="s">
        <v>3072</v>
      </c>
      <c r="F1554" s="6" t="s">
        <v>3073</v>
      </c>
      <c r="G1554" s="6" t="str">
        <f>IFERROR(VLOOKUP(C1554,Tabelle3!A:H,8,FALSE),"")</f>
        <v/>
      </c>
      <c r="H1554" s="6">
        <v>3</v>
      </c>
      <c r="I1554" s="6">
        <v>1</v>
      </c>
      <c r="J1554" s="6">
        <v>1</v>
      </c>
      <c r="K1554" s="6">
        <v>14.8</v>
      </c>
      <c r="L1554" s="6">
        <v>18.981999999999999</v>
      </c>
      <c r="M1554" s="6">
        <v>176</v>
      </c>
      <c r="N1554" s="6">
        <v>1</v>
      </c>
      <c r="O1554" s="6">
        <v>-2</v>
      </c>
      <c r="P1554" s="6">
        <v>823120</v>
      </c>
      <c r="Q1554" s="6">
        <v>0</v>
      </c>
      <c r="R1554" s="6">
        <v>0</v>
      </c>
      <c r="S1554" s="6">
        <v>823120</v>
      </c>
      <c r="T1554" s="6">
        <v>0</v>
      </c>
      <c r="U1554" s="6">
        <v>0</v>
      </c>
      <c r="V1554" s="6">
        <v>0</v>
      </c>
      <c r="W1554" s="6">
        <v>0</v>
      </c>
      <c r="X1554" s="6">
        <v>0</v>
      </c>
      <c r="Y1554" s="6">
        <v>0</v>
      </c>
      <c r="Z1554" s="6">
        <v>0</v>
      </c>
      <c r="AA1554" s="6">
        <v>184770</v>
      </c>
      <c r="AB1554" s="6">
        <v>0</v>
      </c>
      <c r="AC1554" s="6">
        <v>0</v>
      </c>
      <c r="AD1554" s="6">
        <v>0</v>
      </c>
      <c r="AE1554" s="6">
        <v>0</v>
      </c>
      <c r="AF1554" s="6">
        <v>0</v>
      </c>
      <c r="AG1554" s="6" t="e">
        <f t="shared" si="124"/>
        <v>#DIV/0!</v>
      </c>
      <c r="AH1554" s="6" t="e">
        <f t="shared" si="125"/>
        <v>#DIV/0!</v>
      </c>
      <c r="AI1554" s="6">
        <f t="shared" si="126"/>
        <v>0.39100221895577059</v>
      </c>
      <c r="AJ1554" s="6">
        <f t="shared" si="127"/>
        <v>1.3547512999700737</v>
      </c>
      <c r="AK1554" s="6">
        <f>VLOOKUP(AO1554,'NoMV-SigB'!F:H,3,FALSE)</f>
        <v>0</v>
      </c>
      <c r="AL1554" s="15">
        <v>19</v>
      </c>
      <c r="AM1554" s="6"/>
      <c r="AN1554" s="6">
        <v>1</v>
      </c>
      <c r="AO1554" s="7">
        <v>810</v>
      </c>
    </row>
    <row r="1555" spans="2:41" x14ac:dyDescent="0.2">
      <c r="B1555" s="5" t="s">
        <v>3207</v>
      </c>
      <c r="C1555" s="6" t="str">
        <f t="shared" si="128"/>
        <v>Q7TMR0</v>
      </c>
      <c r="D1555" s="6" t="s">
        <v>3208</v>
      </c>
      <c r="E1555" s="6" t="s">
        <v>3209</v>
      </c>
      <c r="F1555" s="6" t="s">
        <v>3210</v>
      </c>
      <c r="G1555" s="6" t="str">
        <f>IFERROR(VLOOKUP(C1555,Tabelle3!A:H,8,FALSE),"")</f>
        <v/>
      </c>
      <c r="H1555" s="6">
        <v>1</v>
      </c>
      <c r="I1555" s="6">
        <v>1</v>
      </c>
      <c r="J1555" s="6">
        <v>1</v>
      </c>
      <c r="K1555" s="6">
        <v>4.5</v>
      </c>
      <c r="L1555" s="6">
        <v>55.026000000000003</v>
      </c>
      <c r="M1555" s="6">
        <v>491</v>
      </c>
      <c r="N1555" s="6">
        <v>0</v>
      </c>
      <c r="O1555" s="6">
        <v>3.7633999999999999</v>
      </c>
      <c r="P1555" s="6">
        <v>591400</v>
      </c>
      <c r="Q1555" s="6">
        <v>0</v>
      </c>
      <c r="R1555" s="6">
        <v>0</v>
      </c>
      <c r="S1555" s="6">
        <v>0</v>
      </c>
      <c r="T1555" s="6">
        <v>0</v>
      </c>
      <c r="U1555" s="6">
        <v>591400</v>
      </c>
      <c r="V1555" s="6">
        <v>0</v>
      </c>
      <c r="W1555" s="6">
        <v>0</v>
      </c>
      <c r="X1555" s="6">
        <v>0</v>
      </c>
      <c r="Y1555" s="6">
        <v>0</v>
      </c>
      <c r="Z1555" s="6">
        <v>0</v>
      </c>
      <c r="AA1555" s="6">
        <v>0</v>
      </c>
      <c r="AB1555" s="6">
        <v>0</v>
      </c>
      <c r="AC1555" s="6">
        <v>97742</v>
      </c>
      <c r="AD1555" s="6">
        <v>0</v>
      </c>
      <c r="AE1555" s="6">
        <v>0</v>
      </c>
      <c r="AF1555" s="6">
        <v>0</v>
      </c>
      <c r="AG1555" s="6">
        <f t="shared" si="124"/>
        <v>0</v>
      </c>
      <c r="AH1555" s="6" t="e">
        <f t="shared" si="125"/>
        <v>#NUM!</v>
      </c>
      <c r="AI1555" s="6">
        <f t="shared" si="126"/>
        <v>0.39100221895577059</v>
      </c>
      <c r="AJ1555" s="6">
        <f t="shared" si="127"/>
        <v>1.3547512999700737</v>
      </c>
      <c r="AK1555" s="6">
        <f>VLOOKUP(AO1555,'NoMV-SigB'!F:H,3,FALSE)</f>
        <v>0</v>
      </c>
      <c r="AL1555" s="15">
        <v>19</v>
      </c>
      <c r="AM1555" s="6"/>
      <c r="AN1555" s="6">
        <v>1</v>
      </c>
      <c r="AO1555" s="7">
        <v>845</v>
      </c>
    </row>
    <row r="1556" spans="2:41" x14ac:dyDescent="0.2">
      <c r="B1556" s="5" t="s">
        <v>3250</v>
      </c>
      <c r="C1556" s="6" t="str">
        <f t="shared" si="128"/>
        <v>Q80V42</v>
      </c>
      <c r="D1556" s="6" t="s">
        <v>3251</v>
      </c>
      <c r="E1556" s="6" t="s">
        <v>3252</v>
      </c>
      <c r="F1556" s="6" t="s">
        <v>3253</v>
      </c>
      <c r="G1556" s="6" t="str">
        <f>IFERROR(VLOOKUP(C1556,Tabelle3!A:H,8,FALSE),"")</f>
        <v/>
      </c>
      <c r="H1556" s="6">
        <v>1</v>
      </c>
      <c r="I1556" s="6">
        <v>1</v>
      </c>
      <c r="J1556" s="6">
        <v>1</v>
      </c>
      <c r="K1556" s="6">
        <v>3.4</v>
      </c>
      <c r="L1556" s="6">
        <v>50.555</v>
      </c>
      <c r="M1556" s="6">
        <v>443</v>
      </c>
      <c r="N1556" s="6">
        <v>4.0377E-3</v>
      </c>
      <c r="O1556" s="6">
        <v>1.8308</v>
      </c>
      <c r="P1556" s="6">
        <v>774370</v>
      </c>
      <c r="Q1556" s="6">
        <v>0</v>
      </c>
      <c r="R1556" s="6">
        <v>0</v>
      </c>
      <c r="S1556" s="6">
        <v>0</v>
      </c>
      <c r="T1556" s="6">
        <v>0</v>
      </c>
      <c r="U1556" s="6">
        <v>0</v>
      </c>
      <c r="V1556" s="6">
        <v>774370</v>
      </c>
      <c r="W1556" s="6">
        <v>0</v>
      </c>
      <c r="X1556" s="6">
        <v>0</v>
      </c>
      <c r="Y1556" s="6">
        <v>0</v>
      </c>
      <c r="Z1556" s="6">
        <v>0</v>
      </c>
      <c r="AA1556" s="6">
        <v>0</v>
      </c>
      <c r="AB1556" s="6">
        <v>0</v>
      </c>
      <c r="AC1556" s="6">
        <v>0</v>
      </c>
      <c r="AD1556" s="6">
        <v>45766</v>
      </c>
      <c r="AE1556" s="6">
        <v>0</v>
      </c>
      <c r="AF1556" s="6">
        <v>0</v>
      </c>
      <c r="AG1556" s="6">
        <f t="shared" si="124"/>
        <v>0</v>
      </c>
      <c r="AH1556" s="6" t="e">
        <f t="shared" si="125"/>
        <v>#NUM!</v>
      </c>
      <c r="AI1556" s="6">
        <f t="shared" si="126"/>
        <v>0.39100221895577059</v>
      </c>
      <c r="AJ1556" s="6">
        <f t="shared" si="127"/>
        <v>1.3547512999700737</v>
      </c>
      <c r="AK1556" s="6">
        <f>VLOOKUP(AO1556,'NoMV-SigB'!F:H,3,FALSE)</f>
        <v>0</v>
      </c>
      <c r="AL1556" s="15">
        <v>19</v>
      </c>
      <c r="AM1556" s="6"/>
      <c r="AN1556" s="6">
        <v>1</v>
      </c>
      <c r="AO1556" s="7">
        <v>856</v>
      </c>
    </row>
    <row r="1557" spans="2:41" x14ac:dyDescent="0.2">
      <c r="B1557" s="5" t="s">
        <v>3254</v>
      </c>
      <c r="C1557" s="6" t="str">
        <f t="shared" si="128"/>
        <v>Q80VL1</v>
      </c>
      <c r="D1557" s="6" t="s">
        <v>3255</v>
      </c>
      <c r="E1557" s="6" t="s">
        <v>3256</v>
      </c>
      <c r="F1557" s="6" t="s">
        <v>3257</v>
      </c>
      <c r="G1557" s="6">
        <f>IFERROR(VLOOKUP(C1557,Tabelle3!A:H,8,FALSE),"")</f>
        <v>1</v>
      </c>
      <c r="H1557" s="6">
        <v>1</v>
      </c>
      <c r="I1557" s="6">
        <v>2</v>
      </c>
      <c r="J1557" s="6">
        <v>2</v>
      </c>
      <c r="K1557" s="6">
        <v>5.5</v>
      </c>
      <c r="L1557" s="6">
        <v>62.133000000000003</v>
      </c>
      <c r="M1557" s="6">
        <v>560</v>
      </c>
      <c r="N1557" s="6">
        <v>0</v>
      </c>
      <c r="O1557" s="6">
        <v>4.8788</v>
      </c>
      <c r="P1557" s="6">
        <v>1092200</v>
      </c>
      <c r="Q1557" s="6">
        <v>0</v>
      </c>
      <c r="R1557" s="6">
        <v>0</v>
      </c>
      <c r="S1557" s="6">
        <v>0</v>
      </c>
      <c r="T1557" s="6">
        <v>0</v>
      </c>
      <c r="U1557" s="6">
        <v>0</v>
      </c>
      <c r="V1557" s="6">
        <v>1092200</v>
      </c>
      <c r="W1557" s="6">
        <v>0</v>
      </c>
      <c r="X1557" s="6">
        <v>0</v>
      </c>
      <c r="Y1557" s="6">
        <v>0</v>
      </c>
      <c r="Z1557" s="6">
        <v>0</v>
      </c>
      <c r="AA1557" s="6">
        <v>0</v>
      </c>
      <c r="AB1557" s="6">
        <v>0</v>
      </c>
      <c r="AC1557" s="6">
        <v>0</v>
      </c>
      <c r="AD1557" s="6">
        <v>600020</v>
      </c>
      <c r="AE1557" s="6">
        <v>0</v>
      </c>
      <c r="AF1557" s="6">
        <v>0</v>
      </c>
      <c r="AG1557" s="6">
        <f t="shared" si="124"/>
        <v>0</v>
      </c>
      <c r="AH1557" s="6" t="e">
        <f t="shared" si="125"/>
        <v>#NUM!</v>
      </c>
      <c r="AI1557" s="6">
        <f t="shared" si="126"/>
        <v>0.39100221895577059</v>
      </c>
      <c r="AJ1557" s="6">
        <f t="shared" si="127"/>
        <v>1.3547512999700737</v>
      </c>
      <c r="AK1557" s="6">
        <f>VLOOKUP(AO1557,'NoMV-SigB'!F:H,3,FALSE)</f>
        <v>0</v>
      </c>
      <c r="AL1557" s="15">
        <v>19</v>
      </c>
      <c r="AM1557" s="6"/>
      <c r="AN1557" s="6">
        <v>2</v>
      </c>
      <c r="AO1557" s="7">
        <v>857</v>
      </c>
    </row>
    <row r="1558" spans="2:41" x14ac:dyDescent="0.2">
      <c r="B1558" s="5" t="s">
        <v>3655</v>
      </c>
      <c r="C1558" s="6" t="str">
        <f t="shared" si="128"/>
        <v>Q8C3X8</v>
      </c>
      <c r="D1558" s="6" t="s">
        <v>3656</v>
      </c>
      <c r="E1558" s="6" t="s">
        <v>3657</v>
      </c>
      <c r="F1558" s="6" t="s">
        <v>3658</v>
      </c>
      <c r="G1558" s="6" t="str">
        <f>IFERROR(VLOOKUP(C1558,Tabelle3!A:H,8,FALSE),"")</f>
        <v/>
      </c>
      <c r="H1558" s="6">
        <v>1</v>
      </c>
      <c r="I1558" s="6">
        <v>1</v>
      </c>
      <c r="J1558" s="6">
        <v>1</v>
      </c>
      <c r="K1558" s="6">
        <v>2.6</v>
      </c>
      <c r="L1558" s="6">
        <v>79.995999999999995</v>
      </c>
      <c r="M1558" s="6">
        <v>702</v>
      </c>
      <c r="N1558" s="6">
        <v>6.5963000000000003E-3</v>
      </c>
      <c r="O1558" s="6">
        <v>1.5088999999999999</v>
      </c>
      <c r="P1558" s="6">
        <v>799850</v>
      </c>
      <c r="Q1558" s="6">
        <v>0</v>
      </c>
      <c r="R1558" s="6">
        <v>0</v>
      </c>
      <c r="S1558" s="6">
        <v>0</v>
      </c>
      <c r="T1558" s="6">
        <v>0</v>
      </c>
      <c r="U1558" s="6">
        <v>0</v>
      </c>
      <c r="V1558" s="6">
        <v>0</v>
      </c>
      <c r="W1558" s="6">
        <v>799850</v>
      </c>
      <c r="X1558" s="6">
        <v>0</v>
      </c>
      <c r="Y1558" s="6">
        <v>0</v>
      </c>
      <c r="Z1558" s="6">
        <v>0</v>
      </c>
      <c r="AA1558" s="6">
        <v>0</v>
      </c>
      <c r="AB1558" s="6">
        <v>0</v>
      </c>
      <c r="AC1558" s="6">
        <v>0</v>
      </c>
      <c r="AD1558" s="6">
        <v>0</v>
      </c>
      <c r="AE1558" s="6">
        <v>232930</v>
      </c>
      <c r="AF1558" s="6">
        <v>0</v>
      </c>
      <c r="AG1558" s="6">
        <f t="shared" si="124"/>
        <v>0</v>
      </c>
      <c r="AH1558" s="6" t="e">
        <f t="shared" si="125"/>
        <v>#NUM!</v>
      </c>
      <c r="AI1558" s="6">
        <f t="shared" si="126"/>
        <v>0.39100221895577059</v>
      </c>
      <c r="AJ1558" s="6">
        <f t="shared" si="127"/>
        <v>1.3547512999700737</v>
      </c>
      <c r="AK1558" s="6">
        <f>VLOOKUP(AO1558,'NoMV-SigB'!F:H,3,FALSE)</f>
        <v>0</v>
      </c>
      <c r="AL1558" s="15">
        <v>19</v>
      </c>
      <c r="AM1558" s="6"/>
      <c r="AN1558" s="6">
        <v>1</v>
      </c>
      <c r="AO1558" s="7">
        <v>959</v>
      </c>
    </row>
    <row r="1559" spans="2:41" x14ac:dyDescent="0.2">
      <c r="B1559" s="5" t="s">
        <v>3920</v>
      </c>
      <c r="C1559" s="6" t="str">
        <f t="shared" si="128"/>
        <v>Q8QZW3</v>
      </c>
      <c r="D1559" s="6" t="s">
        <v>3921</v>
      </c>
      <c r="E1559" s="6" t="s">
        <v>3922</v>
      </c>
      <c r="F1559" s="6" t="s">
        <v>3923</v>
      </c>
      <c r="G1559" s="6" t="str">
        <f>IFERROR(VLOOKUP(C1559,Tabelle3!A:H,8,FALSE),"")</f>
        <v/>
      </c>
      <c r="H1559" s="6">
        <v>1</v>
      </c>
      <c r="I1559" s="6">
        <v>2</v>
      </c>
      <c r="J1559" s="6">
        <v>2</v>
      </c>
      <c r="K1559" s="6">
        <v>7.1</v>
      </c>
      <c r="L1559" s="6">
        <v>66.680999999999997</v>
      </c>
      <c r="M1559" s="6">
        <v>608</v>
      </c>
      <c r="N1559" s="6">
        <v>0</v>
      </c>
      <c r="O1559" s="6">
        <v>8.8223000000000003</v>
      </c>
      <c r="P1559" s="6">
        <v>699130</v>
      </c>
      <c r="Q1559" s="6">
        <v>0</v>
      </c>
      <c r="R1559" s="6">
        <v>0</v>
      </c>
      <c r="S1559" s="6">
        <v>0</v>
      </c>
      <c r="T1559" s="6">
        <v>699130</v>
      </c>
      <c r="U1559" s="6">
        <v>0</v>
      </c>
      <c r="V1559" s="6">
        <v>0</v>
      </c>
      <c r="W1559" s="6">
        <v>0</v>
      </c>
      <c r="X1559" s="6">
        <v>0</v>
      </c>
      <c r="Y1559" s="6">
        <v>0</v>
      </c>
      <c r="Z1559" s="6">
        <v>0</v>
      </c>
      <c r="AA1559" s="6">
        <v>0</v>
      </c>
      <c r="AB1559" s="6">
        <v>116510</v>
      </c>
      <c r="AC1559" s="6">
        <v>0</v>
      </c>
      <c r="AD1559" s="6">
        <v>0</v>
      </c>
      <c r="AE1559" s="6">
        <v>0</v>
      </c>
      <c r="AF1559" s="6">
        <v>0</v>
      </c>
      <c r="AG1559" s="6" t="e">
        <f t="shared" si="124"/>
        <v>#DIV/0!</v>
      </c>
      <c r="AH1559" s="6" t="e">
        <f t="shared" si="125"/>
        <v>#DIV/0!</v>
      </c>
      <c r="AI1559" s="6">
        <f t="shared" si="126"/>
        <v>0.39100221895577059</v>
      </c>
      <c r="AJ1559" s="6">
        <f t="shared" si="127"/>
        <v>1.3547512999700737</v>
      </c>
      <c r="AK1559" s="6">
        <f>VLOOKUP(AO1559,'NoMV-SigB'!F:H,3,FALSE)</f>
        <v>0</v>
      </c>
      <c r="AL1559" s="15">
        <v>19</v>
      </c>
      <c r="AM1559" s="6"/>
      <c r="AN1559" s="6">
        <v>2</v>
      </c>
      <c r="AO1559" s="7">
        <v>1028</v>
      </c>
    </row>
    <row r="1560" spans="2:41" x14ac:dyDescent="0.2">
      <c r="B1560" s="5" t="s">
        <v>4119</v>
      </c>
      <c r="C1560" s="6" t="str">
        <f t="shared" si="128"/>
        <v>Q8VDJ3</v>
      </c>
      <c r="D1560" s="6" t="s">
        <v>4120</v>
      </c>
      <c r="E1560" s="6" t="s">
        <v>4121</v>
      </c>
      <c r="F1560" s="6" t="s">
        <v>4122</v>
      </c>
      <c r="G1560" s="6" t="str">
        <f>IFERROR(VLOOKUP(C1560,Tabelle3!A:H,8,FALSE),"")</f>
        <v/>
      </c>
      <c r="H1560" s="6">
        <v>1</v>
      </c>
      <c r="I1560" s="6">
        <v>1</v>
      </c>
      <c r="J1560" s="6">
        <v>1</v>
      </c>
      <c r="K1560" s="6">
        <v>1.2</v>
      </c>
      <c r="L1560" s="6">
        <v>141.74</v>
      </c>
      <c r="M1560" s="6">
        <v>1268</v>
      </c>
      <c r="N1560" s="6">
        <v>2.7009E-3</v>
      </c>
      <c r="O1560" s="6">
        <v>1.891</v>
      </c>
      <c r="P1560" s="6">
        <v>146890</v>
      </c>
      <c r="Q1560" s="6">
        <v>0</v>
      </c>
      <c r="R1560" s="6">
        <v>0</v>
      </c>
      <c r="S1560" s="6">
        <v>0</v>
      </c>
      <c r="T1560" s="6">
        <v>0</v>
      </c>
      <c r="U1560" s="6">
        <v>146890</v>
      </c>
      <c r="V1560" s="6">
        <v>0</v>
      </c>
      <c r="W1560" s="6">
        <v>0</v>
      </c>
      <c r="X1560" s="6">
        <v>0</v>
      </c>
      <c r="Y1560" s="6">
        <v>0</v>
      </c>
      <c r="Z1560" s="6">
        <v>0</v>
      </c>
      <c r="AA1560" s="6">
        <v>0</v>
      </c>
      <c r="AB1560" s="6">
        <v>0</v>
      </c>
      <c r="AC1560" s="6">
        <v>146890</v>
      </c>
      <c r="AD1560" s="6">
        <v>0</v>
      </c>
      <c r="AE1560" s="6">
        <v>0</v>
      </c>
      <c r="AF1560" s="6">
        <v>0</v>
      </c>
      <c r="AG1560" s="6">
        <f t="shared" si="124"/>
        <v>0</v>
      </c>
      <c r="AH1560" s="6" t="e">
        <f t="shared" si="125"/>
        <v>#NUM!</v>
      </c>
      <c r="AI1560" s="6">
        <f t="shared" si="126"/>
        <v>0.39100221895577059</v>
      </c>
      <c r="AJ1560" s="6">
        <f t="shared" si="127"/>
        <v>1.3547512999700737</v>
      </c>
      <c r="AK1560" s="6">
        <f>VLOOKUP(AO1560,'NoMV-SigB'!F:H,3,FALSE)</f>
        <v>0</v>
      </c>
      <c r="AL1560" s="15">
        <v>19</v>
      </c>
      <c r="AM1560" s="6"/>
      <c r="AN1560" s="6">
        <v>1</v>
      </c>
      <c r="AO1560" s="7">
        <v>1078</v>
      </c>
    </row>
    <row r="1561" spans="2:41" x14ac:dyDescent="0.2">
      <c r="B1561" s="5" t="s">
        <v>4275</v>
      </c>
      <c r="C1561" s="6" t="str">
        <f t="shared" si="128"/>
        <v>Q91WU2</v>
      </c>
      <c r="D1561" s="6" t="s">
        <v>4276</v>
      </c>
      <c r="E1561" s="6" t="s">
        <v>4277</v>
      </c>
      <c r="F1561" s="6" t="s">
        <v>4278</v>
      </c>
      <c r="G1561" s="6" t="str">
        <f>IFERROR(VLOOKUP(C1561,Tabelle3!A:H,8,FALSE),"")</f>
        <v/>
      </c>
      <c r="H1561" s="6">
        <v>1</v>
      </c>
      <c r="I1561" s="6">
        <v>1</v>
      </c>
      <c r="J1561" s="6">
        <v>1</v>
      </c>
      <c r="K1561" s="6">
        <v>1.7</v>
      </c>
      <c r="L1561" s="6">
        <v>59.613</v>
      </c>
      <c r="M1561" s="6">
        <v>540</v>
      </c>
      <c r="N1561" s="6">
        <v>7.9051E-3</v>
      </c>
      <c r="O1561" s="6">
        <v>1.4928999999999999</v>
      </c>
      <c r="P1561" s="6">
        <v>292280</v>
      </c>
      <c r="Q1561" s="6">
        <v>0</v>
      </c>
      <c r="R1561" s="6">
        <v>0</v>
      </c>
      <c r="S1561" s="6">
        <v>0</v>
      </c>
      <c r="T1561" s="6">
        <v>0</v>
      </c>
      <c r="U1561" s="6">
        <v>0</v>
      </c>
      <c r="V1561" s="6">
        <v>292280</v>
      </c>
      <c r="W1561" s="6">
        <v>0</v>
      </c>
      <c r="X1561" s="6">
        <v>0</v>
      </c>
      <c r="Y1561" s="6">
        <v>0</v>
      </c>
      <c r="Z1561" s="6">
        <v>0</v>
      </c>
      <c r="AA1561" s="6">
        <v>0</v>
      </c>
      <c r="AB1561" s="6">
        <v>0</v>
      </c>
      <c r="AC1561" s="6">
        <v>0</v>
      </c>
      <c r="AD1561" s="6">
        <v>160570</v>
      </c>
      <c r="AE1561" s="6">
        <v>0</v>
      </c>
      <c r="AF1561" s="6">
        <v>0</v>
      </c>
      <c r="AG1561" s="6">
        <f t="shared" si="124"/>
        <v>0</v>
      </c>
      <c r="AH1561" s="6" t="e">
        <f t="shared" si="125"/>
        <v>#NUM!</v>
      </c>
      <c r="AI1561" s="6">
        <f t="shared" si="126"/>
        <v>0.39100221895577059</v>
      </c>
      <c r="AJ1561" s="6">
        <f t="shared" si="127"/>
        <v>1.3547512999700737</v>
      </c>
      <c r="AK1561" s="6">
        <f>VLOOKUP(AO1561,'NoMV-SigB'!F:H,3,FALSE)</f>
        <v>0</v>
      </c>
      <c r="AL1561" s="15">
        <v>19</v>
      </c>
      <c r="AM1561" s="6"/>
      <c r="AN1561" s="6">
        <v>1</v>
      </c>
      <c r="AO1561" s="7">
        <v>1118</v>
      </c>
    </row>
    <row r="1562" spans="2:41" x14ac:dyDescent="0.2">
      <c r="B1562" s="5" t="s">
        <v>4354</v>
      </c>
      <c r="C1562" s="6" t="str">
        <f t="shared" si="128"/>
        <v>Q920A5</v>
      </c>
      <c r="D1562" s="6" t="s">
        <v>4355</v>
      </c>
      <c r="E1562" s="6" t="s">
        <v>4356</v>
      </c>
      <c r="F1562" s="6" t="s">
        <v>4357</v>
      </c>
      <c r="G1562" s="6" t="str">
        <f>IFERROR(VLOOKUP(C1562,Tabelle3!A:H,8,FALSE),"")</f>
        <v/>
      </c>
      <c r="H1562" s="6">
        <v>1</v>
      </c>
      <c r="I1562" s="6">
        <v>3</v>
      </c>
      <c r="J1562" s="6">
        <v>3</v>
      </c>
      <c r="K1562" s="6">
        <v>7.5</v>
      </c>
      <c r="L1562" s="6">
        <v>50.963999999999999</v>
      </c>
      <c r="M1562" s="6">
        <v>452</v>
      </c>
      <c r="N1562" s="6">
        <v>0</v>
      </c>
      <c r="O1562" s="6">
        <v>76.067999999999998</v>
      </c>
      <c r="P1562" s="6">
        <v>5655900</v>
      </c>
      <c r="Q1562" s="6">
        <v>0</v>
      </c>
      <c r="R1562" s="6">
        <v>0</v>
      </c>
      <c r="S1562" s="6">
        <v>0</v>
      </c>
      <c r="T1562" s="6">
        <v>0</v>
      </c>
      <c r="U1562" s="6">
        <v>5655900</v>
      </c>
      <c r="V1562" s="6">
        <v>0</v>
      </c>
      <c r="W1562" s="6">
        <v>0</v>
      </c>
      <c r="X1562" s="6">
        <v>0</v>
      </c>
      <c r="Y1562" s="6">
        <v>0</v>
      </c>
      <c r="Z1562" s="6">
        <v>0</v>
      </c>
      <c r="AA1562" s="6">
        <v>0</v>
      </c>
      <c r="AB1562" s="6">
        <v>0</v>
      </c>
      <c r="AC1562" s="6">
        <v>3152800</v>
      </c>
      <c r="AD1562" s="6">
        <v>0</v>
      </c>
      <c r="AE1562" s="6">
        <v>0</v>
      </c>
      <c r="AF1562" s="6">
        <v>0</v>
      </c>
      <c r="AG1562" s="6">
        <f t="shared" si="124"/>
        <v>0</v>
      </c>
      <c r="AH1562" s="6" t="e">
        <f t="shared" si="125"/>
        <v>#NUM!</v>
      </c>
      <c r="AI1562" s="6">
        <f t="shared" si="126"/>
        <v>0.39100221895577059</v>
      </c>
      <c r="AJ1562" s="6">
        <f t="shared" si="127"/>
        <v>1.3547512999700737</v>
      </c>
      <c r="AK1562" s="6">
        <f>VLOOKUP(AO1562,'NoMV-SigB'!F:H,3,FALSE)</f>
        <v>0</v>
      </c>
      <c r="AL1562" s="15">
        <v>19</v>
      </c>
      <c r="AM1562" s="6"/>
      <c r="AN1562" s="6">
        <v>5</v>
      </c>
      <c r="AO1562" s="7">
        <v>1138</v>
      </c>
    </row>
    <row r="1563" spans="2:41" x14ac:dyDescent="0.2">
      <c r="B1563" s="5" t="s">
        <v>4469</v>
      </c>
      <c r="C1563" s="6" t="str">
        <f t="shared" si="128"/>
        <v>Q99J25</v>
      </c>
      <c r="D1563" s="6" t="s">
        <v>4470</v>
      </c>
      <c r="E1563" s="6" t="s">
        <v>4471</v>
      </c>
      <c r="F1563" s="6" t="s">
        <v>4472</v>
      </c>
      <c r="G1563" s="6">
        <f>IFERROR(VLOOKUP(C1563,Tabelle3!A:H,8,FALSE),"")</f>
        <v>1</v>
      </c>
      <c r="H1563" s="6">
        <v>1</v>
      </c>
      <c r="I1563" s="6">
        <v>1</v>
      </c>
      <c r="J1563" s="6">
        <v>1</v>
      </c>
      <c r="K1563" s="6">
        <v>3.8</v>
      </c>
      <c r="L1563" s="6">
        <v>34.843000000000004</v>
      </c>
      <c r="M1563" s="6">
        <v>320</v>
      </c>
      <c r="N1563" s="6">
        <v>6.5919999999999998E-3</v>
      </c>
      <c r="O1563" s="6">
        <v>1.5078</v>
      </c>
      <c r="P1563" s="6">
        <v>2098900</v>
      </c>
      <c r="Q1563" s="6">
        <v>0</v>
      </c>
      <c r="R1563" s="6">
        <v>2098900</v>
      </c>
      <c r="S1563" s="6">
        <v>0</v>
      </c>
      <c r="T1563" s="6">
        <v>0</v>
      </c>
      <c r="U1563" s="6">
        <v>0</v>
      </c>
      <c r="V1563" s="6">
        <v>0</v>
      </c>
      <c r="W1563" s="6">
        <v>0</v>
      </c>
      <c r="X1563" s="6">
        <v>0</v>
      </c>
      <c r="Y1563" s="6">
        <v>0</v>
      </c>
      <c r="Z1563" s="6">
        <v>148230</v>
      </c>
      <c r="AA1563" s="6">
        <v>0</v>
      </c>
      <c r="AB1563" s="6">
        <v>0</v>
      </c>
      <c r="AC1563" s="6">
        <v>0</v>
      </c>
      <c r="AD1563" s="6">
        <v>0</v>
      </c>
      <c r="AE1563" s="6">
        <v>0</v>
      </c>
      <c r="AF1563" s="6">
        <v>0</v>
      </c>
      <c r="AG1563" s="6" t="e">
        <f t="shared" si="124"/>
        <v>#DIV/0!</v>
      </c>
      <c r="AH1563" s="6" t="e">
        <f t="shared" si="125"/>
        <v>#DIV/0!</v>
      </c>
      <c r="AI1563" s="6">
        <f t="shared" si="126"/>
        <v>0.39100221895577059</v>
      </c>
      <c r="AJ1563" s="6">
        <f t="shared" si="127"/>
        <v>1.3547512999700737</v>
      </c>
      <c r="AK1563" s="6">
        <f>VLOOKUP(AO1563,'NoMV-SigB'!F:H,3,FALSE)</f>
        <v>0</v>
      </c>
      <c r="AL1563" s="15">
        <v>19</v>
      </c>
      <c r="AM1563" s="6"/>
      <c r="AN1563" s="6">
        <v>1</v>
      </c>
      <c r="AO1563" s="7">
        <v>1167</v>
      </c>
    </row>
    <row r="1564" spans="2:41" x14ac:dyDescent="0.2">
      <c r="B1564" s="5" t="s">
        <v>4481</v>
      </c>
      <c r="C1564" s="6" t="str">
        <f t="shared" si="128"/>
        <v>Q99J56</v>
      </c>
      <c r="D1564" s="6" t="s">
        <v>4482</v>
      </c>
      <c r="E1564" s="6" t="s">
        <v>4483</v>
      </c>
      <c r="F1564" s="6" t="s">
        <v>4484</v>
      </c>
      <c r="G1564" s="6" t="str">
        <f>IFERROR(VLOOKUP(C1564,Tabelle3!A:H,8,FALSE),"")</f>
        <v/>
      </c>
      <c r="H1564" s="6">
        <v>1</v>
      </c>
      <c r="I1564" s="6">
        <v>1</v>
      </c>
      <c r="J1564" s="6">
        <v>1</v>
      </c>
      <c r="K1564" s="6">
        <v>4.4000000000000004</v>
      </c>
      <c r="L1564" s="6">
        <v>28.834</v>
      </c>
      <c r="M1564" s="6">
        <v>251</v>
      </c>
      <c r="N1564" s="6">
        <v>6.8446000000000002E-4</v>
      </c>
      <c r="O1564" s="6">
        <v>2.1577000000000002</v>
      </c>
      <c r="P1564" s="6">
        <v>1027900</v>
      </c>
      <c r="Q1564" s="6">
        <v>0</v>
      </c>
      <c r="R1564" s="6">
        <v>0</v>
      </c>
      <c r="S1564" s="6">
        <v>0</v>
      </c>
      <c r="T1564" s="6">
        <v>0</v>
      </c>
      <c r="U1564" s="6">
        <v>0</v>
      </c>
      <c r="V1564" s="6">
        <v>1027900</v>
      </c>
      <c r="W1564" s="6">
        <v>0</v>
      </c>
      <c r="X1564" s="6">
        <v>0</v>
      </c>
      <c r="Y1564" s="6">
        <v>0</v>
      </c>
      <c r="Z1564" s="6">
        <v>0</v>
      </c>
      <c r="AA1564" s="6">
        <v>0</v>
      </c>
      <c r="AB1564" s="6">
        <v>0</v>
      </c>
      <c r="AC1564" s="6">
        <v>0</v>
      </c>
      <c r="AD1564" s="6">
        <v>564730</v>
      </c>
      <c r="AE1564" s="6">
        <v>0</v>
      </c>
      <c r="AF1564" s="6">
        <v>0</v>
      </c>
      <c r="AG1564" s="6">
        <f t="shared" si="124"/>
        <v>0</v>
      </c>
      <c r="AH1564" s="6" t="e">
        <f t="shared" si="125"/>
        <v>#NUM!</v>
      </c>
      <c r="AI1564" s="6">
        <f t="shared" si="126"/>
        <v>0.39100221895577059</v>
      </c>
      <c r="AJ1564" s="6">
        <f t="shared" si="127"/>
        <v>1.3547512999700737</v>
      </c>
      <c r="AK1564" s="6">
        <f>VLOOKUP(AO1564,'NoMV-SigB'!F:H,3,FALSE)</f>
        <v>0</v>
      </c>
      <c r="AL1564" s="15">
        <v>19</v>
      </c>
      <c r="AM1564" s="6"/>
      <c r="AN1564" s="6">
        <v>1</v>
      </c>
      <c r="AO1564" s="7">
        <v>1170</v>
      </c>
    </row>
    <row r="1565" spans="2:41" x14ac:dyDescent="0.2">
      <c r="B1565" s="5" t="s">
        <v>4505</v>
      </c>
      <c r="C1565" s="6" t="str">
        <f t="shared" si="128"/>
        <v>Q99K41</v>
      </c>
      <c r="D1565" s="6" t="s">
        <v>4506</v>
      </c>
      <c r="E1565" s="6" t="s">
        <v>4507</v>
      </c>
      <c r="F1565" s="6" t="s">
        <v>4508</v>
      </c>
      <c r="G1565" s="6" t="str">
        <f>IFERROR(VLOOKUP(C1565,Tabelle3!A:H,8,FALSE),"")</f>
        <v/>
      </c>
      <c r="H1565" s="6">
        <v>1</v>
      </c>
      <c r="I1565" s="6">
        <v>1</v>
      </c>
      <c r="J1565" s="6">
        <v>1</v>
      </c>
      <c r="K1565" s="6">
        <v>3</v>
      </c>
      <c r="L1565" s="6">
        <v>107.58</v>
      </c>
      <c r="M1565" s="6">
        <v>1017</v>
      </c>
      <c r="N1565" s="6">
        <v>0</v>
      </c>
      <c r="O1565" s="6">
        <v>19.404</v>
      </c>
      <c r="P1565" s="6">
        <v>719950</v>
      </c>
      <c r="Q1565" s="6">
        <v>0</v>
      </c>
      <c r="R1565" s="6">
        <v>0</v>
      </c>
      <c r="S1565" s="6">
        <v>0</v>
      </c>
      <c r="T1565" s="6">
        <v>0</v>
      </c>
      <c r="U1565" s="6">
        <v>0</v>
      </c>
      <c r="V1565" s="6">
        <v>719950</v>
      </c>
      <c r="W1565" s="6">
        <v>0</v>
      </c>
      <c r="X1565" s="6">
        <v>0</v>
      </c>
      <c r="Y1565" s="6">
        <v>0</v>
      </c>
      <c r="Z1565" s="6">
        <v>0</v>
      </c>
      <c r="AA1565" s="6">
        <v>0</v>
      </c>
      <c r="AB1565" s="6">
        <v>0</v>
      </c>
      <c r="AC1565" s="6">
        <v>0</v>
      </c>
      <c r="AD1565" s="6">
        <v>491580</v>
      </c>
      <c r="AE1565" s="6">
        <v>0</v>
      </c>
      <c r="AF1565" s="6">
        <v>0</v>
      </c>
      <c r="AG1565" s="6">
        <f t="shared" si="124"/>
        <v>0</v>
      </c>
      <c r="AH1565" s="6" t="e">
        <f t="shared" si="125"/>
        <v>#NUM!</v>
      </c>
      <c r="AI1565" s="6">
        <f t="shared" si="126"/>
        <v>0.39100221895577059</v>
      </c>
      <c r="AJ1565" s="6">
        <f t="shared" si="127"/>
        <v>1.3547512999700737</v>
      </c>
      <c r="AK1565" s="6">
        <f>VLOOKUP(AO1565,'NoMV-SigB'!F:H,3,FALSE)</f>
        <v>0</v>
      </c>
      <c r="AL1565" s="15">
        <v>19</v>
      </c>
      <c r="AM1565" s="6"/>
      <c r="AN1565" s="6">
        <v>4</v>
      </c>
      <c r="AO1565" s="7">
        <v>1176</v>
      </c>
    </row>
    <row r="1566" spans="2:41" x14ac:dyDescent="0.2">
      <c r="B1566" s="5" t="s">
        <v>5592</v>
      </c>
      <c r="C1566" s="6" t="str">
        <f t="shared" si="128"/>
        <v>Q9DC29</v>
      </c>
      <c r="D1566" s="6" t="s">
        <v>5593</v>
      </c>
      <c r="E1566" s="6" t="s">
        <v>5594</v>
      </c>
      <c r="F1566" s="6" t="s">
        <v>5595</v>
      </c>
      <c r="G1566" s="6">
        <f>IFERROR(VLOOKUP(C1566,Tabelle3!A:H,8,FALSE),"")</f>
        <v>1</v>
      </c>
      <c r="H1566" s="6">
        <v>1</v>
      </c>
      <c r="I1566" s="6">
        <v>1</v>
      </c>
      <c r="J1566" s="6">
        <v>1</v>
      </c>
      <c r="K1566" s="6">
        <v>4.2</v>
      </c>
      <c r="L1566" s="6">
        <v>93.769000000000005</v>
      </c>
      <c r="M1566" s="6">
        <v>842</v>
      </c>
      <c r="N1566" s="6">
        <v>7.8946999999999993E-3</v>
      </c>
      <c r="O1566" s="6">
        <v>1.4861</v>
      </c>
      <c r="P1566" s="6">
        <v>1717300</v>
      </c>
      <c r="Q1566" s="6">
        <v>0</v>
      </c>
      <c r="R1566" s="6">
        <v>0</v>
      </c>
      <c r="S1566" s="6">
        <v>0</v>
      </c>
      <c r="T1566" s="6">
        <v>0</v>
      </c>
      <c r="U1566" s="6">
        <v>1717300</v>
      </c>
      <c r="V1566" s="6">
        <v>0</v>
      </c>
      <c r="W1566" s="6">
        <v>0</v>
      </c>
      <c r="X1566" s="6">
        <v>0</v>
      </c>
      <c r="Y1566" s="6">
        <v>0</v>
      </c>
      <c r="Z1566" s="6">
        <v>0</v>
      </c>
      <c r="AA1566" s="6">
        <v>0</v>
      </c>
      <c r="AB1566" s="6">
        <v>0</v>
      </c>
      <c r="AC1566" s="6">
        <v>736480</v>
      </c>
      <c r="AD1566" s="6">
        <v>0</v>
      </c>
      <c r="AE1566" s="6">
        <v>0</v>
      </c>
      <c r="AF1566" s="6">
        <v>0</v>
      </c>
      <c r="AG1566" s="6">
        <f t="shared" si="124"/>
        <v>0</v>
      </c>
      <c r="AH1566" s="6" t="e">
        <f t="shared" si="125"/>
        <v>#NUM!</v>
      </c>
      <c r="AI1566" s="6">
        <f t="shared" si="126"/>
        <v>0.39100221895577059</v>
      </c>
      <c r="AJ1566" s="6">
        <f t="shared" si="127"/>
        <v>1.3547512999700737</v>
      </c>
      <c r="AK1566" s="6">
        <f>VLOOKUP(AO1566,'NoMV-SigB'!F:H,3,FALSE)</f>
        <v>0</v>
      </c>
      <c r="AL1566" s="15">
        <v>19</v>
      </c>
      <c r="AM1566" s="6"/>
      <c r="AN1566" s="6">
        <v>1</v>
      </c>
      <c r="AO1566" s="7">
        <v>1451</v>
      </c>
    </row>
    <row r="1567" spans="2:41" x14ac:dyDescent="0.2">
      <c r="B1567" s="5" t="s">
        <v>5727</v>
      </c>
      <c r="C1567" s="6" t="str">
        <f t="shared" si="128"/>
        <v>Q9EP69</v>
      </c>
      <c r="D1567" s="6" t="s">
        <v>5728</v>
      </c>
      <c r="E1567" s="6" t="s">
        <v>5729</v>
      </c>
      <c r="F1567" s="6" t="s">
        <v>5730</v>
      </c>
      <c r="G1567" s="6" t="str">
        <f>IFERROR(VLOOKUP(C1567,Tabelle3!A:H,8,FALSE),"")</f>
        <v/>
      </c>
      <c r="H1567" s="6">
        <v>1</v>
      </c>
      <c r="I1567" s="6">
        <v>2</v>
      </c>
      <c r="J1567" s="6">
        <v>2</v>
      </c>
      <c r="K1567" s="6">
        <v>6.1</v>
      </c>
      <c r="L1567" s="6">
        <v>66.942999999999998</v>
      </c>
      <c r="M1567" s="6">
        <v>587</v>
      </c>
      <c r="N1567" s="6">
        <v>0</v>
      </c>
      <c r="O1567" s="6">
        <v>5.1360999999999999</v>
      </c>
      <c r="P1567" s="6">
        <v>7677100</v>
      </c>
      <c r="Q1567" s="6">
        <v>0</v>
      </c>
      <c r="R1567" s="6">
        <v>0</v>
      </c>
      <c r="S1567" s="6">
        <v>0</v>
      </c>
      <c r="T1567" s="6">
        <v>0</v>
      </c>
      <c r="U1567" s="6">
        <v>0</v>
      </c>
      <c r="V1567" s="6">
        <v>7677100</v>
      </c>
      <c r="W1567" s="6">
        <v>0</v>
      </c>
      <c r="X1567" s="6">
        <v>0</v>
      </c>
      <c r="Y1567" s="6">
        <v>0</v>
      </c>
      <c r="Z1567" s="6">
        <v>0</v>
      </c>
      <c r="AA1567" s="6">
        <v>0</v>
      </c>
      <c r="AB1567" s="6">
        <v>0</v>
      </c>
      <c r="AC1567" s="6">
        <v>0</v>
      </c>
      <c r="AD1567" s="6">
        <v>453720</v>
      </c>
      <c r="AE1567" s="6">
        <v>0</v>
      </c>
      <c r="AF1567" s="6">
        <v>0</v>
      </c>
      <c r="AG1567" s="6">
        <f t="shared" si="124"/>
        <v>0</v>
      </c>
      <c r="AH1567" s="6" t="e">
        <f t="shared" si="125"/>
        <v>#NUM!</v>
      </c>
      <c r="AI1567" s="6">
        <f t="shared" si="126"/>
        <v>0.39100221895577059</v>
      </c>
      <c r="AJ1567" s="6">
        <f t="shared" si="127"/>
        <v>1.3547512999700737</v>
      </c>
      <c r="AK1567" s="6">
        <f>VLOOKUP(AO1567,'NoMV-SigB'!F:H,3,FALSE)</f>
        <v>0</v>
      </c>
      <c r="AL1567" s="15">
        <v>19</v>
      </c>
      <c r="AM1567" s="6"/>
      <c r="AN1567" s="6">
        <v>3</v>
      </c>
      <c r="AO1567" s="7">
        <v>1485</v>
      </c>
    </row>
    <row r="1568" spans="2:41" x14ac:dyDescent="0.2">
      <c r="B1568" s="5" t="s">
        <v>6084</v>
      </c>
      <c r="C1568" s="6" t="str">
        <f t="shared" si="128"/>
        <v>Q9WVJ3</v>
      </c>
      <c r="D1568" s="6" t="s">
        <v>6085</v>
      </c>
      <c r="E1568" s="6" t="s">
        <v>6086</v>
      </c>
      <c r="F1568" s="6" t="s">
        <v>6087</v>
      </c>
      <c r="G1568" s="6" t="str">
        <f>IFERROR(VLOOKUP(C1568,Tabelle3!A:H,8,FALSE),"")</f>
        <v/>
      </c>
      <c r="H1568" s="6">
        <v>2</v>
      </c>
      <c r="I1568" s="6">
        <v>1</v>
      </c>
      <c r="J1568" s="6">
        <v>1</v>
      </c>
      <c r="K1568" s="6">
        <v>2.2000000000000002</v>
      </c>
      <c r="L1568" s="6">
        <v>50.49</v>
      </c>
      <c r="M1568" s="6">
        <v>458</v>
      </c>
      <c r="N1568" s="6">
        <v>0</v>
      </c>
      <c r="O1568" s="6">
        <v>3.9925000000000002</v>
      </c>
      <c r="P1568" s="6">
        <v>1406300</v>
      </c>
      <c r="Q1568" s="6">
        <v>0</v>
      </c>
      <c r="R1568" s="6">
        <v>0</v>
      </c>
      <c r="S1568" s="6">
        <v>0</v>
      </c>
      <c r="T1568" s="6">
        <v>0</v>
      </c>
      <c r="U1568" s="6">
        <v>1406300</v>
      </c>
      <c r="V1568" s="6">
        <v>0</v>
      </c>
      <c r="W1568" s="6">
        <v>0</v>
      </c>
      <c r="X1568" s="6">
        <v>0</v>
      </c>
      <c r="Y1568" s="6">
        <v>0</v>
      </c>
      <c r="Z1568" s="6">
        <v>0</v>
      </c>
      <c r="AA1568" s="6">
        <v>0</v>
      </c>
      <c r="AB1568" s="6">
        <v>0</v>
      </c>
      <c r="AC1568" s="6">
        <v>232420</v>
      </c>
      <c r="AD1568" s="6">
        <v>0</v>
      </c>
      <c r="AE1568" s="6">
        <v>0</v>
      </c>
      <c r="AF1568" s="6">
        <v>0</v>
      </c>
      <c r="AG1568" s="6">
        <f t="shared" si="124"/>
        <v>0</v>
      </c>
      <c r="AH1568" s="6" t="e">
        <f t="shared" si="125"/>
        <v>#NUM!</v>
      </c>
      <c r="AI1568" s="6">
        <f t="shared" si="126"/>
        <v>0.39100221895577059</v>
      </c>
      <c r="AJ1568" s="6">
        <f t="shared" si="127"/>
        <v>1.3547512999700737</v>
      </c>
      <c r="AK1568" s="6">
        <f>VLOOKUP(AO1568,'NoMV-SigB'!F:H,3,FALSE)</f>
        <v>0</v>
      </c>
      <c r="AL1568" s="15">
        <v>19</v>
      </c>
      <c r="AM1568" s="6"/>
      <c r="AN1568" s="6">
        <v>1</v>
      </c>
      <c r="AO1568" s="7">
        <v>1576</v>
      </c>
    </row>
    <row r="1569" spans="2:41" x14ac:dyDescent="0.2">
      <c r="B1569" s="5" t="s">
        <v>6195</v>
      </c>
      <c r="C1569" s="6" t="str">
        <f t="shared" si="128"/>
        <v>S4R2I9</v>
      </c>
      <c r="D1569" s="6"/>
      <c r="E1569" s="6" t="s">
        <v>6196</v>
      </c>
      <c r="F1569" s="6" t="s">
        <v>6197</v>
      </c>
      <c r="G1569" s="6" t="str">
        <f>IFERROR(VLOOKUP(C1569,Tabelle3!A:H,8,FALSE),"")</f>
        <v/>
      </c>
      <c r="H1569" s="6">
        <v>1</v>
      </c>
      <c r="I1569" s="6">
        <v>1</v>
      </c>
      <c r="J1569" s="6">
        <v>1</v>
      </c>
      <c r="K1569" s="6">
        <v>1.2</v>
      </c>
      <c r="L1569" s="6">
        <v>141.38</v>
      </c>
      <c r="M1569" s="6">
        <v>1304</v>
      </c>
      <c r="N1569" s="6">
        <v>1</v>
      </c>
      <c r="O1569" s="6">
        <v>-2</v>
      </c>
      <c r="P1569" s="6">
        <v>824910</v>
      </c>
      <c r="Q1569" s="6">
        <v>0</v>
      </c>
      <c r="R1569" s="6">
        <v>0</v>
      </c>
      <c r="S1569" s="6">
        <v>0</v>
      </c>
      <c r="T1569" s="6">
        <v>0</v>
      </c>
      <c r="U1569" s="6">
        <v>824910</v>
      </c>
      <c r="V1569" s="6">
        <v>0</v>
      </c>
      <c r="W1569" s="6">
        <v>0</v>
      </c>
      <c r="X1569" s="6">
        <v>0</v>
      </c>
      <c r="Y1569" s="6">
        <v>0</v>
      </c>
      <c r="Z1569" s="6">
        <v>0</v>
      </c>
      <c r="AA1569" s="6">
        <v>0</v>
      </c>
      <c r="AB1569" s="6">
        <v>0</v>
      </c>
      <c r="AC1569" s="6">
        <v>609910</v>
      </c>
      <c r="AD1569" s="6">
        <v>0</v>
      </c>
      <c r="AE1569" s="6">
        <v>0</v>
      </c>
      <c r="AF1569" s="6">
        <v>0</v>
      </c>
      <c r="AG1569" s="6">
        <f t="shared" si="124"/>
        <v>0</v>
      </c>
      <c r="AH1569" s="6" t="e">
        <f t="shared" si="125"/>
        <v>#NUM!</v>
      </c>
      <c r="AI1569" s="6">
        <f t="shared" si="126"/>
        <v>0.39100221895577059</v>
      </c>
      <c r="AJ1569" s="6">
        <f t="shared" si="127"/>
        <v>1.3547512999700737</v>
      </c>
      <c r="AK1569" s="6">
        <f>VLOOKUP(AO1569,'NoMV-SigB'!F:H,3,FALSE)</f>
        <v>0</v>
      </c>
      <c r="AL1569" s="15">
        <v>19</v>
      </c>
      <c r="AM1569" s="6"/>
      <c r="AN1569" s="6">
        <v>1</v>
      </c>
      <c r="AO1569" s="7">
        <v>1641</v>
      </c>
    </row>
    <row r="1570" spans="2:41" x14ac:dyDescent="0.2">
      <c r="B1570" s="5" t="s">
        <v>367</v>
      </c>
      <c r="C1570" s="6" t="str">
        <f t="shared" si="128"/>
        <v>D3Z0T4</v>
      </c>
      <c r="D1570" s="6"/>
      <c r="E1570" s="6"/>
      <c r="F1570" s="6" t="s">
        <v>368</v>
      </c>
      <c r="G1570" s="6" t="str">
        <f>IFERROR(VLOOKUP(C1570,Tabelle3!A:H,8,FALSE),"")</f>
        <v/>
      </c>
      <c r="H1570" s="6">
        <v>1</v>
      </c>
      <c r="I1570" s="6">
        <v>12</v>
      </c>
      <c r="J1570" s="6">
        <v>1</v>
      </c>
      <c r="K1570" s="6">
        <v>75</v>
      </c>
      <c r="L1570" s="6">
        <v>12.88</v>
      </c>
      <c r="M1570" s="6">
        <v>112</v>
      </c>
      <c r="N1570" s="6">
        <v>0</v>
      </c>
      <c r="O1570" s="6">
        <v>7.6993999999999998</v>
      </c>
      <c r="P1570" s="6">
        <v>0</v>
      </c>
      <c r="Q1570" s="6">
        <v>0</v>
      </c>
      <c r="R1570" s="6">
        <v>0</v>
      </c>
      <c r="S1570" s="6">
        <v>0</v>
      </c>
      <c r="T1570" s="6">
        <v>0</v>
      </c>
      <c r="U1570" s="6">
        <v>0</v>
      </c>
      <c r="V1570" s="6">
        <v>0</v>
      </c>
      <c r="W1570" s="6">
        <v>0</v>
      </c>
      <c r="X1570" s="6">
        <v>0</v>
      </c>
      <c r="Y1570" s="6">
        <v>0</v>
      </c>
      <c r="Z1570" s="6">
        <v>0</v>
      </c>
      <c r="AA1570" s="6">
        <v>0</v>
      </c>
      <c r="AB1570" s="6">
        <v>0</v>
      </c>
      <c r="AC1570" s="6">
        <v>0</v>
      </c>
      <c r="AD1570" s="6">
        <v>0</v>
      </c>
      <c r="AE1570" s="6">
        <v>0</v>
      </c>
      <c r="AF1570" s="6">
        <v>0</v>
      </c>
      <c r="AG1570" s="6" t="e">
        <f t="shared" si="124"/>
        <v>#DIV/0!</v>
      </c>
      <c r="AH1570" s="6" t="e">
        <f t="shared" si="125"/>
        <v>#DIV/0!</v>
      </c>
      <c r="AI1570" s="6" t="e">
        <f t="shared" si="126"/>
        <v>#DIV/0!</v>
      </c>
      <c r="AJ1570" s="6" t="e">
        <f t="shared" si="127"/>
        <v>#DIV/0!</v>
      </c>
      <c r="AK1570" s="6">
        <f>VLOOKUP(AO1570,'NoMV-SigB'!F:H,3,FALSE)</f>
        <v>0</v>
      </c>
      <c r="AL1570" s="15">
        <v>19</v>
      </c>
      <c r="AM1570" s="6"/>
      <c r="AN1570" s="6">
        <v>1</v>
      </c>
      <c r="AO1570" s="7">
        <v>121</v>
      </c>
    </row>
    <row r="1571" spans="2:41" x14ac:dyDescent="0.2">
      <c r="B1571" s="5" t="s">
        <v>540</v>
      </c>
      <c r="C1571" s="6" t="str">
        <f t="shared" si="128"/>
        <v>E9PX95</v>
      </c>
      <c r="D1571" s="6"/>
      <c r="E1571" s="6" t="s">
        <v>541</v>
      </c>
      <c r="F1571" s="6" t="s">
        <v>542</v>
      </c>
      <c r="G1571" s="6" t="str">
        <f>IFERROR(VLOOKUP(C1571,Tabelle3!A:H,8,FALSE),"")</f>
        <v/>
      </c>
      <c r="H1571" s="6">
        <v>1</v>
      </c>
      <c r="I1571" s="6">
        <v>1</v>
      </c>
      <c r="J1571" s="6">
        <v>1</v>
      </c>
      <c r="K1571" s="6">
        <v>1.7</v>
      </c>
      <c r="L1571" s="6">
        <v>196.02</v>
      </c>
      <c r="M1571" s="6">
        <v>1733</v>
      </c>
      <c r="N1571" s="6">
        <v>1</v>
      </c>
      <c r="O1571" s="6">
        <v>-2</v>
      </c>
      <c r="P1571" s="6">
        <v>0</v>
      </c>
      <c r="Q1571" s="6">
        <v>0</v>
      </c>
      <c r="R1571" s="6">
        <v>0</v>
      </c>
      <c r="S1571" s="6">
        <v>0</v>
      </c>
      <c r="T1571" s="6">
        <v>0</v>
      </c>
      <c r="U1571" s="6">
        <v>0</v>
      </c>
      <c r="V1571" s="6">
        <v>0</v>
      </c>
      <c r="W1571" s="6">
        <v>0</v>
      </c>
      <c r="X1571" s="6">
        <v>0</v>
      </c>
      <c r="Y1571" s="6">
        <v>0</v>
      </c>
      <c r="Z1571" s="6">
        <v>0</v>
      </c>
      <c r="AA1571" s="6">
        <v>0</v>
      </c>
      <c r="AB1571" s="6">
        <v>0</v>
      </c>
      <c r="AC1571" s="6">
        <v>0</v>
      </c>
      <c r="AD1571" s="6">
        <v>0</v>
      </c>
      <c r="AE1571" s="6">
        <v>0</v>
      </c>
      <c r="AF1571" s="6">
        <v>0</v>
      </c>
      <c r="AG1571" s="6" t="e">
        <f t="shared" si="124"/>
        <v>#DIV/0!</v>
      </c>
      <c r="AH1571" s="6" t="e">
        <f t="shared" si="125"/>
        <v>#DIV/0!</v>
      </c>
      <c r="AI1571" s="6" t="e">
        <f t="shared" si="126"/>
        <v>#DIV/0!</v>
      </c>
      <c r="AJ1571" s="6" t="e">
        <f t="shared" si="127"/>
        <v>#DIV/0!</v>
      </c>
      <c r="AK1571" s="6">
        <f>VLOOKUP(AO1571,'NoMV-SigB'!F:H,3,FALSE)</f>
        <v>0</v>
      </c>
      <c r="AL1571" s="15">
        <v>19</v>
      </c>
      <c r="AM1571" s="6"/>
      <c r="AN1571" s="6">
        <v>1</v>
      </c>
      <c r="AO1571" s="7">
        <v>167</v>
      </c>
    </row>
    <row r="1572" spans="2:41" x14ac:dyDescent="0.2">
      <c r="B1572" s="5" t="s">
        <v>608</v>
      </c>
      <c r="C1572" s="6" t="str">
        <f t="shared" si="128"/>
        <v>E9Q7X4</v>
      </c>
      <c r="D1572" s="6"/>
      <c r="E1572" s="6" t="s">
        <v>609</v>
      </c>
      <c r="F1572" s="6" t="s">
        <v>610</v>
      </c>
      <c r="G1572" s="6" t="str">
        <f>IFERROR(VLOOKUP(C1572,Tabelle3!A:H,8,FALSE),"")</f>
        <v/>
      </c>
      <c r="H1572" s="6">
        <v>2</v>
      </c>
      <c r="I1572" s="6">
        <v>1</v>
      </c>
      <c r="J1572" s="6">
        <v>1</v>
      </c>
      <c r="K1572" s="6">
        <v>65</v>
      </c>
      <c r="L1572" s="6">
        <v>2.2877000000000001</v>
      </c>
      <c r="M1572" s="6">
        <v>20</v>
      </c>
      <c r="N1572" s="6">
        <v>1</v>
      </c>
      <c r="O1572" s="6">
        <v>-2</v>
      </c>
      <c r="P1572" s="6">
        <v>0</v>
      </c>
      <c r="Q1572" s="6">
        <v>0</v>
      </c>
      <c r="R1572" s="6">
        <v>0</v>
      </c>
      <c r="S1572" s="6">
        <v>0</v>
      </c>
      <c r="T1572" s="6">
        <v>0</v>
      </c>
      <c r="U1572" s="6">
        <v>0</v>
      </c>
      <c r="V1572" s="6">
        <v>0</v>
      </c>
      <c r="W1572" s="6">
        <v>0</v>
      </c>
      <c r="X1572" s="6">
        <v>0</v>
      </c>
      <c r="Y1572" s="6">
        <v>0</v>
      </c>
      <c r="Z1572" s="6">
        <v>0</v>
      </c>
      <c r="AA1572" s="6">
        <v>0</v>
      </c>
      <c r="AB1572" s="6">
        <v>0</v>
      </c>
      <c r="AC1572" s="6">
        <v>0</v>
      </c>
      <c r="AD1572" s="6">
        <v>0</v>
      </c>
      <c r="AE1572" s="6">
        <v>0</v>
      </c>
      <c r="AF1572" s="6">
        <v>0</v>
      </c>
      <c r="AG1572" s="6" t="e">
        <f t="shared" si="124"/>
        <v>#DIV/0!</v>
      </c>
      <c r="AH1572" s="6" t="e">
        <f t="shared" si="125"/>
        <v>#DIV/0!</v>
      </c>
      <c r="AI1572" s="6" t="e">
        <f t="shared" si="126"/>
        <v>#DIV/0!</v>
      </c>
      <c r="AJ1572" s="6" t="e">
        <f t="shared" si="127"/>
        <v>#DIV/0!</v>
      </c>
      <c r="AK1572" s="6">
        <f>VLOOKUP(AO1572,'NoMV-SigB'!F:H,3,FALSE)</f>
        <v>0</v>
      </c>
      <c r="AL1572" s="15">
        <v>19</v>
      </c>
      <c r="AM1572" s="6"/>
      <c r="AN1572" s="6">
        <v>1</v>
      </c>
      <c r="AO1572" s="7">
        <v>185</v>
      </c>
    </row>
    <row r="1573" spans="2:41" x14ac:dyDescent="0.2">
      <c r="B1573" s="5" t="s">
        <v>619</v>
      </c>
      <c r="C1573" s="6" t="str">
        <f t="shared" si="128"/>
        <v>E9Q6Q4</v>
      </c>
      <c r="D1573" s="6"/>
      <c r="E1573" s="6" t="s">
        <v>620</v>
      </c>
      <c r="F1573" s="6" t="s">
        <v>621</v>
      </c>
      <c r="G1573" s="6">
        <f>IFERROR(VLOOKUP(C1573,Tabelle3!A:H,8,FALSE),"")</f>
        <v>1</v>
      </c>
      <c r="H1573" s="6">
        <v>2</v>
      </c>
      <c r="I1573" s="6">
        <v>1</v>
      </c>
      <c r="J1573" s="6">
        <v>1</v>
      </c>
      <c r="K1573" s="6">
        <v>3.2</v>
      </c>
      <c r="L1573" s="6">
        <v>60.792000000000002</v>
      </c>
      <c r="M1573" s="6">
        <v>558</v>
      </c>
      <c r="N1573" s="6">
        <v>0</v>
      </c>
      <c r="O1573" s="6">
        <v>2.4041999999999999</v>
      </c>
      <c r="P1573" s="6">
        <v>0</v>
      </c>
      <c r="Q1573" s="6">
        <v>0</v>
      </c>
      <c r="R1573" s="6">
        <v>0</v>
      </c>
      <c r="S1573" s="6">
        <v>0</v>
      </c>
      <c r="T1573" s="6">
        <v>0</v>
      </c>
      <c r="U1573" s="6">
        <v>0</v>
      </c>
      <c r="V1573" s="6">
        <v>0</v>
      </c>
      <c r="W1573" s="6">
        <v>0</v>
      </c>
      <c r="X1573" s="6">
        <v>0</v>
      </c>
      <c r="Y1573" s="6">
        <v>0</v>
      </c>
      <c r="Z1573" s="6">
        <v>0</v>
      </c>
      <c r="AA1573" s="6">
        <v>0</v>
      </c>
      <c r="AB1573" s="6">
        <v>0</v>
      </c>
      <c r="AC1573" s="6">
        <v>0</v>
      </c>
      <c r="AD1573" s="6">
        <v>0</v>
      </c>
      <c r="AE1573" s="6">
        <v>0</v>
      </c>
      <c r="AF1573" s="6">
        <v>0</v>
      </c>
      <c r="AG1573" s="6" t="e">
        <f t="shared" si="124"/>
        <v>#DIV/0!</v>
      </c>
      <c r="AH1573" s="6" t="e">
        <f t="shared" si="125"/>
        <v>#DIV/0!</v>
      </c>
      <c r="AI1573" s="6" t="e">
        <f t="shared" si="126"/>
        <v>#DIV/0!</v>
      </c>
      <c r="AJ1573" s="6" t="e">
        <f t="shared" si="127"/>
        <v>#DIV/0!</v>
      </c>
      <c r="AK1573" s="6">
        <f>VLOOKUP(AO1573,'NoMV-SigB'!F:H,3,FALSE)</f>
        <v>0</v>
      </c>
      <c r="AL1573" s="15">
        <v>19</v>
      </c>
      <c r="AM1573" s="6"/>
      <c r="AN1573" s="6">
        <v>1</v>
      </c>
      <c r="AO1573" s="7">
        <v>188</v>
      </c>
    </row>
    <row r="1574" spans="2:41" x14ac:dyDescent="0.2">
      <c r="B1574" s="5" t="s">
        <v>1212</v>
      </c>
      <c r="C1574" s="6" t="str">
        <f t="shared" si="128"/>
        <v>Q3TQN1</v>
      </c>
      <c r="D1574" s="6" t="s">
        <v>1213</v>
      </c>
      <c r="E1574" s="6" t="s">
        <v>1214</v>
      </c>
      <c r="F1574" s="6" t="s">
        <v>1215</v>
      </c>
      <c r="G1574" s="6" t="str">
        <f>IFERROR(VLOOKUP(C1574,Tabelle3!A:H,8,FALSE),"")</f>
        <v/>
      </c>
      <c r="H1574" s="6">
        <v>2</v>
      </c>
      <c r="I1574" s="6">
        <v>1</v>
      </c>
      <c r="J1574" s="6">
        <v>1</v>
      </c>
      <c r="K1574" s="6">
        <v>4.0999999999999996</v>
      </c>
      <c r="L1574" s="6">
        <v>43.758000000000003</v>
      </c>
      <c r="M1574" s="6">
        <v>390</v>
      </c>
      <c r="N1574" s="6">
        <v>0</v>
      </c>
      <c r="O1574" s="6">
        <v>3.2656999999999998</v>
      </c>
      <c r="P1574" s="6">
        <v>0</v>
      </c>
      <c r="Q1574" s="6">
        <v>0</v>
      </c>
      <c r="R1574" s="6">
        <v>0</v>
      </c>
      <c r="S1574" s="6">
        <v>0</v>
      </c>
      <c r="T1574" s="6">
        <v>0</v>
      </c>
      <c r="U1574" s="6">
        <v>0</v>
      </c>
      <c r="V1574" s="6">
        <v>0</v>
      </c>
      <c r="W1574" s="6">
        <v>0</v>
      </c>
      <c r="X1574" s="6">
        <v>0</v>
      </c>
      <c r="Y1574" s="6">
        <v>0</v>
      </c>
      <c r="Z1574" s="6">
        <v>0</v>
      </c>
      <c r="AA1574" s="6">
        <v>0</v>
      </c>
      <c r="AB1574" s="6">
        <v>0</v>
      </c>
      <c r="AC1574" s="6">
        <v>0</v>
      </c>
      <c r="AD1574" s="6">
        <v>0</v>
      </c>
      <c r="AE1574" s="6">
        <v>0</v>
      </c>
      <c r="AF1574" s="6">
        <v>0</v>
      </c>
      <c r="AG1574" s="6" t="e">
        <f t="shared" si="124"/>
        <v>#DIV/0!</v>
      </c>
      <c r="AH1574" s="6" t="e">
        <f t="shared" si="125"/>
        <v>#DIV/0!</v>
      </c>
      <c r="AI1574" s="6" t="e">
        <f t="shared" si="126"/>
        <v>#DIV/0!</v>
      </c>
      <c r="AJ1574" s="6" t="e">
        <f t="shared" si="127"/>
        <v>#DIV/0!</v>
      </c>
      <c r="AK1574" s="6">
        <f>VLOOKUP(AO1574,'NoMV-SigB'!F:H,3,FALSE)</f>
        <v>0</v>
      </c>
      <c r="AL1574" s="15">
        <v>19</v>
      </c>
      <c r="AM1574" s="6"/>
      <c r="AN1574" s="6">
        <v>1</v>
      </c>
      <c r="AO1574" s="7">
        <v>340</v>
      </c>
    </row>
    <row r="1575" spans="2:41" x14ac:dyDescent="0.2">
      <c r="B1575" s="5" t="s">
        <v>1547</v>
      </c>
      <c r="C1575" s="6" t="str">
        <f t="shared" si="128"/>
        <v>Q8VCN3</v>
      </c>
      <c r="D1575" s="6" t="s">
        <v>1548</v>
      </c>
      <c r="E1575" s="6" t="s">
        <v>1549</v>
      </c>
      <c r="F1575" s="6" t="s">
        <v>1550</v>
      </c>
      <c r="G1575" s="6">
        <f>IFERROR(VLOOKUP(C1575,Tabelle3!A:H,8,FALSE),"")</f>
        <v>1</v>
      </c>
      <c r="H1575" s="6">
        <v>4</v>
      </c>
      <c r="I1575" s="6">
        <v>2</v>
      </c>
      <c r="J1575" s="6">
        <v>1</v>
      </c>
      <c r="K1575" s="6">
        <v>5.5</v>
      </c>
      <c r="L1575" s="6">
        <v>60.814999999999998</v>
      </c>
      <c r="M1575" s="6">
        <v>530</v>
      </c>
      <c r="N1575" s="6">
        <v>0</v>
      </c>
      <c r="O1575" s="6">
        <v>5.4972000000000003</v>
      </c>
      <c r="P1575" s="6">
        <v>0</v>
      </c>
      <c r="Q1575" s="6">
        <v>0</v>
      </c>
      <c r="R1575" s="6">
        <v>0</v>
      </c>
      <c r="S1575" s="6">
        <v>0</v>
      </c>
      <c r="T1575" s="6">
        <v>0</v>
      </c>
      <c r="U1575" s="6">
        <v>0</v>
      </c>
      <c r="V1575" s="6">
        <v>0</v>
      </c>
      <c r="W1575" s="6">
        <v>0</v>
      </c>
      <c r="X1575" s="6">
        <v>0</v>
      </c>
      <c r="Y1575" s="6">
        <v>0</v>
      </c>
      <c r="Z1575" s="6">
        <v>0</v>
      </c>
      <c r="AA1575" s="6">
        <v>0</v>
      </c>
      <c r="AB1575" s="6">
        <v>0</v>
      </c>
      <c r="AC1575" s="6">
        <v>0</v>
      </c>
      <c r="AD1575" s="6">
        <v>0</v>
      </c>
      <c r="AE1575" s="6">
        <v>0</v>
      </c>
      <c r="AF1575" s="6">
        <v>0</v>
      </c>
      <c r="AG1575" s="6" t="e">
        <f t="shared" si="124"/>
        <v>#DIV/0!</v>
      </c>
      <c r="AH1575" s="6" t="e">
        <f t="shared" si="125"/>
        <v>#DIV/0!</v>
      </c>
      <c r="AI1575" s="6" t="e">
        <f t="shared" si="126"/>
        <v>#DIV/0!</v>
      </c>
      <c r="AJ1575" s="6" t="e">
        <f t="shared" si="127"/>
        <v>#DIV/0!</v>
      </c>
      <c r="AK1575" s="6">
        <f>VLOOKUP(AO1575,'NoMV-SigB'!F:H,3,FALSE)</f>
        <v>0</v>
      </c>
      <c r="AL1575" s="15">
        <v>19</v>
      </c>
      <c r="AM1575" s="6"/>
      <c r="AN1575" s="6">
        <v>1</v>
      </c>
      <c r="AO1575" s="7">
        <v>424</v>
      </c>
    </row>
    <row r="1576" spans="2:41" x14ac:dyDescent="0.2">
      <c r="B1576" s="5" t="s">
        <v>1663</v>
      </c>
      <c r="C1576" s="6" t="str">
        <f t="shared" si="128"/>
        <v>P27661</v>
      </c>
      <c r="D1576" s="6" t="s">
        <v>1664</v>
      </c>
      <c r="E1576" s="6" t="s">
        <v>1665</v>
      </c>
      <c r="F1576" s="6" t="s">
        <v>1666</v>
      </c>
      <c r="G1576" s="6" t="str">
        <f>IFERROR(VLOOKUP(C1576,Tabelle3!A:H,8,FALSE),"")</f>
        <v/>
      </c>
      <c r="H1576" s="6">
        <v>1</v>
      </c>
      <c r="I1576" s="6">
        <v>4</v>
      </c>
      <c r="J1576" s="6">
        <v>0</v>
      </c>
      <c r="K1576" s="6">
        <v>32.200000000000003</v>
      </c>
      <c r="L1576" s="6">
        <v>15.141999999999999</v>
      </c>
      <c r="M1576" s="6">
        <v>143</v>
      </c>
      <c r="N1576" s="6">
        <v>0</v>
      </c>
      <c r="O1576" s="6">
        <v>28.670999999999999</v>
      </c>
      <c r="P1576" s="6">
        <v>0</v>
      </c>
      <c r="Q1576" s="6">
        <v>0</v>
      </c>
      <c r="R1576" s="6">
        <v>0</v>
      </c>
      <c r="S1576" s="6">
        <v>0</v>
      </c>
      <c r="T1576" s="6">
        <v>0</v>
      </c>
      <c r="U1576" s="6">
        <v>0</v>
      </c>
      <c r="V1576" s="6">
        <v>0</v>
      </c>
      <c r="W1576" s="6">
        <v>0</v>
      </c>
      <c r="X1576" s="6">
        <v>0</v>
      </c>
      <c r="Y1576" s="6">
        <v>0</v>
      </c>
      <c r="Z1576" s="6">
        <v>0</v>
      </c>
      <c r="AA1576" s="6">
        <v>0</v>
      </c>
      <c r="AB1576" s="6">
        <v>0</v>
      </c>
      <c r="AC1576" s="6">
        <v>0</v>
      </c>
      <c r="AD1576" s="6">
        <v>0</v>
      </c>
      <c r="AE1576" s="6">
        <v>0</v>
      </c>
      <c r="AF1576" s="6">
        <v>0</v>
      </c>
      <c r="AG1576" s="6" t="e">
        <f t="shared" si="124"/>
        <v>#DIV/0!</v>
      </c>
      <c r="AH1576" s="6" t="e">
        <f t="shared" si="125"/>
        <v>#DIV/0!</v>
      </c>
      <c r="AI1576" s="6" t="e">
        <f t="shared" si="126"/>
        <v>#DIV/0!</v>
      </c>
      <c r="AJ1576" s="6" t="e">
        <f t="shared" si="127"/>
        <v>#DIV/0!</v>
      </c>
      <c r="AK1576" s="6">
        <f>VLOOKUP(AO1576,'NoMV-SigB'!F:H,3,FALSE)</f>
        <v>0</v>
      </c>
      <c r="AL1576" s="15">
        <v>19</v>
      </c>
      <c r="AM1576" s="6"/>
      <c r="AN1576" s="6">
        <v>1</v>
      </c>
      <c r="AO1576" s="7">
        <v>453</v>
      </c>
    </row>
    <row r="1577" spans="2:41" x14ac:dyDescent="0.2">
      <c r="B1577" s="5" t="s">
        <v>2753</v>
      </c>
      <c r="C1577" s="6" t="str">
        <f t="shared" si="128"/>
        <v>Q5FW60</v>
      </c>
      <c r="D1577" s="6" t="s">
        <v>2754</v>
      </c>
      <c r="E1577" s="6" t="s">
        <v>2755</v>
      </c>
      <c r="F1577" s="6" t="s">
        <v>2756</v>
      </c>
      <c r="G1577" s="6" t="str">
        <f>IFERROR(VLOOKUP(C1577,Tabelle3!A:H,8,FALSE),"")</f>
        <v/>
      </c>
      <c r="H1577" s="6">
        <v>1</v>
      </c>
      <c r="I1577" s="6">
        <v>1</v>
      </c>
      <c r="J1577" s="6">
        <v>1</v>
      </c>
      <c r="K1577" s="6">
        <v>6.1</v>
      </c>
      <c r="L1577" s="6">
        <v>20.93</v>
      </c>
      <c r="M1577" s="6">
        <v>181</v>
      </c>
      <c r="N1577" s="6">
        <v>0</v>
      </c>
      <c r="O1577" s="6">
        <v>3.8795999999999999</v>
      </c>
      <c r="P1577" s="6">
        <v>0</v>
      </c>
      <c r="Q1577" s="6">
        <v>0</v>
      </c>
      <c r="R1577" s="6">
        <v>0</v>
      </c>
      <c r="S1577" s="6">
        <v>0</v>
      </c>
      <c r="T1577" s="6">
        <v>0</v>
      </c>
      <c r="U1577" s="6">
        <v>0</v>
      </c>
      <c r="V1577" s="6">
        <v>0</v>
      </c>
      <c r="W1577" s="6">
        <v>0</v>
      </c>
      <c r="X1577" s="6">
        <v>0</v>
      </c>
      <c r="Y1577" s="6">
        <v>0</v>
      </c>
      <c r="Z1577" s="6">
        <v>0</v>
      </c>
      <c r="AA1577" s="6">
        <v>0</v>
      </c>
      <c r="AB1577" s="6">
        <v>0</v>
      </c>
      <c r="AC1577" s="6">
        <v>0</v>
      </c>
      <c r="AD1577" s="6">
        <v>0</v>
      </c>
      <c r="AE1577" s="6">
        <v>0</v>
      </c>
      <c r="AF1577" s="6">
        <v>0</v>
      </c>
      <c r="AG1577" s="6" t="e">
        <f t="shared" si="124"/>
        <v>#DIV/0!</v>
      </c>
      <c r="AH1577" s="6" t="e">
        <f t="shared" si="125"/>
        <v>#DIV/0!</v>
      </c>
      <c r="AI1577" s="6" t="e">
        <f t="shared" si="126"/>
        <v>#DIV/0!</v>
      </c>
      <c r="AJ1577" s="6" t="e">
        <f t="shared" si="127"/>
        <v>#DIV/0!</v>
      </c>
      <c r="AK1577" s="6">
        <f>VLOOKUP(AO1577,'NoMV-SigB'!F:H,3,FALSE)</f>
        <v>0</v>
      </c>
      <c r="AL1577" s="15">
        <v>19</v>
      </c>
      <c r="AM1577" s="6"/>
      <c r="AN1577" s="6">
        <v>2</v>
      </c>
      <c r="AO1577" s="7">
        <v>729</v>
      </c>
    </row>
    <row r="1578" spans="2:41" ht="16" thickBot="1" x14ac:dyDescent="0.25">
      <c r="B1578" s="9" t="s">
        <v>5113</v>
      </c>
      <c r="C1578" s="6" t="str">
        <f t="shared" si="128"/>
        <v>Q9CZ57</v>
      </c>
      <c r="D1578" s="10" t="s">
        <v>5114</v>
      </c>
      <c r="E1578" s="10" t="s">
        <v>5115</v>
      </c>
      <c r="F1578" s="10" t="s">
        <v>5116</v>
      </c>
      <c r="G1578" s="6">
        <f>IFERROR(VLOOKUP(C1578,Tabelle3!A:H,8,FALSE),"")</f>
        <v>1</v>
      </c>
      <c r="H1578" s="10">
        <v>1</v>
      </c>
      <c r="I1578" s="10">
        <v>1</v>
      </c>
      <c r="J1578" s="10">
        <v>1</v>
      </c>
      <c r="K1578" s="10">
        <v>2.9</v>
      </c>
      <c r="L1578" s="10">
        <v>42.853000000000002</v>
      </c>
      <c r="M1578" s="10">
        <v>381</v>
      </c>
      <c r="N1578" s="10">
        <v>0</v>
      </c>
      <c r="O1578" s="10">
        <v>2.9182000000000001</v>
      </c>
      <c r="P1578" s="10">
        <v>0</v>
      </c>
      <c r="Q1578" s="10">
        <v>0</v>
      </c>
      <c r="R1578" s="10">
        <v>0</v>
      </c>
      <c r="S1578" s="10">
        <v>0</v>
      </c>
      <c r="T1578" s="10">
        <v>0</v>
      </c>
      <c r="U1578" s="10">
        <v>0</v>
      </c>
      <c r="V1578" s="10">
        <v>0</v>
      </c>
      <c r="W1578" s="10">
        <v>0</v>
      </c>
      <c r="X1578" s="10">
        <v>0</v>
      </c>
      <c r="Y1578" s="10">
        <v>0</v>
      </c>
      <c r="Z1578" s="10">
        <v>0</v>
      </c>
      <c r="AA1578" s="10">
        <v>0</v>
      </c>
      <c r="AB1578" s="10">
        <v>0</v>
      </c>
      <c r="AC1578" s="10">
        <v>0</v>
      </c>
      <c r="AD1578" s="10">
        <v>0</v>
      </c>
      <c r="AE1578" s="10">
        <v>0</v>
      </c>
      <c r="AF1578" s="10">
        <v>0</v>
      </c>
      <c r="AG1578" s="10" t="e">
        <f t="shared" si="124"/>
        <v>#DIV/0!</v>
      </c>
      <c r="AH1578" s="10" t="e">
        <f t="shared" si="125"/>
        <v>#DIV/0!</v>
      </c>
      <c r="AI1578" s="10" t="e">
        <f t="shared" si="126"/>
        <v>#DIV/0!</v>
      </c>
      <c r="AJ1578" s="10" t="e">
        <f t="shared" si="127"/>
        <v>#DIV/0!</v>
      </c>
      <c r="AK1578" s="10">
        <f>VLOOKUP(AO1578,'NoMV-SigB'!F:H,3,FALSE)</f>
        <v>0</v>
      </c>
      <c r="AL1578" s="29">
        <v>19</v>
      </c>
      <c r="AM1578" s="10"/>
      <c r="AN1578" s="10">
        <v>1</v>
      </c>
      <c r="AO1578" s="11">
        <v>1330</v>
      </c>
    </row>
    <row r="1579" spans="2:41" s="12" customFormat="1" x14ac:dyDescent="0.2"/>
    <row r="1580" spans="2:41" hidden="1" x14ac:dyDescent="0.2"/>
  </sheetData>
  <autoFilter ref="B2:AO1578">
    <sortState ref="B3:AL1575">
      <sortCondition ref="AI2:AI1575"/>
    </sortState>
  </autoFilter>
  <sortState ref="B70:AO1578">
    <sortCondition descending="1" ref="AK70:AK1578"/>
    <sortCondition ref="AH70:AH1578"/>
  </sortState>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83"/>
  <sheetViews>
    <sheetView workbookViewId="0">
      <selection activeCell="D6" sqref="D6"/>
    </sheetView>
  </sheetViews>
  <sheetFormatPr baseColWidth="10" defaultColWidth="0" defaultRowHeight="15" zeroHeight="1" x14ac:dyDescent="0.2"/>
  <cols>
    <col min="1" max="1" width="4.1640625" style="12" customWidth="1"/>
    <col min="2" max="10" width="11.5" customWidth="1"/>
    <col min="11" max="11" width="12.1640625" customWidth="1"/>
    <col min="12" max="16" width="11.5" customWidth="1"/>
    <col min="17" max="24" width="11.5" hidden="1" customWidth="1"/>
    <col min="25" max="41" width="11.5" customWidth="1"/>
    <col min="42" max="42" width="11.5" style="12" customWidth="1"/>
    <col min="43" max="43" width="0" hidden="1" customWidth="1"/>
    <col min="44" max="16384" width="11.5" hidden="1"/>
  </cols>
  <sheetData>
    <row r="1" spans="1:42" s="12" customFormat="1" ht="16" thickBot="1" x14ac:dyDescent="0.25"/>
    <row r="2" spans="1:42" s="1" customFormat="1" ht="58" thickBot="1" x14ac:dyDescent="0.25">
      <c r="A2" s="13"/>
      <c r="B2" s="2" t="s">
        <v>0</v>
      </c>
      <c r="C2" s="3" t="s">
        <v>41218</v>
      </c>
      <c r="D2" s="3" t="s">
        <v>1</v>
      </c>
      <c r="E2" s="3" t="s">
        <v>2</v>
      </c>
      <c r="F2" s="3" t="s">
        <v>3</v>
      </c>
      <c r="G2" s="3" t="s">
        <v>41217</v>
      </c>
      <c r="H2" s="3" t="s">
        <v>4</v>
      </c>
      <c r="I2" s="3" t="s">
        <v>5</v>
      </c>
      <c r="J2" s="3" t="s">
        <v>6</v>
      </c>
      <c r="K2" s="3" t="s">
        <v>7</v>
      </c>
      <c r="L2" s="3" t="s">
        <v>8</v>
      </c>
      <c r="M2" s="3" t="s">
        <v>9</v>
      </c>
      <c r="N2" s="3" t="s">
        <v>10</v>
      </c>
      <c r="O2" s="3" t="s">
        <v>11</v>
      </c>
      <c r="P2" s="3" t="s">
        <v>12</v>
      </c>
      <c r="Q2" s="3" t="s">
        <v>13</v>
      </c>
      <c r="R2" s="3" t="s">
        <v>14</v>
      </c>
      <c r="S2" s="3" t="s">
        <v>15</v>
      </c>
      <c r="T2" s="3" t="s">
        <v>16</v>
      </c>
      <c r="U2" s="3" t="s">
        <v>17</v>
      </c>
      <c r="V2" s="3" t="s">
        <v>18</v>
      </c>
      <c r="W2" s="3" t="s">
        <v>19</v>
      </c>
      <c r="X2" s="3" t="s">
        <v>20</v>
      </c>
      <c r="Y2" s="3" t="s">
        <v>21</v>
      </c>
      <c r="Z2" s="3" t="s">
        <v>22</v>
      </c>
      <c r="AA2" s="3" t="s">
        <v>23</v>
      </c>
      <c r="AB2" s="3" t="s">
        <v>24</v>
      </c>
      <c r="AC2" s="3" t="s">
        <v>25</v>
      </c>
      <c r="AD2" s="3" t="s">
        <v>26</v>
      </c>
      <c r="AE2" s="3" t="s">
        <v>27</v>
      </c>
      <c r="AF2" s="3" t="s">
        <v>28</v>
      </c>
      <c r="AG2" s="3" t="s">
        <v>6201</v>
      </c>
      <c r="AH2" s="3" t="s">
        <v>6202</v>
      </c>
      <c r="AI2" s="3" t="s">
        <v>6203</v>
      </c>
      <c r="AJ2" s="14" t="s">
        <v>6204</v>
      </c>
      <c r="AK2" s="14" t="s">
        <v>6216</v>
      </c>
      <c r="AL2" s="14" t="s">
        <v>6205</v>
      </c>
      <c r="AM2" s="14" t="s">
        <v>6206</v>
      </c>
      <c r="AN2" s="3" t="s">
        <v>29</v>
      </c>
      <c r="AO2" s="4" t="s">
        <v>30</v>
      </c>
      <c r="AP2" s="13"/>
    </row>
    <row r="3" spans="1:42" ht="20" thickBot="1" x14ac:dyDescent="0.3">
      <c r="B3" s="19" t="s">
        <v>6208</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1"/>
    </row>
    <row r="4" spans="1:42" x14ac:dyDescent="0.2">
      <c r="B4" s="5" t="s">
        <v>4103</v>
      </c>
      <c r="C4" s="6" t="str">
        <f>LEFT(B4,6)</f>
        <v>Q8VCX5</v>
      </c>
      <c r="D4" s="6" t="s">
        <v>4104</v>
      </c>
      <c r="E4" s="6" t="s">
        <v>4105</v>
      </c>
      <c r="F4" s="6" t="s">
        <v>4106</v>
      </c>
      <c r="G4" s="6">
        <f>IFERROR(VLOOKUP(C4,Tabelle3!A:H,8,FALSE),"")</f>
        <v>1</v>
      </c>
      <c r="H4" s="6">
        <v>5</v>
      </c>
      <c r="I4" s="6">
        <v>12</v>
      </c>
      <c r="J4" s="6">
        <v>12</v>
      </c>
      <c r="K4" s="6">
        <v>34.200000000000003</v>
      </c>
      <c r="L4" s="6">
        <v>54.351999999999997</v>
      </c>
      <c r="M4" s="6">
        <v>477</v>
      </c>
      <c r="N4" s="6">
        <v>0</v>
      </c>
      <c r="O4" s="6">
        <v>168.79</v>
      </c>
      <c r="P4" s="6">
        <v>84396000</v>
      </c>
      <c r="Q4" s="6">
        <v>617140</v>
      </c>
      <c r="R4" s="6">
        <v>471080</v>
      </c>
      <c r="S4" s="6">
        <v>0</v>
      </c>
      <c r="T4" s="6">
        <v>739870</v>
      </c>
      <c r="U4" s="6">
        <v>20027000</v>
      </c>
      <c r="V4" s="6">
        <v>4065100</v>
      </c>
      <c r="W4" s="6">
        <v>19920000</v>
      </c>
      <c r="X4" s="6">
        <v>38556000</v>
      </c>
      <c r="Y4" s="6">
        <v>105500</v>
      </c>
      <c r="Z4" s="6">
        <v>233390</v>
      </c>
      <c r="AA4" s="6"/>
      <c r="AB4" s="6">
        <v>876980</v>
      </c>
      <c r="AC4" s="6">
        <v>4754000</v>
      </c>
      <c r="AD4" s="6">
        <v>5909900</v>
      </c>
      <c r="AE4" s="6">
        <v>1750200</v>
      </c>
      <c r="AF4" s="6">
        <v>6544400</v>
      </c>
      <c r="AG4" s="6">
        <f t="shared" ref="AG4:AG38" si="0">AVERAGE(Y4:AB4)/AVERAGE(AC4:AF4)</f>
        <v>8.5510984518817418E-2</v>
      </c>
      <c r="AH4" s="6">
        <f t="shared" ref="AH4:AH38" si="1">LOG(AG4,2)</f>
        <v>-3.5477464330167896</v>
      </c>
      <c r="AI4" s="6">
        <f t="shared" ref="AI4:AI38" si="2">TTEST(Y4:AB4,AC4:AF4,2,3)</f>
        <v>2.3817661928678662E-2</v>
      </c>
      <c r="AJ4" s="6">
        <f t="shared" ref="AJ4:AJ38" si="3">-LOG(AI4,2)</f>
        <v>5.3918243924189291</v>
      </c>
      <c r="AK4" s="6" t="str">
        <f>VLOOKUP(AO4,'MV-SigB'!F:J,3,FALSE)</f>
        <v>+</v>
      </c>
      <c r="AL4" s="15">
        <v>27</v>
      </c>
      <c r="AM4" s="6" t="s">
        <v>4105</v>
      </c>
      <c r="AN4" s="6">
        <v>33</v>
      </c>
      <c r="AO4" s="7">
        <v>1074</v>
      </c>
    </row>
    <row r="5" spans="1:42" x14ac:dyDescent="0.2">
      <c r="B5" s="5" t="s">
        <v>4111</v>
      </c>
      <c r="C5" s="6" t="str">
        <f t="shared" ref="C5:C68" si="4">LEFT(B5,6)</f>
        <v>Q8VDC0</v>
      </c>
      <c r="D5" s="6" t="s">
        <v>4112</v>
      </c>
      <c r="E5" s="6" t="s">
        <v>4113</v>
      </c>
      <c r="F5" s="6" t="s">
        <v>4114</v>
      </c>
      <c r="G5" s="6">
        <f>IFERROR(VLOOKUP(C5,Tabelle3!A:H,8,FALSE),"")</f>
        <v>1</v>
      </c>
      <c r="H5" s="6">
        <v>1</v>
      </c>
      <c r="I5" s="6">
        <v>45</v>
      </c>
      <c r="J5" s="6">
        <v>45</v>
      </c>
      <c r="K5" s="6">
        <v>61.3</v>
      </c>
      <c r="L5" s="6">
        <v>101.48</v>
      </c>
      <c r="M5" s="6">
        <v>902</v>
      </c>
      <c r="N5" s="6">
        <v>0</v>
      </c>
      <c r="O5" s="6">
        <v>323.31</v>
      </c>
      <c r="P5" s="6">
        <v>1797100000</v>
      </c>
      <c r="Q5" s="6">
        <v>8128700</v>
      </c>
      <c r="R5" s="6">
        <v>27445000</v>
      </c>
      <c r="S5" s="6">
        <v>51645000</v>
      </c>
      <c r="T5" s="6">
        <v>16934000</v>
      </c>
      <c r="U5" s="6">
        <v>383260000</v>
      </c>
      <c r="V5" s="6">
        <v>57673000</v>
      </c>
      <c r="W5" s="6">
        <v>600090000</v>
      </c>
      <c r="X5" s="6">
        <v>651950000</v>
      </c>
      <c r="Y5" s="6">
        <v>4447800</v>
      </c>
      <c r="Z5" s="6">
        <v>18802000</v>
      </c>
      <c r="AA5" s="6">
        <v>25065000</v>
      </c>
      <c r="AB5" s="6">
        <v>16014000</v>
      </c>
      <c r="AC5" s="6">
        <v>102730000</v>
      </c>
      <c r="AD5" s="6">
        <v>89809000</v>
      </c>
      <c r="AE5" s="6">
        <v>89940000</v>
      </c>
      <c r="AF5" s="6">
        <v>98803000</v>
      </c>
      <c r="AG5" s="6">
        <f t="shared" si="0"/>
        <v>0.16871711751407095</v>
      </c>
      <c r="AH5" s="6">
        <f t="shared" si="1"/>
        <v>-2.5673217424837964</v>
      </c>
      <c r="AI5" s="6">
        <f t="shared" si="2"/>
        <v>1.1521256137101573E-5</v>
      </c>
      <c r="AJ5" s="6">
        <f t="shared" si="3"/>
        <v>16.405342455228443</v>
      </c>
      <c r="AK5" s="6" t="str">
        <f>VLOOKUP(AO5,'MV-SigB'!F:J,3,FALSE)</f>
        <v>+</v>
      </c>
      <c r="AL5" s="15">
        <v>27</v>
      </c>
      <c r="AM5" s="6" t="s">
        <v>4113</v>
      </c>
      <c r="AN5" s="6">
        <v>233</v>
      </c>
      <c r="AO5" s="7">
        <v>1076</v>
      </c>
    </row>
    <row r="6" spans="1:42" x14ac:dyDescent="0.2">
      <c r="B6" s="5" t="s">
        <v>3805</v>
      </c>
      <c r="C6" s="6" t="str">
        <f t="shared" si="4"/>
        <v>Q8K009</v>
      </c>
      <c r="D6" s="6" t="s">
        <v>3806</v>
      </c>
      <c r="E6" s="6" t="s">
        <v>3807</v>
      </c>
      <c r="F6" s="6" t="s">
        <v>3808</v>
      </c>
      <c r="G6" s="6">
        <f>IFERROR(VLOOKUP(C6,Tabelle3!A:H,8,FALSE),"")</f>
        <v>1</v>
      </c>
      <c r="H6" s="6">
        <v>2</v>
      </c>
      <c r="I6" s="6">
        <v>26</v>
      </c>
      <c r="J6" s="6">
        <v>23</v>
      </c>
      <c r="K6" s="6">
        <v>36.700000000000003</v>
      </c>
      <c r="L6" s="6">
        <v>101.59</v>
      </c>
      <c r="M6" s="6">
        <v>923</v>
      </c>
      <c r="N6" s="6">
        <v>0</v>
      </c>
      <c r="O6" s="6">
        <v>323.31</v>
      </c>
      <c r="P6" s="6">
        <v>173200000</v>
      </c>
      <c r="Q6" s="6">
        <v>3083300</v>
      </c>
      <c r="R6" s="6">
        <v>10802000</v>
      </c>
      <c r="S6" s="6">
        <v>2156100</v>
      </c>
      <c r="T6" s="6">
        <v>1013100</v>
      </c>
      <c r="U6" s="6">
        <v>32465000</v>
      </c>
      <c r="V6" s="6">
        <v>18919000</v>
      </c>
      <c r="W6" s="6">
        <v>52533000</v>
      </c>
      <c r="X6" s="6">
        <v>52227000</v>
      </c>
      <c r="Y6" s="6">
        <v>3335800</v>
      </c>
      <c r="Z6" s="6">
        <v>5712200</v>
      </c>
      <c r="AA6" s="6">
        <v>565980</v>
      </c>
      <c r="AB6" s="6">
        <v>925380</v>
      </c>
      <c r="AC6" s="6">
        <v>8710700</v>
      </c>
      <c r="AD6" s="6">
        <v>26202000</v>
      </c>
      <c r="AE6" s="6">
        <v>15796000</v>
      </c>
      <c r="AF6" s="6">
        <v>11313000</v>
      </c>
      <c r="AG6" s="6">
        <f t="shared" si="0"/>
        <v>0.1699302018487078</v>
      </c>
      <c r="AH6" s="6">
        <f t="shared" si="1"/>
        <v>-2.5569858080799057</v>
      </c>
      <c r="AI6" s="6">
        <f t="shared" si="2"/>
        <v>3.8966223014418454E-2</v>
      </c>
      <c r="AJ6" s="6">
        <f t="shared" si="3"/>
        <v>4.6816320915355805</v>
      </c>
      <c r="AK6" s="6" t="str">
        <f>VLOOKUP(AO6,'MV-SigB'!F:J,3,FALSE)</f>
        <v>+</v>
      </c>
      <c r="AL6" s="15">
        <v>27</v>
      </c>
      <c r="AM6" s="6" t="s">
        <v>3807</v>
      </c>
      <c r="AN6" s="6">
        <v>72</v>
      </c>
      <c r="AO6" s="7">
        <v>999</v>
      </c>
    </row>
    <row r="7" spans="1:42" x14ac:dyDescent="0.2">
      <c r="B7" s="5" t="s">
        <v>2960</v>
      </c>
      <c r="C7" s="6" t="str">
        <f t="shared" si="4"/>
        <v>Q62261</v>
      </c>
      <c r="D7" s="6" t="s">
        <v>2961</v>
      </c>
      <c r="E7" s="6" t="s">
        <v>2962</v>
      </c>
      <c r="F7" s="6" t="s">
        <v>2963</v>
      </c>
      <c r="G7" s="6" t="str">
        <f>IFERROR(VLOOKUP(C7,Tabelle3!A:H,8,FALSE),"")</f>
        <v/>
      </c>
      <c r="H7" s="6">
        <v>6</v>
      </c>
      <c r="I7" s="6">
        <v>66</v>
      </c>
      <c r="J7" s="6">
        <v>65</v>
      </c>
      <c r="K7" s="6">
        <v>39.4</v>
      </c>
      <c r="L7" s="6">
        <v>274.22000000000003</v>
      </c>
      <c r="M7" s="6">
        <v>2363</v>
      </c>
      <c r="N7" s="6">
        <v>0</v>
      </c>
      <c r="O7" s="6">
        <v>323.31</v>
      </c>
      <c r="P7" s="6">
        <v>490190000</v>
      </c>
      <c r="Q7" s="6">
        <v>5531000</v>
      </c>
      <c r="R7" s="6">
        <v>55435000</v>
      </c>
      <c r="S7" s="6">
        <v>1117800</v>
      </c>
      <c r="T7" s="6">
        <v>1289000</v>
      </c>
      <c r="U7" s="6">
        <v>58502000</v>
      </c>
      <c r="V7" s="6">
        <v>42545000</v>
      </c>
      <c r="W7" s="6">
        <v>169830000</v>
      </c>
      <c r="X7" s="6">
        <v>155940000</v>
      </c>
      <c r="Y7" s="6">
        <v>4416900</v>
      </c>
      <c r="Z7" s="6">
        <v>27381000</v>
      </c>
      <c r="AA7" s="6">
        <v>533700</v>
      </c>
      <c r="AB7" s="6">
        <v>529390</v>
      </c>
      <c r="AC7" s="6">
        <v>70690000</v>
      </c>
      <c r="AD7" s="6">
        <v>30930000</v>
      </c>
      <c r="AE7" s="6">
        <v>39521000</v>
      </c>
      <c r="AF7" s="6">
        <v>45827000</v>
      </c>
      <c r="AG7" s="6">
        <f t="shared" si="0"/>
        <v>0.17575729536605195</v>
      </c>
      <c r="AH7" s="6">
        <f t="shared" si="1"/>
        <v>-2.5083435206963225</v>
      </c>
      <c r="AI7" s="6">
        <f t="shared" si="2"/>
        <v>1.2903510405455582E-2</v>
      </c>
      <c r="AJ7" s="6">
        <f t="shared" si="3"/>
        <v>6.2760925849333544</v>
      </c>
      <c r="AK7" s="6" t="str">
        <f>VLOOKUP(AO7,'MV-SigB'!F:J,3,FALSE)</f>
        <v>+</v>
      </c>
      <c r="AL7" s="15">
        <v>27</v>
      </c>
      <c r="AM7" s="6" t="s">
        <v>2962</v>
      </c>
      <c r="AN7" s="6">
        <v>172</v>
      </c>
      <c r="AO7" s="7">
        <v>782</v>
      </c>
    </row>
    <row r="8" spans="1:42" x14ac:dyDescent="0.2">
      <c r="B8" s="5" t="s">
        <v>5540</v>
      </c>
      <c r="C8" s="6" t="str">
        <f t="shared" si="4"/>
        <v>Q9DBA6</v>
      </c>
      <c r="D8" s="6" t="s">
        <v>5541</v>
      </c>
      <c r="E8" s="6" t="s">
        <v>5542</v>
      </c>
      <c r="F8" s="6" t="s">
        <v>5543</v>
      </c>
      <c r="G8" s="6" t="str">
        <f>IFERROR(VLOOKUP(C8,Tabelle3!A:H,8,FALSE),"")</f>
        <v/>
      </c>
      <c r="H8" s="6">
        <v>1</v>
      </c>
      <c r="I8" s="6">
        <v>5</v>
      </c>
      <c r="J8" s="6">
        <v>5</v>
      </c>
      <c r="K8" s="6">
        <v>15.8</v>
      </c>
      <c r="L8" s="6">
        <v>59.064999999999998</v>
      </c>
      <c r="M8" s="6">
        <v>568</v>
      </c>
      <c r="N8" s="6">
        <v>0</v>
      </c>
      <c r="O8" s="6">
        <v>22.638999999999999</v>
      </c>
      <c r="P8" s="6">
        <v>84742000</v>
      </c>
      <c r="Q8" s="6">
        <v>1814200</v>
      </c>
      <c r="R8" s="6">
        <v>0</v>
      </c>
      <c r="S8" s="6">
        <v>2167800</v>
      </c>
      <c r="T8" s="6">
        <v>753550</v>
      </c>
      <c r="U8" s="6">
        <v>1721500</v>
      </c>
      <c r="V8" s="6">
        <v>24549000</v>
      </c>
      <c r="W8" s="6">
        <v>38280000</v>
      </c>
      <c r="X8" s="6">
        <v>15456000</v>
      </c>
      <c r="Y8" s="6">
        <v>595310</v>
      </c>
      <c r="Z8" s="6"/>
      <c r="AA8" s="6">
        <v>349840</v>
      </c>
      <c r="AB8" s="6">
        <v>424940</v>
      </c>
      <c r="AC8" s="6">
        <v>1715000</v>
      </c>
      <c r="AD8" s="6">
        <v>1267100</v>
      </c>
      <c r="AE8" s="6">
        <v>3370000</v>
      </c>
      <c r="AF8" s="6">
        <v>1683000</v>
      </c>
      <c r="AG8" s="6">
        <f t="shared" si="0"/>
        <v>0.22735083155986444</v>
      </c>
      <c r="AH8" s="6">
        <f t="shared" si="1"/>
        <v>-2.1370078139845945</v>
      </c>
      <c r="AI8" s="6">
        <f t="shared" si="2"/>
        <v>4.2775412251410579E-2</v>
      </c>
      <c r="AJ8" s="6">
        <f t="shared" si="3"/>
        <v>4.5470744309057487</v>
      </c>
      <c r="AK8" s="6">
        <f>VLOOKUP(AO8,'MV-SigB'!F:J,3,FALSE)</f>
        <v>0</v>
      </c>
      <c r="AL8" s="15">
        <v>28</v>
      </c>
      <c r="AM8" s="6"/>
      <c r="AN8" s="6">
        <v>19</v>
      </c>
      <c r="AO8" s="7">
        <v>1438</v>
      </c>
    </row>
    <row r="9" spans="1:42" x14ac:dyDescent="0.2">
      <c r="B9" s="5" t="s">
        <v>2976</v>
      </c>
      <c r="C9" s="6" t="str">
        <f t="shared" si="4"/>
        <v>Q62468</v>
      </c>
      <c r="D9" s="6" t="s">
        <v>2977</v>
      </c>
      <c r="E9" s="6" t="s">
        <v>2978</v>
      </c>
      <c r="F9" s="6" t="s">
        <v>2979</v>
      </c>
      <c r="G9" s="6" t="str">
        <f>IFERROR(VLOOKUP(C9,Tabelle3!A:H,8,FALSE),"")</f>
        <v/>
      </c>
      <c r="H9" s="6">
        <v>2</v>
      </c>
      <c r="I9" s="6">
        <v>15</v>
      </c>
      <c r="J9" s="6">
        <v>15</v>
      </c>
      <c r="K9" s="6">
        <v>22.1</v>
      </c>
      <c r="L9" s="6">
        <v>92.774000000000001</v>
      </c>
      <c r="M9" s="6">
        <v>827</v>
      </c>
      <c r="N9" s="6">
        <v>0</v>
      </c>
      <c r="O9" s="6">
        <v>43.957000000000001</v>
      </c>
      <c r="P9" s="6">
        <v>116150000</v>
      </c>
      <c r="Q9" s="6">
        <v>133370</v>
      </c>
      <c r="R9" s="6">
        <v>190290</v>
      </c>
      <c r="S9" s="6">
        <v>3755600</v>
      </c>
      <c r="T9" s="6">
        <v>3204000</v>
      </c>
      <c r="U9" s="6">
        <v>8822500</v>
      </c>
      <c r="V9" s="6">
        <v>3601800</v>
      </c>
      <c r="W9" s="6">
        <v>60700000</v>
      </c>
      <c r="X9" s="6">
        <v>35738000</v>
      </c>
      <c r="Y9" s="6">
        <v>229310</v>
      </c>
      <c r="Z9" s="6">
        <v>157430</v>
      </c>
      <c r="AA9" s="6">
        <v>1103400</v>
      </c>
      <c r="AB9" s="6">
        <v>3714500</v>
      </c>
      <c r="AC9" s="6">
        <v>3152300</v>
      </c>
      <c r="AD9" s="6">
        <v>8239700</v>
      </c>
      <c r="AE9" s="6">
        <v>7867000</v>
      </c>
      <c r="AF9" s="6">
        <v>3331100</v>
      </c>
      <c r="AG9" s="6">
        <f t="shared" si="0"/>
        <v>0.23039473043501357</v>
      </c>
      <c r="AH9" s="6">
        <f t="shared" si="1"/>
        <v>-2.1178203749049378</v>
      </c>
      <c r="AI9" s="6">
        <f t="shared" si="2"/>
        <v>4.4683109620100962E-2</v>
      </c>
      <c r="AJ9" s="6">
        <f t="shared" si="3"/>
        <v>4.4841265993565758</v>
      </c>
      <c r="AK9" s="6">
        <f>VLOOKUP(AO9,'MV-SigB'!F:J,3,FALSE)</f>
        <v>0</v>
      </c>
      <c r="AL9" s="15">
        <v>28</v>
      </c>
      <c r="AM9" s="6"/>
      <c r="AN9" s="6">
        <v>36</v>
      </c>
      <c r="AO9" s="7">
        <v>786</v>
      </c>
    </row>
    <row r="10" spans="1:42" x14ac:dyDescent="0.2">
      <c r="B10" s="5" t="s">
        <v>1765</v>
      </c>
      <c r="C10" s="6" t="str">
        <f t="shared" si="4"/>
        <v>P35564</v>
      </c>
      <c r="D10" s="6" t="s">
        <v>1766</v>
      </c>
      <c r="E10" s="6" t="s">
        <v>1767</v>
      </c>
      <c r="F10" s="6" t="s">
        <v>1768</v>
      </c>
      <c r="G10" s="6" t="str">
        <f>IFERROR(VLOOKUP(C10,Tabelle3!A:H,8,FALSE),"")</f>
        <v/>
      </c>
      <c r="H10" s="6">
        <v>1</v>
      </c>
      <c r="I10" s="6">
        <v>8</v>
      </c>
      <c r="J10" s="6">
        <v>8</v>
      </c>
      <c r="K10" s="6">
        <v>19.8</v>
      </c>
      <c r="L10" s="6">
        <v>67.277000000000001</v>
      </c>
      <c r="M10" s="6">
        <v>591</v>
      </c>
      <c r="N10" s="6">
        <v>0</v>
      </c>
      <c r="O10" s="6">
        <v>23.358000000000001</v>
      </c>
      <c r="P10" s="6">
        <v>139110000</v>
      </c>
      <c r="Q10" s="6">
        <v>1479900</v>
      </c>
      <c r="R10" s="6">
        <v>333140</v>
      </c>
      <c r="S10" s="6">
        <v>3497800</v>
      </c>
      <c r="T10" s="6">
        <v>2324100</v>
      </c>
      <c r="U10" s="6">
        <v>28758000</v>
      </c>
      <c r="V10" s="6">
        <v>1644100</v>
      </c>
      <c r="W10" s="6">
        <v>56376000</v>
      </c>
      <c r="X10" s="6">
        <v>44692000</v>
      </c>
      <c r="Y10" s="6">
        <v>492320</v>
      </c>
      <c r="Z10" s="6">
        <v>559660</v>
      </c>
      <c r="AA10" s="6">
        <v>1705000</v>
      </c>
      <c r="AB10" s="6">
        <v>2414900</v>
      </c>
      <c r="AC10" s="6">
        <v>3888600</v>
      </c>
      <c r="AD10" s="6">
        <v>5994100</v>
      </c>
      <c r="AE10" s="6">
        <v>5459600</v>
      </c>
      <c r="AF10" s="6">
        <v>5840500</v>
      </c>
      <c r="AG10" s="6">
        <f t="shared" si="0"/>
        <v>0.2441546915421946</v>
      </c>
      <c r="AH10" s="6">
        <f t="shared" si="1"/>
        <v>-2.0341325946116444</v>
      </c>
      <c r="AI10" s="6">
        <f t="shared" si="2"/>
        <v>9.9645197769353288E-4</v>
      </c>
      <c r="AJ10" s="6">
        <f t="shared" si="3"/>
        <v>9.9709121010408808</v>
      </c>
      <c r="AK10" s="6">
        <f>VLOOKUP(AO10,'MV-SigB'!F:J,3,FALSE)</f>
        <v>0</v>
      </c>
      <c r="AL10" s="15">
        <v>28</v>
      </c>
      <c r="AM10" s="6"/>
      <c r="AN10" s="6">
        <v>32</v>
      </c>
      <c r="AO10" s="7">
        <v>479</v>
      </c>
    </row>
    <row r="11" spans="1:42" x14ac:dyDescent="0.2">
      <c r="B11" s="5" t="s">
        <v>2447</v>
      </c>
      <c r="C11" s="6" t="str">
        <f t="shared" si="4"/>
        <v>Q04857</v>
      </c>
      <c r="D11" s="6" t="s">
        <v>2448</v>
      </c>
      <c r="E11" s="6" t="s">
        <v>2449</v>
      </c>
      <c r="F11" s="6" t="s">
        <v>2450</v>
      </c>
      <c r="G11" s="6" t="str">
        <f>IFERROR(VLOOKUP(C11,Tabelle3!A:H,8,FALSE),"")</f>
        <v/>
      </c>
      <c r="H11" s="6">
        <v>1</v>
      </c>
      <c r="I11" s="6">
        <v>4</v>
      </c>
      <c r="J11" s="6">
        <v>4</v>
      </c>
      <c r="K11" s="6">
        <v>5.9</v>
      </c>
      <c r="L11" s="6">
        <v>108.49</v>
      </c>
      <c r="M11" s="6">
        <v>1025</v>
      </c>
      <c r="N11" s="6">
        <v>0</v>
      </c>
      <c r="O11" s="6">
        <v>188.56</v>
      </c>
      <c r="P11" s="6">
        <v>162610000</v>
      </c>
      <c r="Q11" s="6">
        <v>3373600</v>
      </c>
      <c r="R11" s="6">
        <v>1234900</v>
      </c>
      <c r="S11" s="6">
        <v>0</v>
      </c>
      <c r="T11" s="6">
        <v>1083400</v>
      </c>
      <c r="U11" s="6">
        <v>8601300</v>
      </c>
      <c r="V11" s="6">
        <v>3798400</v>
      </c>
      <c r="W11" s="6">
        <v>64276000</v>
      </c>
      <c r="X11" s="6">
        <v>80238000</v>
      </c>
      <c r="Y11" s="6">
        <v>1121000</v>
      </c>
      <c r="Z11" s="6">
        <v>761580</v>
      </c>
      <c r="AA11" s="6"/>
      <c r="AB11" s="6">
        <v>342780</v>
      </c>
      <c r="AC11" s="6">
        <v>1433200</v>
      </c>
      <c r="AD11" s="6">
        <v>2208400</v>
      </c>
      <c r="AE11" s="6">
        <v>2271000</v>
      </c>
      <c r="AF11" s="6">
        <v>4152300</v>
      </c>
      <c r="AG11" s="6">
        <f t="shared" si="0"/>
        <v>0.29480140554468165</v>
      </c>
      <c r="AH11" s="6">
        <f t="shared" si="1"/>
        <v>-1.7621846920028603</v>
      </c>
      <c r="AI11" s="6">
        <f t="shared" si="2"/>
        <v>4.7998370747737377E-2</v>
      </c>
      <c r="AJ11" s="6">
        <f t="shared" si="3"/>
        <v>4.3808707538170149</v>
      </c>
      <c r="AK11" s="6">
        <f>VLOOKUP(AO11,'MV-SigB'!F:J,3,FALSE)</f>
        <v>0</v>
      </c>
      <c r="AL11" s="15">
        <v>28</v>
      </c>
      <c r="AM11" s="6"/>
      <c r="AN11" s="6">
        <v>24</v>
      </c>
      <c r="AO11" s="7">
        <v>650</v>
      </c>
    </row>
    <row r="12" spans="1:42" x14ac:dyDescent="0.2">
      <c r="B12" s="5" t="s">
        <v>4115</v>
      </c>
      <c r="C12" s="6" t="str">
        <f t="shared" si="4"/>
        <v>Q8VDD5</v>
      </c>
      <c r="D12" s="6" t="s">
        <v>4116</v>
      </c>
      <c r="E12" s="6" t="s">
        <v>4117</v>
      </c>
      <c r="F12" s="6" t="s">
        <v>4118</v>
      </c>
      <c r="G12" s="6" t="str">
        <f>IFERROR(VLOOKUP(C12,Tabelle3!A:H,8,FALSE),"")</f>
        <v/>
      </c>
      <c r="H12" s="6">
        <v>2</v>
      </c>
      <c r="I12" s="6">
        <v>36</v>
      </c>
      <c r="J12" s="6">
        <v>31</v>
      </c>
      <c r="K12" s="6">
        <v>25.4</v>
      </c>
      <c r="L12" s="6">
        <v>226.37</v>
      </c>
      <c r="M12" s="6">
        <v>1960</v>
      </c>
      <c r="N12" s="6">
        <v>0</v>
      </c>
      <c r="O12" s="6">
        <v>323.31</v>
      </c>
      <c r="P12" s="6">
        <v>172410000</v>
      </c>
      <c r="Q12" s="6">
        <v>5601800</v>
      </c>
      <c r="R12" s="6">
        <v>26444000</v>
      </c>
      <c r="S12" s="6">
        <v>1253800</v>
      </c>
      <c r="T12" s="6">
        <v>1081300</v>
      </c>
      <c r="U12" s="6">
        <v>20144000</v>
      </c>
      <c r="V12" s="6">
        <v>23407000</v>
      </c>
      <c r="W12" s="6">
        <v>34133000</v>
      </c>
      <c r="X12" s="6">
        <v>60343000</v>
      </c>
      <c r="Y12" s="6">
        <v>4266500</v>
      </c>
      <c r="Z12" s="6">
        <v>12475000</v>
      </c>
      <c r="AA12" s="6">
        <v>1905600</v>
      </c>
      <c r="AB12" s="6">
        <v>734320</v>
      </c>
      <c r="AC12" s="6">
        <v>15722000</v>
      </c>
      <c r="AD12" s="6">
        <v>18487000</v>
      </c>
      <c r="AE12" s="6">
        <v>10542000</v>
      </c>
      <c r="AF12" s="6">
        <v>20932000</v>
      </c>
      <c r="AG12" s="6">
        <f t="shared" si="0"/>
        <v>0.29507513359621212</v>
      </c>
      <c r="AH12" s="6">
        <f t="shared" si="1"/>
        <v>-1.7608457469706804</v>
      </c>
      <c r="AI12" s="6">
        <f t="shared" si="2"/>
        <v>1.6206271225900449E-2</v>
      </c>
      <c r="AJ12" s="6">
        <f t="shared" si="3"/>
        <v>5.9473039991485255</v>
      </c>
      <c r="AK12" s="6">
        <f>VLOOKUP(AO12,'MV-SigB'!F:J,3,FALSE)</f>
        <v>0</v>
      </c>
      <c r="AL12" s="15">
        <v>28</v>
      </c>
      <c r="AM12" s="6"/>
      <c r="AN12" s="6">
        <v>69</v>
      </c>
      <c r="AO12" s="7">
        <v>1077</v>
      </c>
    </row>
    <row r="13" spans="1:42" x14ac:dyDescent="0.2">
      <c r="B13" s="5" t="s">
        <v>847</v>
      </c>
      <c r="C13" s="6" t="str">
        <f t="shared" si="4"/>
        <v>Q68FL0</v>
      </c>
      <c r="D13" s="6" t="s">
        <v>848</v>
      </c>
      <c r="E13" s="6" t="s">
        <v>849</v>
      </c>
      <c r="F13" s="6" t="s">
        <v>850</v>
      </c>
      <c r="G13" s="6" t="str">
        <f>IFERROR(VLOOKUP(C13,Tabelle3!A:H,8,FALSE),"")</f>
        <v/>
      </c>
      <c r="H13" s="6">
        <v>4</v>
      </c>
      <c r="I13" s="6">
        <v>3</v>
      </c>
      <c r="J13" s="6">
        <v>3</v>
      </c>
      <c r="K13" s="6">
        <v>5.8</v>
      </c>
      <c r="L13" s="6">
        <v>106.66</v>
      </c>
      <c r="M13" s="6">
        <v>958</v>
      </c>
      <c r="N13" s="6">
        <v>0</v>
      </c>
      <c r="O13" s="6">
        <v>57.1</v>
      </c>
      <c r="P13" s="6">
        <v>22217000</v>
      </c>
      <c r="Q13" s="6">
        <v>383540</v>
      </c>
      <c r="R13" s="6">
        <v>1707400</v>
      </c>
      <c r="S13" s="6">
        <v>1018300</v>
      </c>
      <c r="T13" s="6">
        <v>594170</v>
      </c>
      <c r="U13" s="6">
        <v>1525700</v>
      </c>
      <c r="V13" s="6">
        <v>0</v>
      </c>
      <c r="W13" s="6">
        <v>10358000</v>
      </c>
      <c r="X13" s="6">
        <v>6630100</v>
      </c>
      <c r="Y13" s="6">
        <v>466190</v>
      </c>
      <c r="Z13" s="6">
        <v>908990</v>
      </c>
      <c r="AA13" s="6">
        <v>538620</v>
      </c>
      <c r="AB13" s="6">
        <v>505430</v>
      </c>
      <c r="AC13" s="6">
        <v>1402800</v>
      </c>
      <c r="AD13" s="6"/>
      <c r="AE13" s="6">
        <v>2389200</v>
      </c>
      <c r="AF13" s="6">
        <v>2004400</v>
      </c>
      <c r="AG13" s="6">
        <f t="shared" si="0"/>
        <v>0.3130257573666414</v>
      </c>
      <c r="AH13" s="6">
        <f t="shared" si="1"/>
        <v>-1.6756467204891521</v>
      </c>
      <c r="AI13" s="6">
        <f t="shared" si="2"/>
        <v>3.1834879072625166E-2</v>
      </c>
      <c r="AJ13" s="6">
        <f t="shared" si="3"/>
        <v>4.973247905736903</v>
      </c>
      <c r="AK13" s="6">
        <f>VLOOKUP(AO13,'MV-SigB'!F:J,3,FALSE)</f>
        <v>0</v>
      </c>
      <c r="AL13" s="15">
        <v>28</v>
      </c>
      <c r="AM13" s="6"/>
      <c r="AN13" s="6">
        <v>12</v>
      </c>
      <c r="AO13" s="7">
        <v>247</v>
      </c>
    </row>
    <row r="14" spans="1:42" x14ac:dyDescent="0.2">
      <c r="B14" s="5" t="s">
        <v>3738</v>
      </c>
      <c r="C14" s="6" t="str">
        <f t="shared" si="4"/>
        <v>Q8CFV9</v>
      </c>
      <c r="D14" s="6" t="s">
        <v>3739</v>
      </c>
      <c r="E14" s="6" t="s">
        <v>3740</v>
      </c>
      <c r="F14" s="6" t="s">
        <v>3741</v>
      </c>
      <c r="G14" s="6">
        <f>IFERROR(VLOOKUP(C14,Tabelle3!A:H,8,FALSE),"")</f>
        <v>1</v>
      </c>
      <c r="H14" s="6">
        <v>1</v>
      </c>
      <c r="I14" s="6">
        <v>6</v>
      </c>
      <c r="J14" s="6">
        <v>6</v>
      </c>
      <c r="K14" s="6">
        <v>64.5</v>
      </c>
      <c r="L14" s="6">
        <v>17.437000000000001</v>
      </c>
      <c r="M14" s="6">
        <v>155</v>
      </c>
      <c r="N14" s="6">
        <v>0</v>
      </c>
      <c r="O14" s="6">
        <v>77.210999999999999</v>
      </c>
      <c r="P14" s="6">
        <v>86206000</v>
      </c>
      <c r="Q14" s="6">
        <v>2552400</v>
      </c>
      <c r="R14" s="6">
        <v>5094400</v>
      </c>
      <c r="S14" s="6">
        <v>2831700</v>
      </c>
      <c r="T14" s="6">
        <v>84940</v>
      </c>
      <c r="U14" s="6">
        <v>15014000</v>
      </c>
      <c r="V14" s="6">
        <v>1586100</v>
      </c>
      <c r="W14" s="6">
        <v>30300000</v>
      </c>
      <c r="X14" s="6">
        <v>28743000</v>
      </c>
      <c r="Y14" s="6">
        <v>3221300</v>
      </c>
      <c r="Z14" s="6">
        <v>5023200</v>
      </c>
      <c r="AA14" s="6">
        <v>4849200</v>
      </c>
      <c r="AB14" s="6">
        <v>731200</v>
      </c>
      <c r="AC14" s="6">
        <v>10865000</v>
      </c>
      <c r="AD14" s="6">
        <v>8095800</v>
      </c>
      <c r="AE14" s="6">
        <v>11929000</v>
      </c>
      <c r="AF14" s="6">
        <v>10660000</v>
      </c>
      <c r="AG14" s="6">
        <f t="shared" si="0"/>
        <v>0.332730843469764</v>
      </c>
      <c r="AH14" s="6">
        <f t="shared" si="1"/>
        <v>-1.5875724875833712</v>
      </c>
      <c r="AI14" s="6">
        <f t="shared" si="2"/>
        <v>1.8919254211014064E-3</v>
      </c>
      <c r="AJ14" s="6">
        <f t="shared" si="3"/>
        <v>9.0459290652912259</v>
      </c>
      <c r="AK14" s="6">
        <f>VLOOKUP(AO14,'MV-SigB'!F:J,3,FALSE)</f>
        <v>0</v>
      </c>
      <c r="AL14" s="15">
        <v>28</v>
      </c>
      <c r="AM14" s="6"/>
      <c r="AN14" s="6">
        <v>42</v>
      </c>
      <c r="AO14" s="7">
        <v>982</v>
      </c>
    </row>
    <row r="15" spans="1:42" x14ac:dyDescent="0.2">
      <c r="B15" s="5" t="s">
        <v>4358</v>
      </c>
      <c r="C15" s="6" t="str">
        <f t="shared" si="4"/>
        <v>Q920A7</v>
      </c>
      <c r="D15" s="6" t="s">
        <v>4359</v>
      </c>
      <c r="E15" s="6" t="s">
        <v>4360</v>
      </c>
      <c r="F15" s="6" t="s">
        <v>4361</v>
      </c>
      <c r="G15" s="6">
        <f>IFERROR(VLOOKUP(C15,Tabelle3!A:H,8,FALSE),"")</f>
        <v>1</v>
      </c>
      <c r="H15" s="6">
        <v>2</v>
      </c>
      <c r="I15" s="6">
        <v>22</v>
      </c>
      <c r="J15" s="6">
        <v>19</v>
      </c>
      <c r="K15" s="6">
        <v>36.4</v>
      </c>
      <c r="L15" s="6">
        <v>87.046000000000006</v>
      </c>
      <c r="M15" s="6">
        <v>789</v>
      </c>
      <c r="N15" s="6">
        <v>0</v>
      </c>
      <c r="O15" s="6">
        <v>131.69999999999999</v>
      </c>
      <c r="P15" s="6">
        <v>405270000</v>
      </c>
      <c r="Q15" s="6">
        <v>1301700</v>
      </c>
      <c r="R15" s="6">
        <v>777120</v>
      </c>
      <c r="S15" s="6">
        <v>22307000</v>
      </c>
      <c r="T15" s="6">
        <v>4495700</v>
      </c>
      <c r="U15" s="6">
        <v>77844000</v>
      </c>
      <c r="V15" s="6">
        <v>6268500</v>
      </c>
      <c r="W15" s="6">
        <v>108470000</v>
      </c>
      <c r="X15" s="6">
        <v>183810000</v>
      </c>
      <c r="Y15" s="6">
        <v>273040</v>
      </c>
      <c r="Z15" s="6">
        <v>783140</v>
      </c>
      <c r="AA15" s="6">
        <v>7420100</v>
      </c>
      <c r="AB15" s="6">
        <v>3170600</v>
      </c>
      <c r="AC15" s="6">
        <v>10617000</v>
      </c>
      <c r="AD15" s="6">
        <v>8634300</v>
      </c>
      <c r="AE15" s="6">
        <v>5563900</v>
      </c>
      <c r="AF15" s="6">
        <v>8212200</v>
      </c>
      <c r="AG15" s="6">
        <f t="shared" si="0"/>
        <v>0.35264295705989573</v>
      </c>
      <c r="AH15" s="6">
        <f t="shared" si="1"/>
        <v>-1.5037198682086657</v>
      </c>
      <c r="AI15" s="6">
        <f t="shared" si="2"/>
        <v>3.8826550891018809E-2</v>
      </c>
      <c r="AJ15" s="6">
        <f t="shared" si="3"/>
        <v>4.6868126368789671</v>
      </c>
      <c r="AK15" s="6">
        <f>VLOOKUP(AO15,'MV-SigB'!F:J,3,FALSE)</f>
        <v>0</v>
      </c>
      <c r="AL15" s="15">
        <v>28</v>
      </c>
      <c r="AM15" s="6"/>
      <c r="AN15" s="6">
        <v>55</v>
      </c>
      <c r="AO15" s="7">
        <v>1139</v>
      </c>
    </row>
    <row r="16" spans="1:42" x14ac:dyDescent="0.2">
      <c r="B16" s="5" t="s">
        <v>570</v>
      </c>
      <c r="C16" s="6" t="str">
        <f t="shared" si="4"/>
        <v>E9Q007</v>
      </c>
      <c r="D16" s="6"/>
      <c r="E16" s="6" t="s">
        <v>571</v>
      </c>
      <c r="F16" s="6" t="s">
        <v>572</v>
      </c>
      <c r="G16" s="6" t="str">
        <f>IFERROR(VLOOKUP(C16,Tabelle3!A:H,8,FALSE),"")</f>
        <v/>
      </c>
      <c r="H16" s="6">
        <v>4</v>
      </c>
      <c r="I16" s="6">
        <v>29</v>
      </c>
      <c r="J16" s="6">
        <v>3</v>
      </c>
      <c r="K16" s="6">
        <v>72.400000000000006</v>
      </c>
      <c r="L16" s="6">
        <v>41.707999999999998</v>
      </c>
      <c r="M16" s="6">
        <v>373</v>
      </c>
      <c r="N16" s="6">
        <v>0</v>
      </c>
      <c r="O16" s="6">
        <v>47.725000000000001</v>
      </c>
      <c r="P16" s="6">
        <v>352570000</v>
      </c>
      <c r="Q16" s="6">
        <v>7883400</v>
      </c>
      <c r="R16" s="6">
        <v>547710</v>
      </c>
      <c r="S16" s="6">
        <v>14349000</v>
      </c>
      <c r="T16" s="6">
        <v>2608600</v>
      </c>
      <c r="U16" s="6">
        <v>33003000</v>
      </c>
      <c r="V16" s="6">
        <v>6231800</v>
      </c>
      <c r="W16" s="6">
        <v>123760000</v>
      </c>
      <c r="X16" s="6">
        <v>164190000</v>
      </c>
      <c r="Y16" s="6">
        <v>1293900</v>
      </c>
      <c r="Z16" s="6">
        <v>204490</v>
      </c>
      <c r="AA16" s="6">
        <v>2160500</v>
      </c>
      <c r="AB16" s="6">
        <v>405150</v>
      </c>
      <c r="AC16" s="6">
        <v>2073300</v>
      </c>
      <c r="AD16" s="6">
        <v>1787700</v>
      </c>
      <c r="AE16" s="6">
        <v>3687600</v>
      </c>
      <c r="AF16" s="6">
        <v>3483900</v>
      </c>
      <c r="AG16" s="6">
        <f t="shared" si="0"/>
        <v>0.36836981645139361</v>
      </c>
      <c r="AH16" s="6">
        <f t="shared" si="1"/>
        <v>-1.4407732404067237</v>
      </c>
      <c r="AI16" s="6">
        <f t="shared" si="2"/>
        <v>3.8666952973978277E-2</v>
      </c>
      <c r="AJ16" s="6">
        <f t="shared" si="3"/>
        <v>4.6927551078606005</v>
      </c>
      <c r="AK16" s="6">
        <f>VLOOKUP(AO16,'MV-SigB'!F:J,3,FALSE)</f>
        <v>0</v>
      </c>
      <c r="AL16" s="15">
        <v>28</v>
      </c>
      <c r="AM16" s="6"/>
      <c r="AN16" s="6">
        <v>35</v>
      </c>
      <c r="AO16" s="7">
        <v>175</v>
      </c>
    </row>
    <row r="17" spans="2:41" x14ac:dyDescent="0.2">
      <c r="B17" s="5" t="s">
        <v>4866</v>
      </c>
      <c r="C17" s="6" t="str">
        <f t="shared" si="4"/>
        <v>Q9CQL6</v>
      </c>
      <c r="D17" s="6" t="s">
        <v>4867</v>
      </c>
      <c r="E17" s="6" t="s">
        <v>4868</v>
      </c>
      <c r="F17" s="6" t="s">
        <v>4869</v>
      </c>
      <c r="G17" s="6">
        <f>IFERROR(VLOOKUP(C17,Tabelle3!A:H,8,FALSE),"")</f>
        <v>1</v>
      </c>
      <c r="H17" s="6">
        <v>1</v>
      </c>
      <c r="I17" s="6">
        <v>6</v>
      </c>
      <c r="J17" s="6">
        <v>6</v>
      </c>
      <c r="K17" s="6">
        <v>22.9</v>
      </c>
      <c r="L17" s="6">
        <v>21.501000000000001</v>
      </c>
      <c r="M17" s="6">
        <v>188</v>
      </c>
      <c r="N17" s="6">
        <v>0</v>
      </c>
      <c r="O17" s="6">
        <v>2.4805000000000001</v>
      </c>
      <c r="P17" s="6">
        <v>44081000</v>
      </c>
      <c r="Q17" s="6">
        <v>657270</v>
      </c>
      <c r="R17" s="6">
        <v>739090</v>
      </c>
      <c r="S17" s="6">
        <v>1009000</v>
      </c>
      <c r="T17" s="6">
        <v>480650</v>
      </c>
      <c r="U17" s="6">
        <v>1438800</v>
      </c>
      <c r="V17" s="6">
        <v>0</v>
      </c>
      <c r="W17" s="6">
        <v>18508000</v>
      </c>
      <c r="X17" s="6">
        <v>21248000</v>
      </c>
      <c r="Y17" s="6">
        <v>866240</v>
      </c>
      <c r="Z17" s="6">
        <v>1728600</v>
      </c>
      <c r="AA17" s="6">
        <v>2970400</v>
      </c>
      <c r="AB17" s="6">
        <v>2288700</v>
      </c>
      <c r="AC17" s="6"/>
      <c r="AD17" s="6"/>
      <c r="AE17" s="6">
        <v>4910900</v>
      </c>
      <c r="AF17" s="6">
        <v>5284700</v>
      </c>
      <c r="AG17" s="6">
        <f t="shared" si="0"/>
        <v>0.3851632076582055</v>
      </c>
      <c r="AH17" s="6">
        <f t="shared" si="1"/>
        <v>-1.3764581971685623</v>
      </c>
      <c r="AI17" s="6">
        <f t="shared" si="2"/>
        <v>3.4733717217327602E-3</v>
      </c>
      <c r="AJ17" s="6">
        <f t="shared" si="3"/>
        <v>8.1694474678370135</v>
      </c>
      <c r="AK17" s="6">
        <f>VLOOKUP(AO17,'MV-SigB'!F:J,3,FALSE)</f>
        <v>0</v>
      </c>
      <c r="AL17" s="15">
        <v>28</v>
      </c>
      <c r="AM17" s="6"/>
      <c r="AN17" s="6">
        <v>10</v>
      </c>
      <c r="AO17" s="7">
        <v>1267</v>
      </c>
    </row>
    <row r="18" spans="2:41" x14ac:dyDescent="0.2">
      <c r="B18" s="5" t="s">
        <v>2924</v>
      </c>
      <c r="C18" s="6" t="str">
        <f t="shared" si="4"/>
        <v>Q61586</v>
      </c>
      <c r="D18" s="6" t="s">
        <v>2925</v>
      </c>
      <c r="E18" s="6" t="s">
        <v>2926</v>
      </c>
      <c r="F18" s="6" t="s">
        <v>2927</v>
      </c>
      <c r="G18" s="6">
        <f>IFERROR(VLOOKUP(C18,Tabelle3!A:H,8,FALSE),"")</f>
        <v>1</v>
      </c>
      <c r="H18" s="6">
        <v>1</v>
      </c>
      <c r="I18" s="6">
        <v>29</v>
      </c>
      <c r="J18" s="6">
        <v>29</v>
      </c>
      <c r="K18" s="6">
        <v>53.3</v>
      </c>
      <c r="L18" s="6">
        <v>93.703000000000003</v>
      </c>
      <c r="M18" s="6">
        <v>827</v>
      </c>
      <c r="N18" s="6">
        <v>0</v>
      </c>
      <c r="O18" s="6">
        <v>323.31</v>
      </c>
      <c r="P18" s="6">
        <v>893790000</v>
      </c>
      <c r="Q18" s="6">
        <v>9051700</v>
      </c>
      <c r="R18" s="6">
        <v>65969000</v>
      </c>
      <c r="S18" s="6">
        <v>39111000</v>
      </c>
      <c r="T18" s="6">
        <v>11365000</v>
      </c>
      <c r="U18" s="6">
        <v>222500000</v>
      </c>
      <c r="V18" s="6">
        <v>39162000</v>
      </c>
      <c r="W18" s="6">
        <v>188710000</v>
      </c>
      <c r="X18" s="6">
        <v>317930000</v>
      </c>
      <c r="Y18" s="6">
        <v>12472000</v>
      </c>
      <c r="Z18" s="6">
        <v>31578000</v>
      </c>
      <c r="AA18" s="6">
        <v>12828000</v>
      </c>
      <c r="AB18" s="6">
        <v>11833000</v>
      </c>
      <c r="AC18" s="6">
        <v>54997000</v>
      </c>
      <c r="AD18" s="6">
        <v>57443000</v>
      </c>
      <c r="AE18" s="6">
        <v>27510000</v>
      </c>
      <c r="AF18" s="6">
        <v>35902000</v>
      </c>
      <c r="AG18" s="6">
        <f t="shared" si="0"/>
        <v>0.39073197916429725</v>
      </c>
      <c r="AH18" s="6">
        <f t="shared" si="1"/>
        <v>-1.3557487582454759</v>
      </c>
      <c r="AI18" s="6">
        <f t="shared" si="2"/>
        <v>2.6606581107506699E-2</v>
      </c>
      <c r="AJ18" s="6">
        <f t="shared" si="3"/>
        <v>5.2320730509341278</v>
      </c>
      <c r="AK18" s="6">
        <f>VLOOKUP(AO18,'MV-SigB'!F:J,3,FALSE)</f>
        <v>0</v>
      </c>
      <c r="AL18" s="15">
        <v>28</v>
      </c>
      <c r="AM18" s="6"/>
      <c r="AN18" s="6">
        <v>200</v>
      </c>
      <c r="AO18" s="7">
        <v>773</v>
      </c>
    </row>
    <row r="19" spans="2:41" x14ac:dyDescent="0.2">
      <c r="B19" s="5" t="s">
        <v>1777</v>
      </c>
      <c r="C19" s="6" t="str">
        <f t="shared" si="4"/>
        <v>P35762</v>
      </c>
      <c r="D19" s="6" t="s">
        <v>1778</v>
      </c>
      <c r="E19" s="6" t="s">
        <v>1779</v>
      </c>
      <c r="F19" s="6" t="s">
        <v>1780</v>
      </c>
      <c r="G19" s="6" t="str">
        <f>IFERROR(VLOOKUP(C19,Tabelle3!A:H,8,FALSE),"")</f>
        <v/>
      </c>
      <c r="H19" s="6">
        <v>1</v>
      </c>
      <c r="I19" s="6">
        <v>2</v>
      </c>
      <c r="J19" s="6">
        <v>2</v>
      </c>
      <c r="K19" s="6">
        <v>19.100000000000001</v>
      </c>
      <c r="L19" s="6">
        <v>25.814</v>
      </c>
      <c r="M19" s="6">
        <v>236</v>
      </c>
      <c r="N19" s="6">
        <v>0</v>
      </c>
      <c r="O19" s="6">
        <v>5.4355000000000002</v>
      </c>
      <c r="P19" s="6">
        <v>10326000</v>
      </c>
      <c r="Q19" s="6">
        <v>540300</v>
      </c>
      <c r="R19" s="6">
        <v>510070</v>
      </c>
      <c r="S19" s="6">
        <v>0</v>
      </c>
      <c r="T19" s="6">
        <v>1712900</v>
      </c>
      <c r="U19" s="6">
        <v>0</v>
      </c>
      <c r="V19" s="6">
        <v>2185300</v>
      </c>
      <c r="W19" s="6">
        <v>2355600</v>
      </c>
      <c r="X19" s="6">
        <v>3021900</v>
      </c>
      <c r="Y19" s="6">
        <v>209080</v>
      </c>
      <c r="Z19" s="6">
        <v>315110</v>
      </c>
      <c r="AA19" s="6"/>
      <c r="AB19" s="6">
        <v>590130</v>
      </c>
      <c r="AC19" s="6"/>
      <c r="AD19" s="6">
        <v>1011400</v>
      </c>
      <c r="AE19" s="6">
        <v>879570</v>
      </c>
      <c r="AF19" s="6">
        <v>876150</v>
      </c>
      <c r="AG19" s="6">
        <f t="shared" si="0"/>
        <v>0.40270028043597672</v>
      </c>
      <c r="AH19" s="6">
        <f t="shared" si="1"/>
        <v>-1.3122216179266355</v>
      </c>
      <c r="AI19" s="6">
        <f t="shared" si="2"/>
        <v>2.7348380287677037E-2</v>
      </c>
      <c r="AJ19" s="6">
        <f t="shared" si="3"/>
        <v>5.1924007980779852</v>
      </c>
      <c r="AK19" s="6">
        <f>VLOOKUP(AO19,'MV-SigB'!F:J,3,FALSE)</f>
        <v>0</v>
      </c>
      <c r="AL19" s="15">
        <v>28</v>
      </c>
      <c r="AM19" s="6"/>
      <c r="AN19" s="6">
        <v>6</v>
      </c>
      <c r="AO19" s="7">
        <v>482</v>
      </c>
    </row>
    <row r="20" spans="2:41" x14ac:dyDescent="0.2">
      <c r="B20" s="5" t="s">
        <v>4549</v>
      </c>
      <c r="C20" s="6" t="str">
        <f t="shared" si="4"/>
        <v>Q99LB7</v>
      </c>
      <c r="D20" s="6" t="s">
        <v>4550</v>
      </c>
      <c r="E20" s="6" t="s">
        <v>4551</v>
      </c>
      <c r="F20" s="6" t="s">
        <v>4552</v>
      </c>
      <c r="G20" s="6">
        <f>IFERROR(VLOOKUP(C20,Tabelle3!A:H,8,FALSE),"")</f>
        <v>1</v>
      </c>
      <c r="H20" s="6">
        <v>3</v>
      </c>
      <c r="I20" s="6">
        <v>77</v>
      </c>
      <c r="J20" s="6">
        <v>77</v>
      </c>
      <c r="K20" s="6">
        <v>80.3</v>
      </c>
      <c r="L20" s="6">
        <v>101.68</v>
      </c>
      <c r="M20" s="6">
        <v>919</v>
      </c>
      <c r="N20" s="6">
        <v>0</v>
      </c>
      <c r="O20" s="6">
        <v>323.31</v>
      </c>
      <c r="P20" s="6">
        <v>50363000000</v>
      </c>
      <c r="Q20" s="6">
        <v>842160000</v>
      </c>
      <c r="R20" s="6">
        <v>2895300000</v>
      </c>
      <c r="S20" s="6">
        <v>2740400000</v>
      </c>
      <c r="T20" s="6">
        <v>1310000000</v>
      </c>
      <c r="U20" s="6">
        <v>8987300000</v>
      </c>
      <c r="V20" s="6">
        <v>1552300000</v>
      </c>
      <c r="W20" s="6">
        <v>15580000000</v>
      </c>
      <c r="X20" s="6">
        <v>16455000000</v>
      </c>
      <c r="Y20" s="6">
        <v>673130000</v>
      </c>
      <c r="Z20" s="6">
        <v>1255800000</v>
      </c>
      <c r="AA20" s="6">
        <v>1124300000</v>
      </c>
      <c r="AB20" s="6">
        <v>886790000</v>
      </c>
      <c r="AC20" s="6">
        <v>2633100000</v>
      </c>
      <c r="AD20" s="6">
        <v>2496200000</v>
      </c>
      <c r="AE20" s="6">
        <v>2368700000</v>
      </c>
      <c r="AF20" s="6">
        <v>2173100000</v>
      </c>
      <c r="AG20" s="6">
        <f t="shared" si="0"/>
        <v>0.40740143313583771</v>
      </c>
      <c r="AH20" s="6">
        <f t="shared" si="1"/>
        <v>-1.2954770395361157</v>
      </c>
      <c r="AI20" s="6">
        <f t="shared" si="2"/>
        <v>1.6996224942174127E-4</v>
      </c>
      <c r="AJ20" s="6">
        <f t="shared" si="3"/>
        <v>12.522498036833413</v>
      </c>
      <c r="AK20" s="6">
        <f>VLOOKUP(AO20,'MV-SigB'!F:J,3,FALSE)</f>
        <v>0</v>
      </c>
      <c r="AL20" s="15">
        <v>28</v>
      </c>
      <c r="AM20" s="6"/>
      <c r="AN20" s="6">
        <v>1736</v>
      </c>
      <c r="AO20" s="7">
        <v>1187</v>
      </c>
    </row>
    <row r="21" spans="2:41" x14ac:dyDescent="0.2">
      <c r="B21" s="5" t="s">
        <v>4702</v>
      </c>
      <c r="C21" s="6" t="str">
        <f t="shared" si="4"/>
        <v>Q9CPV3</v>
      </c>
      <c r="D21" s="6" t="s">
        <v>4703</v>
      </c>
      <c r="E21" s="6" t="s">
        <v>4704</v>
      </c>
      <c r="F21" s="6" t="s">
        <v>4705</v>
      </c>
      <c r="G21" s="6">
        <f>IFERROR(VLOOKUP(C21,Tabelle3!A:H,8,FALSE),"")</f>
        <v>1</v>
      </c>
      <c r="H21" s="6">
        <v>1</v>
      </c>
      <c r="I21" s="6">
        <v>4</v>
      </c>
      <c r="J21" s="6">
        <v>4</v>
      </c>
      <c r="K21" s="6">
        <v>33.799999999999997</v>
      </c>
      <c r="L21" s="6">
        <v>16.492999999999999</v>
      </c>
      <c r="M21" s="6">
        <v>142</v>
      </c>
      <c r="N21" s="6">
        <v>0</v>
      </c>
      <c r="O21" s="6">
        <v>58.536999999999999</v>
      </c>
      <c r="P21" s="6">
        <v>18731000</v>
      </c>
      <c r="Q21" s="6">
        <v>2993300</v>
      </c>
      <c r="R21" s="6">
        <v>129540</v>
      </c>
      <c r="S21" s="6">
        <v>252220</v>
      </c>
      <c r="T21" s="6">
        <v>449970</v>
      </c>
      <c r="U21" s="6">
        <v>0</v>
      </c>
      <c r="V21" s="6">
        <v>475610</v>
      </c>
      <c r="W21" s="6">
        <v>4171700</v>
      </c>
      <c r="X21" s="6">
        <v>10258000</v>
      </c>
      <c r="Y21" s="6">
        <v>1801800</v>
      </c>
      <c r="Z21" s="6">
        <v>437760</v>
      </c>
      <c r="AA21" s="6">
        <v>702420</v>
      </c>
      <c r="AB21" s="6">
        <v>696490</v>
      </c>
      <c r="AC21" s="6"/>
      <c r="AD21" s="6">
        <v>1774700</v>
      </c>
      <c r="AE21" s="6">
        <v>1845900</v>
      </c>
      <c r="AF21" s="6">
        <v>2811000</v>
      </c>
      <c r="AG21" s="6">
        <f t="shared" si="0"/>
        <v>0.42428827974376521</v>
      </c>
      <c r="AH21" s="6">
        <f t="shared" si="1"/>
        <v>-1.2368832677531367</v>
      </c>
      <c r="AI21" s="6">
        <f t="shared" si="2"/>
        <v>4.5116474583082274E-2</v>
      </c>
      <c r="AJ21" s="6">
        <f t="shared" si="3"/>
        <v>4.4702018503229022</v>
      </c>
      <c r="AK21" s="6">
        <f>VLOOKUP(AO21,'MV-SigB'!F:J,3,FALSE)</f>
        <v>0</v>
      </c>
      <c r="AL21" s="15">
        <v>28</v>
      </c>
      <c r="AM21" s="6"/>
      <c r="AN21" s="6">
        <v>13</v>
      </c>
      <c r="AO21" s="7">
        <v>1226</v>
      </c>
    </row>
    <row r="22" spans="2:41" x14ac:dyDescent="0.2">
      <c r="B22" s="5" t="s">
        <v>4826</v>
      </c>
      <c r="C22" s="6" t="str">
        <f t="shared" si="4"/>
        <v>Q9CQE3</v>
      </c>
      <c r="D22" s="6" t="s">
        <v>4827</v>
      </c>
      <c r="E22" s="6" t="s">
        <v>4828</v>
      </c>
      <c r="F22" s="6" t="s">
        <v>4829</v>
      </c>
      <c r="G22" s="6">
        <f>IFERROR(VLOOKUP(C22,Tabelle3!A:H,8,FALSE),"")</f>
        <v>1</v>
      </c>
      <c r="H22" s="6">
        <v>2</v>
      </c>
      <c r="I22" s="6">
        <v>9</v>
      </c>
      <c r="J22" s="6">
        <v>9</v>
      </c>
      <c r="K22" s="6">
        <v>61.7</v>
      </c>
      <c r="L22" s="6">
        <v>13.382</v>
      </c>
      <c r="M22" s="6">
        <v>120</v>
      </c>
      <c r="N22" s="6">
        <v>0</v>
      </c>
      <c r="O22" s="6">
        <v>71.510000000000005</v>
      </c>
      <c r="P22" s="6">
        <v>230200000</v>
      </c>
      <c r="Q22" s="6">
        <v>8367400</v>
      </c>
      <c r="R22" s="6">
        <v>12361000</v>
      </c>
      <c r="S22" s="6">
        <v>8484000</v>
      </c>
      <c r="T22" s="6">
        <v>1575100</v>
      </c>
      <c r="U22" s="6">
        <v>25516000</v>
      </c>
      <c r="V22" s="6">
        <v>8914900</v>
      </c>
      <c r="W22" s="6">
        <v>75859000</v>
      </c>
      <c r="X22" s="6">
        <v>89119000</v>
      </c>
      <c r="Y22" s="6">
        <v>10173000</v>
      </c>
      <c r="Z22" s="6">
        <v>14449000</v>
      </c>
      <c r="AA22" s="6">
        <v>12500000</v>
      </c>
      <c r="AB22" s="6">
        <v>10950000</v>
      </c>
      <c r="AC22" s="6">
        <v>18912000</v>
      </c>
      <c r="AD22" s="6">
        <v>23144000</v>
      </c>
      <c r="AE22" s="6">
        <v>37376000</v>
      </c>
      <c r="AF22" s="6">
        <v>31700000</v>
      </c>
      <c r="AG22" s="6">
        <f t="shared" si="0"/>
        <v>0.43256667746463667</v>
      </c>
      <c r="AH22" s="6">
        <f t="shared" si="1"/>
        <v>-1.2090055625235732</v>
      </c>
      <c r="AI22" s="6">
        <f t="shared" si="2"/>
        <v>2.9093168752693611E-2</v>
      </c>
      <c r="AJ22" s="6">
        <f t="shared" si="3"/>
        <v>5.1031757501660868</v>
      </c>
      <c r="AK22" s="6">
        <f>VLOOKUP(AO22,'MV-SigB'!F:J,3,FALSE)</f>
        <v>0</v>
      </c>
      <c r="AL22" s="15">
        <v>28</v>
      </c>
      <c r="AM22" s="6"/>
      <c r="AN22" s="6">
        <v>54</v>
      </c>
      <c r="AO22" s="7">
        <v>1257</v>
      </c>
    </row>
    <row r="23" spans="2:41" x14ac:dyDescent="0.2">
      <c r="B23" s="5" t="s">
        <v>4346</v>
      </c>
      <c r="C23" s="6" t="str">
        <f t="shared" si="4"/>
        <v>Q91ZE0</v>
      </c>
      <c r="D23" s="6" t="s">
        <v>4347</v>
      </c>
      <c r="E23" s="6" t="s">
        <v>4348</v>
      </c>
      <c r="F23" s="6" t="s">
        <v>4349</v>
      </c>
      <c r="G23" s="6">
        <f>IFERROR(VLOOKUP(C23,Tabelle3!A:H,8,FALSE),"")</f>
        <v>1</v>
      </c>
      <c r="H23" s="6">
        <v>1</v>
      </c>
      <c r="I23" s="6">
        <v>13</v>
      </c>
      <c r="J23" s="6">
        <v>13</v>
      </c>
      <c r="K23" s="6">
        <v>38.700000000000003</v>
      </c>
      <c r="L23" s="6">
        <v>49.609000000000002</v>
      </c>
      <c r="M23" s="6">
        <v>421</v>
      </c>
      <c r="N23" s="6">
        <v>0</v>
      </c>
      <c r="O23" s="6">
        <v>202.49</v>
      </c>
      <c r="P23" s="6">
        <v>466770000</v>
      </c>
      <c r="Q23" s="6">
        <v>17441000</v>
      </c>
      <c r="R23" s="6">
        <v>3965000</v>
      </c>
      <c r="S23" s="6">
        <v>20351000</v>
      </c>
      <c r="T23" s="6">
        <v>993490</v>
      </c>
      <c r="U23" s="6">
        <v>73560000</v>
      </c>
      <c r="V23" s="6">
        <v>15073000</v>
      </c>
      <c r="W23" s="6">
        <v>167210000</v>
      </c>
      <c r="X23" s="6">
        <v>168180000</v>
      </c>
      <c r="Y23" s="6">
        <v>2659500</v>
      </c>
      <c r="Z23" s="6">
        <v>1829500</v>
      </c>
      <c r="AA23" s="6">
        <v>3702700</v>
      </c>
      <c r="AB23" s="6">
        <v>258590</v>
      </c>
      <c r="AC23" s="6">
        <v>5228900</v>
      </c>
      <c r="AD23" s="6">
        <v>4647700</v>
      </c>
      <c r="AE23" s="6">
        <v>3865200</v>
      </c>
      <c r="AF23" s="6">
        <v>3936300</v>
      </c>
      <c r="AG23" s="6">
        <f t="shared" si="0"/>
        <v>0.47800894892550672</v>
      </c>
      <c r="AH23" s="6">
        <f t="shared" si="1"/>
        <v>-1.0648904673725559</v>
      </c>
      <c r="AI23" s="6">
        <f t="shared" si="2"/>
        <v>4.2366303526821511E-2</v>
      </c>
      <c r="AJ23" s="6">
        <f t="shared" si="3"/>
        <v>4.5609389311735704</v>
      </c>
      <c r="AK23" s="6">
        <f>VLOOKUP(AO23,'MV-SigB'!F:J,3,FALSE)</f>
        <v>0</v>
      </c>
      <c r="AL23" s="15">
        <v>28</v>
      </c>
      <c r="AM23" s="6"/>
      <c r="AN23" s="6">
        <v>63</v>
      </c>
      <c r="AO23" s="7">
        <v>1136</v>
      </c>
    </row>
    <row r="24" spans="2:41" x14ac:dyDescent="0.2">
      <c r="B24" s="5" t="s">
        <v>984</v>
      </c>
      <c r="C24" s="6" t="str">
        <f t="shared" si="4"/>
        <v>O08600</v>
      </c>
      <c r="D24" s="6" t="s">
        <v>985</v>
      </c>
      <c r="E24" s="6" t="s">
        <v>986</v>
      </c>
      <c r="F24" s="6" t="s">
        <v>987</v>
      </c>
      <c r="G24" s="6">
        <f>IFERROR(VLOOKUP(C24,Tabelle3!A:H,8,FALSE),"")</f>
        <v>1</v>
      </c>
      <c r="H24" s="6">
        <v>1</v>
      </c>
      <c r="I24" s="6">
        <v>14</v>
      </c>
      <c r="J24" s="6">
        <v>14</v>
      </c>
      <c r="K24" s="6">
        <v>70.7</v>
      </c>
      <c r="L24" s="6">
        <v>32.19</v>
      </c>
      <c r="M24" s="6">
        <v>294</v>
      </c>
      <c r="N24" s="6">
        <v>0</v>
      </c>
      <c r="O24" s="6">
        <v>96.503</v>
      </c>
      <c r="P24" s="6">
        <v>533070000</v>
      </c>
      <c r="Q24" s="6">
        <v>29407000</v>
      </c>
      <c r="R24" s="6">
        <v>42932000</v>
      </c>
      <c r="S24" s="6">
        <v>20281000</v>
      </c>
      <c r="T24" s="6">
        <v>6163000</v>
      </c>
      <c r="U24" s="6">
        <v>35449000</v>
      </c>
      <c r="V24" s="6">
        <v>19279000</v>
      </c>
      <c r="W24" s="6">
        <v>262390000</v>
      </c>
      <c r="X24" s="6">
        <v>117170000</v>
      </c>
      <c r="Y24" s="6">
        <v>4530000</v>
      </c>
      <c r="Z24" s="6">
        <v>2981600</v>
      </c>
      <c r="AA24" s="6">
        <v>5539800</v>
      </c>
      <c r="AB24" s="6">
        <v>3839100</v>
      </c>
      <c r="AC24" s="6">
        <v>9598200</v>
      </c>
      <c r="AD24" s="6">
        <v>5661600</v>
      </c>
      <c r="AE24" s="6">
        <v>10756000</v>
      </c>
      <c r="AF24" s="6">
        <v>8213500</v>
      </c>
      <c r="AG24" s="6">
        <f t="shared" si="0"/>
        <v>0.49345151668307563</v>
      </c>
      <c r="AH24" s="6">
        <f t="shared" si="1"/>
        <v>-1.0190197530162866</v>
      </c>
      <c r="AI24" s="6">
        <f t="shared" si="2"/>
        <v>2.0540356086158711E-2</v>
      </c>
      <c r="AJ24" s="6">
        <f t="shared" si="3"/>
        <v>5.6053949974427484</v>
      </c>
      <c r="AK24" s="6">
        <f>VLOOKUP(AO24,'MV-SigB'!F:J,3,FALSE)</f>
        <v>0</v>
      </c>
      <c r="AL24" s="15">
        <v>28</v>
      </c>
      <c r="AM24" s="6"/>
      <c r="AN24" s="6">
        <v>74</v>
      </c>
      <c r="AO24" s="7">
        <v>283</v>
      </c>
    </row>
    <row r="25" spans="2:41" x14ac:dyDescent="0.2">
      <c r="B25" s="5" t="s">
        <v>3153</v>
      </c>
      <c r="C25" s="6" t="str">
        <f t="shared" si="4"/>
        <v>Q71RI9</v>
      </c>
      <c r="D25" s="6" t="s">
        <v>3154</v>
      </c>
      <c r="E25" s="6" t="s">
        <v>3155</v>
      </c>
      <c r="F25" s="6" t="s">
        <v>3156</v>
      </c>
      <c r="G25" s="6">
        <f>IFERROR(VLOOKUP(C25,Tabelle3!A:H,8,FALSE),"")</f>
        <v>1</v>
      </c>
      <c r="H25" s="6">
        <v>3</v>
      </c>
      <c r="I25" s="6">
        <v>25</v>
      </c>
      <c r="J25" s="6">
        <v>25</v>
      </c>
      <c r="K25" s="6">
        <v>71</v>
      </c>
      <c r="L25" s="6">
        <v>47.32</v>
      </c>
      <c r="M25" s="6">
        <v>420</v>
      </c>
      <c r="N25" s="6">
        <v>0</v>
      </c>
      <c r="O25" s="6">
        <v>323.31</v>
      </c>
      <c r="P25" s="6">
        <v>5429000000</v>
      </c>
      <c r="Q25" s="6">
        <v>272460000</v>
      </c>
      <c r="R25" s="6">
        <v>126940000</v>
      </c>
      <c r="S25" s="6">
        <v>70170000</v>
      </c>
      <c r="T25" s="6">
        <v>61776000</v>
      </c>
      <c r="U25" s="6">
        <v>604220000</v>
      </c>
      <c r="V25" s="6">
        <v>872970000</v>
      </c>
      <c r="W25" s="6">
        <v>1402100000</v>
      </c>
      <c r="X25" s="6">
        <v>2018400000</v>
      </c>
      <c r="Y25" s="6">
        <v>30636000</v>
      </c>
      <c r="Z25" s="6">
        <v>33411000</v>
      </c>
      <c r="AA25" s="6">
        <v>16131000</v>
      </c>
      <c r="AB25" s="6">
        <v>20114000</v>
      </c>
      <c r="AC25" s="6">
        <v>58136000</v>
      </c>
      <c r="AD25" s="6">
        <v>52963000</v>
      </c>
      <c r="AE25" s="6">
        <v>36589000</v>
      </c>
      <c r="AF25" s="6">
        <v>49006000</v>
      </c>
      <c r="AG25" s="6">
        <f t="shared" si="0"/>
        <v>0.50988845618066636</v>
      </c>
      <c r="AH25" s="6">
        <f t="shared" si="1"/>
        <v>-0.97174641901037606</v>
      </c>
      <c r="AI25" s="6">
        <f t="shared" si="2"/>
        <v>8.1516464045905991E-3</v>
      </c>
      <c r="AJ25" s="6">
        <f t="shared" si="3"/>
        <v>6.9386928118393563</v>
      </c>
      <c r="AK25" s="6">
        <f>VLOOKUP(AO25,'MV-SigB'!F:J,3,FALSE)</f>
        <v>0</v>
      </c>
      <c r="AL25" s="15">
        <v>28</v>
      </c>
      <c r="AM25" s="6"/>
      <c r="AN25" s="6">
        <v>278</v>
      </c>
      <c r="AO25" s="7">
        <v>831</v>
      </c>
    </row>
    <row r="26" spans="2:41" x14ac:dyDescent="0.2">
      <c r="B26" s="5" t="s">
        <v>2800</v>
      </c>
      <c r="C26" s="6" t="str">
        <f t="shared" si="4"/>
        <v>Q5SUD5</v>
      </c>
      <c r="D26" s="6" t="s">
        <v>2801</v>
      </c>
      <c r="E26" s="6" t="s">
        <v>2802</v>
      </c>
      <c r="F26" s="6" t="s">
        <v>2803</v>
      </c>
      <c r="G26" s="6">
        <f>IFERROR(VLOOKUP(C26,Tabelle3!A:H,8,FALSE),"")</f>
        <v>1</v>
      </c>
      <c r="H26" s="6">
        <v>2</v>
      </c>
      <c r="I26" s="6">
        <v>11</v>
      </c>
      <c r="J26" s="6">
        <v>11</v>
      </c>
      <c r="K26" s="6">
        <v>58.1</v>
      </c>
      <c r="L26" s="6">
        <v>32.118000000000002</v>
      </c>
      <c r="M26" s="6">
        <v>289</v>
      </c>
      <c r="N26" s="6">
        <v>0</v>
      </c>
      <c r="O26" s="6">
        <v>126.51</v>
      </c>
      <c r="P26" s="6">
        <v>596590000</v>
      </c>
      <c r="Q26" s="6">
        <v>58271000</v>
      </c>
      <c r="R26" s="6">
        <v>12244000</v>
      </c>
      <c r="S26" s="6">
        <v>63538000</v>
      </c>
      <c r="T26" s="6">
        <v>15358000</v>
      </c>
      <c r="U26" s="6">
        <v>53759000</v>
      </c>
      <c r="V26" s="6">
        <v>49392000</v>
      </c>
      <c r="W26" s="6">
        <v>187590000</v>
      </c>
      <c r="X26" s="6">
        <v>156450000</v>
      </c>
      <c r="Y26" s="6">
        <v>9400900</v>
      </c>
      <c r="Z26" s="6">
        <v>6554100</v>
      </c>
      <c r="AA26" s="6">
        <v>10596000</v>
      </c>
      <c r="AB26" s="6">
        <v>6539200</v>
      </c>
      <c r="AC26" s="6">
        <v>13065000</v>
      </c>
      <c r="AD26" s="6">
        <v>19786000</v>
      </c>
      <c r="AE26" s="6">
        <v>13078000</v>
      </c>
      <c r="AF26" s="6">
        <v>18602000</v>
      </c>
      <c r="AG26" s="6">
        <f t="shared" si="0"/>
        <v>0.51277990423207453</v>
      </c>
      <c r="AH26" s="6">
        <f t="shared" si="1"/>
        <v>-0.96358837082622106</v>
      </c>
      <c r="AI26" s="6">
        <f t="shared" si="2"/>
        <v>1.3426013883985686E-2</v>
      </c>
      <c r="AJ26" s="6">
        <f t="shared" si="3"/>
        <v>6.2188251503411749</v>
      </c>
      <c r="AK26" s="6">
        <f>VLOOKUP(AO26,'MV-SigB'!F:J,3,FALSE)</f>
        <v>0</v>
      </c>
      <c r="AL26" s="15">
        <v>28</v>
      </c>
      <c r="AM26" s="6"/>
      <c r="AN26" s="6">
        <v>101</v>
      </c>
      <c r="AO26" s="7">
        <v>741</v>
      </c>
    </row>
    <row r="27" spans="2:41" x14ac:dyDescent="0.2">
      <c r="B27" s="5" t="s">
        <v>1695</v>
      </c>
      <c r="C27" s="6" t="str">
        <f t="shared" si="4"/>
        <v>P30275</v>
      </c>
      <c r="D27" s="6" t="s">
        <v>1696</v>
      </c>
      <c r="E27" s="6" t="s">
        <v>1697</v>
      </c>
      <c r="F27" s="6" t="s">
        <v>1698</v>
      </c>
      <c r="G27" s="6">
        <f>IFERROR(VLOOKUP(C27,Tabelle3!A:H,8,FALSE),"")</f>
        <v>1</v>
      </c>
      <c r="H27" s="6">
        <v>6</v>
      </c>
      <c r="I27" s="6">
        <v>34</v>
      </c>
      <c r="J27" s="6">
        <v>34</v>
      </c>
      <c r="K27" s="6">
        <v>74.599999999999994</v>
      </c>
      <c r="L27" s="6">
        <v>47.003</v>
      </c>
      <c r="M27" s="6">
        <v>418</v>
      </c>
      <c r="N27" s="6">
        <v>0</v>
      </c>
      <c r="O27" s="6">
        <v>323.31</v>
      </c>
      <c r="P27" s="6">
        <v>3690400000</v>
      </c>
      <c r="Q27" s="6">
        <v>156770000</v>
      </c>
      <c r="R27" s="6">
        <v>26419000</v>
      </c>
      <c r="S27" s="6">
        <v>154740000</v>
      </c>
      <c r="T27" s="6">
        <v>225500000</v>
      </c>
      <c r="U27" s="6">
        <v>652950000</v>
      </c>
      <c r="V27" s="6">
        <v>182670000</v>
      </c>
      <c r="W27" s="6">
        <v>1134700000</v>
      </c>
      <c r="X27" s="6">
        <v>1156600000</v>
      </c>
      <c r="Y27" s="6">
        <v>20486000</v>
      </c>
      <c r="Z27" s="6">
        <v>8891500</v>
      </c>
      <c r="AA27" s="6">
        <v>31567000</v>
      </c>
      <c r="AB27" s="6">
        <v>18961000</v>
      </c>
      <c r="AC27" s="6">
        <v>33386000</v>
      </c>
      <c r="AD27" s="6">
        <v>52023000</v>
      </c>
      <c r="AE27" s="6">
        <v>42352000</v>
      </c>
      <c r="AF27" s="6">
        <v>27732000</v>
      </c>
      <c r="AG27" s="6">
        <f t="shared" si="0"/>
        <v>0.5138848694153435</v>
      </c>
      <c r="AH27" s="6">
        <f t="shared" si="1"/>
        <v>-0.96048292015391723</v>
      </c>
      <c r="AI27" s="6">
        <f t="shared" si="2"/>
        <v>3.731458249588903E-2</v>
      </c>
      <c r="AJ27" s="6">
        <f t="shared" si="3"/>
        <v>4.7441166455372219</v>
      </c>
      <c r="AK27" s="6">
        <f>VLOOKUP(AO27,'MV-SigB'!F:J,3,FALSE)</f>
        <v>0</v>
      </c>
      <c r="AL27" s="15">
        <v>28</v>
      </c>
      <c r="AM27" s="6"/>
      <c r="AN27" s="6">
        <v>250</v>
      </c>
      <c r="AO27" s="7">
        <v>461</v>
      </c>
    </row>
    <row r="28" spans="2:41" x14ac:dyDescent="0.2">
      <c r="B28" s="5" t="s">
        <v>2085</v>
      </c>
      <c r="C28" s="6" t="str">
        <f t="shared" si="4"/>
        <v>P58281</v>
      </c>
      <c r="D28" s="6" t="s">
        <v>2086</v>
      </c>
      <c r="E28" s="6" t="s">
        <v>2087</v>
      </c>
      <c r="F28" s="6" t="s">
        <v>2088</v>
      </c>
      <c r="G28" s="6">
        <f>IFERROR(VLOOKUP(C28,Tabelle3!A:H,8,FALSE),"")</f>
        <v>1</v>
      </c>
      <c r="H28" s="6">
        <v>5</v>
      </c>
      <c r="I28" s="6">
        <v>89</v>
      </c>
      <c r="J28" s="6">
        <v>88</v>
      </c>
      <c r="K28" s="6">
        <v>75.8</v>
      </c>
      <c r="L28" s="6">
        <v>115.59</v>
      </c>
      <c r="M28" s="6">
        <v>997</v>
      </c>
      <c r="N28" s="6">
        <v>0</v>
      </c>
      <c r="O28" s="6">
        <v>323.31</v>
      </c>
      <c r="P28" s="6">
        <v>7561000000</v>
      </c>
      <c r="Q28" s="6">
        <v>130800000</v>
      </c>
      <c r="R28" s="6">
        <v>201710000</v>
      </c>
      <c r="S28" s="6">
        <v>327920000</v>
      </c>
      <c r="T28" s="6">
        <v>126930000</v>
      </c>
      <c r="U28" s="6">
        <v>1623700000</v>
      </c>
      <c r="V28" s="6">
        <v>267030000</v>
      </c>
      <c r="W28" s="6">
        <v>2366400000</v>
      </c>
      <c r="X28" s="6">
        <v>2516500000</v>
      </c>
      <c r="Y28" s="6">
        <v>96294000</v>
      </c>
      <c r="Z28" s="6">
        <v>136760000</v>
      </c>
      <c r="AA28" s="6">
        <v>151100000</v>
      </c>
      <c r="AB28" s="6">
        <v>138950000</v>
      </c>
      <c r="AC28" s="6">
        <v>326990000</v>
      </c>
      <c r="AD28" s="6">
        <v>304770000</v>
      </c>
      <c r="AE28" s="6">
        <v>182310000</v>
      </c>
      <c r="AF28" s="6">
        <v>194480000</v>
      </c>
      <c r="AG28" s="6">
        <f t="shared" si="0"/>
        <v>0.51866937682811953</v>
      </c>
      <c r="AH28" s="6">
        <f t="shared" si="1"/>
        <v>-0.94711290197878728</v>
      </c>
      <c r="AI28" s="6">
        <f t="shared" si="2"/>
        <v>4.1218703233635086E-2</v>
      </c>
      <c r="AJ28" s="6">
        <f t="shared" si="3"/>
        <v>4.6005570722782547</v>
      </c>
      <c r="AK28" s="6">
        <f>VLOOKUP(AO28,'MV-SigB'!F:J,3,FALSE)</f>
        <v>0</v>
      </c>
      <c r="AL28" s="15">
        <v>28</v>
      </c>
      <c r="AM28" s="6"/>
      <c r="AN28" s="6">
        <v>940</v>
      </c>
      <c r="AO28" s="7">
        <v>559</v>
      </c>
    </row>
    <row r="29" spans="2:41" x14ac:dyDescent="0.2">
      <c r="B29" s="5" t="s">
        <v>3608</v>
      </c>
      <c r="C29" s="6" t="str">
        <f t="shared" si="4"/>
        <v>Q8BYK4</v>
      </c>
      <c r="D29" s="6" t="s">
        <v>3609</v>
      </c>
      <c r="E29" s="6" t="s">
        <v>3610</v>
      </c>
      <c r="F29" s="6" t="s">
        <v>3611</v>
      </c>
      <c r="G29" s="6" t="str">
        <f>IFERROR(VLOOKUP(C29,Tabelle3!A:H,8,FALSE),"")</f>
        <v/>
      </c>
      <c r="H29" s="6">
        <v>1</v>
      </c>
      <c r="I29" s="6">
        <v>1</v>
      </c>
      <c r="J29" s="6">
        <v>1</v>
      </c>
      <c r="K29" s="6">
        <v>2.5</v>
      </c>
      <c r="L29" s="6">
        <v>35.292000000000002</v>
      </c>
      <c r="M29" s="6">
        <v>316</v>
      </c>
      <c r="N29" s="6">
        <v>9.7339000000000002E-3</v>
      </c>
      <c r="O29" s="6">
        <v>1.3527</v>
      </c>
      <c r="P29" s="6">
        <v>56637000</v>
      </c>
      <c r="Q29" s="6">
        <v>805900</v>
      </c>
      <c r="R29" s="6">
        <v>7675200</v>
      </c>
      <c r="S29" s="6">
        <v>1259500</v>
      </c>
      <c r="T29" s="6">
        <v>4418900</v>
      </c>
      <c r="U29" s="6">
        <v>3975200</v>
      </c>
      <c r="V29" s="6">
        <v>4481700</v>
      </c>
      <c r="W29" s="6">
        <v>17036000</v>
      </c>
      <c r="X29" s="6">
        <v>16985000</v>
      </c>
      <c r="Y29" s="6">
        <v>246060</v>
      </c>
      <c r="Z29" s="6">
        <v>571090</v>
      </c>
      <c r="AA29" s="6">
        <v>441140</v>
      </c>
      <c r="AB29" s="6">
        <v>397470</v>
      </c>
      <c r="AC29" s="6">
        <v>459970</v>
      </c>
      <c r="AD29" s="6">
        <v>788840</v>
      </c>
      <c r="AE29" s="6">
        <v>898900</v>
      </c>
      <c r="AF29" s="6">
        <v>905810</v>
      </c>
      <c r="AG29" s="6">
        <f t="shared" si="0"/>
        <v>0.54224632555214969</v>
      </c>
      <c r="AH29" s="6">
        <f t="shared" si="1"/>
        <v>-0.88297972315514772</v>
      </c>
      <c r="AI29" s="6">
        <f t="shared" si="2"/>
        <v>3.6568340745194286E-2</v>
      </c>
      <c r="AJ29" s="6">
        <f t="shared" si="3"/>
        <v>4.7732610225700718</v>
      </c>
      <c r="AK29" s="6">
        <f>VLOOKUP(AO29,'MV-SigB'!F:J,3,FALSE)</f>
        <v>0</v>
      </c>
      <c r="AL29" s="15">
        <v>28</v>
      </c>
      <c r="AM29" s="6"/>
      <c r="AN29" s="6">
        <v>8</v>
      </c>
      <c r="AO29" s="7">
        <v>947</v>
      </c>
    </row>
    <row r="30" spans="2:41" x14ac:dyDescent="0.2">
      <c r="B30" s="5" t="s">
        <v>4790</v>
      </c>
      <c r="C30" s="6" t="str">
        <f t="shared" si="4"/>
        <v>Q9CQ92</v>
      </c>
      <c r="D30" s="6" t="s">
        <v>4791</v>
      </c>
      <c r="E30" s="6" t="s">
        <v>4792</v>
      </c>
      <c r="F30" s="6" t="s">
        <v>4793</v>
      </c>
      <c r="G30" s="6">
        <f>IFERROR(VLOOKUP(C30,Tabelle3!A:H,8,FALSE),"")</f>
        <v>1</v>
      </c>
      <c r="H30" s="6">
        <v>3</v>
      </c>
      <c r="I30" s="6">
        <v>14</v>
      </c>
      <c r="J30" s="6">
        <v>14</v>
      </c>
      <c r="K30" s="6">
        <v>86.8</v>
      </c>
      <c r="L30" s="6">
        <v>17.007999999999999</v>
      </c>
      <c r="M30" s="6">
        <v>152</v>
      </c>
      <c r="N30" s="6">
        <v>0</v>
      </c>
      <c r="O30" s="6">
        <v>323.31</v>
      </c>
      <c r="P30" s="6">
        <v>943490000</v>
      </c>
      <c r="Q30" s="6">
        <v>26515000</v>
      </c>
      <c r="R30" s="6">
        <v>29560000</v>
      </c>
      <c r="S30" s="6">
        <v>29082000</v>
      </c>
      <c r="T30" s="6">
        <v>8346500</v>
      </c>
      <c r="U30" s="6">
        <v>64215000</v>
      </c>
      <c r="V30" s="6">
        <v>24307000</v>
      </c>
      <c r="W30" s="6">
        <v>366320000</v>
      </c>
      <c r="X30" s="6">
        <v>395150000</v>
      </c>
      <c r="Y30" s="6">
        <v>49543000</v>
      </c>
      <c r="Z30" s="6">
        <v>54012000</v>
      </c>
      <c r="AA30" s="6">
        <v>52489000</v>
      </c>
      <c r="AB30" s="6">
        <v>31412000</v>
      </c>
      <c r="AC30" s="6">
        <v>57251000</v>
      </c>
      <c r="AD30" s="6">
        <v>76889000</v>
      </c>
      <c r="AE30" s="6">
        <v>100380000</v>
      </c>
      <c r="AF30" s="6">
        <v>102190000</v>
      </c>
      <c r="AG30" s="6">
        <f t="shared" si="0"/>
        <v>0.5567283418965876</v>
      </c>
      <c r="AH30" s="6">
        <f t="shared" si="1"/>
        <v>-0.84495456517228418</v>
      </c>
      <c r="AI30" s="6">
        <f t="shared" si="2"/>
        <v>3.0881607138918479E-2</v>
      </c>
      <c r="AJ30" s="6">
        <f t="shared" si="3"/>
        <v>5.0171083545581698</v>
      </c>
      <c r="AK30" s="6">
        <f>VLOOKUP(AO30,'MV-SigB'!F:J,3,FALSE)</f>
        <v>0</v>
      </c>
      <c r="AL30" s="15">
        <v>28</v>
      </c>
      <c r="AM30" s="6"/>
      <c r="AN30" s="6">
        <v>181</v>
      </c>
      <c r="AO30" s="7">
        <v>1248</v>
      </c>
    </row>
    <row r="31" spans="2:41" x14ac:dyDescent="0.2">
      <c r="B31" s="5" t="s">
        <v>4256</v>
      </c>
      <c r="C31" s="6" t="str">
        <f t="shared" si="4"/>
        <v>Q91WM2</v>
      </c>
      <c r="D31" s="6" t="s">
        <v>4257</v>
      </c>
      <c r="E31" s="6" t="s">
        <v>4258</v>
      </c>
      <c r="F31" s="6" t="s">
        <v>4259</v>
      </c>
      <c r="G31" s="6">
        <f>IFERROR(VLOOKUP(C31,Tabelle3!A:H,8,FALSE),"")</f>
        <v>1</v>
      </c>
      <c r="H31" s="6">
        <v>1</v>
      </c>
      <c r="I31" s="6">
        <v>12</v>
      </c>
      <c r="J31" s="6">
        <v>12</v>
      </c>
      <c r="K31" s="6">
        <v>42</v>
      </c>
      <c r="L31" s="6">
        <v>46.305999999999997</v>
      </c>
      <c r="M31" s="6">
        <v>419</v>
      </c>
      <c r="N31" s="6">
        <v>0</v>
      </c>
      <c r="O31" s="6">
        <v>212.33</v>
      </c>
      <c r="P31" s="6">
        <v>766160000</v>
      </c>
      <c r="Q31" s="6">
        <v>52731000</v>
      </c>
      <c r="R31" s="6">
        <v>11049000</v>
      </c>
      <c r="S31" s="6">
        <v>19713000</v>
      </c>
      <c r="T31" s="6">
        <v>10545000</v>
      </c>
      <c r="U31" s="6">
        <v>78594000</v>
      </c>
      <c r="V31" s="6">
        <v>19518000</v>
      </c>
      <c r="W31" s="6">
        <v>167710000</v>
      </c>
      <c r="X31" s="6">
        <v>406300000</v>
      </c>
      <c r="Y31" s="6">
        <v>5414600</v>
      </c>
      <c r="Z31" s="6">
        <v>2094400</v>
      </c>
      <c r="AA31" s="6">
        <v>3852400</v>
      </c>
      <c r="AB31" s="6">
        <v>2767200</v>
      </c>
      <c r="AC31" s="6">
        <v>5668200</v>
      </c>
      <c r="AD31" s="6">
        <v>5228700</v>
      </c>
      <c r="AE31" s="6">
        <v>5624700</v>
      </c>
      <c r="AF31" s="6">
        <v>6812200</v>
      </c>
      <c r="AG31" s="6">
        <f t="shared" si="0"/>
        <v>0.6054993185850569</v>
      </c>
      <c r="AH31" s="6">
        <f t="shared" si="1"/>
        <v>-0.7238027585425103</v>
      </c>
      <c r="AI31" s="6">
        <f t="shared" si="2"/>
        <v>4.1944660449541225E-2</v>
      </c>
      <c r="AJ31" s="6">
        <f t="shared" si="3"/>
        <v>4.5753690223340362</v>
      </c>
      <c r="AK31" s="6">
        <f>VLOOKUP(AO31,'MV-SigB'!F:J,3,FALSE)</f>
        <v>0</v>
      </c>
      <c r="AL31" s="15">
        <v>28</v>
      </c>
      <c r="AM31" s="6"/>
      <c r="AN31" s="6">
        <v>60</v>
      </c>
      <c r="AO31" s="7">
        <v>1113</v>
      </c>
    </row>
    <row r="32" spans="2:41" x14ac:dyDescent="0.2">
      <c r="B32" s="5" t="s">
        <v>3157</v>
      </c>
      <c r="C32" s="6" t="str">
        <f t="shared" si="4"/>
        <v>Q78IK2</v>
      </c>
      <c r="D32" s="6" t="s">
        <v>3158</v>
      </c>
      <c r="E32" s="6" t="s">
        <v>3159</v>
      </c>
      <c r="F32" s="6" t="s">
        <v>3160</v>
      </c>
      <c r="G32" s="6">
        <f>IFERROR(VLOOKUP(C32,Tabelle3!A:H,8,FALSE),"")</f>
        <v>1</v>
      </c>
      <c r="H32" s="6">
        <v>1</v>
      </c>
      <c r="I32" s="6">
        <v>7</v>
      </c>
      <c r="J32" s="6">
        <v>7</v>
      </c>
      <c r="K32" s="6">
        <v>84.5</v>
      </c>
      <c r="L32" s="6">
        <v>6.3814000000000002</v>
      </c>
      <c r="M32" s="6">
        <v>58</v>
      </c>
      <c r="N32" s="6">
        <v>0</v>
      </c>
      <c r="O32" s="6">
        <v>321.57</v>
      </c>
      <c r="P32" s="6">
        <v>2023400000</v>
      </c>
      <c r="Q32" s="6">
        <v>167870000</v>
      </c>
      <c r="R32" s="6">
        <v>124820000</v>
      </c>
      <c r="S32" s="6">
        <v>76803000</v>
      </c>
      <c r="T32" s="6">
        <v>154570000</v>
      </c>
      <c r="U32" s="6">
        <v>279240000</v>
      </c>
      <c r="V32" s="6">
        <v>166490000</v>
      </c>
      <c r="W32" s="6">
        <v>605980000</v>
      </c>
      <c r="X32" s="6">
        <v>447650000</v>
      </c>
      <c r="Y32" s="6">
        <v>168950000</v>
      </c>
      <c r="Z32" s="6">
        <v>348820000</v>
      </c>
      <c r="AA32" s="6">
        <v>228990000</v>
      </c>
      <c r="AB32" s="6">
        <v>254920000</v>
      </c>
      <c r="AC32" s="6">
        <v>373110000</v>
      </c>
      <c r="AD32" s="6">
        <v>433380000</v>
      </c>
      <c r="AE32" s="6">
        <v>407000000</v>
      </c>
      <c r="AF32" s="6">
        <v>378520000</v>
      </c>
      <c r="AG32" s="6">
        <f t="shared" si="0"/>
        <v>0.62919202768826832</v>
      </c>
      <c r="AH32" s="6">
        <f t="shared" si="1"/>
        <v>-0.66842770399305429</v>
      </c>
      <c r="AI32" s="6">
        <f t="shared" si="2"/>
        <v>2.2698100175044797E-2</v>
      </c>
      <c r="AJ32" s="6">
        <f t="shared" si="3"/>
        <v>5.4612846403970012</v>
      </c>
      <c r="AK32" s="6">
        <f>VLOOKUP(AO32,'MV-SigB'!F:J,3,FALSE)</f>
        <v>0</v>
      </c>
      <c r="AL32" s="15">
        <v>28</v>
      </c>
      <c r="AM32" s="6"/>
      <c r="AN32" s="6">
        <v>145</v>
      </c>
      <c r="AO32" s="7">
        <v>832</v>
      </c>
    </row>
    <row r="33" spans="2:41" x14ac:dyDescent="0.2">
      <c r="B33" s="5" t="s">
        <v>4587</v>
      </c>
      <c r="C33" s="6" t="str">
        <f t="shared" si="4"/>
        <v>Q99MB2</v>
      </c>
      <c r="D33" s="6" t="s">
        <v>4588</v>
      </c>
      <c r="E33" s="6" t="s">
        <v>4589</v>
      </c>
      <c r="F33" s="6" t="s">
        <v>4590</v>
      </c>
      <c r="G33" s="6">
        <f>IFERROR(VLOOKUP(C33,Tabelle3!A:H,8,FALSE),"")</f>
        <v>1</v>
      </c>
      <c r="H33" s="6">
        <v>2</v>
      </c>
      <c r="I33" s="6">
        <v>2</v>
      </c>
      <c r="J33" s="6">
        <v>2</v>
      </c>
      <c r="K33" s="6">
        <v>9.8000000000000007</v>
      </c>
      <c r="L33" s="6">
        <v>35.905000000000001</v>
      </c>
      <c r="M33" s="6">
        <v>328</v>
      </c>
      <c r="N33" s="6">
        <v>0</v>
      </c>
      <c r="O33" s="6">
        <v>17.385999999999999</v>
      </c>
      <c r="P33" s="6">
        <v>15955000</v>
      </c>
      <c r="Q33" s="6">
        <v>709540</v>
      </c>
      <c r="R33" s="6">
        <v>401960</v>
      </c>
      <c r="S33" s="6">
        <v>1104000</v>
      </c>
      <c r="T33" s="6">
        <v>820590</v>
      </c>
      <c r="U33" s="6">
        <v>553560</v>
      </c>
      <c r="V33" s="6">
        <v>1080100</v>
      </c>
      <c r="W33" s="6">
        <v>6257800</v>
      </c>
      <c r="X33" s="6">
        <v>5027000</v>
      </c>
      <c r="Y33" s="6">
        <v>265400</v>
      </c>
      <c r="Z33" s="6">
        <v>383930</v>
      </c>
      <c r="AA33" s="6">
        <v>210890</v>
      </c>
      <c r="AB33" s="6">
        <v>375500</v>
      </c>
      <c r="AC33" s="6">
        <v>436080</v>
      </c>
      <c r="AD33" s="6">
        <v>560280</v>
      </c>
      <c r="AE33" s="6">
        <v>425340</v>
      </c>
      <c r="AF33" s="6">
        <v>435440</v>
      </c>
      <c r="AG33" s="6">
        <f t="shared" si="0"/>
        <v>0.66538871598263993</v>
      </c>
      <c r="AH33" s="6">
        <f t="shared" si="1"/>
        <v>-0.58773069445246129</v>
      </c>
      <c r="AI33" s="6">
        <f t="shared" si="2"/>
        <v>2.8863501755133667E-2</v>
      </c>
      <c r="AJ33" s="6">
        <f t="shared" si="3"/>
        <v>5.1146098498105443</v>
      </c>
      <c r="AK33" s="6">
        <f>VLOOKUP(AO33,'MV-SigB'!F:J,3,FALSE)</f>
        <v>0</v>
      </c>
      <c r="AL33" s="15">
        <v>28</v>
      </c>
      <c r="AM33" s="6"/>
      <c r="AN33" s="6">
        <v>3</v>
      </c>
      <c r="AO33" s="7">
        <v>1197</v>
      </c>
    </row>
    <row r="34" spans="2:41" x14ac:dyDescent="0.2">
      <c r="B34" s="5" t="s">
        <v>5731</v>
      </c>
      <c r="C34" s="6" t="str">
        <f t="shared" si="4"/>
        <v>Q9EP89</v>
      </c>
      <c r="D34" s="6" t="s">
        <v>5732</v>
      </c>
      <c r="E34" s="6" t="s">
        <v>5733</v>
      </c>
      <c r="F34" s="6" t="s">
        <v>5734</v>
      </c>
      <c r="G34" s="6">
        <f>IFERROR(VLOOKUP(C34,Tabelle3!A:H,8,FALSE),"")</f>
        <v>1</v>
      </c>
      <c r="H34" s="6">
        <v>1</v>
      </c>
      <c r="I34" s="6">
        <v>31</v>
      </c>
      <c r="J34" s="6">
        <v>31</v>
      </c>
      <c r="K34" s="6">
        <v>63</v>
      </c>
      <c r="L34" s="6">
        <v>60.704999999999998</v>
      </c>
      <c r="M34" s="6">
        <v>551</v>
      </c>
      <c r="N34" s="6">
        <v>0</v>
      </c>
      <c r="O34" s="6">
        <v>323.31</v>
      </c>
      <c r="P34" s="6">
        <v>2977700000</v>
      </c>
      <c r="Q34" s="6">
        <v>274250000</v>
      </c>
      <c r="R34" s="6">
        <v>139840000</v>
      </c>
      <c r="S34" s="6">
        <v>144950000</v>
      </c>
      <c r="T34" s="6">
        <v>134660000</v>
      </c>
      <c r="U34" s="6">
        <v>117390000</v>
      </c>
      <c r="V34" s="6">
        <v>516090000</v>
      </c>
      <c r="W34" s="6">
        <v>888070000</v>
      </c>
      <c r="X34" s="6">
        <v>762440000</v>
      </c>
      <c r="Y34" s="6">
        <v>46063000</v>
      </c>
      <c r="Z34" s="6">
        <v>40658000</v>
      </c>
      <c r="AA34" s="6">
        <v>32662000</v>
      </c>
      <c r="AB34" s="6">
        <v>39618000</v>
      </c>
      <c r="AC34" s="6">
        <v>51456000</v>
      </c>
      <c r="AD34" s="6">
        <v>48250000</v>
      </c>
      <c r="AE34" s="6">
        <v>73090000</v>
      </c>
      <c r="AF34" s="6">
        <v>63400000</v>
      </c>
      <c r="AG34" s="6">
        <f t="shared" si="0"/>
        <v>0.67317397415705604</v>
      </c>
      <c r="AH34" s="6">
        <f t="shared" si="1"/>
        <v>-0.57094869373993618</v>
      </c>
      <c r="AI34" s="6">
        <f t="shared" si="2"/>
        <v>3.441646496842523E-2</v>
      </c>
      <c r="AJ34" s="6">
        <f t="shared" si="3"/>
        <v>4.8607572688763021</v>
      </c>
      <c r="AK34" s="6">
        <f>VLOOKUP(AO34,'MV-SigB'!F:J,3,FALSE)</f>
        <v>0</v>
      </c>
      <c r="AL34" s="15">
        <v>28</v>
      </c>
      <c r="AM34" s="6"/>
      <c r="AN34" s="6">
        <v>384</v>
      </c>
      <c r="AO34" s="7">
        <v>1486</v>
      </c>
    </row>
    <row r="35" spans="2:41" x14ac:dyDescent="0.2">
      <c r="B35" s="5" t="s">
        <v>5624</v>
      </c>
      <c r="C35" s="6" t="str">
        <f t="shared" si="4"/>
        <v>Q9DCB8</v>
      </c>
      <c r="D35" s="6" t="s">
        <v>5625</v>
      </c>
      <c r="E35" s="6" t="s">
        <v>5626</v>
      </c>
      <c r="F35" s="6" t="s">
        <v>5627</v>
      </c>
      <c r="G35" s="6">
        <f>IFERROR(VLOOKUP(C35,Tabelle3!A:H,8,FALSE),"")</f>
        <v>1</v>
      </c>
      <c r="H35" s="6">
        <v>1</v>
      </c>
      <c r="I35" s="6">
        <v>8</v>
      </c>
      <c r="J35" s="6">
        <v>8</v>
      </c>
      <c r="K35" s="6">
        <v>61.7</v>
      </c>
      <c r="L35" s="6">
        <v>16.718</v>
      </c>
      <c r="M35" s="6">
        <v>154</v>
      </c>
      <c r="N35" s="6">
        <v>0</v>
      </c>
      <c r="O35" s="6">
        <v>104.22</v>
      </c>
      <c r="P35" s="6">
        <v>167340000</v>
      </c>
      <c r="Q35" s="6">
        <v>18516000</v>
      </c>
      <c r="R35" s="6">
        <v>4516400</v>
      </c>
      <c r="S35" s="6">
        <v>5886000</v>
      </c>
      <c r="T35" s="6">
        <v>9400700</v>
      </c>
      <c r="U35" s="6">
        <v>12547000</v>
      </c>
      <c r="V35" s="6">
        <v>8788500</v>
      </c>
      <c r="W35" s="6">
        <v>42364000</v>
      </c>
      <c r="X35" s="6">
        <v>65325000</v>
      </c>
      <c r="Y35" s="6">
        <v>16271000</v>
      </c>
      <c r="Z35" s="6">
        <v>11593000</v>
      </c>
      <c r="AA35" s="6">
        <v>14279000</v>
      </c>
      <c r="AB35" s="6">
        <v>13524000</v>
      </c>
      <c r="AC35" s="6">
        <v>18137000</v>
      </c>
      <c r="AD35" s="6">
        <v>19417000</v>
      </c>
      <c r="AE35" s="6">
        <v>23171000</v>
      </c>
      <c r="AF35" s="6">
        <v>18839000</v>
      </c>
      <c r="AG35" s="6">
        <f t="shared" si="0"/>
        <v>0.6996505957468202</v>
      </c>
      <c r="AH35" s="6">
        <f t="shared" si="1"/>
        <v>-0.51529347230354272</v>
      </c>
      <c r="AI35" s="6">
        <f t="shared" si="2"/>
        <v>7.2153037158778919E-3</v>
      </c>
      <c r="AJ35" s="6">
        <f t="shared" si="3"/>
        <v>7.1147241608854968</v>
      </c>
      <c r="AK35" s="6">
        <f>VLOOKUP(AO35,'MV-SigB'!F:J,3,FALSE)</f>
        <v>0</v>
      </c>
      <c r="AL35" s="15">
        <v>28</v>
      </c>
      <c r="AM35" s="6"/>
      <c r="AN35" s="6">
        <v>40</v>
      </c>
      <c r="AO35" s="7">
        <v>1459</v>
      </c>
    </row>
    <row r="36" spans="2:41" x14ac:dyDescent="0.2">
      <c r="B36" s="5" t="s">
        <v>581</v>
      </c>
      <c r="C36" s="6" t="str">
        <f t="shared" si="4"/>
        <v>E9Q1L7</v>
      </c>
      <c r="D36" s="6" t="s">
        <v>582</v>
      </c>
      <c r="E36" s="6" t="s">
        <v>583</v>
      </c>
      <c r="F36" s="6" t="s">
        <v>584</v>
      </c>
      <c r="G36" s="6" t="str">
        <f>IFERROR(VLOOKUP(C36,Tabelle3!A:H,8,FALSE),"")</f>
        <v/>
      </c>
      <c r="H36" s="6">
        <v>3</v>
      </c>
      <c r="I36" s="6">
        <v>5</v>
      </c>
      <c r="J36" s="6">
        <v>5</v>
      </c>
      <c r="K36" s="6">
        <v>13.7</v>
      </c>
      <c r="L36" s="6">
        <v>47.542000000000002</v>
      </c>
      <c r="M36" s="6">
        <v>409</v>
      </c>
      <c r="N36" s="6">
        <v>0</v>
      </c>
      <c r="O36" s="6">
        <v>7.8047000000000004</v>
      </c>
      <c r="P36" s="6">
        <v>83914000</v>
      </c>
      <c r="Q36" s="6">
        <v>2828800</v>
      </c>
      <c r="R36" s="6">
        <v>0</v>
      </c>
      <c r="S36" s="6">
        <v>1365900</v>
      </c>
      <c r="T36" s="6">
        <v>2190400</v>
      </c>
      <c r="U36" s="6">
        <v>6933900</v>
      </c>
      <c r="V36" s="6">
        <v>1262600</v>
      </c>
      <c r="W36" s="6">
        <v>37762000</v>
      </c>
      <c r="X36" s="6">
        <v>31570000</v>
      </c>
      <c r="Y36" s="6">
        <v>2277300</v>
      </c>
      <c r="Z36" s="6"/>
      <c r="AA36" s="6">
        <v>2225800</v>
      </c>
      <c r="AB36" s="6">
        <v>1878300</v>
      </c>
      <c r="AC36" s="6">
        <v>2897900</v>
      </c>
      <c r="AD36" s="6">
        <v>3300700</v>
      </c>
      <c r="AE36" s="6">
        <v>2478700</v>
      </c>
      <c r="AF36" s="6">
        <v>2464000</v>
      </c>
      <c r="AG36" s="6">
        <f t="shared" si="0"/>
        <v>0.76369304599403431</v>
      </c>
      <c r="AH36" s="6">
        <f t="shared" si="1"/>
        <v>-0.38893520794393233</v>
      </c>
      <c r="AI36" s="6">
        <f t="shared" si="2"/>
        <v>4.0460825022457708E-2</v>
      </c>
      <c r="AJ36" s="6">
        <f t="shared" si="3"/>
        <v>4.6273304520912522</v>
      </c>
      <c r="AK36" s="6">
        <f>VLOOKUP(AO36,'MV-SigB'!F:J,3,FALSE)</f>
        <v>0</v>
      </c>
      <c r="AL36" s="15">
        <v>28</v>
      </c>
      <c r="AM36" s="6"/>
      <c r="AN36" s="6">
        <v>8</v>
      </c>
      <c r="AO36" s="7">
        <v>178</v>
      </c>
    </row>
    <row r="37" spans="2:41" x14ac:dyDescent="0.2">
      <c r="B37" s="5" t="s">
        <v>2307</v>
      </c>
      <c r="C37" s="6" t="str">
        <f t="shared" si="4"/>
        <v>P67778</v>
      </c>
      <c r="D37" s="6" t="s">
        <v>2308</v>
      </c>
      <c r="E37" s="6" t="s">
        <v>2309</v>
      </c>
      <c r="F37" s="6" t="s">
        <v>2310</v>
      </c>
      <c r="G37" s="6">
        <f>IFERROR(VLOOKUP(C37,Tabelle3!A:H,8,FALSE),"")</f>
        <v>1</v>
      </c>
      <c r="H37" s="6">
        <v>2</v>
      </c>
      <c r="I37" s="6">
        <v>36</v>
      </c>
      <c r="J37" s="6">
        <v>36</v>
      </c>
      <c r="K37" s="6">
        <v>94.9</v>
      </c>
      <c r="L37" s="6">
        <v>29.82</v>
      </c>
      <c r="M37" s="6">
        <v>272</v>
      </c>
      <c r="N37" s="6">
        <v>0</v>
      </c>
      <c r="O37" s="6">
        <v>323.31</v>
      </c>
      <c r="P37" s="6">
        <v>22606000000</v>
      </c>
      <c r="Q37" s="6">
        <v>2665100000</v>
      </c>
      <c r="R37" s="6">
        <v>524300000</v>
      </c>
      <c r="S37" s="6">
        <v>1397800000</v>
      </c>
      <c r="T37" s="6">
        <v>536300000</v>
      </c>
      <c r="U37" s="6">
        <v>1391600000</v>
      </c>
      <c r="V37" s="6">
        <v>1660000000</v>
      </c>
      <c r="W37" s="6">
        <v>8714600000</v>
      </c>
      <c r="X37" s="6">
        <v>5715900000</v>
      </c>
      <c r="Y37" s="6">
        <v>307250000</v>
      </c>
      <c r="Z37" s="6">
        <v>319570000</v>
      </c>
      <c r="AA37" s="6">
        <v>318630000</v>
      </c>
      <c r="AB37" s="6">
        <v>314270000</v>
      </c>
      <c r="AC37" s="6">
        <v>436550000</v>
      </c>
      <c r="AD37" s="6">
        <v>323510000</v>
      </c>
      <c r="AE37" s="6">
        <v>426040000</v>
      </c>
      <c r="AF37" s="6">
        <v>446410000</v>
      </c>
      <c r="AG37" s="6">
        <f t="shared" si="0"/>
        <v>0.77164611549086992</v>
      </c>
      <c r="AH37" s="6">
        <f t="shared" si="1"/>
        <v>-0.37398872988042647</v>
      </c>
      <c r="AI37" s="6">
        <f t="shared" si="2"/>
        <v>4.6096663906378038E-2</v>
      </c>
      <c r="AJ37" s="6">
        <f t="shared" si="3"/>
        <v>4.4391938456251312</v>
      </c>
      <c r="AK37" s="6">
        <f>VLOOKUP(AO37,'MV-SigB'!F:J,3,FALSE)</f>
        <v>0</v>
      </c>
      <c r="AL37" s="15">
        <v>28</v>
      </c>
      <c r="AM37" s="6"/>
      <c r="AN37" s="6">
        <v>757</v>
      </c>
      <c r="AO37" s="7">
        <v>615</v>
      </c>
    </row>
    <row r="38" spans="2:41" ht="16" thickBot="1" x14ac:dyDescent="0.25">
      <c r="B38" s="5" t="s">
        <v>5379</v>
      </c>
      <c r="C38" s="6" t="str">
        <f t="shared" si="4"/>
        <v>Q9D6S7</v>
      </c>
      <c r="D38" s="6" t="s">
        <v>5380</v>
      </c>
      <c r="E38" s="6" t="s">
        <v>5381</v>
      </c>
      <c r="F38" s="6" t="s">
        <v>5382</v>
      </c>
      <c r="G38" s="6">
        <f>IFERROR(VLOOKUP(C38,Tabelle3!A:H,8,FALSE),"")</f>
        <v>1</v>
      </c>
      <c r="H38" s="6">
        <v>1</v>
      </c>
      <c r="I38" s="6">
        <v>11</v>
      </c>
      <c r="J38" s="6">
        <v>11</v>
      </c>
      <c r="K38" s="6">
        <v>48.9</v>
      </c>
      <c r="L38" s="6">
        <v>29.05</v>
      </c>
      <c r="M38" s="6">
        <v>262</v>
      </c>
      <c r="N38" s="6">
        <v>0</v>
      </c>
      <c r="O38" s="6">
        <v>158.03</v>
      </c>
      <c r="P38" s="6">
        <v>402810000</v>
      </c>
      <c r="Q38" s="6">
        <v>30665000</v>
      </c>
      <c r="R38" s="6">
        <v>14261000</v>
      </c>
      <c r="S38" s="6">
        <v>21128000</v>
      </c>
      <c r="T38" s="6">
        <v>41666000</v>
      </c>
      <c r="U38" s="6">
        <v>21017000</v>
      </c>
      <c r="V38" s="6">
        <v>29476000</v>
      </c>
      <c r="W38" s="6">
        <v>124070000</v>
      </c>
      <c r="X38" s="6">
        <v>120530000</v>
      </c>
      <c r="Y38" s="6">
        <v>11835000</v>
      </c>
      <c r="Z38" s="6">
        <v>10359000</v>
      </c>
      <c r="AA38" s="6">
        <v>9431500</v>
      </c>
      <c r="AB38" s="6">
        <v>11360000</v>
      </c>
      <c r="AC38" s="6">
        <v>15458000</v>
      </c>
      <c r="AD38" s="6">
        <v>11669000</v>
      </c>
      <c r="AE38" s="6">
        <v>13485000</v>
      </c>
      <c r="AF38" s="6">
        <v>15051000</v>
      </c>
      <c r="AG38" s="6">
        <f t="shared" si="0"/>
        <v>0.77224547724700432</v>
      </c>
      <c r="AH38" s="6">
        <f t="shared" si="1"/>
        <v>-0.37286857833509696</v>
      </c>
      <c r="AI38" s="6">
        <f t="shared" si="2"/>
        <v>2.5972426289893918E-2</v>
      </c>
      <c r="AJ38" s="6">
        <f t="shared" si="3"/>
        <v>5.2668753959011552</v>
      </c>
      <c r="AK38" s="6">
        <f>VLOOKUP(AO38,'MV-SigB'!F:J,3,FALSE)</f>
        <v>0</v>
      </c>
      <c r="AL38" s="15">
        <v>28</v>
      </c>
      <c r="AM38" s="6"/>
      <c r="AN38" s="6">
        <v>88</v>
      </c>
      <c r="AO38" s="7">
        <v>1397</v>
      </c>
    </row>
    <row r="39" spans="2:41" ht="20" thickBot="1" x14ac:dyDescent="0.3">
      <c r="B39" s="25" t="s">
        <v>6210</v>
      </c>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7"/>
    </row>
    <row r="40" spans="2:41" x14ac:dyDescent="0.2">
      <c r="B40" s="5" t="s">
        <v>1128</v>
      </c>
      <c r="C40" s="6" t="str">
        <f t="shared" si="4"/>
        <v>O55137</v>
      </c>
      <c r="D40" s="6" t="s">
        <v>1129</v>
      </c>
      <c r="E40" s="6" t="s">
        <v>1130</v>
      </c>
      <c r="F40" s="6" t="s">
        <v>1131</v>
      </c>
      <c r="G40" s="6">
        <f>IFERROR(VLOOKUP(C40,Tabelle3!A:H,8,FALSE),"")</f>
        <v>1</v>
      </c>
      <c r="H40" s="6">
        <v>1</v>
      </c>
      <c r="I40" s="6">
        <v>23</v>
      </c>
      <c r="J40" s="6">
        <v>1</v>
      </c>
      <c r="K40" s="6">
        <v>57.8</v>
      </c>
      <c r="L40" s="6">
        <v>46.134999999999998</v>
      </c>
      <c r="M40" s="6">
        <v>419</v>
      </c>
      <c r="N40" s="6">
        <v>0</v>
      </c>
      <c r="O40" s="6">
        <v>51.72</v>
      </c>
      <c r="P40" s="6">
        <v>218000000</v>
      </c>
      <c r="Q40" s="6">
        <v>46614000</v>
      </c>
      <c r="R40" s="6">
        <v>6801100</v>
      </c>
      <c r="S40" s="6">
        <v>4310200</v>
      </c>
      <c r="T40" s="6">
        <v>7483900</v>
      </c>
      <c r="U40" s="6">
        <v>20531000</v>
      </c>
      <c r="V40" s="6">
        <v>68075000</v>
      </c>
      <c r="W40" s="6">
        <v>38092000</v>
      </c>
      <c r="X40" s="6">
        <v>26091000</v>
      </c>
      <c r="Y40" s="6">
        <v>2381600</v>
      </c>
      <c r="Z40" s="6">
        <v>2304600</v>
      </c>
      <c r="AA40" s="6">
        <v>2471200</v>
      </c>
      <c r="AB40" s="6">
        <v>2423800</v>
      </c>
      <c r="AC40" s="6">
        <v>2108800</v>
      </c>
      <c r="AD40" s="6">
        <v>2238500</v>
      </c>
      <c r="AE40" s="6">
        <v>1845100</v>
      </c>
      <c r="AF40" s="6">
        <v>2079000</v>
      </c>
      <c r="AG40" s="6">
        <f t="shared" ref="AG40:AG59" si="5">AVERAGE(Y40:AB40)/AVERAGE(AC40:AF40)</f>
        <v>1.1583528785937085</v>
      </c>
      <c r="AH40" s="6">
        <f t="shared" ref="AH40:AH59" si="6">LOG(AG40,2)</f>
        <v>0.21207482037742267</v>
      </c>
      <c r="AI40" s="6">
        <f t="shared" ref="AI40:AI59" si="7">TTEST(Y40:AB40,AC40:AF40,2,3)</f>
        <v>2.0670905702357002E-2</v>
      </c>
      <c r="AJ40" s="6">
        <f t="shared" ref="AJ40:AJ59" si="8">-LOG(AI40,2)</f>
        <v>5.5962545874809893</v>
      </c>
      <c r="AK40" s="6">
        <f>VLOOKUP(AO40,'MV-SigB'!F:J,3,FALSE)</f>
        <v>0</v>
      </c>
      <c r="AL40" s="15">
        <v>26</v>
      </c>
      <c r="AM40" s="6"/>
      <c r="AN40" s="6">
        <v>32</v>
      </c>
      <c r="AO40" s="7">
        <v>319</v>
      </c>
    </row>
    <row r="41" spans="2:41" x14ac:dyDescent="0.2">
      <c r="B41" s="5" t="s">
        <v>2494</v>
      </c>
      <c r="C41" s="6" t="str">
        <f t="shared" si="4"/>
        <v>Q14DH7</v>
      </c>
      <c r="D41" s="6" t="s">
        <v>2495</v>
      </c>
      <c r="E41" s="6" t="s">
        <v>2496</v>
      </c>
      <c r="F41" s="6" t="s">
        <v>2497</v>
      </c>
      <c r="G41" s="6">
        <f>IFERROR(VLOOKUP(C41,Tabelle3!A:H,8,FALSE),"")</f>
        <v>1</v>
      </c>
      <c r="H41" s="6">
        <v>2</v>
      </c>
      <c r="I41" s="6">
        <v>22</v>
      </c>
      <c r="J41" s="6">
        <v>22</v>
      </c>
      <c r="K41" s="6">
        <v>45.2</v>
      </c>
      <c r="L41" s="6">
        <v>74.516999999999996</v>
      </c>
      <c r="M41" s="6">
        <v>682</v>
      </c>
      <c r="N41" s="6">
        <v>0</v>
      </c>
      <c r="O41" s="6">
        <v>211.87</v>
      </c>
      <c r="P41" s="6">
        <v>920240000</v>
      </c>
      <c r="Q41" s="6">
        <v>45301000</v>
      </c>
      <c r="R41" s="6">
        <v>8929200</v>
      </c>
      <c r="S41" s="6">
        <v>35855000</v>
      </c>
      <c r="T41" s="6">
        <v>66099000</v>
      </c>
      <c r="U41" s="6">
        <v>57733000</v>
      </c>
      <c r="V41" s="6">
        <v>147980000</v>
      </c>
      <c r="W41" s="6">
        <v>174140000</v>
      </c>
      <c r="X41" s="6">
        <v>384200000</v>
      </c>
      <c r="Y41" s="6">
        <v>14496000</v>
      </c>
      <c r="Z41" s="6">
        <v>16676000</v>
      </c>
      <c r="AA41" s="6">
        <v>11868000</v>
      </c>
      <c r="AB41" s="6">
        <v>18751000</v>
      </c>
      <c r="AC41" s="6">
        <v>9110300</v>
      </c>
      <c r="AD41" s="6">
        <v>12310000</v>
      </c>
      <c r="AE41" s="6">
        <v>9453600</v>
      </c>
      <c r="AF41" s="6">
        <v>12274000</v>
      </c>
      <c r="AG41" s="6">
        <f t="shared" si="5"/>
        <v>1.4320743303845611</v>
      </c>
      <c r="AH41" s="6">
        <f t="shared" si="6"/>
        <v>0.51810637618747313</v>
      </c>
      <c r="AI41" s="6">
        <f t="shared" si="7"/>
        <v>4.3033164299662363E-2</v>
      </c>
      <c r="AJ41" s="6">
        <f t="shared" si="8"/>
        <v>4.5384072618383442</v>
      </c>
      <c r="AK41" s="6">
        <f>VLOOKUP(AO41,'MV-SigB'!F:J,3,FALSE)</f>
        <v>0</v>
      </c>
      <c r="AL41" s="15">
        <v>26</v>
      </c>
      <c r="AM41" s="6"/>
      <c r="AN41" s="6">
        <v>110</v>
      </c>
      <c r="AO41" s="7">
        <v>662</v>
      </c>
    </row>
    <row r="42" spans="2:41" x14ac:dyDescent="0.2">
      <c r="B42" s="5" t="s">
        <v>5389</v>
      </c>
      <c r="C42" s="6" t="str">
        <f t="shared" si="4"/>
        <v>Q9D6Y7</v>
      </c>
      <c r="D42" s="6" t="s">
        <v>5390</v>
      </c>
      <c r="E42" s="6" t="s">
        <v>5391</v>
      </c>
      <c r="F42" s="6" t="s">
        <v>5392</v>
      </c>
      <c r="G42" s="6">
        <f>IFERROR(VLOOKUP(C42,Tabelle3!A:H,8,FALSE),"")</f>
        <v>1</v>
      </c>
      <c r="H42" s="6">
        <v>4</v>
      </c>
      <c r="I42" s="6">
        <v>22</v>
      </c>
      <c r="J42" s="6">
        <v>22</v>
      </c>
      <c r="K42" s="6">
        <v>97.2</v>
      </c>
      <c r="L42" s="6">
        <v>23.779</v>
      </c>
      <c r="M42" s="6">
        <v>213</v>
      </c>
      <c r="N42" s="6">
        <v>0</v>
      </c>
      <c r="O42" s="6">
        <v>323.31</v>
      </c>
      <c r="P42" s="6">
        <v>6391800000</v>
      </c>
      <c r="Q42" s="6">
        <v>1011800000</v>
      </c>
      <c r="R42" s="6">
        <v>319090000</v>
      </c>
      <c r="S42" s="6">
        <v>834240000</v>
      </c>
      <c r="T42" s="6">
        <v>791770000</v>
      </c>
      <c r="U42" s="6">
        <v>448440000</v>
      </c>
      <c r="V42" s="6">
        <v>372040000</v>
      </c>
      <c r="W42" s="6">
        <v>1281500000</v>
      </c>
      <c r="X42" s="6">
        <v>1332900000</v>
      </c>
      <c r="Y42" s="6">
        <v>399600000</v>
      </c>
      <c r="Z42" s="6">
        <v>236200000</v>
      </c>
      <c r="AA42" s="6">
        <v>297860000</v>
      </c>
      <c r="AB42" s="6">
        <v>351760000</v>
      </c>
      <c r="AC42" s="6">
        <v>250630000</v>
      </c>
      <c r="AD42" s="6">
        <v>209710000</v>
      </c>
      <c r="AE42" s="6">
        <v>204290000</v>
      </c>
      <c r="AF42" s="6">
        <v>190950000</v>
      </c>
      <c r="AG42" s="6">
        <f t="shared" si="5"/>
        <v>1.5023960354379484</v>
      </c>
      <c r="AH42" s="6">
        <f t="shared" si="6"/>
        <v>0.58726516108784643</v>
      </c>
      <c r="AI42" s="6">
        <f t="shared" si="7"/>
        <v>4.8553312992978152E-2</v>
      </c>
      <c r="AJ42" s="6">
        <f t="shared" si="8"/>
        <v>4.3642864497333651</v>
      </c>
      <c r="AK42" s="6">
        <f>VLOOKUP(AO42,'MV-SigB'!F:J,3,FALSE)</f>
        <v>0</v>
      </c>
      <c r="AL42" s="15">
        <v>26</v>
      </c>
      <c r="AM42" s="6"/>
      <c r="AN42" s="6">
        <v>366</v>
      </c>
      <c r="AO42" s="7">
        <v>1400</v>
      </c>
    </row>
    <row r="43" spans="2:41" x14ac:dyDescent="0.2">
      <c r="B43" s="5" t="s">
        <v>5029</v>
      </c>
      <c r="C43" s="6" t="str">
        <f t="shared" si="4"/>
        <v>Q9CWE0</v>
      </c>
      <c r="D43" s="6" t="s">
        <v>5030</v>
      </c>
      <c r="E43" s="6" t="s">
        <v>5031</v>
      </c>
      <c r="F43" s="6" t="s">
        <v>5032</v>
      </c>
      <c r="G43" s="6">
        <f>IFERROR(VLOOKUP(C43,Tabelle3!A:H,8,FALSE),"")</f>
        <v>1</v>
      </c>
      <c r="H43" s="6">
        <v>5</v>
      </c>
      <c r="I43" s="6">
        <v>10</v>
      </c>
      <c r="J43" s="6">
        <v>10</v>
      </c>
      <c r="K43" s="6">
        <v>40.1</v>
      </c>
      <c r="L43" s="6">
        <v>31.725999999999999</v>
      </c>
      <c r="M43" s="6">
        <v>289</v>
      </c>
      <c r="N43" s="6">
        <v>0</v>
      </c>
      <c r="O43" s="6">
        <v>29.459</v>
      </c>
      <c r="P43" s="6">
        <v>125030000</v>
      </c>
      <c r="Q43" s="6">
        <v>11317000</v>
      </c>
      <c r="R43" s="6">
        <v>19751000</v>
      </c>
      <c r="S43" s="6">
        <v>5245100</v>
      </c>
      <c r="T43" s="6">
        <v>9871100</v>
      </c>
      <c r="U43" s="6">
        <v>14989000</v>
      </c>
      <c r="V43" s="6">
        <v>16211000</v>
      </c>
      <c r="W43" s="6">
        <v>31278000</v>
      </c>
      <c r="X43" s="6">
        <v>16365000</v>
      </c>
      <c r="Y43" s="6">
        <v>4893800</v>
      </c>
      <c r="Z43" s="6">
        <v>4303100</v>
      </c>
      <c r="AA43" s="6">
        <v>3820500</v>
      </c>
      <c r="AB43" s="6">
        <v>6705200</v>
      </c>
      <c r="AC43" s="6">
        <v>3317300</v>
      </c>
      <c r="AD43" s="6">
        <v>3694200</v>
      </c>
      <c r="AE43" s="6">
        <v>2092800</v>
      </c>
      <c r="AF43" s="6">
        <v>2835400</v>
      </c>
      <c r="AG43" s="6">
        <f t="shared" si="5"/>
        <v>1.6518505490087692</v>
      </c>
      <c r="AH43" s="6">
        <f t="shared" si="6"/>
        <v>0.72408316499140468</v>
      </c>
      <c r="AI43" s="6">
        <f t="shared" si="7"/>
        <v>4.5864681815707561E-2</v>
      </c>
      <c r="AJ43" s="6">
        <f t="shared" si="8"/>
        <v>4.4464725586338325</v>
      </c>
      <c r="AK43" s="6">
        <f>VLOOKUP(AO43,'MV-SigB'!F:J,3,FALSE)</f>
        <v>0</v>
      </c>
      <c r="AL43" s="15">
        <v>26</v>
      </c>
      <c r="AM43" s="6"/>
      <c r="AN43" s="6">
        <v>51</v>
      </c>
      <c r="AO43" s="7">
        <v>1309</v>
      </c>
    </row>
    <row r="44" spans="2:41" x14ac:dyDescent="0.2">
      <c r="B44" s="5" t="s">
        <v>4965</v>
      </c>
      <c r="C44" s="6" t="str">
        <f t="shared" si="4"/>
        <v>Q9CR58</v>
      </c>
      <c r="D44" s="6" t="s">
        <v>4966</v>
      </c>
      <c r="E44" s="6" t="s">
        <v>4967</v>
      </c>
      <c r="F44" s="6" t="s">
        <v>4968</v>
      </c>
      <c r="G44" s="6">
        <f>IFERROR(VLOOKUP(C44,Tabelle3!A:H,8,FALSE),"")</f>
        <v>1</v>
      </c>
      <c r="H44" s="6">
        <v>3</v>
      </c>
      <c r="I44" s="6">
        <v>6</v>
      </c>
      <c r="J44" s="6">
        <v>6</v>
      </c>
      <c r="K44" s="6">
        <v>35.4</v>
      </c>
      <c r="L44" s="6">
        <v>32.280999999999999</v>
      </c>
      <c r="M44" s="6">
        <v>291</v>
      </c>
      <c r="N44" s="6">
        <v>0</v>
      </c>
      <c r="O44" s="6">
        <v>65.367999999999995</v>
      </c>
      <c r="P44" s="6">
        <v>54544000</v>
      </c>
      <c r="Q44" s="6">
        <v>9161000</v>
      </c>
      <c r="R44" s="6">
        <v>1559300</v>
      </c>
      <c r="S44" s="6">
        <v>3813400</v>
      </c>
      <c r="T44" s="6">
        <v>1449400</v>
      </c>
      <c r="U44" s="6">
        <v>2490800</v>
      </c>
      <c r="V44" s="6">
        <v>2188200</v>
      </c>
      <c r="W44" s="6">
        <v>22996000</v>
      </c>
      <c r="X44" s="6">
        <v>10885000</v>
      </c>
      <c r="Y44" s="6">
        <v>1152300</v>
      </c>
      <c r="Z44" s="6">
        <v>822570</v>
      </c>
      <c r="AA44" s="6">
        <v>1299600</v>
      </c>
      <c r="AB44" s="6">
        <v>1065700</v>
      </c>
      <c r="AC44" s="6">
        <v>749700</v>
      </c>
      <c r="AD44" s="6">
        <v>455130</v>
      </c>
      <c r="AE44" s="6">
        <v>876020</v>
      </c>
      <c r="AF44" s="6">
        <v>375770</v>
      </c>
      <c r="AG44" s="6">
        <f t="shared" si="5"/>
        <v>1.7667241982887056</v>
      </c>
      <c r="AH44" s="6">
        <f t="shared" si="6"/>
        <v>0.82107683965338596</v>
      </c>
      <c r="AI44" s="6">
        <f t="shared" si="7"/>
        <v>2.3791464065548631E-2</v>
      </c>
      <c r="AJ44" s="6">
        <f t="shared" si="8"/>
        <v>5.3934121355351943</v>
      </c>
      <c r="AK44" s="6">
        <f>VLOOKUP(AO44,'MV-SigB'!F:J,3,FALSE)</f>
        <v>0</v>
      </c>
      <c r="AL44" s="15">
        <v>26</v>
      </c>
      <c r="AM44" s="6"/>
      <c r="AN44" s="6">
        <v>19</v>
      </c>
      <c r="AO44" s="7">
        <v>1292</v>
      </c>
    </row>
    <row r="45" spans="2:41" x14ac:dyDescent="0.2">
      <c r="B45" s="5" t="s">
        <v>6056</v>
      </c>
      <c r="C45" s="6" t="str">
        <f t="shared" si="4"/>
        <v>Q9WV84</v>
      </c>
      <c r="D45" s="6" t="s">
        <v>6057</v>
      </c>
      <c r="E45" s="6" t="s">
        <v>6058</v>
      </c>
      <c r="F45" s="6" t="s">
        <v>6059</v>
      </c>
      <c r="G45" s="6">
        <f>IFERROR(VLOOKUP(C45,Tabelle3!A:H,8,FALSE),"")</f>
        <v>1</v>
      </c>
      <c r="H45" s="6">
        <v>1</v>
      </c>
      <c r="I45" s="6">
        <v>2</v>
      </c>
      <c r="J45" s="6">
        <v>2</v>
      </c>
      <c r="K45" s="6">
        <v>14</v>
      </c>
      <c r="L45" s="6">
        <v>20.547999999999998</v>
      </c>
      <c r="M45" s="6">
        <v>186</v>
      </c>
      <c r="N45" s="6">
        <v>0</v>
      </c>
      <c r="O45" s="6">
        <v>3.2581000000000002</v>
      </c>
      <c r="P45" s="6">
        <v>5465900</v>
      </c>
      <c r="Q45" s="6">
        <v>315380</v>
      </c>
      <c r="R45" s="6">
        <v>791620</v>
      </c>
      <c r="S45" s="6">
        <v>365050</v>
      </c>
      <c r="T45" s="6">
        <v>303530</v>
      </c>
      <c r="U45" s="6">
        <v>1005200</v>
      </c>
      <c r="V45" s="6">
        <v>233550</v>
      </c>
      <c r="W45" s="6">
        <v>939740</v>
      </c>
      <c r="X45" s="6">
        <v>1511800</v>
      </c>
      <c r="Y45" s="6">
        <v>1102400</v>
      </c>
      <c r="Z45" s="6">
        <v>876410</v>
      </c>
      <c r="AA45" s="6">
        <v>681580</v>
      </c>
      <c r="AB45" s="6">
        <v>1060400</v>
      </c>
      <c r="AC45" s="6">
        <v>597620</v>
      </c>
      <c r="AD45" s="6">
        <v>771120</v>
      </c>
      <c r="AE45" s="6">
        <v>315760</v>
      </c>
      <c r="AF45" s="6">
        <v>411770</v>
      </c>
      <c r="AG45" s="6">
        <f t="shared" si="5"/>
        <v>1.774957424377585</v>
      </c>
      <c r="AH45" s="6">
        <f t="shared" si="6"/>
        <v>0.82778441933506919</v>
      </c>
      <c r="AI45" s="6">
        <f t="shared" si="7"/>
        <v>2.7055766869575056E-2</v>
      </c>
      <c r="AJ45" s="6">
        <f t="shared" si="8"/>
        <v>5.207920056077592</v>
      </c>
      <c r="AK45" s="6">
        <f>VLOOKUP(AO45,'MV-SigB'!F:J,3,FALSE)</f>
        <v>0</v>
      </c>
      <c r="AL45" s="15">
        <v>26</v>
      </c>
      <c r="AM45" s="6"/>
      <c r="AN45" s="6">
        <v>3</v>
      </c>
      <c r="AO45" s="7">
        <v>1569</v>
      </c>
    </row>
    <row r="46" spans="2:41" x14ac:dyDescent="0.2">
      <c r="B46" s="5" t="s">
        <v>1148</v>
      </c>
      <c r="C46" s="6" t="str">
        <f t="shared" si="4"/>
        <v>O70503</v>
      </c>
      <c r="D46" s="6" t="s">
        <v>1149</v>
      </c>
      <c r="E46" s="6" t="s">
        <v>1150</v>
      </c>
      <c r="F46" s="6" t="s">
        <v>1151</v>
      </c>
      <c r="G46" s="6" t="str">
        <f>IFERROR(VLOOKUP(C46,Tabelle3!A:H,8,FALSE),"")</f>
        <v/>
      </c>
      <c r="H46" s="6">
        <v>1</v>
      </c>
      <c r="I46" s="6">
        <v>4</v>
      </c>
      <c r="J46" s="6">
        <v>4</v>
      </c>
      <c r="K46" s="6">
        <v>17.3</v>
      </c>
      <c r="L46" s="6">
        <v>34.741</v>
      </c>
      <c r="M46" s="6">
        <v>312</v>
      </c>
      <c r="N46" s="6">
        <v>0</v>
      </c>
      <c r="O46" s="6">
        <v>23.064</v>
      </c>
      <c r="P46" s="6">
        <v>30937000</v>
      </c>
      <c r="Q46" s="6">
        <v>1458900</v>
      </c>
      <c r="R46" s="6">
        <v>7182700</v>
      </c>
      <c r="S46" s="6">
        <v>656300</v>
      </c>
      <c r="T46" s="6">
        <v>0</v>
      </c>
      <c r="U46" s="6">
        <v>1470800</v>
      </c>
      <c r="V46" s="6">
        <v>0</v>
      </c>
      <c r="W46" s="6">
        <v>13485000</v>
      </c>
      <c r="X46" s="6">
        <v>6682900</v>
      </c>
      <c r="Y46" s="6">
        <v>478960</v>
      </c>
      <c r="Z46" s="6">
        <v>624080</v>
      </c>
      <c r="AA46" s="6">
        <v>490940</v>
      </c>
      <c r="AB46" s="6"/>
      <c r="AC46" s="6">
        <v>270580</v>
      </c>
      <c r="AD46" s="6"/>
      <c r="AE46" s="6">
        <v>206200</v>
      </c>
      <c r="AF46" s="6">
        <v>392570</v>
      </c>
      <c r="AG46" s="6">
        <f t="shared" si="5"/>
        <v>1.833530798872721</v>
      </c>
      <c r="AH46" s="6">
        <f t="shared" si="6"/>
        <v>0.87462450003253545</v>
      </c>
      <c r="AI46" s="6">
        <f t="shared" si="7"/>
        <v>2.9259114613230438E-2</v>
      </c>
      <c r="AJ46" s="6">
        <f t="shared" si="8"/>
        <v>5.0949700758836922</v>
      </c>
      <c r="AK46" s="6">
        <f>VLOOKUP(AO46,'MV-SigB'!F:J,3,FALSE)</f>
        <v>0</v>
      </c>
      <c r="AL46" s="15">
        <v>26</v>
      </c>
      <c r="AM46" s="6"/>
      <c r="AN46" s="6">
        <v>6</v>
      </c>
      <c r="AO46" s="7">
        <v>324</v>
      </c>
    </row>
    <row r="47" spans="2:41" x14ac:dyDescent="0.2">
      <c r="B47" s="5" t="s">
        <v>488</v>
      </c>
      <c r="C47" s="6" t="str">
        <f t="shared" si="4"/>
        <v>E0CYX9</v>
      </c>
      <c r="D47" s="6" t="s">
        <v>489</v>
      </c>
      <c r="E47" s="6" t="s">
        <v>490</v>
      </c>
      <c r="F47" s="6" t="s">
        <v>491</v>
      </c>
      <c r="G47" s="6" t="str">
        <f>IFERROR(VLOOKUP(C47,Tabelle3!A:H,8,FALSE),"")</f>
        <v/>
      </c>
      <c r="H47" s="6">
        <v>4</v>
      </c>
      <c r="I47" s="6">
        <v>8</v>
      </c>
      <c r="J47" s="6">
        <v>8</v>
      </c>
      <c r="K47" s="6">
        <v>38.700000000000003</v>
      </c>
      <c r="L47" s="6">
        <v>27.734999999999999</v>
      </c>
      <c r="M47" s="6">
        <v>238</v>
      </c>
      <c r="N47" s="6">
        <v>0</v>
      </c>
      <c r="O47" s="6">
        <v>70.27</v>
      </c>
      <c r="P47" s="6">
        <v>44729000</v>
      </c>
      <c r="Q47" s="6">
        <v>9081900</v>
      </c>
      <c r="R47" s="6">
        <v>2310900</v>
      </c>
      <c r="S47" s="6">
        <v>2637900</v>
      </c>
      <c r="T47" s="6">
        <v>2127500</v>
      </c>
      <c r="U47" s="6">
        <v>3212200</v>
      </c>
      <c r="V47" s="6">
        <v>4606900</v>
      </c>
      <c r="W47" s="6">
        <v>9978400</v>
      </c>
      <c r="X47" s="6">
        <v>10773000</v>
      </c>
      <c r="Y47" s="6">
        <v>1064100</v>
      </c>
      <c r="Z47" s="6">
        <v>949720</v>
      </c>
      <c r="AA47" s="6">
        <v>904350</v>
      </c>
      <c r="AB47" s="6">
        <v>1609200</v>
      </c>
      <c r="AC47" s="6">
        <v>930930</v>
      </c>
      <c r="AD47" s="6">
        <v>603470</v>
      </c>
      <c r="AE47" s="6">
        <v>375650</v>
      </c>
      <c r="AF47" s="6">
        <v>496420</v>
      </c>
      <c r="AG47" s="6">
        <f t="shared" si="5"/>
        <v>1.8813324080499654</v>
      </c>
      <c r="AH47" s="6">
        <f t="shared" si="6"/>
        <v>0.9117547776629642</v>
      </c>
      <c r="AI47" s="6">
        <f t="shared" si="7"/>
        <v>4.2438486706055066E-2</v>
      </c>
      <c r="AJ47" s="6">
        <f t="shared" si="8"/>
        <v>4.5584829769856317</v>
      </c>
      <c r="AK47" s="6">
        <f>VLOOKUP(AO47,'MV-SigB'!F:J,3,FALSE)</f>
        <v>0</v>
      </c>
      <c r="AL47" s="15">
        <v>26</v>
      </c>
      <c r="AM47" s="6"/>
      <c r="AN47" s="6">
        <v>26</v>
      </c>
      <c r="AO47" s="7">
        <v>153</v>
      </c>
    </row>
    <row r="48" spans="2:41" x14ac:dyDescent="0.2">
      <c r="B48" s="5" t="s">
        <v>4782</v>
      </c>
      <c r="C48" s="6" t="str">
        <f t="shared" si="4"/>
        <v>Q9CQ85</v>
      </c>
      <c r="D48" s="6" t="s">
        <v>4783</v>
      </c>
      <c r="E48" s="6" t="s">
        <v>4784</v>
      </c>
      <c r="F48" s="6" t="s">
        <v>4785</v>
      </c>
      <c r="G48" s="6">
        <f>IFERROR(VLOOKUP(C48,Tabelle3!A:H,8,FALSE),"")</f>
        <v>1</v>
      </c>
      <c r="H48" s="6">
        <v>3</v>
      </c>
      <c r="I48" s="6">
        <v>12</v>
      </c>
      <c r="J48" s="6">
        <v>12</v>
      </c>
      <c r="K48" s="6">
        <v>67.5</v>
      </c>
      <c r="L48" s="6">
        <v>20.114000000000001</v>
      </c>
      <c r="M48" s="6">
        <v>194</v>
      </c>
      <c r="N48" s="6">
        <v>0</v>
      </c>
      <c r="O48" s="6">
        <v>153.88999999999999</v>
      </c>
      <c r="P48" s="6">
        <v>490810000</v>
      </c>
      <c r="Q48" s="6">
        <v>56142000</v>
      </c>
      <c r="R48" s="6">
        <v>47267000</v>
      </c>
      <c r="S48" s="6">
        <v>54430000</v>
      </c>
      <c r="T48" s="6">
        <v>11083000</v>
      </c>
      <c r="U48" s="6">
        <v>50206000</v>
      </c>
      <c r="V48" s="6">
        <v>68714000</v>
      </c>
      <c r="W48" s="6">
        <v>73347000</v>
      </c>
      <c r="X48" s="6">
        <v>129620000</v>
      </c>
      <c r="Y48" s="6">
        <v>65022000</v>
      </c>
      <c r="Z48" s="6">
        <v>73778000</v>
      </c>
      <c r="AA48" s="6">
        <v>80497000</v>
      </c>
      <c r="AB48" s="6">
        <v>43214000</v>
      </c>
      <c r="AC48" s="6">
        <v>42935000</v>
      </c>
      <c r="AD48" s="6">
        <v>43910000</v>
      </c>
      <c r="AE48" s="6">
        <v>20268000</v>
      </c>
      <c r="AF48" s="6">
        <v>28481000</v>
      </c>
      <c r="AG48" s="6">
        <f t="shared" si="5"/>
        <v>1.9360074929569155</v>
      </c>
      <c r="AH48" s="6">
        <f t="shared" si="6"/>
        <v>0.95308453630613577</v>
      </c>
      <c r="AI48" s="6">
        <f t="shared" si="7"/>
        <v>2.1757660725741299E-2</v>
      </c>
      <c r="AJ48" s="6">
        <f t="shared" si="8"/>
        <v>5.5223327361639427</v>
      </c>
      <c r="AK48" s="6">
        <f>VLOOKUP(AO48,'MV-SigB'!F:J,3,FALSE)</f>
        <v>0</v>
      </c>
      <c r="AL48" s="15">
        <v>26</v>
      </c>
      <c r="AM48" s="6"/>
      <c r="AN48" s="6">
        <v>95</v>
      </c>
      <c r="AO48" s="7">
        <v>1246</v>
      </c>
    </row>
    <row r="49" spans="2:41" x14ac:dyDescent="0.2">
      <c r="B49" s="5" t="s">
        <v>4798</v>
      </c>
      <c r="C49" s="6" t="str">
        <f t="shared" si="4"/>
        <v>Q9CQA6</v>
      </c>
      <c r="D49" s="6" t="s">
        <v>4799</v>
      </c>
      <c r="E49" s="6" t="s">
        <v>4800</v>
      </c>
      <c r="F49" s="6" t="s">
        <v>4801</v>
      </c>
      <c r="G49" s="6">
        <f>IFERROR(VLOOKUP(C49,Tabelle3!A:H,8,FALSE),"")</f>
        <v>1</v>
      </c>
      <c r="H49" s="6">
        <v>1</v>
      </c>
      <c r="I49" s="6">
        <v>2</v>
      </c>
      <c r="J49" s="6">
        <v>2</v>
      </c>
      <c r="K49" s="6">
        <v>22.9</v>
      </c>
      <c r="L49" s="6">
        <v>13.608000000000001</v>
      </c>
      <c r="M49" s="6">
        <v>118</v>
      </c>
      <c r="N49" s="6">
        <v>0</v>
      </c>
      <c r="O49" s="6">
        <v>167.5</v>
      </c>
      <c r="P49" s="6">
        <v>35843000</v>
      </c>
      <c r="Q49" s="6">
        <v>6823500</v>
      </c>
      <c r="R49" s="6">
        <v>1924700</v>
      </c>
      <c r="S49" s="6">
        <v>1669000</v>
      </c>
      <c r="T49" s="6">
        <v>5847800</v>
      </c>
      <c r="U49" s="6">
        <v>2267300</v>
      </c>
      <c r="V49" s="6">
        <v>1968600</v>
      </c>
      <c r="W49" s="6">
        <v>8424800</v>
      </c>
      <c r="X49" s="6">
        <v>6916900</v>
      </c>
      <c r="Y49" s="6">
        <v>8273200</v>
      </c>
      <c r="Z49" s="6">
        <v>6027200</v>
      </c>
      <c r="AA49" s="6">
        <v>5629400</v>
      </c>
      <c r="AB49" s="6">
        <v>9389500</v>
      </c>
      <c r="AC49" s="6">
        <v>4208600</v>
      </c>
      <c r="AD49" s="6">
        <v>3826200</v>
      </c>
      <c r="AE49" s="6">
        <v>3702500</v>
      </c>
      <c r="AF49" s="6">
        <v>2816200</v>
      </c>
      <c r="AG49" s="6">
        <f t="shared" si="5"/>
        <v>2.0145875562579447</v>
      </c>
      <c r="AH49" s="6">
        <f t="shared" si="6"/>
        <v>1.0104845080102922</v>
      </c>
      <c r="AI49" s="6">
        <f t="shared" si="7"/>
        <v>2.1045481873688678E-2</v>
      </c>
      <c r="AJ49" s="6">
        <f t="shared" si="8"/>
        <v>5.5703456466520862</v>
      </c>
      <c r="AK49" s="6">
        <f>VLOOKUP(AO49,'MV-SigB'!F:J,3,FALSE)</f>
        <v>0</v>
      </c>
      <c r="AL49" s="15">
        <v>26</v>
      </c>
      <c r="AM49" s="6"/>
      <c r="AN49" s="6">
        <v>19</v>
      </c>
      <c r="AO49" s="7">
        <v>1250</v>
      </c>
    </row>
    <row r="50" spans="2:41" x14ac:dyDescent="0.2">
      <c r="B50" s="5" t="s">
        <v>4934</v>
      </c>
      <c r="C50" s="6" t="str">
        <f t="shared" si="4"/>
        <v>Q9CQX8</v>
      </c>
      <c r="D50" s="6" t="s">
        <v>4935</v>
      </c>
      <c r="E50" s="6" t="s">
        <v>4936</v>
      </c>
      <c r="F50" s="6" t="s">
        <v>4937</v>
      </c>
      <c r="G50" s="6">
        <f>IFERROR(VLOOKUP(C50,Tabelle3!A:H,8,FALSE),"")</f>
        <v>1</v>
      </c>
      <c r="H50" s="6">
        <v>1</v>
      </c>
      <c r="I50" s="6">
        <v>8</v>
      </c>
      <c r="J50" s="6">
        <v>2</v>
      </c>
      <c r="K50" s="6">
        <v>78.400000000000006</v>
      </c>
      <c r="L50" s="6">
        <v>11.101000000000001</v>
      </c>
      <c r="M50" s="6">
        <v>102</v>
      </c>
      <c r="N50" s="6">
        <v>0</v>
      </c>
      <c r="O50" s="6">
        <v>114.25</v>
      </c>
      <c r="P50" s="6">
        <v>761270000</v>
      </c>
      <c r="Q50" s="6">
        <v>173390000</v>
      </c>
      <c r="R50" s="6">
        <v>70553000</v>
      </c>
      <c r="S50" s="6">
        <v>46173000</v>
      </c>
      <c r="T50" s="6">
        <v>168430000</v>
      </c>
      <c r="U50" s="6">
        <v>74600000</v>
      </c>
      <c r="V50" s="6">
        <v>53777000</v>
      </c>
      <c r="W50" s="6">
        <v>97774000</v>
      </c>
      <c r="X50" s="6">
        <v>76577000</v>
      </c>
      <c r="Y50" s="6">
        <v>178110000</v>
      </c>
      <c r="Z50" s="6">
        <v>187130000</v>
      </c>
      <c r="AA50" s="6">
        <v>109050000</v>
      </c>
      <c r="AB50" s="6">
        <v>207700000</v>
      </c>
      <c r="AC50" s="6">
        <v>114730000</v>
      </c>
      <c r="AD50" s="6">
        <v>124050000</v>
      </c>
      <c r="AE50" s="6">
        <v>54323000</v>
      </c>
      <c r="AF50" s="6">
        <v>40186000</v>
      </c>
      <c r="AG50" s="6">
        <f t="shared" si="5"/>
        <v>2.0462421502059773</v>
      </c>
      <c r="AH50" s="6">
        <f t="shared" si="6"/>
        <v>1.0329768822434089</v>
      </c>
      <c r="AI50" s="6">
        <f t="shared" si="7"/>
        <v>2.7329517438918892E-2</v>
      </c>
      <c r="AJ50" s="6">
        <f t="shared" si="8"/>
        <v>5.1933962035552055</v>
      </c>
      <c r="AK50" s="6">
        <f>VLOOKUP(AO50,'MV-SigB'!F:J,3,FALSE)</f>
        <v>0</v>
      </c>
      <c r="AL50" s="15">
        <v>26</v>
      </c>
      <c r="AM50" s="6"/>
      <c r="AN50" s="6">
        <v>85</v>
      </c>
      <c r="AO50" s="7">
        <v>1284</v>
      </c>
    </row>
    <row r="51" spans="2:41" x14ac:dyDescent="0.2">
      <c r="B51" s="5" t="s">
        <v>369</v>
      </c>
      <c r="C51" s="6" t="str">
        <f t="shared" si="4"/>
        <v>D3Z1D6</v>
      </c>
      <c r="D51" s="6" t="s">
        <v>370</v>
      </c>
      <c r="E51" s="6" t="s">
        <v>371</v>
      </c>
      <c r="F51" s="6" t="s">
        <v>372</v>
      </c>
      <c r="G51" s="6" t="str">
        <f>IFERROR(VLOOKUP(C51,Tabelle3!A:H,8,FALSE),"")</f>
        <v/>
      </c>
      <c r="H51" s="6">
        <v>4</v>
      </c>
      <c r="I51" s="6">
        <v>4</v>
      </c>
      <c r="J51" s="6">
        <v>4</v>
      </c>
      <c r="K51" s="6">
        <v>18.600000000000001</v>
      </c>
      <c r="L51" s="6">
        <v>17.725000000000001</v>
      </c>
      <c r="M51" s="6">
        <v>156</v>
      </c>
      <c r="N51" s="6">
        <v>0</v>
      </c>
      <c r="O51" s="6">
        <v>3.0135000000000001</v>
      </c>
      <c r="P51" s="6">
        <v>11098000</v>
      </c>
      <c r="Q51" s="6">
        <v>1302900</v>
      </c>
      <c r="R51" s="6">
        <v>1309300</v>
      </c>
      <c r="S51" s="6">
        <v>1103400</v>
      </c>
      <c r="T51" s="6">
        <v>445270</v>
      </c>
      <c r="U51" s="6">
        <v>1176300</v>
      </c>
      <c r="V51" s="6">
        <v>2117700</v>
      </c>
      <c r="W51" s="6">
        <v>1738100</v>
      </c>
      <c r="X51" s="6">
        <v>1905300</v>
      </c>
      <c r="Y51" s="6">
        <v>1279100</v>
      </c>
      <c r="Z51" s="6">
        <v>2012200</v>
      </c>
      <c r="AA51" s="6">
        <v>1873300</v>
      </c>
      <c r="AB51" s="6">
        <v>1296400</v>
      </c>
      <c r="AC51" s="6">
        <v>486890</v>
      </c>
      <c r="AD51" s="6">
        <v>1168200</v>
      </c>
      <c r="AE51" s="6">
        <v>729430</v>
      </c>
      <c r="AF51" s="6">
        <v>620890</v>
      </c>
      <c r="AG51" s="6">
        <f t="shared" si="5"/>
        <v>2.1497898789183507</v>
      </c>
      <c r="AH51" s="6">
        <f t="shared" si="6"/>
        <v>1.1041956572768168</v>
      </c>
      <c r="AI51" s="6">
        <f t="shared" si="7"/>
        <v>1.2992236502241461E-2</v>
      </c>
      <c r="AJ51" s="6">
        <f t="shared" si="8"/>
        <v>6.2662063900157383</v>
      </c>
      <c r="AK51" s="6">
        <f>VLOOKUP(AO51,'MV-SigB'!F:J,3,FALSE)</f>
        <v>0</v>
      </c>
      <c r="AL51" s="15">
        <v>26</v>
      </c>
      <c r="AM51" s="6"/>
      <c r="AN51" s="6">
        <v>12</v>
      </c>
      <c r="AO51" s="7">
        <v>122</v>
      </c>
    </row>
    <row r="52" spans="2:41" x14ac:dyDescent="0.2">
      <c r="B52" s="5" t="s">
        <v>4926</v>
      </c>
      <c r="C52" s="6" t="str">
        <f t="shared" si="4"/>
        <v>Q9CQW2</v>
      </c>
      <c r="D52" s="6" t="s">
        <v>4927</v>
      </c>
      <c r="E52" s="6" t="s">
        <v>4928</v>
      </c>
      <c r="F52" s="6" t="s">
        <v>4929</v>
      </c>
      <c r="G52" s="6" t="str">
        <f>IFERROR(VLOOKUP(C52,Tabelle3!A:H,8,FALSE),"")</f>
        <v/>
      </c>
      <c r="H52" s="6">
        <v>1</v>
      </c>
      <c r="I52" s="6">
        <v>5</v>
      </c>
      <c r="J52" s="6">
        <v>2</v>
      </c>
      <c r="K52" s="6">
        <v>33.9</v>
      </c>
      <c r="L52" s="6">
        <v>21.539000000000001</v>
      </c>
      <c r="M52" s="6">
        <v>186</v>
      </c>
      <c r="N52" s="6">
        <v>0</v>
      </c>
      <c r="O52" s="6">
        <v>32.308999999999997</v>
      </c>
      <c r="P52" s="6">
        <v>49026000</v>
      </c>
      <c r="Q52" s="6">
        <v>5519900</v>
      </c>
      <c r="R52" s="6">
        <v>3558300</v>
      </c>
      <c r="S52" s="6">
        <v>3255600</v>
      </c>
      <c r="T52" s="6">
        <v>746450</v>
      </c>
      <c r="U52" s="6">
        <v>3876400</v>
      </c>
      <c r="V52" s="6">
        <v>9025400</v>
      </c>
      <c r="W52" s="6">
        <v>8772000</v>
      </c>
      <c r="X52" s="6">
        <v>14272000</v>
      </c>
      <c r="Y52" s="6">
        <v>4569400</v>
      </c>
      <c r="Z52" s="6">
        <v>4504500</v>
      </c>
      <c r="AA52" s="6">
        <v>8845500</v>
      </c>
      <c r="AB52" s="6">
        <v>5858100</v>
      </c>
      <c r="AC52" s="6">
        <v>1979400</v>
      </c>
      <c r="AD52" s="6">
        <v>4948200</v>
      </c>
      <c r="AE52" s="6">
        <v>1730000</v>
      </c>
      <c r="AF52" s="6">
        <v>2384600</v>
      </c>
      <c r="AG52" s="6">
        <f t="shared" si="5"/>
        <v>2.1533299523645648</v>
      </c>
      <c r="AH52" s="6">
        <f t="shared" si="6"/>
        <v>1.1065693990073142</v>
      </c>
      <c r="AI52" s="6">
        <f t="shared" si="7"/>
        <v>4.8230070493895098E-2</v>
      </c>
      <c r="AJ52" s="6">
        <f t="shared" si="8"/>
        <v>4.3739232710056539</v>
      </c>
      <c r="AK52" s="6">
        <f>VLOOKUP(AO52,'MV-SigB'!F:J,3,FALSE)</f>
        <v>0</v>
      </c>
      <c r="AL52" s="15">
        <v>26</v>
      </c>
      <c r="AM52" s="6"/>
      <c r="AN52" s="6">
        <v>24</v>
      </c>
      <c r="AO52" s="7">
        <v>1282</v>
      </c>
    </row>
    <row r="53" spans="2:41" x14ac:dyDescent="0.2">
      <c r="B53" s="5" t="s">
        <v>3345</v>
      </c>
      <c r="C53" s="6" t="str">
        <f t="shared" si="4"/>
        <v>Q8BGF6</v>
      </c>
      <c r="D53" s="6" t="s">
        <v>3346</v>
      </c>
      <c r="E53" s="6" t="s">
        <v>3347</v>
      </c>
      <c r="F53" s="6" t="s">
        <v>3348</v>
      </c>
      <c r="G53" s="6" t="str">
        <f>IFERROR(VLOOKUP(C53,Tabelle3!A:H,8,FALSE),"")</f>
        <v/>
      </c>
      <c r="H53" s="6">
        <v>1</v>
      </c>
      <c r="I53" s="6">
        <v>2</v>
      </c>
      <c r="J53" s="6">
        <v>2</v>
      </c>
      <c r="K53" s="6">
        <v>6.8</v>
      </c>
      <c r="L53" s="6">
        <v>34.747</v>
      </c>
      <c r="M53" s="6">
        <v>293</v>
      </c>
      <c r="N53" s="6">
        <v>0</v>
      </c>
      <c r="O53" s="6">
        <v>3.3557000000000001</v>
      </c>
      <c r="P53" s="6">
        <v>11534000</v>
      </c>
      <c r="Q53" s="6">
        <v>2762100</v>
      </c>
      <c r="R53" s="6">
        <v>2251200</v>
      </c>
      <c r="S53" s="6">
        <v>1714700</v>
      </c>
      <c r="T53" s="6">
        <v>453020</v>
      </c>
      <c r="U53" s="6">
        <v>44051</v>
      </c>
      <c r="V53" s="6">
        <v>347920</v>
      </c>
      <c r="W53" s="6">
        <v>2811800</v>
      </c>
      <c r="X53" s="6">
        <v>1149500</v>
      </c>
      <c r="Y53" s="6">
        <v>633100</v>
      </c>
      <c r="Z53" s="6">
        <v>356420</v>
      </c>
      <c r="AA53" s="6">
        <v>636400</v>
      </c>
      <c r="AB53" s="6">
        <v>719920</v>
      </c>
      <c r="AC53" s="6">
        <v>100170</v>
      </c>
      <c r="AD53" s="6">
        <v>385630</v>
      </c>
      <c r="AE53" s="6">
        <v>148070</v>
      </c>
      <c r="AF53" s="6">
        <v>310080</v>
      </c>
      <c r="AG53" s="6">
        <f t="shared" si="5"/>
        <v>2.4851316277345199</v>
      </c>
      <c r="AH53" s="6">
        <f t="shared" si="6"/>
        <v>1.3133222677435574</v>
      </c>
      <c r="AI53" s="6">
        <f t="shared" si="7"/>
        <v>1.558871025421649E-2</v>
      </c>
      <c r="AJ53" s="6">
        <f t="shared" si="8"/>
        <v>6.0033546194566343</v>
      </c>
      <c r="AK53" s="6">
        <f>VLOOKUP(AO53,'MV-SigB'!F:J,3,FALSE)</f>
        <v>0</v>
      </c>
      <c r="AL53" s="15">
        <v>26</v>
      </c>
      <c r="AM53" s="6"/>
      <c r="AN53" s="6">
        <v>6</v>
      </c>
      <c r="AO53" s="7">
        <v>880</v>
      </c>
    </row>
    <row r="54" spans="2:41" x14ac:dyDescent="0.2">
      <c r="B54" s="5" t="s">
        <v>1112</v>
      </c>
      <c r="C54" s="6" t="str">
        <f t="shared" si="4"/>
        <v>O55003</v>
      </c>
      <c r="D54" s="6" t="s">
        <v>1113</v>
      </c>
      <c r="E54" s="6" t="s">
        <v>1114</v>
      </c>
      <c r="F54" s="6" t="s">
        <v>1115</v>
      </c>
      <c r="G54" s="6">
        <f>IFERROR(VLOOKUP(C54,Tabelle3!A:H,8,FALSE),"")</f>
        <v>1</v>
      </c>
      <c r="H54" s="6">
        <v>1</v>
      </c>
      <c r="I54" s="6">
        <v>5</v>
      </c>
      <c r="J54" s="6">
        <v>5</v>
      </c>
      <c r="K54" s="6">
        <v>27.3</v>
      </c>
      <c r="L54" s="6">
        <v>20.978000000000002</v>
      </c>
      <c r="M54" s="6">
        <v>187</v>
      </c>
      <c r="N54" s="6">
        <v>0</v>
      </c>
      <c r="O54" s="6">
        <v>39.076999999999998</v>
      </c>
      <c r="P54" s="6">
        <v>19684000</v>
      </c>
      <c r="Q54" s="6">
        <v>3465200</v>
      </c>
      <c r="R54" s="6">
        <v>793290</v>
      </c>
      <c r="S54" s="6">
        <v>5176900</v>
      </c>
      <c r="T54" s="6">
        <v>1694300</v>
      </c>
      <c r="U54" s="6">
        <v>1061800</v>
      </c>
      <c r="V54" s="6">
        <v>2248900</v>
      </c>
      <c r="W54" s="6">
        <v>2718000</v>
      </c>
      <c r="X54" s="6">
        <v>2525700</v>
      </c>
      <c r="Y54" s="6">
        <v>2188400</v>
      </c>
      <c r="Z54" s="6">
        <v>1597200</v>
      </c>
      <c r="AA54" s="6">
        <v>2388900</v>
      </c>
      <c r="AB54" s="6">
        <v>2338600</v>
      </c>
      <c r="AC54" s="6">
        <v>1456800</v>
      </c>
      <c r="AD54" s="6">
        <v>1025700</v>
      </c>
      <c r="AE54" s="6">
        <v>203180</v>
      </c>
      <c r="AF54" s="6">
        <v>198840</v>
      </c>
      <c r="AG54" s="6">
        <f t="shared" si="5"/>
        <v>2.9513055898381708</v>
      </c>
      <c r="AH54" s="6">
        <f t="shared" si="6"/>
        <v>1.5613533108473259</v>
      </c>
      <c r="AI54" s="6">
        <f t="shared" si="7"/>
        <v>1.2401058762808642E-2</v>
      </c>
      <c r="AJ54" s="6">
        <f t="shared" si="8"/>
        <v>6.3333928912072261</v>
      </c>
      <c r="AK54" s="6">
        <f>VLOOKUP(AO54,'MV-SigB'!F:J,3,FALSE)</f>
        <v>0</v>
      </c>
      <c r="AL54" s="15">
        <v>26</v>
      </c>
      <c r="AM54" s="6"/>
      <c r="AN54" s="6">
        <v>14</v>
      </c>
      <c r="AO54" s="7">
        <v>315</v>
      </c>
    </row>
    <row r="55" spans="2:41" x14ac:dyDescent="0.2">
      <c r="B55" s="5" t="s">
        <v>3044</v>
      </c>
      <c r="C55" s="6" t="str">
        <f t="shared" si="4"/>
        <v>Q69ZP3</v>
      </c>
      <c r="D55" s="6" t="s">
        <v>3045</v>
      </c>
      <c r="E55" s="6" t="s">
        <v>3046</v>
      </c>
      <c r="F55" s="6" t="s">
        <v>3047</v>
      </c>
      <c r="G55" s="6">
        <f>IFERROR(VLOOKUP(C55,Tabelle3!A:H,8,FALSE),"")</f>
        <v>1</v>
      </c>
      <c r="H55" s="6">
        <v>1</v>
      </c>
      <c r="I55" s="6">
        <v>2</v>
      </c>
      <c r="J55" s="6">
        <v>1</v>
      </c>
      <c r="K55" s="6">
        <v>22.5</v>
      </c>
      <c r="L55" s="6">
        <v>15.586</v>
      </c>
      <c r="M55" s="6">
        <v>142</v>
      </c>
      <c r="N55" s="6">
        <v>0</v>
      </c>
      <c r="O55" s="6">
        <v>6.4646999999999997</v>
      </c>
      <c r="P55" s="6">
        <v>40150000</v>
      </c>
      <c r="Q55" s="6">
        <v>5951000</v>
      </c>
      <c r="R55" s="6">
        <v>7283800</v>
      </c>
      <c r="S55" s="6">
        <v>5688400</v>
      </c>
      <c r="T55" s="6">
        <v>4742100</v>
      </c>
      <c r="U55" s="6">
        <v>9489100</v>
      </c>
      <c r="V55" s="6">
        <v>1248200</v>
      </c>
      <c r="W55" s="6">
        <v>1437600</v>
      </c>
      <c r="X55" s="6">
        <v>4309400</v>
      </c>
      <c r="Y55" s="6">
        <v>17794000</v>
      </c>
      <c r="Z55" s="6">
        <v>13643000</v>
      </c>
      <c r="AA55" s="6">
        <v>5600600</v>
      </c>
      <c r="AB55" s="6">
        <v>11066000</v>
      </c>
      <c r="AC55" s="6">
        <v>8869700</v>
      </c>
      <c r="AD55" s="6">
        <v>4696400</v>
      </c>
      <c r="AE55" s="6">
        <v>959820</v>
      </c>
      <c r="AF55" s="6">
        <v>1608900</v>
      </c>
      <c r="AG55" s="6">
        <f t="shared" si="5"/>
        <v>2.9813533711562941</v>
      </c>
      <c r="AH55" s="6">
        <f t="shared" si="6"/>
        <v>1.5759673839170134</v>
      </c>
      <c r="AI55" s="6">
        <f t="shared" si="7"/>
        <v>4.7333752618069838E-2</v>
      </c>
      <c r="AJ55" s="6">
        <f t="shared" si="8"/>
        <v>4.4009868863574848</v>
      </c>
      <c r="AK55" s="6">
        <f>VLOOKUP(AO55,'MV-SigB'!F:J,3,FALSE)</f>
        <v>0</v>
      </c>
      <c r="AL55" s="15">
        <v>26</v>
      </c>
      <c r="AM55" s="6"/>
      <c r="AN55" s="6">
        <v>12</v>
      </c>
      <c r="AO55" s="7">
        <v>803</v>
      </c>
    </row>
    <row r="56" spans="2:41" x14ac:dyDescent="0.2">
      <c r="B56" s="5" t="s">
        <v>507</v>
      </c>
      <c r="C56" s="6" t="str">
        <f t="shared" si="4"/>
        <v>E9PV44</v>
      </c>
      <c r="D56" s="6" t="s">
        <v>508</v>
      </c>
      <c r="E56" s="6" t="s">
        <v>509</v>
      </c>
      <c r="F56" s="6" t="s">
        <v>510</v>
      </c>
      <c r="G56" s="6">
        <f>IFERROR(VLOOKUP(C56,Tabelle3!A:H,8,FALSE),"")</f>
        <v>1</v>
      </c>
      <c r="H56" s="6">
        <v>2</v>
      </c>
      <c r="I56" s="6">
        <v>8</v>
      </c>
      <c r="J56" s="6">
        <v>8</v>
      </c>
      <c r="K56" s="6">
        <v>73</v>
      </c>
      <c r="L56" s="6">
        <v>8.7887000000000004</v>
      </c>
      <c r="M56" s="6">
        <v>74</v>
      </c>
      <c r="N56" s="6">
        <v>0</v>
      </c>
      <c r="O56" s="6">
        <v>103.07</v>
      </c>
      <c r="P56" s="6">
        <v>215790000</v>
      </c>
      <c r="Q56" s="6">
        <v>39234000</v>
      </c>
      <c r="R56" s="6">
        <v>34781000</v>
      </c>
      <c r="S56" s="6">
        <v>17632000</v>
      </c>
      <c r="T56" s="6">
        <v>66346000</v>
      </c>
      <c r="U56" s="6">
        <v>20272000</v>
      </c>
      <c r="V56" s="6">
        <v>15531000</v>
      </c>
      <c r="W56" s="6">
        <v>3557500</v>
      </c>
      <c r="X56" s="6">
        <v>18436000</v>
      </c>
      <c r="Y56" s="6">
        <v>48406000</v>
      </c>
      <c r="Z56" s="6">
        <v>81235000</v>
      </c>
      <c r="AA56" s="6">
        <v>49470000</v>
      </c>
      <c r="AB56" s="6">
        <v>90115000</v>
      </c>
      <c r="AC56" s="6">
        <v>38370000</v>
      </c>
      <c r="AD56" s="6">
        <v>40979000</v>
      </c>
      <c r="AE56" s="6">
        <v>1653000</v>
      </c>
      <c r="AF56" s="6">
        <v>7278100</v>
      </c>
      <c r="AG56" s="6">
        <f t="shared" si="5"/>
        <v>3.0496793728144849</v>
      </c>
      <c r="AH56" s="6">
        <f t="shared" si="6"/>
        <v>1.6086575733097521</v>
      </c>
      <c r="AI56" s="6">
        <f t="shared" si="7"/>
        <v>2.2727884038535061E-2</v>
      </c>
      <c r="AJ56" s="6">
        <f t="shared" si="8"/>
        <v>5.4593928139872023</v>
      </c>
      <c r="AK56" s="6">
        <f>VLOOKUP(AO56,'MV-SigB'!F:J,3,FALSE)</f>
        <v>0</v>
      </c>
      <c r="AL56" s="15">
        <v>26</v>
      </c>
      <c r="AM56" s="6"/>
      <c r="AN56" s="6">
        <v>35</v>
      </c>
      <c r="AO56" s="7">
        <v>158</v>
      </c>
    </row>
    <row r="57" spans="2:41" x14ac:dyDescent="0.2">
      <c r="B57" s="5" t="s">
        <v>496</v>
      </c>
      <c r="C57" s="6" t="str">
        <f t="shared" si="4"/>
        <v>E9PUW6</v>
      </c>
      <c r="D57" s="6" t="s">
        <v>497</v>
      </c>
      <c r="E57" s="6" t="s">
        <v>498</v>
      </c>
      <c r="F57" s="6" t="s">
        <v>499</v>
      </c>
      <c r="G57" s="6">
        <f>IFERROR(VLOOKUP(C57,Tabelle3!A:H,8,FALSE),"")</f>
        <v>1</v>
      </c>
      <c r="H57" s="6">
        <v>3</v>
      </c>
      <c r="I57" s="6">
        <v>1</v>
      </c>
      <c r="J57" s="6">
        <v>1</v>
      </c>
      <c r="K57" s="6">
        <v>13</v>
      </c>
      <c r="L57" s="6">
        <v>15.869</v>
      </c>
      <c r="M57" s="6">
        <v>154</v>
      </c>
      <c r="N57" s="6">
        <v>0</v>
      </c>
      <c r="O57" s="6">
        <v>28.440999999999999</v>
      </c>
      <c r="P57" s="6">
        <v>9613800</v>
      </c>
      <c r="Q57" s="6">
        <v>1506000</v>
      </c>
      <c r="R57" s="6">
        <v>1368800</v>
      </c>
      <c r="S57" s="6">
        <v>1645600</v>
      </c>
      <c r="T57" s="6">
        <v>2406100</v>
      </c>
      <c r="U57" s="6">
        <v>1192000</v>
      </c>
      <c r="V57" s="6">
        <v>887010</v>
      </c>
      <c r="W57" s="6">
        <v>195700</v>
      </c>
      <c r="X57" s="6">
        <v>412520</v>
      </c>
      <c r="Y57" s="6">
        <v>687320</v>
      </c>
      <c r="Z57" s="6">
        <v>917940</v>
      </c>
      <c r="AA57" s="6">
        <v>676340</v>
      </c>
      <c r="AB57" s="6">
        <v>1275200</v>
      </c>
      <c r="AC57" s="6">
        <v>534750</v>
      </c>
      <c r="AD57" s="6">
        <v>396010</v>
      </c>
      <c r="AE57" s="6">
        <v>81243</v>
      </c>
      <c r="AF57" s="6">
        <v>131070</v>
      </c>
      <c r="AG57" s="6">
        <f t="shared" si="5"/>
        <v>3.1116122942279278</v>
      </c>
      <c r="AH57" s="6">
        <f t="shared" si="6"/>
        <v>1.6376623122392395</v>
      </c>
      <c r="AI57" s="6">
        <f t="shared" si="7"/>
        <v>1.5802516877425031E-2</v>
      </c>
      <c r="AJ57" s="6">
        <f t="shared" si="8"/>
        <v>5.983701834068456</v>
      </c>
      <c r="AK57" s="6">
        <f>VLOOKUP(AO57,'MV-SigB'!F:J,3,FALSE)</f>
        <v>0</v>
      </c>
      <c r="AL57" s="15">
        <v>26</v>
      </c>
      <c r="AM57" s="6"/>
      <c r="AN57" s="6">
        <v>9</v>
      </c>
      <c r="AO57" s="7">
        <v>155</v>
      </c>
    </row>
    <row r="58" spans="2:41" x14ac:dyDescent="0.2">
      <c r="B58" s="5" t="s">
        <v>2749</v>
      </c>
      <c r="C58" s="6" t="str">
        <f t="shared" si="4"/>
        <v>Q5FW57</v>
      </c>
      <c r="D58" s="6" t="s">
        <v>2750</v>
      </c>
      <c r="E58" s="6" t="s">
        <v>2751</v>
      </c>
      <c r="F58" s="6" t="s">
        <v>2752</v>
      </c>
      <c r="G58" s="6">
        <f>IFERROR(VLOOKUP(C58,Tabelle3!A:H,8,FALSE),"")</f>
        <v>1</v>
      </c>
      <c r="H58" s="6">
        <v>2</v>
      </c>
      <c r="I58" s="6">
        <v>5</v>
      </c>
      <c r="J58" s="6">
        <v>4</v>
      </c>
      <c r="K58" s="6">
        <v>26.4</v>
      </c>
      <c r="L58" s="6">
        <v>34.167999999999999</v>
      </c>
      <c r="M58" s="6">
        <v>296</v>
      </c>
      <c r="N58" s="6">
        <v>0</v>
      </c>
      <c r="O58" s="6">
        <v>46.055</v>
      </c>
      <c r="P58" s="6">
        <v>39369000</v>
      </c>
      <c r="Q58" s="6">
        <v>496320</v>
      </c>
      <c r="R58" s="6">
        <v>0</v>
      </c>
      <c r="S58" s="6">
        <v>559700</v>
      </c>
      <c r="T58" s="6">
        <v>0</v>
      </c>
      <c r="U58" s="6">
        <v>0</v>
      </c>
      <c r="V58" s="6">
        <v>389770</v>
      </c>
      <c r="W58" s="6">
        <v>7540900</v>
      </c>
      <c r="X58" s="6">
        <v>30382000</v>
      </c>
      <c r="Y58" s="6">
        <v>693010</v>
      </c>
      <c r="Z58" s="6"/>
      <c r="AA58" s="6">
        <v>896520</v>
      </c>
      <c r="AB58" s="6"/>
      <c r="AC58" s="6"/>
      <c r="AD58" s="6">
        <v>191030</v>
      </c>
      <c r="AE58" s="6">
        <v>55950</v>
      </c>
      <c r="AF58" s="6">
        <v>474020</v>
      </c>
      <c r="AG58" s="6">
        <f t="shared" si="5"/>
        <v>3.3069278779472953</v>
      </c>
      <c r="AH58" s="6">
        <f t="shared" si="6"/>
        <v>1.7254915815851504</v>
      </c>
      <c r="AI58" s="6">
        <f t="shared" si="7"/>
        <v>4.1823422888660068E-2</v>
      </c>
      <c r="AJ58" s="6">
        <f t="shared" si="8"/>
        <v>4.5795450507928122</v>
      </c>
      <c r="AK58" s="6">
        <f>VLOOKUP(AO58,'MV-SigB'!F:J,3,FALSE)</f>
        <v>0</v>
      </c>
      <c r="AL58" s="15">
        <v>26</v>
      </c>
      <c r="AM58" s="6"/>
      <c r="AN58" s="6">
        <v>5</v>
      </c>
      <c r="AO58" s="7">
        <v>728</v>
      </c>
    </row>
    <row r="59" spans="2:41" x14ac:dyDescent="0.2">
      <c r="B59" s="5" t="s">
        <v>911</v>
      </c>
      <c r="C59" s="6" t="str">
        <f t="shared" si="4"/>
        <v>H3BKT3</v>
      </c>
      <c r="D59" s="6"/>
      <c r="E59" s="6" t="s">
        <v>912</v>
      </c>
      <c r="F59" s="6" t="s">
        <v>913</v>
      </c>
      <c r="G59" s="6" t="str">
        <f>IFERROR(VLOOKUP(C59,Tabelle3!A:H,8,FALSE),"")</f>
        <v/>
      </c>
      <c r="H59" s="6">
        <v>1</v>
      </c>
      <c r="I59" s="6">
        <v>1</v>
      </c>
      <c r="J59" s="6">
        <v>1</v>
      </c>
      <c r="K59" s="6">
        <v>10.9</v>
      </c>
      <c r="L59" s="6">
        <v>14.183999999999999</v>
      </c>
      <c r="M59" s="6">
        <v>128</v>
      </c>
      <c r="N59" s="6">
        <v>1</v>
      </c>
      <c r="O59" s="6">
        <v>-2</v>
      </c>
      <c r="P59" s="6">
        <v>26743000</v>
      </c>
      <c r="Q59" s="6">
        <v>3535300</v>
      </c>
      <c r="R59" s="6">
        <v>1327700</v>
      </c>
      <c r="S59" s="6">
        <v>4463100</v>
      </c>
      <c r="T59" s="6">
        <v>4582800</v>
      </c>
      <c r="U59" s="6">
        <v>2222700</v>
      </c>
      <c r="V59" s="6">
        <v>6364100</v>
      </c>
      <c r="W59" s="6">
        <v>1909600</v>
      </c>
      <c r="X59" s="6">
        <v>2338000</v>
      </c>
      <c r="Y59" s="6">
        <v>831070</v>
      </c>
      <c r="Z59" s="6">
        <v>1345900</v>
      </c>
      <c r="AA59" s="6">
        <v>878650</v>
      </c>
      <c r="AB59" s="6">
        <v>1222000</v>
      </c>
      <c r="AC59" s="6">
        <v>175980</v>
      </c>
      <c r="AD59" s="6">
        <v>439280</v>
      </c>
      <c r="AE59" s="6">
        <v>69000</v>
      </c>
      <c r="AF59" s="6">
        <v>77807</v>
      </c>
      <c r="AG59" s="6">
        <f t="shared" si="5"/>
        <v>5.6131809932722447</v>
      </c>
      <c r="AH59" s="6">
        <f t="shared" si="6"/>
        <v>2.4888185787879107</v>
      </c>
      <c r="AI59" s="6">
        <f t="shared" si="7"/>
        <v>1.8814883198186453E-3</v>
      </c>
      <c r="AJ59" s="6">
        <f t="shared" si="8"/>
        <v>9.0539099514040586</v>
      </c>
      <c r="AK59" s="6">
        <f>VLOOKUP(AO59,'MV-SigB'!F:J,3,FALSE)</f>
        <v>0</v>
      </c>
      <c r="AL59" s="15">
        <v>26</v>
      </c>
      <c r="AM59" s="6"/>
      <c r="AN59" s="6">
        <v>6</v>
      </c>
      <c r="AO59" s="7">
        <v>264</v>
      </c>
    </row>
    <row r="60" spans="2:41" ht="19" x14ac:dyDescent="0.25">
      <c r="B60" s="18" t="s">
        <v>6207</v>
      </c>
      <c r="C60" s="3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7"/>
    </row>
    <row r="61" spans="2:41" x14ac:dyDescent="0.2">
      <c r="B61" s="5" t="s">
        <v>151</v>
      </c>
      <c r="C61" s="6" t="str">
        <f t="shared" si="4"/>
        <v>A2ATU0</v>
      </c>
      <c r="D61" s="6" t="s">
        <v>152</v>
      </c>
      <c r="E61" s="6" t="s">
        <v>153</v>
      </c>
      <c r="F61" s="6" t="s">
        <v>154</v>
      </c>
      <c r="G61" s="6">
        <f>IFERROR(VLOOKUP(C61,Tabelle3!A:H,8,FALSE),"")</f>
        <v>1</v>
      </c>
      <c r="H61" s="6">
        <v>1</v>
      </c>
      <c r="I61" s="6">
        <v>37</v>
      </c>
      <c r="J61" s="6">
        <v>37</v>
      </c>
      <c r="K61" s="6">
        <v>61.8</v>
      </c>
      <c r="L61" s="6">
        <v>102.79</v>
      </c>
      <c r="M61" s="6">
        <v>921</v>
      </c>
      <c r="N61" s="6">
        <v>0</v>
      </c>
      <c r="O61" s="6">
        <v>323.31</v>
      </c>
      <c r="P61" s="6">
        <v>2198600000</v>
      </c>
      <c r="Q61" s="6">
        <v>41741000</v>
      </c>
      <c r="R61" s="6">
        <v>210890000</v>
      </c>
      <c r="S61" s="6">
        <v>82084000</v>
      </c>
      <c r="T61" s="6">
        <v>33628000</v>
      </c>
      <c r="U61" s="6">
        <v>369290000</v>
      </c>
      <c r="V61" s="6">
        <v>209070000</v>
      </c>
      <c r="W61" s="6">
        <v>609620000</v>
      </c>
      <c r="X61" s="6">
        <v>642280000</v>
      </c>
      <c r="Y61" s="6">
        <v>55138000</v>
      </c>
      <c r="Z61" s="6">
        <v>110090000</v>
      </c>
      <c r="AA61" s="6">
        <v>53383000</v>
      </c>
      <c r="AB61" s="6">
        <v>34975000</v>
      </c>
      <c r="AC61" s="6">
        <v>104500000</v>
      </c>
      <c r="AD61" s="6">
        <v>165640000</v>
      </c>
      <c r="AE61" s="6">
        <v>92131000</v>
      </c>
      <c r="AF61" s="6">
        <v>116870000</v>
      </c>
      <c r="AG61" s="6">
        <f t="shared" ref="AG61:AG124" si="9">AVERAGE(Y61:AB61)/AVERAGE(AC61:AF61)</f>
        <v>0.52925130598299874</v>
      </c>
      <c r="AH61" s="6">
        <f t="shared" ref="AH61:AH124" si="10">LOG(AG61,2)</f>
        <v>-0.91797517064907286</v>
      </c>
      <c r="AI61" s="6">
        <f t="shared" ref="AI61:AI124" si="11">TTEST(Y61:AB61,AC61:AF61,2,3)</f>
        <v>4.8614173293883255E-2</v>
      </c>
      <c r="AJ61" s="6">
        <f t="shared" ref="AJ61:AJ124" si="12">-LOG(AI61,2)</f>
        <v>4.3624792018742307</v>
      </c>
      <c r="AK61" s="6">
        <f>VLOOKUP(AO61,'MV-SigB'!F:J,3,FALSE)</f>
        <v>0</v>
      </c>
      <c r="AL61" s="15">
        <v>19</v>
      </c>
      <c r="AM61" s="6"/>
      <c r="AN61" s="6">
        <v>342</v>
      </c>
      <c r="AO61" s="7">
        <v>31</v>
      </c>
    </row>
    <row r="62" spans="2:41" x14ac:dyDescent="0.2">
      <c r="B62" s="5" t="s">
        <v>5181</v>
      </c>
      <c r="C62" s="6" t="str">
        <f t="shared" si="4"/>
        <v>Q9D051</v>
      </c>
      <c r="D62" s="6" t="s">
        <v>5182</v>
      </c>
      <c r="E62" s="6" t="s">
        <v>5183</v>
      </c>
      <c r="F62" s="6" t="s">
        <v>5184</v>
      </c>
      <c r="G62" s="6">
        <f>IFERROR(VLOOKUP(C62,Tabelle3!A:H,8,FALSE),"")</f>
        <v>1</v>
      </c>
      <c r="H62" s="6">
        <v>1</v>
      </c>
      <c r="I62" s="6">
        <v>28</v>
      </c>
      <c r="J62" s="6">
        <v>28</v>
      </c>
      <c r="K62" s="6">
        <v>75.5</v>
      </c>
      <c r="L62" s="6">
        <v>38.936999999999998</v>
      </c>
      <c r="M62" s="6">
        <v>359</v>
      </c>
      <c r="N62" s="6">
        <v>0</v>
      </c>
      <c r="O62" s="6">
        <v>323.31</v>
      </c>
      <c r="P62" s="6">
        <v>20118000000</v>
      </c>
      <c r="Q62" s="6">
        <v>230880000</v>
      </c>
      <c r="R62" s="6">
        <v>2255200000</v>
      </c>
      <c r="S62" s="6">
        <v>163100000</v>
      </c>
      <c r="T62" s="6">
        <v>1203000000</v>
      </c>
      <c r="U62" s="6">
        <v>1381100000</v>
      </c>
      <c r="V62" s="6">
        <v>1685400000</v>
      </c>
      <c r="W62" s="6">
        <v>6198200000</v>
      </c>
      <c r="X62" s="6">
        <v>7001100000</v>
      </c>
      <c r="Y62" s="6">
        <v>61783000</v>
      </c>
      <c r="Z62" s="6">
        <v>199650000</v>
      </c>
      <c r="AA62" s="6">
        <v>85416000</v>
      </c>
      <c r="AB62" s="6">
        <v>142720000</v>
      </c>
      <c r="AC62" s="6">
        <v>152360000</v>
      </c>
      <c r="AD62" s="6">
        <v>324560000</v>
      </c>
      <c r="AE62" s="6">
        <v>222710000</v>
      </c>
      <c r="AF62" s="6">
        <v>253570000</v>
      </c>
      <c r="AG62" s="6">
        <f t="shared" si="9"/>
        <v>0.51360574905581202</v>
      </c>
      <c r="AH62" s="6">
        <f t="shared" si="10"/>
        <v>-0.96126674350212804</v>
      </c>
      <c r="AI62" s="6">
        <f t="shared" si="11"/>
        <v>5.0228480770456441E-2</v>
      </c>
      <c r="AJ62" s="6">
        <f t="shared" si="12"/>
        <v>4.315350550402548</v>
      </c>
      <c r="AK62" s="6">
        <f>VLOOKUP(AO62,'MV-SigB'!F:J,3,FALSE)</f>
        <v>0</v>
      </c>
      <c r="AL62" s="15">
        <v>19</v>
      </c>
      <c r="AM62" s="6"/>
      <c r="AN62" s="6">
        <v>519</v>
      </c>
      <c r="AO62" s="7">
        <v>1347</v>
      </c>
    </row>
    <row r="63" spans="2:41" x14ac:dyDescent="0.2">
      <c r="B63" s="5" t="s">
        <v>4322</v>
      </c>
      <c r="C63" s="6" t="str">
        <f t="shared" si="4"/>
        <v>Q91YP0</v>
      </c>
      <c r="D63" s="6" t="s">
        <v>4323</v>
      </c>
      <c r="E63" s="6" t="s">
        <v>4324</v>
      </c>
      <c r="F63" s="6" t="s">
        <v>4325</v>
      </c>
      <c r="G63" s="6">
        <f>IFERROR(VLOOKUP(C63,Tabelle3!A:H,8,FALSE),"")</f>
        <v>1</v>
      </c>
      <c r="H63" s="6">
        <v>1</v>
      </c>
      <c r="I63" s="6">
        <v>32</v>
      </c>
      <c r="J63" s="6">
        <v>32</v>
      </c>
      <c r="K63" s="6">
        <v>66.8</v>
      </c>
      <c r="L63" s="6">
        <v>50.898000000000003</v>
      </c>
      <c r="M63" s="6">
        <v>464</v>
      </c>
      <c r="N63" s="6">
        <v>0</v>
      </c>
      <c r="O63" s="6">
        <v>207.16</v>
      </c>
      <c r="P63" s="6">
        <v>2352100000</v>
      </c>
      <c r="Q63" s="6">
        <v>117370000</v>
      </c>
      <c r="R63" s="6">
        <v>73737000</v>
      </c>
      <c r="S63" s="6">
        <v>155640000</v>
      </c>
      <c r="T63" s="6">
        <v>93590000</v>
      </c>
      <c r="U63" s="6">
        <v>341380000</v>
      </c>
      <c r="V63" s="6">
        <v>39414000</v>
      </c>
      <c r="W63" s="6">
        <v>663770000</v>
      </c>
      <c r="X63" s="6">
        <v>867170000</v>
      </c>
      <c r="Y63" s="6">
        <v>19336000</v>
      </c>
      <c r="Z63" s="6">
        <v>23338000</v>
      </c>
      <c r="AA63" s="6">
        <v>29214000</v>
      </c>
      <c r="AB63" s="6">
        <v>30217000</v>
      </c>
      <c r="AC63" s="6">
        <v>22375000</v>
      </c>
      <c r="AD63" s="6">
        <v>11516000</v>
      </c>
      <c r="AE63" s="6">
        <v>17086000</v>
      </c>
      <c r="AF63" s="6">
        <v>17918000</v>
      </c>
      <c r="AG63" s="6">
        <f t="shared" si="9"/>
        <v>1.4820378837361201</v>
      </c>
      <c r="AH63" s="6">
        <f t="shared" si="10"/>
        <v>0.56758232617254945</v>
      </c>
      <c r="AI63" s="6">
        <f t="shared" si="11"/>
        <v>5.0872241731779809E-2</v>
      </c>
      <c r="AJ63" s="6">
        <f t="shared" si="12"/>
        <v>4.2969775204992251</v>
      </c>
      <c r="AK63" s="6">
        <f>VLOOKUP(AO63,'MV-SigB'!F:J,3,FALSE)</f>
        <v>0</v>
      </c>
      <c r="AL63" s="15">
        <v>19</v>
      </c>
      <c r="AM63" s="6"/>
      <c r="AN63" s="6">
        <v>208</v>
      </c>
      <c r="AO63" s="7">
        <v>1130</v>
      </c>
    </row>
    <row r="64" spans="2:41" x14ac:dyDescent="0.2">
      <c r="B64" s="5" t="s">
        <v>2818</v>
      </c>
      <c r="C64" s="6" t="str">
        <f t="shared" si="4"/>
        <v>Q5SXR6</v>
      </c>
      <c r="D64" s="6" t="s">
        <v>2819</v>
      </c>
      <c r="E64" s="6" t="s">
        <v>2820</v>
      </c>
      <c r="F64" s="6" t="s">
        <v>2821</v>
      </c>
      <c r="G64" s="6">
        <f>IFERROR(VLOOKUP(C64,Tabelle3!A:H,8,FALSE),"")</f>
        <v>1</v>
      </c>
      <c r="H64" s="6">
        <v>3</v>
      </c>
      <c r="I64" s="6">
        <v>25</v>
      </c>
      <c r="J64" s="6">
        <v>25</v>
      </c>
      <c r="K64" s="6">
        <v>22.9</v>
      </c>
      <c r="L64" s="6">
        <v>191.98</v>
      </c>
      <c r="M64" s="6">
        <v>1679</v>
      </c>
      <c r="N64" s="6">
        <v>0</v>
      </c>
      <c r="O64" s="6">
        <v>192.12</v>
      </c>
      <c r="P64" s="6">
        <v>165590000</v>
      </c>
      <c r="Q64" s="6">
        <v>11675000</v>
      </c>
      <c r="R64" s="6">
        <v>18433000</v>
      </c>
      <c r="S64" s="6">
        <v>2087300</v>
      </c>
      <c r="T64" s="6">
        <v>2004500</v>
      </c>
      <c r="U64" s="6">
        <v>11859000</v>
      </c>
      <c r="V64" s="6">
        <v>12632000</v>
      </c>
      <c r="W64" s="6">
        <v>60510000</v>
      </c>
      <c r="X64" s="6">
        <v>46392000</v>
      </c>
      <c r="Y64" s="6">
        <v>9795700</v>
      </c>
      <c r="Z64" s="6">
        <v>9222200</v>
      </c>
      <c r="AA64" s="6">
        <v>2051700</v>
      </c>
      <c r="AB64" s="6">
        <v>1700400</v>
      </c>
      <c r="AC64" s="6">
        <v>10719000</v>
      </c>
      <c r="AD64" s="6">
        <v>8350600</v>
      </c>
      <c r="AE64" s="6">
        <v>17476000</v>
      </c>
      <c r="AF64" s="6">
        <v>15605000</v>
      </c>
      <c r="AG64" s="6">
        <f t="shared" si="9"/>
        <v>0.43662009641308058</v>
      </c>
      <c r="AH64" s="6">
        <f t="shared" si="10"/>
        <v>-1.1955495597756829</v>
      </c>
      <c r="AI64" s="6">
        <f t="shared" si="11"/>
        <v>5.3157802577006738E-2</v>
      </c>
      <c r="AJ64" s="6">
        <f t="shared" si="12"/>
        <v>4.2335747216688935</v>
      </c>
      <c r="AK64" s="6">
        <f>VLOOKUP(AO64,'MV-SigB'!F:J,3,FALSE)</f>
        <v>0</v>
      </c>
      <c r="AL64" s="15">
        <v>19</v>
      </c>
      <c r="AM64" s="6"/>
      <c r="AN64" s="6">
        <v>53</v>
      </c>
      <c r="AO64" s="7">
        <v>746</v>
      </c>
    </row>
    <row r="65" spans="2:41" x14ac:dyDescent="0.2">
      <c r="B65" s="5" t="s">
        <v>1969</v>
      </c>
      <c r="C65" s="6" t="str">
        <f t="shared" si="4"/>
        <v>P52825</v>
      </c>
      <c r="D65" s="6" t="s">
        <v>1970</v>
      </c>
      <c r="E65" s="6" t="s">
        <v>1971</v>
      </c>
      <c r="F65" s="6" t="s">
        <v>1972</v>
      </c>
      <c r="G65" s="6">
        <f>IFERROR(VLOOKUP(C65,Tabelle3!A:H,8,FALSE),"")</f>
        <v>1</v>
      </c>
      <c r="H65" s="6">
        <v>4</v>
      </c>
      <c r="I65" s="6">
        <v>57</v>
      </c>
      <c r="J65" s="6">
        <v>57</v>
      </c>
      <c r="K65" s="6">
        <v>73.3</v>
      </c>
      <c r="L65" s="6">
        <v>73.98</v>
      </c>
      <c r="M65" s="6">
        <v>658</v>
      </c>
      <c r="N65" s="6">
        <v>0</v>
      </c>
      <c r="O65" s="6">
        <v>323.31</v>
      </c>
      <c r="P65" s="6">
        <v>22424000000</v>
      </c>
      <c r="Q65" s="6">
        <v>1746400000</v>
      </c>
      <c r="R65" s="6">
        <v>409380000</v>
      </c>
      <c r="S65" s="6">
        <v>1356400000</v>
      </c>
      <c r="T65" s="6">
        <v>1502200000</v>
      </c>
      <c r="U65" s="6">
        <v>1883000000</v>
      </c>
      <c r="V65" s="6">
        <v>1028100000</v>
      </c>
      <c r="W65" s="6">
        <v>6622700000</v>
      </c>
      <c r="X65" s="6">
        <v>7875500000</v>
      </c>
      <c r="Y65" s="6">
        <v>456870000</v>
      </c>
      <c r="Z65" s="6">
        <v>478030000</v>
      </c>
      <c r="AA65" s="6">
        <v>401350000</v>
      </c>
      <c r="AB65" s="6">
        <v>382490000</v>
      </c>
      <c r="AC65" s="6">
        <v>266190000</v>
      </c>
      <c r="AD65" s="6">
        <v>107700000</v>
      </c>
      <c r="AE65" s="6">
        <v>334090000</v>
      </c>
      <c r="AF65" s="6">
        <v>353920000</v>
      </c>
      <c r="AG65" s="6">
        <f t="shared" si="9"/>
        <v>1.6185516526979942</v>
      </c>
      <c r="AH65" s="6">
        <f t="shared" si="10"/>
        <v>0.69470340688299681</v>
      </c>
      <c r="AI65" s="6">
        <f t="shared" si="11"/>
        <v>5.3307659671522692E-2</v>
      </c>
      <c r="AJ65" s="6">
        <f t="shared" si="12"/>
        <v>4.2295133439166266</v>
      </c>
      <c r="AK65" s="6">
        <f>VLOOKUP(AO65,'MV-SigB'!F:J,3,FALSE)</f>
        <v>0</v>
      </c>
      <c r="AL65" s="15">
        <v>19</v>
      </c>
      <c r="AM65" s="6"/>
      <c r="AN65" s="6">
        <v>892</v>
      </c>
      <c r="AO65" s="7">
        <v>530</v>
      </c>
    </row>
    <row r="66" spans="2:41" x14ac:dyDescent="0.2">
      <c r="B66" s="5" t="s">
        <v>5018</v>
      </c>
      <c r="C66" s="6" t="str">
        <f t="shared" si="4"/>
        <v>Q9CTY5</v>
      </c>
      <c r="D66" s="6" t="s">
        <v>5019</v>
      </c>
      <c r="E66" s="6" t="s">
        <v>5020</v>
      </c>
      <c r="F66" s="6" t="s">
        <v>5021</v>
      </c>
      <c r="G66" s="6">
        <f>IFERROR(VLOOKUP(C66,Tabelle3!A:H,8,FALSE),"")</f>
        <v>1</v>
      </c>
      <c r="H66" s="6">
        <v>2</v>
      </c>
      <c r="I66" s="6">
        <v>18</v>
      </c>
      <c r="J66" s="6">
        <v>18</v>
      </c>
      <c r="K66" s="6">
        <v>38</v>
      </c>
      <c r="L66" s="6">
        <v>59.808999999999997</v>
      </c>
      <c r="M66" s="6">
        <v>523</v>
      </c>
      <c r="N66" s="6">
        <v>0</v>
      </c>
      <c r="O66" s="6">
        <v>323.31</v>
      </c>
      <c r="P66" s="6">
        <v>262960000</v>
      </c>
      <c r="Q66" s="6">
        <v>3855700</v>
      </c>
      <c r="R66" s="6">
        <v>18853000</v>
      </c>
      <c r="S66" s="6">
        <v>7910200</v>
      </c>
      <c r="T66" s="6">
        <v>2122400</v>
      </c>
      <c r="U66" s="6">
        <v>71291000</v>
      </c>
      <c r="V66" s="6">
        <v>14205000</v>
      </c>
      <c r="W66" s="6">
        <v>72119000</v>
      </c>
      <c r="X66" s="6">
        <v>72603000</v>
      </c>
      <c r="Y66" s="6">
        <v>6196500</v>
      </c>
      <c r="Z66" s="6">
        <v>11304000</v>
      </c>
      <c r="AA66" s="6">
        <v>5187900</v>
      </c>
      <c r="AB66" s="6">
        <v>3938700</v>
      </c>
      <c r="AC66" s="6">
        <v>16149000</v>
      </c>
      <c r="AD66" s="6">
        <v>15782000</v>
      </c>
      <c r="AE66" s="6">
        <v>7477100</v>
      </c>
      <c r="AF66" s="6">
        <v>12128000</v>
      </c>
      <c r="AG66" s="6">
        <f t="shared" si="9"/>
        <v>0.51666889811219707</v>
      </c>
      <c r="AH66" s="6">
        <f t="shared" si="10"/>
        <v>-0.95268805434077475</v>
      </c>
      <c r="AI66" s="6">
        <f t="shared" si="11"/>
        <v>5.4640783765194587E-2</v>
      </c>
      <c r="AJ66" s="6">
        <f t="shared" si="12"/>
        <v>4.1938780120389287</v>
      </c>
      <c r="AK66" s="6">
        <f>VLOOKUP(AO66,'MV-SigB'!F:J,3,FALSE)</f>
        <v>0</v>
      </c>
      <c r="AL66" s="15">
        <v>19</v>
      </c>
      <c r="AM66" s="6"/>
      <c r="AN66" s="6">
        <v>68</v>
      </c>
      <c r="AO66" s="7">
        <v>1306</v>
      </c>
    </row>
    <row r="67" spans="2:41" x14ac:dyDescent="0.2">
      <c r="B67" s="5" t="s">
        <v>1921</v>
      </c>
      <c r="C67" s="6" t="str">
        <f t="shared" si="4"/>
        <v>P51150</v>
      </c>
      <c r="D67" s="6" t="s">
        <v>1922</v>
      </c>
      <c r="E67" s="6" t="s">
        <v>1923</v>
      </c>
      <c r="F67" s="6" t="s">
        <v>1924</v>
      </c>
      <c r="G67" s="6" t="str">
        <f>IFERROR(VLOOKUP(C67,Tabelle3!A:H,8,FALSE),"")</f>
        <v/>
      </c>
      <c r="H67" s="6">
        <v>1</v>
      </c>
      <c r="I67" s="6">
        <v>23</v>
      </c>
      <c r="J67" s="6">
        <v>23</v>
      </c>
      <c r="K67" s="6">
        <v>89.9</v>
      </c>
      <c r="L67" s="6">
        <v>23.489000000000001</v>
      </c>
      <c r="M67" s="6">
        <v>207</v>
      </c>
      <c r="N67" s="6">
        <v>0</v>
      </c>
      <c r="O67" s="6">
        <v>323.31</v>
      </c>
      <c r="P67" s="6">
        <v>1739900000</v>
      </c>
      <c r="Q67" s="6">
        <v>143070000</v>
      </c>
      <c r="R67" s="6">
        <v>85100000</v>
      </c>
      <c r="S67" s="6">
        <v>166760000</v>
      </c>
      <c r="T67" s="6">
        <v>102160000</v>
      </c>
      <c r="U67" s="6">
        <v>127010000</v>
      </c>
      <c r="V67" s="6">
        <v>156750000</v>
      </c>
      <c r="W67" s="6">
        <v>512210000</v>
      </c>
      <c r="X67" s="6">
        <v>446870000</v>
      </c>
      <c r="Y67" s="6">
        <v>91037000</v>
      </c>
      <c r="Z67" s="6">
        <v>77464000</v>
      </c>
      <c r="AA67" s="6">
        <v>67645000</v>
      </c>
      <c r="AB67" s="6">
        <v>47764000</v>
      </c>
      <c r="AC67" s="6">
        <v>100630000</v>
      </c>
      <c r="AD67" s="6">
        <v>108090000</v>
      </c>
      <c r="AE67" s="6">
        <v>172830000</v>
      </c>
      <c r="AF67" s="6">
        <v>103230000</v>
      </c>
      <c r="AG67" s="6">
        <f t="shared" si="9"/>
        <v>0.58564709765254341</v>
      </c>
      <c r="AH67" s="6">
        <f t="shared" si="10"/>
        <v>-0.77189651527920011</v>
      </c>
      <c r="AI67" s="6">
        <f t="shared" si="11"/>
        <v>5.4694605933559896E-2</v>
      </c>
      <c r="AJ67" s="6">
        <f t="shared" si="12"/>
        <v>4.1924576305526298</v>
      </c>
      <c r="AK67" s="6">
        <f>VLOOKUP(AO67,'MV-SigB'!F:J,3,FALSE)</f>
        <v>0</v>
      </c>
      <c r="AL67" s="15">
        <v>19</v>
      </c>
      <c r="AM67" s="6"/>
      <c r="AN67" s="6">
        <v>196</v>
      </c>
      <c r="AO67" s="7">
        <v>518</v>
      </c>
    </row>
    <row r="68" spans="2:41" x14ac:dyDescent="0.2">
      <c r="B68" s="5" t="s">
        <v>4334</v>
      </c>
      <c r="C68" s="6" t="str">
        <f t="shared" si="4"/>
        <v>Q91YY4</v>
      </c>
      <c r="D68" s="6" t="s">
        <v>4335</v>
      </c>
      <c r="E68" s="6" t="s">
        <v>4336</v>
      </c>
      <c r="F68" s="6" t="s">
        <v>4337</v>
      </c>
      <c r="G68" s="6">
        <f>IFERROR(VLOOKUP(C68,Tabelle3!A:H,8,FALSE),"")</f>
        <v>1</v>
      </c>
      <c r="H68" s="6">
        <v>2</v>
      </c>
      <c r="I68" s="6">
        <v>9</v>
      </c>
      <c r="J68" s="6">
        <v>9</v>
      </c>
      <c r="K68" s="6">
        <v>53.6</v>
      </c>
      <c r="L68" s="6">
        <v>33.289000000000001</v>
      </c>
      <c r="M68" s="6">
        <v>289</v>
      </c>
      <c r="N68" s="6">
        <v>0</v>
      </c>
      <c r="O68" s="6">
        <v>323.31</v>
      </c>
      <c r="P68" s="6">
        <v>114810000</v>
      </c>
      <c r="Q68" s="6">
        <v>26949000</v>
      </c>
      <c r="R68" s="6">
        <v>3313400</v>
      </c>
      <c r="S68" s="6">
        <v>14697000</v>
      </c>
      <c r="T68" s="6">
        <v>4208700</v>
      </c>
      <c r="U68" s="6">
        <v>12358000</v>
      </c>
      <c r="V68" s="6">
        <v>3740500</v>
      </c>
      <c r="W68" s="6">
        <v>25041000</v>
      </c>
      <c r="X68" s="6">
        <v>24505000</v>
      </c>
      <c r="Y68" s="6">
        <v>3028300</v>
      </c>
      <c r="Z68" s="6">
        <v>3188600</v>
      </c>
      <c r="AA68" s="6">
        <v>2500300</v>
      </c>
      <c r="AB68" s="6">
        <v>2947800</v>
      </c>
      <c r="AC68" s="6">
        <v>2659900</v>
      </c>
      <c r="AD68" s="6">
        <v>2164800</v>
      </c>
      <c r="AE68" s="6">
        <v>1852300</v>
      </c>
      <c r="AF68" s="6">
        <v>1021700</v>
      </c>
      <c r="AG68" s="6">
        <f t="shared" si="9"/>
        <v>1.5151908763817268</v>
      </c>
      <c r="AH68" s="6">
        <f t="shared" si="10"/>
        <v>0.5994995488555338</v>
      </c>
      <c r="AI68" s="6">
        <f t="shared" si="11"/>
        <v>5.5992619461590842E-2</v>
      </c>
      <c r="AJ68" s="6">
        <f t="shared" si="12"/>
        <v>4.1586195156025747</v>
      </c>
      <c r="AK68" s="6">
        <f>VLOOKUP(AO68,'MV-SigB'!F:J,3,FALSE)</f>
        <v>0</v>
      </c>
      <c r="AL68" s="15">
        <v>19</v>
      </c>
      <c r="AM68" s="6"/>
      <c r="AN68" s="6">
        <v>36</v>
      </c>
      <c r="AO68" s="7">
        <v>1133</v>
      </c>
    </row>
    <row r="69" spans="2:41" x14ac:dyDescent="0.2">
      <c r="B69" s="5" t="s">
        <v>5367</v>
      </c>
      <c r="C69" s="6" t="str">
        <f t="shared" ref="C69:C132" si="13">LEFT(B69,6)</f>
        <v>Q9D6K8</v>
      </c>
      <c r="D69" s="6" t="s">
        <v>5368</v>
      </c>
      <c r="E69" s="6" t="s">
        <v>5369</v>
      </c>
      <c r="F69" s="6" t="s">
        <v>5370</v>
      </c>
      <c r="G69" s="6">
        <f>IFERROR(VLOOKUP(C69,Tabelle3!A:H,8,FALSE),"")</f>
        <v>1</v>
      </c>
      <c r="H69" s="6">
        <v>1</v>
      </c>
      <c r="I69" s="6">
        <v>15</v>
      </c>
      <c r="J69" s="6">
        <v>15</v>
      </c>
      <c r="K69" s="6">
        <v>80.099999999999994</v>
      </c>
      <c r="L69" s="6">
        <v>16.564</v>
      </c>
      <c r="M69" s="6">
        <v>151</v>
      </c>
      <c r="N69" s="6">
        <v>0</v>
      </c>
      <c r="O69" s="6">
        <v>282.64999999999998</v>
      </c>
      <c r="P69" s="6">
        <v>736830000</v>
      </c>
      <c r="Q69" s="6">
        <v>31852000</v>
      </c>
      <c r="R69" s="6">
        <v>63907000</v>
      </c>
      <c r="S69" s="6">
        <v>39305000</v>
      </c>
      <c r="T69" s="6">
        <v>8115300</v>
      </c>
      <c r="U69" s="6">
        <v>130200000</v>
      </c>
      <c r="V69" s="6">
        <v>31344000</v>
      </c>
      <c r="W69" s="6">
        <v>219020000</v>
      </c>
      <c r="X69" s="6">
        <v>213090000</v>
      </c>
      <c r="Y69" s="6">
        <v>53939000</v>
      </c>
      <c r="Z69" s="6">
        <v>78872000</v>
      </c>
      <c r="AA69" s="6">
        <v>75976000</v>
      </c>
      <c r="AB69" s="6">
        <v>38630000</v>
      </c>
      <c r="AC69" s="6">
        <v>101870000</v>
      </c>
      <c r="AD69" s="6">
        <v>95035000</v>
      </c>
      <c r="AE69" s="6">
        <v>75175000</v>
      </c>
      <c r="AF69" s="6">
        <v>84437000</v>
      </c>
      <c r="AG69" s="6">
        <f t="shared" si="9"/>
        <v>0.69398373710089556</v>
      </c>
      <c r="AH69" s="6">
        <f t="shared" si="10"/>
        <v>-0.52702623997834586</v>
      </c>
      <c r="AI69" s="6">
        <f t="shared" si="11"/>
        <v>5.9079366391782413E-2</v>
      </c>
      <c r="AJ69" s="6">
        <f t="shared" si="12"/>
        <v>4.0812018360541336</v>
      </c>
      <c r="AK69" s="6">
        <f>VLOOKUP(AO69,'MV-SigB'!F:J,3,FALSE)</f>
        <v>0</v>
      </c>
      <c r="AL69" s="15">
        <v>19</v>
      </c>
      <c r="AM69" s="6"/>
      <c r="AN69" s="6">
        <v>176</v>
      </c>
      <c r="AO69" s="7">
        <v>1394</v>
      </c>
    </row>
    <row r="70" spans="2:41" x14ac:dyDescent="0.2">
      <c r="B70" s="5" t="s">
        <v>4240</v>
      </c>
      <c r="C70" s="6" t="str">
        <f t="shared" si="13"/>
        <v>Q91WG0</v>
      </c>
      <c r="D70" s="6" t="s">
        <v>4241</v>
      </c>
      <c r="E70" s="6" t="s">
        <v>4242</v>
      </c>
      <c r="F70" s="6" t="s">
        <v>4243</v>
      </c>
      <c r="G70" s="6" t="str">
        <f>IFERROR(VLOOKUP(C70,Tabelle3!A:H,8,FALSE),"")</f>
        <v/>
      </c>
      <c r="H70" s="6">
        <v>5</v>
      </c>
      <c r="I70" s="6">
        <v>6</v>
      </c>
      <c r="J70" s="6">
        <v>6</v>
      </c>
      <c r="K70" s="6">
        <v>13.4</v>
      </c>
      <c r="L70" s="6">
        <v>62.469000000000001</v>
      </c>
      <c r="M70" s="6">
        <v>561</v>
      </c>
      <c r="N70" s="6">
        <v>0</v>
      </c>
      <c r="O70" s="6">
        <v>15.465999999999999</v>
      </c>
      <c r="P70" s="6">
        <v>57971000</v>
      </c>
      <c r="Q70" s="6">
        <v>9245200</v>
      </c>
      <c r="R70" s="6">
        <v>3362800</v>
      </c>
      <c r="S70" s="6">
        <v>7186000</v>
      </c>
      <c r="T70" s="6">
        <v>0</v>
      </c>
      <c r="U70" s="6">
        <v>2331900</v>
      </c>
      <c r="V70" s="6">
        <v>17322000</v>
      </c>
      <c r="W70" s="6">
        <v>6688800</v>
      </c>
      <c r="X70" s="6">
        <v>11835000</v>
      </c>
      <c r="Y70" s="6">
        <v>800180</v>
      </c>
      <c r="Z70" s="6">
        <v>1656500</v>
      </c>
      <c r="AA70" s="6">
        <v>1052200</v>
      </c>
      <c r="AB70" s="6"/>
      <c r="AC70" s="6">
        <v>554410</v>
      </c>
      <c r="AD70" s="6">
        <v>392720</v>
      </c>
      <c r="AE70" s="6">
        <v>121530</v>
      </c>
      <c r="AF70" s="6">
        <v>142270</v>
      </c>
      <c r="AG70" s="6">
        <f t="shared" si="9"/>
        <v>3.863564918423581</v>
      </c>
      <c r="AH70" s="6">
        <f t="shared" si="10"/>
        <v>1.9499326393667782</v>
      </c>
      <c r="AI70" s="6">
        <f t="shared" si="11"/>
        <v>5.949724788837444E-2</v>
      </c>
      <c r="AJ70" s="6">
        <f t="shared" si="12"/>
        <v>4.07103325328056</v>
      </c>
      <c r="AK70" s="6">
        <f>VLOOKUP(AO70,'MV-SigB'!F:J,3,FALSE)</f>
        <v>0</v>
      </c>
      <c r="AL70" s="15">
        <v>19</v>
      </c>
      <c r="AM70" s="6"/>
      <c r="AN70" s="6">
        <v>11</v>
      </c>
      <c r="AO70" s="7">
        <v>1109</v>
      </c>
    </row>
    <row r="71" spans="2:41" x14ac:dyDescent="0.2">
      <c r="B71" s="5" t="s">
        <v>2784</v>
      </c>
      <c r="C71" s="6" t="str">
        <f t="shared" si="13"/>
        <v>Q5RL20</v>
      </c>
      <c r="D71" s="6" t="s">
        <v>2785</v>
      </c>
      <c r="E71" s="6" t="s">
        <v>2786</v>
      </c>
      <c r="F71" s="6" t="s">
        <v>2787</v>
      </c>
      <c r="G71" s="6">
        <f>IFERROR(VLOOKUP(C71,Tabelle3!A:H,8,FALSE),"")</f>
        <v>1</v>
      </c>
      <c r="H71" s="6">
        <v>2</v>
      </c>
      <c r="I71" s="6">
        <v>17</v>
      </c>
      <c r="J71" s="6">
        <v>17</v>
      </c>
      <c r="K71" s="6">
        <v>91.8</v>
      </c>
      <c r="L71" s="6">
        <v>17.876999999999999</v>
      </c>
      <c r="M71" s="6">
        <v>159</v>
      </c>
      <c r="N71" s="6">
        <v>0</v>
      </c>
      <c r="O71" s="6">
        <v>192.6</v>
      </c>
      <c r="P71" s="6">
        <v>467370000</v>
      </c>
      <c r="Q71" s="6">
        <v>20552000</v>
      </c>
      <c r="R71" s="6">
        <v>55995000</v>
      </c>
      <c r="S71" s="6">
        <v>41549000</v>
      </c>
      <c r="T71" s="6">
        <v>30129000</v>
      </c>
      <c r="U71" s="6">
        <v>55480000</v>
      </c>
      <c r="V71" s="6">
        <v>19596000</v>
      </c>
      <c r="W71" s="6">
        <v>121170000</v>
      </c>
      <c r="X71" s="6">
        <v>122890000</v>
      </c>
      <c r="Y71" s="6">
        <v>58549000</v>
      </c>
      <c r="Z71" s="6">
        <v>78594000</v>
      </c>
      <c r="AA71" s="6">
        <v>59791000</v>
      </c>
      <c r="AB71" s="6">
        <v>107250000</v>
      </c>
      <c r="AC71" s="6">
        <v>39534000</v>
      </c>
      <c r="AD71" s="6">
        <v>61191000</v>
      </c>
      <c r="AE71" s="6">
        <v>39009000</v>
      </c>
      <c r="AF71" s="6">
        <v>36542000</v>
      </c>
      <c r="AG71" s="6">
        <f t="shared" si="9"/>
        <v>1.7256121082847353</v>
      </c>
      <c r="AH71" s="6">
        <f t="shared" si="10"/>
        <v>0.78710820475718835</v>
      </c>
      <c r="AI71" s="6">
        <f t="shared" si="11"/>
        <v>5.9926150866504699E-2</v>
      </c>
      <c r="AJ71" s="6">
        <f t="shared" si="12"/>
        <v>4.0606704790424839</v>
      </c>
      <c r="AK71" s="6">
        <f>VLOOKUP(AO71,'MV-SigB'!F:J,3,FALSE)</f>
        <v>0</v>
      </c>
      <c r="AL71" s="15">
        <v>19</v>
      </c>
      <c r="AM71" s="6"/>
      <c r="AN71" s="6">
        <v>101</v>
      </c>
      <c r="AO71" s="7">
        <v>737</v>
      </c>
    </row>
    <row r="72" spans="2:41" x14ac:dyDescent="0.2">
      <c r="B72" s="5" t="s">
        <v>2097</v>
      </c>
      <c r="C72" s="6" t="str">
        <f t="shared" si="13"/>
        <v>P59158</v>
      </c>
      <c r="D72" s="6" t="s">
        <v>2098</v>
      </c>
      <c r="E72" s="6" t="s">
        <v>2099</v>
      </c>
      <c r="F72" s="6" t="s">
        <v>2100</v>
      </c>
      <c r="G72" s="6" t="str">
        <f>IFERROR(VLOOKUP(C72,Tabelle3!A:H,8,FALSE),"")</f>
        <v/>
      </c>
      <c r="H72" s="6">
        <v>1</v>
      </c>
      <c r="I72" s="6">
        <v>2</v>
      </c>
      <c r="J72" s="6">
        <v>2</v>
      </c>
      <c r="K72" s="6">
        <v>2.5</v>
      </c>
      <c r="L72" s="6">
        <v>110.69</v>
      </c>
      <c r="M72" s="6">
        <v>1002</v>
      </c>
      <c r="N72" s="6">
        <v>0</v>
      </c>
      <c r="O72" s="6">
        <v>2.3416000000000001</v>
      </c>
      <c r="P72" s="6">
        <v>6392800</v>
      </c>
      <c r="Q72" s="6">
        <v>137500</v>
      </c>
      <c r="R72" s="6">
        <v>711790</v>
      </c>
      <c r="S72" s="6">
        <v>0</v>
      </c>
      <c r="T72" s="6">
        <v>0</v>
      </c>
      <c r="U72" s="6">
        <v>462530</v>
      </c>
      <c r="V72" s="6">
        <v>626450</v>
      </c>
      <c r="W72" s="6">
        <v>2146800</v>
      </c>
      <c r="X72" s="6">
        <v>2307700</v>
      </c>
      <c r="Y72" s="6">
        <v>298670</v>
      </c>
      <c r="Z72" s="6">
        <v>302400</v>
      </c>
      <c r="AA72" s="6"/>
      <c r="AB72" s="6"/>
      <c r="AC72" s="6">
        <v>428790</v>
      </c>
      <c r="AD72" s="6">
        <v>396320</v>
      </c>
      <c r="AE72" s="6">
        <v>595430</v>
      </c>
      <c r="AF72" s="6">
        <v>756060</v>
      </c>
      <c r="AG72" s="6">
        <f t="shared" si="9"/>
        <v>0.55230175503078194</v>
      </c>
      <c r="AH72" s="6">
        <f t="shared" si="10"/>
        <v>-0.85647138306740933</v>
      </c>
      <c r="AI72" s="6">
        <f t="shared" si="11"/>
        <v>6.0735205690833398E-2</v>
      </c>
      <c r="AJ72" s="6">
        <f t="shared" si="12"/>
        <v>4.0413231600814674</v>
      </c>
      <c r="AK72" s="6">
        <f>VLOOKUP(AO72,'MV-SigB'!F:J,3,FALSE)</f>
        <v>0</v>
      </c>
      <c r="AL72" s="15">
        <v>19</v>
      </c>
      <c r="AM72" s="6"/>
      <c r="AN72" s="6">
        <v>4</v>
      </c>
      <c r="AO72" s="7">
        <v>562</v>
      </c>
    </row>
    <row r="73" spans="2:41" x14ac:dyDescent="0.2">
      <c r="B73" s="5" t="s">
        <v>2745</v>
      </c>
      <c r="C73" s="6" t="str">
        <f t="shared" si="13"/>
        <v>Q5F285</v>
      </c>
      <c r="D73" s="6" t="s">
        <v>2746</v>
      </c>
      <c r="E73" s="6" t="s">
        <v>2747</v>
      </c>
      <c r="F73" s="6" t="s">
        <v>2748</v>
      </c>
      <c r="G73" s="6">
        <f>IFERROR(VLOOKUP(C73,Tabelle3!A:H,8,FALSE),"")</f>
        <v>1</v>
      </c>
      <c r="H73" s="6">
        <v>1</v>
      </c>
      <c r="I73" s="6">
        <v>7</v>
      </c>
      <c r="J73" s="6">
        <v>7</v>
      </c>
      <c r="K73" s="6">
        <v>37.200000000000003</v>
      </c>
      <c r="L73" s="6">
        <v>11.654999999999999</v>
      </c>
      <c r="M73" s="6">
        <v>113</v>
      </c>
      <c r="N73" s="6">
        <v>0</v>
      </c>
      <c r="O73" s="6">
        <v>96.923000000000002</v>
      </c>
      <c r="P73" s="6">
        <v>489860000</v>
      </c>
      <c r="Q73" s="6">
        <v>35212000</v>
      </c>
      <c r="R73" s="6">
        <v>33891000</v>
      </c>
      <c r="S73" s="6">
        <v>13623000</v>
      </c>
      <c r="T73" s="6">
        <v>22107000</v>
      </c>
      <c r="U73" s="6">
        <v>76385000</v>
      </c>
      <c r="V73" s="6">
        <v>25192000</v>
      </c>
      <c r="W73" s="6">
        <v>145950000</v>
      </c>
      <c r="X73" s="6">
        <v>137490000</v>
      </c>
      <c r="Y73" s="6">
        <v>37330000</v>
      </c>
      <c r="Z73" s="6">
        <v>86522000</v>
      </c>
      <c r="AA73" s="6">
        <v>53372000</v>
      </c>
      <c r="AB73" s="6">
        <v>47890000</v>
      </c>
      <c r="AC73" s="6">
        <v>75460000</v>
      </c>
      <c r="AD73" s="6">
        <v>70747000</v>
      </c>
      <c r="AE73" s="6">
        <v>109880000</v>
      </c>
      <c r="AF73" s="6">
        <v>100050000</v>
      </c>
      <c r="AG73" s="6">
        <f t="shared" si="9"/>
        <v>0.63209944487655034</v>
      </c>
      <c r="AH73" s="6">
        <f t="shared" si="10"/>
        <v>-0.66177654701652344</v>
      </c>
      <c r="AI73" s="6">
        <f t="shared" si="11"/>
        <v>6.1396192913110069E-2</v>
      </c>
      <c r="AJ73" s="6">
        <f t="shared" si="12"/>
        <v>4.025706990786154</v>
      </c>
      <c r="AK73" s="6">
        <f>VLOOKUP(AO73,'MV-SigB'!F:J,3,FALSE)</f>
        <v>0</v>
      </c>
      <c r="AL73" s="15">
        <v>19</v>
      </c>
      <c r="AM73" s="6"/>
      <c r="AN73" s="6">
        <v>101</v>
      </c>
      <c r="AO73" s="7">
        <v>727</v>
      </c>
    </row>
    <row r="74" spans="2:41" x14ac:dyDescent="0.2">
      <c r="B74" s="5" t="s">
        <v>3082</v>
      </c>
      <c r="C74" s="6" t="str">
        <f t="shared" si="13"/>
        <v>Q6P5E4</v>
      </c>
      <c r="D74" s="6" t="s">
        <v>3083</v>
      </c>
      <c r="E74" s="6" t="s">
        <v>3084</v>
      </c>
      <c r="F74" s="6" t="s">
        <v>3085</v>
      </c>
      <c r="G74" s="6" t="str">
        <f>IFERROR(VLOOKUP(C74,Tabelle3!A:H,8,FALSE),"")</f>
        <v/>
      </c>
      <c r="H74" s="6">
        <v>2</v>
      </c>
      <c r="I74" s="6">
        <v>7</v>
      </c>
      <c r="J74" s="6">
        <v>7</v>
      </c>
      <c r="K74" s="6">
        <v>8.8000000000000007</v>
      </c>
      <c r="L74" s="6">
        <v>176.43</v>
      </c>
      <c r="M74" s="6">
        <v>1551</v>
      </c>
      <c r="N74" s="6">
        <v>0</v>
      </c>
      <c r="O74" s="6">
        <v>30.43</v>
      </c>
      <c r="P74" s="6">
        <v>22893000</v>
      </c>
      <c r="Q74" s="6">
        <v>1023100</v>
      </c>
      <c r="R74" s="6">
        <v>4589000</v>
      </c>
      <c r="S74" s="6">
        <v>0</v>
      </c>
      <c r="T74" s="6">
        <v>111010</v>
      </c>
      <c r="U74" s="6">
        <v>2620900</v>
      </c>
      <c r="V74" s="6">
        <v>2078900</v>
      </c>
      <c r="W74" s="6">
        <v>9147400</v>
      </c>
      <c r="X74" s="6">
        <v>3322700</v>
      </c>
      <c r="Y74" s="6">
        <v>579240</v>
      </c>
      <c r="Z74" s="6">
        <v>1227700</v>
      </c>
      <c r="AA74" s="6"/>
      <c r="AB74" s="6">
        <v>184510</v>
      </c>
      <c r="AC74" s="6">
        <v>2451000</v>
      </c>
      <c r="AD74" s="6">
        <v>676540</v>
      </c>
      <c r="AE74" s="6">
        <v>3291900</v>
      </c>
      <c r="AF74" s="6">
        <v>2494300</v>
      </c>
      <c r="AG74" s="6">
        <f t="shared" si="9"/>
        <v>0.29788468888106073</v>
      </c>
      <c r="AH74" s="6">
        <f t="shared" si="10"/>
        <v>-1.7471741231731757</v>
      </c>
      <c r="AI74" s="6">
        <f t="shared" si="11"/>
        <v>6.1444732152168537E-2</v>
      </c>
      <c r="AJ74" s="6">
        <f t="shared" si="12"/>
        <v>4.024566860604204</v>
      </c>
      <c r="AK74" s="6">
        <f>VLOOKUP(AO74,'MV-SigB'!F:J,3,FALSE)</f>
        <v>0</v>
      </c>
      <c r="AL74" s="15">
        <v>19</v>
      </c>
      <c r="AM74" s="6"/>
      <c r="AN74" s="6">
        <v>20</v>
      </c>
      <c r="AO74" s="7">
        <v>813</v>
      </c>
    </row>
    <row r="75" spans="2:41" x14ac:dyDescent="0.2">
      <c r="B75" s="5" t="s">
        <v>5985</v>
      </c>
      <c r="C75" s="6" t="str">
        <f t="shared" si="13"/>
        <v>Q9R0X4</v>
      </c>
      <c r="D75" s="6" t="s">
        <v>5986</v>
      </c>
      <c r="E75" s="6" t="s">
        <v>5987</v>
      </c>
      <c r="F75" s="6" t="s">
        <v>5988</v>
      </c>
      <c r="G75" s="6">
        <f>IFERROR(VLOOKUP(C75,Tabelle3!A:H,8,FALSE),"")</f>
        <v>1</v>
      </c>
      <c r="H75" s="6">
        <v>2</v>
      </c>
      <c r="I75" s="6">
        <v>31</v>
      </c>
      <c r="J75" s="6">
        <v>31</v>
      </c>
      <c r="K75" s="6">
        <v>58.3</v>
      </c>
      <c r="L75" s="6">
        <v>50.56</v>
      </c>
      <c r="M75" s="6">
        <v>439</v>
      </c>
      <c r="N75" s="6">
        <v>0</v>
      </c>
      <c r="O75" s="6">
        <v>201.42</v>
      </c>
      <c r="P75" s="6">
        <v>3062600000</v>
      </c>
      <c r="Q75" s="6">
        <v>136440000</v>
      </c>
      <c r="R75" s="6">
        <v>123050000</v>
      </c>
      <c r="S75" s="6">
        <v>96664000</v>
      </c>
      <c r="T75" s="6">
        <v>185090000</v>
      </c>
      <c r="U75" s="6">
        <v>326000000</v>
      </c>
      <c r="V75" s="6">
        <v>70453000</v>
      </c>
      <c r="W75" s="6">
        <v>952220000</v>
      </c>
      <c r="X75" s="6">
        <v>1172700000</v>
      </c>
      <c r="Y75" s="6">
        <v>24965000</v>
      </c>
      <c r="Z75" s="6">
        <v>42580000</v>
      </c>
      <c r="AA75" s="6">
        <v>25871000</v>
      </c>
      <c r="AB75" s="6">
        <v>42904000</v>
      </c>
      <c r="AC75" s="6">
        <v>27987000</v>
      </c>
      <c r="AD75" s="6">
        <v>12208000</v>
      </c>
      <c r="AE75" s="6">
        <v>18330000</v>
      </c>
      <c r="AF75" s="6">
        <v>20880000</v>
      </c>
      <c r="AG75" s="6">
        <f t="shared" si="9"/>
        <v>1.7167684654618727</v>
      </c>
      <c r="AH75" s="6">
        <f t="shared" si="10"/>
        <v>0.77969548124225063</v>
      </c>
      <c r="AI75" s="6">
        <f t="shared" si="11"/>
        <v>6.1493482325180919E-2</v>
      </c>
      <c r="AJ75" s="6">
        <f t="shared" si="12"/>
        <v>4.0234226820128223</v>
      </c>
      <c r="AK75" s="6">
        <f>VLOOKUP(AO75,'MV-SigB'!F:J,3,FALSE)</f>
        <v>0</v>
      </c>
      <c r="AL75" s="15">
        <v>19</v>
      </c>
      <c r="AM75" s="6"/>
      <c r="AN75" s="6">
        <v>219</v>
      </c>
      <c r="AO75" s="7">
        <v>1551</v>
      </c>
    </row>
    <row r="76" spans="2:41" x14ac:dyDescent="0.2">
      <c r="B76" s="5" t="s">
        <v>4224</v>
      </c>
      <c r="C76" s="6" t="str">
        <f t="shared" si="13"/>
        <v>Q91VT4</v>
      </c>
      <c r="D76" s="6" t="s">
        <v>4225</v>
      </c>
      <c r="E76" s="6" t="s">
        <v>4226</v>
      </c>
      <c r="F76" s="6" t="s">
        <v>4227</v>
      </c>
      <c r="G76" s="6">
        <f>IFERROR(VLOOKUP(C76,Tabelle3!A:H,8,FALSE),"")</f>
        <v>1</v>
      </c>
      <c r="H76" s="6">
        <v>2</v>
      </c>
      <c r="I76" s="6">
        <v>20</v>
      </c>
      <c r="J76" s="6">
        <v>20</v>
      </c>
      <c r="K76" s="6">
        <v>68.599999999999994</v>
      </c>
      <c r="L76" s="6">
        <v>25.414000000000001</v>
      </c>
      <c r="M76" s="6">
        <v>236</v>
      </c>
      <c r="N76" s="6">
        <v>0</v>
      </c>
      <c r="O76" s="6">
        <v>323.31</v>
      </c>
      <c r="P76" s="6">
        <v>3047400000</v>
      </c>
      <c r="Q76" s="6">
        <v>401030000</v>
      </c>
      <c r="R76" s="6">
        <v>130730000</v>
      </c>
      <c r="S76" s="6">
        <v>230370000</v>
      </c>
      <c r="T76" s="6">
        <v>264810000</v>
      </c>
      <c r="U76" s="6">
        <v>89360000</v>
      </c>
      <c r="V76" s="6">
        <v>215650000</v>
      </c>
      <c r="W76" s="6">
        <v>1079500000</v>
      </c>
      <c r="X76" s="6">
        <v>635970000</v>
      </c>
      <c r="Y76" s="6">
        <v>120680000</v>
      </c>
      <c r="Z76" s="6">
        <v>111270000</v>
      </c>
      <c r="AA76" s="6">
        <v>97313000</v>
      </c>
      <c r="AB76" s="6">
        <v>138040000</v>
      </c>
      <c r="AC76" s="6">
        <v>43924000</v>
      </c>
      <c r="AD76" s="6">
        <v>120570000</v>
      </c>
      <c r="AE76" s="6">
        <v>53437000</v>
      </c>
      <c r="AF76" s="6">
        <v>44698000</v>
      </c>
      <c r="AG76" s="6">
        <f t="shared" si="9"/>
        <v>1.7793274923942139</v>
      </c>
      <c r="AH76" s="6">
        <f t="shared" si="10"/>
        <v>0.83133206887951794</v>
      </c>
      <c r="AI76" s="6">
        <f t="shared" si="11"/>
        <v>6.2063107703182227E-2</v>
      </c>
      <c r="AJ76" s="6">
        <f t="shared" si="12"/>
        <v>4.0101202506309948</v>
      </c>
      <c r="AK76" s="6">
        <f>VLOOKUP(AO76,'MV-SigB'!F:J,3,FALSE)</f>
        <v>0</v>
      </c>
      <c r="AL76" s="15">
        <v>19</v>
      </c>
      <c r="AM76" s="6"/>
      <c r="AN76" s="6">
        <v>217</v>
      </c>
      <c r="AO76" s="7">
        <v>1105</v>
      </c>
    </row>
    <row r="77" spans="2:41" x14ac:dyDescent="0.2">
      <c r="B77" s="5" t="s">
        <v>1496</v>
      </c>
      <c r="C77" s="6" t="str">
        <f t="shared" si="13"/>
        <v>P15532</v>
      </c>
      <c r="D77" s="6" t="s">
        <v>1497</v>
      </c>
      <c r="E77" s="6" t="s">
        <v>1498</v>
      </c>
      <c r="F77" s="6" t="s">
        <v>1499</v>
      </c>
      <c r="G77" s="6">
        <f>IFERROR(VLOOKUP(C77,Tabelle3!A:H,8,FALSE),"")</f>
        <v>1</v>
      </c>
      <c r="H77" s="6">
        <v>2</v>
      </c>
      <c r="I77" s="6">
        <v>10</v>
      </c>
      <c r="J77" s="6">
        <v>3</v>
      </c>
      <c r="K77" s="6">
        <v>65.8</v>
      </c>
      <c r="L77" s="6">
        <v>17.207999999999998</v>
      </c>
      <c r="M77" s="6">
        <v>152</v>
      </c>
      <c r="N77" s="6">
        <v>0</v>
      </c>
      <c r="O77" s="6">
        <v>7.0366999999999997</v>
      </c>
      <c r="P77" s="6">
        <v>11084000</v>
      </c>
      <c r="Q77" s="6">
        <v>505060</v>
      </c>
      <c r="R77" s="6">
        <v>640250</v>
      </c>
      <c r="S77" s="6">
        <v>264530</v>
      </c>
      <c r="T77" s="6">
        <v>400370</v>
      </c>
      <c r="U77" s="6">
        <v>1947500</v>
      </c>
      <c r="V77" s="6">
        <v>60466</v>
      </c>
      <c r="W77" s="6">
        <v>3080500</v>
      </c>
      <c r="X77" s="6">
        <v>4184900</v>
      </c>
      <c r="Y77" s="6">
        <v>1234600</v>
      </c>
      <c r="Z77" s="6">
        <v>1668300</v>
      </c>
      <c r="AA77" s="6">
        <v>783040</v>
      </c>
      <c r="AB77" s="6">
        <v>1319900</v>
      </c>
      <c r="AC77" s="6">
        <v>638870</v>
      </c>
      <c r="AD77" s="6">
        <v>482440</v>
      </c>
      <c r="AE77" s="6">
        <v>993010</v>
      </c>
      <c r="AF77" s="6">
        <v>843440</v>
      </c>
      <c r="AG77" s="6">
        <f t="shared" si="9"/>
        <v>1.6924429297847019</v>
      </c>
      <c r="AH77" s="6">
        <f t="shared" si="10"/>
        <v>0.75910718605742467</v>
      </c>
      <c r="AI77" s="6">
        <f t="shared" si="11"/>
        <v>6.224317831352149E-2</v>
      </c>
      <c r="AJ77" s="6">
        <f t="shared" si="12"/>
        <v>4.0059404594621286</v>
      </c>
      <c r="AK77" s="6">
        <f>VLOOKUP(AO77,'MV-SigB'!F:J,3,FALSE)</f>
        <v>0</v>
      </c>
      <c r="AL77" s="15">
        <v>19</v>
      </c>
      <c r="AM77" s="6"/>
      <c r="AN77" s="6">
        <v>8</v>
      </c>
      <c r="AO77" s="7">
        <v>411</v>
      </c>
    </row>
    <row r="78" spans="2:41" x14ac:dyDescent="0.2">
      <c r="B78" s="5" t="s">
        <v>4024</v>
      </c>
      <c r="C78" s="6" t="str">
        <f t="shared" si="13"/>
        <v>Q8R404</v>
      </c>
      <c r="D78" s="6" t="s">
        <v>4025</v>
      </c>
      <c r="E78" s="6" t="s">
        <v>4026</v>
      </c>
      <c r="F78" s="6" t="s">
        <v>4027</v>
      </c>
      <c r="G78" s="6">
        <f>IFERROR(VLOOKUP(C78,Tabelle3!A:H,8,FALSE),"")</f>
        <v>1</v>
      </c>
      <c r="H78" s="6">
        <v>1</v>
      </c>
      <c r="I78" s="6">
        <v>12</v>
      </c>
      <c r="J78" s="6">
        <v>12</v>
      </c>
      <c r="K78" s="6">
        <v>89.9</v>
      </c>
      <c r="L78" s="6">
        <v>13.372999999999999</v>
      </c>
      <c r="M78" s="6">
        <v>119</v>
      </c>
      <c r="N78" s="6">
        <v>0</v>
      </c>
      <c r="O78" s="6">
        <v>323.31</v>
      </c>
      <c r="P78" s="6">
        <v>922910000</v>
      </c>
      <c r="Q78" s="6">
        <v>97941000</v>
      </c>
      <c r="R78" s="6">
        <v>9980800</v>
      </c>
      <c r="S78" s="6">
        <v>25872000</v>
      </c>
      <c r="T78" s="6">
        <v>25635000</v>
      </c>
      <c r="U78" s="6">
        <v>74196000</v>
      </c>
      <c r="V78" s="6">
        <v>68424000</v>
      </c>
      <c r="W78" s="6">
        <v>303230000</v>
      </c>
      <c r="X78" s="6">
        <v>317640000</v>
      </c>
      <c r="Y78" s="6">
        <v>111650000</v>
      </c>
      <c r="Z78" s="6">
        <v>37985000</v>
      </c>
      <c r="AA78" s="6">
        <v>73619000</v>
      </c>
      <c r="AB78" s="6">
        <v>38013000</v>
      </c>
      <c r="AC78" s="6">
        <v>106170000</v>
      </c>
      <c r="AD78" s="6">
        <v>102080000</v>
      </c>
      <c r="AE78" s="6">
        <v>117370000</v>
      </c>
      <c r="AF78" s="6">
        <v>131000000</v>
      </c>
      <c r="AG78" s="6">
        <f t="shared" si="9"/>
        <v>0.57217598878717535</v>
      </c>
      <c r="AH78" s="6">
        <f t="shared" si="10"/>
        <v>-0.80546913826874256</v>
      </c>
      <c r="AI78" s="6">
        <f t="shared" si="11"/>
        <v>6.2774520653186339E-2</v>
      </c>
      <c r="AJ78" s="6">
        <f t="shared" si="12"/>
        <v>3.993677082668412</v>
      </c>
      <c r="AK78" s="6">
        <f>VLOOKUP(AO78,'MV-SigB'!F:J,3,FALSE)</f>
        <v>0</v>
      </c>
      <c r="AL78" s="15">
        <v>19</v>
      </c>
      <c r="AM78" s="6"/>
      <c r="AN78" s="6">
        <v>174</v>
      </c>
      <c r="AO78" s="7">
        <v>1054</v>
      </c>
    </row>
    <row r="79" spans="2:41" x14ac:dyDescent="0.2">
      <c r="B79" s="5" t="s">
        <v>670</v>
      </c>
      <c r="C79" s="6" t="str">
        <f t="shared" si="13"/>
        <v>E9QLB2</v>
      </c>
      <c r="D79" s="6" t="s">
        <v>671</v>
      </c>
      <c r="E79" s="6" t="s">
        <v>672</v>
      </c>
      <c r="F79" s="6" t="s">
        <v>673</v>
      </c>
      <c r="G79" s="6" t="str">
        <f>IFERROR(VLOOKUP(C79,Tabelle3!A:H,8,FALSE),"")</f>
        <v/>
      </c>
      <c r="H79" s="6">
        <v>2</v>
      </c>
      <c r="I79" s="6">
        <v>16</v>
      </c>
      <c r="J79" s="6">
        <v>16</v>
      </c>
      <c r="K79" s="6">
        <v>81.599999999999994</v>
      </c>
      <c r="L79" s="6">
        <v>26.34</v>
      </c>
      <c r="M79" s="6">
        <v>239</v>
      </c>
      <c r="N79" s="6">
        <v>0</v>
      </c>
      <c r="O79" s="6">
        <v>323.31</v>
      </c>
      <c r="P79" s="6">
        <v>1746200000</v>
      </c>
      <c r="Q79" s="6">
        <v>306040000</v>
      </c>
      <c r="R79" s="6">
        <v>66946000</v>
      </c>
      <c r="S79" s="6">
        <v>158450000</v>
      </c>
      <c r="T79" s="6">
        <v>69675000</v>
      </c>
      <c r="U79" s="6">
        <v>147670000</v>
      </c>
      <c r="V79" s="6">
        <v>71037000</v>
      </c>
      <c r="W79" s="6">
        <v>506550000</v>
      </c>
      <c r="X79" s="6">
        <v>419810000</v>
      </c>
      <c r="Y79" s="6">
        <v>51389000</v>
      </c>
      <c r="Z79" s="6">
        <v>38164000</v>
      </c>
      <c r="AA79" s="6">
        <v>38418000</v>
      </c>
      <c r="AB79" s="6">
        <v>38343000</v>
      </c>
      <c r="AC79" s="6">
        <v>36820000</v>
      </c>
      <c r="AD79" s="6">
        <v>30491000</v>
      </c>
      <c r="AE79" s="6">
        <v>33454000</v>
      </c>
      <c r="AF79" s="6">
        <v>29335000</v>
      </c>
      <c r="AG79" s="6">
        <f t="shared" si="9"/>
        <v>1.2783551114527287</v>
      </c>
      <c r="AH79" s="6">
        <f t="shared" si="10"/>
        <v>0.35428865503877677</v>
      </c>
      <c r="AI79" s="6">
        <f t="shared" si="11"/>
        <v>6.2792743707764706E-2</v>
      </c>
      <c r="AJ79" s="6">
        <f t="shared" si="12"/>
        <v>3.9932583380093098</v>
      </c>
      <c r="AK79" s="6">
        <f>VLOOKUP(AO79,'MV-SigB'!F:J,3,FALSE)</f>
        <v>0</v>
      </c>
      <c r="AL79" s="15">
        <v>19</v>
      </c>
      <c r="AM79" s="6"/>
      <c r="AN79" s="6">
        <v>139</v>
      </c>
      <c r="AO79" s="7">
        <v>202</v>
      </c>
    </row>
    <row r="80" spans="2:41" x14ac:dyDescent="0.2">
      <c r="B80" s="5" t="s">
        <v>1520</v>
      </c>
      <c r="C80" s="6" t="str">
        <f t="shared" si="13"/>
        <v>P16546</v>
      </c>
      <c r="D80" s="6" t="s">
        <v>1521</v>
      </c>
      <c r="E80" s="6" t="s">
        <v>1522</v>
      </c>
      <c r="F80" s="6" t="s">
        <v>1523</v>
      </c>
      <c r="G80" s="6" t="str">
        <f>IFERROR(VLOOKUP(C80,Tabelle3!A:H,8,FALSE),"")</f>
        <v/>
      </c>
      <c r="H80" s="6">
        <v>7</v>
      </c>
      <c r="I80" s="6">
        <v>111</v>
      </c>
      <c r="J80" s="6">
        <v>111</v>
      </c>
      <c r="K80" s="6">
        <v>58.2</v>
      </c>
      <c r="L80" s="6">
        <v>282.33999999999997</v>
      </c>
      <c r="M80" s="6">
        <v>2452</v>
      </c>
      <c r="N80" s="6">
        <v>0</v>
      </c>
      <c r="O80" s="6">
        <v>323.31</v>
      </c>
      <c r="P80" s="6">
        <v>882510000</v>
      </c>
      <c r="Q80" s="6">
        <v>9503100</v>
      </c>
      <c r="R80" s="6">
        <v>94941000</v>
      </c>
      <c r="S80" s="6">
        <v>747770</v>
      </c>
      <c r="T80" s="6">
        <v>2904600</v>
      </c>
      <c r="U80" s="6">
        <v>139430000</v>
      </c>
      <c r="V80" s="6">
        <v>35761000</v>
      </c>
      <c r="W80" s="6">
        <v>336720000</v>
      </c>
      <c r="X80" s="6">
        <v>262500000</v>
      </c>
      <c r="Y80" s="6">
        <v>7575700</v>
      </c>
      <c r="Z80" s="6">
        <v>47759000</v>
      </c>
      <c r="AA80" s="6">
        <v>148070</v>
      </c>
      <c r="AB80" s="6">
        <v>1156100</v>
      </c>
      <c r="AC80" s="6">
        <v>140840000</v>
      </c>
      <c r="AD80" s="6">
        <v>14260000</v>
      </c>
      <c r="AE80" s="6">
        <v>96031000</v>
      </c>
      <c r="AF80" s="6">
        <v>96019000</v>
      </c>
      <c r="AG80" s="6">
        <f t="shared" si="9"/>
        <v>0.16315388160737435</v>
      </c>
      <c r="AH80" s="6">
        <f t="shared" si="10"/>
        <v>-2.6156947837732805</v>
      </c>
      <c r="AI80" s="6">
        <f t="shared" si="11"/>
        <v>6.3644617817471119E-2</v>
      </c>
      <c r="AJ80" s="6">
        <f t="shared" si="12"/>
        <v>3.9738176737055326</v>
      </c>
      <c r="AK80" s="6" t="str">
        <f>VLOOKUP(AO80,'MV-SigB'!F:J,3,FALSE)</f>
        <v>+</v>
      </c>
      <c r="AL80" s="15">
        <v>19</v>
      </c>
      <c r="AM80" s="6"/>
      <c r="AN80" s="6">
        <v>287</v>
      </c>
      <c r="AO80" s="7">
        <v>417</v>
      </c>
    </row>
    <row r="81" spans="2:41" x14ac:dyDescent="0.2">
      <c r="B81" s="5" t="s">
        <v>2595</v>
      </c>
      <c r="C81" s="6" t="str">
        <f t="shared" si="13"/>
        <v>Q3U422</v>
      </c>
      <c r="D81" s="6"/>
      <c r="E81" s="6" t="s">
        <v>2596</v>
      </c>
      <c r="F81" s="6" t="s">
        <v>2597</v>
      </c>
      <c r="G81" s="6">
        <f>IFERROR(VLOOKUP(C81,Tabelle3!A:H,8,FALSE),"")</f>
        <v>1</v>
      </c>
      <c r="H81" s="6">
        <v>1</v>
      </c>
      <c r="I81" s="6">
        <v>20</v>
      </c>
      <c r="J81" s="6">
        <v>16</v>
      </c>
      <c r="K81" s="6">
        <v>51.7</v>
      </c>
      <c r="L81" s="6">
        <v>50.497999999999998</v>
      </c>
      <c r="M81" s="6">
        <v>468</v>
      </c>
      <c r="N81" s="6">
        <v>0</v>
      </c>
      <c r="O81" s="6">
        <v>262.89</v>
      </c>
      <c r="P81" s="6">
        <v>907200000</v>
      </c>
      <c r="Q81" s="6">
        <v>181200000</v>
      </c>
      <c r="R81" s="6">
        <v>74369000</v>
      </c>
      <c r="S81" s="6">
        <v>49594000</v>
      </c>
      <c r="T81" s="6">
        <v>74939000</v>
      </c>
      <c r="U81" s="6">
        <v>37111000</v>
      </c>
      <c r="V81" s="6">
        <v>220840000</v>
      </c>
      <c r="W81" s="6">
        <v>131980000</v>
      </c>
      <c r="X81" s="6">
        <v>137160000</v>
      </c>
      <c r="Y81" s="6">
        <v>28896000</v>
      </c>
      <c r="Z81" s="6">
        <v>45725000</v>
      </c>
      <c r="AA81" s="6">
        <v>36427000</v>
      </c>
      <c r="AB81" s="6">
        <v>37002000</v>
      </c>
      <c r="AC81" s="6">
        <v>22663000</v>
      </c>
      <c r="AD81" s="6">
        <v>36987000</v>
      </c>
      <c r="AE81" s="6">
        <v>18788000</v>
      </c>
      <c r="AF81" s="6">
        <v>15056000</v>
      </c>
      <c r="AG81" s="6">
        <f t="shared" si="9"/>
        <v>1.5835240764113205</v>
      </c>
      <c r="AH81" s="6">
        <f t="shared" si="10"/>
        <v>0.66313880273405545</v>
      </c>
      <c r="AI81" s="6">
        <f t="shared" si="11"/>
        <v>6.4644566420132665E-2</v>
      </c>
      <c r="AJ81" s="6">
        <f t="shared" si="12"/>
        <v>3.9513270777154665</v>
      </c>
      <c r="AK81" s="6">
        <f>VLOOKUP(AO81,'MV-SigB'!F:J,3,FALSE)</f>
        <v>0</v>
      </c>
      <c r="AL81" s="15">
        <v>19</v>
      </c>
      <c r="AM81" s="6"/>
      <c r="AN81" s="6">
        <v>154</v>
      </c>
      <c r="AO81" s="7">
        <v>688</v>
      </c>
    </row>
    <row r="82" spans="2:41" x14ac:dyDescent="0.2">
      <c r="B82" s="5" t="s">
        <v>4686</v>
      </c>
      <c r="C82" s="6" t="str">
        <f t="shared" si="13"/>
        <v>Q9CPR5</v>
      </c>
      <c r="D82" s="6" t="s">
        <v>4687</v>
      </c>
      <c r="E82" s="6" t="s">
        <v>4688</v>
      </c>
      <c r="F82" s="6" t="s">
        <v>4689</v>
      </c>
      <c r="G82" s="6">
        <f>IFERROR(VLOOKUP(C82,Tabelle3!A:H,8,FALSE),"")</f>
        <v>1</v>
      </c>
      <c r="H82" s="6">
        <v>3</v>
      </c>
      <c r="I82" s="6">
        <v>24</v>
      </c>
      <c r="J82" s="6">
        <v>24</v>
      </c>
      <c r="K82" s="6">
        <v>73.2</v>
      </c>
      <c r="L82" s="6">
        <v>33.540999999999997</v>
      </c>
      <c r="M82" s="6">
        <v>295</v>
      </c>
      <c r="N82" s="6">
        <v>0</v>
      </c>
      <c r="O82" s="6">
        <v>259.06</v>
      </c>
      <c r="P82" s="6">
        <v>1466000000</v>
      </c>
      <c r="Q82" s="6">
        <v>22016000</v>
      </c>
      <c r="R82" s="6">
        <v>167220000</v>
      </c>
      <c r="S82" s="6">
        <v>39192000</v>
      </c>
      <c r="T82" s="6">
        <v>98724000</v>
      </c>
      <c r="U82" s="6">
        <v>164540000</v>
      </c>
      <c r="V82" s="6">
        <v>169510000</v>
      </c>
      <c r="W82" s="6">
        <v>409080000</v>
      </c>
      <c r="X82" s="6">
        <v>395760000</v>
      </c>
      <c r="Y82" s="6">
        <v>11547000</v>
      </c>
      <c r="Z82" s="6">
        <v>15758000</v>
      </c>
      <c r="AA82" s="6">
        <v>12340000</v>
      </c>
      <c r="AB82" s="6">
        <v>12027000</v>
      </c>
      <c r="AC82" s="6">
        <v>16056000</v>
      </c>
      <c r="AD82" s="6">
        <v>26215000</v>
      </c>
      <c r="AE82" s="6">
        <v>16890000</v>
      </c>
      <c r="AF82" s="6">
        <v>18029000</v>
      </c>
      <c r="AG82" s="6">
        <f t="shared" si="9"/>
        <v>0.66941313641663425</v>
      </c>
      <c r="AH82" s="6">
        <f t="shared" si="10"/>
        <v>-0.57903123245392862</v>
      </c>
      <c r="AI82" s="6">
        <f t="shared" si="11"/>
        <v>6.5552439278016641E-2</v>
      </c>
      <c r="AJ82" s="6">
        <f t="shared" si="12"/>
        <v>3.9312067240672564</v>
      </c>
      <c r="AK82" s="6">
        <f>VLOOKUP(AO82,'MV-SigB'!F:J,3,FALSE)</f>
        <v>0</v>
      </c>
      <c r="AL82" s="15">
        <v>19</v>
      </c>
      <c r="AM82" s="6"/>
      <c r="AN82" s="6">
        <v>155</v>
      </c>
      <c r="AO82" s="7">
        <v>1222</v>
      </c>
    </row>
    <row r="83" spans="2:41" x14ac:dyDescent="0.2">
      <c r="B83" s="5" t="s">
        <v>198</v>
      </c>
      <c r="C83" s="6" t="str">
        <f t="shared" si="13"/>
        <v>B1ART1</v>
      </c>
      <c r="D83" s="6"/>
      <c r="E83" s="6" t="s">
        <v>199</v>
      </c>
      <c r="F83" s="6" t="s">
        <v>200</v>
      </c>
      <c r="G83" s="6" t="str">
        <f>IFERROR(VLOOKUP(C83,Tabelle3!A:H,8,FALSE),"")</f>
        <v/>
      </c>
      <c r="H83" s="6">
        <v>4</v>
      </c>
      <c r="I83" s="6">
        <v>47</v>
      </c>
      <c r="J83" s="6">
        <v>47</v>
      </c>
      <c r="K83" s="6">
        <v>15.5</v>
      </c>
      <c r="L83" s="6">
        <v>487.32</v>
      </c>
      <c r="M83" s="6">
        <v>4359</v>
      </c>
      <c r="N83" s="6">
        <v>0</v>
      </c>
      <c r="O83" s="6">
        <v>289.51</v>
      </c>
      <c r="P83" s="6">
        <v>184900000</v>
      </c>
      <c r="Q83" s="6">
        <v>4641800</v>
      </c>
      <c r="R83" s="6">
        <v>13526000</v>
      </c>
      <c r="S83" s="6">
        <v>0</v>
      </c>
      <c r="T83" s="6">
        <v>620790</v>
      </c>
      <c r="U83" s="6">
        <v>26503000</v>
      </c>
      <c r="V83" s="6">
        <v>4863000</v>
      </c>
      <c r="W83" s="6">
        <v>72403000</v>
      </c>
      <c r="X83" s="6">
        <v>62342000</v>
      </c>
      <c r="Y83" s="6">
        <v>3683200</v>
      </c>
      <c r="Z83" s="6">
        <v>8120700</v>
      </c>
      <c r="AA83" s="6"/>
      <c r="AB83" s="6">
        <v>1053200</v>
      </c>
      <c r="AC83" s="6">
        <v>27920000</v>
      </c>
      <c r="AD83" s="6">
        <v>4682600</v>
      </c>
      <c r="AE83" s="6">
        <v>16747000</v>
      </c>
      <c r="AF83" s="6">
        <v>20782000</v>
      </c>
      <c r="AG83" s="6">
        <f t="shared" si="9"/>
        <v>0.24443760016882546</v>
      </c>
      <c r="AH83" s="6">
        <f t="shared" si="10"/>
        <v>-2.0324618727226449</v>
      </c>
      <c r="AI83" s="6">
        <f t="shared" si="11"/>
        <v>6.6601403505260282E-2</v>
      </c>
      <c r="AJ83" s="6">
        <f t="shared" si="12"/>
        <v>3.9083036099444954</v>
      </c>
      <c r="AK83" s="6">
        <f>VLOOKUP(AO83,'MV-SigB'!F:J,3,FALSE)</f>
        <v>0</v>
      </c>
      <c r="AL83" s="15">
        <v>19</v>
      </c>
      <c r="AM83" s="6"/>
      <c r="AN83" s="6">
        <v>84</v>
      </c>
      <c r="AO83" s="7">
        <v>43</v>
      </c>
    </row>
    <row r="84" spans="2:41" x14ac:dyDescent="0.2">
      <c r="B84" s="5" t="s">
        <v>4533</v>
      </c>
      <c r="C84" s="6" t="str">
        <f t="shared" si="13"/>
        <v>Q99KR7</v>
      </c>
      <c r="D84" s="6" t="s">
        <v>4534</v>
      </c>
      <c r="E84" s="6" t="s">
        <v>4535</v>
      </c>
      <c r="F84" s="6" t="s">
        <v>4536</v>
      </c>
      <c r="G84" s="6">
        <f>IFERROR(VLOOKUP(C84,Tabelle3!A:H,8,FALSE),"")</f>
        <v>1</v>
      </c>
      <c r="H84" s="6">
        <v>2</v>
      </c>
      <c r="I84" s="6">
        <v>19</v>
      </c>
      <c r="J84" s="6">
        <v>19</v>
      </c>
      <c r="K84" s="6">
        <v>81.099999999999994</v>
      </c>
      <c r="L84" s="6">
        <v>21.736999999999998</v>
      </c>
      <c r="M84" s="6">
        <v>206</v>
      </c>
      <c r="N84" s="6">
        <v>0</v>
      </c>
      <c r="O84" s="6">
        <v>174.04</v>
      </c>
      <c r="P84" s="6">
        <v>2217900000</v>
      </c>
      <c r="Q84" s="6">
        <v>128730000</v>
      </c>
      <c r="R84" s="6">
        <v>240510000</v>
      </c>
      <c r="S84" s="6">
        <v>218760000</v>
      </c>
      <c r="T84" s="6">
        <v>199150000</v>
      </c>
      <c r="U84" s="6">
        <v>243210000</v>
      </c>
      <c r="V84" s="6">
        <v>122900000</v>
      </c>
      <c r="W84" s="6">
        <v>497070000</v>
      </c>
      <c r="X84" s="6">
        <v>567550000</v>
      </c>
      <c r="Y84" s="6">
        <v>224040000</v>
      </c>
      <c r="Z84" s="6">
        <v>394600000</v>
      </c>
      <c r="AA84" s="6">
        <v>391250000</v>
      </c>
      <c r="AB84" s="6">
        <v>583980000</v>
      </c>
      <c r="AC84" s="6">
        <v>224680000</v>
      </c>
      <c r="AD84" s="6">
        <v>247310000</v>
      </c>
      <c r="AE84" s="6">
        <v>165590000</v>
      </c>
      <c r="AF84" s="6">
        <v>153250000</v>
      </c>
      <c r="AG84" s="6">
        <f t="shared" si="9"/>
        <v>2.0154394749819811</v>
      </c>
      <c r="AH84" s="6">
        <f t="shared" si="10"/>
        <v>1.0110944587263484</v>
      </c>
      <c r="AI84" s="6">
        <f t="shared" si="11"/>
        <v>6.6840798798011386E-2</v>
      </c>
      <c r="AJ84" s="6">
        <f t="shared" si="12"/>
        <v>3.903127214977606</v>
      </c>
      <c r="AK84" s="6">
        <f>VLOOKUP(AO84,'MV-SigB'!F:J,3,FALSE)</f>
        <v>0</v>
      </c>
      <c r="AL84" s="15">
        <v>19</v>
      </c>
      <c r="AM84" s="6"/>
      <c r="AN84" s="6">
        <v>254</v>
      </c>
      <c r="AO84" s="7">
        <v>1183</v>
      </c>
    </row>
    <row r="85" spans="2:41" x14ac:dyDescent="0.2">
      <c r="B85" s="5" t="s">
        <v>3533</v>
      </c>
      <c r="C85" s="6" t="str">
        <f t="shared" si="13"/>
        <v>Q8BTE5</v>
      </c>
      <c r="D85" s="6"/>
      <c r="E85" s="6" t="s">
        <v>3534</v>
      </c>
      <c r="F85" s="6" t="s">
        <v>3535</v>
      </c>
      <c r="G85" s="6">
        <f>IFERROR(VLOOKUP(C85,Tabelle3!A:H,8,FALSE),"")</f>
        <v>1</v>
      </c>
      <c r="H85" s="6">
        <v>1</v>
      </c>
      <c r="I85" s="6">
        <v>4</v>
      </c>
      <c r="J85" s="6">
        <v>4</v>
      </c>
      <c r="K85" s="6">
        <v>50</v>
      </c>
      <c r="L85" s="6">
        <v>9.2858000000000001</v>
      </c>
      <c r="M85" s="6">
        <v>80</v>
      </c>
      <c r="N85" s="6">
        <v>0</v>
      </c>
      <c r="O85" s="6">
        <v>7.2797999999999998</v>
      </c>
      <c r="P85" s="6">
        <v>12460000</v>
      </c>
      <c r="Q85" s="6">
        <v>1367800</v>
      </c>
      <c r="R85" s="6">
        <v>1073800</v>
      </c>
      <c r="S85" s="6">
        <v>318660</v>
      </c>
      <c r="T85" s="6">
        <v>1758400</v>
      </c>
      <c r="U85" s="6">
        <v>963820</v>
      </c>
      <c r="V85" s="6">
        <v>1083200</v>
      </c>
      <c r="W85" s="6">
        <v>3769700</v>
      </c>
      <c r="X85" s="6">
        <v>2124900</v>
      </c>
      <c r="Y85" s="6">
        <v>1898100</v>
      </c>
      <c r="Z85" s="6">
        <v>2191500</v>
      </c>
      <c r="AA85" s="6">
        <v>766710</v>
      </c>
      <c r="AB85" s="6">
        <v>1975300</v>
      </c>
      <c r="AC85" s="6">
        <v>1950700</v>
      </c>
      <c r="AD85" s="6">
        <v>3482100</v>
      </c>
      <c r="AE85" s="6">
        <v>4989100</v>
      </c>
      <c r="AF85" s="6">
        <v>3153700</v>
      </c>
      <c r="AG85" s="6">
        <f t="shared" si="9"/>
        <v>0.50322711335042281</v>
      </c>
      <c r="AH85" s="6">
        <f t="shared" si="10"/>
        <v>-0.99071843967650886</v>
      </c>
      <c r="AI85" s="6">
        <f t="shared" si="11"/>
        <v>6.7620875791178439E-2</v>
      </c>
      <c r="AJ85" s="6">
        <f t="shared" si="12"/>
        <v>3.8863874883702931</v>
      </c>
      <c r="AK85" s="6">
        <f>VLOOKUP(AO85,'MV-SigB'!F:J,3,FALSE)</f>
        <v>0</v>
      </c>
      <c r="AL85" s="15">
        <v>19</v>
      </c>
      <c r="AM85" s="6"/>
      <c r="AN85" s="6">
        <v>14</v>
      </c>
      <c r="AO85" s="7">
        <v>928</v>
      </c>
    </row>
    <row r="86" spans="2:41" x14ac:dyDescent="0.2">
      <c r="B86" s="5" t="s">
        <v>1292</v>
      </c>
      <c r="C86" s="6" t="str">
        <f t="shared" si="13"/>
        <v>Q9MD82</v>
      </c>
      <c r="D86" s="6" t="s">
        <v>1293</v>
      </c>
      <c r="E86" s="6" t="s">
        <v>1294</v>
      </c>
      <c r="F86" s="6" t="s">
        <v>1295</v>
      </c>
      <c r="G86" s="6">
        <f>IFERROR(VLOOKUP(C86,Tabelle3!A:H,8,FALSE),"")</f>
        <v>1</v>
      </c>
      <c r="H86" s="6">
        <v>2</v>
      </c>
      <c r="I86" s="6">
        <v>11</v>
      </c>
      <c r="J86" s="6">
        <v>11</v>
      </c>
      <c r="K86" s="6">
        <v>22.6</v>
      </c>
      <c r="L86" s="6">
        <v>68.474000000000004</v>
      </c>
      <c r="M86" s="6">
        <v>607</v>
      </c>
      <c r="N86" s="6">
        <v>0</v>
      </c>
      <c r="O86" s="6">
        <v>323.31</v>
      </c>
      <c r="P86" s="6">
        <v>4631600000</v>
      </c>
      <c r="Q86" s="6">
        <v>422850000</v>
      </c>
      <c r="R86" s="6">
        <v>242370000</v>
      </c>
      <c r="S86" s="6">
        <v>93621000</v>
      </c>
      <c r="T86" s="6">
        <v>78615000</v>
      </c>
      <c r="U86" s="6">
        <v>648790000</v>
      </c>
      <c r="V86" s="6">
        <v>1095100000</v>
      </c>
      <c r="W86" s="6">
        <v>952180000</v>
      </c>
      <c r="X86" s="6">
        <v>1098100000</v>
      </c>
      <c r="Y86" s="6">
        <v>75376000</v>
      </c>
      <c r="Z86" s="6">
        <v>90822000</v>
      </c>
      <c r="AA86" s="6">
        <v>18993000</v>
      </c>
      <c r="AB86" s="6">
        <v>38152000</v>
      </c>
      <c r="AC86" s="6">
        <v>92092000</v>
      </c>
      <c r="AD86" s="6">
        <v>68024000</v>
      </c>
      <c r="AE86" s="6">
        <v>130530000</v>
      </c>
      <c r="AF86" s="6">
        <v>141550000</v>
      </c>
      <c r="AG86" s="6">
        <f t="shared" si="9"/>
        <v>0.51676322779479678</v>
      </c>
      <c r="AH86" s="6">
        <f t="shared" si="10"/>
        <v>-0.95242468152264459</v>
      </c>
      <c r="AI86" s="6">
        <f t="shared" si="11"/>
        <v>7.0161539380271129E-2</v>
      </c>
      <c r="AJ86" s="6">
        <f t="shared" si="12"/>
        <v>3.8331757881733837</v>
      </c>
      <c r="AK86" s="6">
        <f>VLOOKUP(AO86,'MV-SigB'!F:J,3,FALSE)</f>
        <v>0</v>
      </c>
      <c r="AL86" s="15">
        <v>19</v>
      </c>
      <c r="AM86" s="6"/>
      <c r="AN86" s="6">
        <v>237</v>
      </c>
      <c r="AO86" s="7">
        <v>360</v>
      </c>
    </row>
    <row r="87" spans="2:41" x14ac:dyDescent="0.2">
      <c r="B87" s="5" t="s">
        <v>1941</v>
      </c>
      <c r="C87" s="6" t="str">
        <f t="shared" si="13"/>
        <v>P51661</v>
      </c>
      <c r="D87" s="6" t="s">
        <v>1942</v>
      </c>
      <c r="E87" s="6" t="s">
        <v>1943</v>
      </c>
      <c r="F87" s="6" t="s">
        <v>1944</v>
      </c>
      <c r="G87" s="6" t="str">
        <f>IFERROR(VLOOKUP(C87,Tabelle3!A:H,8,FALSE),"")</f>
        <v/>
      </c>
      <c r="H87" s="6">
        <v>1</v>
      </c>
      <c r="I87" s="6">
        <v>4</v>
      </c>
      <c r="J87" s="6">
        <v>4</v>
      </c>
      <c r="K87" s="6">
        <v>17.899999999999999</v>
      </c>
      <c r="L87" s="6">
        <v>42.186</v>
      </c>
      <c r="M87" s="6">
        <v>386</v>
      </c>
      <c r="N87" s="6">
        <v>0</v>
      </c>
      <c r="O87" s="6">
        <v>33.113</v>
      </c>
      <c r="P87" s="6">
        <v>29147000</v>
      </c>
      <c r="Q87" s="6">
        <v>295350</v>
      </c>
      <c r="R87" s="6">
        <v>2561700</v>
      </c>
      <c r="S87" s="6">
        <v>99503</v>
      </c>
      <c r="T87" s="6">
        <v>506290</v>
      </c>
      <c r="U87" s="6">
        <v>1444200</v>
      </c>
      <c r="V87" s="6">
        <v>1215600</v>
      </c>
      <c r="W87" s="6">
        <v>10233000</v>
      </c>
      <c r="X87" s="6">
        <v>12792000</v>
      </c>
      <c r="Y87" s="6">
        <v>94914</v>
      </c>
      <c r="Z87" s="6">
        <v>261040</v>
      </c>
      <c r="AA87" s="6">
        <v>43338</v>
      </c>
      <c r="AB87" s="6">
        <v>99624</v>
      </c>
      <c r="AC87" s="6">
        <v>92210</v>
      </c>
      <c r="AD87" s="6">
        <v>433140</v>
      </c>
      <c r="AE87" s="6">
        <v>504120</v>
      </c>
      <c r="AF87" s="6">
        <v>529700</v>
      </c>
      <c r="AG87" s="6">
        <f t="shared" si="9"/>
        <v>0.31998819884938784</v>
      </c>
      <c r="AH87" s="6">
        <f t="shared" si="10"/>
        <v>-1.6439093953228816</v>
      </c>
      <c r="AI87" s="6">
        <f t="shared" si="11"/>
        <v>7.2906539067667531E-2</v>
      </c>
      <c r="AJ87" s="6">
        <f t="shared" si="12"/>
        <v>3.7778079725144771</v>
      </c>
      <c r="AK87" s="6">
        <f>VLOOKUP(AO87,'MV-SigB'!F:J,3,FALSE)</f>
        <v>0</v>
      </c>
      <c r="AL87" s="15">
        <v>19</v>
      </c>
      <c r="AM87" s="6"/>
      <c r="AN87" s="6">
        <v>24</v>
      </c>
      <c r="AO87" s="7">
        <v>523</v>
      </c>
    </row>
    <row r="88" spans="2:41" x14ac:dyDescent="0.2">
      <c r="B88" s="5" t="s">
        <v>123</v>
      </c>
      <c r="C88" s="6" t="str">
        <f t="shared" si="13"/>
        <v>A2AQ17</v>
      </c>
      <c r="D88" s="6" t="s">
        <v>124</v>
      </c>
      <c r="E88" s="6" t="s">
        <v>125</v>
      </c>
      <c r="F88" s="6" t="s">
        <v>126</v>
      </c>
      <c r="G88" s="6">
        <f>IFERROR(VLOOKUP(C88,Tabelle3!A:H,8,FALSE),"")</f>
        <v>1</v>
      </c>
      <c r="H88" s="6">
        <v>2</v>
      </c>
      <c r="I88" s="6">
        <v>22</v>
      </c>
      <c r="J88" s="6">
        <v>22</v>
      </c>
      <c r="K88" s="6">
        <v>60.7</v>
      </c>
      <c r="L88" s="6">
        <v>37.781999999999996</v>
      </c>
      <c r="M88" s="6">
        <v>328</v>
      </c>
      <c r="N88" s="6">
        <v>0</v>
      </c>
      <c r="O88" s="6">
        <v>260.06</v>
      </c>
      <c r="P88" s="6">
        <v>671820000</v>
      </c>
      <c r="Q88" s="6">
        <v>4078600</v>
      </c>
      <c r="R88" s="6">
        <v>112570000</v>
      </c>
      <c r="S88" s="6">
        <v>8016500</v>
      </c>
      <c r="T88" s="6">
        <v>28419000</v>
      </c>
      <c r="U88" s="6">
        <v>57661000</v>
      </c>
      <c r="V88" s="6">
        <v>64122000</v>
      </c>
      <c r="W88" s="6">
        <v>204850000</v>
      </c>
      <c r="X88" s="6">
        <v>192100000</v>
      </c>
      <c r="Y88" s="6">
        <v>1720000</v>
      </c>
      <c r="Z88" s="6">
        <v>8476600</v>
      </c>
      <c r="AA88" s="6">
        <v>2714600</v>
      </c>
      <c r="AB88" s="6">
        <v>4973000</v>
      </c>
      <c r="AC88" s="6">
        <v>5933700</v>
      </c>
      <c r="AD88" s="6">
        <v>9701000</v>
      </c>
      <c r="AE88" s="6">
        <v>8623300</v>
      </c>
      <c r="AF88" s="6">
        <v>9403400</v>
      </c>
      <c r="AG88" s="6">
        <f t="shared" si="9"/>
        <v>0.53129697517037322</v>
      </c>
      <c r="AH88" s="6">
        <f t="shared" si="10"/>
        <v>-0.91240959573932756</v>
      </c>
      <c r="AI88" s="6">
        <f t="shared" si="11"/>
        <v>7.3641163683276417E-2</v>
      </c>
      <c r="AJ88" s="6">
        <f t="shared" si="12"/>
        <v>3.7633437653298794</v>
      </c>
      <c r="AK88" s="6">
        <f>VLOOKUP(AO88,'MV-SigB'!F:J,3,FALSE)</f>
        <v>0</v>
      </c>
      <c r="AL88" s="15">
        <v>19</v>
      </c>
      <c r="AM88" s="6"/>
      <c r="AN88" s="6">
        <v>96</v>
      </c>
      <c r="AO88" s="7">
        <v>24</v>
      </c>
    </row>
    <row r="89" spans="2:41" x14ac:dyDescent="0.2">
      <c r="B89" s="5" t="s">
        <v>810</v>
      </c>
      <c r="C89" s="6" t="str">
        <f t="shared" si="13"/>
        <v>P10852</v>
      </c>
      <c r="D89" s="6" t="s">
        <v>811</v>
      </c>
      <c r="E89" s="6" t="s">
        <v>812</v>
      </c>
      <c r="F89" s="6" t="s">
        <v>813</v>
      </c>
      <c r="G89" s="6" t="str">
        <f>IFERROR(VLOOKUP(C89,Tabelle3!A:H,8,FALSE),"")</f>
        <v/>
      </c>
      <c r="H89" s="6">
        <v>2</v>
      </c>
      <c r="I89" s="6">
        <v>13</v>
      </c>
      <c r="J89" s="6">
        <v>13</v>
      </c>
      <c r="K89" s="6">
        <v>32.5</v>
      </c>
      <c r="L89" s="6">
        <v>58.335999999999999</v>
      </c>
      <c r="M89" s="6">
        <v>526</v>
      </c>
      <c r="N89" s="6">
        <v>0</v>
      </c>
      <c r="O89" s="6">
        <v>61.076000000000001</v>
      </c>
      <c r="P89" s="6">
        <v>204250000</v>
      </c>
      <c r="Q89" s="6">
        <v>6625100</v>
      </c>
      <c r="R89" s="6">
        <v>11253000</v>
      </c>
      <c r="S89" s="6">
        <v>19530000</v>
      </c>
      <c r="T89" s="6">
        <v>13501000</v>
      </c>
      <c r="U89" s="6">
        <v>27820000</v>
      </c>
      <c r="V89" s="6">
        <v>15993000</v>
      </c>
      <c r="W89" s="6">
        <v>56850000</v>
      </c>
      <c r="X89" s="6">
        <v>52682000</v>
      </c>
      <c r="Y89" s="6">
        <v>4702100</v>
      </c>
      <c r="Z89" s="6">
        <v>5069300</v>
      </c>
      <c r="AA89" s="6">
        <v>6370200</v>
      </c>
      <c r="AB89" s="6">
        <v>10036000</v>
      </c>
      <c r="AC89" s="6">
        <v>11821000</v>
      </c>
      <c r="AD89" s="6">
        <v>10707000</v>
      </c>
      <c r="AE89" s="6">
        <v>10665000</v>
      </c>
      <c r="AF89" s="6">
        <v>6947800</v>
      </c>
      <c r="AG89" s="6">
        <f t="shared" si="9"/>
        <v>0.65214445153061229</v>
      </c>
      <c r="AH89" s="6">
        <f t="shared" si="10"/>
        <v>-0.61673653468765333</v>
      </c>
      <c r="AI89" s="6">
        <f t="shared" si="11"/>
        <v>7.496735293905088E-2</v>
      </c>
      <c r="AJ89" s="6">
        <f t="shared" si="12"/>
        <v>3.7375937275932736</v>
      </c>
      <c r="AK89" s="6">
        <f>VLOOKUP(AO89,'MV-SigB'!F:J,3,FALSE)</f>
        <v>0</v>
      </c>
      <c r="AL89" s="15">
        <v>19</v>
      </c>
      <c r="AM89" s="6"/>
      <c r="AN89" s="6">
        <v>68</v>
      </c>
      <c r="AO89" s="7">
        <v>237</v>
      </c>
    </row>
    <row r="90" spans="2:41" x14ac:dyDescent="0.2">
      <c r="B90" s="5" t="s">
        <v>3988</v>
      </c>
      <c r="C90" s="6" t="str">
        <f t="shared" si="13"/>
        <v>Q8R216</v>
      </c>
      <c r="D90" s="6" t="s">
        <v>3989</v>
      </c>
      <c r="E90" s="6" t="s">
        <v>3990</v>
      </c>
      <c r="F90" s="6" t="s">
        <v>3991</v>
      </c>
      <c r="G90" s="6">
        <f>IFERROR(VLOOKUP(C90,Tabelle3!A:H,8,FALSE),"")</f>
        <v>1</v>
      </c>
      <c r="H90" s="6">
        <v>1</v>
      </c>
      <c r="I90" s="6">
        <v>6</v>
      </c>
      <c r="J90" s="6">
        <v>6</v>
      </c>
      <c r="K90" s="6">
        <v>21.9</v>
      </c>
      <c r="L90" s="6">
        <v>37.524999999999999</v>
      </c>
      <c r="M90" s="6">
        <v>333</v>
      </c>
      <c r="N90" s="6">
        <v>0</v>
      </c>
      <c r="O90" s="6">
        <v>5.2046000000000001</v>
      </c>
      <c r="P90" s="6">
        <v>61078000</v>
      </c>
      <c r="Q90" s="6">
        <v>0</v>
      </c>
      <c r="R90" s="6">
        <v>15585000</v>
      </c>
      <c r="S90" s="6">
        <v>1962400</v>
      </c>
      <c r="T90" s="6">
        <v>4160100</v>
      </c>
      <c r="U90" s="6">
        <v>3812900</v>
      </c>
      <c r="V90" s="6">
        <v>5790700</v>
      </c>
      <c r="W90" s="6">
        <v>15091000</v>
      </c>
      <c r="X90" s="6">
        <v>14676000</v>
      </c>
      <c r="Y90" s="6"/>
      <c r="Z90" s="6">
        <v>981790</v>
      </c>
      <c r="AA90" s="6">
        <v>760530</v>
      </c>
      <c r="AB90" s="6">
        <v>1206600</v>
      </c>
      <c r="AC90" s="6">
        <v>396480</v>
      </c>
      <c r="AD90" s="6">
        <v>888410</v>
      </c>
      <c r="AE90" s="6">
        <v>509750</v>
      </c>
      <c r="AF90" s="6">
        <v>580950</v>
      </c>
      <c r="AG90" s="6">
        <f t="shared" si="9"/>
        <v>1.655122867722685</v>
      </c>
      <c r="AH90" s="6">
        <f t="shared" si="10"/>
        <v>0.72693831919236318</v>
      </c>
      <c r="AI90" s="6">
        <f t="shared" si="11"/>
        <v>7.5036140560249417E-2</v>
      </c>
      <c r="AJ90" s="6">
        <f t="shared" si="12"/>
        <v>3.7362705641839562</v>
      </c>
      <c r="AK90" s="6">
        <f>VLOOKUP(AO90,'MV-SigB'!F:J,3,FALSE)</f>
        <v>0</v>
      </c>
      <c r="AL90" s="15">
        <v>19</v>
      </c>
      <c r="AM90" s="6"/>
      <c r="AN90" s="6">
        <v>12</v>
      </c>
      <c r="AO90" s="7">
        <v>1045</v>
      </c>
    </row>
    <row r="91" spans="2:41" x14ac:dyDescent="0.2">
      <c r="B91" s="5" t="s">
        <v>5213</v>
      </c>
      <c r="C91" s="6" t="str">
        <f t="shared" si="13"/>
        <v>Q9D0M3</v>
      </c>
      <c r="D91" s="6" t="s">
        <v>5214</v>
      </c>
      <c r="E91" s="6" t="s">
        <v>5215</v>
      </c>
      <c r="F91" s="6" t="s">
        <v>5216</v>
      </c>
      <c r="G91" s="6">
        <f>IFERROR(VLOOKUP(C91,Tabelle3!A:H,8,FALSE),"")</f>
        <v>1</v>
      </c>
      <c r="H91" s="6">
        <v>2</v>
      </c>
      <c r="I91" s="6">
        <v>17</v>
      </c>
      <c r="J91" s="6">
        <v>17</v>
      </c>
      <c r="K91" s="6">
        <v>65.2</v>
      </c>
      <c r="L91" s="6">
        <v>35.326999999999998</v>
      </c>
      <c r="M91" s="6">
        <v>325</v>
      </c>
      <c r="N91" s="6">
        <v>0</v>
      </c>
      <c r="O91" s="6">
        <v>282.82</v>
      </c>
      <c r="P91" s="6">
        <v>19907000000</v>
      </c>
      <c r="Q91" s="6">
        <v>2298700000</v>
      </c>
      <c r="R91" s="6">
        <v>1342000000</v>
      </c>
      <c r="S91" s="6">
        <v>1289300000</v>
      </c>
      <c r="T91" s="6">
        <v>884450000</v>
      </c>
      <c r="U91" s="6">
        <v>1482300000</v>
      </c>
      <c r="V91" s="6">
        <v>1193400000</v>
      </c>
      <c r="W91" s="6">
        <v>5962000000</v>
      </c>
      <c r="X91" s="6">
        <v>5454600000</v>
      </c>
      <c r="Y91" s="6">
        <v>391450000</v>
      </c>
      <c r="Z91" s="6">
        <v>425960000</v>
      </c>
      <c r="AA91" s="6">
        <v>371730000</v>
      </c>
      <c r="AB91" s="6">
        <v>475020000</v>
      </c>
      <c r="AC91" s="6">
        <v>424140000</v>
      </c>
      <c r="AD91" s="6">
        <v>267300000</v>
      </c>
      <c r="AE91" s="6">
        <v>308180000</v>
      </c>
      <c r="AF91" s="6">
        <v>306760000</v>
      </c>
      <c r="AG91" s="6">
        <f t="shared" si="9"/>
        <v>1.2738713085013549</v>
      </c>
      <c r="AH91" s="6">
        <f t="shared" si="10"/>
        <v>0.349219538218415</v>
      </c>
      <c r="AI91" s="6">
        <f t="shared" si="11"/>
        <v>7.7078890912539166E-2</v>
      </c>
      <c r="AJ91" s="6">
        <f t="shared" si="12"/>
        <v>3.6975203769175744</v>
      </c>
      <c r="AK91" s="6">
        <f>VLOOKUP(AO91,'MV-SigB'!F:J,3,FALSE)</f>
        <v>0</v>
      </c>
      <c r="AL91" s="15">
        <v>19</v>
      </c>
      <c r="AM91" s="6"/>
      <c r="AN91" s="6">
        <v>750</v>
      </c>
      <c r="AO91" s="7">
        <v>1355</v>
      </c>
    </row>
    <row r="92" spans="2:41" x14ac:dyDescent="0.2">
      <c r="B92" s="5" t="s">
        <v>6052</v>
      </c>
      <c r="C92" s="6" t="str">
        <f t="shared" si="13"/>
        <v>Q9WV68</v>
      </c>
      <c r="D92" s="6" t="s">
        <v>6053</v>
      </c>
      <c r="E92" s="6" t="s">
        <v>6054</v>
      </c>
      <c r="F92" s="6" t="s">
        <v>6055</v>
      </c>
      <c r="G92" s="6" t="str">
        <f>IFERROR(VLOOKUP(C92,Tabelle3!A:H,8,FALSE),"")</f>
        <v/>
      </c>
      <c r="H92" s="6">
        <v>1</v>
      </c>
      <c r="I92" s="6">
        <v>15</v>
      </c>
      <c r="J92" s="6">
        <v>15</v>
      </c>
      <c r="K92" s="6">
        <v>63</v>
      </c>
      <c r="L92" s="6">
        <v>31.3</v>
      </c>
      <c r="M92" s="6">
        <v>292</v>
      </c>
      <c r="N92" s="6">
        <v>0</v>
      </c>
      <c r="O92" s="6">
        <v>269.48</v>
      </c>
      <c r="P92" s="6">
        <v>758900000</v>
      </c>
      <c r="Q92" s="6">
        <v>166570000</v>
      </c>
      <c r="R92" s="6">
        <v>30885000</v>
      </c>
      <c r="S92" s="6">
        <v>39652000</v>
      </c>
      <c r="T92" s="6">
        <v>53308000</v>
      </c>
      <c r="U92" s="6">
        <v>21797000</v>
      </c>
      <c r="V92" s="6">
        <v>32909000</v>
      </c>
      <c r="W92" s="6">
        <v>317900000</v>
      </c>
      <c r="X92" s="6">
        <v>95880000</v>
      </c>
      <c r="Y92" s="6">
        <v>21652000</v>
      </c>
      <c r="Z92" s="6">
        <v>14719000</v>
      </c>
      <c r="AA92" s="6">
        <v>11520000</v>
      </c>
      <c r="AB92" s="6">
        <v>32572000</v>
      </c>
      <c r="AC92" s="6">
        <v>7286100</v>
      </c>
      <c r="AD92" s="6">
        <v>7030500</v>
      </c>
      <c r="AE92" s="6">
        <v>11303000</v>
      </c>
      <c r="AF92" s="6">
        <v>6636600</v>
      </c>
      <c r="AG92" s="6">
        <f t="shared" si="9"/>
        <v>2.494497181937116</v>
      </c>
      <c r="AH92" s="6">
        <f t="shared" si="10"/>
        <v>1.3187490395176575</v>
      </c>
      <c r="AI92" s="6">
        <f t="shared" si="11"/>
        <v>7.8058192142408833E-2</v>
      </c>
      <c r="AJ92" s="6">
        <f t="shared" si="12"/>
        <v>3.6793061399799827</v>
      </c>
      <c r="AK92" s="6" t="str">
        <f>VLOOKUP(AO92,'MV-SigB'!F:J,3,FALSE)</f>
        <v>+</v>
      </c>
      <c r="AL92" s="15">
        <v>19</v>
      </c>
      <c r="AM92" s="6"/>
      <c r="AN92" s="6">
        <v>123</v>
      </c>
      <c r="AO92" s="7">
        <v>1568</v>
      </c>
    </row>
    <row r="93" spans="2:41" x14ac:dyDescent="0.2">
      <c r="B93" s="5" t="s">
        <v>3786</v>
      </c>
      <c r="C93" s="6" t="str">
        <f t="shared" si="13"/>
        <v>Q8JZU0</v>
      </c>
      <c r="D93" s="6" t="s">
        <v>3787</v>
      </c>
      <c r="E93" s="6" t="s">
        <v>3788</v>
      </c>
      <c r="F93" s="6" t="s">
        <v>3789</v>
      </c>
      <c r="G93" s="6">
        <f>IFERROR(VLOOKUP(C93,Tabelle3!A:H,8,FALSE),"")</f>
        <v>1</v>
      </c>
      <c r="H93" s="6">
        <v>1</v>
      </c>
      <c r="I93" s="6">
        <v>3</v>
      </c>
      <c r="J93" s="6">
        <v>3</v>
      </c>
      <c r="K93" s="6">
        <v>14.8</v>
      </c>
      <c r="L93" s="6">
        <v>39.136000000000003</v>
      </c>
      <c r="M93" s="6">
        <v>352</v>
      </c>
      <c r="N93" s="6">
        <v>0</v>
      </c>
      <c r="O93" s="6">
        <v>185.73</v>
      </c>
      <c r="P93" s="6">
        <v>37245000</v>
      </c>
      <c r="Q93" s="6">
        <v>2089600</v>
      </c>
      <c r="R93" s="6">
        <v>0</v>
      </c>
      <c r="S93" s="6">
        <v>466310</v>
      </c>
      <c r="T93" s="6">
        <v>367870</v>
      </c>
      <c r="U93" s="6">
        <v>10454000</v>
      </c>
      <c r="V93" s="6">
        <v>647330</v>
      </c>
      <c r="W93" s="6">
        <v>11802000</v>
      </c>
      <c r="X93" s="6">
        <v>11419000</v>
      </c>
      <c r="Y93" s="6">
        <v>181940</v>
      </c>
      <c r="Z93" s="6"/>
      <c r="AA93" s="6">
        <v>179700</v>
      </c>
      <c r="AB93" s="6">
        <v>148620</v>
      </c>
      <c r="AC93" s="6">
        <v>476980</v>
      </c>
      <c r="AD93" s="6">
        <v>405930</v>
      </c>
      <c r="AE93" s="6">
        <v>225860</v>
      </c>
      <c r="AF93" s="6">
        <v>221580</v>
      </c>
      <c r="AG93" s="6">
        <f t="shared" si="9"/>
        <v>0.51140426704751885</v>
      </c>
      <c r="AH93" s="6">
        <f t="shared" si="10"/>
        <v>-0.96746389671958732</v>
      </c>
      <c r="AI93" s="6">
        <f t="shared" si="11"/>
        <v>8.4486544224951651E-2</v>
      </c>
      <c r="AJ93" s="6">
        <f t="shared" si="12"/>
        <v>3.5651346013470833</v>
      </c>
      <c r="AK93" s="6">
        <f>VLOOKUP(AO93,'MV-SigB'!F:J,3,FALSE)</f>
        <v>0</v>
      </c>
      <c r="AL93" s="15">
        <v>19</v>
      </c>
      <c r="AM93" s="6"/>
      <c r="AN93" s="6">
        <v>15</v>
      </c>
      <c r="AO93" s="7">
        <v>994</v>
      </c>
    </row>
    <row r="94" spans="2:41" x14ac:dyDescent="0.2">
      <c r="B94" s="5" t="s">
        <v>1773</v>
      </c>
      <c r="C94" s="6" t="str">
        <f t="shared" si="13"/>
        <v>P35700</v>
      </c>
      <c r="D94" s="6" t="s">
        <v>1774</v>
      </c>
      <c r="E94" s="6" t="s">
        <v>1775</v>
      </c>
      <c r="F94" s="6" t="s">
        <v>1776</v>
      </c>
      <c r="G94" s="6">
        <f>IFERROR(VLOOKUP(C94,Tabelle3!A:H,8,FALSE),"")</f>
        <v>1</v>
      </c>
      <c r="H94" s="6">
        <v>4</v>
      </c>
      <c r="I94" s="6">
        <v>17</v>
      </c>
      <c r="J94" s="6">
        <v>16</v>
      </c>
      <c r="K94" s="6">
        <v>70.900000000000006</v>
      </c>
      <c r="L94" s="6">
        <v>22.175999999999998</v>
      </c>
      <c r="M94" s="6">
        <v>199</v>
      </c>
      <c r="N94" s="6">
        <v>0</v>
      </c>
      <c r="O94" s="6">
        <v>32.106000000000002</v>
      </c>
      <c r="P94" s="6">
        <v>541300000</v>
      </c>
      <c r="Q94" s="6">
        <v>40153000</v>
      </c>
      <c r="R94" s="6">
        <v>26889000</v>
      </c>
      <c r="S94" s="6">
        <v>84102000</v>
      </c>
      <c r="T94" s="6">
        <v>29401000</v>
      </c>
      <c r="U94" s="6">
        <v>27873000</v>
      </c>
      <c r="V94" s="6">
        <v>54544000</v>
      </c>
      <c r="W94" s="6">
        <v>110680000</v>
      </c>
      <c r="X94" s="6">
        <v>167660000</v>
      </c>
      <c r="Y94" s="6">
        <v>15996000</v>
      </c>
      <c r="Z94" s="6">
        <v>26910000</v>
      </c>
      <c r="AA94" s="6">
        <v>28804000</v>
      </c>
      <c r="AB94" s="6">
        <v>18563000</v>
      </c>
      <c r="AC94" s="6">
        <v>28910000</v>
      </c>
      <c r="AD94" s="6">
        <v>39280000</v>
      </c>
      <c r="AE94" s="6">
        <v>32693000</v>
      </c>
      <c r="AF94" s="6">
        <v>25127000</v>
      </c>
      <c r="AG94" s="6">
        <f t="shared" si="9"/>
        <v>0.71639552416474883</v>
      </c>
      <c r="AH94" s="6">
        <f t="shared" si="10"/>
        <v>-0.48117177108315906</v>
      </c>
      <c r="AI94" s="6">
        <f t="shared" si="11"/>
        <v>8.5395653770186708E-2</v>
      </c>
      <c r="AJ94" s="6">
        <f t="shared" si="12"/>
        <v>3.5496935443289499</v>
      </c>
      <c r="AK94" s="6">
        <f>VLOOKUP(AO94,'MV-SigB'!F:J,3,FALSE)</f>
        <v>0</v>
      </c>
      <c r="AL94" s="15">
        <v>19</v>
      </c>
      <c r="AM94" s="6"/>
      <c r="AN94" s="6">
        <v>98</v>
      </c>
      <c r="AO94" s="7">
        <v>481</v>
      </c>
    </row>
    <row r="95" spans="2:41" x14ac:dyDescent="0.2">
      <c r="B95" s="5" t="s">
        <v>6198</v>
      </c>
      <c r="C95" s="6" t="str">
        <f t="shared" si="13"/>
        <v>S4R2K0</v>
      </c>
      <c r="D95" s="6"/>
      <c r="E95" s="6" t="s">
        <v>6199</v>
      </c>
      <c r="F95" s="6" t="s">
        <v>6200</v>
      </c>
      <c r="G95" s="6">
        <f>IFERROR(VLOOKUP(C95,Tabelle3!A:H,8,FALSE),"")</f>
        <v>1</v>
      </c>
      <c r="H95" s="6">
        <v>1</v>
      </c>
      <c r="I95" s="6">
        <v>8</v>
      </c>
      <c r="J95" s="6">
        <v>8</v>
      </c>
      <c r="K95" s="6">
        <v>46.3</v>
      </c>
      <c r="L95" s="6">
        <v>25.779</v>
      </c>
      <c r="M95" s="6">
        <v>231</v>
      </c>
      <c r="N95" s="6">
        <v>0</v>
      </c>
      <c r="O95" s="6">
        <v>61.651000000000003</v>
      </c>
      <c r="P95" s="6">
        <v>120670000</v>
      </c>
      <c r="Q95" s="6">
        <v>10480000</v>
      </c>
      <c r="R95" s="6">
        <v>3967200</v>
      </c>
      <c r="S95" s="6">
        <v>18269000</v>
      </c>
      <c r="T95" s="6">
        <v>6296000</v>
      </c>
      <c r="U95" s="6">
        <v>6535700</v>
      </c>
      <c r="V95" s="6">
        <v>7594800</v>
      </c>
      <c r="W95" s="6">
        <v>24844000</v>
      </c>
      <c r="X95" s="6">
        <v>42686000</v>
      </c>
      <c r="Y95" s="6">
        <v>5847600</v>
      </c>
      <c r="Z95" s="6">
        <v>4181500</v>
      </c>
      <c r="AA95" s="6">
        <v>6624400</v>
      </c>
      <c r="AB95" s="6">
        <v>3839200</v>
      </c>
      <c r="AC95" s="6">
        <v>6664000</v>
      </c>
      <c r="AD95" s="6">
        <v>6221200</v>
      </c>
      <c r="AE95" s="6">
        <v>6659800</v>
      </c>
      <c r="AF95" s="6">
        <v>7478000</v>
      </c>
      <c r="AG95" s="6">
        <f t="shared" si="9"/>
        <v>0.75834289309107061</v>
      </c>
      <c r="AH95" s="6">
        <f t="shared" si="10"/>
        <v>-0.39907776851556026</v>
      </c>
      <c r="AI95" s="6">
        <f t="shared" si="11"/>
        <v>8.6083866989797378E-2</v>
      </c>
      <c r="AJ95" s="6">
        <f t="shared" si="12"/>
        <v>3.5381133028456055</v>
      </c>
      <c r="AK95" s="6">
        <f>VLOOKUP(AO95,'MV-SigB'!F:J,3,FALSE)</f>
        <v>0</v>
      </c>
      <c r="AL95" s="15">
        <v>19</v>
      </c>
      <c r="AM95" s="6"/>
      <c r="AN95" s="6">
        <v>51</v>
      </c>
      <c r="AO95" s="7">
        <v>1642</v>
      </c>
    </row>
    <row r="96" spans="2:41" x14ac:dyDescent="0.2">
      <c r="B96" s="5" t="s">
        <v>4619</v>
      </c>
      <c r="C96" s="6" t="str">
        <f t="shared" si="13"/>
        <v>Q99N84</v>
      </c>
      <c r="D96" s="6" t="s">
        <v>4620</v>
      </c>
      <c r="E96" s="6" t="s">
        <v>4621</v>
      </c>
      <c r="F96" s="6" t="s">
        <v>4622</v>
      </c>
      <c r="G96" s="6">
        <f>IFERROR(VLOOKUP(C96,Tabelle3!A:H,8,FALSE),"")</f>
        <v>1</v>
      </c>
      <c r="H96" s="6">
        <v>5</v>
      </c>
      <c r="I96" s="6">
        <v>6</v>
      </c>
      <c r="J96" s="6">
        <v>6</v>
      </c>
      <c r="K96" s="6">
        <v>30.7</v>
      </c>
      <c r="L96" s="6">
        <v>28.702000000000002</v>
      </c>
      <c r="M96" s="6">
        <v>254</v>
      </c>
      <c r="N96" s="6">
        <v>0</v>
      </c>
      <c r="O96" s="6">
        <v>57.466999999999999</v>
      </c>
      <c r="P96" s="6">
        <v>45738000</v>
      </c>
      <c r="Q96" s="6">
        <v>10062000</v>
      </c>
      <c r="R96" s="6">
        <v>1818000</v>
      </c>
      <c r="S96" s="6">
        <v>10254000</v>
      </c>
      <c r="T96" s="6">
        <v>3169300</v>
      </c>
      <c r="U96" s="6">
        <v>2996300</v>
      </c>
      <c r="V96" s="6">
        <v>1362200</v>
      </c>
      <c r="W96" s="6">
        <v>7659200</v>
      </c>
      <c r="X96" s="6">
        <v>8416700</v>
      </c>
      <c r="Y96" s="6">
        <v>954440</v>
      </c>
      <c r="Z96" s="6">
        <v>661940</v>
      </c>
      <c r="AA96" s="6">
        <v>2466600</v>
      </c>
      <c r="AB96" s="6">
        <v>2148000</v>
      </c>
      <c r="AC96" s="6">
        <v>1016300</v>
      </c>
      <c r="AD96" s="6">
        <v>154760</v>
      </c>
      <c r="AE96" s="6">
        <v>337910</v>
      </c>
      <c r="AF96" s="6">
        <v>396710</v>
      </c>
      <c r="AG96" s="6">
        <f t="shared" si="9"/>
        <v>3.2696885101381135</v>
      </c>
      <c r="AH96" s="6">
        <f t="shared" si="10"/>
        <v>1.7091532026090208</v>
      </c>
      <c r="AI96" s="6">
        <f t="shared" si="11"/>
        <v>8.6512092187244163E-2</v>
      </c>
      <c r="AJ96" s="6">
        <f t="shared" si="12"/>
        <v>3.5309543909062087</v>
      </c>
      <c r="AK96" s="6">
        <f>VLOOKUP(AO96,'MV-SigB'!F:J,3,FALSE)</f>
        <v>0</v>
      </c>
      <c r="AL96" s="15">
        <v>19</v>
      </c>
      <c r="AM96" s="6"/>
      <c r="AN96" s="6">
        <v>15</v>
      </c>
      <c r="AO96" s="7">
        <v>1205</v>
      </c>
    </row>
    <row r="97" spans="2:41" x14ac:dyDescent="0.2">
      <c r="B97" s="5" t="s">
        <v>1611</v>
      </c>
      <c r="C97" s="6" t="str">
        <f t="shared" si="13"/>
        <v>P23589</v>
      </c>
      <c r="D97" s="6" t="s">
        <v>1612</v>
      </c>
      <c r="E97" s="6" t="s">
        <v>1613</v>
      </c>
      <c r="F97" s="6" t="s">
        <v>1614</v>
      </c>
      <c r="G97" s="6">
        <f>IFERROR(VLOOKUP(C97,Tabelle3!A:H,8,FALSE),"")</f>
        <v>1</v>
      </c>
      <c r="H97" s="6">
        <v>1</v>
      </c>
      <c r="I97" s="6">
        <v>4</v>
      </c>
      <c r="J97" s="6">
        <v>4</v>
      </c>
      <c r="K97" s="6">
        <v>23.1</v>
      </c>
      <c r="L97" s="6">
        <v>34.072000000000003</v>
      </c>
      <c r="M97" s="6">
        <v>299</v>
      </c>
      <c r="N97" s="6">
        <v>0</v>
      </c>
      <c r="O97" s="6">
        <v>34.997999999999998</v>
      </c>
      <c r="P97" s="6">
        <v>43886000</v>
      </c>
      <c r="Q97" s="6">
        <v>4903900</v>
      </c>
      <c r="R97" s="6">
        <v>12290000</v>
      </c>
      <c r="S97" s="6">
        <v>2819500</v>
      </c>
      <c r="T97" s="6">
        <v>0</v>
      </c>
      <c r="U97" s="6">
        <v>583900</v>
      </c>
      <c r="V97" s="6">
        <v>1368800</v>
      </c>
      <c r="W97" s="6">
        <v>13647000</v>
      </c>
      <c r="X97" s="6">
        <v>8273400</v>
      </c>
      <c r="Y97" s="6">
        <v>1407400</v>
      </c>
      <c r="Z97" s="6">
        <v>836740</v>
      </c>
      <c r="AA97" s="6">
        <v>795880</v>
      </c>
      <c r="AB97" s="6"/>
      <c r="AC97" s="6">
        <v>320680</v>
      </c>
      <c r="AD97" s="6">
        <v>364340</v>
      </c>
      <c r="AE97" s="6">
        <v>696930</v>
      </c>
      <c r="AF97" s="6">
        <v>423370</v>
      </c>
      <c r="AG97" s="6">
        <f t="shared" si="9"/>
        <v>2.2452307624133119</v>
      </c>
      <c r="AH97" s="6">
        <f t="shared" si="10"/>
        <v>1.1668637312382053</v>
      </c>
      <c r="AI97" s="6">
        <f t="shared" si="11"/>
        <v>8.6986025242812279E-2</v>
      </c>
      <c r="AJ97" s="6">
        <f t="shared" si="12"/>
        <v>3.5230725466560657</v>
      </c>
      <c r="AK97" s="6">
        <f>VLOOKUP(AO97,'MV-SigB'!F:J,3,FALSE)</f>
        <v>0</v>
      </c>
      <c r="AL97" s="15">
        <v>19</v>
      </c>
      <c r="AM97" s="6"/>
      <c r="AN97" s="6">
        <v>17</v>
      </c>
      <c r="AO97" s="7">
        <v>440</v>
      </c>
    </row>
    <row r="98" spans="2:41" x14ac:dyDescent="0.2">
      <c r="B98" s="5" t="s">
        <v>4734</v>
      </c>
      <c r="C98" s="6" t="str">
        <f t="shared" si="13"/>
        <v>Q9CPY1</v>
      </c>
      <c r="D98" s="6" t="s">
        <v>4735</v>
      </c>
      <c r="E98" s="6" t="s">
        <v>4736</v>
      </c>
      <c r="F98" s="6" t="s">
        <v>4737</v>
      </c>
      <c r="G98" s="6">
        <f>IFERROR(VLOOKUP(C98,Tabelle3!A:H,8,FALSE),"")</f>
        <v>1</v>
      </c>
      <c r="H98" s="6">
        <v>1</v>
      </c>
      <c r="I98" s="6">
        <v>6</v>
      </c>
      <c r="J98" s="6">
        <v>6</v>
      </c>
      <c r="K98" s="6">
        <v>46.9</v>
      </c>
      <c r="L98" s="6">
        <v>15.103</v>
      </c>
      <c r="M98" s="6">
        <v>128</v>
      </c>
      <c r="N98" s="6">
        <v>0</v>
      </c>
      <c r="O98" s="6">
        <v>40.079000000000001</v>
      </c>
      <c r="P98" s="6">
        <v>86261000</v>
      </c>
      <c r="Q98" s="6">
        <v>10120000</v>
      </c>
      <c r="R98" s="6">
        <v>1596100</v>
      </c>
      <c r="S98" s="6">
        <v>1949600</v>
      </c>
      <c r="T98" s="6">
        <v>3806900</v>
      </c>
      <c r="U98" s="6">
        <v>3676300</v>
      </c>
      <c r="V98" s="6">
        <v>5082000</v>
      </c>
      <c r="W98" s="6">
        <v>27716000</v>
      </c>
      <c r="X98" s="6">
        <v>32314000</v>
      </c>
      <c r="Y98" s="6">
        <v>7225800</v>
      </c>
      <c r="Z98" s="6">
        <v>4661100</v>
      </c>
      <c r="AA98" s="6">
        <v>5372200</v>
      </c>
      <c r="AB98" s="6">
        <v>5333700</v>
      </c>
      <c r="AC98" s="6">
        <v>5536200</v>
      </c>
      <c r="AD98" s="6">
        <v>11430000</v>
      </c>
      <c r="AE98" s="6">
        <v>15164000</v>
      </c>
      <c r="AF98" s="6">
        <v>9852000</v>
      </c>
      <c r="AG98" s="6">
        <f t="shared" si="9"/>
        <v>0.53815188341725784</v>
      </c>
      <c r="AH98" s="6">
        <f t="shared" si="10"/>
        <v>-0.89391469063990014</v>
      </c>
      <c r="AI98" s="6">
        <f t="shared" si="11"/>
        <v>8.9341437760757855E-2</v>
      </c>
      <c r="AJ98" s="6">
        <f t="shared" si="12"/>
        <v>3.484526717833075</v>
      </c>
      <c r="AK98" s="6">
        <f>VLOOKUP(AO98,'MV-SigB'!F:J,3,FALSE)</f>
        <v>0</v>
      </c>
      <c r="AL98" s="15">
        <v>19</v>
      </c>
      <c r="AM98" s="6"/>
      <c r="AN98" s="6">
        <v>22</v>
      </c>
      <c r="AO98" s="7">
        <v>1234</v>
      </c>
    </row>
    <row r="99" spans="2:41" x14ac:dyDescent="0.2">
      <c r="B99" s="5" t="s">
        <v>2630</v>
      </c>
      <c r="C99" s="6" t="str">
        <f t="shared" si="13"/>
        <v>Q3UJU9</v>
      </c>
      <c r="D99" s="6" t="s">
        <v>2631</v>
      </c>
      <c r="E99" s="6" t="s">
        <v>2632</v>
      </c>
      <c r="F99" s="6" t="s">
        <v>2633</v>
      </c>
      <c r="G99" s="6">
        <f>IFERROR(VLOOKUP(C99,Tabelle3!A:H,8,FALSE),"")</f>
        <v>1</v>
      </c>
      <c r="H99" s="6">
        <v>4</v>
      </c>
      <c r="I99" s="6">
        <v>14</v>
      </c>
      <c r="J99" s="6">
        <v>14</v>
      </c>
      <c r="K99" s="6">
        <v>34.299999999999997</v>
      </c>
      <c r="L99" s="6">
        <v>52.027999999999999</v>
      </c>
      <c r="M99" s="6">
        <v>470</v>
      </c>
      <c r="N99" s="6">
        <v>0</v>
      </c>
      <c r="O99" s="6">
        <v>323.31</v>
      </c>
      <c r="P99" s="6">
        <v>620240000</v>
      </c>
      <c r="Q99" s="6">
        <v>54950000</v>
      </c>
      <c r="R99" s="6">
        <v>28122000</v>
      </c>
      <c r="S99" s="6">
        <v>32418000</v>
      </c>
      <c r="T99" s="6">
        <v>9403500</v>
      </c>
      <c r="U99" s="6">
        <v>41150000</v>
      </c>
      <c r="V99" s="6">
        <v>117880000</v>
      </c>
      <c r="W99" s="6">
        <v>148150000</v>
      </c>
      <c r="X99" s="6">
        <v>188160000</v>
      </c>
      <c r="Y99" s="6">
        <v>24515000</v>
      </c>
      <c r="Z99" s="6">
        <v>20852000</v>
      </c>
      <c r="AA99" s="6">
        <v>11369000</v>
      </c>
      <c r="AB99" s="6">
        <v>17553000</v>
      </c>
      <c r="AC99" s="6">
        <v>38687000</v>
      </c>
      <c r="AD99" s="6">
        <v>20451000</v>
      </c>
      <c r="AE99" s="6">
        <v>26224000</v>
      </c>
      <c r="AF99" s="6">
        <v>27514000</v>
      </c>
      <c r="AG99" s="6">
        <f t="shared" si="9"/>
        <v>0.65814699316063641</v>
      </c>
      <c r="AH99" s="6">
        <f t="shared" si="10"/>
        <v>-0.6035182577045558</v>
      </c>
      <c r="AI99" s="6">
        <f t="shared" si="11"/>
        <v>9.1518458320179477E-2</v>
      </c>
      <c r="AJ99" s="6">
        <f t="shared" si="12"/>
        <v>3.4497934404618023</v>
      </c>
      <c r="AK99" s="6">
        <f>VLOOKUP(AO99,'MV-SigB'!F:J,3,FALSE)</f>
        <v>0</v>
      </c>
      <c r="AL99" s="15">
        <v>19</v>
      </c>
      <c r="AM99" s="6"/>
      <c r="AN99" s="6">
        <v>138</v>
      </c>
      <c r="AO99" s="7">
        <v>697</v>
      </c>
    </row>
    <row r="100" spans="2:41" x14ac:dyDescent="0.2">
      <c r="B100" s="5" t="s">
        <v>5484</v>
      </c>
      <c r="C100" s="6" t="str">
        <f t="shared" si="13"/>
        <v>Q9D967</v>
      </c>
      <c r="D100" s="6" t="s">
        <v>5485</v>
      </c>
      <c r="E100" s="6" t="s">
        <v>5486</v>
      </c>
      <c r="F100" s="6" t="s">
        <v>5487</v>
      </c>
      <c r="G100" s="6" t="str">
        <f>IFERROR(VLOOKUP(C100,Tabelle3!A:H,8,FALSE),"")</f>
        <v/>
      </c>
      <c r="H100" s="6">
        <v>1</v>
      </c>
      <c r="I100" s="6">
        <v>5</v>
      </c>
      <c r="J100" s="6">
        <v>5</v>
      </c>
      <c r="K100" s="6">
        <v>51.2</v>
      </c>
      <c r="L100" s="6">
        <v>18.582000000000001</v>
      </c>
      <c r="M100" s="6">
        <v>164</v>
      </c>
      <c r="N100" s="6">
        <v>0</v>
      </c>
      <c r="O100" s="6">
        <v>86.611999999999995</v>
      </c>
      <c r="P100" s="6">
        <v>24838000</v>
      </c>
      <c r="Q100" s="6">
        <v>331070</v>
      </c>
      <c r="R100" s="6">
        <v>760200</v>
      </c>
      <c r="S100" s="6">
        <v>1552200</v>
      </c>
      <c r="T100" s="6">
        <v>126390</v>
      </c>
      <c r="U100" s="6">
        <v>7602800</v>
      </c>
      <c r="V100" s="6">
        <v>623440</v>
      </c>
      <c r="W100" s="6">
        <v>7777400</v>
      </c>
      <c r="X100" s="6">
        <v>6064700</v>
      </c>
      <c r="Y100" s="6">
        <v>897540</v>
      </c>
      <c r="Z100" s="6">
        <v>1410300</v>
      </c>
      <c r="AA100" s="6">
        <v>1264800</v>
      </c>
      <c r="AB100" s="6">
        <v>793300</v>
      </c>
      <c r="AC100" s="6">
        <v>1631700</v>
      </c>
      <c r="AD100" s="6">
        <v>1222600</v>
      </c>
      <c r="AE100" s="6">
        <v>2744400</v>
      </c>
      <c r="AF100" s="6">
        <v>1844300</v>
      </c>
      <c r="AG100" s="6">
        <f t="shared" si="9"/>
        <v>0.58658336692194013</v>
      </c>
      <c r="AH100" s="6">
        <f t="shared" si="10"/>
        <v>-0.76959193207658616</v>
      </c>
      <c r="AI100" s="6">
        <f t="shared" si="11"/>
        <v>9.1914663325026791E-2</v>
      </c>
      <c r="AJ100" s="6">
        <f t="shared" si="12"/>
        <v>3.4435611539537376</v>
      </c>
      <c r="AK100" s="6">
        <f>VLOOKUP(AO100,'MV-SigB'!F:J,3,FALSE)</f>
        <v>0</v>
      </c>
      <c r="AL100" s="15">
        <v>19</v>
      </c>
      <c r="AM100" s="6"/>
      <c r="AN100" s="6">
        <v>18</v>
      </c>
      <c r="AO100" s="7">
        <v>1424</v>
      </c>
    </row>
    <row r="101" spans="2:41" x14ac:dyDescent="0.2">
      <c r="B101" s="5" t="s">
        <v>5695</v>
      </c>
      <c r="C101" s="6" t="str">
        <f t="shared" si="13"/>
        <v>Q9DCU9</v>
      </c>
      <c r="D101" s="6" t="s">
        <v>5696</v>
      </c>
      <c r="E101" s="6" t="s">
        <v>5697</v>
      </c>
      <c r="F101" s="6" t="s">
        <v>5698</v>
      </c>
      <c r="G101" s="6">
        <f>IFERROR(VLOOKUP(C101,Tabelle3!A:H,8,FALSE),"")</f>
        <v>1</v>
      </c>
      <c r="H101" s="6">
        <v>2</v>
      </c>
      <c r="I101" s="6">
        <v>23</v>
      </c>
      <c r="J101" s="6">
        <v>23</v>
      </c>
      <c r="K101" s="6">
        <v>75.099999999999994</v>
      </c>
      <c r="L101" s="6">
        <v>34.643999999999998</v>
      </c>
      <c r="M101" s="6">
        <v>321</v>
      </c>
      <c r="N101" s="6">
        <v>0</v>
      </c>
      <c r="O101" s="6">
        <v>323.31</v>
      </c>
      <c r="P101" s="6">
        <v>17733000000</v>
      </c>
      <c r="Q101" s="6">
        <v>202030000</v>
      </c>
      <c r="R101" s="6">
        <v>2913100000</v>
      </c>
      <c r="S101" s="6">
        <v>385370000</v>
      </c>
      <c r="T101" s="6">
        <v>1763300000</v>
      </c>
      <c r="U101" s="6">
        <v>2036700000</v>
      </c>
      <c r="V101" s="6">
        <v>1879500000</v>
      </c>
      <c r="W101" s="6">
        <v>4497800000</v>
      </c>
      <c r="X101" s="6">
        <v>4055100000</v>
      </c>
      <c r="Y101" s="6">
        <v>54462000</v>
      </c>
      <c r="Z101" s="6">
        <v>229940000</v>
      </c>
      <c r="AA101" s="6">
        <v>133450000</v>
      </c>
      <c r="AB101" s="6">
        <v>188590000</v>
      </c>
      <c r="AC101" s="6">
        <v>238400000</v>
      </c>
      <c r="AD101" s="6">
        <v>336370000</v>
      </c>
      <c r="AE101" s="6">
        <v>227000000</v>
      </c>
      <c r="AF101" s="6">
        <v>196710000</v>
      </c>
      <c r="AG101" s="6">
        <f t="shared" si="9"/>
        <v>0.60736519509654674</v>
      </c>
      <c r="AH101" s="6">
        <f t="shared" si="10"/>
        <v>-0.71936385727481256</v>
      </c>
      <c r="AI101" s="6">
        <f t="shared" si="11"/>
        <v>9.2191909229524985E-2</v>
      </c>
      <c r="AJ101" s="6">
        <f t="shared" si="12"/>
        <v>3.4392160446148705</v>
      </c>
      <c r="AK101" s="6">
        <f>VLOOKUP(AO101,'MV-SigB'!F:J,3,FALSE)</f>
        <v>0</v>
      </c>
      <c r="AL101" s="15">
        <v>19</v>
      </c>
      <c r="AM101" s="6"/>
      <c r="AN101" s="6">
        <v>435</v>
      </c>
      <c r="AO101" s="7">
        <v>1477</v>
      </c>
    </row>
    <row r="102" spans="2:41" x14ac:dyDescent="0.2">
      <c r="B102" s="5" t="s">
        <v>2757</v>
      </c>
      <c r="C102" s="6" t="str">
        <f t="shared" si="13"/>
        <v>Q5H8C4</v>
      </c>
      <c r="D102" s="6" t="s">
        <v>2758</v>
      </c>
      <c r="E102" s="6" t="s">
        <v>2759</v>
      </c>
      <c r="F102" s="6" t="s">
        <v>2760</v>
      </c>
      <c r="G102" s="6" t="str">
        <f>IFERROR(VLOOKUP(C102,Tabelle3!A:H,8,FALSE),"")</f>
        <v/>
      </c>
      <c r="H102" s="6">
        <v>2</v>
      </c>
      <c r="I102" s="6">
        <v>61</v>
      </c>
      <c r="J102" s="6">
        <v>61</v>
      </c>
      <c r="K102" s="6">
        <v>28.8</v>
      </c>
      <c r="L102" s="6">
        <v>359.4</v>
      </c>
      <c r="M102" s="6">
        <v>3166</v>
      </c>
      <c r="N102" s="6">
        <v>0</v>
      </c>
      <c r="O102" s="6">
        <v>323.31</v>
      </c>
      <c r="P102" s="6">
        <v>418330000</v>
      </c>
      <c r="Q102" s="6">
        <v>9377600</v>
      </c>
      <c r="R102" s="6">
        <v>24150000</v>
      </c>
      <c r="S102" s="6">
        <v>1632500</v>
      </c>
      <c r="T102" s="6">
        <v>872910</v>
      </c>
      <c r="U102" s="6">
        <v>33570000</v>
      </c>
      <c r="V102" s="6">
        <v>6112300</v>
      </c>
      <c r="W102" s="6">
        <v>162000000</v>
      </c>
      <c r="X102" s="6">
        <v>180610000</v>
      </c>
      <c r="Y102" s="6">
        <v>7056600</v>
      </c>
      <c r="Z102" s="6">
        <v>6108900</v>
      </c>
      <c r="AA102" s="6">
        <v>361190</v>
      </c>
      <c r="AB102" s="6">
        <v>353150</v>
      </c>
      <c r="AC102" s="6">
        <v>28418000</v>
      </c>
      <c r="AD102" s="6">
        <v>3086100</v>
      </c>
      <c r="AE102" s="6">
        <v>53348000</v>
      </c>
      <c r="AF102" s="6">
        <v>68695000</v>
      </c>
      <c r="AG102" s="6">
        <f t="shared" si="9"/>
        <v>9.0394673686445395E-2</v>
      </c>
      <c r="AH102" s="6">
        <f t="shared" si="10"/>
        <v>-3.4676184223614288</v>
      </c>
      <c r="AI102" s="6">
        <f t="shared" si="11"/>
        <v>9.2721078689191105E-2</v>
      </c>
      <c r="AJ102" s="6">
        <f t="shared" si="12"/>
        <v>3.4309588394517556</v>
      </c>
      <c r="AK102" s="6" t="str">
        <f>VLOOKUP(AO102,'MV-SigB'!F:J,3,FALSE)</f>
        <v>+</v>
      </c>
      <c r="AL102" s="15">
        <v>19</v>
      </c>
      <c r="AM102" s="6"/>
      <c r="AN102" s="6">
        <v>136</v>
      </c>
      <c r="AO102" s="7">
        <v>730</v>
      </c>
    </row>
    <row r="103" spans="2:41" x14ac:dyDescent="0.2">
      <c r="B103" s="5" t="s">
        <v>5656</v>
      </c>
      <c r="C103" s="6" t="str">
        <f t="shared" si="13"/>
        <v>Q9DCL9</v>
      </c>
      <c r="D103" s="6" t="s">
        <v>5657</v>
      </c>
      <c r="E103" s="6" t="s">
        <v>5658</v>
      </c>
      <c r="F103" s="6" t="s">
        <v>5659</v>
      </c>
      <c r="G103" s="6" t="str">
        <f>IFERROR(VLOOKUP(C103,Tabelle3!A:H,8,FALSE),"")</f>
        <v/>
      </c>
      <c r="H103" s="6">
        <v>3</v>
      </c>
      <c r="I103" s="6">
        <v>4</v>
      </c>
      <c r="J103" s="6">
        <v>4</v>
      </c>
      <c r="K103" s="6">
        <v>11.8</v>
      </c>
      <c r="L103" s="6">
        <v>47.006</v>
      </c>
      <c r="M103" s="6">
        <v>425</v>
      </c>
      <c r="N103" s="6">
        <v>0</v>
      </c>
      <c r="O103" s="6">
        <v>85.423000000000002</v>
      </c>
      <c r="P103" s="6">
        <v>38664000</v>
      </c>
      <c r="Q103" s="6">
        <v>1255900</v>
      </c>
      <c r="R103" s="6">
        <v>604540</v>
      </c>
      <c r="S103" s="6">
        <v>0</v>
      </c>
      <c r="T103" s="6">
        <v>1083400</v>
      </c>
      <c r="U103" s="6">
        <v>6031900</v>
      </c>
      <c r="V103" s="6">
        <v>9021800</v>
      </c>
      <c r="W103" s="6">
        <v>15522000</v>
      </c>
      <c r="X103" s="6">
        <v>5144300</v>
      </c>
      <c r="Y103" s="6">
        <v>173280</v>
      </c>
      <c r="Z103" s="6">
        <v>161500</v>
      </c>
      <c r="AA103" s="6"/>
      <c r="AB103" s="6">
        <v>143080</v>
      </c>
      <c r="AC103" s="6">
        <v>288190</v>
      </c>
      <c r="AD103" s="6">
        <v>492290</v>
      </c>
      <c r="AE103" s="6">
        <v>447450</v>
      </c>
      <c r="AF103" s="6">
        <v>154830</v>
      </c>
      <c r="AG103" s="6">
        <f t="shared" si="9"/>
        <v>0.46077892524130482</v>
      </c>
      <c r="AH103" s="6">
        <f t="shared" si="10"/>
        <v>-1.1178533614950596</v>
      </c>
      <c r="AI103" s="6">
        <f t="shared" si="11"/>
        <v>9.3874612030963547E-2</v>
      </c>
      <c r="AJ103" s="6">
        <f t="shared" si="12"/>
        <v>3.4131211495676457</v>
      </c>
      <c r="AK103" s="6">
        <f>VLOOKUP(AO103,'MV-SigB'!F:J,3,FALSE)</f>
        <v>0</v>
      </c>
      <c r="AL103" s="15">
        <v>19</v>
      </c>
      <c r="AM103" s="6"/>
      <c r="AN103" s="6">
        <v>8</v>
      </c>
      <c r="AO103" s="7">
        <v>1467</v>
      </c>
    </row>
    <row r="104" spans="2:41" x14ac:dyDescent="0.2">
      <c r="B104" s="5" t="s">
        <v>3647</v>
      </c>
      <c r="C104" s="6" t="str">
        <f t="shared" si="13"/>
        <v>Q8C3X2</v>
      </c>
      <c r="D104" s="6" t="s">
        <v>3648</v>
      </c>
      <c r="E104" s="6" t="s">
        <v>3649</v>
      </c>
      <c r="F104" s="6" t="s">
        <v>3650</v>
      </c>
      <c r="G104" s="6">
        <f>IFERROR(VLOOKUP(C104,Tabelle3!A:H,8,FALSE),"")</f>
        <v>1</v>
      </c>
      <c r="H104" s="6">
        <v>2</v>
      </c>
      <c r="I104" s="6">
        <v>25</v>
      </c>
      <c r="J104" s="6">
        <v>24</v>
      </c>
      <c r="K104" s="6">
        <v>71.099999999999994</v>
      </c>
      <c r="L104" s="6">
        <v>29.596</v>
      </c>
      <c r="M104" s="6">
        <v>256</v>
      </c>
      <c r="N104" s="6">
        <v>0</v>
      </c>
      <c r="O104" s="6">
        <v>323.31</v>
      </c>
      <c r="P104" s="6">
        <v>1191600000</v>
      </c>
      <c r="Q104" s="6">
        <v>166340000</v>
      </c>
      <c r="R104" s="6">
        <v>34071000</v>
      </c>
      <c r="S104" s="6">
        <v>157580000</v>
      </c>
      <c r="T104" s="6">
        <v>129760000</v>
      </c>
      <c r="U104" s="6">
        <v>43854000</v>
      </c>
      <c r="V104" s="6">
        <v>81312000</v>
      </c>
      <c r="W104" s="6">
        <v>350580000</v>
      </c>
      <c r="X104" s="6">
        <v>228090000</v>
      </c>
      <c r="Y104" s="6">
        <v>69469000</v>
      </c>
      <c r="Z104" s="6">
        <v>28615000</v>
      </c>
      <c r="AA104" s="6">
        <v>52986000</v>
      </c>
      <c r="AB104" s="6">
        <v>54401000</v>
      </c>
      <c r="AC104" s="6">
        <v>39496000</v>
      </c>
      <c r="AD104" s="6">
        <v>44150000</v>
      </c>
      <c r="AE104" s="6">
        <v>15400000</v>
      </c>
      <c r="AF104" s="6">
        <v>15665000</v>
      </c>
      <c r="AG104" s="6">
        <f t="shared" si="9"/>
        <v>1.7912057256932639</v>
      </c>
      <c r="AH104" s="6">
        <f t="shared" si="10"/>
        <v>0.8409310449691122</v>
      </c>
      <c r="AI104" s="6">
        <f t="shared" si="11"/>
        <v>9.4117849058872341E-2</v>
      </c>
      <c r="AJ104" s="6">
        <f t="shared" si="12"/>
        <v>3.4093878397560444</v>
      </c>
      <c r="AK104" s="6">
        <f>VLOOKUP(AO104,'MV-SigB'!F:J,3,FALSE)</f>
        <v>0</v>
      </c>
      <c r="AL104" s="15">
        <v>19</v>
      </c>
      <c r="AM104" s="6"/>
      <c r="AN104" s="6">
        <v>180</v>
      </c>
      <c r="AO104" s="7">
        <v>957</v>
      </c>
    </row>
    <row r="105" spans="2:41" x14ac:dyDescent="0.2">
      <c r="B105" s="5" t="s">
        <v>3948</v>
      </c>
      <c r="C105" s="6" t="str">
        <f t="shared" si="13"/>
        <v>Q8R0Y6</v>
      </c>
      <c r="D105" s="6" t="s">
        <v>3949</v>
      </c>
      <c r="E105" s="6" t="s">
        <v>3950</v>
      </c>
      <c r="F105" s="6" t="s">
        <v>3951</v>
      </c>
      <c r="G105" s="6">
        <f>IFERROR(VLOOKUP(C105,Tabelle3!A:H,8,FALSE),"")</f>
        <v>1</v>
      </c>
      <c r="H105" s="6">
        <v>1</v>
      </c>
      <c r="I105" s="6">
        <v>5</v>
      </c>
      <c r="J105" s="6">
        <v>2</v>
      </c>
      <c r="K105" s="6">
        <v>7.3</v>
      </c>
      <c r="L105" s="6">
        <v>98.707999999999998</v>
      </c>
      <c r="M105" s="6">
        <v>902</v>
      </c>
      <c r="N105" s="6">
        <v>0</v>
      </c>
      <c r="O105" s="6">
        <v>175.31</v>
      </c>
      <c r="P105" s="6">
        <v>3620200</v>
      </c>
      <c r="Q105" s="6">
        <v>331810</v>
      </c>
      <c r="R105" s="6">
        <v>0</v>
      </c>
      <c r="S105" s="6">
        <v>0</v>
      </c>
      <c r="T105" s="6">
        <v>361730</v>
      </c>
      <c r="U105" s="6">
        <v>1618700</v>
      </c>
      <c r="V105" s="6">
        <v>530640</v>
      </c>
      <c r="W105" s="6">
        <v>777300</v>
      </c>
      <c r="X105" s="6">
        <v>0</v>
      </c>
      <c r="Y105" s="6">
        <v>258190</v>
      </c>
      <c r="Z105" s="6"/>
      <c r="AA105" s="6"/>
      <c r="AB105" s="6">
        <v>215580</v>
      </c>
      <c r="AC105" s="6">
        <v>287560</v>
      </c>
      <c r="AD105" s="6">
        <v>320060</v>
      </c>
      <c r="AE105" s="6">
        <v>407980</v>
      </c>
      <c r="AF105" s="6"/>
      <c r="AG105" s="6">
        <f t="shared" si="9"/>
        <v>0.69973907050019701</v>
      </c>
      <c r="AH105" s="6">
        <f t="shared" si="10"/>
        <v>-0.51511104693455589</v>
      </c>
      <c r="AI105" s="6">
        <f t="shared" si="11"/>
        <v>9.5292723651512992E-2</v>
      </c>
      <c r="AJ105" s="6">
        <f t="shared" si="12"/>
        <v>3.3914901325403792</v>
      </c>
      <c r="AK105" s="6">
        <f>VLOOKUP(AO105,'MV-SigB'!F:J,3,FALSE)</f>
        <v>0</v>
      </c>
      <c r="AL105" s="15">
        <v>19</v>
      </c>
      <c r="AM105" s="6"/>
      <c r="AN105" s="6">
        <v>4</v>
      </c>
      <c r="AO105" s="7">
        <v>1035</v>
      </c>
    </row>
    <row r="106" spans="2:41" x14ac:dyDescent="0.2">
      <c r="B106" s="5" t="s">
        <v>3809</v>
      </c>
      <c r="C106" s="6" t="str">
        <f t="shared" si="13"/>
        <v>Q8K013</v>
      </c>
      <c r="D106" s="6" t="s">
        <v>3810</v>
      </c>
      <c r="E106" s="6" t="s">
        <v>3811</v>
      </c>
      <c r="F106" s="6" t="s">
        <v>3812</v>
      </c>
      <c r="G106" s="6">
        <f>IFERROR(VLOOKUP(C106,Tabelle3!A:H,8,FALSE),"")</f>
        <v>1</v>
      </c>
      <c r="H106" s="6">
        <v>2</v>
      </c>
      <c r="I106" s="6">
        <v>2</v>
      </c>
      <c r="J106" s="6">
        <v>2</v>
      </c>
      <c r="K106" s="6">
        <v>8.1999999999999993</v>
      </c>
      <c r="L106" s="6">
        <v>40.140999999999998</v>
      </c>
      <c r="M106" s="6">
        <v>366</v>
      </c>
      <c r="N106" s="6">
        <v>0</v>
      </c>
      <c r="O106" s="6">
        <v>2.7970999999999999</v>
      </c>
      <c r="P106" s="6">
        <v>34809000</v>
      </c>
      <c r="Q106" s="6">
        <v>756390</v>
      </c>
      <c r="R106" s="6">
        <v>1367100</v>
      </c>
      <c r="S106" s="6">
        <v>1012700</v>
      </c>
      <c r="T106" s="6">
        <v>0</v>
      </c>
      <c r="U106" s="6">
        <v>5440900</v>
      </c>
      <c r="V106" s="6">
        <v>298530</v>
      </c>
      <c r="W106" s="6">
        <v>8514300</v>
      </c>
      <c r="X106" s="6">
        <v>17419000</v>
      </c>
      <c r="Y106" s="6">
        <v>144330</v>
      </c>
      <c r="Z106" s="6">
        <v>124470</v>
      </c>
      <c r="AA106" s="6">
        <v>216620</v>
      </c>
      <c r="AB106" s="6"/>
      <c r="AC106" s="6">
        <v>252310</v>
      </c>
      <c r="AD106" s="6">
        <v>155790</v>
      </c>
      <c r="AE106" s="6">
        <v>305340</v>
      </c>
      <c r="AF106" s="6">
        <v>296730</v>
      </c>
      <c r="AG106" s="6">
        <f t="shared" si="9"/>
        <v>0.64071063946332463</v>
      </c>
      <c r="AH106" s="6">
        <f t="shared" si="10"/>
        <v>-0.64225514719222798</v>
      </c>
      <c r="AI106" s="6">
        <f t="shared" si="11"/>
        <v>9.5644433562788109E-2</v>
      </c>
      <c r="AJ106" s="6">
        <f t="shared" si="12"/>
        <v>3.3861751825733961</v>
      </c>
      <c r="AK106" s="6">
        <f>VLOOKUP(AO106,'MV-SigB'!F:J,3,FALSE)</f>
        <v>0</v>
      </c>
      <c r="AL106" s="15">
        <v>19</v>
      </c>
      <c r="AM106" s="6"/>
      <c r="AN106" s="6">
        <v>3</v>
      </c>
      <c r="AO106" s="7">
        <v>1000</v>
      </c>
    </row>
    <row r="107" spans="2:41" x14ac:dyDescent="0.2">
      <c r="B107" s="5" t="s">
        <v>4627</v>
      </c>
      <c r="C107" s="6" t="str">
        <f t="shared" si="13"/>
        <v>Q99N92</v>
      </c>
      <c r="D107" s="6" t="s">
        <v>4628</v>
      </c>
      <c r="E107" s="6" t="s">
        <v>4629</v>
      </c>
      <c r="F107" s="6" t="s">
        <v>4630</v>
      </c>
      <c r="G107" s="6">
        <f>IFERROR(VLOOKUP(C107,Tabelle3!A:H,8,FALSE),"")</f>
        <v>1</v>
      </c>
      <c r="H107" s="6">
        <v>1</v>
      </c>
      <c r="I107" s="6">
        <v>7</v>
      </c>
      <c r="J107" s="6">
        <v>7</v>
      </c>
      <c r="K107" s="6">
        <v>52.7</v>
      </c>
      <c r="L107" s="6">
        <v>15.944000000000001</v>
      </c>
      <c r="M107" s="6">
        <v>148</v>
      </c>
      <c r="N107" s="6">
        <v>0</v>
      </c>
      <c r="O107" s="6">
        <v>125.48</v>
      </c>
      <c r="P107" s="6">
        <v>140700000</v>
      </c>
      <c r="Q107" s="6">
        <v>26200000</v>
      </c>
      <c r="R107" s="6">
        <v>4797800</v>
      </c>
      <c r="S107" s="6">
        <v>6419600</v>
      </c>
      <c r="T107" s="6">
        <v>16973000</v>
      </c>
      <c r="U107" s="6">
        <v>9534900</v>
      </c>
      <c r="V107" s="6">
        <v>6901500</v>
      </c>
      <c r="W107" s="6">
        <v>31520000</v>
      </c>
      <c r="X107" s="6">
        <v>38351000</v>
      </c>
      <c r="Y107" s="6">
        <v>23578000</v>
      </c>
      <c r="Z107" s="6">
        <v>15750000</v>
      </c>
      <c r="AA107" s="6">
        <v>18995000</v>
      </c>
      <c r="AB107" s="6">
        <v>23891000</v>
      </c>
      <c r="AC107" s="6">
        <v>15939000</v>
      </c>
      <c r="AD107" s="6">
        <v>11967000</v>
      </c>
      <c r="AE107" s="6">
        <v>16997000</v>
      </c>
      <c r="AF107" s="6">
        <v>18352000</v>
      </c>
      <c r="AG107" s="6">
        <f t="shared" si="9"/>
        <v>1.2997233420282981</v>
      </c>
      <c r="AH107" s="6">
        <f t="shared" si="10"/>
        <v>0.37820456513038964</v>
      </c>
      <c r="AI107" s="6">
        <f t="shared" si="11"/>
        <v>9.9875189964635014E-2</v>
      </c>
      <c r="AJ107" s="6">
        <f t="shared" si="12"/>
        <v>3.3237298476963004</v>
      </c>
      <c r="AK107" s="6">
        <f>VLOOKUP(AO107,'MV-SigB'!F:J,3,FALSE)</f>
        <v>0</v>
      </c>
      <c r="AL107" s="15">
        <v>19</v>
      </c>
      <c r="AM107" s="6"/>
      <c r="AN107" s="6">
        <v>52</v>
      </c>
      <c r="AO107" s="7">
        <v>1207</v>
      </c>
    </row>
    <row r="108" spans="2:41" x14ac:dyDescent="0.2">
      <c r="B108" s="5" t="s">
        <v>4938</v>
      </c>
      <c r="C108" s="6" t="str">
        <f t="shared" si="13"/>
        <v>Q9CQY6</v>
      </c>
      <c r="D108" s="6" t="s">
        <v>4939</v>
      </c>
      <c r="E108" s="6" t="s">
        <v>4940</v>
      </c>
      <c r="F108" s="6" t="s">
        <v>4941</v>
      </c>
      <c r="G108" s="6">
        <f>IFERROR(VLOOKUP(C108,Tabelle3!A:H,8,FALSE),"")</f>
        <v>1</v>
      </c>
      <c r="H108" s="6">
        <v>3</v>
      </c>
      <c r="I108" s="6">
        <v>7</v>
      </c>
      <c r="J108" s="6">
        <v>7</v>
      </c>
      <c r="K108" s="6">
        <v>50.7</v>
      </c>
      <c r="L108" s="6">
        <v>16.32</v>
      </c>
      <c r="M108" s="6">
        <v>136</v>
      </c>
      <c r="N108" s="6">
        <v>0</v>
      </c>
      <c r="O108" s="6">
        <v>228.01</v>
      </c>
      <c r="P108" s="6">
        <v>100510000</v>
      </c>
      <c r="Q108" s="6">
        <v>3138200</v>
      </c>
      <c r="R108" s="6">
        <v>2620000</v>
      </c>
      <c r="S108" s="6">
        <v>3364000</v>
      </c>
      <c r="T108" s="6">
        <v>2449800</v>
      </c>
      <c r="U108" s="6">
        <v>6851200</v>
      </c>
      <c r="V108" s="6">
        <v>3209600</v>
      </c>
      <c r="W108" s="6">
        <v>35603000</v>
      </c>
      <c r="X108" s="6">
        <v>43271000</v>
      </c>
      <c r="Y108" s="6">
        <v>5292900</v>
      </c>
      <c r="Z108" s="6">
        <v>5434800</v>
      </c>
      <c r="AA108" s="6">
        <v>8294200</v>
      </c>
      <c r="AB108" s="6">
        <v>3713500</v>
      </c>
      <c r="AC108" s="6">
        <v>5663400</v>
      </c>
      <c r="AD108" s="6">
        <v>8545600</v>
      </c>
      <c r="AE108" s="6">
        <v>14848000</v>
      </c>
      <c r="AF108" s="6">
        <v>12833000</v>
      </c>
      <c r="AG108" s="6">
        <f t="shared" si="9"/>
        <v>0.54274051086178088</v>
      </c>
      <c r="AH108" s="6">
        <f t="shared" si="10"/>
        <v>-0.88166549754270684</v>
      </c>
      <c r="AI108" s="6">
        <f t="shared" si="11"/>
        <v>0.10024718826168255</v>
      </c>
      <c r="AJ108" s="6">
        <f t="shared" si="12"/>
        <v>3.3183663224247679</v>
      </c>
      <c r="AK108" s="6">
        <f>VLOOKUP(AO108,'MV-SigB'!F:J,3,FALSE)</f>
        <v>0</v>
      </c>
      <c r="AL108" s="15">
        <v>19</v>
      </c>
      <c r="AM108" s="6"/>
      <c r="AN108" s="6">
        <v>27</v>
      </c>
      <c r="AO108" s="7">
        <v>1285</v>
      </c>
    </row>
    <row r="109" spans="2:41" x14ac:dyDescent="0.2">
      <c r="B109" s="5" t="s">
        <v>3238</v>
      </c>
      <c r="C109" s="6" t="str">
        <f t="shared" si="13"/>
        <v>Q7TSQ8</v>
      </c>
      <c r="D109" s="6" t="s">
        <v>3239</v>
      </c>
      <c r="E109" s="6" t="s">
        <v>3240</v>
      </c>
      <c r="F109" s="6" t="s">
        <v>3241</v>
      </c>
      <c r="G109" s="6">
        <f>IFERROR(VLOOKUP(C109,Tabelle3!A:H,8,FALSE),"")</f>
        <v>1</v>
      </c>
      <c r="H109" s="6">
        <v>3</v>
      </c>
      <c r="I109" s="6">
        <v>22</v>
      </c>
      <c r="J109" s="6">
        <v>22</v>
      </c>
      <c r="K109" s="6">
        <v>27.7</v>
      </c>
      <c r="L109" s="6">
        <v>99.228999999999999</v>
      </c>
      <c r="M109" s="6">
        <v>878</v>
      </c>
      <c r="N109" s="6">
        <v>0</v>
      </c>
      <c r="O109" s="6">
        <v>125.05</v>
      </c>
      <c r="P109" s="6">
        <v>170570000</v>
      </c>
      <c r="Q109" s="6">
        <v>1114500</v>
      </c>
      <c r="R109" s="6">
        <v>777930</v>
      </c>
      <c r="S109" s="6">
        <v>7198700</v>
      </c>
      <c r="T109" s="6">
        <v>947280</v>
      </c>
      <c r="U109" s="6">
        <v>60399000</v>
      </c>
      <c r="V109" s="6">
        <v>8756100</v>
      </c>
      <c r="W109" s="6">
        <v>45001000</v>
      </c>
      <c r="X109" s="6">
        <v>46373000</v>
      </c>
      <c r="Y109" s="6">
        <v>332900</v>
      </c>
      <c r="Z109" s="6">
        <v>203740</v>
      </c>
      <c r="AA109" s="6">
        <v>2043500</v>
      </c>
      <c r="AB109" s="6">
        <v>1279600</v>
      </c>
      <c r="AC109" s="6">
        <v>18333000</v>
      </c>
      <c r="AD109" s="6">
        <v>14762000</v>
      </c>
      <c r="AE109" s="6">
        <v>4683300</v>
      </c>
      <c r="AF109" s="6">
        <v>2275400</v>
      </c>
      <c r="AG109" s="6">
        <f t="shared" si="9"/>
        <v>9.636413115392585E-2</v>
      </c>
      <c r="AH109" s="6">
        <f t="shared" si="10"/>
        <v>-3.3753599461824955</v>
      </c>
      <c r="AI109" s="6">
        <f t="shared" si="11"/>
        <v>0.10080768141037121</v>
      </c>
      <c r="AJ109" s="6">
        <f t="shared" si="12"/>
        <v>3.3103225204302409</v>
      </c>
      <c r="AK109" s="6" t="str">
        <f>VLOOKUP(AO109,'MV-SigB'!F:J,3,FALSE)</f>
        <v>+</v>
      </c>
      <c r="AL109" s="15">
        <v>19</v>
      </c>
      <c r="AM109" s="6"/>
      <c r="AN109" s="6">
        <v>49</v>
      </c>
      <c r="AO109" s="7">
        <v>853</v>
      </c>
    </row>
    <row r="110" spans="2:41" x14ac:dyDescent="0.2">
      <c r="B110" s="5" t="s">
        <v>3431</v>
      </c>
      <c r="C110" s="6" t="str">
        <f t="shared" si="13"/>
        <v>Q8BIP0</v>
      </c>
      <c r="D110" s="6" t="s">
        <v>3432</v>
      </c>
      <c r="E110" s="6" t="s">
        <v>3433</v>
      </c>
      <c r="F110" s="6" t="s">
        <v>3434</v>
      </c>
      <c r="G110" s="6">
        <f>IFERROR(VLOOKUP(C110,Tabelle3!A:H,8,FALSE),"")</f>
        <v>1</v>
      </c>
      <c r="H110" s="6">
        <v>1</v>
      </c>
      <c r="I110" s="6">
        <v>19</v>
      </c>
      <c r="J110" s="6">
        <v>19</v>
      </c>
      <c r="K110" s="6">
        <v>36.1</v>
      </c>
      <c r="L110" s="6">
        <v>74.100999999999999</v>
      </c>
      <c r="M110" s="6">
        <v>653</v>
      </c>
      <c r="N110" s="6">
        <v>0</v>
      </c>
      <c r="O110" s="6">
        <v>127.92</v>
      </c>
      <c r="P110" s="6">
        <v>286620000</v>
      </c>
      <c r="Q110" s="6">
        <v>27124000</v>
      </c>
      <c r="R110" s="6">
        <v>1461700</v>
      </c>
      <c r="S110" s="6">
        <v>43777000</v>
      </c>
      <c r="T110" s="6">
        <v>9357400</v>
      </c>
      <c r="U110" s="6">
        <v>28816000</v>
      </c>
      <c r="V110" s="6">
        <v>91895</v>
      </c>
      <c r="W110" s="6">
        <v>45965000</v>
      </c>
      <c r="X110" s="6">
        <v>130020000</v>
      </c>
      <c r="Y110" s="6">
        <v>6045600</v>
      </c>
      <c r="Z110" s="6">
        <v>1811300</v>
      </c>
      <c r="AA110" s="6">
        <v>9104500</v>
      </c>
      <c r="AB110" s="6">
        <v>11843000</v>
      </c>
      <c r="AC110" s="6">
        <v>2860300</v>
      </c>
      <c r="AD110" s="6">
        <v>397490</v>
      </c>
      <c r="AE110" s="6">
        <v>1968200</v>
      </c>
      <c r="AF110" s="6">
        <v>3805200</v>
      </c>
      <c r="AG110" s="6">
        <f t="shared" si="9"/>
        <v>3.1894357222027221</v>
      </c>
      <c r="AH110" s="6">
        <f t="shared" si="10"/>
        <v>1.6733012036799515</v>
      </c>
      <c r="AI110" s="6">
        <f t="shared" si="11"/>
        <v>0.10112125733930442</v>
      </c>
      <c r="AJ110" s="6">
        <f t="shared" si="12"/>
        <v>3.3058417877124207</v>
      </c>
      <c r="AK110" s="6">
        <f>VLOOKUP(AO110,'MV-SigB'!F:J,3,FALSE)</f>
        <v>0</v>
      </c>
      <c r="AL110" s="15">
        <v>19</v>
      </c>
      <c r="AM110" s="6"/>
      <c r="AN110" s="6">
        <v>63</v>
      </c>
      <c r="AO110" s="7">
        <v>902</v>
      </c>
    </row>
    <row r="111" spans="2:41" x14ac:dyDescent="0.2">
      <c r="B111" s="5" t="s">
        <v>5516</v>
      </c>
      <c r="C111" s="6" t="str">
        <f t="shared" si="13"/>
        <v>Q9DB20</v>
      </c>
      <c r="D111" s="6" t="s">
        <v>5517</v>
      </c>
      <c r="E111" s="6" t="s">
        <v>5518</v>
      </c>
      <c r="F111" s="6" t="s">
        <v>5519</v>
      </c>
      <c r="G111" s="6">
        <f>IFERROR(VLOOKUP(C111,Tabelle3!A:H,8,FALSE),"")</f>
        <v>1</v>
      </c>
      <c r="H111" s="6">
        <v>3</v>
      </c>
      <c r="I111" s="6">
        <v>35</v>
      </c>
      <c r="J111" s="6">
        <v>35</v>
      </c>
      <c r="K111" s="6">
        <v>80.8</v>
      </c>
      <c r="L111" s="6">
        <v>23.363</v>
      </c>
      <c r="M111" s="6">
        <v>213</v>
      </c>
      <c r="N111" s="6">
        <v>0</v>
      </c>
      <c r="O111" s="6">
        <v>323.31</v>
      </c>
      <c r="P111" s="6">
        <v>58847000000</v>
      </c>
      <c r="Q111" s="6">
        <v>2085700000</v>
      </c>
      <c r="R111" s="6">
        <v>2389100000</v>
      </c>
      <c r="S111" s="6">
        <v>7223500000</v>
      </c>
      <c r="T111" s="6">
        <v>4220200000</v>
      </c>
      <c r="U111" s="6">
        <v>2865700000</v>
      </c>
      <c r="V111" s="6">
        <v>3436100000</v>
      </c>
      <c r="W111" s="6">
        <v>17434000000</v>
      </c>
      <c r="X111" s="6">
        <v>19192000000</v>
      </c>
      <c r="Y111" s="6">
        <v>2288300000</v>
      </c>
      <c r="Z111" s="6">
        <v>1758700000</v>
      </c>
      <c r="AA111" s="6">
        <v>2536400000</v>
      </c>
      <c r="AB111" s="6">
        <v>2438500000</v>
      </c>
      <c r="AC111" s="6">
        <v>2409900000</v>
      </c>
      <c r="AD111" s="6">
        <v>2815800000</v>
      </c>
      <c r="AE111" s="6">
        <v>2887000000</v>
      </c>
      <c r="AF111" s="6">
        <v>3954400000</v>
      </c>
      <c r="AG111" s="6">
        <f t="shared" si="9"/>
        <v>0.74764442160916877</v>
      </c>
      <c r="AH111" s="6">
        <f t="shared" si="10"/>
        <v>-0.41957580492234225</v>
      </c>
      <c r="AI111" s="6">
        <f t="shared" si="11"/>
        <v>0.10211637873252029</v>
      </c>
      <c r="AJ111" s="6">
        <f t="shared" si="12"/>
        <v>3.2917138122066181</v>
      </c>
      <c r="AK111" s="6">
        <f>VLOOKUP(AO111,'MV-SigB'!F:J,3,FALSE)</f>
        <v>0</v>
      </c>
      <c r="AL111" s="15">
        <v>19</v>
      </c>
      <c r="AM111" s="6"/>
      <c r="AN111" s="6">
        <v>1618</v>
      </c>
      <c r="AO111" s="7">
        <v>1432</v>
      </c>
    </row>
    <row r="112" spans="2:41" x14ac:dyDescent="0.2">
      <c r="B112" s="5" t="s">
        <v>4581</v>
      </c>
      <c r="C112" s="6" t="str">
        <f t="shared" si="13"/>
        <v>Q99M87</v>
      </c>
      <c r="D112" s="6" t="s">
        <v>4582</v>
      </c>
      <c r="E112" s="6" t="s">
        <v>4583</v>
      </c>
      <c r="F112" s="6" t="s">
        <v>4584</v>
      </c>
      <c r="G112" s="6">
        <f>IFERROR(VLOOKUP(C112,Tabelle3!A:H,8,FALSE),"")</f>
        <v>1</v>
      </c>
      <c r="H112" s="6">
        <v>2</v>
      </c>
      <c r="I112" s="6">
        <v>25</v>
      </c>
      <c r="J112" s="6">
        <v>2</v>
      </c>
      <c r="K112" s="6">
        <v>53.1</v>
      </c>
      <c r="L112" s="6">
        <v>52.442999999999998</v>
      </c>
      <c r="M112" s="6">
        <v>480</v>
      </c>
      <c r="N112" s="6">
        <v>0</v>
      </c>
      <c r="O112" s="6">
        <v>14.988</v>
      </c>
      <c r="P112" s="6">
        <v>76973000</v>
      </c>
      <c r="Q112" s="6">
        <v>2458500</v>
      </c>
      <c r="R112" s="6">
        <v>746270</v>
      </c>
      <c r="S112" s="6">
        <v>4618300</v>
      </c>
      <c r="T112" s="6">
        <v>1953500</v>
      </c>
      <c r="U112" s="6">
        <v>16478000</v>
      </c>
      <c r="V112" s="6">
        <v>4373700</v>
      </c>
      <c r="W112" s="6">
        <v>23699000</v>
      </c>
      <c r="X112" s="6">
        <v>22646000</v>
      </c>
      <c r="Y112" s="6">
        <v>486490</v>
      </c>
      <c r="Z112" s="6">
        <v>313740</v>
      </c>
      <c r="AA112" s="6">
        <v>575580</v>
      </c>
      <c r="AB112" s="6">
        <v>556560</v>
      </c>
      <c r="AC112" s="6">
        <v>760550</v>
      </c>
      <c r="AD112" s="6">
        <v>1034700</v>
      </c>
      <c r="AE112" s="6">
        <v>700410</v>
      </c>
      <c r="AF112" s="6">
        <v>483900</v>
      </c>
      <c r="AG112" s="6">
        <f t="shared" si="9"/>
        <v>0.64854206661386249</v>
      </c>
      <c r="AH112" s="6">
        <f t="shared" si="10"/>
        <v>-0.62472793933574122</v>
      </c>
      <c r="AI112" s="6">
        <f t="shared" si="11"/>
        <v>0.10215948545887472</v>
      </c>
      <c r="AJ112" s="6">
        <f t="shared" si="12"/>
        <v>3.291104931059452</v>
      </c>
      <c r="AK112" s="6">
        <f>VLOOKUP(AO112,'MV-SigB'!F:J,3,FALSE)</f>
        <v>0</v>
      </c>
      <c r="AL112" s="15">
        <v>19</v>
      </c>
      <c r="AM112" s="6"/>
      <c r="AN112" s="6">
        <v>18</v>
      </c>
      <c r="AO112" s="7">
        <v>1195</v>
      </c>
    </row>
    <row r="113" spans="2:41" x14ac:dyDescent="0.2">
      <c r="B113" s="5" t="s">
        <v>5383</v>
      </c>
      <c r="C113" s="6" t="str">
        <f t="shared" si="13"/>
        <v>Q9D6T9</v>
      </c>
      <c r="D113" s="6"/>
      <c r="E113" s="6" t="s">
        <v>4936</v>
      </c>
      <c r="F113" s="6" t="s">
        <v>5384</v>
      </c>
      <c r="G113" s="6">
        <f>IFERROR(VLOOKUP(C113,Tabelle3!A:H,8,FALSE),"")</f>
        <v>1</v>
      </c>
      <c r="H113" s="6">
        <v>2</v>
      </c>
      <c r="I113" s="6">
        <v>7</v>
      </c>
      <c r="J113" s="6">
        <v>1</v>
      </c>
      <c r="K113" s="6">
        <v>74</v>
      </c>
      <c r="L113" s="6">
        <v>10.942</v>
      </c>
      <c r="M113" s="6">
        <v>100</v>
      </c>
      <c r="N113" s="6">
        <v>0</v>
      </c>
      <c r="O113" s="6">
        <v>70.647000000000006</v>
      </c>
      <c r="P113" s="6">
        <v>26024000</v>
      </c>
      <c r="Q113" s="6">
        <v>4507800</v>
      </c>
      <c r="R113" s="6">
        <v>2568900</v>
      </c>
      <c r="S113" s="6">
        <v>1095700</v>
      </c>
      <c r="T113" s="6">
        <v>5318900</v>
      </c>
      <c r="U113" s="6">
        <v>3280100</v>
      </c>
      <c r="V113" s="6">
        <v>1523200</v>
      </c>
      <c r="W113" s="6">
        <v>3371900</v>
      </c>
      <c r="X113" s="6">
        <v>4357300</v>
      </c>
      <c r="Y113" s="6">
        <v>4948500</v>
      </c>
      <c r="Z113" s="6">
        <v>6649000</v>
      </c>
      <c r="AA113" s="6">
        <v>2725500</v>
      </c>
      <c r="AB113" s="6">
        <v>7547400</v>
      </c>
      <c r="AC113" s="6">
        <v>4717400</v>
      </c>
      <c r="AD113" s="6">
        <v>3869700</v>
      </c>
      <c r="AE113" s="6">
        <v>1234100</v>
      </c>
      <c r="AF113" s="6">
        <v>1392600</v>
      </c>
      <c r="AG113" s="6">
        <f t="shared" si="9"/>
        <v>1.9503112236708342</v>
      </c>
      <c r="AH113" s="6">
        <f t="shared" si="10"/>
        <v>0.96370436244649704</v>
      </c>
      <c r="AI113" s="6">
        <f t="shared" si="11"/>
        <v>0.10292312323911254</v>
      </c>
      <c r="AJ113" s="6">
        <f t="shared" si="12"/>
        <v>3.2803609529399713</v>
      </c>
      <c r="AK113" s="6">
        <f>VLOOKUP(AO113,'MV-SigB'!F:J,3,FALSE)</f>
        <v>0</v>
      </c>
      <c r="AL113" s="15">
        <v>19</v>
      </c>
      <c r="AM113" s="6"/>
      <c r="AN113" s="6">
        <v>14</v>
      </c>
      <c r="AO113" s="7">
        <v>1398</v>
      </c>
    </row>
    <row r="114" spans="2:41" x14ac:dyDescent="0.2">
      <c r="B114" s="5" t="s">
        <v>186</v>
      </c>
      <c r="C114" s="6" t="str">
        <f t="shared" si="13"/>
        <v>B0R029</v>
      </c>
      <c r="D114" s="6" t="s">
        <v>187</v>
      </c>
      <c r="E114" s="6" t="s">
        <v>188</v>
      </c>
      <c r="F114" s="6" t="s">
        <v>189</v>
      </c>
      <c r="G114" s="6" t="str">
        <f>IFERROR(VLOOKUP(C114,Tabelle3!A:H,8,FALSE),"")</f>
        <v/>
      </c>
      <c r="H114" s="6">
        <v>5</v>
      </c>
      <c r="I114" s="6">
        <v>2</v>
      </c>
      <c r="J114" s="6">
        <v>2</v>
      </c>
      <c r="K114" s="6">
        <v>32.9</v>
      </c>
      <c r="L114" s="6">
        <v>9.5947999999999993</v>
      </c>
      <c r="M114" s="6">
        <v>85</v>
      </c>
      <c r="N114" s="6">
        <v>0</v>
      </c>
      <c r="O114" s="6">
        <v>3.492</v>
      </c>
      <c r="P114" s="6">
        <v>15766000</v>
      </c>
      <c r="Q114" s="6">
        <v>1088500</v>
      </c>
      <c r="R114" s="6">
        <v>205300</v>
      </c>
      <c r="S114" s="6">
        <v>3508100</v>
      </c>
      <c r="T114" s="6">
        <v>7781400</v>
      </c>
      <c r="U114" s="6">
        <v>49722</v>
      </c>
      <c r="V114" s="6">
        <v>1176400</v>
      </c>
      <c r="W114" s="6">
        <v>1855400</v>
      </c>
      <c r="X114" s="6">
        <v>101150</v>
      </c>
      <c r="Y114" s="6">
        <v>541490</v>
      </c>
      <c r="Z114" s="6">
        <v>692130</v>
      </c>
      <c r="AA114" s="6">
        <v>1361500</v>
      </c>
      <c r="AB114" s="6">
        <v>2833900</v>
      </c>
      <c r="AC114" s="6">
        <v>29673</v>
      </c>
      <c r="AD114" s="6">
        <v>492760</v>
      </c>
      <c r="AE114" s="6">
        <v>133570</v>
      </c>
      <c r="AF114" s="6">
        <v>6360.5</v>
      </c>
      <c r="AG114" s="6">
        <f t="shared" si="9"/>
        <v>8.1964359449154429</v>
      </c>
      <c r="AH114" s="6">
        <f t="shared" si="10"/>
        <v>3.0349967192005112</v>
      </c>
      <c r="AI114" s="6">
        <f t="shared" si="11"/>
        <v>0.10491440889872458</v>
      </c>
      <c r="AJ114" s="6">
        <f t="shared" si="12"/>
        <v>3.2527152642630672</v>
      </c>
      <c r="AK114" s="6" t="str">
        <f>VLOOKUP(AO114,'MV-SigB'!F:J,3,FALSE)</f>
        <v>+</v>
      </c>
      <c r="AL114" s="15">
        <v>19</v>
      </c>
      <c r="AM114" s="6"/>
      <c r="AN114" s="6">
        <v>11</v>
      </c>
      <c r="AO114" s="7">
        <v>40</v>
      </c>
    </row>
    <row r="115" spans="2:41" x14ac:dyDescent="0.2">
      <c r="B115" s="5" t="s">
        <v>5580</v>
      </c>
      <c r="C115" s="6" t="str">
        <f t="shared" si="13"/>
        <v>Q9DBN5</v>
      </c>
      <c r="D115" s="6" t="s">
        <v>5581</v>
      </c>
      <c r="E115" s="6" t="s">
        <v>5582</v>
      </c>
      <c r="F115" s="6" t="s">
        <v>5583</v>
      </c>
      <c r="G115" s="6" t="str">
        <f>IFERROR(VLOOKUP(C115,Tabelle3!A:H,8,FALSE),"")</f>
        <v/>
      </c>
      <c r="H115" s="6">
        <v>5</v>
      </c>
      <c r="I115" s="6">
        <v>36</v>
      </c>
      <c r="J115" s="6">
        <v>36</v>
      </c>
      <c r="K115" s="6">
        <v>56</v>
      </c>
      <c r="L115" s="6">
        <v>94.525000000000006</v>
      </c>
      <c r="M115" s="6">
        <v>852</v>
      </c>
      <c r="N115" s="6">
        <v>0</v>
      </c>
      <c r="O115" s="6">
        <v>323.31</v>
      </c>
      <c r="P115" s="6">
        <v>1032900000</v>
      </c>
      <c r="Q115" s="6">
        <v>24731000</v>
      </c>
      <c r="R115" s="6">
        <v>92111000</v>
      </c>
      <c r="S115" s="6">
        <v>32863000</v>
      </c>
      <c r="T115" s="6">
        <v>21305000</v>
      </c>
      <c r="U115" s="6">
        <v>120850000</v>
      </c>
      <c r="V115" s="6">
        <v>72465000</v>
      </c>
      <c r="W115" s="6">
        <v>410450000</v>
      </c>
      <c r="X115" s="6">
        <v>258130000</v>
      </c>
      <c r="Y115" s="6">
        <v>31281000</v>
      </c>
      <c r="Z115" s="6">
        <v>39121000</v>
      </c>
      <c r="AA115" s="6">
        <v>22768000</v>
      </c>
      <c r="AB115" s="6">
        <v>34149000</v>
      </c>
      <c r="AC115" s="6">
        <v>34535000</v>
      </c>
      <c r="AD115" s="6">
        <v>46419000</v>
      </c>
      <c r="AE115" s="6">
        <v>54834000</v>
      </c>
      <c r="AF115" s="6">
        <v>36582000</v>
      </c>
      <c r="AG115" s="6">
        <f t="shared" si="9"/>
        <v>0.73863781400475725</v>
      </c>
      <c r="AH115" s="6">
        <f t="shared" si="10"/>
        <v>-0.43706097277074052</v>
      </c>
      <c r="AI115" s="6">
        <f t="shared" si="11"/>
        <v>0.10527461040977004</v>
      </c>
      <c r="AJ115" s="6">
        <f t="shared" si="12"/>
        <v>3.2477705583585816</v>
      </c>
      <c r="AK115" s="6">
        <f>VLOOKUP(AO115,'MV-SigB'!F:J,3,FALSE)</f>
        <v>0</v>
      </c>
      <c r="AL115" s="15">
        <v>19</v>
      </c>
      <c r="AM115" s="6"/>
      <c r="AN115" s="6">
        <v>176</v>
      </c>
      <c r="AO115" s="7">
        <v>1448</v>
      </c>
    </row>
    <row r="116" spans="2:41" x14ac:dyDescent="0.2">
      <c r="B116" s="5" t="s">
        <v>1280</v>
      </c>
      <c r="C116" s="6" t="str">
        <f t="shared" si="13"/>
        <v>Q9MD59</v>
      </c>
      <c r="D116" s="6" t="s">
        <v>1281</v>
      </c>
      <c r="E116" s="6" t="s">
        <v>1282</v>
      </c>
      <c r="F116" s="6" t="s">
        <v>1283</v>
      </c>
      <c r="G116" s="6">
        <f>IFERROR(VLOOKUP(C116,Tabelle3!A:H,8,FALSE),"")</f>
        <v>1</v>
      </c>
      <c r="H116" s="6">
        <v>2</v>
      </c>
      <c r="I116" s="6">
        <v>3</v>
      </c>
      <c r="J116" s="6">
        <v>3</v>
      </c>
      <c r="K116" s="6">
        <v>15.1</v>
      </c>
      <c r="L116" s="6">
        <v>38.752000000000002</v>
      </c>
      <c r="M116" s="6">
        <v>345</v>
      </c>
      <c r="N116" s="6">
        <v>0</v>
      </c>
      <c r="O116" s="6">
        <v>54.444000000000003</v>
      </c>
      <c r="P116" s="6">
        <v>567760000</v>
      </c>
      <c r="Q116" s="6">
        <v>16263000</v>
      </c>
      <c r="R116" s="6">
        <v>11608000</v>
      </c>
      <c r="S116" s="6">
        <v>2322100</v>
      </c>
      <c r="T116" s="6">
        <v>1067100</v>
      </c>
      <c r="U116" s="6">
        <v>63019000</v>
      </c>
      <c r="V116" s="6">
        <v>5057700</v>
      </c>
      <c r="W116" s="6">
        <v>296620000</v>
      </c>
      <c r="X116" s="6">
        <v>171810000</v>
      </c>
      <c r="Y116" s="6">
        <v>6779700</v>
      </c>
      <c r="Z116" s="6">
        <v>5340800</v>
      </c>
      <c r="AA116" s="6">
        <v>1668700</v>
      </c>
      <c r="AB116" s="6">
        <v>1581800</v>
      </c>
      <c r="AC116" s="6">
        <v>15573000</v>
      </c>
      <c r="AD116" s="6">
        <v>2581800</v>
      </c>
      <c r="AE116" s="6">
        <v>32687000</v>
      </c>
      <c r="AF116" s="6">
        <v>21242000</v>
      </c>
      <c r="AG116" s="6">
        <f t="shared" si="9"/>
        <v>0.21323792585851467</v>
      </c>
      <c r="AH116" s="6">
        <f t="shared" si="10"/>
        <v>-2.2294640405522377</v>
      </c>
      <c r="AI116" s="6">
        <f t="shared" si="11"/>
        <v>0.10606651489021261</v>
      </c>
      <c r="AJ116" s="6">
        <f t="shared" si="12"/>
        <v>3.2369588243703644</v>
      </c>
      <c r="AK116" s="6">
        <f>VLOOKUP(AO116,'MV-SigB'!F:J,3,FALSE)</f>
        <v>0</v>
      </c>
      <c r="AL116" s="15">
        <v>19</v>
      </c>
      <c r="AM116" s="6"/>
      <c r="AN116" s="6">
        <v>58</v>
      </c>
      <c r="AO116" s="7">
        <v>357</v>
      </c>
    </row>
    <row r="117" spans="2:41" x14ac:dyDescent="0.2">
      <c r="B117" s="5" t="s">
        <v>1785</v>
      </c>
      <c r="C117" s="6" t="str">
        <f t="shared" si="13"/>
        <v>P35979</v>
      </c>
      <c r="D117" s="6" t="s">
        <v>1786</v>
      </c>
      <c r="E117" s="6" t="s">
        <v>1787</v>
      </c>
      <c r="F117" s="6" t="s">
        <v>1788</v>
      </c>
      <c r="G117" s="6" t="str">
        <f>IFERROR(VLOOKUP(C117,Tabelle3!A:H,8,FALSE),"")</f>
        <v/>
      </c>
      <c r="H117" s="6">
        <v>2</v>
      </c>
      <c r="I117" s="6">
        <v>4</v>
      </c>
      <c r="J117" s="6">
        <v>4</v>
      </c>
      <c r="K117" s="6">
        <v>33.299999999999997</v>
      </c>
      <c r="L117" s="6">
        <v>17.803999999999998</v>
      </c>
      <c r="M117" s="6">
        <v>165</v>
      </c>
      <c r="N117" s="6">
        <v>0</v>
      </c>
      <c r="O117" s="6">
        <v>48.790999999999997</v>
      </c>
      <c r="P117" s="6">
        <v>27401000</v>
      </c>
      <c r="Q117" s="6">
        <v>2563500</v>
      </c>
      <c r="R117" s="6">
        <v>2727800</v>
      </c>
      <c r="S117" s="6">
        <v>1863000</v>
      </c>
      <c r="T117" s="6">
        <v>899130</v>
      </c>
      <c r="U117" s="6">
        <v>1661100</v>
      </c>
      <c r="V117" s="6">
        <v>7579900</v>
      </c>
      <c r="W117" s="6">
        <v>5421000</v>
      </c>
      <c r="X117" s="6">
        <v>4685400</v>
      </c>
      <c r="Y117" s="6">
        <v>3142300</v>
      </c>
      <c r="Z117" s="6">
        <v>3304800</v>
      </c>
      <c r="AA117" s="6">
        <v>4128300</v>
      </c>
      <c r="AB117" s="6">
        <v>3326500</v>
      </c>
      <c r="AC117" s="6">
        <v>2414700</v>
      </c>
      <c r="AD117" s="6">
        <v>3650700</v>
      </c>
      <c r="AE117" s="6">
        <v>1460800</v>
      </c>
      <c r="AF117" s="6">
        <v>791610</v>
      </c>
      <c r="AG117" s="6">
        <f t="shared" si="9"/>
        <v>1.671341374712815</v>
      </c>
      <c r="AH117" s="6">
        <f t="shared" si="10"/>
        <v>0.74100643675328348</v>
      </c>
      <c r="AI117" s="6">
        <f t="shared" si="11"/>
        <v>0.10608231974932181</v>
      </c>
      <c r="AJ117" s="6">
        <f t="shared" si="12"/>
        <v>3.2367438659244256</v>
      </c>
      <c r="AK117" s="6">
        <f>VLOOKUP(AO117,'MV-SigB'!F:J,3,FALSE)</f>
        <v>0</v>
      </c>
      <c r="AL117" s="15">
        <v>19</v>
      </c>
      <c r="AM117" s="6"/>
      <c r="AN117" s="6">
        <v>24</v>
      </c>
      <c r="AO117" s="7">
        <v>484</v>
      </c>
    </row>
    <row r="118" spans="2:41" x14ac:dyDescent="0.2">
      <c r="B118" s="5" t="s">
        <v>3388</v>
      </c>
      <c r="C118" s="6" t="str">
        <f t="shared" si="13"/>
        <v>Q8BH59</v>
      </c>
      <c r="D118" s="6" t="s">
        <v>3389</v>
      </c>
      <c r="E118" s="6" t="s">
        <v>3390</v>
      </c>
      <c r="F118" s="6" t="s">
        <v>3391</v>
      </c>
      <c r="G118" s="6">
        <f>IFERROR(VLOOKUP(C118,Tabelle3!A:H,8,FALSE),"")</f>
        <v>1</v>
      </c>
      <c r="H118" s="6">
        <v>2</v>
      </c>
      <c r="I118" s="6">
        <v>55</v>
      </c>
      <c r="J118" s="6">
        <v>46</v>
      </c>
      <c r="K118" s="6">
        <v>74.2</v>
      </c>
      <c r="L118" s="6">
        <v>74.569000000000003</v>
      </c>
      <c r="M118" s="6">
        <v>677</v>
      </c>
      <c r="N118" s="6">
        <v>0</v>
      </c>
      <c r="O118" s="6">
        <v>323.31</v>
      </c>
      <c r="P118" s="6">
        <v>15123000000</v>
      </c>
      <c r="Q118" s="6">
        <v>1131200000</v>
      </c>
      <c r="R118" s="6">
        <v>378770000</v>
      </c>
      <c r="S118" s="6">
        <v>849670000</v>
      </c>
      <c r="T118" s="6">
        <v>755480000</v>
      </c>
      <c r="U118" s="6">
        <v>1330400000</v>
      </c>
      <c r="V118" s="6">
        <v>728670000</v>
      </c>
      <c r="W118" s="6">
        <v>4293400000</v>
      </c>
      <c r="X118" s="6">
        <v>5655600000</v>
      </c>
      <c r="Y118" s="6">
        <v>278260000</v>
      </c>
      <c r="Z118" s="6">
        <v>406450000</v>
      </c>
      <c r="AA118" s="6">
        <v>263820000</v>
      </c>
      <c r="AB118" s="6">
        <v>188420000</v>
      </c>
      <c r="AC118" s="6">
        <v>181750000</v>
      </c>
      <c r="AD118" s="6">
        <v>56814000</v>
      </c>
      <c r="AE118" s="6">
        <v>196730000</v>
      </c>
      <c r="AF118" s="6">
        <v>242780000</v>
      </c>
      <c r="AG118" s="6">
        <f t="shared" si="9"/>
        <v>1.6767343977206028</v>
      </c>
      <c r="AH118" s="6">
        <f t="shared" si="10"/>
        <v>0.74565417760905928</v>
      </c>
      <c r="AI118" s="6">
        <f t="shared" si="11"/>
        <v>0.10628120792244035</v>
      </c>
      <c r="AJ118" s="6">
        <f t="shared" si="12"/>
        <v>3.2340415651283578</v>
      </c>
      <c r="AK118" s="6">
        <f>VLOOKUP(AO118,'MV-SigB'!F:J,3,FALSE)</f>
        <v>0</v>
      </c>
      <c r="AL118" s="15">
        <v>19</v>
      </c>
      <c r="AM118" s="6"/>
      <c r="AN118" s="6">
        <v>677</v>
      </c>
      <c r="AO118" s="7">
        <v>891</v>
      </c>
    </row>
    <row r="119" spans="2:41" x14ac:dyDescent="0.2">
      <c r="B119" s="5" t="s">
        <v>4969</v>
      </c>
      <c r="C119" s="6" t="str">
        <f t="shared" si="13"/>
        <v>Q9CR59</v>
      </c>
      <c r="D119" s="6" t="s">
        <v>4970</v>
      </c>
      <c r="E119" s="6" t="s">
        <v>4971</v>
      </c>
      <c r="F119" s="6" t="s">
        <v>4972</v>
      </c>
      <c r="G119" s="6">
        <f>IFERROR(VLOOKUP(C119,Tabelle3!A:H,8,FALSE),"")</f>
        <v>1</v>
      </c>
      <c r="H119" s="6">
        <v>1</v>
      </c>
      <c r="I119" s="6">
        <v>8</v>
      </c>
      <c r="J119" s="6">
        <v>8</v>
      </c>
      <c r="K119" s="6">
        <v>36</v>
      </c>
      <c r="L119" s="6">
        <v>25.82</v>
      </c>
      <c r="M119" s="6">
        <v>222</v>
      </c>
      <c r="N119" s="6">
        <v>0</v>
      </c>
      <c r="O119" s="6">
        <v>50.662999999999997</v>
      </c>
      <c r="P119" s="6">
        <v>120620000</v>
      </c>
      <c r="Q119" s="6">
        <v>13106000</v>
      </c>
      <c r="R119" s="6">
        <v>6115600</v>
      </c>
      <c r="S119" s="6">
        <v>23117000</v>
      </c>
      <c r="T119" s="6">
        <v>39173000</v>
      </c>
      <c r="U119" s="6">
        <v>3395500</v>
      </c>
      <c r="V119" s="6">
        <v>6938500</v>
      </c>
      <c r="W119" s="6">
        <v>11028000</v>
      </c>
      <c r="X119" s="6">
        <v>17744000</v>
      </c>
      <c r="Y119" s="6">
        <v>4976900</v>
      </c>
      <c r="Z119" s="6">
        <v>4939300</v>
      </c>
      <c r="AA119" s="6">
        <v>8552400</v>
      </c>
      <c r="AB119" s="6">
        <v>13454000</v>
      </c>
      <c r="AC119" s="6">
        <v>958250</v>
      </c>
      <c r="AD119" s="6">
        <v>3395000</v>
      </c>
      <c r="AE119" s="6">
        <v>4652400</v>
      </c>
      <c r="AF119" s="6">
        <v>4836700</v>
      </c>
      <c r="AG119" s="6">
        <f t="shared" si="9"/>
        <v>2.3061546630449308</v>
      </c>
      <c r="AH119" s="6">
        <f t="shared" si="10"/>
        <v>1.205489271066686</v>
      </c>
      <c r="AI119" s="6">
        <f t="shared" si="11"/>
        <v>0.10689020279714188</v>
      </c>
      <c r="AJ119" s="6">
        <f t="shared" si="12"/>
        <v>3.2257984684305798</v>
      </c>
      <c r="AK119" s="6">
        <f>VLOOKUP(AO119,'MV-SigB'!F:J,3,FALSE)</f>
        <v>0</v>
      </c>
      <c r="AL119" s="15">
        <v>19</v>
      </c>
      <c r="AM119" s="6"/>
      <c r="AN119" s="6">
        <v>36</v>
      </c>
      <c r="AO119" s="7">
        <v>1293</v>
      </c>
    </row>
    <row r="120" spans="2:41" x14ac:dyDescent="0.2">
      <c r="B120" s="5" t="s">
        <v>1845</v>
      </c>
      <c r="C120" s="6" t="str">
        <f t="shared" si="13"/>
        <v>P46656</v>
      </c>
      <c r="D120" s="6" t="s">
        <v>1846</v>
      </c>
      <c r="E120" s="6" t="s">
        <v>1847</v>
      </c>
      <c r="F120" s="6" t="s">
        <v>1848</v>
      </c>
      <c r="G120" s="6">
        <f>IFERROR(VLOOKUP(C120,Tabelle3!A:H,8,FALSE),"")</f>
        <v>1</v>
      </c>
      <c r="H120" s="6">
        <v>1</v>
      </c>
      <c r="I120" s="6">
        <v>6</v>
      </c>
      <c r="J120" s="6">
        <v>6</v>
      </c>
      <c r="K120" s="6">
        <v>32.4</v>
      </c>
      <c r="L120" s="6">
        <v>20.123000000000001</v>
      </c>
      <c r="M120" s="6">
        <v>188</v>
      </c>
      <c r="N120" s="6">
        <v>0</v>
      </c>
      <c r="O120" s="6">
        <v>143.31</v>
      </c>
      <c r="P120" s="6">
        <v>417160000</v>
      </c>
      <c r="Q120" s="6">
        <v>57621000</v>
      </c>
      <c r="R120" s="6">
        <v>20022000</v>
      </c>
      <c r="S120" s="6">
        <v>19986000</v>
      </c>
      <c r="T120" s="6">
        <v>38413000</v>
      </c>
      <c r="U120" s="6">
        <v>31908000</v>
      </c>
      <c r="V120" s="6">
        <v>21176000</v>
      </c>
      <c r="W120" s="6">
        <v>108290000</v>
      </c>
      <c r="X120" s="6">
        <v>119740000</v>
      </c>
      <c r="Y120" s="6">
        <v>55180000</v>
      </c>
      <c r="Z120" s="6">
        <v>46324000</v>
      </c>
      <c r="AA120" s="6">
        <v>60480000</v>
      </c>
      <c r="AB120" s="6">
        <v>55430000</v>
      </c>
      <c r="AC120" s="6">
        <v>56382000</v>
      </c>
      <c r="AD120" s="6">
        <v>44559000</v>
      </c>
      <c r="AE120" s="6">
        <v>36436000</v>
      </c>
      <c r="AF120" s="6">
        <v>37148000</v>
      </c>
      <c r="AG120" s="6">
        <f t="shared" si="9"/>
        <v>1.2457470276464691</v>
      </c>
      <c r="AH120" s="6">
        <f t="shared" si="10"/>
        <v>0.31701113175388385</v>
      </c>
      <c r="AI120" s="6">
        <f t="shared" si="11"/>
        <v>0.10709176021819447</v>
      </c>
      <c r="AJ120" s="6">
        <f t="shared" si="12"/>
        <v>3.2230806133954295</v>
      </c>
      <c r="AK120" s="6">
        <f>VLOOKUP(AO120,'MV-SigB'!F:J,3,FALSE)</f>
        <v>0</v>
      </c>
      <c r="AL120" s="15">
        <v>19</v>
      </c>
      <c r="AM120" s="6"/>
      <c r="AN120" s="6">
        <v>55</v>
      </c>
      <c r="AO120" s="7">
        <v>499</v>
      </c>
    </row>
    <row r="121" spans="2:41" x14ac:dyDescent="0.2">
      <c r="B121" s="5" t="s">
        <v>3801</v>
      </c>
      <c r="C121" s="6" t="str">
        <f t="shared" si="13"/>
        <v>Q8JZZ0</v>
      </c>
      <c r="D121" s="6" t="s">
        <v>3802</v>
      </c>
      <c r="E121" s="6" t="s">
        <v>3803</v>
      </c>
      <c r="F121" s="6" t="s">
        <v>3804</v>
      </c>
      <c r="G121" s="6" t="str">
        <f>IFERROR(VLOOKUP(C121,Tabelle3!A:H,8,FALSE),"")</f>
        <v/>
      </c>
      <c r="H121" s="6">
        <v>1</v>
      </c>
      <c r="I121" s="6">
        <v>7</v>
      </c>
      <c r="J121" s="6">
        <v>7</v>
      </c>
      <c r="K121" s="6">
        <v>21.8</v>
      </c>
      <c r="L121" s="6">
        <v>59.671999999999997</v>
      </c>
      <c r="M121" s="6">
        <v>523</v>
      </c>
      <c r="N121" s="6">
        <v>0</v>
      </c>
      <c r="O121" s="6">
        <v>31.61</v>
      </c>
      <c r="P121" s="6">
        <v>209370000</v>
      </c>
      <c r="Q121" s="6">
        <v>0</v>
      </c>
      <c r="R121" s="6">
        <v>6745200</v>
      </c>
      <c r="S121" s="6">
        <v>8736300</v>
      </c>
      <c r="T121" s="6">
        <v>6185700</v>
      </c>
      <c r="U121" s="6">
        <v>4132700</v>
      </c>
      <c r="V121" s="6">
        <v>45952000</v>
      </c>
      <c r="W121" s="6">
        <v>74525000</v>
      </c>
      <c r="X121" s="6">
        <v>63093000</v>
      </c>
      <c r="Y121" s="6"/>
      <c r="Z121" s="6">
        <v>2889400</v>
      </c>
      <c r="AA121" s="6">
        <v>1563600</v>
      </c>
      <c r="AB121" s="6">
        <v>2555700</v>
      </c>
      <c r="AC121" s="6">
        <v>1099900</v>
      </c>
      <c r="AD121" s="6">
        <v>1427800</v>
      </c>
      <c r="AE121" s="6">
        <v>1359400</v>
      </c>
      <c r="AF121" s="6">
        <v>1149600</v>
      </c>
      <c r="AG121" s="6">
        <f t="shared" si="9"/>
        <v>1.8553682636117566</v>
      </c>
      <c r="AH121" s="6">
        <f t="shared" si="10"/>
        <v>0.89170556924826549</v>
      </c>
      <c r="AI121" s="6">
        <f t="shared" si="11"/>
        <v>0.10851508945966429</v>
      </c>
      <c r="AJ121" s="6">
        <f t="shared" si="12"/>
        <v>3.2040324257200066</v>
      </c>
      <c r="AK121" s="6">
        <f>VLOOKUP(AO121,'MV-SigB'!F:J,3,FALSE)</f>
        <v>0</v>
      </c>
      <c r="AL121" s="15">
        <v>19</v>
      </c>
      <c r="AM121" s="6"/>
      <c r="AN121" s="6">
        <v>24</v>
      </c>
      <c r="AO121" s="7">
        <v>998</v>
      </c>
    </row>
    <row r="122" spans="2:41" x14ac:dyDescent="0.2">
      <c r="B122" s="5" t="s">
        <v>1168</v>
      </c>
      <c r="C122" s="6" t="str">
        <f t="shared" si="13"/>
        <v>O88343</v>
      </c>
      <c r="D122" s="6" t="s">
        <v>1169</v>
      </c>
      <c r="E122" s="6" t="s">
        <v>1170</v>
      </c>
      <c r="F122" s="6" t="s">
        <v>1171</v>
      </c>
      <c r="G122" s="6" t="str">
        <f>IFERROR(VLOOKUP(C122,Tabelle3!A:H,8,FALSE),"")</f>
        <v/>
      </c>
      <c r="H122" s="6">
        <v>11</v>
      </c>
      <c r="I122" s="6">
        <v>22</v>
      </c>
      <c r="J122" s="6">
        <v>22</v>
      </c>
      <c r="K122" s="6">
        <v>27.1</v>
      </c>
      <c r="L122" s="6">
        <v>116.18</v>
      </c>
      <c r="M122" s="6">
        <v>1035</v>
      </c>
      <c r="N122" s="6">
        <v>0</v>
      </c>
      <c r="O122" s="6">
        <v>323.31</v>
      </c>
      <c r="P122" s="6">
        <v>621600000</v>
      </c>
      <c r="Q122" s="6">
        <v>22938000</v>
      </c>
      <c r="R122" s="6">
        <v>89174000</v>
      </c>
      <c r="S122" s="6">
        <v>5233300</v>
      </c>
      <c r="T122" s="6">
        <v>17142000</v>
      </c>
      <c r="U122" s="6">
        <v>81840000</v>
      </c>
      <c r="V122" s="6">
        <v>39177000</v>
      </c>
      <c r="W122" s="6">
        <v>156430000</v>
      </c>
      <c r="X122" s="6">
        <v>209670000</v>
      </c>
      <c r="Y122" s="6">
        <v>26570000</v>
      </c>
      <c r="Z122" s="6">
        <v>38605000</v>
      </c>
      <c r="AA122" s="6">
        <v>4027700</v>
      </c>
      <c r="AB122" s="6">
        <v>22508000</v>
      </c>
      <c r="AC122" s="6">
        <v>41254000</v>
      </c>
      <c r="AD122" s="6">
        <v>27004000</v>
      </c>
      <c r="AE122" s="6">
        <v>39051000</v>
      </c>
      <c r="AF122" s="6">
        <v>51850000</v>
      </c>
      <c r="AG122" s="6">
        <f t="shared" si="9"/>
        <v>0.57622063471120077</v>
      </c>
      <c r="AH122" s="6">
        <f t="shared" si="10"/>
        <v>-0.79530676992848548</v>
      </c>
      <c r="AI122" s="6">
        <f t="shared" si="11"/>
        <v>0.10885887678274471</v>
      </c>
      <c r="AJ122" s="6">
        <f t="shared" si="12"/>
        <v>3.1994690395129677</v>
      </c>
      <c r="AK122" s="6">
        <f>VLOOKUP(AO122,'MV-SigB'!F:J,3,FALSE)</f>
        <v>0</v>
      </c>
      <c r="AL122" s="15">
        <v>19</v>
      </c>
      <c r="AM122" s="6"/>
      <c r="AN122" s="6">
        <v>134</v>
      </c>
      <c r="AO122" s="7">
        <v>329</v>
      </c>
    </row>
    <row r="123" spans="2:41" x14ac:dyDescent="0.2">
      <c r="B123" s="5" t="s">
        <v>3936</v>
      </c>
      <c r="C123" s="6" t="str">
        <f t="shared" si="13"/>
        <v>Q8R0F8</v>
      </c>
      <c r="D123" s="6" t="s">
        <v>3937</v>
      </c>
      <c r="E123" s="6" t="s">
        <v>3938</v>
      </c>
      <c r="F123" s="6" t="s">
        <v>3939</v>
      </c>
      <c r="G123" s="6">
        <f>IFERROR(VLOOKUP(C123,Tabelle3!A:H,8,FALSE),"")</f>
        <v>1</v>
      </c>
      <c r="H123" s="6">
        <v>1</v>
      </c>
      <c r="I123" s="6">
        <v>21</v>
      </c>
      <c r="J123" s="6">
        <v>21</v>
      </c>
      <c r="K123" s="6">
        <v>92.5</v>
      </c>
      <c r="L123" s="6">
        <v>25.172000000000001</v>
      </c>
      <c r="M123" s="6">
        <v>227</v>
      </c>
      <c r="N123" s="6">
        <v>0</v>
      </c>
      <c r="O123" s="6">
        <v>323.31</v>
      </c>
      <c r="P123" s="6">
        <v>7655400000</v>
      </c>
      <c r="Q123" s="6">
        <v>811250000</v>
      </c>
      <c r="R123" s="6">
        <v>302310000</v>
      </c>
      <c r="S123" s="6">
        <v>575020000</v>
      </c>
      <c r="T123" s="6">
        <v>196500000</v>
      </c>
      <c r="U123" s="6">
        <v>446170000</v>
      </c>
      <c r="V123" s="6">
        <v>514680000</v>
      </c>
      <c r="W123" s="6">
        <v>2683000000</v>
      </c>
      <c r="X123" s="6">
        <v>2126500000</v>
      </c>
      <c r="Y123" s="6">
        <v>112610000</v>
      </c>
      <c r="Z123" s="6">
        <v>194780000</v>
      </c>
      <c r="AA123" s="6">
        <v>161170000</v>
      </c>
      <c r="AB123" s="6">
        <v>90693000</v>
      </c>
      <c r="AC123" s="6">
        <v>152050000</v>
      </c>
      <c r="AD123" s="6">
        <v>349260000</v>
      </c>
      <c r="AE123" s="6">
        <v>236520000</v>
      </c>
      <c r="AF123" s="6">
        <v>200640000</v>
      </c>
      <c r="AG123" s="6">
        <f t="shared" si="9"/>
        <v>0.59591995482007953</v>
      </c>
      <c r="AH123" s="6">
        <f t="shared" si="10"/>
        <v>-0.74680953691733809</v>
      </c>
      <c r="AI123" s="6">
        <f t="shared" si="11"/>
        <v>0.10918232902268826</v>
      </c>
      <c r="AJ123" s="6">
        <f t="shared" si="12"/>
        <v>3.195188717515046</v>
      </c>
      <c r="AK123" s="6">
        <f>VLOOKUP(AO123,'MV-SigB'!F:J,3,FALSE)</f>
        <v>0</v>
      </c>
      <c r="AL123" s="15">
        <v>19</v>
      </c>
      <c r="AM123" s="6"/>
      <c r="AN123" s="6">
        <v>419</v>
      </c>
      <c r="AO123" s="7">
        <v>1032</v>
      </c>
    </row>
    <row r="124" spans="2:41" x14ac:dyDescent="0.2">
      <c r="B124" s="5" t="s">
        <v>5878</v>
      </c>
      <c r="C124" s="6" t="str">
        <f t="shared" si="13"/>
        <v>Q9JM62</v>
      </c>
      <c r="D124" s="6" t="s">
        <v>5879</v>
      </c>
      <c r="E124" s="6" t="s">
        <v>5880</v>
      </c>
      <c r="F124" s="6" t="s">
        <v>5881</v>
      </c>
      <c r="G124" s="6" t="str">
        <f>IFERROR(VLOOKUP(C124,Tabelle3!A:H,8,FALSE),"")</f>
        <v/>
      </c>
      <c r="H124" s="6">
        <v>3</v>
      </c>
      <c r="I124" s="6">
        <v>2</v>
      </c>
      <c r="J124" s="6">
        <v>2</v>
      </c>
      <c r="K124" s="6">
        <v>13.2</v>
      </c>
      <c r="L124" s="6">
        <v>19.448</v>
      </c>
      <c r="M124" s="6">
        <v>174</v>
      </c>
      <c r="N124" s="6">
        <v>0</v>
      </c>
      <c r="O124" s="6">
        <v>4.7039999999999997</v>
      </c>
      <c r="P124" s="6">
        <v>8846900</v>
      </c>
      <c r="Q124" s="6">
        <v>479250</v>
      </c>
      <c r="R124" s="6">
        <v>821980</v>
      </c>
      <c r="S124" s="6">
        <v>1813300</v>
      </c>
      <c r="T124" s="6">
        <v>1430500</v>
      </c>
      <c r="U124" s="6">
        <v>522400</v>
      </c>
      <c r="V124" s="6">
        <v>0</v>
      </c>
      <c r="W124" s="6">
        <v>2620600</v>
      </c>
      <c r="X124" s="6">
        <v>1158900</v>
      </c>
      <c r="Y124" s="6">
        <v>1268300</v>
      </c>
      <c r="Z124" s="6">
        <v>1896200</v>
      </c>
      <c r="AA124" s="6">
        <v>971620</v>
      </c>
      <c r="AB124" s="6">
        <v>3627500</v>
      </c>
      <c r="AC124" s="6">
        <v>472570</v>
      </c>
      <c r="AD124" s="6"/>
      <c r="AE124" s="6">
        <v>710110</v>
      </c>
      <c r="AF124" s="6">
        <v>629990</v>
      </c>
      <c r="AG124" s="6">
        <f t="shared" si="9"/>
        <v>3.2122311286665526</v>
      </c>
      <c r="AH124" s="6">
        <f t="shared" si="10"/>
        <v>1.6835757023771791</v>
      </c>
      <c r="AI124" s="6">
        <f t="shared" si="11"/>
        <v>0.10922394758663005</v>
      </c>
      <c r="AJ124" s="6">
        <f t="shared" si="12"/>
        <v>3.1946388899417122</v>
      </c>
      <c r="AK124" s="6">
        <f>VLOOKUP(AO124,'MV-SigB'!F:J,3,FALSE)</f>
        <v>0</v>
      </c>
      <c r="AL124" s="15">
        <v>19</v>
      </c>
      <c r="AM124" s="6"/>
      <c r="AN124" s="6">
        <v>6</v>
      </c>
      <c r="AO124" s="7">
        <v>1523</v>
      </c>
    </row>
    <row r="125" spans="2:41" x14ac:dyDescent="0.2">
      <c r="B125" s="5" t="s">
        <v>5283</v>
      </c>
      <c r="C125" s="6" t="str">
        <f t="shared" si="13"/>
        <v>Q9D1I5</v>
      </c>
      <c r="D125" s="6" t="s">
        <v>5284</v>
      </c>
      <c r="E125" s="6" t="s">
        <v>5285</v>
      </c>
      <c r="F125" s="6" t="s">
        <v>5286</v>
      </c>
      <c r="G125" s="6">
        <f>IFERROR(VLOOKUP(C125,Tabelle3!A:H,8,FALSE),"")</f>
        <v>1</v>
      </c>
      <c r="H125" s="6">
        <v>1</v>
      </c>
      <c r="I125" s="6">
        <v>9</v>
      </c>
      <c r="J125" s="6">
        <v>9</v>
      </c>
      <c r="K125" s="6">
        <v>66.3</v>
      </c>
      <c r="L125" s="6">
        <v>19.016999999999999</v>
      </c>
      <c r="M125" s="6">
        <v>178</v>
      </c>
      <c r="N125" s="6">
        <v>0</v>
      </c>
      <c r="O125" s="6">
        <v>97.067999999999998</v>
      </c>
      <c r="P125" s="6">
        <v>1232500000</v>
      </c>
      <c r="Q125" s="6">
        <v>29336000</v>
      </c>
      <c r="R125" s="6">
        <v>76578000</v>
      </c>
      <c r="S125" s="6">
        <v>29967000</v>
      </c>
      <c r="T125" s="6">
        <v>14236000</v>
      </c>
      <c r="U125" s="6">
        <v>139160000</v>
      </c>
      <c r="V125" s="6">
        <v>55448000</v>
      </c>
      <c r="W125" s="6">
        <v>414280000</v>
      </c>
      <c r="X125" s="6">
        <v>473460000</v>
      </c>
      <c r="Y125" s="6">
        <v>74807000</v>
      </c>
      <c r="Z125" s="6">
        <v>103970000</v>
      </c>
      <c r="AA125" s="6">
        <v>51859000</v>
      </c>
      <c r="AB125" s="6">
        <v>68172000</v>
      </c>
      <c r="AC125" s="6">
        <v>76423000</v>
      </c>
      <c r="AD125" s="6">
        <v>98049000</v>
      </c>
      <c r="AE125" s="6">
        <v>157860000</v>
      </c>
      <c r="AF125" s="6">
        <v>172170000</v>
      </c>
      <c r="AG125" s="6">
        <f t="shared" ref="AG125:AG188" si="14">AVERAGE(Y125:AB125)/AVERAGE(AC125:AF125)</f>
        <v>0.59228308311959121</v>
      </c>
      <c r="AH125" s="6">
        <f t="shared" ref="AH125:AH188" si="15">LOG(AG125,2)</f>
        <v>-0.75564121464337919</v>
      </c>
      <c r="AI125" s="6">
        <f t="shared" ref="AI125:AI188" si="16">TTEST(Y125:AB125,AC125:AF125,2,3)</f>
        <v>0.10951294995144331</v>
      </c>
      <c r="AJ125" s="6">
        <f t="shared" ref="AJ125:AJ188" si="17">-LOG(AI125,2)</f>
        <v>3.1908266156905278</v>
      </c>
      <c r="AK125" s="6">
        <f>VLOOKUP(AO125,'MV-SigB'!F:J,3,FALSE)</f>
        <v>0</v>
      </c>
      <c r="AL125" s="15">
        <v>19</v>
      </c>
      <c r="AM125" s="6"/>
      <c r="AN125" s="6">
        <v>124</v>
      </c>
      <c r="AO125" s="7">
        <v>1373</v>
      </c>
    </row>
    <row r="126" spans="2:41" x14ac:dyDescent="0.2">
      <c r="B126" s="5" t="s">
        <v>5412</v>
      </c>
      <c r="C126" s="6" t="str">
        <f t="shared" si="13"/>
        <v>Q9D7J4</v>
      </c>
      <c r="D126" s="6" t="s">
        <v>5413</v>
      </c>
      <c r="E126" s="6" t="s">
        <v>5414</v>
      </c>
      <c r="F126" s="6" t="s">
        <v>5415</v>
      </c>
      <c r="G126" s="6">
        <f>IFERROR(VLOOKUP(C126,Tabelle3!A:H,8,FALSE),"")</f>
        <v>1</v>
      </c>
      <c r="H126" s="6">
        <v>1</v>
      </c>
      <c r="I126" s="6">
        <v>7</v>
      </c>
      <c r="J126" s="6">
        <v>7</v>
      </c>
      <c r="K126" s="6">
        <v>57.3</v>
      </c>
      <c r="L126" s="6">
        <v>13.163</v>
      </c>
      <c r="M126" s="6">
        <v>117</v>
      </c>
      <c r="N126" s="6">
        <v>0</v>
      </c>
      <c r="O126" s="6">
        <v>126.32</v>
      </c>
      <c r="P126" s="6">
        <v>567260000</v>
      </c>
      <c r="Q126" s="6">
        <v>28962000</v>
      </c>
      <c r="R126" s="6">
        <v>40607000</v>
      </c>
      <c r="S126" s="6">
        <v>12981000</v>
      </c>
      <c r="T126" s="6">
        <v>32663000</v>
      </c>
      <c r="U126" s="6">
        <v>71352000</v>
      </c>
      <c r="V126" s="6">
        <v>11363000</v>
      </c>
      <c r="W126" s="6">
        <v>230950000</v>
      </c>
      <c r="X126" s="6">
        <v>138380000</v>
      </c>
      <c r="Y126" s="6">
        <v>36280000</v>
      </c>
      <c r="Z126" s="6">
        <v>51542000</v>
      </c>
      <c r="AA126" s="6">
        <v>32562000</v>
      </c>
      <c r="AB126" s="6">
        <v>60912000</v>
      </c>
      <c r="AC126" s="6">
        <v>50888000</v>
      </c>
      <c r="AD126" s="6">
        <v>55519000</v>
      </c>
      <c r="AE126" s="6">
        <v>81976000</v>
      </c>
      <c r="AF126" s="6">
        <v>64508000</v>
      </c>
      <c r="AG126" s="6">
        <f t="shared" si="14"/>
        <v>0.71689383963842135</v>
      </c>
      <c r="AH126" s="6">
        <f t="shared" si="15"/>
        <v>-0.48016859990253352</v>
      </c>
      <c r="AI126" s="6">
        <f t="shared" si="16"/>
        <v>0.10966526180622638</v>
      </c>
      <c r="AJ126" s="6">
        <f t="shared" si="17"/>
        <v>3.1888214930903027</v>
      </c>
      <c r="AK126" s="6">
        <f>VLOOKUP(AO126,'MV-SigB'!F:J,3,FALSE)</f>
        <v>0</v>
      </c>
      <c r="AL126" s="15">
        <v>19</v>
      </c>
      <c r="AM126" s="6"/>
      <c r="AN126" s="6">
        <v>105</v>
      </c>
      <c r="AO126" s="7">
        <v>1406</v>
      </c>
    </row>
    <row r="127" spans="2:41" x14ac:dyDescent="0.2">
      <c r="B127" s="5" t="s">
        <v>1088</v>
      </c>
      <c r="C127" s="6" t="str">
        <f t="shared" si="13"/>
        <v>O35943</v>
      </c>
      <c r="D127" s="6" t="s">
        <v>1089</v>
      </c>
      <c r="E127" s="6" t="s">
        <v>1090</v>
      </c>
      <c r="F127" s="6" t="s">
        <v>1091</v>
      </c>
      <c r="G127" s="6">
        <f>IFERROR(VLOOKUP(C127,Tabelle3!A:H,8,FALSE),"")</f>
        <v>1</v>
      </c>
      <c r="H127" s="6">
        <v>1</v>
      </c>
      <c r="I127" s="6">
        <v>10</v>
      </c>
      <c r="J127" s="6">
        <v>10</v>
      </c>
      <c r="K127" s="6">
        <v>34.299999999999997</v>
      </c>
      <c r="L127" s="6">
        <v>22.923999999999999</v>
      </c>
      <c r="M127" s="6">
        <v>207</v>
      </c>
      <c r="N127" s="6">
        <v>0</v>
      </c>
      <c r="O127" s="6">
        <v>183.79</v>
      </c>
      <c r="P127" s="6">
        <v>459850000</v>
      </c>
      <c r="Q127" s="6">
        <v>22593000</v>
      </c>
      <c r="R127" s="6">
        <v>3548200</v>
      </c>
      <c r="S127" s="6">
        <v>8100400</v>
      </c>
      <c r="T127" s="6">
        <v>13621000</v>
      </c>
      <c r="U127" s="6">
        <v>7151700</v>
      </c>
      <c r="V127" s="6">
        <v>12469000</v>
      </c>
      <c r="W127" s="6">
        <v>204460000</v>
      </c>
      <c r="X127" s="6">
        <v>187910000</v>
      </c>
      <c r="Y127" s="6">
        <v>17861000</v>
      </c>
      <c r="Z127" s="6">
        <v>17771000</v>
      </c>
      <c r="AA127" s="6">
        <v>23623000</v>
      </c>
      <c r="AB127" s="6">
        <v>14590000</v>
      </c>
      <c r="AC127" s="6">
        <v>23062000</v>
      </c>
      <c r="AD127" s="6">
        <v>27216000</v>
      </c>
      <c r="AE127" s="6">
        <v>73312000</v>
      </c>
      <c r="AF127" s="6">
        <v>58676000</v>
      </c>
      <c r="AG127" s="6">
        <f t="shared" si="14"/>
        <v>0.40514961649457387</v>
      </c>
      <c r="AH127" s="6">
        <f t="shared" si="15"/>
        <v>-1.3034733199410424</v>
      </c>
      <c r="AI127" s="6">
        <f t="shared" si="16"/>
        <v>0.11147668897152484</v>
      </c>
      <c r="AJ127" s="6">
        <f t="shared" si="17"/>
        <v>3.1651860369499731</v>
      </c>
      <c r="AK127" s="6">
        <f>VLOOKUP(AO127,'MV-SigB'!F:J,3,FALSE)</f>
        <v>0</v>
      </c>
      <c r="AL127" s="15">
        <v>19</v>
      </c>
      <c r="AM127" s="6"/>
      <c r="AN127" s="6">
        <v>62</v>
      </c>
      <c r="AO127" s="7">
        <v>309</v>
      </c>
    </row>
    <row r="128" spans="2:41" x14ac:dyDescent="0.2">
      <c r="B128" s="5" t="s">
        <v>5755</v>
      </c>
      <c r="C128" s="6" t="str">
        <f t="shared" si="13"/>
        <v>Q9ERI6</v>
      </c>
      <c r="D128" s="6" t="s">
        <v>5756</v>
      </c>
      <c r="E128" s="6" t="s">
        <v>5757</v>
      </c>
      <c r="F128" s="6" t="s">
        <v>5758</v>
      </c>
      <c r="G128" s="6">
        <f>IFERROR(VLOOKUP(C128,Tabelle3!A:H,8,FALSE),"")</f>
        <v>1</v>
      </c>
      <c r="H128" s="6">
        <v>1</v>
      </c>
      <c r="I128" s="6">
        <v>13</v>
      </c>
      <c r="J128" s="6">
        <v>13</v>
      </c>
      <c r="K128" s="6">
        <v>54.8</v>
      </c>
      <c r="L128" s="6">
        <v>36.365000000000002</v>
      </c>
      <c r="M128" s="6">
        <v>334</v>
      </c>
      <c r="N128" s="6">
        <v>0</v>
      </c>
      <c r="O128" s="6">
        <v>154.88</v>
      </c>
      <c r="P128" s="6">
        <v>536640000</v>
      </c>
      <c r="Q128" s="6">
        <v>13676000</v>
      </c>
      <c r="R128" s="6">
        <v>66535000</v>
      </c>
      <c r="S128" s="6">
        <v>8912600</v>
      </c>
      <c r="T128" s="6">
        <v>28250000</v>
      </c>
      <c r="U128" s="6">
        <v>24410000</v>
      </c>
      <c r="V128" s="6">
        <v>35324000</v>
      </c>
      <c r="W128" s="6">
        <v>184190000</v>
      </c>
      <c r="X128" s="6">
        <v>175340000</v>
      </c>
      <c r="Y128" s="6">
        <v>3085200</v>
      </c>
      <c r="Z128" s="6">
        <v>5926000</v>
      </c>
      <c r="AA128" s="6">
        <v>3583300</v>
      </c>
      <c r="AB128" s="6">
        <v>4543200</v>
      </c>
      <c r="AC128" s="6">
        <v>4333500</v>
      </c>
      <c r="AD128" s="6">
        <v>8292900</v>
      </c>
      <c r="AE128" s="6">
        <v>6744200</v>
      </c>
      <c r="AF128" s="6">
        <v>5669000</v>
      </c>
      <c r="AG128" s="6">
        <f t="shared" si="14"/>
        <v>0.68442387258582404</v>
      </c>
      <c r="AH128" s="6">
        <f t="shared" si="15"/>
        <v>-0.54703801322992363</v>
      </c>
      <c r="AI128" s="6">
        <f t="shared" si="16"/>
        <v>0.11169933896329594</v>
      </c>
      <c r="AJ128" s="6">
        <f t="shared" si="17"/>
        <v>3.1623074469103307</v>
      </c>
      <c r="AK128" s="6">
        <f>VLOOKUP(AO128,'MV-SigB'!F:J,3,FALSE)</f>
        <v>0</v>
      </c>
      <c r="AL128" s="15">
        <v>19</v>
      </c>
      <c r="AM128" s="6"/>
      <c r="AN128" s="6">
        <v>65</v>
      </c>
      <c r="AO128" s="7">
        <v>1492</v>
      </c>
    </row>
    <row r="129" spans="2:41" x14ac:dyDescent="0.2">
      <c r="B129" s="5" t="s">
        <v>412</v>
      </c>
      <c r="C129" s="6" t="str">
        <f t="shared" si="13"/>
        <v>D3Z4X1</v>
      </c>
      <c r="D129" s="6" t="s">
        <v>413</v>
      </c>
      <c r="E129" s="6" t="s">
        <v>414</v>
      </c>
      <c r="F129" s="6" t="s">
        <v>415</v>
      </c>
      <c r="G129" s="6" t="str">
        <f>IFERROR(VLOOKUP(C129,Tabelle3!A:H,8,FALSE),"")</f>
        <v/>
      </c>
      <c r="H129" s="6">
        <v>3</v>
      </c>
      <c r="I129" s="6">
        <v>1</v>
      </c>
      <c r="J129" s="6">
        <v>1</v>
      </c>
      <c r="K129" s="6">
        <v>13.2</v>
      </c>
      <c r="L129" s="6">
        <v>18.666</v>
      </c>
      <c r="M129" s="6">
        <v>174</v>
      </c>
      <c r="N129" s="6">
        <v>0</v>
      </c>
      <c r="O129" s="6">
        <v>36.459000000000003</v>
      </c>
      <c r="P129" s="6">
        <v>10078000</v>
      </c>
      <c r="Q129" s="6">
        <v>1817000</v>
      </c>
      <c r="R129" s="6">
        <v>235620</v>
      </c>
      <c r="S129" s="6">
        <v>510430</v>
      </c>
      <c r="T129" s="6">
        <v>282060</v>
      </c>
      <c r="U129" s="6">
        <v>1373000</v>
      </c>
      <c r="V129" s="6">
        <v>472390</v>
      </c>
      <c r="W129" s="6">
        <v>3202100</v>
      </c>
      <c r="X129" s="6">
        <v>2184800</v>
      </c>
      <c r="Y129" s="6">
        <v>249710</v>
      </c>
      <c r="Z129" s="6">
        <v>123880</v>
      </c>
      <c r="AA129" s="6">
        <v>114580</v>
      </c>
      <c r="AB129" s="6">
        <v>130600</v>
      </c>
      <c r="AC129" s="6">
        <v>340310</v>
      </c>
      <c r="AD129" s="6">
        <v>259520</v>
      </c>
      <c r="AE129" s="6">
        <v>200840</v>
      </c>
      <c r="AF129" s="6">
        <v>176700</v>
      </c>
      <c r="AG129" s="6">
        <f t="shared" si="14"/>
        <v>0.63309698476523735</v>
      </c>
      <c r="AH129" s="6">
        <f t="shared" si="15"/>
        <v>-0.6595015703963012</v>
      </c>
      <c r="AI129" s="6">
        <f t="shared" si="16"/>
        <v>0.11411826769389419</v>
      </c>
      <c r="AJ129" s="6">
        <f t="shared" si="17"/>
        <v>3.1313983426833154</v>
      </c>
      <c r="AK129" s="6">
        <f>VLOOKUP(AO129,'MV-SigB'!F:J,3,FALSE)</f>
        <v>0</v>
      </c>
      <c r="AL129" s="15">
        <v>19</v>
      </c>
      <c r="AM129" s="6"/>
      <c r="AN129" s="6">
        <v>12</v>
      </c>
      <c r="AO129" s="7">
        <v>133</v>
      </c>
    </row>
    <row r="130" spans="2:41" x14ac:dyDescent="0.2">
      <c r="B130" s="5" t="s">
        <v>6076</v>
      </c>
      <c r="C130" s="6" t="str">
        <f t="shared" si="13"/>
        <v>Q9WVA4</v>
      </c>
      <c r="D130" s="6" t="s">
        <v>6077</v>
      </c>
      <c r="E130" s="6" t="s">
        <v>6078</v>
      </c>
      <c r="F130" s="6" t="s">
        <v>6079</v>
      </c>
      <c r="G130" s="6" t="str">
        <f>IFERROR(VLOOKUP(C130,Tabelle3!A:H,8,FALSE),"")</f>
        <v/>
      </c>
      <c r="H130" s="6">
        <v>1</v>
      </c>
      <c r="I130" s="6">
        <v>3</v>
      </c>
      <c r="J130" s="6">
        <v>2</v>
      </c>
      <c r="K130" s="6">
        <v>21.1</v>
      </c>
      <c r="L130" s="6">
        <v>22.395</v>
      </c>
      <c r="M130" s="6">
        <v>199</v>
      </c>
      <c r="N130" s="6">
        <v>0</v>
      </c>
      <c r="O130" s="6">
        <v>45.314999999999998</v>
      </c>
      <c r="P130" s="6">
        <v>6130800</v>
      </c>
      <c r="Q130" s="6">
        <v>52412</v>
      </c>
      <c r="R130" s="6">
        <v>0</v>
      </c>
      <c r="S130" s="6">
        <v>305880</v>
      </c>
      <c r="T130" s="6">
        <v>0</v>
      </c>
      <c r="U130" s="6">
        <v>0</v>
      </c>
      <c r="V130" s="6">
        <v>310910</v>
      </c>
      <c r="W130" s="6">
        <v>2771800</v>
      </c>
      <c r="X130" s="6">
        <v>2689900</v>
      </c>
      <c r="Y130" s="6">
        <v>175800</v>
      </c>
      <c r="Z130" s="6"/>
      <c r="AA130" s="6">
        <v>191030</v>
      </c>
      <c r="AB130" s="6"/>
      <c r="AC130" s="6"/>
      <c r="AD130" s="6">
        <v>366470</v>
      </c>
      <c r="AE130" s="6">
        <v>863490</v>
      </c>
      <c r="AF130" s="6">
        <v>510100</v>
      </c>
      <c r="AG130" s="6">
        <f t="shared" si="14"/>
        <v>0.31622185441881312</v>
      </c>
      <c r="AH130" s="6">
        <f t="shared" si="15"/>
        <v>-1.6609910176018685</v>
      </c>
      <c r="AI130" s="6">
        <f t="shared" si="16"/>
        <v>0.11479401931207675</v>
      </c>
      <c r="AJ130" s="6">
        <f t="shared" si="17"/>
        <v>3.1228806143159962</v>
      </c>
      <c r="AK130" s="6">
        <f>VLOOKUP(AO130,'MV-SigB'!F:J,3,FALSE)</f>
        <v>0</v>
      </c>
      <c r="AL130" s="15">
        <v>19</v>
      </c>
      <c r="AM130" s="6"/>
      <c r="AN130" s="6">
        <v>5</v>
      </c>
      <c r="AO130" s="7">
        <v>1574</v>
      </c>
    </row>
    <row r="131" spans="2:41" x14ac:dyDescent="0.2">
      <c r="B131" s="5" t="s">
        <v>903</v>
      </c>
      <c r="C131" s="6" t="str">
        <f t="shared" si="13"/>
        <v>H3BKH6</v>
      </c>
      <c r="D131" s="6" t="s">
        <v>904</v>
      </c>
      <c r="E131" s="6" t="s">
        <v>905</v>
      </c>
      <c r="F131" s="6" t="s">
        <v>906</v>
      </c>
      <c r="G131" s="6" t="str">
        <f>IFERROR(VLOOKUP(C131,Tabelle3!A:H,8,FALSE),"")</f>
        <v/>
      </c>
      <c r="H131" s="6">
        <v>8</v>
      </c>
      <c r="I131" s="6">
        <v>6</v>
      </c>
      <c r="J131" s="6">
        <v>6</v>
      </c>
      <c r="K131" s="6">
        <v>35.9</v>
      </c>
      <c r="L131" s="6">
        <v>32.829000000000001</v>
      </c>
      <c r="M131" s="6">
        <v>295</v>
      </c>
      <c r="N131" s="6">
        <v>0</v>
      </c>
      <c r="O131" s="6">
        <v>68.923000000000002</v>
      </c>
      <c r="P131" s="6">
        <v>81449000</v>
      </c>
      <c r="Q131" s="6">
        <v>16320000</v>
      </c>
      <c r="R131" s="6">
        <v>3422400</v>
      </c>
      <c r="S131" s="6">
        <v>2418900</v>
      </c>
      <c r="T131" s="6">
        <v>3110400</v>
      </c>
      <c r="U131" s="6">
        <v>3199800</v>
      </c>
      <c r="V131" s="6">
        <v>2698000</v>
      </c>
      <c r="W131" s="6">
        <v>25766000</v>
      </c>
      <c r="X131" s="6">
        <v>24514000</v>
      </c>
      <c r="Y131" s="6">
        <v>1935400</v>
      </c>
      <c r="Z131" s="6">
        <v>1967900</v>
      </c>
      <c r="AA131" s="6">
        <v>688660</v>
      </c>
      <c r="AB131" s="6">
        <v>2310600</v>
      </c>
      <c r="AC131" s="6">
        <v>1374700</v>
      </c>
      <c r="AD131" s="6">
        <v>815050</v>
      </c>
      <c r="AE131" s="6">
        <v>908120</v>
      </c>
      <c r="AF131" s="6">
        <v>755100</v>
      </c>
      <c r="AG131" s="6">
        <f t="shared" si="14"/>
        <v>1.7914907201457577</v>
      </c>
      <c r="AH131" s="6">
        <f t="shared" si="15"/>
        <v>0.84116057046220205</v>
      </c>
      <c r="AI131" s="6">
        <f t="shared" si="16"/>
        <v>0.11870712570793236</v>
      </c>
      <c r="AJ131" s="6">
        <f t="shared" si="17"/>
        <v>3.0745215557378556</v>
      </c>
      <c r="AK131" s="6">
        <f>VLOOKUP(AO131,'MV-SigB'!F:J,3,FALSE)</f>
        <v>0</v>
      </c>
      <c r="AL131" s="15">
        <v>19</v>
      </c>
      <c r="AM131" s="6"/>
      <c r="AN131" s="6">
        <v>27</v>
      </c>
      <c r="AO131" s="7">
        <v>262</v>
      </c>
    </row>
    <row r="132" spans="2:41" x14ac:dyDescent="0.2">
      <c r="B132" s="5" t="s">
        <v>5105</v>
      </c>
      <c r="C132" s="6" t="str">
        <f t="shared" si="13"/>
        <v>Q9CYW4</v>
      </c>
      <c r="D132" s="6" t="s">
        <v>5106</v>
      </c>
      <c r="E132" s="6" t="s">
        <v>5107</v>
      </c>
      <c r="F132" s="6" t="s">
        <v>5108</v>
      </c>
      <c r="G132" s="6">
        <f>IFERROR(VLOOKUP(C132,Tabelle3!A:H,8,FALSE),"")</f>
        <v>1</v>
      </c>
      <c r="H132" s="6">
        <v>1</v>
      </c>
      <c r="I132" s="6">
        <v>17</v>
      </c>
      <c r="J132" s="6">
        <v>17</v>
      </c>
      <c r="K132" s="6">
        <v>74.900000000000006</v>
      </c>
      <c r="L132" s="6">
        <v>28.027000000000001</v>
      </c>
      <c r="M132" s="6">
        <v>251</v>
      </c>
      <c r="N132" s="6">
        <v>0</v>
      </c>
      <c r="O132" s="6">
        <v>101.39</v>
      </c>
      <c r="P132" s="6">
        <v>1071200000</v>
      </c>
      <c r="Q132" s="6">
        <v>160280000</v>
      </c>
      <c r="R132" s="6">
        <v>24904000</v>
      </c>
      <c r="S132" s="6">
        <v>52344000</v>
      </c>
      <c r="T132" s="6">
        <v>24557000</v>
      </c>
      <c r="U132" s="6">
        <v>50769000</v>
      </c>
      <c r="V132" s="6">
        <v>41397000</v>
      </c>
      <c r="W132" s="6">
        <v>347510000</v>
      </c>
      <c r="X132" s="6">
        <v>369440000</v>
      </c>
      <c r="Y132" s="6">
        <v>23525000</v>
      </c>
      <c r="Z132" s="6">
        <v>13973000</v>
      </c>
      <c r="AA132" s="6">
        <v>12987000</v>
      </c>
      <c r="AB132" s="6">
        <v>21640000</v>
      </c>
      <c r="AC132" s="6">
        <v>15089000</v>
      </c>
      <c r="AD132" s="6">
        <v>7996200</v>
      </c>
      <c r="AE132" s="6">
        <v>14010000</v>
      </c>
      <c r="AF132" s="6">
        <v>11681000</v>
      </c>
      <c r="AG132" s="6">
        <f t="shared" si="14"/>
        <v>1.4786924770687344</v>
      </c>
      <c r="AH132" s="6">
        <f t="shared" si="15"/>
        <v>0.56432204706932665</v>
      </c>
      <c r="AI132" s="6">
        <f t="shared" si="16"/>
        <v>0.11930618277173738</v>
      </c>
      <c r="AJ132" s="6">
        <f t="shared" si="17"/>
        <v>3.0672592855256808</v>
      </c>
      <c r="AK132" s="6">
        <f>VLOOKUP(AO132,'MV-SigB'!F:J,3,FALSE)</f>
        <v>0</v>
      </c>
      <c r="AL132" s="15">
        <v>19</v>
      </c>
      <c r="AM132" s="6"/>
      <c r="AN132" s="6">
        <v>152</v>
      </c>
      <c r="AO132" s="7">
        <v>1328</v>
      </c>
    </row>
    <row r="133" spans="2:41" x14ac:dyDescent="0.2">
      <c r="B133" s="5" t="s">
        <v>863</v>
      </c>
      <c r="C133" s="6" t="str">
        <f t="shared" ref="C133:C196" si="18">LEFT(B133,6)</f>
        <v>G3XA66</v>
      </c>
      <c r="D133" s="6"/>
      <c r="E133" s="6" t="s">
        <v>780</v>
      </c>
      <c r="F133" s="6" t="s">
        <v>864</v>
      </c>
      <c r="G133" s="6">
        <f>IFERROR(VLOOKUP(C133,Tabelle3!A:H,8,FALSE),"")</f>
        <v>1</v>
      </c>
      <c r="H133" s="6">
        <v>1</v>
      </c>
      <c r="I133" s="6">
        <v>23</v>
      </c>
      <c r="J133" s="6">
        <v>1</v>
      </c>
      <c r="K133" s="6">
        <v>79.900000000000006</v>
      </c>
      <c r="L133" s="6">
        <v>33.479999999999997</v>
      </c>
      <c r="M133" s="6">
        <v>298</v>
      </c>
      <c r="N133" s="6">
        <v>0</v>
      </c>
      <c r="O133" s="6">
        <v>29.212</v>
      </c>
      <c r="P133" s="6">
        <v>276550000</v>
      </c>
      <c r="Q133" s="6">
        <v>3313900</v>
      </c>
      <c r="R133" s="6">
        <v>39263000</v>
      </c>
      <c r="S133" s="6">
        <v>7510300</v>
      </c>
      <c r="T133" s="6">
        <v>0</v>
      </c>
      <c r="U133" s="6">
        <v>26215000</v>
      </c>
      <c r="V133" s="6">
        <v>20960000</v>
      </c>
      <c r="W133" s="6">
        <v>104620000</v>
      </c>
      <c r="X133" s="6">
        <v>74672000</v>
      </c>
      <c r="Y133" s="6">
        <v>1105100</v>
      </c>
      <c r="Z133" s="6">
        <v>3190900</v>
      </c>
      <c r="AA133" s="6">
        <v>2873100</v>
      </c>
      <c r="AB133" s="6"/>
      <c r="AC133" s="6">
        <v>3313100</v>
      </c>
      <c r="AD133" s="6">
        <v>3501600</v>
      </c>
      <c r="AE133" s="6">
        <v>4744200</v>
      </c>
      <c r="AF133" s="6">
        <v>4236200</v>
      </c>
      <c r="AG133" s="6">
        <f t="shared" si="14"/>
        <v>0.60517502263360157</v>
      </c>
      <c r="AH133" s="6">
        <f t="shared" si="15"/>
        <v>-0.72457565040319671</v>
      </c>
      <c r="AI133" s="6">
        <f t="shared" si="16"/>
        <v>0.12061707282556282</v>
      </c>
      <c r="AJ133" s="6">
        <f t="shared" si="17"/>
        <v>3.0514939659454359</v>
      </c>
      <c r="AK133" s="6">
        <f>VLOOKUP(AO133,'MV-SigB'!F:J,3,FALSE)</f>
        <v>0</v>
      </c>
      <c r="AL133" s="15">
        <v>19</v>
      </c>
      <c r="AM133" s="6"/>
      <c r="AN133" s="6">
        <v>12</v>
      </c>
      <c r="AO133" s="7">
        <v>251</v>
      </c>
    </row>
    <row r="134" spans="2:41" x14ac:dyDescent="0.2">
      <c r="B134" s="5" t="s">
        <v>2443</v>
      </c>
      <c r="C134" s="6" t="str">
        <f t="shared" si="18"/>
        <v>Q04646</v>
      </c>
      <c r="D134" s="6" t="s">
        <v>2444</v>
      </c>
      <c r="E134" s="6" t="s">
        <v>2445</v>
      </c>
      <c r="F134" s="6" t="s">
        <v>2446</v>
      </c>
      <c r="G134" s="6" t="str">
        <f>IFERROR(VLOOKUP(C134,Tabelle3!A:H,8,FALSE),"")</f>
        <v/>
      </c>
      <c r="H134" s="6">
        <v>2</v>
      </c>
      <c r="I134" s="6">
        <v>4</v>
      </c>
      <c r="J134" s="6">
        <v>1</v>
      </c>
      <c r="K134" s="6">
        <v>57.1</v>
      </c>
      <c r="L134" s="6">
        <v>7.5194000000000001</v>
      </c>
      <c r="M134" s="6">
        <v>70</v>
      </c>
      <c r="N134" s="6">
        <v>0</v>
      </c>
      <c r="O134" s="6">
        <v>308.66000000000003</v>
      </c>
      <c r="P134" s="6">
        <v>292500000</v>
      </c>
      <c r="Q134" s="6">
        <v>36209000</v>
      </c>
      <c r="R134" s="6">
        <v>35936000</v>
      </c>
      <c r="S134" s="6">
        <v>28539000</v>
      </c>
      <c r="T134" s="6">
        <v>50634000</v>
      </c>
      <c r="U134" s="6">
        <v>41602000</v>
      </c>
      <c r="V134" s="6">
        <v>32333000</v>
      </c>
      <c r="W134" s="6">
        <v>36735000</v>
      </c>
      <c r="X134" s="6">
        <v>30508000</v>
      </c>
      <c r="Y134" s="6">
        <v>55950000</v>
      </c>
      <c r="Z134" s="6">
        <v>52797000</v>
      </c>
      <c r="AA134" s="6">
        <v>77315000</v>
      </c>
      <c r="AB134" s="6">
        <v>147100000</v>
      </c>
      <c r="AC134" s="6">
        <v>29439000</v>
      </c>
      <c r="AD134" s="6">
        <v>69595000</v>
      </c>
      <c r="AE134" s="6">
        <v>26501000</v>
      </c>
      <c r="AF134" s="6">
        <v>18898000</v>
      </c>
      <c r="AG134" s="6">
        <f t="shared" si="14"/>
        <v>2.3066889145832326</v>
      </c>
      <c r="AH134" s="6">
        <f t="shared" si="15"/>
        <v>1.2058234519403144</v>
      </c>
      <c r="AI134" s="6">
        <f t="shared" si="16"/>
        <v>0.12105757852318405</v>
      </c>
      <c r="AJ134" s="6">
        <f t="shared" si="17"/>
        <v>3.0462346962149089</v>
      </c>
      <c r="AK134" s="6">
        <f>VLOOKUP(AO134,'MV-SigB'!F:J,3,FALSE)</f>
        <v>0</v>
      </c>
      <c r="AL134" s="15">
        <v>19</v>
      </c>
      <c r="AM134" s="6"/>
      <c r="AN134" s="6">
        <v>61</v>
      </c>
      <c r="AO134" s="7">
        <v>649</v>
      </c>
    </row>
    <row r="135" spans="2:41" x14ac:dyDescent="0.2">
      <c r="B135" s="5" t="s">
        <v>1745</v>
      </c>
      <c r="C135" s="6" t="str">
        <f t="shared" si="18"/>
        <v>P35290</v>
      </c>
      <c r="D135" s="6" t="s">
        <v>1746</v>
      </c>
      <c r="E135" s="6" t="s">
        <v>1747</v>
      </c>
      <c r="F135" s="6" t="s">
        <v>1748</v>
      </c>
      <c r="G135" s="6">
        <f>IFERROR(VLOOKUP(C135,Tabelle3!A:H,8,FALSE),"")</f>
        <v>1</v>
      </c>
      <c r="H135" s="6">
        <v>1</v>
      </c>
      <c r="I135" s="6">
        <v>12</v>
      </c>
      <c r="J135" s="6">
        <v>12</v>
      </c>
      <c r="K135" s="6">
        <v>62.1</v>
      </c>
      <c r="L135" s="6">
        <v>23.143999999999998</v>
      </c>
      <c r="M135" s="6">
        <v>203</v>
      </c>
      <c r="N135" s="6">
        <v>0</v>
      </c>
      <c r="O135" s="6">
        <v>323.31</v>
      </c>
      <c r="P135" s="6">
        <v>182660000</v>
      </c>
      <c r="Q135" s="6">
        <v>14264000</v>
      </c>
      <c r="R135" s="6">
        <v>8452100</v>
      </c>
      <c r="S135" s="6">
        <v>21078000</v>
      </c>
      <c r="T135" s="6">
        <v>15602000</v>
      </c>
      <c r="U135" s="6">
        <v>9599500</v>
      </c>
      <c r="V135" s="6">
        <v>14572000</v>
      </c>
      <c r="W135" s="6">
        <v>50112000</v>
      </c>
      <c r="X135" s="6">
        <v>48977000</v>
      </c>
      <c r="Y135" s="6">
        <v>11298000</v>
      </c>
      <c r="Z135" s="6">
        <v>6971400</v>
      </c>
      <c r="AA135" s="6">
        <v>7500300</v>
      </c>
      <c r="AB135" s="6">
        <v>5854400</v>
      </c>
      <c r="AC135" s="6">
        <v>9586000</v>
      </c>
      <c r="AD135" s="6">
        <v>10310000</v>
      </c>
      <c r="AE135" s="6">
        <v>17150000</v>
      </c>
      <c r="AF135" s="6">
        <v>10341000</v>
      </c>
      <c r="AG135" s="6">
        <f t="shared" si="14"/>
        <v>0.66735813619769135</v>
      </c>
      <c r="AH135" s="6">
        <f t="shared" si="15"/>
        <v>-0.58346690671041079</v>
      </c>
      <c r="AI135" s="6">
        <f t="shared" si="16"/>
        <v>0.1215420877694801</v>
      </c>
      <c r="AJ135" s="6">
        <f t="shared" si="17"/>
        <v>3.0404721160190675</v>
      </c>
      <c r="AK135" s="6">
        <f>VLOOKUP(AO135,'MV-SigB'!F:J,3,FALSE)</f>
        <v>0</v>
      </c>
      <c r="AL135" s="15">
        <v>19</v>
      </c>
      <c r="AM135" s="6"/>
      <c r="AN135" s="6">
        <v>73</v>
      </c>
      <c r="AO135" s="7">
        <v>474</v>
      </c>
    </row>
    <row r="136" spans="2:41" x14ac:dyDescent="0.2">
      <c r="B136" s="5" t="s">
        <v>2367</v>
      </c>
      <c r="C136" s="6" t="str">
        <f t="shared" si="18"/>
        <v>P97450</v>
      </c>
      <c r="D136" s="6" t="s">
        <v>2368</v>
      </c>
      <c r="E136" s="6" t="s">
        <v>2369</v>
      </c>
      <c r="F136" s="6" t="s">
        <v>2370</v>
      </c>
      <c r="G136" s="6">
        <f>IFERROR(VLOOKUP(C136,Tabelle3!A:H,8,FALSE),"")</f>
        <v>1</v>
      </c>
      <c r="H136" s="6">
        <v>2</v>
      </c>
      <c r="I136" s="6">
        <v>13</v>
      </c>
      <c r="J136" s="6">
        <v>13</v>
      </c>
      <c r="K136" s="6">
        <v>66.7</v>
      </c>
      <c r="L136" s="6">
        <v>12.496</v>
      </c>
      <c r="M136" s="6">
        <v>108</v>
      </c>
      <c r="N136" s="6">
        <v>0</v>
      </c>
      <c r="O136" s="6">
        <v>305.32</v>
      </c>
      <c r="P136" s="6">
        <v>835560000</v>
      </c>
      <c r="Q136" s="6">
        <v>200250000</v>
      </c>
      <c r="R136" s="6">
        <v>222700000</v>
      </c>
      <c r="S136" s="6">
        <v>38671000</v>
      </c>
      <c r="T136" s="6">
        <v>201000000</v>
      </c>
      <c r="U136" s="6">
        <v>101870000</v>
      </c>
      <c r="V136" s="6">
        <v>55193000</v>
      </c>
      <c r="W136" s="6">
        <v>10226000</v>
      </c>
      <c r="X136" s="6">
        <v>5658000</v>
      </c>
      <c r="Y136" s="6">
        <v>213050000</v>
      </c>
      <c r="Z136" s="6">
        <v>521370000</v>
      </c>
      <c r="AA136" s="6">
        <v>109320000</v>
      </c>
      <c r="AB136" s="6">
        <v>276360000</v>
      </c>
      <c r="AC136" s="6">
        <v>202740000</v>
      </c>
      <c r="AD136" s="6">
        <v>143450000</v>
      </c>
      <c r="AE136" s="6">
        <v>5564900</v>
      </c>
      <c r="AF136" s="6">
        <v>13101000</v>
      </c>
      <c r="AG136" s="6">
        <f t="shared" si="14"/>
        <v>3.0699791342280611</v>
      </c>
      <c r="AH136" s="6">
        <f t="shared" si="15"/>
        <v>1.6182288500423601</v>
      </c>
      <c r="AI136" s="6">
        <f t="shared" si="16"/>
        <v>0.12188964993691224</v>
      </c>
      <c r="AJ136" s="6">
        <f t="shared" si="17"/>
        <v>3.0363524678515867</v>
      </c>
      <c r="AK136" s="6" t="str">
        <f>VLOOKUP(AO136,'MV-SigB'!F:J,3,FALSE)</f>
        <v>+</v>
      </c>
      <c r="AL136" s="15">
        <v>19</v>
      </c>
      <c r="AM136" s="6"/>
      <c r="AN136" s="6">
        <v>97</v>
      </c>
      <c r="AO136" s="7">
        <v>630</v>
      </c>
    </row>
    <row r="137" spans="2:41" x14ac:dyDescent="0.2">
      <c r="B137" s="5" t="s">
        <v>1276</v>
      </c>
      <c r="C137" s="6" t="str">
        <f t="shared" si="18"/>
        <v>P03888</v>
      </c>
      <c r="D137" s="6" t="s">
        <v>1277</v>
      </c>
      <c r="E137" s="6" t="s">
        <v>1278</v>
      </c>
      <c r="F137" s="6" t="s">
        <v>1279</v>
      </c>
      <c r="G137" s="6">
        <f>IFERROR(VLOOKUP(C137,Tabelle3!A:H,8,FALSE),"")</f>
        <v>1</v>
      </c>
      <c r="H137" s="6">
        <v>1</v>
      </c>
      <c r="I137" s="6">
        <v>9</v>
      </c>
      <c r="J137" s="6">
        <v>9</v>
      </c>
      <c r="K137" s="6">
        <v>16.7</v>
      </c>
      <c r="L137" s="6">
        <v>36.058999999999997</v>
      </c>
      <c r="M137" s="6">
        <v>318</v>
      </c>
      <c r="N137" s="6">
        <v>0</v>
      </c>
      <c r="O137" s="6">
        <v>36.555999999999997</v>
      </c>
      <c r="P137" s="6">
        <v>2386300000</v>
      </c>
      <c r="Q137" s="6">
        <v>53145000</v>
      </c>
      <c r="R137" s="6">
        <v>85327000</v>
      </c>
      <c r="S137" s="6">
        <v>36348000</v>
      </c>
      <c r="T137" s="6">
        <v>37735000</v>
      </c>
      <c r="U137" s="6">
        <v>213740000</v>
      </c>
      <c r="V137" s="6">
        <v>58940000</v>
      </c>
      <c r="W137" s="6">
        <v>820860000</v>
      </c>
      <c r="X137" s="6">
        <v>1080200000</v>
      </c>
      <c r="Y137" s="6">
        <v>37717000</v>
      </c>
      <c r="Z137" s="6">
        <v>47388000</v>
      </c>
      <c r="AA137" s="6">
        <v>9290400</v>
      </c>
      <c r="AB137" s="6">
        <v>12273000</v>
      </c>
      <c r="AC137" s="6">
        <v>65403000</v>
      </c>
      <c r="AD137" s="6">
        <v>32064000</v>
      </c>
      <c r="AE137" s="6">
        <v>181090000</v>
      </c>
      <c r="AF137" s="6">
        <v>236490000</v>
      </c>
      <c r="AG137" s="6">
        <f t="shared" si="14"/>
        <v>0.20710420602391627</v>
      </c>
      <c r="AH137" s="6">
        <f t="shared" si="15"/>
        <v>-2.2715712417237772</v>
      </c>
      <c r="AI137" s="6">
        <f t="shared" si="16"/>
        <v>0.12190016629330927</v>
      </c>
      <c r="AJ137" s="6">
        <f t="shared" si="17"/>
        <v>3.0362280008376135</v>
      </c>
      <c r="AK137" s="6" t="str">
        <f>VLOOKUP(AO137,'MV-SigB'!F:J,3,FALSE)</f>
        <v>+</v>
      </c>
      <c r="AL137" s="15">
        <v>19</v>
      </c>
      <c r="AM137" s="6"/>
      <c r="AN137" s="6">
        <v>130</v>
      </c>
      <c r="AO137" s="7">
        <v>356</v>
      </c>
    </row>
    <row r="138" spans="2:41" x14ac:dyDescent="0.2">
      <c r="B138" s="5" t="s">
        <v>2289</v>
      </c>
      <c r="C138" s="6" t="str">
        <f t="shared" si="18"/>
        <v>P63038</v>
      </c>
      <c r="D138" s="6" t="s">
        <v>2290</v>
      </c>
      <c r="E138" s="6" t="s">
        <v>2291</v>
      </c>
      <c r="F138" s="6" t="s">
        <v>2292</v>
      </c>
      <c r="G138" s="6">
        <f>IFERROR(VLOOKUP(C138,Tabelle3!A:H,8,FALSE),"")</f>
        <v>1</v>
      </c>
      <c r="H138" s="6">
        <v>3</v>
      </c>
      <c r="I138" s="6">
        <v>92</v>
      </c>
      <c r="J138" s="6">
        <v>56</v>
      </c>
      <c r="K138" s="6">
        <v>88.5</v>
      </c>
      <c r="L138" s="6">
        <v>60.954999999999998</v>
      </c>
      <c r="M138" s="6">
        <v>573</v>
      </c>
      <c r="N138" s="6">
        <v>0</v>
      </c>
      <c r="O138" s="6">
        <v>323.31</v>
      </c>
      <c r="P138" s="6">
        <v>132220000000</v>
      </c>
      <c r="Q138" s="6">
        <v>16884000000</v>
      </c>
      <c r="R138" s="6">
        <v>3768600000</v>
      </c>
      <c r="S138" s="6">
        <v>10197000000</v>
      </c>
      <c r="T138" s="6">
        <v>6461800000</v>
      </c>
      <c r="U138" s="6">
        <v>5999900000</v>
      </c>
      <c r="V138" s="6">
        <v>22165000000</v>
      </c>
      <c r="W138" s="6">
        <v>35122000000</v>
      </c>
      <c r="X138" s="6">
        <v>31627000000</v>
      </c>
      <c r="Y138" s="6">
        <v>1347600000</v>
      </c>
      <c r="Z138" s="6">
        <v>1242200000</v>
      </c>
      <c r="AA138" s="6">
        <v>1575000000</v>
      </c>
      <c r="AB138" s="6">
        <v>1844500000</v>
      </c>
      <c r="AC138" s="6">
        <v>1150600000</v>
      </c>
      <c r="AD138" s="6">
        <v>1397600000</v>
      </c>
      <c r="AE138" s="6">
        <v>1195000000</v>
      </c>
      <c r="AF138" s="6">
        <v>1131000000</v>
      </c>
      <c r="AG138" s="6">
        <f t="shared" si="14"/>
        <v>1.2328792417217185</v>
      </c>
      <c r="AH138" s="6">
        <f t="shared" si="15"/>
        <v>0.3020314973067848</v>
      </c>
      <c r="AI138" s="6">
        <f t="shared" si="16"/>
        <v>0.12202750318481147</v>
      </c>
      <c r="AJ138" s="6">
        <f t="shared" si="17"/>
        <v>3.0347217484393263</v>
      </c>
      <c r="AK138" s="6">
        <f>VLOOKUP(AO138,'MV-SigB'!F:J,3,FALSE)</f>
        <v>0</v>
      </c>
      <c r="AL138" s="15">
        <v>19</v>
      </c>
      <c r="AM138" s="6"/>
      <c r="AN138" s="6">
        <v>3132</v>
      </c>
      <c r="AO138" s="7">
        <v>610</v>
      </c>
    </row>
    <row r="139" spans="2:41" x14ac:dyDescent="0.2">
      <c r="B139" s="5" t="s">
        <v>2415</v>
      </c>
      <c r="C139" s="6" t="str">
        <f t="shared" si="18"/>
        <v>Q01768</v>
      </c>
      <c r="D139" s="6" t="s">
        <v>2416</v>
      </c>
      <c r="E139" s="6" t="s">
        <v>2417</v>
      </c>
      <c r="F139" s="6" t="s">
        <v>2418</v>
      </c>
      <c r="G139" s="6">
        <f>IFERROR(VLOOKUP(C139,Tabelle3!A:H,8,FALSE),"")</f>
        <v>1</v>
      </c>
      <c r="H139" s="6">
        <v>1</v>
      </c>
      <c r="I139" s="6">
        <v>13</v>
      </c>
      <c r="J139" s="6">
        <v>1</v>
      </c>
      <c r="K139" s="6">
        <v>90.1</v>
      </c>
      <c r="L139" s="6">
        <v>17.363</v>
      </c>
      <c r="M139" s="6">
        <v>152</v>
      </c>
      <c r="N139" s="6">
        <v>1</v>
      </c>
      <c r="O139" s="6">
        <v>-2</v>
      </c>
      <c r="P139" s="6">
        <v>3802200</v>
      </c>
      <c r="Q139" s="6">
        <v>486800</v>
      </c>
      <c r="R139" s="6">
        <v>548100</v>
      </c>
      <c r="S139" s="6">
        <v>882010</v>
      </c>
      <c r="T139" s="6">
        <v>743440</v>
      </c>
      <c r="U139" s="6">
        <v>957360</v>
      </c>
      <c r="V139" s="6">
        <v>184480</v>
      </c>
      <c r="W139" s="6">
        <v>0</v>
      </c>
      <c r="X139" s="6">
        <v>0</v>
      </c>
      <c r="Y139" s="6">
        <v>964880</v>
      </c>
      <c r="Z139" s="6">
        <v>719230</v>
      </c>
      <c r="AA139" s="6">
        <v>1698600</v>
      </c>
      <c r="AB139" s="6">
        <v>2688000</v>
      </c>
      <c r="AC139" s="6">
        <v>636750</v>
      </c>
      <c r="AD139" s="6">
        <v>515160</v>
      </c>
      <c r="AE139" s="6"/>
      <c r="AF139" s="6"/>
      <c r="AG139" s="6">
        <f t="shared" si="14"/>
        <v>2.6350626351017006</v>
      </c>
      <c r="AH139" s="6">
        <f t="shared" si="15"/>
        <v>1.3978372549466032</v>
      </c>
      <c r="AI139" s="6">
        <f t="shared" si="16"/>
        <v>0.12209782373834266</v>
      </c>
      <c r="AJ139" s="6">
        <f t="shared" si="17"/>
        <v>3.0338906088116881</v>
      </c>
      <c r="AK139" s="6">
        <f>VLOOKUP(AO139,'MV-SigB'!F:J,3,FALSE)</f>
        <v>0</v>
      </c>
      <c r="AL139" s="15">
        <v>19</v>
      </c>
      <c r="AM139" s="6"/>
      <c r="AN139" s="6">
        <v>2</v>
      </c>
      <c r="AO139" s="7">
        <v>642</v>
      </c>
    </row>
    <row r="140" spans="2:41" x14ac:dyDescent="0.2">
      <c r="B140" s="5" t="s">
        <v>1805</v>
      </c>
      <c r="C140" s="6" t="str">
        <f t="shared" si="18"/>
        <v>P38647</v>
      </c>
      <c r="D140" s="6" t="s">
        <v>1806</v>
      </c>
      <c r="E140" s="6" t="s">
        <v>1807</v>
      </c>
      <c r="F140" s="6" t="s">
        <v>1808</v>
      </c>
      <c r="G140" s="6">
        <f>IFERROR(VLOOKUP(C140,Tabelle3!A:H,8,FALSE),"")</f>
        <v>1</v>
      </c>
      <c r="H140" s="6">
        <v>1</v>
      </c>
      <c r="I140" s="6">
        <v>79</v>
      </c>
      <c r="J140" s="6">
        <v>79</v>
      </c>
      <c r="K140" s="6">
        <v>79.099999999999994</v>
      </c>
      <c r="L140" s="6">
        <v>73.459999999999994</v>
      </c>
      <c r="M140" s="6">
        <v>679</v>
      </c>
      <c r="N140" s="6">
        <v>0</v>
      </c>
      <c r="O140" s="6">
        <v>323.31</v>
      </c>
      <c r="P140" s="6">
        <v>61545000000</v>
      </c>
      <c r="Q140" s="6">
        <v>5346100000</v>
      </c>
      <c r="R140" s="6">
        <v>1038200000</v>
      </c>
      <c r="S140" s="6">
        <v>4795800000</v>
      </c>
      <c r="T140" s="6">
        <v>2829000000</v>
      </c>
      <c r="U140" s="6">
        <v>6404400000</v>
      </c>
      <c r="V140" s="6">
        <v>2501800000</v>
      </c>
      <c r="W140" s="6">
        <v>18010000000</v>
      </c>
      <c r="X140" s="6">
        <v>20620000000</v>
      </c>
      <c r="Y140" s="6">
        <v>1409000000</v>
      </c>
      <c r="Z140" s="6">
        <v>1061600000</v>
      </c>
      <c r="AA140" s="6">
        <v>878660000</v>
      </c>
      <c r="AB140" s="6">
        <v>1131700000</v>
      </c>
      <c r="AC140" s="6">
        <v>1038700000</v>
      </c>
      <c r="AD140" s="6">
        <v>290590000</v>
      </c>
      <c r="AE140" s="6">
        <v>840230000</v>
      </c>
      <c r="AF140" s="6">
        <v>870140000</v>
      </c>
      <c r="AG140" s="6">
        <f t="shared" si="14"/>
        <v>1.47416487370298</v>
      </c>
      <c r="AH140" s="6">
        <f t="shared" si="15"/>
        <v>0.55989788750736968</v>
      </c>
      <c r="AI140" s="6">
        <f t="shared" si="16"/>
        <v>0.12265498216981975</v>
      </c>
      <c r="AJ140" s="6">
        <f t="shared" si="17"/>
        <v>3.0273222584177844</v>
      </c>
      <c r="AK140" s="6">
        <f>VLOOKUP(AO140,'MV-SigB'!F:J,3,FALSE)</f>
        <v>0</v>
      </c>
      <c r="AL140" s="15">
        <v>19</v>
      </c>
      <c r="AM140" s="6"/>
      <c r="AN140" s="6">
        <v>1918</v>
      </c>
      <c r="AO140" s="7">
        <v>489</v>
      </c>
    </row>
    <row r="141" spans="2:41" x14ac:dyDescent="0.2">
      <c r="B141" s="5" t="s">
        <v>2952</v>
      </c>
      <c r="C141" s="6" t="str">
        <f t="shared" si="18"/>
        <v>Q8C9V5</v>
      </c>
      <c r="D141" s="6" t="s">
        <v>2953</v>
      </c>
      <c r="E141" s="6" t="s">
        <v>2954</v>
      </c>
      <c r="F141" s="6" t="s">
        <v>2955</v>
      </c>
      <c r="G141" s="6">
        <f>IFERROR(VLOOKUP(C141,Tabelle3!A:H,8,FALSE),"")</f>
        <v>1</v>
      </c>
      <c r="H141" s="6">
        <v>4</v>
      </c>
      <c r="I141" s="6">
        <v>2</v>
      </c>
      <c r="J141" s="6">
        <v>2</v>
      </c>
      <c r="K141" s="6">
        <v>3.6</v>
      </c>
      <c r="L141" s="6">
        <v>75.86</v>
      </c>
      <c r="M141" s="6">
        <v>721</v>
      </c>
      <c r="N141" s="6">
        <v>0</v>
      </c>
      <c r="O141" s="6">
        <v>3.3409</v>
      </c>
      <c r="P141" s="6">
        <v>36332000</v>
      </c>
      <c r="Q141" s="6">
        <v>6367200</v>
      </c>
      <c r="R141" s="6">
        <v>1246500</v>
      </c>
      <c r="S141" s="6">
        <v>5282600</v>
      </c>
      <c r="T141" s="6">
        <v>1369700</v>
      </c>
      <c r="U141" s="6">
        <v>3848800</v>
      </c>
      <c r="V141" s="6">
        <v>2564900</v>
      </c>
      <c r="W141" s="6">
        <v>10916000</v>
      </c>
      <c r="X141" s="6">
        <v>4736200</v>
      </c>
      <c r="Y141" s="6">
        <v>666690</v>
      </c>
      <c r="Z141" s="6">
        <v>744970</v>
      </c>
      <c r="AA141" s="6">
        <v>838530</v>
      </c>
      <c r="AB141" s="6">
        <v>1031300</v>
      </c>
      <c r="AC141" s="6">
        <v>840120</v>
      </c>
      <c r="AD141" s="6">
        <v>484970</v>
      </c>
      <c r="AE141" s="6">
        <v>572990</v>
      </c>
      <c r="AF141" s="6">
        <v>123140</v>
      </c>
      <c r="AG141" s="6">
        <f t="shared" si="14"/>
        <v>1.6235194585448391</v>
      </c>
      <c r="AH141" s="6">
        <f t="shared" si="15"/>
        <v>0.69912467601784767</v>
      </c>
      <c r="AI141" s="6">
        <f t="shared" si="16"/>
        <v>0.12448397991754806</v>
      </c>
      <c r="AJ141" s="6">
        <f t="shared" si="17"/>
        <v>3.0059680038439192</v>
      </c>
      <c r="AK141" s="6">
        <f>VLOOKUP(AO141,'MV-SigB'!F:J,3,FALSE)</f>
        <v>0</v>
      </c>
      <c r="AL141" s="15">
        <v>19</v>
      </c>
      <c r="AM141" s="6"/>
      <c r="AN141" s="6">
        <v>9</v>
      </c>
      <c r="AO141" s="7">
        <v>780</v>
      </c>
    </row>
    <row r="142" spans="2:41" x14ac:dyDescent="0.2">
      <c r="B142" s="5" t="s">
        <v>3722</v>
      </c>
      <c r="C142" s="6" t="str">
        <f t="shared" si="18"/>
        <v>Q8CD10</v>
      </c>
      <c r="D142" s="6" t="s">
        <v>3723</v>
      </c>
      <c r="E142" s="6" t="s">
        <v>3724</v>
      </c>
      <c r="F142" s="6" t="s">
        <v>3725</v>
      </c>
      <c r="G142" s="6">
        <f>IFERROR(VLOOKUP(C142,Tabelle3!A:H,8,FALSE),"")</f>
        <v>1</v>
      </c>
      <c r="H142" s="6">
        <v>1</v>
      </c>
      <c r="I142" s="6">
        <v>3</v>
      </c>
      <c r="J142" s="6">
        <v>3</v>
      </c>
      <c r="K142" s="6">
        <v>11.3</v>
      </c>
      <c r="L142" s="6">
        <v>49.475000000000001</v>
      </c>
      <c r="M142" s="6">
        <v>432</v>
      </c>
      <c r="N142" s="6">
        <v>0</v>
      </c>
      <c r="O142" s="6">
        <v>18.012</v>
      </c>
      <c r="P142" s="6">
        <v>11669000</v>
      </c>
      <c r="Q142" s="6">
        <v>0</v>
      </c>
      <c r="R142" s="6">
        <v>106870</v>
      </c>
      <c r="S142" s="6">
        <v>456950</v>
      </c>
      <c r="T142" s="6">
        <v>0</v>
      </c>
      <c r="U142" s="6">
        <v>4862200</v>
      </c>
      <c r="V142" s="6">
        <v>961350</v>
      </c>
      <c r="W142" s="6">
        <v>1033900</v>
      </c>
      <c r="X142" s="6">
        <v>4247900</v>
      </c>
      <c r="Y142" s="6"/>
      <c r="Z142" s="6">
        <v>44882</v>
      </c>
      <c r="AA142" s="6">
        <v>88392</v>
      </c>
      <c r="AB142" s="6"/>
      <c r="AC142" s="6">
        <v>1249700</v>
      </c>
      <c r="AD142" s="6">
        <v>1741400</v>
      </c>
      <c r="AE142" s="6">
        <v>211330</v>
      </c>
      <c r="AF142" s="6">
        <v>256850</v>
      </c>
      <c r="AG142" s="6">
        <f t="shared" si="14"/>
        <v>7.7053028375847002E-2</v>
      </c>
      <c r="AH142" s="6">
        <f t="shared" si="15"/>
        <v>-3.6980045304135274</v>
      </c>
      <c r="AI142" s="6">
        <f t="shared" si="16"/>
        <v>0.12489518561366751</v>
      </c>
      <c r="AJ142" s="6">
        <f t="shared" si="17"/>
        <v>3.001210229031599</v>
      </c>
      <c r="AK142" s="6" t="str">
        <f>VLOOKUP(AO142,'MV-SigB'!F:J,3,FALSE)</f>
        <v>+</v>
      </c>
      <c r="AL142" s="15">
        <v>19</v>
      </c>
      <c r="AM142" s="6"/>
      <c r="AN142" s="6">
        <v>6</v>
      </c>
      <c r="AO142" s="7">
        <v>978</v>
      </c>
    </row>
    <row r="143" spans="2:41" x14ac:dyDescent="0.2">
      <c r="B143" s="5" t="s">
        <v>1408</v>
      </c>
      <c r="C143" s="6" t="str">
        <f t="shared" si="18"/>
        <v>P10649</v>
      </c>
      <c r="D143" s="6" t="s">
        <v>1409</v>
      </c>
      <c r="E143" s="6" t="s">
        <v>1410</v>
      </c>
      <c r="F143" s="6" t="s">
        <v>1411</v>
      </c>
      <c r="G143" s="6" t="str">
        <f>IFERROR(VLOOKUP(C143,Tabelle3!A:H,8,FALSE),"")</f>
        <v/>
      </c>
      <c r="H143" s="6">
        <v>22</v>
      </c>
      <c r="I143" s="6">
        <v>12</v>
      </c>
      <c r="J143" s="6">
        <v>12</v>
      </c>
      <c r="K143" s="6">
        <v>58.7</v>
      </c>
      <c r="L143" s="6">
        <v>25.97</v>
      </c>
      <c r="M143" s="6">
        <v>218</v>
      </c>
      <c r="N143" s="6">
        <v>0</v>
      </c>
      <c r="O143" s="6">
        <v>82.106999999999999</v>
      </c>
      <c r="P143" s="6">
        <v>307720000</v>
      </c>
      <c r="Q143" s="6">
        <v>25859000</v>
      </c>
      <c r="R143" s="6">
        <v>4954000</v>
      </c>
      <c r="S143" s="6">
        <v>30872000</v>
      </c>
      <c r="T143" s="6">
        <v>5008100</v>
      </c>
      <c r="U143" s="6">
        <v>17310000</v>
      </c>
      <c r="V143" s="6">
        <v>22142000</v>
      </c>
      <c r="W143" s="6">
        <v>117410000</v>
      </c>
      <c r="X143" s="6">
        <v>84163000</v>
      </c>
      <c r="Y143" s="6">
        <v>4020400</v>
      </c>
      <c r="Z143" s="6">
        <v>3597600</v>
      </c>
      <c r="AA143" s="6">
        <v>6606600</v>
      </c>
      <c r="AB143" s="6">
        <v>2295700</v>
      </c>
      <c r="AC143" s="6">
        <v>4044900</v>
      </c>
      <c r="AD143" s="6">
        <v>11352000</v>
      </c>
      <c r="AE143" s="6">
        <v>7282100</v>
      </c>
      <c r="AF143" s="6">
        <v>6814900</v>
      </c>
      <c r="AG143" s="6">
        <f t="shared" si="14"/>
        <v>0.56012599215430992</v>
      </c>
      <c r="AH143" s="6">
        <f t="shared" si="15"/>
        <v>-0.83617671805350491</v>
      </c>
      <c r="AI143" s="6">
        <f t="shared" si="16"/>
        <v>0.12515509975835118</v>
      </c>
      <c r="AJ143" s="6">
        <f t="shared" si="17"/>
        <v>2.9982110164365614</v>
      </c>
      <c r="AK143" s="6">
        <f>VLOOKUP(AO143,'MV-SigB'!F:J,3,FALSE)</f>
        <v>0</v>
      </c>
      <c r="AL143" s="15">
        <v>19</v>
      </c>
      <c r="AM143" s="6"/>
      <c r="AN143" s="6">
        <v>55</v>
      </c>
      <c r="AO143" s="7">
        <v>389</v>
      </c>
    </row>
    <row r="144" spans="2:41" x14ac:dyDescent="0.2">
      <c r="B144" s="5" t="s">
        <v>855</v>
      </c>
      <c r="C144" s="6" t="str">
        <f t="shared" si="18"/>
        <v>G3XA09</v>
      </c>
      <c r="D144" s="6" t="s">
        <v>856</v>
      </c>
      <c r="E144" s="6" t="s">
        <v>857</v>
      </c>
      <c r="F144" s="6" t="s">
        <v>858</v>
      </c>
      <c r="G144" s="6" t="str">
        <f>IFERROR(VLOOKUP(C144,Tabelle3!A:H,8,FALSE),"")</f>
        <v/>
      </c>
      <c r="H144" s="6">
        <v>3</v>
      </c>
      <c r="I144" s="6">
        <v>1</v>
      </c>
      <c r="J144" s="6">
        <v>1</v>
      </c>
      <c r="K144" s="6">
        <v>1.7</v>
      </c>
      <c r="L144" s="6">
        <v>139.91999999999999</v>
      </c>
      <c r="M144" s="6">
        <v>1238</v>
      </c>
      <c r="N144" s="6">
        <v>1</v>
      </c>
      <c r="O144" s="6">
        <v>-2</v>
      </c>
      <c r="P144" s="6">
        <v>8724100</v>
      </c>
      <c r="Q144" s="6">
        <v>2888500</v>
      </c>
      <c r="R144" s="6">
        <v>0</v>
      </c>
      <c r="S144" s="6">
        <v>0</v>
      </c>
      <c r="T144" s="6">
        <v>588130</v>
      </c>
      <c r="U144" s="6">
        <v>2828400</v>
      </c>
      <c r="V144" s="6">
        <v>2419000</v>
      </c>
      <c r="W144" s="6">
        <v>0</v>
      </c>
      <c r="X144" s="6">
        <v>0</v>
      </c>
      <c r="Y144" s="6">
        <v>3683900</v>
      </c>
      <c r="Z144" s="6"/>
      <c r="AA144" s="6"/>
      <c r="AB144" s="6">
        <v>2565100</v>
      </c>
      <c r="AC144" s="6">
        <v>5475800</v>
      </c>
      <c r="AD144" s="6">
        <v>4524200</v>
      </c>
      <c r="AE144" s="6"/>
      <c r="AF144" s="6"/>
      <c r="AG144" s="6">
        <f t="shared" si="14"/>
        <v>0.62490000000000001</v>
      </c>
      <c r="AH144" s="6">
        <f t="shared" si="15"/>
        <v>-0.67830275478764646</v>
      </c>
      <c r="AI144" s="6">
        <f t="shared" si="16"/>
        <v>0.1283391807327747</v>
      </c>
      <c r="AJ144" s="6">
        <f t="shared" si="17"/>
        <v>2.9619664161231194</v>
      </c>
      <c r="AK144" s="6">
        <f>VLOOKUP(AO144,'MV-SigB'!F:J,3,FALSE)</f>
        <v>0</v>
      </c>
      <c r="AL144" s="15">
        <v>19</v>
      </c>
      <c r="AM144" s="6"/>
      <c r="AN144" s="6">
        <v>6</v>
      </c>
      <c r="AO144" s="7">
        <v>249</v>
      </c>
    </row>
    <row r="145" spans="2:41" x14ac:dyDescent="0.2">
      <c r="B145" s="5" t="s">
        <v>5004</v>
      </c>
      <c r="C145" s="6" t="str">
        <f t="shared" si="18"/>
        <v>Q9CRB8</v>
      </c>
      <c r="D145" s="6" t="s">
        <v>5005</v>
      </c>
      <c r="E145" s="6" t="s">
        <v>5006</v>
      </c>
      <c r="F145" s="6" t="s">
        <v>5007</v>
      </c>
      <c r="G145" s="6">
        <f>IFERROR(VLOOKUP(C145,Tabelle3!A:H,8,FALSE),"")</f>
        <v>1</v>
      </c>
      <c r="H145" s="6">
        <v>1</v>
      </c>
      <c r="I145" s="6">
        <v>15</v>
      </c>
      <c r="J145" s="6">
        <v>15</v>
      </c>
      <c r="K145" s="6">
        <v>68.7</v>
      </c>
      <c r="L145" s="6">
        <v>18.314</v>
      </c>
      <c r="M145" s="6">
        <v>166</v>
      </c>
      <c r="N145" s="6">
        <v>0</v>
      </c>
      <c r="O145" s="6">
        <v>95.400999999999996</v>
      </c>
      <c r="P145" s="6">
        <v>545870000</v>
      </c>
      <c r="Q145" s="6">
        <v>36106000</v>
      </c>
      <c r="R145" s="6">
        <v>54641000</v>
      </c>
      <c r="S145" s="6">
        <v>38547000</v>
      </c>
      <c r="T145" s="6">
        <v>57844000</v>
      </c>
      <c r="U145" s="6">
        <v>73962000</v>
      </c>
      <c r="V145" s="6">
        <v>40429000</v>
      </c>
      <c r="W145" s="6">
        <v>60029000</v>
      </c>
      <c r="X145" s="6">
        <v>184320000</v>
      </c>
      <c r="Y145" s="6">
        <v>76596000</v>
      </c>
      <c r="Z145" s="6">
        <v>82897000</v>
      </c>
      <c r="AA145" s="6">
        <v>73904000</v>
      </c>
      <c r="AB145" s="6">
        <v>176810000</v>
      </c>
      <c r="AC145" s="6">
        <v>61830000</v>
      </c>
      <c r="AD145" s="6">
        <v>75986000</v>
      </c>
      <c r="AE145" s="6">
        <v>34981000</v>
      </c>
      <c r="AF145" s="6">
        <v>32251000</v>
      </c>
      <c r="AG145" s="6">
        <f t="shared" si="14"/>
        <v>2.0005413366626352</v>
      </c>
      <c r="AH145" s="6">
        <f t="shared" si="15"/>
        <v>1.0003904390219618</v>
      </c>
      <c r="AI145" s="6">
        <f t="shared" si="16"/>
        <v>0.12919026379277937</v>
      </c>
      <c r="AJ145" s="6">
        <f t="shared" si="17"/>
        <v>2.9524307470471021</v>
      </c>
      <c r="AK145" s="6">
        <f>VLOOKUP(AO145,'MV-SigB'!F:J,3,FALSE)</f>
        <v>0</v>
      </c>
      <c r="AL145" s="15">
        <v>19</v>
      </c>
      <c r="AM145" s="6"/>
      <c r="AN145" s="6">
        <v>105</v>
      </c>
      <c r="AO145" s="7">
        <v>1302</v>
      </c>
    </row>
    <row r="146" spans="2:41" x14ac:dyDescent="0.2">
      <c r="B146" s="5" t="s">
        <v>1372</v>
      </c>
      <c r="C146" s="6" t="str">
        <f t="shared" si="18"/>
        <v>P09671</v>
      </c>
      <c r="D146" s="6" t="s">
        <v>1373</v>
      </c>
      <c r="E146" s="6" t="s">
        <v>1374</v>
      </c>
      <c r="F146" s="6" t="s">
        <v>1375</v>
      </c>
      <c r="G146" s="6">
        <f>IFERROR(VLOOKUP(C146,Tabelle3!A:H,8,FALSE),"")</f>
        <v>1</v>
      </c>
      <c r="H146" s="6">
        <v>1</v>
      </c>
      <c r="I146" s="6">
        <v>30</v>
      </c>
      <c r="J146" s="6">
        <v>30</v>
      </c>
      <c r="K146" s="6">
        <v>88.7</v>
      </c>
      <c r="L146" s="6">
        <v>24.603000000000002</v>
      </c>
      <c r="M146" s="6">
        <v>222</v>
      </c>
      <c r="N146" s="6">
        <v>0</v>
      </c>
      <c r="O146" s="6">
        <v>323.31</v>
      </c>
      <c r="P146" s="6">
        <v>28555000000</v>
      </c>
      <c r="Q146" s="6">
        <v>1433100000</v>
      </c>
      <c r="R146" s="6">
        <v>838520000</v>
      </c>
      <c r="S146" s="6">
        <v>4471900000</v>
      </c>
      <c r="T146" s="6">
        <v>1453600000</v>
      </c>
      <c r="U146" s="6">
        <v>1725300000</v>
      </c>
      <c r="V146" s="6">
        <v>2557200000</v>
      </c>
      <c r="W146" s="6">
        <v>8384200000</v>
      </c>
      <c r="X146" s="6">
        <v>7690800000</v>
      </c>
      <c r="Y146" s="6">
        <v>714410000</v>
      </c>
      <c r="Z146" s="6">
        <v>516720000</v>
      </c>
      <c r="AA146" s="6">
        <v>1714900000</v>
      </c>
      <c r="AB146" s="6">
        <v>991730000</v>
      </c>
      <c r="AC146" s="6">
        <v>1198900000</v>
      </c>
      <c r="AD146" s="6">
        <v>1474800000</v>
      </c>
      <c r="AE146" s="6">
        <v>1872100000</v>
      </c>
      <c r="AF146" s="6">
        <v>1586100000</v>
      </c>
      <c r="AG146" s="6">
        <f t="shared" si="14"/>
        <v>0.64217616073321482</v>
      </c>
      <c r="AH146" s="6">
        <f t="shared" si="15"/>
        <v>-0.63895898546107754</v>
      </c>
      <c r="AI146" s="6">
        <f t="shared" si="16"/>
        <v>0.12948159717553684</v>
      </c>
      <c r="AJ146" s="6">
        <f t="shared" si="17"/>
        <v>2.9491810282513122</v>
      </c>
      <c r="AK146" s="6">
        <f>VLOOKUP(AO146,'MV-SigB'!F:J,3,FALSE)</f>
        <v>0</v>
      </c>
      <c r="AL146" s="15">
        <v>19</v>
      </c>
      <c r="AM146" s="6"/>
      <c r="AN146" s="6">
        <v>1120</v>
      </c>
      <c r="AO146" s="7">
        <v>380</v>
      </c>
    </row>
    <row r="147" spans="2:41" x14ac:dyDescent="0.2">
      <c r="B147" s="5" t="s">
        <v>958</v>
      </c>
      <c r="C147" s="6" t="str">
        <f t="shared" si="18"/>
        <v>J3QMM7</v>
      </c>
      <c r="D147" s="6" t="s">
        <v>959</v>
      </c>
      <c r="E147" s="6" t="s">
        <v>960</v>
      </c>
      <c r="F147" s="6" t="s">
        <v>961</v>
      </c>
      <c r="G147" s="6">
        <f>IFERROR(VLOOKUP(C147,Tabelle3!A:H,8,FALSE),"")</f>
        <v>1</v>
      </c>
      <c r="H147" s="6">
        <v>7</v>
      </c>
      <c r="I147" s="6">
        <v>18</v>
      </c>
      <c r="J147" s="6">
        <v>18</v>
      </c>
      <c r="K147" s="6">
        <v>70.900000000000006</v>
      </c>
      <c r="L147" s="6">
        <v>35.168999999999997</v>
      </c>
      <c r="M147" s="6">
        <v>327</v>
      </c>
      <c r="N147" s="6">
        <v>0</v>
      </c>
      <c r="O147" s="6">
        <v>206.53</v>
      </c>
      <c r="P147" s="6">
        <v>2720200000</v>
      </c>
      <c r="Q147" s="6">
        <v>14187000</v>
      </c>
      <c r="R147" s="6">
        <v>465010000</v>
      </c>
      <c r="S147" s="6">
        <v>40624000</v>
      </c>
      <c r="T147" s="6">
        <v>141930000</v>
      </c>
      <c r="U147" s="6">
        <v>208200000</v>
      </c>
      <c r="V147" s="6">
        <v>160320000</v>
      </c>
      <c r="W147" s="6">
        <v>780190000</v>
      </c>
      <c r="X147" s="6">
        <v>909800000</v>
      </c>
      <c r="Y147" s="6">
        <v>9923200</v>
      </c>
      <c r="Z147" s="6">
        <v>33440000</v>
      </c>
      <c r="AA147" s="6">
        <v>16969000</v>
      </c>
      <c r="AB147" s="6">
        <v>19068000</v>
      </c>
      <c r="AC147" s="6">
        <v>27242000</v>
      </c>
      <c r="AD147" s="6">
        <v>35072000</v>
      </c>
      <c r="AE147" s="6">
        <v>28269000</v>
      </c>
      <c r="AF147" s="6">
        <v>29405000</v>
      </c>
      <c r="AG147" s="6">
        <f t="shared" si="14"/>
        <v>0.66173450678401169</v>
      </c>
      <c r="AH147" s="6">
        <f t="shared" si="15"/>
        <v>-0.59567558264690867</v>
      </c>
      <c r="AI147" s="6">
        <f t="shared" si="16"/>
        <v>0.12949619906681462</v>
      </c>
      <c r="AJ147" s="6">
        <f t="shared" si="17"/>
        <v>2.9490183419016551</v>
      </c>
      <c r="AK147" s="6">
        <f>VLOOKUP(AO147,'MV-SigB'!F:J,3,FALSE)</f>
        <v>0</v>
      </c>
      <c r="AL147" s="15">
        <v>19</v>
      </c>
      <c r="AM147" s="6"/>
      <c r="AN147" s="6">
        <v>148</v>
      </c>
      <c r="AO147" s="7">
        <v>276</v>
      </c>
    </row>
    <row r="148" spans="2:41" x14ac:dyDescent="0.2">
      <c r="B148" s="5" t="s">
        <v>1056</v>
      </c>
      <c r="C148" s="6" t="str">
        <f t="shared" si="18"/>
        <v>O35435</v>
      </c>
      <c r="D148" s="6" t="s">
        <v>1057</v>
      </c>
      <c r="E148" s="6" t="s">
        <v>1058</v>
      </c>
      <c r="F148" s="6" t="s">
        <v>1059</v>
      </c>
      <c r="G148" s="6">
        <f>IFERROR(VLOOKUP(C148,Tabelle3!A:H,8,FALSE),"")</f>
        <v>1</v>
      </c>
      <c r="H148" s="6">
        <v>5</v>
      </c>
      <c r="I148" s="6">
        <v>22</v>
      </c>
      <c r="J148" s="6">
        <v>22</v>
      </c>
      <c r="K148" s="6">
        <v>73.900000000000006</v>
      </c>
      <c r="L148" s="6">
        <v>42.698999999999998</v>
      </c>
      <c r="M148" s="6">
        <v>395</v>
      </c>
      <c r="N148" s="6">
        <v>0</v>
      </c>
      <c r="O148" s="6">
        <v>282.70999999999998</v>
      </c>
      <c r="P148" s="6">
        <v>1058400000</v>
      </c>
      <c r="Q148" s="6">
        <v>56875000</v>
      </c>
      <c r="R148" s="6">
        <v>15738000</v>
      </c>
      <c r="S148" s="6">
        <v>46135000</v>
      </c>
      <c r="T148" s="6">
        <v>5446700</v>
      </c>
      <c r="U148" s="6">
        <v>172800000</v>
      </c>
      <c r="V148" s="6">
        <v>27271000</v>
      </c>
      <c r="W148" s="6">
        <v>342050000</v>
      </c>
      <c r="X148" s="6">
        <v>392120000</v>
      </c>
      <c r="Y148" s="6">
        <v>8136100</v>
      </c>
      <c r="Z148" s="6">
        <v>4452000</v>
      </c>
      <c r="AA148" s="6">
        <v>7640200</v>
      </c>
      <c r="AB148" s="6">
        <v>926750</v>
      </c>
      <c r="AC148" s="6">
        <v>8832700</v>
      </c>
      <c r="AD148" s="6">
        <v>7889100</v>
      </c>
      <c r="AE148" s="6">
        <v>10121000</v>
      </c>
      <c r="AF148" s="6">
        <v>7962400</v>
      </c>
      <c r="AG148" s="6">
        <f t="shared" si="14"/>
        <v>0.60781291301299811</v>
      </c>
      <c r="AH148" s="6">
        <f t="shared" si="15"/>
        <v>-0.71830076957976907</v>
      </c>
      <c r="AI148" s="6">
        <f t="shared" si="16"/>
        <v>0.13074986025131893</v>
      </c>
      <c r="AJ148" s="6">
        <f t="shared" si="17"/>
        <v>2.9351186904024265</v>
      </c>
      <c r="AK148" s="6">
        <f>VLOOKUP(AO148,'MV-SigB'!F:J,3,FALSE)</f>
        <v>0</v>
      </c>
      <c r="AL148" s="15">
        <v>19</v>
      </c>
      <c r="AM148" s="6"/>
      <c r="AN148" s="6">
        <v>112</v>
      </c>
      <c r="AO148" s="7">
        <v>301</v>
      </c>
    </row>
    <row r="149" spans="2:41" x14ac:dyDescent="0.2">
      <c r="B149" s="5" t="s">
        <v>5886</v>
      </c>
      <c r="C149" s="6" t="str">
        <f t="shared" si="18"/>
        <v>Q9MD68</v>
      </c>
      <c r="D149" s="6" t="s">
        <v>5887</v>
      </c>
      <c r="E149" s="6" t="s">
        <v>5888</v>
      </c>
      <c r="F149" s="6" t="s">
        <v>5889</v>
      </c>
      <c r="G149" s="6">
        <f>IFERROR(VLOOKUP(C149,Tabelle3!A:H,8,FALSE),"")</f>
        <v>1</v>
      </c>
      <c r="H149" s="6">
        <v>2</v>
      </c>
      <c r="I149" s="6">
        <v>4</v>
      </c>
      <c r="J149" s="6">
        <v>4</v>
      </c>
      <c r="K149" s="6">
        <v>13.8</v>
      </c>
      <c r="L149" s="6">
        <v>56.908999999999999</v>
      </c>
      <c r="M149" s="6">
        <v>514</v>
      </c>
      <c r="N149" s="6">
        <v>0</v>
      </c>
      <c r="O149" s="6">
        <v>104.81</v>
      </c>
      <c r="P149" s="6">
        <v>2459000000</v>
      </c>
      <c r="Q149" s="6">
        <v>166440000</v>
      </c>
      <c r="R149" s="6">
        <v>265000000</v>
      </c>
      <c r="S149" s="6">
        <v>28922000</v>
      </c>
      <c r="T149" s="6">
        <v>83335000</v>
      </c>
      <c r="U149" s="6">
        <v>474580000</v>
      </c>
      <c r="V149" s="6">
        <v>149800000</v>
      </c>
      <c r="W149" s="6">
        <v>573790000</v>
      </c>
      <c r="X149" s="6">
        <v>717090000</v>
      </c>
      <c r="Y149" s="6">
        <v>47247000</v>
      </c>
      <c r="Z149" s="6">
        <v>57301000</v>
      </c>
      <c r="AA149" s="6">
        <v>5652200</v>
      </c>
      <c r="AB149" s="6">
        <v>14339000</v>
      </c>
      <c r="AC149" s="6">
        <v>53022000</v>
      </c>
      <c r="AD149" s="6">
        <v>31341000</v>
      </c>
      <c r="AE149" s="6">
        <v>77890000</v>
      </c>
      <c r="AF149" s="6">
        <v>80276000</v>
      </c>
      <c r="AG149" s="6">
        <f t="shared" si="14"/>
        <v>0.51350230281739506</v>
      </c>
      <c r="AH149" s="6">
        <f t="shared" si="15"/>
        <v>-0.96155734851762797</v>
      </c>
      <c r="AI149" s="6">
        <f t="shared" si="16"/>
        <v>0.13405370660037427</v>
      </c>
      <c r="AJ149" s="6">
        <f t="shared" si="17"/>
        <v>2.8991169843319131</v>
      </c>
      <c r="AK149" s="6">
        <f>VLOOKUP(AO149,'MV-SigB'!F:J,3,FALSE)</f>
        <v>0</v>
      </c>
      <c r="AL149" s="15">
        <v>19</v>
      </c>
      <c r="AM149" s="6"/>
      <c r="AN149" s="6">
        <v>139</v>
      </c>
      <c r="AO149" s="7">
        <v>1525</v>
      </c>
    </row>
    <row r="150" spans="2:41" x14ac:dyDescent="0.2">
      <c r="B150" s="5" t="s">
        <v>4670</v>
      </c>
      <c r="C150" s="6" t="str">
        <f t="shared" si="18"/>
        <v>Q9CPP6</v>
      </c>
      <c r="D150" s="6" t="s">
        <v>4671</v>
      </c>
      <c r="E150" s="6" t="s">
        <v>4672</v>
      </c>
      <c r="F150" s="6" t="s">
        <v>4673</v>
      </c>
      <c r="G150" s="6">
        <f>IFERROR(VLOOKUP(C150,Tabelle3!A:H,8,FALSE),"")</f>
        <v>1</v>
      </c>
      <c r="H150" s="6">
        <v>2</v>
      </c>
      <c r="I150" s="6">
        <v>22</v>
      </c>
      <c r="J150" s="6">
        <v>22</v>
      </c>
      <c r="K150" s="6">
        <v>92.2</v>
      </c>
      <c r="L150" s="6">
        <v>13.36</v>
      </c>
      <c r="M150" s="6">
        <v>116</v>
      </c>
      <c r="N150" s="6">
        <v>0</v>
      </c>
      <c r="O150" s="6">
        <v>323.31</v>
      </c>
      <c r="P150" s="6">
        <v>4111700000</v>
      </c>
      <c r="Q150" s="6">
        <v>515250000</v>
      </c>
      <c r="R150" s="6">
        <v>108870000</v>
      </c>
      <c r="S150" s="6">
        <v>81939000</v>
      </c>
      <c r="T150" s="6">
        <v>289060000</v>
      </c>
      <c r="U150" s="6">
        <v>302420000</v>
      </c>
      <c r="V150" s="6">
        <v>176990000</v>
      </c>
      <c r="W150" s="6">
        <v>857440000</v>
      </c>
      <c r="X150" s="6">
        <v>1779700000</v>
      </c>
      <c r="Y150" s="6">
        <v>426290000</v>
      </c>
      <c r="Z150" s="6">
        <v>294560000</v>
      </c>
      <c r="AA150" s="6">
        <v>278720000</v>
      </c>
      <c r="AB150" s="6">
        <v>403580000</v>
      </c>
      <c r="AC150" s="6">
        <v>451390000</v>
      </c>
      <c r="AD150" s="6">
        <v>424710000</v>
      </c>
      <c r="AE150" s="6">
        <v>402840000</v>
      </c>
      <c r="AF150" s="6">
        <v>426790000</v>
      </c>
      <c r="AG150" s="6">
        <f t="shared" si="14"/>
        <v>0.82260967445023536</v>
      </c>
      <c r="AH150" s="6">
        <f t="shared" si="15"/>
        <v>-0.28172005587267057</v>
      </c>
      <c r="AI150" s="6">
        <f t="shared" si="16"/>
        <v>0.13467607814113444</v>
      </c>
      <c r="AJ150" s="6">
        <f t="shared" si="17"/>
        <v>2.8924344802569135</v>
      </c>
      <c r="AK150" s="6">
        <f>VLOOKUP(AO150,'MV-SigB'!F:J,3,FALSE)</f>
        <v>0</v>
      </c>
      <c r="AL150" s="15">
        <v>19</v>
      </c>
      <c r="AM150" s="6"/>
      <c r="AN150" s="6">
        <v>321</v>
      </c>
      <c r="AO150" s="7">
        <v>1218</v>
      </c>
    </row>
    <row r="151" spans="2:41" x14ac:dyDescent="0.2">
      <c r="B151" s="5" t="s">
        <v>135</v>
      </c>
      <c r="C151" s="6" t="str">
        <f t="shared" si="18"/>
        <v>A2ARV4</v>
      </c>
      <c r="D151" s="6" t="s">
        <v>136</v>
      </c>
      <c r="E151" s="6" t="s">
        <v>137</v>
      </c>
      <c r="F151" s="6" t="s">
        <v>138</v>
      </c>
      <c r="G151" s="6" t="str">
        <f>IFERROR(VLOOKUP(C151,Tabelle3!A:H,8,FALSE),"")</f>
        <v/>
      </c>
      <c r="H151" s="6">
        <v>3</v>
      </c>
      <c r="I151" s="6">
        <v>95</v>
      </c>
      <c r="J151" s="6">
        <v>95</v>
      </c>
      <c r="K151" s="6">
        <v>28.5</v>
      </c>
      <c r="L151" s="6">
        <v>519.20000000000005</v>
      </c>
      <c r="M151" s="6">
        <v>4660</v>
      </c>
      <c r="N151" s="6">
        <v>0</v>
      </c>
      <c r="O151" s="6">
        <v>323.31</v>
      </c>
      <c r="P151" s="6">
        <v>1921000000</v>
      </c>
      <c r="Q151" s="6">
        <v>9230900</v>
      </c>
      <c r="R151" s="6">
        <v>73598000</v>
      </c>
      <c r="S151" s="6">
        <v>11917000</v>
      </c>
      <c r="T151" s="6">
        <v>18626000</v>
      </c>
      <c r="U151" s="6">
        <v>48597000</v>
      </c>
      <c r="V151" s="6">
        <v>58618000</v>
      </c>
      <c r="W151" s="6">
        <v>1247300000</v>
      </c>
      <c r="X151" s="6">
        <v>453180000</v>
      </c>
      <c r="Y151" s="6">
        <v>10469000</v>
      </c>
      <c r="Z151" s="6">
        <v>32089000</v>
      </c>
      <c r="AA151" s="6">
        <v>4133400</v>
      </c>
      <c r="AB151" s="6">
        <v>15546000</v>
      </c>
      <c r="AC151" s="6">
        <v>65249000</v>
      </c>
      <c r="AD151" s="6">
        <v>26309000</v>
      </c>
      <c r="AE151" s="6">
        <v>314840000</v>
      </c>
      <c r="AF151" s="6">
        <v>184170000</v>
      </c>
      <c r="AG151" s="6">
        <f t="shared" si="14"/>
        <v>0.10538566261632869</v>
      </c>
      <c r="AH151" s="6">
        <f t="shared" si="15"/>
        <v>-3.246249488626527</v>
      </c>
      <c r="AI151" s="6">
        <f t="shared" si="16"/>
        <v>0.1349351176191862</v>
      </c>
      <c r="AJ151" s="6">
        <f t="shared" si="17"/>
        <v>2.8896622282788758</v>
      </c>
      <c r="AK151" s="6" t="str">
        <f>VLOOKUP(AO151,'MV-SigB'!F:J,3,FALSE)</f>
        <v>+</v>
      </c>
      <c r="AL151" s="15">
        <v>19</v>
      </c>
      <c r="AM151" s="6"/>
      <c r="AN151" s="6">
        <v>289</v>
      </c>
      <c r="AO151" s="7">
        <v>27</v>
      </c>
    </row>
    <row r="152" spans="2:41" x14ac:dyDescent="0.2">
      <c r="B152" s="5" t="s">
        <v>3651</v>
      </c>
      <c r="C152" s="6" t="str">
        <f t="shared" si="18"/>
        <v>Q8C3X4</v>
      </c>
      <c r="D152" s="6" t="s">
        <v>3652</v>
      </c>
      <c r="E152" s="6" t="s">
        <v>3653</v>
      </c>
      <c r="F152" s="6" t="s">
        <v>3654</v>
      </c>
      <c r="G152" s="6">
        <f>IFERROR(VLOOKUP(C152,Tabelle3!A:H,8,FALSE),"")</f>
        <v>1</v>
      </c>
      <c r="H152" s="6">
        <v>4</v>
      </c>
      <c r="I152" s="6">
        <v>17</v>
      </c>
      <c r="J152" s="6">
        <v>17</v>
      </c>
      <c r="K152" s="6">
        <v>41.5</v>
      </c>
      <c r="L152" s="6">
        <v>72.462000000000003</v>
      </c>
      <c r="M152" s="6">
        <v>651</v>
      </c>
      <c r="N152" s="6">
        <v>0</v>
      </c>
      <c r="O152" s="6">
        <v>224.22</v>
      </c>
      <c r="P152" s="6">
        <v>329980000</v>
      </c>
      <c r="Q152" s="6">
        <v>35162000</v>
      </c>
      <c r="R152" s="6">
        <v>5003400</v>
      </c>
      <c r="S152" s="6">
        <v>15953000</v>
      </c>
      <c r="T152" s="6">
        <v>23259000</v>
      </c>
      <c r="U152" s="6">
        <v>39227000</v>
      </c>
      <c r="V152" s="6">
        <v>14895000</v>
      </c>
      <c r="W152" s="6">
        <v>63721000</v>
      </c>
      <c r="X152" s="6">
        <v>132760000</v>
      </c>
      <c r="Y152" s="6">
        <v>7433200</v>
      </c>
      <c r="Z152" s="6">
        <v>5627000</v>
      </c>
      <c r="AA152" s="6">
        <v>4205500</v>
      </c>
      <c r="AB152" s="6">
        <v>5429800</v>
      </c>
      <c r="AC152" s="6">
        <v>4446300</v>
      </c>
      <c r="AD152" s="6">
        <v>2194600</v>
      </c>
      <c r="AE152" s="6">
        <v>4491500</v>
      </c>
      <c r="AF152" s="6">
        <v>5164600</v>
      </c>
      <c r="AG152" s="6">
        <f t="shared" si="14"/>
        <v>1.3926182733018346</v>
      </c>
      <c r="AH152" s="6">
        <f t="shared" si="15"/>
        <v>0.47779985902672806</v>
      </c>
      <c r="AI152" s="6">
        <f t="shared" si="16"/>
        <v>0.13576823000870195</v>
      </c>
      <c r="AJ152" s="6">
        <f t="shared" si="17"/>
        <v>2.8807821688477251</v>
      </c>
      <c r="AK152" s="6">
        <f>VLOOKUP(AO152,'MV-SigB'!F:J,3,FALSE)</f>
        <v>0</v>
      </c>
      <c r="AL152" s="15">
        <v>19</v>
      </c>
      <c r="AM152" s="6"/>
      <c r="AN152" s="6">
        <v>78</v>
      </c>
      <c r="AO152" s="7">
        <v>958</v>
      </c>
    </row>
    <row r="153" spans="2:41" x14ac:dyDescent="0.2">
      <c r="B153" s="5" t="s">
        <v>2723</v>
      </c>
      <c r="C153" s="6" t="str">
        <f t="shared" si="18"/>
        <v>Q564G0</v>
      </c>
      <c r="D153" s="6" t="s">
        <v>2724</v>
      </c>
      <c r="E153" s="6" t="s">
        <v>2725</v>
      </c>
      <c r="F153" s="6" t="s">
        <v>2726</v>
      </c>
      <c r="G153" s="6" t="str">
        <f>IFERROR(VLOOKUP(C153,Tabelle3!A:H,8,FALSE),"")</f>
        <v/>
      </c>
      <c r="H153" s="6">
        <v>3</v>
      </c>
      <c r="I153" s="6">
        <v>13</v>
      </c>
      <c r="J153" s="6">
        <v>13</v>
      </c>
      <c r="K153" s="6">
        <v>80.8</v>
      </c>
      <c r="L153" s="6">
        <v>24.032</v>
      </c>
      <c r="M153" s="6">
        <v>219</v>
      </c>
      <c r="N153" s="6">
        <v>0</v>
      </c>
      <c r="O153" s="6">
        <v>279.63</v>
      </c>
      <c r="P153" s="6">
        <v>161570000</v>
      </c>
      <c r="Q153" s="6">
        <v>35431000</v>
      </c>
      <c r="R153" s="6">
        <v>8153800</v>
      </c>
      <c r="S153" s="6">
        <v>22546000</v>
      </c>
      <c r="T153" s="6">
        <v>18367000</v>
      </c>
      <c r="U153" s="6">
        <v>13481000</v>
      </c>
      <c r="V153" s="6">
        <v>9898000</v>
      </c>
      <c r="W153" s="6">
        <v>24378000</v>
      </c>
      <c r="X153" s="6">
        <v>29317000</v>
      </c>
      <c r="Y153" s="6">
        <v>13975000</v>
      </c>
      <c r="Z153" s="6">
        <v>6652700</v>
      </c>
      <c r="AA153" s="6">
        <v>7759200</v>
      </c>
      <c r="AB153" s="6">
        <v>8721000</v>
      </c>
      <c r="AC153" s="6">
        <v>9992700</v>
      </c>
      <c r="AD153" s="6">
        <v>5752000</v>
      </c>
      <c r="AE153" s="6">
        <v>2125400</v>
      </c>
      <c r="AF153" s="6">
        <v>2226000</v>
      </c>
      <c r="AG153" s="6">
        <f t="shared" si="14"/>
        <v>1.8465224595817098</v>
      </c>
      <c r="AH153" s="6">
        <f t="shared" si="15"/>
        <v>0.88481081040710341</v>
      </c>
      <c r="AI153" s="6">
        <f t="shared" si="16"/>
        <v>0.13636157683696268</v>
      </c>
      <c r="AJ153" s="6">
        <f t="shared" si="17"/>
        <v>2.8744909073860909</v>
      </c>
      <c r="AK153" s="6">
        <f>VLOOKUP(AO153,'MV-SigB'!F:J,3,FALSE)</f>
        <v>0</v>
      </c>
      <c r="AL153" s="15">
        <v>19</v>
      </c>
      <c r="AM153" s="6"/>
      <c r="AN153" s="6">
        <v>101</v>
      </c>
      <c r="AO153" s="7">
        <v>721</v>
      </c>
    </row>
    <row r="154" spans="2:41" x14ac:dyDescent="0.2">
      <c r="B154" s="5" t="s">
        <v>4493</v>
      </c>
      <c r="C154" s="6" t="str">
        <f t="shared" si="18"/>
        <v>Q99JR1</v>
      </c>
      <c r="D154" s="6" t="s">
        <v>4494</v>
      </c>
      <c r="E154" s="6" t="s">
        <v>4495</v>
      </c>
      <c r="F154" s="6" t="s">
        <v>4496</v>
      </c>
      <c r="G154" s="6">
        <f>IFERROR(VLOOKUP(C154,Tabelle3!A:H,8,FALSE),"")</f>
        <v>1</v>
      </c>
      <c r="H154" s="6">
        <v>1</v>
      </c>
      <c r="I154" s="6">
        <v>31</v>
      </c>
      <c r="J154" s="6">
        <v>30</v>
      </c>
      <c r="K154" s="6">
        <v>82.9</v>
      </c>
      <c r="L154" s="6">
        <v>35.649000000000001</v>
      </c>
      <c r="M154" s="6">
        <v>322</v>
      </c>
      <c r="N154" s="6">
        <v>0</v>
      </c>
      <c r="O154" s="6">
        <v>323.31</v>
      </c>
      <c r="P154" s="6">
        <v>20729000000</v>
      </c>
      <c r="Q154" s="6">
        <v>413560000</v>
      </c>
      <c r="R154" s="6">
        <v>3454400000</v>
      </c>
      <c r="S154" s="6">
        <v>589870000</v>
      </c>
      <c r="T154" s="6">
        <v>1506200000</v>
      </c>
      <c r="U154" s="6">
        <v>2285100000</v>
      </c>
      <c r="V154" s="6">
        <v>2101900000</v>
      </c>
      <c r="W154" s="6">
        <v>5331500000</v>
      </c>
      <c r="X154" s="6">
        <v>5047000000</v>
      </c>
      <c r="Y154" s="6">
        <v>156810000</v>
      </c>
      <c r="Z154" s="6">
        <v>245580000</v>
      </c>
      <c r="AA154" s="6">
        <v>248280000</v>
      </c>
      <c r="AB154" s="6">
        <v>183040000</v>
      </c>
      <c r="AC154" s="6">
        <v>297250000</v>
      </c>
      <c r="AD154" s="6">
        <v>287650000</v>
      </c>
      <c r="AE154" s="6">
        <v>230570000</v>
      </c>
      <c r="AF154" s="6">
        <v>223710000</v>
      </c>
      <c r="AG154" s="6">
        <f t="shared" si="14"/>
        <v>0.80227679516541894</v>
      </c>
      <c r="AH154" s="6">
        <f t="shared" si="15"/>
        <v>-0.31782802514287528</v>
      </c>
      <c r="AI154" s="6">
        <f t="shared" si="16"/>
        <v>0.1365113048038202</v>
      </c>
      <c r="AJ154" s="6">
        <f t="shared" si="17"/>
        <v>2.8729076660200157</v>
      </c>
      <c r="AK154" s="6">
        <f>VLOOKUP(AO154,'MV-SigB'!F:J,3,FALSE)</f>
        <v>0</v>
      </c>
      <c r="AL154" s="15">
        <v>19</v>
      </c>
      <c r="AM154" s="6"/>
      <c r="AN154" s="6">
        <v>496</v>
      </c>
      <c r="AO154" s="7">
        <v>1173</v>
      </c>
    </row>
    <row r="155" spans="2:41" x14ac:dyDescent="0.2">
      <c r="B155" s="5" t="s">
        <v>3770</v>
      </c>
      <c r="C155" s="6" t="str">
        <f t="shared" si="18"/>
        <v>Q8JZM0</v>
      </c>
      <c r="D155" s="6" t="s">
        <v>3771</v>
      </c>
      <c r="E155" s="6" t="s">
        <v>3772</v>
      </c>
      <c r="F155" s="6" t="s">
        <v>3773</v>
      </c>
      <c r="G155" s="6">
        <f>IFERROR(VLOOKUP(C155,Tabelle3!A:H,8,FALSE),"")</f>
        <v>1</v>
      </c>
      <c r="H155" s="6">
        <v>1</v>
      </c>
      <c r="I155" s="6">
        <v>5</v>
      </c>
      <c r="J155" s="6">
        <v>5</v>
      </c>
      <c r="K155" s="6">
        <v>22.9</v>
      </c>
      <c r="L155" s="6">
        <v>38.960999999999999</v>
      </c>
      <c r="M155" s="6">
        <v>345</v>
      </c>
      <c r="N155" s="6">
        <v>0</v>
      </c>
      <c r="O155" s="6">
        <v>15.945</v>
      </c>
      <c r="P155" s="6">
        <v>162620000</v>
      </c>
      <c r="Q155" s="6">
        <v>5255000</v>
      </c>
      <c r="R155" s="6">
        <v>14265000</v>
      </c>
      <c r="S155" s="6">
        <v>4328900</v>
      </c>
      <c r="T155" s="6">
        <v>18496000</v>
      </c>
      <c r="U155" s="6">
        <v>23322000</v>
      </c>
      <c r="V155" s="6">
        <v>7143200</v>
      </c>
      <c r="W155" s="6">
        <v>43272000</v>
      </c>
      <c r="X155" s="6">
        <v>46539000</v>
      </c>
      <c r="Y155" s="6">
        <v>1216700</v>
      </c>
      <c r="Z155" s="6">
        <v>1042400</v>
      </c>
      <c r="AA155" s="6">
        <v>815420</v>
      </c>
      <c r="AB155" s="6">
        <v>1760900</v>
      </c>
      <c r="AC155" s="6">
        <v>1468300</v>
      </c>
      <c r="AD155" s="6">
        <v>1977000</v>
      </c>
      <c r="AE155" s="6">
        <v>1674900</v>
      </c>
      <c r="AF155" s="6">
        <v>1399000</v>
      </c>
      <c r="AG155" s="6">
        <f t="shared" si="14"/>
        <v>0.7417198429255123</v>
      </c>
      <c r="AH155" s="6">
        <f t="shared" si="15"/>
        <v>-0.43105372953000892</v>
      </c>
      <c r="AI155" s="6">
        <f t="shared" si="16"/>
        <v>0.13796833963292207</v>
      </c>
      <c r="AJ155" s="6">
        <f t="shared" si="17"/>
        <v>2.857590853209774</v>
      </c>
      <c r="AK155" s="6">
        <f>VLOOKUP(AO155,'MV-SigB'!F:J,3,FALSE)</f>
        <v>0</v>
      </c>
      <c r="AL155" s="15">
        <v>19</v>
      </c>
      <c r="AM155" s="6"/>
      <c r="AN155" s="6">
        <v>16</v>
      </c>
      <c r="AO155" s="7">
        <v>990</v>
      </c>
    </row>
    <row r="156" spans="2:41" x14ac:dyDescent="0.2">
      <c r="B156" s="5" t="s">
        <v>3857</v>
      </c>
      <c r="C156" s="6" t="str">
        <f t="shared" si="18"/>
        <v>Q8K2B3</v>
      </c>
      <c r="D156" s="6" t="s">
        <v>3858</v>
      </c>
      <c r="E156" s="6" t="s">
        <v>3859</v>
      </c>
      <c r="F156" s="6" t="s">
        <v>3860</v>
      </c>
      <c r="G156" s="6">
        <f>IFERROR(VLOOKUP(C156,Tabelle3!A:H,8,FALSE),"")</f>
        <v>1</v>
      </c>
      <c r="H156" s="6">
        <v>1</v>
      </c>
      <c r="I156" s="6">
        <v>65</v>
      </c>
      <c r="J156" s="6">
        <v>65</v>
      </c>
      <c r="K156" s="6">
        <v>86.1</v>
      </c>
      <c r="L156" s="6">
        <v>72.584999999999994</v>
      </c>
      <c r="M156" s="6">
        <v>664</v>
      </c>
      <c r="N156" s="6">
        <v>0</v>
      </c>
      <c r="O156" s="6">
        <v>323.31</v>
      </c>
      <c r="P156" s="6">
        <v>67909000000</v>
      </c>
      <c r="Q156" s="6">
        <v>4830000000</v>
      </c>
      <c r="R156" s="6">
        <v>2104000000</v>
      </c>
      <c r="S156" s="6">
        <v>6304400000</v>
      </c>
      <c r="T156" s="6">
        <v>3353000000</v>
      </c>
      <c r="U156" s="6">
        <v>5346600000</v>
      </c>
      <c r="V156" s="6">
        <v>8441500000</v>
      </c>
      <c r="W156" s="6">
        <v>17227000000</v>
      </c>
      <c r="X156" s="6">
        <v>20303000000</v>
      </c>
      <c r="Y156" s="6">
        <v>1355000000</v>
      </c>
      <c r="Z156" s="6">
        <v>2224600000</v>
      </c>
      <c r="AA156" s="6">
        <v>1006400000</v>
      </c>
      <c r="AB156" s="6">
        <v>1115800000</v>
      </c>
      <c r="AC156" s="6">
        <v>735110000</v>
      </c>
      <c r="AD156" s="6">
        <v>639920000</v>
      </c>
      <c r="AE156" s="6">
        <v>1092400000</v>
      </c>
      <c r="AF156" s="6">
        <v>1027100000</v>
      </c>
      <c r="AG156" s="6">
        <f t="shared" si="14"/>
        <v>1.631635727837506</v>
      </c>
      <c r="AH156" s="6">
        <f t="shared" si="15"/>
        <v>0.7063190032026565</v>
      </c>
      <c r="AI156" s="6">
        <f t="shared" si="16"/>
        <v>0.13826690952099088</v>
      </c>
      <c r="AJ156" s="6">
        <f t="shared" si="17"/>
        <v>2.8544721674813323</v>
      </c>
      <c r="AK156" s="6">
        <f>VLOOKUP(AO156,'MV-SigB'!F:J,3,FALSE)</f>
        <v>0</v>
      </c>
      <c r="AL156" s="15">
        <v>19</v>
      </c>
      <c r="AM156" s="6"/>
      <c r="AN156" s="6">
        <v>2031</v>
      </c>
      <c r="AO156" s="7">
        <v>1012</v>
      </c>
    </row>
    <row r="157" spans="2:41" x14ac:dyDescent="0.2">
      <c r="B157" s="5" t="s">
        <v>698</v>
      </c>
      <c r="C157" s="6" t="str">
        <f t="shared" si="18"/>
        <v>E9QN70</v>
      </c>
      <c r="D157" s="6" t="s">
        <v>699</v>
      </c>
      <c r="E157" s="6" t="s">
        <v>700</v>
      </c>
      <c r="F157" s="6" t="s">
        <v>701</v>
      </c>
      <c r="G157" s="6" t="str">
        <f>IFERROR(VLOOKUP(C157,Tabelle3!A:H,8,FALSE),"")</f>
        <v/>
      </c>
      <c r="H157" s="6">
        <v>2</v>
      </c>
      <c r="I157" s="6">
        <v>3</v>
      </c>
      <c r="J157" s="6">
        <v>3</v>
      </c>
      <c r="K157" s="6">
        <v>2.8</v>
      </c>
      <c r="L157" s="6">
        <v>202.44</v>
      </c>
      <c r="M157" s="6">
        <v>1834</v>
      </c>
      <c r="N157" s="6">
        <v>0</v>
      </c>
      <c r="O157" s="6">
        <v>45.46</v>
      </c>
      <c r="P157" s="6">
        <v>5087300</v>
      </c>
      <c r="Q157" s="6">
        <v>108040</v>
      </c>
      <c r="R157" s="6">
        <v>1045000</v>
      </c>
      <c r="S157" s="6">
        <v>0</v>
      </c>
      <c r="T157" s="6">
        <v>0</v>
      </c>
      <c r="U157" s="6">
        <v>576640</v>
      </c>
      <c r="V157" s="6">
        <v>1067100</v>
      </c>
      <c r="W157" s="6">
        <v>1193200</v>
      </c>
      <c r="X157" s="6">
        <v>1097400</v>
      </c>
      <c r="Y157" s="6">
        <v>260360</v>
      </c>
      <c r="Z157" s="6">
        <v>366590</v>
      </c>
      <c r="AA157" s="6"/>
      <c r="AB157" s="6"/>
      <c r="AC157" s="6">
        <v>489500</v>
      </c>
      <c r="AD157" s="6">
        <v>545050</v>
      </c>
      <c r="AE157" s="6">
        <v>431790</v>
      </c>
      <c r="AF157" s="6">
        <v>500260</v>
      </c>
      <c r="AG157" s="6">
        <f t="shared" si="14"/>
        <v>0.63759788467405676</v>
      </c>
      <c r="AH157" s="6">
        <f t="shared" si="15"/>
        <v>-0.64928125190670427</v>
      </c>
      <c r="AI157" s="6">
        <f t="shared" si="16"/>
        <v>0.13943875529455882</v>
      </c>
      <c r="AJ157" s="6">
        <f t="shared" si="17"/>
        <v>2.8422964985267192</v>
      </c>
      <c r="AK157" s="6">
        <f>VLOOKUP(AO157,'MV-SigB'!F:J,3,FALSE)</f>
        <v>0</v>
      </c>
      <c r="AL157" s="15">
        <v>19</v>
      </c>
      <c r="AM157" s="6"/>
      <c r="AN157" s="6">
        <v>10</v>
      </c>
      <c r="AO157" s="7">
        <v>209</v>
      </c>
    </row>
    <row r="158" spans="2:41" x14ac:dyDescent="0.2">
      <c r="B158" s="5" t="s">
        <v>4886</v>
      </c>
      <c r="C158" s="6" t="str">
        <f t="shared" si="18"/>
        <v>Q9CQN7</v>
      </c>
      <c r="D158" s="6" t="s">
        <v>4887</v>
      </c>
      <c r="E158" s="6" t="s">
        <v>4888</v>
      </c>
      <c r="F158" s="6" t="s">
        <v>4889</v>
      </c>
      <c r="G158" s="6">
        <f>IFERROR(VLOOKUP(C158,Tabelle3!A:H,8,FALSE),"")</f>
        <v>1</v>
      </c>
      <c r="H158" s="6">
        <v>2</v>
      </c>
      <c r="I158" s="6">
        <v>11</v>
      </c>
      <c r="J158" s="6">
        <v>11</v>
      </c>
      <c r="K158" s="6">
        <v>56.3</v>
      </c>
      <c r="L158" s="6">
        <v>15.260999999999999</v>
      </c>
      <c r="M158" s="6">
        <v>135</v>
      </c>
      <c r="N158" s="6">
        <v>0</v>
      </c>
      <c r="O158" s="6">
        <v>52.134999999999998</v>
      </c>
      <c r="P158" s="6">
        <v>208750000</v>
      </c>
      <c r="Q158" s="6">
        <v>23540000</v>
      </c>
      <c r="R158" s="6">
        <v>8774600</v>
      </c>
      <c r="S158" s="6">
        <v>7833600</v>
      </c>
      <c r="T158" s="6">
        <v>25335000</v>
      </c>
      <c r="U158" s="6">
        <v>6725600</v>
      </c>
      <c r="V158" s="6">
        <v>6699400</v>
      </c>
      <c r="W158" s="6">
        <v>63431000</v>
      </c>
      <c r="X158" s="6">
        <v>66409000</v>
      </c>
      <c r="Y158" s="6">
        <v>32340000</v>
      </c>
      <c r="Z158" s="6">
        <v>29271000</v>
      </c>
      <c r="AA158" s="6">
        <v>24779000</v>
      </c>
      <c r="AB158" s="6">
        <v>28848000</v>
      </c>
      <c r="AC158" s="6">
        <v>11646000</v>
      </c>
      <c r="AD158" s="6">
        <v>14949000</v>
      </c>
      <c r="AE158" s="6">
        <v>29592000</v>
      </c>
      <c r="AF158" s="6">
        <v>25429000</v>
      </c>
      <c r="AG158" s="6">
        <f t="shared" si="14"/>
        <v>1.4119535385218585</v>
      </c>
      <c r="AH158" s="6">
        <f t="shared" si="15"/>
        <v>0.49769261633789696</v>
      </c>
      <c r="AI158" s="6">
        <f t="shared" si="16"/>
        <v>0.14036761178951693</v>
      </c>
      <c r="AJ158" s="6">
        <f t="shared" si="17"/>
        <v>2.832718006118192</v>
      </c>
      <c r="AK158" s="6">
        <f>VLOOKUP(AO158,'MV-SigB'!F:J,3,FALSE)</f>
        <v>0</v>
      </c>
      <c r="AL158" s="15">
        <v>19</v>
      </c>
      <c r="AM158" s="6"/>
      <c r="AN158" s="6">
        <v>74</v>
      </c>
      <c r="AO158" s="7">
        <v>1272</v>
      </c>
    </row>
    <row r="159" spans="2:41" x14ac:dyDescent="0.2">
      <c r="B159" s="5" t="s">
        <v>3522</v>
      </c>
      <c r="C159" s="6" t="str">
        <f t="shared" si="18"/>
        <v>Q8BPE4</v>
      </c>
      <c r="D159" s="6" t="s">
        <v>3523</v>
      </c>
      <c r="E159" s="6" t="s">
        <v>3524</v>
      </c>
      <c r="F159" s="6" t="s">
        <v>3525</v>
      </c>
      <c r="G159" s="6" t="str">
        <f>IFERROR(VLOOKUP(C159,Tabelle3!A:H,8,FALSE),"")</f>
        <v/>
      </c>
      <c r="H159" s="6">
        <v>1</v>
      </c>
      <c r="I159" s="6">
        <v>10</v>
      </c>
      <c r="J159" s="6">
        <v>10</v>
      </c>
      <c r="K159" s="6">
        <v>29.6</v>
      </c>
      <c r="L159" s="6">
        <v>34.067</v>
      </c>
      <c r="M159" s="6">
        <v>311</v>
      </c>
      <c r="N159" s="6">
        <v>0</v>
      </c>
      <c r="O159" s="6">
        <v>17.626999999999999</v>
      </c>
      <c r="P159" s="6">
        <v>113370000</v>
      </c>
      <c r="Q159" s="6">
        <v>22084000</v>
      </c>
      <c r="R159" s="6">
        <v>7373500</v>
      </c>
      <c r="S159" s="6">
        <v>10025000</v>
      </c>
      <c r="T159" s="6">
        <v>12244000</v>
      </c>
      <c r="U159" s="6">
        <v>11037000</v>
      </c>
      <c r="V159" s="6">
        <v>7721000</v>
      </c>
      <c r="W159" s="6">
        <v>37062000</v>
      </c>
      <c r="X159" s="6">
        <v>5820400</v>
      </c>
      <c r="Y159" s="6">
        <v>2698600</v>
      </c>
      <c r="Z159" s="6">
        <v>3911200</v>
      </c>
      <c r="AA159" s="6">
        <v>2061800</v>
      </c>
      <c r="AB159" s="6">
        <v>6386900</v>
      </c>
      <c r="AC159" s="6">
        <v>3052900</v>
      </c>
      <c r="AD159" s="6">
        <v>1283300</v>
      </c>
      <c r="AE159" s="6">
        <v>2482900</v>
      </c>
      <c r="AF159" s="6">
        <v>387320</v>
      </c>
      <c r="AG159" s="6">
        <f t="shared" si="14"/>
        <v>2.0895951110260018</v>
      </c>
      <c r="AH159" s="6">
        <f t="shared" si="15"/>
        <v>1.063223426563026</v>
      </c>
      <c r="AI159" s="6">
        <f t="shared" si="16"/>
        <v>0.14141793516225809</v>
      </c>
      <c r="AJ159" s="6">
        <f t="shared" si="17"/>
        <v>2.82196299504559</v>
      </c>
      <c r="AK159" s="6">
        <f>VLOOKUP(AO159,'MV-SigB'!F:J,3,FALSE)</f>
        <v>0</v>
      </c>
      <c r="AL159" s="15">
        <v>19</v>
      </c>
      <c r="AM159" s="6"/>
      <c r="AN159" s="6">
        <v>28</v>
      </c>
      <c r="AO159" s="7">
        <v>925</v>
      </c>
    </row>
    <row r="160" spans="2:41" x14ac:dyDescent="0.2">
      <c r="B160" s="5" t="s">
        <v>3700</v>
      </c>
      <c r="C160" s="6" t="str">
        <f t="shared" si="18"/>
        <v>Q8CAV0</v>
      </c>
      <c r="D160" s="6" t="s">
        <v>3701</v>
      </c>
      <c r="E160" s="6" t="s">
        <v>3702</v>
      </c>
      <c r="F160" s="6" t="s">
        <v>3703</v>
      </c>
      <c r="G160" s="6">
        <f>IFERROR(VLOOKUP(C160,Tabelle3!A:H,8,FALSE),"")</f>
        <v>1</v>
      </c>
      <c r="H160" s="6">
        <v>1</v>
      </c>
      <c r="I160" s="6">
        <v>2</v>
      </c>
      <c r="J160" s="6">
        <v>2</v>
      </c>
      <c r="K160" s="6">
        <v>14.6</v>
      </c>
      <c r="L160" s="6">
        <v>18.989000000000001</v>
      </c>
      <c r="M160" s="6">
        <v>164</v>
      </c>
      <c r="N160" s="6">
        <v>4.0322999999999999E-3</v>
      </c>
      <c r="O160" s="6">
        <v>1.8152999999999999</v>
      </c>
      <c r="P160" s="6">
        <v>8922500</v>
      </c>
      <c r="Q160" s="6">
        <v>203390</v>
      </c>
      <c r="R160" s="6">
        <v>831430</v>
      </c>
      <c r="S160" s="6">
        <v>797380</v>
      </c>
      <c r="T160" s="6">
        <v>831720</v>
      </c>
      <c r="U160" s="6">
        <v>1039900</v>
      </c>
      <c r="V160" s="6">
        <v>410970</v>
      </c>
      <c r="W160" s="6">
        <v>2608900</v>
      </c>
      <c r="X160" s="6">
        <v>2198900</v>
      </c>
      <c r="Y160" s="6">
        <v>913560</v>
      </c>
      <c r="Z160" s="6">
        <v>1373200</v>
      </c>
      <c r="AA160" s="6">
        <v>1233800</v>
      </c>
      <c r="AB160" s="6">
        <v>2015600</v>
      </c>
      <c r="AC160" s="6">
        <v>815930</v>
      </c>
      <c r="AD160" s="6">
        <v>1159100</v>
      </c>
      <c r="AE160" s="6">
        <v>980220</v>
      </c>
      <c r="AF160" s="6">
        <v>762560</v>
      </c>
      <c r="AG160" s="6">
        <f t="shared" si="14"/>
        <v>1.489091696455709</v>
      </c>
      <c r="AH160" s="6">
        <f t="shared" si="15"/>
        <v>0.57443259606152097</v>
      </c>
      <c r="AI160" s="6">
        <f t="shared" si="16"/>
        <v>0.14319061028064337</v>
      </c>
      <c r="AJ160" s="6">
        <f t="shared" si="17"/>
        <v>2.8039912038612904</v>
      </c>
      <c r="AK160" s="6">
        <f>VLOOKUP(AO160,'MV-SigB'!F:J,3,FALSE)</f>
        <v>0</v>
      </c>
      <c r="AL160" s="15">
        <v>19</v>
      </c>
      <c r="AM160" s="6"/>
      <c r="AN160" s="6">
        <v>7</v>
      </c>
      <c r="AO160" s="7">
        <v>972</v>
      </c>
    </row>
    <row r="161" spans="2:41" x14ac:dyDescent="0.2">
      <c r="B161" s="5" t="s">
        <v>3892</v>
      </c>
      <c r="C161" s="6" t="str">
        <f t="shared" si="18"/>
        <v>Q8K3J1</v>
      </c>
      <c r="D161" s="6" t="s">
        <v>3893</v>
      </c>
      <c r="E161" s="6" t="s">
        <v>3894</v>
      </c>
      <c r="F161" s="6" t="s">
        <v>3895</v>
      </c>
      <c r="G161" s="6">
        <f>IFERROR(VLOOKUP(C161,Tabelle3!A:H,8,FALSE),"")</f>
        <v>1</v>
      </c>
      <c r="H161" s="6">
        <v>1</v>
      </c>
      <c r="I161" s="6">
        <v>15</v>
      </c>
      <c r="J161" s="6">
        <v>15</v>
      </c>
      <c r="K161" s="6">
        <v>72.599999999999994</v>
      </c>
      <c r="L161" s="6">
        <v>24.038</v>
      </c>
      <c r="M161" s="6">
        <v>212</v>
      </c>
      <c r="N161" s="6">
        <v>0</v>
      </c>
      <c r="O161" s="6">
        <v>182.13</v>
      </c>
      <c r="P161" s="6">
        <v>5530600000</v>
      </c>
      <c r="Q161" s="6">
        <v>209890000</v>
      </c>
      <c r="R161" s="6">
        <v>121400000</v>
      </c>
      <c r="S161" s="6">
        <v>370940000</v>
      </c>
      <c r="T161" s="6">
        <v>105710000</v>
      </c>
      <c r="U161" s="6">
        <v>194830000</v>
      </c>
      <c r="V161" s="6">
        <v>358070000</v>
      </c>
      <c r="W161" s="6">
        <v>1746500000</v>
      </c>
      <c r="X161" s="6">
        <v>2423300000</v>
      </c>
      <c r="Y161" s="6">
        <v>204530000</v>
      </c>
      <c r="Z161" s="6">
        <v>141790000</v>
      </c>
      <c r="AA161" s="6">
        <v>139180000</v>
      </c>
      <c r="AB161" s="6">
        <v>162400000</v>
      </c>
      <c r="AC161" s="6">
        <v>126320000</v>
      </c>
      <c r="AD161" s="6">
        <v>246370000</v>
      </c>
      <c r="AE161" s="6">
        <v>421500000</v>
      </c>
      <c r="AF161" s="6">
        <v>440880000</v>
      </c>
      <c r="AG161" s="6">
        <f t="shared" si="14"/>
        <v>0.52458565101573185</v>
      </c>
      <c r="AH161" s="6">
        <f t="shared" si="15"/>
        <v>-0.93074974876285421</v>
      </c>
      <c r="AI161" s="6">
        <f t="shared" si="16"/>
        <v>0.14357310399652212</v>
      </c>
      <c r="AJ161" s="6">
        <f t="shared" si="17"/>
        <v>2.8001425850378845</v>
      </c>
      <c r="AK161" s="6">
        <f>VLOOKUP(AO161,'MV-SigB'!F:J,3,FALSE)</f>
        <v>0</v>
      </c>
      <c r="AL161" s="15">
        <v>19</v>
      </c>
      <c r="AM161" s="6"/>
      <c r="AN161" s="6">
        <v>266</v>
      </c>
      <c r="AO161" s="7">
        <v>1021</v>
      </c>
    </row>
    <row r="162" spans="2:41" x14ac:dyDescent="0.2">
      <c r="B162" s="5" t="s">
        <v>2844</v>
      </c>
      <c r="C162" s="6" t="str">
        <f t="shared" si="18"/>
        <v>Q60605</v>
      </c>
      <c r="D162" s="6" t="s">
        <v>2845</v>
      </c>
      <c r="E162" s="6" t="s">
        <v>2846</v>
      </c>
      <c r="F162" s="6" t="s">
        <v>2847</v>
      </c>
      <c r="G162" s="6" t="str">
        <f>IFERROR(VLOOKUP(C162,Tabelle3!A:H,8,FALSE),"")</f>
        <v/>
      </c>
      <c r="H162" s="6">
        <v>3</v>
      </c>
      <c r="I162" s="6">
        <v>3</v>
      </c>
      <c r="J162" s="6">
        <v>3</v>
      </c>
      <c r="K162" s="6">
        <v>32.5</v>
      </c>
      <c r="L162" s="6">
        <v>16.960999999999999</v>
      </c>
      <c r="M162" s="6">
        <v>151</v>
      </c>
      <c r="N162" s="6">
        <v>0</v>
      </c>
      <c r="O162" s="6">
        <v>31.927</v>
      </c>
      <c r="P162" s="6">
        <v>15356000</v>
      </c>
      <c r="Q162" s="6">
        <v>348780</v>
      </c>
      <c r="R162" s="6">
        <v>1368900</v>
      </c>
      <c r="S162" s="6">
        <v>165560</v>
      </c>
      <c r="T162" s="6">
        <v>1077100</v>
      </c>
      <c r="U162" s="6">
        <v>0</v>
      </c>
      <c r="V162" s="6">
        <v>2335700</v>
      </c>
      <c r="W162" s="6">
        <v>5414400</v>
      </c>
      <c r="X162" s="6">
        <v>4645200</v>
      </c>
      <c r="Y162" s="6">
        <v>616570</v>
      </c>
      <c r="Z162" s="6">
        <v>1786100</v>
      </c>
      <c r="AA162" s="6">
        <v>328690</v>
      </c>
      <c r="AB162" s="6">
        <v>4014300</v>
      </c>
      <c r="AC162" s="6"/>
      <c r="AD162" s="6">
        <v>4261400</v>
      </c>
      <c r="AE162" s="6">
        <v>3284500</v>
      </c>
      <c r="AF162" s="6">
        <v>2599200</v>
      </c>
      <c r="AG162" s="6">
        <f t="shared" si="14"/>
        <v>0.49868852943785669</v>
      </c>
      <c r="AH162" s="6">
        <f t="shared" si="15"/>
        <v>-1.0037890755888448</v>
      </c>
      <c r="AI162" s="6">
        <f t="shared" si="16"/>
        <v>0.14531653506608389</v>
      </c>
      <c r="AJ162" s="6">
        <f t="shared" si="17"/>
        <v>2.7827292232958496</v>
      </c>
      <c r="AK162" s="6">
        <f>VLOOKUP(AO162,'MV-SigB'!F:J,3,FALSE)</f>
        <v>0</v>
      </c>
      <c r="AL162" s="15">
        <v>19</v>
      </c>
      <c r="AM162" s="6"/>
      <c r="AN162" s="6">
        <v>13</v>
      </c>
      <c r="AO162" s="7">
        <v>753</v>
      </c>
    </row>
    <row r="163" spans="2:41" x14ac:dyDescent="0.2">
      <c r="B163" s="5" t="s">
        <v>1540</v>
      </c>
      <c r="C163" s="6" t="str">
        <f t="shared" si="18"/>
        <v>P17665</v>
      </c>
      <c r="D163" s="6" t="s">
        <v>1541</v>
      </c>
      <c r="E163" s="6" t="s">
        <v>271</v>
      </c>
      <c r="F163" s="6" t="s">
        <v>1542</v>
      </c>
      <c r="G163" s="6">
        <f>IFERROR(VLOOKUP(C163,Tabelle3!A:H,8,FALSE),"")</f>
        <v>1</v>
      </c>
      <c r="H163" s="6">
        <v>3</v>
      </c>
      <c r="I163" s="6">
        <v>6</v>
      </c>
      <c r="J163" s="6">
        <v>6</v>
      </c>
      <c r="K163" s="6">
        <v>77.8</v>
      </c>
      <c r="L163" s="6">
        <v>7.3324999999999996</v>
      </c>
      <c r="M163" s="6">
        <v>63</v>
      </c>
      <c r="N163" s="6">
        <v>0</v>
      </c>
      <c r="O163" s="6">
        <v>85.328999999999994</v>
      </c>
      <c r="P163" s="6">
        <v>186490000</v>
      </c>
      <c r="Q163" s="6">
        <v>7586300</v>
      </c>
      <c r="R163" s="6">
        <v>13373000</v>
      </c>
      <c r="S163" s="6">
        <v>5616400</v>
      </c>
      <c r="T163" s="6">
        <v>6484600</v>
      </c>
      <c r="U163" s="6">
        <v>8231900</v>
      </c>
      <c r="V163" s="6">
        <v>15545000</v>
      </c>
      <c r="W163" s="6">
        <v>122530000</v>
      </c>
      <c r="X163" s="6">
        <v>7123000</v>
      </c>
      <c r="Y163" s="6">
        <v>19318000</v>
      </c>
      <c r="Z163" s="6">
        <v>91375000</v>
      </c>
      <c r="AA163" s="6">
        <v>51933000</v>
      </c>
      <c r="AB163" s="6">
        <v>46603000</v>
      </c>
      <c r="AC163" s="6">
        <v>28727000</v>
      </c>
      <c r="AD163" s="6">
        <v>6394100</v>
      </c>
      <c r="AE163" s="6">
        <v>46852000</v>
      </c>
      <c r="AF163" s="6">
        <v>5599000</v>
      </c>
      <c r="AG163" s="6">
        <f t="shared" si="14"/>
        <v>2.3892198542686542</v>
      </c>
      <c r="AH163" s="6">
        <f t="shared" si="15"/>
        <v>1.2565396156482425</v>
      </c>
      <c r="AI163" s="6">
        <f t="shared" si="16"/>
        <v>0.14656180871168425</v>
      </c>
      <c r="AJ163" s="6">
        <f t="shared" si="17"/>
        <v>2.7704188820052895</v>
      </c>
      <c r="AK163" s="6">
        <f>VLOOKUP(AO163,'MV-SigB'!F:J,3,FALSE)</f>
        <v>0</v>
      </c>
      <c r="AL163" s="15">
        <v>19</v>
      </c>
      <c r="AM163" s="6"/>
      <c r="AN163" s="6">
        <v>44</v>
      </c>
      <c r="AO163" s="7">
        <v>422</v>
      </c>
    </row>
    <row r="164" spans="2:41" x14ac:dyDescent="0.2">
      <c r="B164" s="5" t="s">
        <v>3540</v>
      </c>
      <c r="C164" s="6" t="str">
        <f t="shared" si="18"/>
        <v>Q8BTZ9</v>
      </c>
      <c r="D164" s="6" t="s">
        <v>3541</v>
      </c>
      <c r="E164" s="6" t="s">
        <v>3542</v>
      </c>
      <c r="F164" s="6" t="s">
        <v>3543</v>
      </c>
      <c r="G164" s="6">
        <f>IFERROR(VLOOKUP(C164,Tabelle3!A:H,8,FALSE),"")</f>
        <v>1</v>
      </c>
      <c r="H164" s="6">
        <v>2</v>
      </c>
      <c r="I164" s="6">
        <v>1</v>
      </c>
      <c r="J164" s="6">
        <v>1</v>
      </c>
      <c r="K164" s="6">
        <v>14.8</v>
      </c>
      <c r="L164" s="6">
        <v>14.302</v>
      </c>
      <c r="M164" s="6">
        <v>128</v>
      </c>
      <c r="N164" s="6">
        <v>0</v>
      </c>
      <c r="O164" s="6">
        <v>84.68</v>
      </c>
      <c r="P164" s="6">
        <v>22211000</v>
      </c>
      <c r="Q164" s="6">
        <v>793020</v>
      </c>
      <c r="R164" s="6">
        <v>940670</v>
      </c>
      <c r="S164" s="6">
        <v>421990</v>
      </c>
      <c r="T164" s="6">
        <v>249940</v>
      </c>
      <c r="U164" s="6">
        <v>1936400</v>
      </c>
      <c r="V164" s="6">
        <v>530580</v>
      </c>
      <c r="W164" s="6">
        <v>8622500</v>
      </c>
      <c r="X164" s="6">
        <v>8716100</v>
      </c>
      <c r="Y164" s="6">
        <v>762190</v>
      </c>
      <c r="Z164" s="6">
        <v>1676800</v>
      </c>
      <c r="AA164" s="6">
        <v>815780</v>
      </c>
      <c r="AB164" s="6">
        <v>907100</v>
      </c>
      <c r="AC164" s="6">
        <v>1247800</v>
      </c>
      <c r="AD164" s="6">
        <v>1088400</v>
      </c>
      <c r="AE164" s="6">
        <v>3314100</v>
      </c>
      <c r="AF164" s="6">
        <v>3003400</v>
      </c>
      <c r="AG164" s="6">
        <f t="shared" si="14"/>
        <v>0.48093532246322385</v>
      </c>
      <c r="AH164" s="6">
        <f t="shared" si="15"/>
        <v>-1.056085205539812</v>
      </c>
      <c r="AI164" s="6">
        <f t="shared" si="16"/>
        <v>0.14671312386597263</v>
      </c>
      <c r="AJ164" s="6">
        <f t="shared" si="17"/>
        <v>2.7689301653246274</v>
      </c>
      <c r="AK164" s="6">
        <f>VLOOKUP(AO164,'MV-SigB'!F:J,3,FALSE)</f>
        <v>0</v>
      </c>
      <c r="AL164" s="15">
        <v>19</v>
      </c>
      <c r="AM164" s="6"/>
      <c r="AN164" s="6">
        <v>16</v>
      </c>
      <c r="AO164" s="7">
        <v>930</v>
      </c>
    </row>
    <row r="165" spans="2:41" x14ac:dyDescent="0.2">
      <c r="B165" s="5" t="s">
        <v>5053</v>
      </c>
      <c r="C165" s="6" t="str">
        <f t="shared" si="18"/>
        <v>Q9CXJ1</v>
      </c>
      <c r="D165" s="6" t="s">
        <v>5054</v>
      </c>
      <c r="E165" s="6" t="s">
        <v>5055</v>
      </c>
      <c r="F165" s="6" t="s">
        <v>5056</v>
      </c>
      <c r="G165" s="6">
        <f>IFERROR(VLOOKUP(C165,Tabelle3!A:H,8,FALSE),"")</f>
        <v>1</v>
      </c>
      <c r="H165" s="6">
        <v>1</v>
      </c>
      <c r="I165" s="6">
        <v>10</v>
      </c>
      <c r="J165" s="6">
        <v>10</v>
      </c>
      <c r="K165" s="6">
        <v>28.7</v>
      </c>
      <c r="L165" s="6">
        <v>58.326000000000001</v>
      </c>
      <c r="M165" s="6">
        <v>523</v>
      </c>
      <c r="N165" s="6">
        <v>0</v>
      </c>
      <c r="O165" s="6">
        <v>18.3</v>
      </c>
      <c r="P165" s="6">
        <v>226360000</v>
      </c>
      <c r="Q165" s="6">
        <v>33294000</v>
      </c>
      <c r="R165" s="6">
        <v>2503600</v>
      </c>
      <c r="S165" s="6">
        <v>11334000</v>
      </c>
      <c r="T165" s="6">
        <v>2192400</v>
      </c>
      <c r="U165" s="6">
        <v>9657700</v>
      </c>
      <c r="V165" s="6">
        <v>53025000</v>
      </c>
      <c r="W165" s="6">
        <v>49030000</v>
      </c>
      <c r="X165" s="6">
        <v>65320000</v>
      </c>
      <c r="Y165" s="6">
        <v>2115000</v>
      </c>
      <c r="Z165" s="6">
        <v>1209800</v>
      </c>
      <c r="AA165" s="6">
        <v>1226500</v>
      </c>
      <c r="AB165" s="6">
        <v>516490</v>
      </c>
      <c r="AC165" s="6">
        <v>1535000</v>
      </c>
      <c r="AD165" s="6">
        <v>1959600</v>
      </c>
      <c r="AE165" s="6">
        <v>1679000</v>
      </c>
      <c r="AF165" s="6">
        <v>2698300</v>
      </c>
      <c r="AG165" s="6">
        <f t="shared" si="14"/>
        <v>0.64378231430785449</v>
      </c>
      <c r="AH165" s="6">
        <f t="shared" si="15"/>
        <v>-0.63535515058313952</v>
      </c>
      <c r="AI165" s="6">
        <f t="shared" si="16"/>
        <v>0.14677195736016002</v>
      </c>
      <c r="AJ165" s="6">
        <f t="shared" si="17"/>
        <v>2.7683517455215854</v>
      </c>
      <c r="AK165" s="6">
        <f>VLOOKUP(AO165,'MV-SigB'!F:J,3,FALSE)</f>
        <v>0</v>
      </c>
      <c r="AL165" s="15">
        <v>19</v>
      </c>
      <c r="AM165" s="6"/>
      <c r="AN165" s="6">
        <v>26</v>
      </c>
      <c r="AO165" s="7">
        <v>1315</v>
      </c>
    </row>
    <row r="166" spans="2:41" x14ac:dyDescent="0.2">
      <c r="B166" s="5" t="s">
        <v>611</v>
      </c>
      <c r="C166" s="6" t="str">
        <f t="shared" si="18"/>
        <v>E9Q9J0</v>
      </c>
      <c r="D166" s="6" t="s">
        <v>612</v>
      </c>
      <c r="E166" s="6" t="s">
        <v>613</v>
      </c>
      <c r="F166" s="6" t="s">
        <v>614</v>
      </c>
      <c r="G166" s="6" t="str">
        <f>IFERROR(VLOOKUP(C166,Tabelle3!A:H,8,FALSE),"")</f>
        <v/>
      </c>
      <c r="H166" s="6">
        <v>11</v>
      </c>
      <c r="I166" s="6">
        <v>7</v>
      </c>
      <c r="J166" s="6">
        <v>7</v>
      </c>
      <c r="K166" s="6">
        <v>57.3</v>
      </c>
      <c r="L166" s="6">
        <v>10.914</v>
      </c>
      <c r="M166" s="6">
        <v>96</v>
      </c>
      <c r="N166" s="6">
        <v>0</v>
      </c>
      <c r="O166" s="6">
        <v>73.855000000000004</v>
      </c>
      <c r="P166" s="6">
        <v>147080000</v>
      </c>
      <c r="Q166" s="6">
        <v>4491500</v>
      </c>
      <c r="R166" s="6">
        <v>11465000</v>
      </c>
      <c r="S166" s="6">
        <v>1413200</v>
      </c>
      <c r="T166" s="6">
        <v>5261800</v>
      </c>
      <c r="U166" s="6">
        <v>17428000</v>
      </c>
      <c r="V166" s="6">
        <v>11864000</v>
      </c>
      <c r="W166" s="6">
        <v>46487000</v>
      </c>
      <c r="X166" s="6">
        <v>48666000</v>
      </c>
      <c r="Y166" s="6">
        <v>4546500</v>
      </c>
      <c r="Z166" s="6">
        <v>8931100</v>
      </c>
      <c r="AA166" s="6">
        <v>1368400</v>
      </c>
      <c r="AB166" s="6">
        <v>10799000</v>
      </c>
      <c r="AC166" s="6">
        <v>10804000</v>
      </c>
      <c r="AD166" s="6">
        <v>8844300</v>
      </c>
      <c r="AE166" s="6">
        <v>50861000</v>
      </c>
      <c r="AF166" s="6">
        <v>31597000</v>
      </c>
      <c r="AG166" s="6">
        <f t="shared" si="14"/>
        <v>0.25115982069666615</v>
      </c>
      <c r="AH166" s="6">
        <f t="shared" si="15"/>
        <v>-1.993322407401509</v>
      </c>
      <c r="AI166" s="6">
        <f t="shared" si="16"/>
        <v>0.14739151389975175</v>
      </c>
      <c r="AJ166" s="6">
        <f t="shared" si="17"/>
        <v>2.7622746315614388</v>
      </c>
      <c r="AK166" s="6">
        <f>VLOOKUP(AO166,'MV-SigB'!F:J,3,FALSE)</f>
        <v>0</v>
      </c>
      <c r="AL166" s="15">
        <v>19</v>
      </c>
      <c r="AM166" s="6"/>
      <c r="AN166" s="6">
        <v>53</v>
      </c>
      <c r="AO166" s="7">
        <v>186</v>
      </c>
    </row>
    <row r="167" spans="2:41" x14ac:dyDescent="0.2">
      <c r="B167" s="5" t="s">
        <v>1288</v>
      </c>
      <c r="C167" s="6" t="str">
        <f t="shared" si="18"/>
        <v>Q7JCY6</v>
      </c>
      <c r="D167" s="6" t="s">
        <v>1289</v>
      </c>
      <c r="E167" s="6" t="s">
        <v>1290</v>
      </c>
      <c r="F167" s="6" t="s">
        <v>1291</v>
      </c>
      <c r="G167" s="6">
        <f>IFERROR(VLOOKUP(C167,Tabelle3!A:H,8,FALSE),"")</f>
        <v>1</v>
      </c>
      <c r="H167" s="6">
        <v>2</v>
      </c>
      <c r="I167" s="6">
        <v>9</v>
      </c>
      <c r="J167" s="6">
        <v>9</v>
      </c>
      <c r="K167" s="6">
        <v>24</v>
      </c>
      <c r="L167" s="6">
        <v>51.881</v>
      </c>
      <c r="M167" s="6">
        <v>459</v>
      </c>
      <c r="N167" s="6">
        <v>0</v>
      </c>
      <c r="O167" s="6">
        <v>232.1</v>
      </c>
      <c r="P167" s="6">
        <v>6328100000</v>
      </c>
      <c r="Q167" s="6">
        <v>71499000</v>
      </c>
      <c r="R167" s="6">
        <v>247320000</v>
      </c>
      <c r="S167" s="6">
        <v>30980000</v>
      </c>
      <c r="T167" s="6">
        <v>59832000</v>
      </c>
      <c r="U167" s="6">
        <v>284780000</v>
      </c>
      <c r="V167" s="6">
        <v>121430000</v>
      </c>
      <c r="W167" s="6">
        <v>2810600000</v>
      </c>
      <c r="X167" s="6">
        <v>2701600000</v>
      </c>
      <c r="Y167" s="6">
        <v>33780000</v>
      </c>
      <c r="Z167" s="6">
        <v>47597000</v>
      </c>
      <c r="AA167" s="6">
        <v>10268000</v>
      </c>
      <c r="AB167" s="6">
        <v>12131000</v>
      </c>
      <c r="AC167" s="6">
        <v>55490000</v>
      </c>
      <c r="AD167" s="6">
        <v>23831000</v>
      </c>
      <c r="AE167" s="6">
        <v>253610000</v>
      </c>
      <c r="AF167" s="6">
        <v>265580000</v>
      </c>
      <c r="AG167" s="6">
        <f t="shared" si="14"/>
        <v>0.17339029692019028</v>
      </c>
      <c r="AH167" s="6">
        <f t="shared" si="15"/>
        <v>-2.5279049286044444</v>
      </c>
      <c r="AI167" s="6">
        <f t="shared" si="16"/>
        <v>0.14746007596382618</v>
      </c>
      <c r="AJ167" s="6">
        <f t="shared" si="17"/>
        <v>2.7616036896027274</v>
      </c>
      <c r="AK167" s="6" t="str">
        <f>VLOOKUP(AO167,'MV-SigB'!F:J,3,FALSE)</f>
        <v>+</v>
      </c>
      <c r="AL167" s="15">
        <v>19</v>
      </c>
      <c r="AM167" s="6"/>
      <c r="AN167" s="6">
        <v>367</v>
      </c>
      <c r="AO167" s="7">
        <v>359</v>
      </c>
    </row>
    <row r="168" spans="2:41" x14ac:dyDescent="0.2">
      <c r="B168" s="5" t="s">
        <v>3592</v>
      </c>
      <c r="C168" s="6" t="str">
        <f t="shared" si="18"/>
        <v>Q8BX10</v>
      </c>
      <c r="D168" s="6" t="s">
        <v>3593</v>
      </c>
      <c r="E168" s="6" t="s">
        <v>3594</v>
      </c>
      <c r="F168" s="6" t="s">
        <v>3595</v>
      </c>
      <c r="G168" s="6">
        <f>IFERROR(VLOOKUP(C168,Tabelle3!A:H,8,FALSE),"")</f>
        <v>1</v>
      </c>
      <c r="H168" s="6">
        <v>3</v>
      </c>
      <c r="I168" s="6">
        <v>4</v>
      </c>
      <c r="J168" s="6">
        <v>4</v>
      </c>
      <c r="K168" s="6">
        <v>15.7</v>
      </c>
      <c r="L168" s="6">
        <v>31.866</v>
      </c>
      <c r="M168" s="6">
        <v>287</v>
      </c>
      <c r="N168" s="6">
        <v>0</v>
      </c>
      <c r="O168" s="6">
        <v>6.7008999999999999</v>
      </c>
      <c r="P168" s="6">
        <v>12924000</v>
      </c>
      <c r="Q168" s="6">
        <v>841080</v>
      </c>
      <c r="R168" s="6">
        <v>2661400</v>
      </c>
      <c r="S168" s="6">
        <v>178570</v>
      </c>
      <c r="T168" s="6">
        <v>0</v>
      </c>
      <c r="U168" s="6">
        <v>252590</v>
      </c>
      <c r="V168" s="6">
        <v>366160</v>
      </c>
      <c r="W168" s="6">
        <v>2214100</v>
      </c>
      <c r="X168" s="6">
        <v>6409500</v>
      </c>
      <c r="Y168" s="6">
        <v>34427</v>
      </c>
      <c r="Z168" s="6">
        <v>53491</v>
      </c>
      <c r="AA168" s="6">
        <v>67032</v>
      </c>
      <c r="AB168" s="6"/>
      <c r="AC168" s="6">
        <v>52445</v>
      </c>
      <c r="AD168" s="6">
        <v>88850</v>
      </c>
      <c r="AE168" s="6">
        <v>323650</v>
      </c>
      <c r="AF168" s="6">
        <v>382240</v>
      </c>
      <c r="AG168" s="6">
        <f t="shared" si="14"/>
        <v>0.24386645183755615</v>
      </c>
      <c r="AH168" s="6">
        <f t="shared" si="15"/>
        <v>-2.0358367914337081</v>
      </c>
      <c r="AI168" s="6">
        <f t="shared" si="16"/>
        <v>0.14771736111148034</v>
      </c>
      <c r="AJ168" s="6">
        <f t="shared" si="17"/>
        <v>2.7590886999457025</v>
      </c>
      <c r="AK168" s="6">
        <f>VLOOKUP(AO168,'MV-SigB'!F:J,3,FALSE)</f>
        <v>0</v>
      </c>
      <c r="AL168" s="15">
        <v>19</v>
      </c>
      <c r="AM168" s="6"/>
      <c r="AN168" s="6">
        <v>7</v>
      </c>
      <c r="AO168" s="7">
        <v>943</v>
      </c>
    </row>
    <row r="169" spans="2:41" x14ac:dyDescent="0.2">
      <c r="B169" s="5" t="s">
        <v>3916</v>
      </c>
      <c r="C169" s="6" t="str">
        <f t="shared" si="18"/>
        <v>Q8QZT1</v>
      </c>
      <c r="D169" s="6" t="s">
        <v>3917</v>
      </c>
      <c r="E169" s="6" t="s">
        <v>3918</v>
      </c>
      <c r="F169" s="6" t="s">
        <v>3919</v>
      </c>
      <c r="G169" s="6">
        <f>IFERROR(VLOOKUP(C169,Tabelle3!A:H,8,FALSE),"")</f>
        <v>1</v>
      </c>
      <c r="H169" s="6">
        <v>1</v>
      </c>
      <c r="I169" s="6">
        <v>47</v>
      </c>
      <c r="J169" s="6">
        <v>47</v>
      </c>
      <c r="K169" s="6">
        <v>89.2</v>
      </c>
      <c r="L169" s="6">
        <v>44.816000000000003</v>
      </c>
      <c r="M169" s="6">
        <v>424</v>
      </c>
      <c r="N169" s="6">
        <v>0</v>
      </c>
      <c r="O169" s="6">
        <v>323.31</v>
      </c>
      <c r="P169" s="6">
        <v>87425000000</v>
      </c>
      <c r="Q169" s="6">
        <v>5279500000</v>
      </c>
      <c r="R169" s="6">
        <v>1878100000</v>
      </c>
      <c r="S169" s="6">
        <v>3870500000</v>
      </c>
      <c r="T169" s="6">
        <v>1938700000</v>
      </c>
      <c r="U169" s="6">
        <v>12022000000</v>
      </c>
      <c r="V169" s="6">
        <v>1787900000</v>
      </c>
      <c r="W169" s="6">
        <v>25756000000</v>
      </c>
      <c r="X169" s="6">
        <v>34892000000</v>
      </c>
      <c r="Y169" s="6">
        <v>743670000</v>
      </c>
      <c r="Z169" s="6">
        <v>523350000</v>
      </c>
      <c r="AA169" s="6">
        <v>700190000</v>
      </c>
      <c r="AB169" s="6">
        <v>499590000</v>
      </c>
      <c r="AC169" s="6">
        <v>794650000</v>
      </c>
      <c r="AD169" s="6">
        <v>535720000</v>
      </c>
      <c r="AE169" s="6">
        <v>1034100000</v>
      </c>
      <c r="AF169" s="6">
        <v>1086900000</v>
      </c>
      <c r="AG169" s="6">
        <f t="shared" si="14"/>
        <v>0.71473067216786379</v>
      </c>
      <c r="AH169" s="6">
        <f t="shared" si="15"/>
        <v>-0.4845283930349682</v>
      </c>
      <c r="AI169" s="6">
        <f t="shared" si="16"/>
        <v>0.14873517365860192</v>
      </c>
      <c r="AJ169" s="6">
        <f t="shared" si="17"/>
        <v>2.7491822312081347</v>
      </c>
      <c r="AK169" s="6">
        <f>VLOOKUP(AO169,'MV-SigB'!F:J,3,FALSE)</f>
        <v>0</v>
      </c>
      <c r="AL169" s="15">
        <v>19</v>
      </c>
      <c r="AM169" s="6"/>
      <c r="AN169" s="6">
        <v>1887</v>
      </c>
      <c r="AO169" s="7">
        <v>1027</v>
      </c>
    </row>
    <row r="170" spans="2:41" x14ac:dyDescent="0.2">
      <c r="B170" s="5" t="s">
        <v>476</v>
      </c>
      <c r="C170" s="6" t="str">
        <f t="shared" si="18"/>
        <v>E0CYB9</v>
      </c>
      <c r="D170" s="6" t="s">
        <v>477</v>
      </c>
      <c r="E170" s="6" t="s">
        <v>478</v>
      </c>
      <c r="F170" s="6" t="s">
        <v>479</v>
      </c>
      <c r="G170" s="6">
        <f>IFERROR(VLOOKUP(C170,Tabelle3!A:H,8,FALSE),"")</f>
        <v>1</v>
      </c>
      <c r="H170" s="6">
        <v>7</v>
      </c>
      <c r="I170" s="6">
        <v>5</v>
      </c>
      <c r="J170" s="6">
        <v>2</v>
      </c>
      <c r="K170" s="6">
        <v>24.4</v>
      </c>
      <c r="L170" s="6">
        <v>35.878</v>
      </c>
      <c r="M170" s="6">
        <v>316</v>
      </c>
      <c r="N170" s="6">
        <v>0</v>
      </c>
      <c r="O170" s="6">
        <v>22.129000000000001</v>
      </c>
      <c r="P170" s="6">
        <v>92859000</v>
      </c>
      <c r="Q170" s="6">
        <v>9154100</v>
      </c>
      <c r="R170" s="6">
        <v>4633900</v>
      </c>
      <c r="S170" s="6">
        <v>4687700</v>
      </c>
      <c r="T170" s="6">
        <v>1000000</v>
      </c>
      <c r="U170" s="6">
        <v>6367500</v>
      </c>
      <c r="V170" s="6">
        <v>5244500</v>
      </c>
      <c r="W170" s="6">
        <v>24234000</v>
      </c>
      <c r="X170" s="6">
        <v>37537000</v>
      </c>
      <c r="Y170" s="6">
        <v>3415100</v>
      </c>
      <c r="Z170" s="6">
        <v>4712500</v>
      </c>
      <c r="AA170" s="6">
        <v>5273100</v>
      </c>
      <c r="AB170" s="6">
        <v>4403300</v>
      </c>
      <c r="AC170" s="6">
        <v>5660200</v>
      </c>
      <c r="AD170" s="6">
        <v>4561400</v>
      </c>
      <c r="AE170" s="6">
        <v>6854000</v>
      </c>
      <c r="AF170" s="6">
        <v>10373000</v>
      </c>
      <c r="AG170" s="6">
        <f t="shared" si="14"/>
        <v>0.64863053124749537</v>
      </c>
      <c r="AH170" s="6">
        <f t="shared" si="15"/>
        <v>-0.62453116137628606</v>
      </c>
      <c r="AI170" s="6">
        <f t="shared" si="16"/>
        <v>0.15022901778682654</v>
      </c>
      <c r="AJ170" s="6">
        <f t="shared" si="17"/>
        <v>2.7347645884682859</v>
      </c>
      <c r="AK170" s="6">
        <f>VLOOKUP(AO170,'MV-SigB'!F:J,3,FALSE)</f>
        <v>0</v>
      </c>
      <c r="AL170" s="15">
        <v>19</v>
      </c>
      <c r="AM170" s="6"/>
      <c r="AN170" s="6">
        <v>47</v>
      </c>
      <c r="AO170" s="7">
        <v>150</v>
      </c>
    </row>
    <row r="171" spans="2:41" x14ac:dyDescent="0.2">
      <c r="B171" s="5" t="s">
        <v>3036</v>
      </c>
      <c r="C171" s="6" t="str">
        <f t="shared" si="18"/>
        <v>Q64727</v>
      </c>
      <c r="D171" s="6" t="s">
        <v>3037</v>
      </c>
      <c r="E171" s="6" t="s">
        <v>3038</v>
      </c>
      <c r="F171" s="6" t="s">
        <v>3039</v>
      </c>
      <c r="G171" s="6" t="str">
        <f>IFERROR(VLOOKUP(C171,Tabelle3!A:H,8,FALSE),"")</f>
        <v/>
      </c>
      <c r="H171" s="6">
        <v>1</v>
      </c>
      <c r="I171" s="6">
        <v>2</v>
      </c>
      <c r="J171" s="6">
        <v>2</v>
      </c>
      <c r="K171" s="6">
        <v>3.8</v>
      </c>
      <c r="L171" s="6">
        <v>116.72</v>
      </c>
      <c r="M171" s="6">
        <v>1066</v>
      </c>
      <c r="N171" s="6">
        <v>0</v>
      </c>
      <c r="O171" s="6">
        <v>21.634</v>
      </c>
      <c r="P171" s="6">
        <v>15398000</v>
      </c>
      <c r="Q171" s="6">
        <v>1343600</v>
      </c>
      <c r="R171" s="6">
        <v>3155300</v>
      </c>
      <c r="S171" s="6">
        <v>0</v>
      </c>
      <c r="T171" s="6">
        <v>0</v>
      </c>
      <c r="U171" s="6">
        <v>2344500</v>
      </c>
      <c r="V171" s="6">
        <v>2733900</v>
      </c>
      <c r="W171" s="6">
        <v>2417800</v>
      </c>
      <c r="X171" s="6">
        <v>3403200</v>
      </c>
      <c r="Y171" s="6">
        <v>1422400</v>
      </c>
      <c r="Z171" s="6">
        <v>1463000</v>
      </c>
      <c r="AA171" s="6"/>
      <c r="AB171" s="6"/>
      <c r="AC171" s="6">
        <v>655770</v>
      </c>
      <c r="AD171" s="6">
        <v>1768200</v>
      </c>
      <c r="AE171" s="6">
        <v>365560</v>
      </c>
      <c r="AF171" s="6">
        <v>540580</v>
      </c>
      <c r="AG171" s="6">
        <f t="shared" si="14"/>
        <v>1.7329157295104365</v>
      </c>
      <c r="AH171" s="6">
        <f t="shared" si="15"/>
        <v>0.79320149894503478</v>
      </c>
      <c r="AI171" s="6">
        <f t="shared" si="16"/>
        <v>0.15024826818699277</v>
      </c>
      <c r="AJ171" s="6">
        <f t="shared" si="17"/>
        <v>2.7345797328523087</v>
      </c>
      <c r="AK171" s="6">
        <f>VLOOKUP(AO171,'MV-SigB'!F:J,3,FALSE)</f>
        <v>0</v>
      </c>
      <c r="AL171" s="15">
        <v>19</v>
      </c>
      <c r="AM171" s="6"/>
      <c r="AN171" s="6">
        <v>6</v>
      </c>
      <c r="AO171" s="7">
        <v>801</v>
      </c>
    </row>
    <row r="172" spans="2:41" x14ac:dyDescent="0.2">
      <c r="B172" s="5" t="s">
        <v>926</v>
      </c>
      <c r="C172" s="6" t="str">
        <f t="shared" si="18"/>
        <v>H7BX59</v>
      </c>
      <c r="D172" s="6" t="s">
        <v>927</v>
      </c>
      <c r="E172" s="6" t="s">
        <v>928</v>
      </c>
      <c r="F172" s="6" t="s">
        <v>929</v>
      </c>
      <c r="G172" s="6">
        <f>IFERROR(VLOOKUP(C172,Tabelle3!A:H,8,FALSE),"")</f>
        <v>1</v>
      </c>
      <c r="H172" s="6">
        <v>5</v>
      </c>
      <c r="I172" s="6">
        <v>1</v>
      </c>
      <c r="J172" s="6">
        <v>1</v>
      </c>
      <c r="K172" s="6">
        <v>2.7</v>
      </c>
      <c r="L172" s="6">
        <v>49.646000000000001</v>
      </c>
      <c r="M172" s="6">
        <v>441</v>
      </c>
      <c r="N172" s="6">
        <v>0</v>
      </c>
      <c r="O172" s="6">
        <v>28.783000000000001</v>
      </c>
      <c r="P172" s="6">
        <v>1633300</v>
      </c>
      <c r="Q172" s="6">
        <v>391920</v>
      </c>
      <c r="R172" s="6">
        <v>634760</v>
      </c>
      <c r="S172" s="6">
        <v>0</v>
      </c>
      <c r="T172" s="6">
        <v>222120</v>
      </c>
      <c r="U172" s="6">
        <v>0</v>
      </c>
      <c r="V172" s="6">
        <v>144670</v>
      </c>
      <c r="W172" s="6">
        <v>239790</v>
      </c>
      <c r="X172" s="6">
        <v>0</v>
      </c>
      <c r="Y172" s="6">
        <v>74374</v>
      </c>
      <c r="Z172" s="6">
        <v>133340</v>
      </c>
      <c r="AA172" s="6"/>
      <c r="AB172" s="6">
        <v>26980</v>
      </c>
      <c r="AC172" s="6"/>
      <c r="AD172" s="6">
        <v>7922.5</v>
      </c>
      <c r="AE172" s="6">
        <v>9569.1</v>
      </c>
      <c r="AF172" s="6"/>
      <c r="AG172" s="6">
        <f t="shared" si="14"/>
        <v>8.9450174178843938</v>
      </c>
      <c r="AH172" s="6">
        <f t="shared" si="15"/>
        <v>3.1610842915193267</v>
      </c>
      <c r="AI172" s="6">
        <f t="shared" si="16"/>
        <v>0.15233630019057925</v>
      </c>
      <c r="AJ172" s="6">
        <f t="shared" si="17"/>
        <v>2.7146683325447265</v>
      </c>
      <c r="AK172" s="6" t="str">
        <f>VLOOKUP(AO172,'MV-SigB'!F:J,3,FALSE)</f>
        <v>+</v>
      </c>
      <c r="AL172" s="15">
        <v>19</v>
      </c>
      <c r="AM172" s="6"/>
      <c r="AN172" s="6">
        <v>3</v>
      </c>
      <c r="AO172" s="7">
        <v>268</v>
      </c>
    </row>
    <row r="173" spans="2:41" x14ac:dyDescent="0.2">
      <c r="B173" s="5" t="s">
        <v>3419</v>
      </c>
      <c r="C173" s="6" t="str">
        <f t="shared" si="18"/>
        <v>Q8BHT6</v>
      </c>
      <c r="D173" s="6" t="s">
        <v>3420</v>
      </c>
      <c r="E173" s="6" t="s">
        <v>3421</v>
      </c>
      <c r="F173" s="6" t="s">
        <v>3422</v>
      </c>
      <c r="G173" s="6" t="str">
        <f>IFERROR(VLOOKUP(C173,Tabelle3!A:H,8,FALSE),"")</f>
        <v/>
      </c>
      <c r="H173" s="6">
        <v>1</v>
      </c>
      <c r="I173" s="6">
        <v>1</v>
      </c>
      <c r="J173" s="6">
        <v>1</v>
      </c>
      <c r="K173" s="6">
        <v>4.9000000000000004</v>
      </c>
      <c r="L173" s="6">
        <v>55.356999999999999</v>
      </c>
      <c r="M173" s="6">
        <v>489</v>
      </c>
      <c r="N173" s="6">
        <v>1</v>
      </c>
      <c r="O173" s="6">
        <v>-2</v>
      </c>
      <c r="P173" s="6">
        <v>8941200</v>
      </c>
      <c r="Q173" s="6">
        <v>1594500</v>
      </c>
      <c r="R173" s="6">
        <v>3649200</v>
      </c>
      <c r="S173" s="6">
        <v>0</v>
      </c>
      <c r="T173" s="6">
        <v>2665300</v>
      </c>
      <c r="U173" s="6">
        <v>0</v>
      </c>
      <c r="V173" s="6">
        <v>536570</v>
      </c>
      <c r="W173" s="6">
        <v>495630</v>
      </c>
      <c r="X173" s="6">
        <v>0</v>
      </c>
      <c r="Y173" s="6">
        <v>531240</v>
      </c>
      <c r="Z173" s="6">
        <v>206720</v>
      </c>
      <c r="AA173" s="6"/>
      <c r="AB173" s="6">
        <v>206720</v>
      </c>
      <c r="AC173" s="6"/>
      <c r="AD173" s="6">
        <v>103060</v>
      </c>
      <c r="AE173" s="6">
        <v>50466</v>
      </c>
      <c r="AF173" s="6"/>
      <c r="AG173" s="6">
        <f t="shared" si="14"/>
        <v>4.1021499072904044</v>
      </c>
      <c r="AH173" s="6">
        <f t="shared" si="15"/>
        <v>2.0363802140393061</v>
      </c>
      <c r="AI173" s="6">
        <f t="shared" si="16"/>
        <v>0.15266418488730102</v>
      </c>
      <c r="AJ173" s="6">
        <f t="shared" si="17"/>
        <v>2.7115664502113166</v>
      </c>
      <c r="AK173" s="6">
        <f>VLOOKUP(AO173,'MV-SigB'!F:J,3,FALSE)</f>
        <v>0</v>
      </c>
      <c r="AL173" s="15">
        <v>19</v>
      </c>
      <c r="AM173" s="6"/>
      <c r="AN173" s="6">
        <v>2</v>
      </c>
      <c r="AO173" s="7">
        <v>899</v>
      </c>
    </row>
    <row r="174" spans="2:41" x14ac:dyDescent="0.2">
      <c r="B174" s="5" t="s">
        <v>5444</v>
      </c>
      <c r="C174" s="6" t="str">
        <f t="shared" si="18"/>
        <v>Q9D8B6</v>
      </c>
      <c r="D174" s="6" t="s">
        <v>5445</v>
      </c>
      <c r="E174" s="6" t="s">
        <v>5446</v>
      </c>
      <c r="F174" s="6" t="s">
        <v>5447</v>
      </c>
      <c r="G174" s="6" t="str">
        <f>IFERROR(VLOOKUP(C174,Tabelle3!A:H,8,FALSE),"")</f>
        <v/>
      </c>
      <c r="H174" s="6">
        <v>1</v>
      </c>
      <c r="I174" s="6">
        <v>3</v>
      </c>
      <c r="J174" s="6">
        <v>3</v>
      </c>
      <c r="K174" s="6">
        <v>22.6</v>
      </c>
      <c r="L174" s="6">
        <v>20.344000000000001</v>
      </c>
      <c r="M174" s="6">
        <v>190</v>
      </c>
      <c r="N174" s="6">
        <v>0</v>
      </c>
      <c r="O174" s="6">
        <v>2.6307999999999998</v>
      </c>
      <c r="P174" s="6">
        <v>35231000</v>
      </c>
      <c r="Q174" s="6">
        <v>2095100</v>
      </c>
      <c r="R174" s="6">
        <v>1769300</v>
      </c>
      <c r="S174" s="6">
        <v>1718100</v>
      </c>
      <c r="T174" s="6">
        <v>1205600</v>
      </c>
      <c r="U174" s="6">
        <v>3830400</v>
      </c>
      <c r="V174" s="6">
        <v>1824500</v>
      </c>
      <c r="W174" s="6">
        <v>11021000</v>
      </c>
      <c r="X174" s="6">
        <v>11768000</v>
      </c>
      <c r="Y174" s="6">
        <v>2805800</v>
      </c>
      <c r="Z174" s="6">
        <v>2547500</v>
      </c>
      <c r="AA174" s="6">
        <v>4728800</v>
      </c>
      <c r="AB174" s="6">
        <v>1960300</v>
      </c>
      <c r="AC174" s="6">
        <v>3288900</v>
      </c>
      <c r="AD174" s="6">
        <v>4784000</v>
      </c>
      <c r="AE174" s="6">
        <v>4316100</v>
      </c>
      <c r="AF174" s="6">
        <v>4274400</v>
      </c>
      <c r="AG174" s="6">
        <f t="shared" si="14"/>
        <v>0.72268564638669175</v>
      </c>
      <c r="AH174" s="6">
        <f t="shared" si="15"/>
        <v>-0.46855985437753805</v>
      </c>
      <c r="AI174" s="6">
        <f t="shared" si="16"/>
        <v>0.15455890292149621</v>
      </c>
      <c r="AJ174" s="6">
        <f t="shared" si="17"/>
        <v>2.6937713359952813</v>
      </c>
      <c r="AK174" s="6">
        <f>VLOOKUP(AO174,'MV-SigB'!F:J,3,FALSE)</f>
        <v>0</v>
      </c>
      <c r="AL174" s="15">
        <v>19</v>
      </c>
      <c r="AM174" s="6"/>
      <c r="AN174" s="6">
        <v>17</v>
      </c>
      <c r="AO174" s="7">
        <v>1414</v>
      </c>
    </row>
    <row r="175" spans="2:41" x14ac:dyDescent="0.2">
      <c r="B175" s="5" t="s">
        <v>5926</v>
      </c>
      <c r="C175" s="6" t="str">
        <f t="shared" si="18"/>
        <v>Q9QXX4</v>
      </c>
      <c r="D175" s="6" t="s">
        <v>5927</v>
      </c>
      <c r="E175" s="6" t="s">
        <v>5928</v>
      </c>
      <c r="F175" s="6" t="s">
        <v>5929</v>
      </c>
      <c r="G175" s="6">
        <f>IFERROR(VLOOKUP(C175,Tabelle3!A:H,8,FALSE),"")</f>
        <v>1</v>
      </c>
      <c r="H175" s="6">
        <v>1</v>
      </c>
      <c r="I175" s="6">
        <v>68</v>
      </c>
      <c r="J175" s="6">
        <v>59</v>
      </c>
      <c r="K175" s="6">
        <v>87.9</v>
      </c>
      <c r="L175" s="6">
        <v>74.465999999999994</v>
      </c>
      <c r="M175" s="6">
        <v>676</v>
      </c>
      <c r="N175" s="6">
        <v>0</v>
      </c>
      <c r="O175" s="6">
        <v>323.31</v>
      </c>
      <c r="P175" s="6">
        <v>42943000000</v>
      </c>
      <c r="Q175" s="6">
        <v>4746000000</v>
      </c>
      <c r="R175" s="6">
        <v>1895700000</v>
      </c>
      <c r="S175" s="6">
        <v>1969500000</v>
      </c>
      <c r="T175" s="6">
        <v>1657900000</v>
      </c>
      <c r="U175" s="6">
        <v>3122600000</v>
      </c>
      <c r="V175" s="6">
        <v>5127600000</v>
      </c>
      <c r="W175" s="6">
        <v>11406000000</v>
      </c>
      <c r="X175" s="6">
        <v>13018000000</v>
      </c>
      <c r="Y175" s="6">
        <v>987620000</v>
      </c>
      <c r="Z175" s="6">
        <v>1667600000</v>
      </c>
      <c r="AA175" s="6">
        <v>745830000</v>
      </c>
      <c r="AB175" s="6">
        <v>385170000</v>
      </c>
      <c r="AC175" s="6">
        <v>360270000</v>
      </c>
      <c r="AD175" s="6">
        <v>352190000</v>
      </c>
      <c r="AE175" s="6">
        <v>520350000</v>
      </c>
      <c r="AF175" s="6">
        <v>513200000</v>
      </c>
      <c r="AG175" s="6">
        <f t="shared" si="14"/>
        <v>2.1684984622081203</v>
      </c>
      <c r="AH175" s="6">
        <f t="shared" si="15"/>
        <v>1.1166964201133953</v>
      </c>
      <c r="AI175" s="6">
        <f t="shared" si="16"/>
        <v>0.15477498685018751</v>
      </c>
      <c r="AJ175" s="6">
        <f t="shared" si="17"/>
        <v>2.6917557581788603</v>
      </c>
      <c r="AK175" s="6">
        <f>VLOOKUP(AO175,'MV-SigB'!F:J,3,FALSE)</f>
        <v>0</v>
      </c>
      <c r="AL175" s="15">
        <v>19</v>
      </c>
      <c r="AM175" s="6"/>
      <c r="AN175" s="6">
        <v>1429</v>
      </c>
      <c r="AO175" s="7">
        <v>1535</v>
      </c>
    </row>
    <row r="176" spans="2:41" x14ac:dyDescent="0.2">
      <c r="B176" s="5" t="s">
        <v>1817</v>
      </c>
      <c r="C176" s="6" t="str">
        <f t="shared" si="18"/>
        <v>P40630</v>
      </c>
      <c r="D176" s="6" t="s">
        <v>1818</v>
      </c>
      <c r="E176" s="6" t="s">
        <v>1819</v>
      </c>
      <c r="F176" s="6" t="s">
        <v>1820</v>
      </c>
      <c r="G176" s="6">
        <f>IFERROR(VLOOKUP(C176,Tabelle3!A:H,8,FALSE),"")</f>
        <v>1</v>
      </c>
      <c r="H176" s="6">
        <v>3</v>
      </c>
      <c r="I176" s="6">
        <v>20</v>
      </c>
      <c r="J176" s="6">
        <v>20</v>
      </c>
      <c r="K176" s="6">
        <v>52.6</v>
      </c>
      <c r="L176" s="6">
        <v>25.036000000000001</v>
      </c>
      <c r="M176" s="6">
        <v>215</v>
      </c>
      <c r="N176" s="6">
        <v>0</v>
      </c>
      <c r="O176" s="6">
        <v>320.77</v>
      </c>
      <c r="P176" s="6">
        <v>1243200000</v>
      </c>
      <c r="Q176" s="6">
        <v>61814000</v>
      </c>
      <c r="R176" s="6">
        <v>41304000</v>
      </c>
      <c r="S176" s="6">
        <v>152020000</v>
      </c>
      <c r="T176" s="6">
        <v>94898000</v>
      </c>
      <c r="U176" s="6">
        <v>69333000</v>
      </c>
      <c r="V176" s="6">
        <v>108080000</v>
      </c>
      <c r="W176" s="6">
        <v>336900000</v>
      </c>
      <c r="X176" s="6">
        <v>378830000</v>
      </c>
      <c r="Y176" s="6">
        <v>28739000</v>
      </c>
      <c r="Z176" s="6">
        <v>34417000</v>
      </c>
      <c r="AA176" s="6">
        <v>50011000</v>
      </c>
      <c r="AB176" s="6">
        <v>64825000</v>
      </c>
      <c r="AC176" s="6">
        <v>65773000</v>
      </c>
      <c r="AD176" s="6">
        <v>36672000</v>
      </c>
      <c r="AE176" s="6">
        <v>85676000</v>
      </c>
      <c r="AF176" s="6">
        <v>78427000</v>
      </c>
      <c r="AG176" s="6">
        <f t="shared" si="14"/>
        <v>0.66776715638459117</v>
      </c>
      <c r="AH176" s="6">
        <f t="shared" si="15"/>
        <v>-0.58258295759042522</v>
      </c>
      <c r="AI176" s="6">
        <f t="shared" si="16"/>
        <v>0.15642578115049216</v>
      </c>
      <c r="AJ176" s="6">
        <f t="shared" si="17"/>
        <v>2.6764497863807017</v>
      </c>
      <c r="AK176" s="6">
        <f>VLOOKUP(AO176,'MV-SigB'!F:J,3,FALSE)</f>
        <v>0</v>
      </c>
      <c r="AL176" s="15">
        <v>19</v>
      </c>
      <c r="AM176" s="6"/>
      <c r="AN176" s="6">
        <v>105</v>
      </c>
      <c r="AO176" s="7">
        <v>492</v>
      </c>
    </row>
    <row r="177" spans="2:41" x14ac:dyDescent="0.2">
      <c r="B177" s="5" t="s">
        <v>3199</v>
      </c>
      <c r="C177" s="6" t="str">
        <f t="shared" si="18"/>
        <v>Q7TMF3</v>
      </c>
      <c r="D177" s="6" t="s">
        <v>3200</v>
      </c>
      <c r="E177" s="6" t="s">
        <v>3201</v>
      </c>
      <c r="F177" s="6" t="s">
        <v>3202</v>
      </c>
      <c r="G177" s="6">
        <f>IFERROR(VLOOKUP(C177,Tabelle3!A:H,8,FALSE),"")</f>
        <v>1</v>
      </c>
      <c r="H177" s="6">
        <v>2</v>
      </c>
      <c r="I177" s="6">
        <v>27</v>
      </c>
      <c r="J177" s="6">
        <v>27</v>
      </c>
      <c r="K177" s="6">
        <v>100</v>
      </c>
      <c r="L177" s="6">
        <v>17.085999999999999</v>
      </c>
      <c r="M177" s="6">
        <v>145</v>
      </c>
      <c r="N177" s="6">
        <v>0</v>
      </c>
      <c r="O177" s="6">
        <v>323.31</v>
      </c>
      <c r="P177" s="6">
        <v>6647500000</v>
      </c>
      <c r="Q177" s="6">
        <v>389830000</v>
      </c>
      <c r="R177" s="6">
        <v>492340000</v>
      </c>
      <c r="S177" s="6">
        <v>214090000</v>
      </c>
      <c r="T177" s="6">
        <v>64014000</v>
      </c>
      <c r="U177" s="6">
        <v>827890000</v>
      </c>
      <c r="V177" s="6">
        <v>257290000</v>
      </c>
      <c r="W177" s="6">
        <v>1836700000</v>
      </c>
      <c r="X177" s="6">
        <v>2565400000</v>
      </c>
      <c r="Y177" s="6">
        <v>538720000</v>
      </c>
      <c r="Z177" s="6">
        <v>565730000</v>
      </c>
      <c r="AA177" s="6">
        <v>492370000</v>
      </c>
      <c r="AB177" s="6">
        <v>246450000</v>
      </c>
      <c r="AC177" s="6">
        <v>514700000</v>
      </c>
      <c r="AD177" s="6">
        <v>462950000</v>
      </c>
      <c r="AE177" s="6">
        <v>869650000</v>
      </c>
      <c r="AF177" s="6">
        <v>893570000</v>
      </c>
      <c r="AG177" s="6">
        <f t="shared" si="14"/>
        <v>0.67251274230445079</v>
      </c>
      <c r="AH177" s="6">
        <f t="shared" si="15"/>
        <v>-0.57236649177530063</v>
      </c>
      <c r="AI177" s="6">
        <f t="shared" si="16"/>
        <v>0.15706126450851407</v>
      </c>
      <c r="AJ177" s="6">
        <f t="shared" si="17"/>
        <v>2.67060067741303</v>
      </c>
      <c r="AK177" s="6">
        <f>VLOOKUP(AO177,'MV-SigB'!F:J,3,FALSE)</f>
        <v>0</v>
      </c>
      <c r="AL177" s="15">
        <v>19</v>
      </c>
      <c r="AM177" s="6"/>
      <c r="AN177" s="6">
        <v>413</v>
      </c>
      <c r="AO177" s="7">
        <v>843</v>
      </c>
    </row>
    <row r="178" spans="2:41" x14ac:dyDescent="0.2">
      <c r="B178" s="5" t="s">
        <v>363</v>
      </c>
      <c r="C178" s="6" t="str">
        <f t="shared" si="18"/>
        <v>D3Z0M4</v>
      </c>
      <c r="D178" s="6" t="s">
        <v>364</v>
      </c>
      <c r="E178" s="6" t="s">
        <v>365</v>
      </c>
      <c r="F178" s="6" t="s">
        <v>366</v>
      </c>
      <c r="G178" s="6" t="str">
        <f>IFERROR(VLOOKUP(C178,Tabelle3!A:H,8,FALSE),"")</f>
        <v/>
      </c>
      <c r="H178" s="6">
        <v>4</v>
      </c>
      <c r="I178" s="6">
        <v>13</v>
      </c>
      <c r="J178" s="6">
        <v>13</v>
      </c>
      <c r="K178" s="6">
        <v>71.599999999999994</v>
      </c>
      <c r="L178" s="6">
        <v>23.884</v>
      </c>
      <c r="M178" s="6">
        <v>215</v>
      </c>
      <c r="N178" s="6">
        <v>0</v>
      </c>
      <c r="O178" s="6">
        <v>40.039000000000001</v>
      </c>
      <c r="P178" s="6">
        <v>174120000</v>
      </c>
      <c r="Q178" s="6">
        <v>27270000</v>
      </c>
      <c r="R178" s="6">
        <v>5321600</v>
      </c>
      <c r="S178" s="6">
        <v>20783000</v>
      </c>
      <c r="T178" s="6">
        <v>9819300</v>
      </c>
      <c r="U178" s="6">
        <v>7862500</v>
      </c>
      <c r="V178" s="6">
        <v>1755000</v>
      </c>
      <c r="W178" s="6">
        <v>58233000</v>
      </c>
      <c r="X178" s="6">
        <v>43077000</v>
      </c>
      <c r="Y178" s="6">
        <v>3897800</v>
      </c>
      <c r="Z178" s="6">
        <v>2740600</v>
      </c>
      <c r="AA178" s="6">
        <v>4391100</v>
      </c>
      <c r="AB178" s="6">
        <v>8594800</v>
      </c>
      <c r="AC178" s="6">
        <v>2596500</v>
      </c>
      <c r="AD178" s="6">
        <v>1056400</v>
      </c>
      <c r="AE178" s="6">
        <v>3846500</v>
      </c>
      <c r="AF178" s="6">
        <v>2475000</v>
      </c>
      <c r="AG178" s="6">
        <f t="shared" si="14"/>
        <v>1.9674667147898621</v>
      </c>
      <c r="AH178" s="6">
        <f t="shared" si="15"/>
        <v>0.97633922871177148</v>
      </c>
      <c r="AI178" s="6">
        <f t="shared" si="16"/>
        <v>0.15708953816878085</v>
      </c>
      <c r="AJ178" s="6">
        <f t="shared" si="17"/>
        <v>2.6703409914964755</v>
      </c>
      <c r="AK178" s="6">
        <f>VLOOKUP(AO178,'MV-SigB'!F:J,3,FALSE)</f>
        <v>0</v>
      </c>
      <c r="AL178" s="15">
        <v>19</v>
      </c>
      <c r="AM178" s="6"/>
      <c r="AN178" s="6">
        <v>43</v>
      </c>
      <c r="AO178" s="7">
        <v>120</v>
      </c>
    </row>
    <row r="179" spans="2:41" x14ac:dyDescent="0.2">
      <c r="B179" s="5" t="s">
        <v>1961</v>
      </c>
      <c r="C179" s="6" t="str">
        <f t="shared" si="18"/>
        <v>P52503</v>
      </c>
      <c r="D179" s="6" t="s">
        <v>1962</v>
      </c>
      <c r="E179" s="6" t="s">
        <v>1963</v>
      </c>
      <c r="F179" s="6" t="s">
        <v>1964</v>
      </c>
      <c r="G179" s="6">
        <f>IFERROR(VLOOKUP(C179,Tabelle3!A:H,8,FALSE),"")</f>
        <v>1</v>
      </c>
      <c r="H179" s="6">
        <v>1</v>
      </c>
      <c r="I179" s="6">
        <v>12</v>
      </c>
      <c r="J179" s="6">
        <v>12</v>
      </c>
      <c r="K179" s="6">
        <v>72.400000000000006</v>
      </c>
      <c r="L179" s="6">
        <v>13.02</v>
      </c>
      <c r="M179" s="6">
        <v>116</v>
      </c>
      <c r="N179" s="6">
        <v>0</v>
      </c>
      <c r="O179" s="6">
        <v>276.43</v>
      </c>
      <c r="P179" s="6">
        <v>2656600000</v>
      </c>
      <c r="Q179" s="6">
        <v>225230000</v>
      </c>
      <c r="R179" s="6">
        <v>139660000</v>
      </c>
      <c r="S179" s="6">
        <v>82378000</v>
      </c>
      <c r="T179" s="6">
        <v>321320000</v>
      </c>
      <c r="U179" s="6">
        <v>182210000</v>
      </c>
      <c r="V179" s="6">
        <v>122500000</v>
      </c>
      <c r="W179" s="6">
        <v>814550000</v>
      </c>
      <c r="X179" s="6">
        <v>768750000</v>
      </c>
      <c r="Y179" s="6">
        <v>265870000</v>
      </c>
      <c r="Z179" s="6">
        <v>388510000</v>
      </c>
      <c r="AA179" s="6">
        <v>264320000</v>
      </c>
      <c r="AB179" s="6">
        <v>407550000</v>
      </c>
      <c r="AC179" s="6">
        <v>277200000</v>
      </c>
      <c r="AD179" s="6">
        <v>298300000</v>
      </c>
      <c r="AE179" s="6">
        <v>251250000</v>
      </c>
      <c r="AF179" s="6">
        <v>204750000</v>
      </c>
      <c r="AG179" s="6">
        <f t="shared" si="14"/>
        <v>1.2857489093553078</v>
      </c>
      <c r="AH179" s="6">
        <f t="shared" si="15"/>
        <v>0.36260892991564253</v>
      </c>
      <c r="AI179" s="6">
        <f t="shared" si="16"/>
        <v>0.15732929614440772</v>
      </c>
      <c r="AJ179" s="6">
        <f t="shared" si="17"/>
        <v>2.6681407561941</v>
      </c>
      <c r="AK179" s="6">
        <f>VLOOKUP(AO179,'MV-SigB'!F:J,3,FALSE)</f>
        <v>0</v>
      </c>
      <c r="AL179" s="15">
        <v>19</v>
      </c>
      <c r="AM179" s="6"/>
      <c r="AN179" s="6">
        <v>182</v>
      </c>
      <c r="AO179" s="7">
        <v>528</v>
      </c>
    </row>
    <row r="180" spans="2:41" x14ac:dyDescent="0.2">
      <c r="B180" s="5" t="s">
        <v>1416</v>
      </c>
      <c r="C180" s="6" t="str">
        <f t="shared" si="18"/>
        <v>P11276</v>
      </c>
      <c r="D180" s="6" t="s">
        <v>1417</v>
      </c>
      <c r="E180" s="6" t="s">
        <v>1418</v>
      </c>
      <c r="F180" s="6" t="s">
        <v>1419</v>
      </c>
      <c r="G180" s="6" t="str">
        <f>IFERROR(VLOOKUP(C180,Tabelle3!A:H,8,FALSE),"")</f>
        <v/>
      </c>
      <c r="H180" s="6">
        <v>1</v>
      </c>
      <c r="I180" s="6">
        <v>7</v>
      </c>
      <c r="J180" s="6">
        <v>7</v>
      </c>
      <c r="K180" s="6">
        <v>4.5</v>
      </c>
      <c r="L180" s="6">
        <v>272.52999999999997</v>
      </c>
      <c r="M180" s="6">
        <v>2477</v>
      </c>
      <c r="N180" s="6">
        <v>0</v>
      </c>
      <c r="O180" s="6">
        <v>47.570999999999998</v>
      </c>
      <c r="P180" s="6">
        <v>10162000</v>
      </c>
      <c r="Q180" s="6">
        <v>55109</v>
      </c>
      <c r="R180" s="6">
        <v>1327300</v>
      </c>
      <c r="S180" s="6">
        <v>0</v>
      </c>
      <c r="T180" s="6">
        <v>0</v>
      </c>
      <c r="U180" s="6">
        <v>2100500</v>
      </c>
      <c r="V180" s="6">
        <v>4179700</v>
      </c>
      <c r="W180" s="6">
        <v>1067500</v>
      </c>
      <c r="X180" s="6">
        <v>1432300</v>
      </c>
      <c r="Y180" s="6">
        <v>186590</v>
      </c>
      <c r="Z180" s="6">
        <v>208490</v>
      </c>
      <c r="AA180" s="6"/>
      <c r="AB180" s="6"/>
      <c r="AC180" s="6">
        <v>2665700</v>
      </c>
      <c r="AD180" s="6">
        <v>2744500</v>
      </c>
      <c r="AE180" s="6">
        <v>281820</v>
      </c>
      <c r="AF180" s="6">
        <v>307570</v>
      </c>
      <c r="AG180" s="6">
        <f t="shared" si="14"/>
        <v>0.1317023329927545</v>
      </c>
      <c r="AH180" s="6">
        <f t="shared" si="15"/>
        <v>-2.9246471929735272</v>
      </c>
      <c r="AI180" s="6">
        <f t="shared" si="16"/>
        <v>0.15806826329047222</v>
      </c>
      <c r="AJ180" s="6">
        <f t="shared" si="17"/>
        <v>2.6613803602689035</v>
      </c>
      <c r="AK180" s="6">
        <f>VLOOKUP(AO180,'MV-SigB'!F:J,3,FALSE)</f>
        <v>0</v>
      </c>
      <c r="AL180" s="15">
        <v>19</v>
      </c>
      <c r="AM180" s="6"/>
      <c r="AN180" s="6">
        <v>8</v>
      </c>
      <c r="AO180" s="7">
        <v>391</v>
      </c>
    </row>
    <row r="181" spans="2:41" x14ac:dyDescent="0.2">
      <c r="B181" s="5" t="s">
        <v>1753</v>
      </c>
      <c r="C181" s="6" t="str">
        <f t="shared" si="18"/>
        <v>P35293</v>
      </c>
      <c r="D181" s="6" t="s">
        <v>1754</v>
      </c>
      <c r="E181" s="6" t="s">
        <v>1755</v>
      </c>
      <c r="F181" s="6" t="s">
        <v>1756</v>
      </c>
      <c r="G181" s="6" t="str">
        <f>IFERROR(VLOOKUP(C181,Tabelle3!A:H,8,FALSE),"")</f>
        <v/>
      </c>
      <c r="H181" s="6">
        <v>1</v>
      </c>
      <c r="I181" s="6">
        <v>16</v>
      </c>
      <c r="J181" s="6">
        <v>16</v>
      </c>
      <c r="K181" s="6">
        <v>76.2</v>
      </c>
      <c r="L181" s="6">
        <v>23.035</v>
      </c>
      <c r="M181" s="6">
        <v>206</v>
      </c>
      <c r="N181" s="6">
        <v>0</v>
      </c>
      <c r="O181" s="6">
        <v>309.64</v>
      </c>
      <c r="P181" s="6">
        <v>312790000</v>
      </c>
      <c r="Q181" s="6">
        <v>10307000</v>
      </c>
      <c r="R181" s="6">
        <v>8770400</v>
      </c>
      <c r="S181" s="6">
        <v>36434000</v>
      </c>
      <c r="T181" s="6">
        <v>4955500</v>
      </c>
      <c r="U181" s="6">
        <v>18506000</v>
      </c>
      <c r="V181" s="6">
        <v>38458000</v>
      </c>
      <c r="W181" s="6">
        <v>87453000</v>
      </c>
      <c r="X181" s="6">
        <v>107910000</v>
      </c>
      <c r="Y181" s="6">
        <v>9673900</v>
      </c>
      <c r="Z181" s="6">
        <v>15451000</v>
      </c>
      <c r="AA181" s="6">
        <v>12173000</v>
      </c>
      <c r="AB181" s="6">
        <v>20578000</v>
      </c>
      <c r="AC181" s="6">
        <v>11678000</v>
      </c>
      <c r="AD181" s="6">
        <v>21974000</v>
      </c>
      <c r="AE181" s="6">
        <v>25131000</v>
      </c>
      <c r="AF181" s="6">
        <v>24619000</v>
      </c>
      <c r="AG181" s="6">
        <f t="shared" si="14"/>
        <v>0.69393899426872252</v>
      </c>
      <c r="AH181" s="6">
        <f t="shared" si="15"/>
        <v>-0.52711925706158091</v>
      </c>
      <c r="AI181" s="6">
        <f t="shared" si="16"/>
        <v>0.15855103156573133</v>
      </c>
      <c r="AJ181" s="6">
        <f t="shared" si="17"/>
        <v>2.6569808309434118</v>
      </c>
      <c r="AK181" s="6">
        <f>VLOOKUP(AO181,'MV-SigB'!F:J,3,FALSE)</f>
        <v>0</v>
      </c>
      <c r="AL181" s="15">
        <v>19</v>
      </c>
      <c r="AM181" s="6"/>
      <c r="AN181" s="6">
        <v>95</v>
      </c>
      <c r="AO181" s="7">
        <v>476</v>
      </c>
    </row>
    <row r="182" spans="2:41" x14ac:dyDescent="0.2">
      <c r="B182" s="5" t="s">
        <v>3297</v>
      </c>
      <c r="C182" s="6" t="str">
        <f t="shared" si="18"/>
        <v>Q811U4</v>
      </c>
      <c r="D182" s="6" t="s">
        <v>3298</v>
      </c>
      <c r="E182" s="6" t="s">
        <v>3299</v>
      </c>
      <c r="F182" s="6" t="s">
        <v>3300</v>
      </c>
      <c r="G182" s="6">
        <f>IFERROR(VLOOKUP(C182,Tabelle3!A:H,8,FALSE),"")</f>
        <v>1</v>
      </c>
      <c r="H182" s="6">
        <v>4</v>
      </c>
      <c r="I182" s="6">
        <v>14</v>
      </c>
      <c r="J182" s="6">
        <v>13</v>
      </c>
      <c r="K182" s="6">
        <v>22.1</v>
      </c>
      <c r="L182" s="6">
        <v>83.724999999999994</v>
      </c>
      <c r="M182" s="6">
        <v>741</v>
      </c>
      <c r="N182" s="6">
        <v>0</v>
      </c>
      <c r="O182" s="6">
        <v>174.99</v>
      </c>
      <c r="P182" s="6">
        <v>176560000</v>
      </c>
      <c r="Q182" s="6">
        <v>3174400</v>
      </c>
      <c r="R182" s="6">
        <v>480620</v>
      </c>
      <c r="S182" s="6">
        <v>7952400</v>
      </c>
      <c r="T182" s="6">
        <v>2439600</v>
      </c>
      <c r="U182" s="6">
        <v>41118000</v>
      </c>
      <c r="V182" s="6">
        <v>2624000</v>
      </c>
      <c r="W182" s="6">
        <v>59431000</v>
      </c>
      <c r="X182" s="6">
        <v>59341000</v>
      </c>
      <c r="Y182" s="6">
        <v>1237900</v>
      </c>
      <c r="Z182" s="6">
        <v>784870</v>
      </c>
      <c r="AA182" s="6">
        <v>3656300</v>
      </c>
      <c r="AB182" s="6">
        <v>2272800</v>
      </c>
      <c r="AC182" s="6">
        <v>4585500</v>
      </c>
      <c r="AD182" s="6">
        <v>5692100</v>
      </c>
      <c r="AE182" s="6">
        <v>2515900</v>
      </c>
      <c r="AF182" s="6">
        <v>2072600</v>
      </c>
      <c r="AG182" s="6">
        <f t="shared" si="14"/>
        <v>0.53489953652941924</v>
      </c>
      <c r="AH182" s="6">
        <f t="shared" si="15"/>
        <v>-0.90266014124442395</v>
      </c>
      <c r="AI182" s="6">
        <f t="shared" si="16"/>
        <v>0.16060190629415752</v>
      </c>
      <c r="AJ182" s="6">
        <f t="shared" si="17"/>
        <v>2.6384390775937447</v>
      </c>
      <c r="AK182" s="6">
        <f>VLOOKUP(AO182,'MV-SigB'!F:J,3,FALSE)</f>
        <v>0</v>
      </c>
      <c r="AL182" s="15">
        <v>19</v>
      </c>
      <c r="AM182" s="6"/>
      <c r="AN182" s="6">
        <v>35</v>
      </c>
      <c r="AO182" s="7">
        <v>868</v>
      </c>
    </row>
    <row r="183" spans="2:41" x14ac:dyDescent="0.2">
      <c r="B183" s="5" t="s">
        <v>3078</v>
      </c>
      <c r="C183" s="6" t="str">
        <f t="shared" si="18"/>
        <v>Q6P3B9</v>
      </c>
      <c r="D183" s="6" t="s">
        <v>3079</v>
      </c>
      <c r="E183" s="6" t="s">
        <v>3080</v>
      </c>
      <c r="F183" s="6" t="s">
        <v>3081</v>
      </c>
      <c r="G183" s="6">
        <f>IFERROR(VLOOKUP(C183,Tabelle3!A:H,8,FALSE),"")</f>
        <v>1</v>
      </c>
      <c r="H183" s="6">
        <v>1</v>
      </c>
      <c r="I183" s="6">
        <v>2</v>
      </c>
      <c r="J183" s="6">
        <v>2</v>
      </c>
      <c r="K183" s="6">
        <v>11.1</v>
      </c>
      <c r="L183" s="6">
        <v>39.317</v>
      </c>
      <c r="M183" s="6">
        <v>350</v>
      </c>
      <c r="N183" s="6">
        <v>0</v>
      </c>
      <c r="O183" s="6">
        <v>2.4081000000000001</v>
      </c>
      <c r="P183" s="6">
        <v>15298000</v>
      </c>
      <c r="Q183" s="6">
        <v>490030</v>
      </c>
      <c r="R183" s="6">
        <v>0</v>
      </c>
      <c r="S183" s="6">
        <v>1154600</v>
      </c>
      <c r="T183" s="6">
        <v>0</v>
      </c>
      <c r="U183" s="6">
        <v>3333500</v>
      </c>
      <c r="V183" s="6">
        <v>243830</v>
      </c>
      <c r="W183" s="6">
        <v>2903600</v>
      </c>
      <c r="X183" s="6">
        <v>7172500</v>
      </c>
      <c r="Y183" s="6">
        <v>76153</v>
      </c>
      <c r="Z183" s="6"/>
      <c r="AA183" s="6">
        <v>109930</v>
      </c>
      <c r="AB183" s="6"/>
      <c r="AC183" s="6">
        <v>127090</v>
      </c>
      <c r="AD183" s="6">
        <v>101290</v>
      </c>
      <c r="AE183" s="6">
        <v>134300</v>
      </c>
      <c r="AF183" s="6">
        <v>211130</v>
      </c>
      <c r="AG183" s="6">
        <f t="shared" si="14"/>
        <v>0.64858751154563354</v>
      </c>
      <c r="AH183" s="6">
        <f t="shared" si="15"/>
        <v>-0.62462684970085758</v>
      </c>
      <c r="AI183" s="6">
        <f t="shared" si="16"/>
        <v>0.16071981268464797</v>
      </c>
      <c r="AJ183" s="6">
        <f t="shared" si="17"/>
        <v>2.6373803071313877</v>
      </c>
      <c r="AK183" s="6">
        <f>VLOOKUP(AO183,'MV-SigB'!F:J,3,FALSE)</f>
        <v>0</v>
      </c>
      <c r="AL183" s="15">
        <v>19</v>
      </c>
      <c r="AM183" s="6"/>
      <c r="AN183" s="6">
        <v>7</v>
      </c>
      <c r="AO183" s="7">
        <v>812</v>
      </c>
    </row>
    <row r="184" spans="2:41" x14ac:dyDescent="0.2">
      <c r="B184" s="5" t="s">
        <v>4918</v>
      </c>
      <c r="C184" s="6" t="str">
        <f t="shared" si="18"/>
        <v>Q9CQV5</v>
      </c>
      <c r="D184" s="6" t="s">
        <v>4919</v>
      </c>
      <c r="E184" s="6" t="s">
        <v>4920</v>
      </c>
      <c r="F184" s="6" t="s">
        <v>4921</v>
      </c>
      <c r="G184" s="6">
        <f>IFERROR(VLOOKUP(C184,Tabelle3!A:H,8,FALSE),"")</f>
        <v>1</v>
      </c>
      <c r="H184" s="6">
        <v>1</v>
      </c>
      <c r="I184" s="6">
        <v>9</v>
      </c>
      <c r="J184" s="6">
        <v>9</v>
      </c>
      <c r="K184" s="6">
        <v>41.9</v>
      </c>
      <c r="L184" s="6">
        <v>18.901</v>
      </c>
      <c r="M184" s="6">
        <v>167</v>
      </c>
      <c r="N184" s="6">
        <v>0</v>
      </c>
      <c r="O184" s="6">
        <v>51.456000000000003</v>
      </c>
      <c r="P184" s="6">
        <v>317640000</v>
      </c>
      <c r="Q184" s="6">
        <v>7348400</v>
      </c>
      <c r="R184" s="6">
        <v>8321200</v>
      </c>
      <c r="S184" s="6">
        <v>9473900</v>
      </c>
      <c r="T184" s="6">
        <v>5739500</v>
      </c>
      <c r="U184" s="6">
        <v>22618000</v>
      </c>
      <c r="V184" s="6">
        <v>6532600</v>
      </c>
      <c r="W184" s="6">
        <v>122060000</v>
      </c>
      <c r="X184" s="6">
        <v>135550000</v>
      </c>
      <c r="Y184" s="6">
        <v>8593000</v>
      </c>
      <c r="Z184" s="6">
        <v>11545000</v>
      </c>
      <c r="AA184" s="6">
        <v>19275000</v>
      </c>
      <c r="AB184" s="6">
        <v>25966000</v>
      </c>
      <c r="AC184" s="6">
        <v>16844000</v>
      </c>
      <c r="AD184" s="6">
        <v>18239000</v>
      </c>
      <c r="AE184" s="6">
        <v>41741000</v>
      </c>
      <c r="AF184" s="6">
        <v>42134000</v>
      </c>
      <c r="AG184" s="6">
        <f t="shared" si="14"/>
        <v>0.54959733687519963</v>
      </c>
      <c r="AH184" s="6">
        <f t="shared" si="15"/>
        <v>-0.86355308142685749</v>
      </c>
      <c r="AI184" s="6">
        <f t="shared" si="16"/>
        <v>0.16144543990204768</v>
      </c>
      <c r="AJ184" s="6">
        <f t="shared" si="17"/>
        <v>2.6308814029203673</v>
      </c>
      <c r="AK184" s="6">
        <f>VLOOKUP(AO184,'MV-SigB'!F:J,3,FALSE)</f>
        <v>0</v>
      </c>
      <c r="AL184" s="15">
        <v>19</v>
      </c>
      <c r="AM184" s="6"/>
      <c r="AN184" s="6">
        <v>52</v>
      </c>
      <c r="AO184" s="7">
        <v>1280</v>
      </c>
    </row>
    <row r="185" spans="2:41" x14ac:dyDescent="0.2">
      <c r="B185" s="5" t="s">
        <v>1905</v>
      </c>
      <c r="C185" s="6" t="str">
        <f t="shared" si="18"/>
        <v>P50516</v>
      </c>
      <c r="D185" s="6" t="s">
        <v>1906</v>
      </c>
      <c r="E185" s="6" t="s">
        <v>1907</v>
      </c>
      <c r="F185" s="6" t="s">
        <v>1908</v>
      </c>
      <c r="G185" s="6">
        <f>IFERROR(VLOOKUP(C185,Tabelle3!A:H,8,FALSE),"")</f>
        <v>1</v>
      </c>
      <c r="H185" s="6">
        <v>5</v>
      </c>
      <c r="I185" s="6">
        <v>17</v>
      </c>
      <c r="J185" s="6">
        <v>17</v>
      </c>
      <c r="K185" s="6">
        <v>31.6</v>
      </c>
      <c r="L185" s="6">
        <v>68.325000000000003</v>
      </c>
      <c r="M185" s="6">
        <v>617</v>
      </c>
      <c r="N185" s="6">
        <v>0</v>
      </c>
      <c r="O185" s="6">
        <v>137.47999999999999</v>
      </c>
      <c r="P185" s="6">
        <v>218290000</v>
      </c>
      <c r="Q185" s="6">
        <v>10787000</v>
      </c>
      <c r="R185" s="6">
        <v>8819300</v>
      </c>
      <c r="S185" s="6">
        <v>5593900</v>
      </c>
      <c r="T185" s="6">
        <v>16814000</v>
      </c>
      <c r="U185" s="6">
        <v>6444900</v>
      </c>
      <c r="V185" s="6">
        <v>17698000</v>
      </c>
      <c r="W185" s="6">
        <v>70021000</v>
      </c>
      <c r="X185" s="6">
        <v>82111000</v>
      </c>
      <c r="Y185" s="6">
        <v>2213800</v>
      </c>
      <c r="Z185" s="6">
        <v>7084600</v>
      </c>
      <c r="AA185" s="6">
        <v>2344100</v>
      </c>
      <c r="AB185" s="6">
        <v>7139500</v>
      </c>
      <c r="AC185" s="6">
        <v>1210100</v>
      </c>
      <c r="AD185" s="6">
        <v>2622200</v>
      </c>
      <c r="AE185" s="6">
        <v>2291700</v>
      </c>
      <c r="AF185" s="6">
        <v>2383400</v>
      </c>
      <c r="AG185" s="6">
        <f t="shared" si="14"/>
        <v>2.207725039377483</v>
      </c>
      <c r="AH185" s="6">
        <f t="shared" si="15"/>
        <v>1.1425605031722414</v>
      </c>
      <c r="AI185" s="6">
        <f t="shared" si="16"/>
        <v>0.1619066294788977</v>
      </c>
      <c r="AJ185" s="6">
        <f t="shared" si="17"/>
        <v>2.6267660350003426</v>
      </c>
      <c r="AK185" s="6">
        <f>VLOOKUP(AO185,'MV-SigB'!F:J,3,FALSE)</f>
        <v>0</v>
      </c>
      <c r="AL185" s="15">
        <v>19</v>
      </c>
      <c r="AM185" s="6"/>
      <c r="AN185" s="6">
        <v>68</v>
      </c>
      <c r="AO185" s="7">
        <v>514</v>
      </c>
    </row>
    <row r="186" spans="2:41" x14ac:dyDescent="0.2">
      <c r="B186" s="5" t="s">
        <v>5632</v>
      </c>
      <c r="C186" s="6" t="str">
        <f t="shared" si="18"/>
        <v>Q9DCC8</v>
      </c>
      <c r="D186" s="6" t="s">
        <v>5633</v>
      </c>
      <c r="E186" s="6" t="s">
        <v>5634</v>
      </c>
      <c r="F186" s="6" t="s">
        <v>5635</v>
      </c>
      <c r="G186" s="6">
        <f>IFERROR(VLOOKUP(C186,Tabelle3!A:H,8,FALSE),"")</f>
        <v>1</v>
      </c>
      <c r="H186" s="6">
        <v>1</v>
      </c>
      <c r="I186" s="6">
        <v>8</v>
      </c>
      <c r="J186" s="6">
        <v>8</v>
      </c>
      <c r="K186" s="6">
        <v>39.299999999999997</v>
      </c>
      <c r="L186" s="6">
        <v>16.283999999999999</v>
      </c>
      <c r="M186" s="6">
        <v>145</v>
      </c>
      <c r="N186" s="6">
        <v>0</v>
      </c>
      <c r="O186" s="6">
        <v>172.85</v>
      </c>
      <c r="P186" s="6">
        <v>401700000</v>
      </c>
      <c r="Q186" s="6">
        <v>15052000</v>
      </c>
      <c r="R186" s="6">
        <v>38203000</v>
      </c>
      <c r="S186" s="6">
        <v>16255000</v>
      </c>
      <c r="T186" s="6">
        <v>5152600</v>
      </c>
      <c r="U186" s="6">
        <v>61243000</v>
      </c>
      <c r="V186" s="6">
        <v>12465000</v>
      </c>
      <c r="W186" s="6">
        <v>132660000</v>
      </c>
      <c r="X186" s="6">
        <v>120670000</v>
      </c>
      <c r="Y186" s="6">
        <v>31147000</v>
      </c>
      <c r="Z186" s="6">
        <v>46286000</v>
      </c>
      <c r="AA186" s="6">
        <v>19125000</v>
      </c>
      <c r="AB186" s="6">
        <v>31512000</v>
      </c>
      <c r="AC186" s="6">
        <v>45145000</v>
      </c>
      <c r="AD186" s="6">
        <v>31420000</v>
      </c>
      <c r="AE186" s="6">
        <v>55448000</v>
      </c>
      <c r="AF186" s="6">
        <v>43477000</v>
      </c>
      <c r="AG186" s="6">
        <f t="shared" si="14"/>
        <v>0.72978517294432732</v>
      </c>
      <c r="AH186" s="6">
        <f t="shared" si="15"/>
        <v>-0.4544562549227486</v>
      </c>
      <c r="AI186" s="6">
        <f t="shared" si="16"/>
        <v>0.16220338655823055</v>
      </c>
      <c r="AJ186" s="6">
        <f t="shared" si="17"/>
        <v>2.6241241537553526</v>
      </c>
      <c r="AK186" s="6">
        <f>VLOOKUP(AO186,'MV-SigB'!F:J,3,FALSE)</f>
        <v>0</v>
      </c>
      <c r="AL186" s="15">
        <v>19</v>
      </c>
      <c r="AM186" s="6"/>
      <c r="AN186" s="6">
        <v>101</v>
      </c>
      <c r="AO186" s="7">
        <v>1461</v>
      </c>
    </row>
    <row r="187" spans="2:41" x14ac:dyDescent="0.2">
      <c r="B187" s="5" t="s">
        <v>4898</v>
      </c>
      <c r="C187" s="6" t="str">
        <f t="shared" si="18"/>
        <v>Q9CQQ7</v>
      </c>
      <c r="D187" s="6" t="s">
        <v>4899</v>
      </c>
      <c r="E187" s="6" t="s">
        <v>4900</v>
      </c>
      <c r="F187" s="6" t="s">
        <v>4901</v>
      </c>
      <c r="G187" s="6">
        <f>IFERROR(VLOOKUP(C187,Tabelle3!A:H,8,FALSE),"")</f>
        <v>1</v>
      </c>
      <c r="H187" s="6">
        <v>1</v>
      </c>
      <c r="I187" s="6">
        <v>40</v>
      </c>
      <c r="J187" s="6">
        <v>40</v>
      </c>
      <c r="K187" s="6">
        <v>77</v>
      </c>
      <c r="L187" s="6">
        <v>28.948</v>
      </c>
      <c r="M187" s="6">
        <v>256</v>
      </c>
      <c r="N187" s="6">
        <v>0</v>
      </c>
      <c r="O187" s="6">
        <v>323.31</v>
      </c>
      <c r="P187" s="6">
        <v>36469000000</v>
      </c>
      <c r="Q187" s="6">
        <v>2693400000</v>
      </c>
      <c r="R187" s="6">
        <v>1069300000</v>
      </c>
      <c r="S187" s="6">
        <v>3501700000</v>
      </c>
      <c r="T187" s="6">
        <v>4298100000</v>
      </c>
      <c r="U187" s="6">
        <v>1382600000</v>
      </c>
      <c r="V187" s="6">
        <v>2527600000</v>
      </c>
      <c r="W187" s="6">
        <v>11255000000</v>
      </c>
      <c r="X187" s="6">
        <v>9741400000</v>
      </c>
      <c r="Y187" s="6">
        <v>1263900000</v>
      </c>
      <c r="Z187" s="6">
        <v>777760000</v>
      </c>
      <c r="AA187" s="6">
        <v>1630600000</v>
      </c>
      <c r="AB187" s="6">
        <v>1960700000</v>
      </c>
      <c r="AC187" s="6">
        <v>1053000000</v>
      </c>
      <c r="AD187" s="6">
        <v>1143200000</v>
      </c>
      <c r="AE187" s="6">
        <v>738390000</v>
      </c>
      <c r="AF187" s="6">
        <v>825100000</v>
      </c>
      <c r="AG187" s="6">
        <f t="shared" si="14"/>
        <v>1.4982511856030682</v>
      </c>
      <c r="AH187" s="6">
        <f t="shared" si="15"/>
        <v>0.58327951554891733</v>
      </c>
      <c r="AI187" s="6">
        <f t="shared" si="16"/>
        <v>0.16229744639993252</v>
      </c>
      <c r="AJ187" s="6">
        <f t="shared" si="17"/>
        <v>2.6232877942937534</v>
      </c>
      <c r="AK187" s="6">
        <f>VLOOKUP(AO187,'MV-SigB'!F:J,3,FALSE)</f>
        <v>0</v>
      </c>
      <c r="AL187" s="15">
        <v>19</v>
      </c>
      <c r="AM187" s="6"/>
      <c r="AN187" s="6">
        <v>1285</v>
      </c>
      <c r="AO187" s="7">
        <v>1275</v>
      </c>
    </row>
    <row r="188" spans="2:41" x14ac:dyDescent="0.2">
      <c r="B188" s="5" t="s">
        <v>4953</v>
      </c>
      <c r="C188" s="6" t="str">
        <f t="shared" si="18"/>
        <v>Q9CR24</v>
      </c>
      <c r="D188" s="6" t="s">
        <v>4954</v>
      </c>
      <c r="E188" s="6" t="s">
        <v>4955</v>
      </c>
      <c r="F188" s="6" t="s">
        <v>4956</v>
      </c>
      <c r="G188" s="6">
        <f>IFERROR(VLOOKUP(C188,Tabelle3!A:H,8,FALSE),"")</f>
        <v>1</v>
      </c>
      <c r="H188" s="6">
        <v>2</v>
      </c>
      <c r="I188" s="6">
        <v>12</v>
      </c>
      <c r="J188" s="6">
        <v>12</v>
      </c>
      <c r="K188" s="6">
        <v>59</v>
      </c>
      <c r="L188" s="6">
        <v>23.251999999999999</v>
      </c>
      <c r="M188" s="6">
        <v>210</v>
      </c>
      <c r="N188" s="6">
        <v>0</v>
      </c>
      <c r="O188" s="6">
        <v>218.94</v>
      </c>
      <c r="P188" s="6">
        <v>874980000</v>
      </c>
      <c r="Q188" s="6">
        <v>160390000</v>
      </c>
      <c r="R188" s="6">
        <v>35204000</v>
      </c>
      <c r="S188" s="6">
        <v>109790000</v>
      </c>
      <c r="T188" s="6">
        <v>86515000</v>
      </c>
      <c r="U188" s="6">
        <v>27414000</v>
      </c>
      <c r="V188" s="6">
        <v>36547000</v>
      </c>
      <c r="W188" s="6">
        <v>225140000</v>
      </c>
      <c r="X188" s="6">
        <v>193980000</v>
      </c>
      <c r="Y188" s="6">
        <v>66225000</v>
      </c>
      <c r="Z188" s="6">
        <v>28156000</v>
      </c>
      <c r="AA188" s="6">
        <v>38887000</v>
      </c>
      <c r="AB188" s="6">
        <v>31231000</v>
      </c>
      <c r="AC188" s="6">
        <v>25890000</v>
      </c>
      <c r="AD188" s="6">
        <v>27032000</v>
      </c>
      <c r="AE188" s="6">
        <v>18947000</v>
      </c>
      <c r="AF188" s="6">
        <v>28944000</v>
      </c>
      <c r="AG188" s="6">
        <f t="shared" si="14"/>
        <v>1.6317240832035551</v>
      </c>
      <c r="AH188" s="6">
        <f t="shared" si="15"/>
        <v>0.70639712504998386</v>
      </c>
      <c r="AI188" s="6">
        <f t="shared" si="16"/>
        <v>0.16242444768164596</v>
      </c>
      <c r="AJ188" s="6">
        <f t="shared" si="17"/>
        <v>2.6221592955260618</v>
      </c>
      <c r="AK188" s="6">
        <f>VLOOKUP(AO188,'MV-SigB'!F:J,3,FALSE)</f>
        <v>0</v>
      </c>
      <c r="AL188" s="15">
        <v>19</v>
      </c>
      <c r="AM188" s="6"/>
      <c r="AN188" s="6">
        <v>114</v>
      </c>
      <c r="AO188" s="7">
        <v>1289</v>
      </c>
    </row>
    <row r="189" spans="2:41" x14ac:dyDescent="0.2">
      <c r="B189" s="5" t="s">
        <v>400</v>
      </c>
      <c r="C189" s="6" t="str">
        <f t="shared" si="18"/>
        <v>E9PYL9</v>
      </c>
      <c r="D189" s="6" t="s">
        <v>401</v>
      </c>
      <c r="E189" s="6" t="s">
        <v>402</v>
      </c>
      <c r="F189" s="6" t="s">
        <v>403</v>
      </c>
      <c r="G189" s="6" t="str">
        <f>IFERROR(VLOOKUP(C189,Tabelle3!A:H,8,FALSE),"")</f>
        <v/>
      </c>
      <c r="H189" s="6">
        <v>6</v>
      </c>
      <c r="I189" s="6">
        <v>4</v>
      </c>
      <c r="J189" s="6">
        <v>4</v>
      </c>
      <c r="K189" s="6">
        <v>33.1</v>
      </c>
      <c r="L189" s="6">
        <v>20.265999999999998</v>
      </c>
      <c r="M189" s="6">
        <v>178</v>
      </c>
      <c r="N189" s="6">
        <v>0</v>
      </c>
      <c r="O189" s="6">
        <v>31.437000000000001</v>
      </c>
      <c r="P189" s="6">
        <v>14493000</v>
      </c>
      <c r="Q189" s="6">
        <v>1424300</v>
      </c>
      <c r="R189" s="6">
        <v>1261900</v>
      </c>
      <c r="S189" s="6">
        <v>1036900</v>
      </c>
      <c r="T189" s="6">
        <v>214350</v>
      </c>
      <c r="U189" s="6">
        <v>217560</v>
      </c>
      <c r="V189" s="6">
        <v>3054600</v>
      </c>
      <c r="W189" s="6">
        <v>3425600</v>
      </c>
      <c r="X189" s="6">
        <v>3857700</v>
      </c>
      <c r="Y189" s="6">
        <v>1451300</v>
      </c>
      <c r="Z189" s="6">
        <v>1717400</v>
      </c>
      <c r="AA189" s="6">
        <v>1933600</v>
      </c>
      <c r="AB189" s="6">
        <v>990670</v>
      </c>
      <c r="AC189" s="6">
        <v>713660</v>
      </c>
      <c r="AD189" s="6">
        <v>1770500</v>
      </c>
      <c r="AE189" s="6">
        <v>805290</v>
      </c>
      <c r="AF189" s="6">
        <v>713860</v>
      </c>
      <c r="AG189" s="6">
        <f t="shared" ref="AG189:AG252" si="19">AVERAGE(Y189:AB189)/AVERAGE(AC189:AF189)</f>
        <v>1.521983059018662</v>
      </c>
      <c r="AH189" s="6">
        <f t="shared" ref="AH189:AH252" si="20">LOG(AG189,2)</f>
        <v>0.60595230049337279</v>
      </c>
      <c r="AI189" s="6">
        <f t="shared" ref="AI189:AI252" si="21">TTEST(Y189:AB189,AC189:AF189,2,3)</f>
        <v>0.1649044100451264</v>
      </c>
      <c r="AJ189" s="6">
        <f t="shared" ref="AJ189:AJ252" si="22">-LOG(AI189,2)</f>
        <v>2.6002981135458278</v>
      </c>
      <c r="AK189" s="6">
        <f>VLOOKUP(AO189,'MV-SigB'!F:J,3,FALSE)</f>
        <v>0</v>
      </c>
      <c r="AL189" s="15">
        <v>19</v>
      </c>
      <c r="AM189" s="6"/>
      <c r="AN189" s="6">
        <v>9</v>
      </c>
      <c r="AO189" s="7">
        <v>130</v>
      </c>
    </row>
    <row r="190" spans="2:41" x14ac:dyDescent="0.2">
      <c r="B190" s="5" t="s">
        <v>1913</v>
      </c>
      <c r="C190" s="6" t="str">
        <f t="shared" si="18"/>
        <v>P50544</v>
      </c>
      <c r="D190" s="6" t="s">
        <v>1914</v>
      </c>
      <c r="E190" s="6" t="s">
        <v>1915</v>
      </c>
      <c r="F190" s="6" t="s">
        <v>1916</v>
      </c>
      <c r="G190" s="6">
        <f>IFERROR(VLOOKUP(C190,Tabelle3!A:H,8,FALSE),"")</f>
        <v>1</v>
      </c>
      <c r="H190" s="6">
        <v>2</v>
      </c>
      <c r="I190" s="6">
        <v>70</v>
      </c>
      <c r="J190" s="6">
        <v>70</v>
      </c>
      <c r="K190" s="6">
        <v>88.1</v>
      </c>
      <c r="L190" s="6">
        <v>70.875</v>
      </c>
      <c r="M190" s="6">
        <v>656</v>
      </c>
      <c r="N190" s="6">
        <v>0</v>
      </c>
      <c r="O190" s="6">
        <v>323.31</v>
      </c>
      <c r="P190" s="6">
        <v>34959000000</v>
      </c>
      <c r="Q190" s="6">
        <v>4812000000</v>
      </c>
      <c r="R190" s="6">
        <v>2499000000</v>
      </c>
      <c r="S190" s="6">
        <v>2052300000</v>
      </c>
      <c r="T190" s="6">
        <v>1398200000</v>
      </c>
      <c r="U190" s="6">
        <v>2355400000</v>
      </c>
      <c r="V190" s="6">
        <v>5034900000</v>
      </c>
      <c r="W190" s="6">
        <v>8471700000</v>
      </c>
      <c r="X190" s="6">
        <v>8335400000</v>
      </c>
      <c r="Y190" s="6">
        <v>699310000</v>
      </c>
      <c r="Z190" s="6">
        <v>1559700000</v>
      </c>
      <c r="AA190" s="6">
        <v>523730000</v>
      </c>
      <c r="AB190" s="6">
        <v>454440000</v>
      </c>
      <c r="AC190" s="6">
        <v>317970000</v>
      </c>
      <c r="AD190" s="6">
        <v>439990000</v>
      </c>
      <c r="AE190" s="6">
        <v>358820000</v>
      </c>
      <c r="AF190" s="6">
        <v>260090000</v>
      </c>
      <c r="AG190" s="6">
        <f t="shared" si="19"/>
        <v>2.3511152105863298</v>
      </c>
      <c r="AH190" s="6">
        <f t="shared" si="20"/>
        <v>1.233345236425661</v>
      </c>
      <c r="AI190" s="6">
        <f t="shared" si="21"/>
        <v>0.16556555826282021</v>
      </c>
      <c r="AJ190" s="6">
        <f t="shared" si="22"/>
        <v>2.5945255071427207</v>
      </c>
      <c r="AK190" s="6">
        <f>VLOOKUP(AO190,'MV-SigB'!F:J,3,FALSE)</f>
        <v>0</v>
      </c>
      <c r="AL190" s="15">
        <v>19</v>
      </c>
      <c r="AM190" s="6"/>
      <c r="AN190" s="6">
        <v>1628</v>
      </c>
      <c r="AO190" s="7">
        <v>516</v>
      </c>
    </row>
    <row r="191" spans="2:41" x14ac:dyDescent="0.2">
      <c r="B191" s="5" t="s">
        <v>4497</v>
      </c>
      <c r="C191" s="6" t="str">
        <f t="shared" si="18"/>
        <v>Q99JR6</v>
      </c>
      <c r="D191" s="6" t="s">
        <v>4498</v>
      </c>
      <c r="E191" s="6" t="s">
        <v>4499</v>
      </c>
      <c r="F191" s="6" t="s">
        <v>4500</v>
      </c>
      <c r="G191" s="6">
        <f>IFERROR(VLOOKUP(C191,Tabelle3!A:H,8,FALSE),"")</f>
        <v>1</v>
      </c>
      <c r="H191" s="6">
        <v>4</v>
      </c>
      <c r="I191" s="6">
        <v>15</v>
      </c>
      <c r="J191" s="6">
        <v>15</v>
      </c>
      <c r="K191" s="6">
        <v>74.3</v>
      </c>
      <c r="L191" s="6">
        <v>27.702000000000002</v>
      </c>
      <c r="M191" s="6">
        <v>245</v>
      </c>
      <c r="N191" s="6">
        <v>0</v>
      </c>
      <c r="O191" s="6">
        <v>128.66999999999999</v>
      </c>
      <c r="P191" s="6">
        <v>406950000</v>
      </c>
      <c r="Q191" s="6">
        <v>56632000</v>
      </c>
      <c r="R191" s="6">
        <v>16169000</v>
      </c>
      <c r="S191" s="6">
        <v>41769000</v>
      </c>
      <c r="T191" s="6">
        <v>3549300</v>
      </c>
      <c r="U191" s="6">
        <v>23767000</v>
      </c>
      <c r="V191" s="6">
        <v>7735900</v>
      </c>
      <c r="W191" s="6">
        <v>163200000</v>
      </c>
      <c r="X191" s="6">
        <v>94127000</v>
      </c>
      <c r="Y191" s="6">
        <v>7733200</v>
      </c>
      <c r="Z191" s="6">
        <v>6933100</v>
      </c>
      <c r="AA191" s="6">
        <v>8609800</v>
      </c>
      <c r="AB191" s="6">
        <v>6436800</v>
      </c>
      <c r="AC191" s="6">
        <v>6695500</v>
      </c>
      <c r="AD191" s="6">
        <v>4088900</v>
      </c>
      <c r="AE191" s="6">
        <v>7132600</v>
      </c>
      <c r="AF191" s="6">
        <v>6465200</v>
      </c>
      <c r="AG191" s="6">
        <f t="shared" si="19"/>
        <v>1.2186308044393042</v>
      </c>
      <c r="AH191" s="6">
        <f t="shared" si="20"/>
        <v>0.28526111424360551</v>
      </c>
      <c r="AI191" s="6">
        <f t="shared" si="21"/>
        <v>0.16641175060751592</v>
      </c>
      <c r="AJ191" s="6">
        <f t="shared" si="22"/>
        <v>2.587170786740971</v>
      </c>
      <c r="AK191" s="6">
        <f>VLOOKUP(AO191,'MV-SigB'!F:J,3,FALSE)</f>
        <v>0</v>
      </c>
      <c r="AL191" s="15">
        <v>19</v>
      </c>
      <c r="AM191" s="6"/>
      <c r="AN191" s="6">
        <v>71</v>
      </c>
      <c r="AO191" s="7">
        <v>1174</v>
      </c>
    </row>
    <row r="192" spans="2:41" x14ac:dyDescent="0.2">
      <c r="B192" s="5" t="s">
        <v>3165</v>
      </c>
      <c r="C192" s="6" t="str">
        <f t="shared" si="18"/>
        <v>Q78J03</v>
      </c>
      <c r="D192" s="6" t="s">
        <v>3166</v>
      </c>
      <c r="E192" s="6" t="s">
        <v>3167</v>
      </c>
      <c r="F192" s="6" t="s">
        <v>3168</v>
      </c>
      <c r="G192" s="6">
        <f>IFERROR(VLOOKUP(C192,Tabelle3!A:H,8,FALSE),"")</f>
        <v>1</v>
      </c>
      <c r="H192" s="6">
        <v>1</v>
      </c>
      <c r="I192" s="6">
        <v>13</v>
      </c>
      <c r="J192" s="6">
        <v>13</v>
      </c>
      <c r="K192" s="6">
        <v>48.6</v>
      </c>
      <c r="L192" s="6">
        <v>19.157</v>
      </c>
      <c r="M192" s="6">
        <v>175</v>
      </c>
      <c r="N192" s="6">
        <v>0</v>
      </c>
      <c r="O192" s="6">
        <v>67.275999999999996</v>
      </c>
      <c r="P192" s="6">
        <v>337980000</v>
      </c>
      <c r="Q192" s="6">
        <v>15993000</v>
      </c>
      <c r="R192" s="6">
        <v>39330000</v>
      </c>
      <c r="S192" s="6">
        <v>22529000</v>
      </c>
      <c r="T192" s="6">
        <v>13670000</v>
      </c>
      <c r="U192" s="6">
        <v>55837000</v>
      </c>
      <c r="V192" s="6">
        <v>18733000</v>
      </c>
      <c r="W192" s="6">
        <v>71927000</v>
      </c>
      <c r="X192" s="6">
        <v>99957000</v>
      </c>
      <c r="Y192" s="6">
        <v>36564000</v>
      </c>
      <c r="Z192" s="6">
        <v>40382000</v>
      </c>
      <c r="AA192" s="6">
        <v>63366000</v>
      </c>
      <c r="AB192" s="6">
        <v>48382000</v>
      </c>
      <c r="AC192" s="6">
        <v>37586000</v>
      </c>
      <c r="AD192" s="6">
        <v>40506000</v>
      </c>
      <c r="AE192" s="6">
        <v>39296000</v>
      </c>
      <c r="AF192" s="6">
        <v>27440000</v>
      </c>
      <c r="AG192" s="6">
        <f t="shared" si="19"/>
        <v>1.3028834203330848</v>
      </c>
      <c r="AH192" s="6">
        <f t="shared" si="20"/>
        <v>0.38170799992160903</v>
      </c>
      <c r="AI192" s="6">
        <f t="shared" si="21"/>
        <v>0.16708232102210221</v>
      </c>
      <c r="AJ192" s="6">
        <f t="shared" si="22"/>
        <v>2.5813690049535825</v>
      </c>
      <c r="AK192" s="6">
        <f>VLOOKUP(AO192,'MV-SigB'!F:J,3,FALSE)</f>
        <v>0</v>
      </c>
      <c r="AL192" s="15">
        <v>19</v>
      </c>
      <c r="AM192" s="6"/>
      <c r="AN192" s="6">
        <v>71</v>
      </c>
      <c r="AO192" s="7">
        <v>834</v>
      </c>
    </row>
    <row r="193" spans="2:41" x14ac:dyDescent="0.2">
      <c r="B193" s="5" t="s">
        <v>1340</v>
      </c>
      <c r="C193" s="6" t="str">
        <f t="shared" si="18"/>
        <v>P08228</v>
      </c>
      <c r="D193" s="6" t="s">
        <v>1341</v>
      </c>
      <c r="E193" s="6" t="s">
        <v>1342</v>
      </c>
      <c r="F193" s="6" t="s">
        <v>1343</v>
      </c>
      <c r="G193" s="6">
        <f>IFERROR(VLOOKUP(C193,Tabelle3!A:H,8,FALSE),"")</f>
        <v>1</v>
      </c>
      <c r="H193" s="6">
        <v>1</v>
      </c>
      <c r="I193" s="6">
        <v>10</v>
      </c>
      <c r="J193" s="6">
        <v>10</v>
      </c>
      <c r="K193" s="6">
        <v>51.9</v>
      </c>
      <c r="L193" s="6">
        <v>15.942</v>
      </c>
      <c r="M193" s="6">
        <v>154</v>
      </c>
      <c r="N193" s="6">
        <v>0</v>
      </c>
      <c r="O193" s="6">
        <v>95.956999999999994</v>
      </c>
      <c r="P193" s="6">
        <v>272280000</v>
      </c>
      <c r="Q193" s="6">
        <v>8550100</v>
      </c>
      <c r="R193" s="6">
        <v>13094000</v>
      </c>
      <c r="S193" s="6">
        <v>6628900</v>
      </c>
      <c r="T193" s="6">
        <v>3532500</v>
      </c>
      <c r="U193" s="6">
        <v>91573000</v>
      </c>
      <c r="V193" s="6">
        <v>15928000</v>
      </c>
      <c r="W193" s="6">
        <v>81641000</v>
      </c>
      <c r="X193" s="6">
        <v>51327000</v>
      </c>
      <c r="Y193" s="6">
        <v>23964000</v>
      </c>
      <c r="Z193" s="6">
        <v>20272000</v>
      </c>
      <c r="AA193" s="6">
        <v>12998000</v>
      </c>
      <c r="AB193" s="6">
        <v>15078000</v>
      </c>
      <c r="AC193" s="6">
        <v>65342000</v>
      </c>
      <c r="AD193" s="6">
        <v>40493000</v>
      </c>
      <c r="AE193" s="6">
        <v>23862000</v>
      </c>
      <c r="AF193" s="6">
        <v>18639000</v>
      </c>
      <c r="AG193" s="6">
        <f t="shared" si="19"/>
        <v>0.4874878653866897</v>
      </c>
      <c r="AH193" s="6">
        <f t="shared" si="20"/>
        <v>-1.0365617873365636</v>
      </c>
      <c r="AI193" s="6">
        <f t="shared" si="21"/>
        <v>0.16734281980742544</v>
      </c>
      <c r="AJ193" s="6">
        <f t="shared" si="22"/>
        <v>2.5791214443735284</v>
      </c>
      <c r="AK193" s="6">
        <f>VLOOKUP(AO193,'MV-SigB'!F:J,3,FALSE)</f>
        <v>0</v>
      </c>
      <c r="AL193" s="15">
        <v>19</v>
      </c>
      <c r="AM193" s="6"/>
      <c r="AN193" s="6">
        <v>67</v>
      </c>
      <c r="AO193" s="7">
        <v>372</v>
      </c>
    </row>
    <row r="194" spans="2:41" x14ac:dyDescent="0.2">
      <c r="B194" s="5" t="s">
        <v>5544</v>
      </c>
      <c r="C194" s="6" t="str">
        <f t="shared" si="18"/>
        <v>Q9DBC0</v>
      </c>
      <c r="D194" s="6" t="s">
        <v>5545</v>
      </c>
      <c r="E194" s="6" t="s">
        <v>5546</v>
      </c>
      <c r="F194" s="6" t="s">
        <v>5547</v>
      </c>
      <c r="G194" s="6" t="str">
        <f>IFERROR(VLOOKUP(C194,Tabelle3!A:H,8,FALSE),"")</f>
        <v/>
      </c>
      <c r="H194" s="6">
        <v>2</v>
      </c>
      <c r="I194" s="6">
        <v>8</v>
      </c>
      <c r="J194" s="6">
        <v>8</v>
      </c>
      <c r="K194" s="6">
        <v>24.9</v>
      </c>
      <c r="L194" s="6">
        <v>74.22</v>
      </c>
      <c r="M194" s="6">
        <v>667</v>
      </c>
      <c r="N194" s="6">
        <v>0</v>
      </c>
      <c r="O194" s="6">
        <v>37.481999999999999</v>
      </c>
      <c r="P194" s="6">
        <v>83315000</v>
      </c>
      <c r="Q194" s="6">
        <v>9715000</v>
      </c>
      <c r="R194" s="6">
        <v>244440</v>
      </c>
      <c r="S194" s="6">
        <v>3261700</v>
      </c>
      <c r="T194" s="6">
        <v>2092200</v>
      </c>
      <c r="U194" s="6">
        <v>15252000</v>
      </c>
      <c r="V194" s="6">
        <v>0</v>
      </c>
      <c r="W194" s="6">
        <v>16614000</v>
      </c>
      <c r="X194" s="6">
        <v>36136000</v>
      </c>
      <c r="Y194" s="6">
        <v>2166400</v>
      </c>
      <c r="Z194" s="6">
        <v>297260</v>
      </c>
      <c r="AA194" s="6">
        <v>496910</v>
      </c>
      <c r="AB194" s="6">
        <v>1097400</v>
      </c>
      <c r="AC194" s="6">
        <v>1940800</v>
      </c>
      <c r="AD194" s="6"/>
      <c r="AE194" s="6">
        <v>1862600</v>
      </c>
      <c r="AF194" s="6">
        <v>1521200</v>
      </c>
      <c r="AG194" s="6">
        <f t="shared" si="19"/>
        <v>0.57158800661082521</v>
      </c>
      <c r="AH194" s="6">
        <f t="shared" si="20"/>
        <v>-0.80695244959536372</v>
      </c>
      <c r="AI194" s="6">
        <f t="shared" si="21"/>
        <v>0.16762008907798645</v>
      </c>
      <c r="AJ194" s="6">
        <f t="shared" si="22"/>
        <v>2.5767330301200086</v>
      </c>
      <c r="AK194" s="6">
        <f>VLOOKUP(AO194,'MV-SigB'!F:J,3,FALSE)</f>
        <v>0</v>
      </c>
      <c r="AL194" s="15">
        <v>19</v>
      </c>
      <c r="AM194" s="6"/>
      <c r="AN194" s="6">
        <v>28</v>
      </c>
      <c r="AO194" s="7">
        <v>1439</v>
      </c>
    </row>
    <row r="195" spans="2:41" x14ac:dyDescent="0.2">
      <c r="B195" s="5" t="s">
        <v>2502</v>
      </c>
      <c r="C195" s="6" t="str">
        <f t="shared" si="18"/>
        <v>Q33DR2</v>
      </c>
      <c r="D195" s="6" t="s">
        <v>2503</v>
      </c>
      <c r="E195" s="6" t="s">
        <v>2504</v>
      </c>
      <c r="F195" s="6" t="s">
        <v>2505</v>
      </c>
      <c r="G195" s="6">
        <f>IFERROR(VLOOKUP(C195,Tabelle3!A:H,8,FALSE),"")</f>
        <v>1</v>
      </c>
      <c r="H195" s="6">
        <v>2</v>
      </c>
      <c r="I195" s="6">
        <v>3</v>
      </c>
      <c r="J195" s="6">
        <v>3</v>
      </c>
      <c r="K195" s="6">
        <v>12.2</v>
      </c>
      <c r="L195" s="6">
        <v>45.893999999999998</v>
      </c>
      <c r="M195" s="6">
        <v>409</v>
      </c>
      <c r="N195" s="6">
        <v>0</v>
      </c>
      <c r="O195" s="6">
        <v>122.38</v>
      </c>
      <c r="P195" s="6">
        <v>23086000</v>
      </c>
      <c r="Q195" s="6">
        <v>549300</v>
      </c>
      <c r="R195" s="6">
        <v>1894000</v>
      </c>
      <c r="S195" s="6">
        <v>659760</v>
      </c>
      <c r="T195" s="6">
        <v>2065500</v>
      </c>
      <c r="U195" s="6">
        <v>5438200</v>
      </c>
      <c r="V195" s="6">
        <v>1249600</v>
      </c>
      <c r="W195" s="6">
        <v>2739100</v>
      </c>
      <c r="X195" s="6">
        <v>8490400</v>
      </c>
      <c r="Y195" s="6">
        <v>103700</v>
      </c>
      <c r="Z195" s="6">
        <v>205820</v>
      </c>
      <c r="AA195" s="6">
        <v>123690</v>
      </c>
      <c r="AB195" s="6">
        <v>235570</v>
      </c>
      <c r="AC195" s="6">
        <v>485210</v>
      </c>
      <c r="AD195" s="6">
        <v>267020</v>
      </c>
      <c r="AE195" s="6">
        <v>114680</v>
      </c>
      <c r="AF195" s="6">
        <v>377340</v>
      </c>
      <c r="AG195" s="6">
        <f t="shared" si="19"/>
        <v>0.53749648382559778</v>
      </c>
      <c r="AH195" s="6">
        <f t="shared" si="20"/>
        <v>-0.89567277792287447</v>
      </c>
      <c r="AI195" s="6">
        <f t="shared" si="21"/>
        <v>0.16804898347682362</v>
      </c>
      <c r="AJ195" s="6">
        <f t="shared" si="22"/>
        <v>2.5730462790333606</v>
      </c>
      <c r="AK195" s="6">
        <f>VLOOKUP(AO195,'MV-SigB'!F:J,3,FALSE)</f>
        <v>0</v>
      </c>
      <c r="AL195" s="15">
        <v>19</v>
      </c>
      <c r="AM195" s="6"/>
      <c r="AN195" s="6">
        <v>8</v>
      </c>
      <c r="AO195" s="7">
        <v>664</v>
      </c>
    </row>
    <row r="196" spans="2:41" x14ac:dyDescent="0.2">
      <c r="B196" s="5" t="s">
        <v>4854</v>
      </c>
      <c r="C196" s="6" t="str">
        <f t="shared" si="18"/>
        <v>Q9CQJ8</v>
      </c>
      <c r="D196" s="6" t="s">
        <v>4855</v>
      </c>
      <c r="E196" s="6" t="s">
        <v>4856</v>
      </c>
      <c r="F196" s="6" t="s">
        <v>4857</v>
      </c>
      <c r="G196" s="6">
        <f>IFERROR(VLOOKUP(C196,Tabelle3!A:H,8,FALSE),"")</f>
        <v>1</v>
      </c>
      <c r="H196" s="6">
        <v>1</v>
      </c>
      <c r="I196" s="6">
        <v>22</v>
      </c>
      <c r="J196" s="6">
        <v>22</v>
      </c>
      <c r="K196" s="6">
        <v>90.5</v>
      </c>
      <c r="L196" s="6">
        <v>21.984000000000002</v>
      </c>
      <c r="M196" s="6">
        <v>179</v>
      </c>
      <c r="N196" s="6">
        <v>0</v>
      </c>
      <c r="O196" s="6">
        <v>287.52999999999997</v>
      </c>
      <c r="P196" s="6">
        <v>4402700000</v>
      </c>
      <c r="Q196" s="6">
        <v>138910000</v>
      </c>
      <c r="R196" s="6">
        <v>72092000</v>
      </c>
      <c r="S196" s="6">
        <v>696710000</v>
      </c>
      <c r="T196" s="6">
        <v>57401000</v>
      </c>
      <c r="U196" s="6">
        <v>171790000</v>
      </c>
      <c r="V196" s="6">
        <v>553510000</v>
      </c>
      <c r="W196" s="6">
        <v>1000000000</v>
      </c>
      <c r="X196" s="6">
        <v>1712200000</v>
      </c>
      <c r="Y196" s="6">
        <v>134820000</v>
      </c>
      <c r="Z196" s="6">
        <v>72229000</v>
      </c>
      <c r="AA196" s="6">
        <v>270680000</v>
      </c>
      <c r="AB196" s="6">
        <v>118110000</v>
      </c>
      <c r="AC196" s="6">
        <v>78001000</v>
      </c>
      <c r="AD196" s="6">
        <v>316440000</v>
      </c>
      <c r="AE196" s="6">
        <v>336070000</v>
      </c>
      <c r="AF196" s="6">
        <v>480200000</v>
      </c>
      <c r="AG196" s="6">
        <f t="shared" si="19"/>
        <v>0.49213974268012761</v>
      </c>
      <c r="AH196" s="6">
        <f t="shared" si="20"/>
        <v>-1.0228600690668086</v>
      </c>
      <c r="AI196" s="6">
        <f t="shared" si="21"/>
        <v>0.16833342277822255</v>
      </c>
      <c r="AJ196" s="6">
        <f t="shared" si="22"/>
        <v>2.5706064411599447</v>
      </c>
      <c r="AK196" s="6">
        <f>VLOOKUP(AO196,'MV-SigB'!F:J,3,FALSE)</f>
        <v>0</v>
      </c>
      <c r="AL196" s="15">
        <v>19</v>
      </c>
      <c r="AM196" s="6"/>
      <c r="AN196" s="6">
        <v>237</v>
      </c>
      <c r="AO196" s="7">
        <v>1264</v>
      </c>
    </row>
    <row r="197" spans="2:41" x14ac:dyDescent="0.2">
      <c r="B197" s="5" t="s">
        <v>3659</v>
      </c>
      <c r="C197" s="6" t="str">
        <f t="shared" ref="C197:C260" si="23">LEFT(B197,6)</f>
        <v>Q8C5H8</v>
      </c>
      <c r="D197" s="6" t="s">
        <v>3660</v>
      </c>
      <c r="E197" s="6" t="s">
        <v>3661</v>
      </c>
      <c r="F197" s="6" t="s">
        <v>3662</v>
      </c>
      <c r="G197" s="6">
        <f>IFERROR(VLOOKUP(C197,Tabelle3!A:H,8,FALSE),"")</f>
        <v>1</v>
      </c>
      <c r="H197" s="6">
        <v>1</v>
      </c>
      <c r="I197" s="6">
        <v>30</v>
      </c>
      <c r="J197" s="6">
        <v>1</v>
      </c>
      <c r="K197" s="6">
        <v>65.3</v>
      </c>
      <c r="L197" s="6">
        <v>50.857999999999997</v>
      </c>
      <c r="M197" s="6">
        <v>452</v>
      </c>
      <c r="N197" s="6">
        <v>0</v>
      </c>
      <c r="O197" s="6">
        <v>323.31</v>
      </c>
      <c r="P197" s="6">
        <v>2904400000</v>
      </c>
      <c r="Q197" s="6">
        <v>216490000</v>
      </c>
      <c r="R197" s="6">
        <v>142630000</v>
      </c>
      <c r="S197" s="6">
        <v>116670000</v>
      </c>
      <c r="T197" s="6">
        <v>59754000</v>
      </c>
      <c r="U197" s="6">
        <v>447840000</v>
      </c>
      <c r="V197" s="6">
        <v>125710000</v>
      </c>
      <c r="W197" s="6">
        <v>786050000</v>
      </c>
      <c r="X197" s="6">
        <v>1009300000</v>
      </c>
      <c r="Y197" s="6">
        <v>26784000</v>
      </c>
      <c r="Z197" s="6">
        <v>42126000</v>
      </c>
      <c r="AA197" s="6">
        <v>26222000</v>
      </c>
      <c r="AB197" s="6">
        <v>18978000</v>
      </c>
      <c r="AC197" s="6">
        <v>28465000</v>
      </c>
      <c r="AD197" s="6">
        <v>11333000</v>
      </c>
      <c r="AE197" s="6">
        <v>18830000</v>
      </c>
      <c r="AF197" s="6">
        <v>17263000</v>
      </c>
      <c r="AG197" s="6">
        <f t="shared" si="19"/>
        <v>1.5036038528942826</v>
      </c>
      <c r="AH197" s="6">
        <f t="shared" si="20"/>
        <v>0.58842451731742529</v>
      </c>
      <c r="AI197" s="6">
        <f t="shared" si="21"/>
        <v>0.16854837365150191</v>
      </c>
      <c r="AJ197" s="6">
        <f t="shared" si="22"/>
        <v>2.5687653882785764</v>
      </c>
      <c r="AK197" s="6">
        <f>VLOOKUP(AO197,'MV-SigB'!F:J,3,FALSE)</f>
        <v>0</v>
      </c>
      <c r="AL197" s="15">
        <v>19</v>
      </c>
      <c r="AM197" s="6"/>
      <c r="AN197" s="6">
        <v>221</v>
      </c>
      <c r="AO197" s="7">
        <v>960</v>
      </c>
    </row>
    <row r="198" spans="2:41" x14ac:dyDescent="0.2">
      <c r="B198" s="5" t="s">
        <v>5922</v>
      </c>
      <c r="C198" s="6" t="str">
        <f t="shared" si="23"/>
        <v>Q9QXT0</v>
      </c>
      <c r="D198" s="6" t="s">
        <v>5923</v>
      </c>
      <c r="E198" s="6" t="s">
        <v>5924</v>
      </c>
      <c r="F198" s="6" t="s">
        <v>5925</v>
      </c>
      <c r="G198" s="6" t="str">
        <f>IFERROR(VLOOKUP(C198,Tabelle3!A:H,8,FALSE),"")</f>
        <v/>
      </c>
      <c r="H198" s="6">
        <v>1</v>
      </c>
      <c r="I198" s="6">
        <v>4</v>
      </c>
      <c r="J198" s="6">
        <v>4</v>
      </c>
      <c r="K198" s="6">
        <v>26.9</v>
      </c>
      <c r="L198" s="6">
        <v>20.766999999999999</v>
      </c>
      <c r="M198" s="6">
        <v>182</v>
      </c>
      <c r="N198" s="6">
        <v>0</v>
      </c>
      <c r="O198" s="6">
        <v>2.726</v>
      </c>
      <c r="P198" s="6">
        <v>11763000</v>
      </c>
      <c r="Q198" s="6">
        <v>200750</v>
      </c>
      <c r="R198" s="6">
        <v>290010</v>
      </c>
      <c r="S198" s="6">
        <v>50899</v>
      </c>
      <c r="T198" s="6">
        <v>660460</v>
      </c>
      <c r="U198" s="6">
        <v>386290</v>
      </c>
      <c r="V198" s="6">
        <v>104700</v>
      </c>
      <c r="W198" s="6">
        <v>5600300</v>
      </c>
      <c r="X198" s="6">
        <v>4469900</v>
      </c>
      <c r="Y198" s="6">
        <v>490600</v>
      </c>
      <c r="Z198" s="6">
        <v>1418900</v>
      </c>
      <c r="AA198" s="6">
        <v>830510</v>
      </c>
      <c r="AB198" s="6">
        <v>1777200</v>
      </c>
      <c r="AC198" s="6">
        <v>516820</v>
      </c>
      <c r="AD198" s="6">
        <v>757070</v>
      </c>
      <c r="AE198" s="6">
        <v>568020</v>
      </c>
      <c r="AF198" s="6">
        <v>594930</v>
      </c>
      <c r="AG198" s="6">
        <f t="shared" si="19"/>
        <v>1.8537162883078084</v>
      </c>
      <c r="AH198" s="6">
        <f t="shared" si="20"/>
        <v>0.89042045606041209</v>
      </c>
      <c r="AI198" s="6">
        <f t="shared" si="21"/>
        <v>0.16883689792319573</v>
      </c>
      <c r="AJ198" s="6">
        <f t="shared" si="22"/>
        <v>2.5662978671833105</v>
      </c>
      <c r="AK198" s="6">
        <f>VLOOKUP(AO198,'MV-SigB'!F:J,3,FALSE)</f>
        <v>0</v>
      </c>
      <c r="AL198" s="15">
        <v>19</v>
      </c>
      <c r="AM198" s="6"/>
      <c r="AN198" s="6">
        <v>8</v>
      </c>
      <c r="AO198" s="7">
        <v>1534</v>
      </c>
    </row>
    <row r="199" spans="2:41" x14ac:dyDescent="0.2">
      <c r="B199" s="5" t="s">
        <v>3817</v>
      </c>
      <c r="C199" s="6" t="str">
        <f t="shared" si="23"/>
        <v>Q8K0L3</v>
      </c>
      <c r="D199" s="6" t="s">
        <v>3818</v>
      </c>
      <c r="E199" s="6" t="s">
        <v>3819</v>
      </c>
      <c r="F199" s="6" t="s">
        <v>3820</v>
      </c>
      <c r="G199" s="6">
        <f>IFERROR(VLOOKUP(C199,Tabelle3!A:H,8,FALSE),"")</f>
        <v>1</v>
      </c>
      <c r="H199" s="6">
        <v>6</v>
      </c>
      <c r="I199" s="6">
        <v>76</v>
      </c>
      <c r="J199" s="6">
        <v>75</v>
      </c>
      <c r="K199" s="6">
        <v>83.1</v>
      </c>
      <c r="L199" s="6">
        <v>64.268000000000001</v>
      </c>
      <c r="M199" s="6">
        <v>575</v>
      </c>
      <c r="N199" s="6">
        <v>0</v>
      </c>
      <c r="O199" s="6">
        <v>323.31</v>
      </c>
      <c r="P199" s="6">
        <v>286310000000</v>
      </c>
      <c r="Q199" s="6">
        <v>27263000000</v>
      </c>
      <c r="R199" s="6">
        <v>7348100000</v>
      </c>
      <c r="S199" s="6">
        <v>20220000000</v>
      </c>
      <c r="T199" s="6">
        <v>11342000000</v>
      </c>
      <c r="U199" s="6">
        <v>14661000000</v>
      </c>
      <c r="V199" s="6">
        <v>35086000000</v>
      </c>
      <c r="W199" s="6">
        <v>84989000000</v>
      </c>
      <c r="X199" s="6">
        <v>85405000000</v>
      </c>
      <c r="Y199" s="6">
        <v>3023800000</v>
      </c>
      <c r="Z199" s="6">
        <v>3659600000</v>
      </c>
      <c r="AA199" s="6">
        <v>4430600000</v>
      </c>
      <c r="AB199" s="6">
        <v>3445600000</v>
      </c>
      <c r="AC199" s="6">
        <v>3427100000</v>
      </c>
      <c r="AD199" s="6">
        <v>2821900000</v>
      </c>
      <c r="AE199" s="6">
        <v>3045600000</v>
      </c>
      <c r="AF199" s="6">
        <v>3123100000</v>
      </c>
      <c r="AG199" s="6">
        <f t="shared" si="19"/>
        <v>1.1724876587451782</v>
      </c>
      <c r="AH199" s="6">
        <f t="shared" si="20"/>
        <v>0.22957273744356643</v>
      </c>
      <c r="AI199" s="6">
        <f t="shared" si="21"/>
        <v>0.16900917511085495</v>
      </c>
      <c r="AJ199" s="6">
        <f t="shared" si="22"/>
        <v>2.5648265257312413</v>
      </c>
      <c r="AK199" s="6">
        <f>VLOOKUP(AO199,'MV-SigB'!F:J,3,FALSE)</f>
        <v>0</v>
      </c>
      <c r="AL199" s="15">
        <v>19</v>
      </c>
      <c r="AM199" s="6"/>
      <c r="AN199" s="6">
        <v>3888</v>
      </c>
      <c r="AO199" s="7">
        <v>1002</v>
      </c>
    </row>
    <row r="200" spans="2:41" x14ac:dyDescent="0.2">
      <c r="B200" s="5" t="s">
        <v>2295</v>
      </c>
      <c r="C200" s="6" t="str">
        <f t="shared" si="23"/>
        <v>P63101</v>
      </c>
      <c r="D200" s="6" t="s">
        <v>2296</v>
      </c>
      <c r="E200" s="6" t="s">
        <v>2297</v>
      </c>
      <c r="F200" s="6" t="s">
        <v>2298</v>
      </c>
      <c r="G200" s="6">
        <f>IFERROR(VLOOKUP(C200,Tabelle3!A:H,8,FALSE),"")</f>
        <v>1</v>
      </c>
      <c r="H200" s="6">
        <v>2</v>
      </c>
      <c r="I200" s="6">
        <v>3</v>
      </c>
      <c r="J200" s="6">
        <v>3</v>
      </c>
      <c r="K200" s="6">
        <v>13.5</v>
      </c>
      <c r="L200" s="6">
        <v>27.771000000000001</v>
      </c>
      <c r="M200" s="6">
        <v>245</v>
      </c>
      <c r="N200" s="6">
        <v>0</v>
      </c>
      <c r="O200" s="6">
        <v>4.8441999999999998</v>
      </c>
      <c r="P200" s="6">
        <v>7553700</v>
      </c>
      <c r="Q200" s="6">
        <v>1244900</v>
      </c>
      <c r="R200" s="6">
        <v>0</v>
      </c>
      <c r="S200" s="6">
        <v>303660</v>
      </c>
      <c r="T200" s="6">
        <v>138580</v>
      </c>
      <c r="U200" s="6">
        <v>0</v>
      </c>
      <c r="V200" s="6">
        <v>0</v>
      </c>
      <c r="W200" s="6">
        <v>4322000</v>
      </c>
      <c r="X200" s="6">
        <v>1544500</v>
      </c>
      <c r="Y200" s="6">
        <v>139950</v>
      </c>
      <c r="Z200" s="6"/>
      <c r="AA200" s="6">
        <v>71112</v>
      </c>
      <c r="AB200" s="6">
        <v>97197</v>
      </c>
      <c r="AC200" s="6"/>
      <c r="AD200" s="6"/>
      <c r="AE200" s="6">
        <v>229770</v>
      </c>
      <c r="AF200" s="6">
        <v>160270</v>
      </c>
      <c r="AG200" s="6">
        <f t="shared" si="19"/>
        <v>0.52688442211055275</v>
      </c>
      <c r="AH200" s="6">
        <f t="shared" si="20"/>
        <v>-0.92444156933441868</v>
      </c>
      <c r="AI200" s="6">
        <f t="shared" si="21"/>
        <v>0.17143430261910847</v>
      </c>
      <c r="AJ200" s="6">
        <f t="shared" si="22"/>
        <v>2.5442722849290695</v>
      </c>
      <c r="AK200" s="6">
        <f>VLOOKUP(AO200,'MV-SigB'!F:J,3,FALSE)</f>
        <v>0</v>
      </c>
      <c r="AL200" s="15">
        <v>19</v>
      </c>
      <c r="AM200" s="6"/>
      <c r="AN200" s="6">
        <v>4</v>
      </c>
      <c r="AO200" s="7">
        <v>612</v>
      </c>
    </row>
    <row r="201" spans="2:41" x14ac:dyDescent="0.2">
      <c r="B201" s="5" t="s">
        <v>2013</v>
      </c>
      <c r="C201" s="6" t="str">
        <f t="shared" si="23"/>
        <v>P56135</v>
      </c>
      <c r="D201" s="6" t="s">
        <v>2014</v>
      </c>
      <c r="E201" s="6" t="s">
        <v>2015</v>
      </c>
      <c r="F201" s="6" t="s">
        <v>2016</v>
      </c>
      <c r="G201" s="6">
        <f>IFERROR(VLOOKUP(C201,Tabelle3!A:H,8,FALSE),"")</f>
        <v>1</v>
      </c>
      <c r="H201" s="6">
        <v>2</v>
      </c>
      <c r="I201" s="6">
        <v>11</v>
      </c>
      <c r="J201" s="6">
        <v>11</v>
      </c>
      <c r="K201" s="6">
        <v>54.5</v>
      </c>
      <c r="L201" s="6">
        <v>10.343999999999999</v>
      </c>
      <c r="M201" s="6">
        <v>88</v>
      </c>
      <c r="N201" s="6">
        <v>0</v>
      </c>
      <c r="O201" s="6">
        <v>36.14</v>
      </c>
      <c r="P201" s="6">
        <v>7235300000</v>
      </c>
      <c r="Q201" s="6">
        <v>591050000</v>
      </c>
      <c r="R201" s="6">
        <v>300220000</v>
      </c>
      <c r="S201" s="6">
        <v>154100000</v>
      </c>
      <c r="T201" s="6">
        <v>328610000</v>
      </c>
      <c r="U201" s="6">
        <v>1037200000</v>
      </c>
      <c r="V201" s="6">
        <v>440270000</v>
      </c>
      <c r="W201" s="6">
        <v>2500400000</v>
      </c>
      <c r="X201" s="6">
        <v>1883500000</v>
      </c>
      <c r="Y201" s="6">
        <v>487800000</v>
      </c>
      <c r="Z201" s="6">
        <v>822580000</v>
      </c>
      <c r="AA201" s="6">
        <v>1154500000</v>
      </c>
      <c r="AB201" s="6">
        <v>506500000</v>
      </c>
      <c r="AC201" s="6">
        <v>1374500000</v>
      </c>
      <c r="AD201" s="6">
        <v>851550000</v>
      </c>
      <c r="AE201" s="6">
        <v>851330000</v>
      </c>
      <c r="AF201" s="6">
        <v>2180100000</v>
      </c>
      <c r="AG201" s="6">
        <f t="shared" si="19"/>
        <v>0.56517190745376111</v>
      </c>
      <c r="AH201" s="6">
        <f t="shared" si="20"/>
        <v>-0.82323833831741866</v>
      </c>
      <c r="AI201" s="6">
        <f t="shared" si="21"/>
        <v>0.17204495763273051</v>
      </c>
      <c r="AJ201" s="6">
        <f t="shared" si="22"/>
        <v>2.5391424853167202</v>
      </c>
      <c r="AK201" s="6">
        <f>VLOOKUP(AO201,'MV-SigB'!F:J,3,FALSE)</f>
        <v>0</v>
      </c>
      <c r="AL201" s="15">
        <v>19</v>
      </c>
      <c r="AM201" s="6"/>
      <c r="AN201" s="6">
        <v>226</v>
      </c>
      <c r="AO201" s="7">
        <v>541</v>
      </c>
    </row>
    <row r="202" spans="2:41" x14ac:dyDescent="0.2">
      <c r="B202" s="5" t="s">
        <v>2005</v>
      </c>
      <c r="C202" s="6" t="str">
        <f t="shared" si="23"/>
        <v>P55096</v>
      </c>
      <c r="D202" s="6" t="s">
        <v>2006</v>
      </c>
      <c r="E202" s="6" t="s">
        <v>2007</v>
      </c>
      <c r="F202" s="6" t="s">
        <v>2008</v>
      </c>
      <c r="G202" s="6">
        <f>IFERROR(VLOOKUP(C202,Tabelle3!A:H,8,FALSE),"")</f>
        <v>1</v>
      </c>
      <c r="H202" s="6">
        <v>1</v>
      </c>
      <c r="I202" s="6">
        <v>51</v>
      </c>
      <c r="J202" s="6">
        <v>51</v>
      </c>
      <c r="K202" s="6">
        <v>75.599999999999994</v>
      </c>
      <c r="L202" s="6">
        <v>75.474000000000004</v>
      </c>
      <c r="M202" s="6">
        <v>659</v>
      </c>
      <c r="N202" s="6">
        <v>0</v>
      </c>
      <c r="O202" s="6">
        <v>323.31</v>
      </c>
      <c r="P202" s="6">
        <v>16866000000</v>
      </c>
      <c r="Q202" s="6">
        <v>1350100000</v>
      </c>
      <c r="R202" s="6">
        <v>251940000</v>
      </c>
      <c r="S202" s="6">
        <v>532820000</v>
      </c>
      <c r="T202" s="6">
        <v>840050000</v>
      </c>
      <c r="U202" s="6">
        <v>950260000</v>
      </c>
      <c r="V202" s="6">
        <v>1035300000</v>
      </c>
      <c r="W202" s="6">
        <v>5998600000</v>
      </c>
      <c r="X202" s="6">
        <v>5907300000</v>
      </c>
      <c r="Y202" s="6">
        <v>343110000</v>
      </c>
      <c r="Z202" s="6">
        <v>233370000</v>
      </c>
      <c r="AA202" s="6">
        <v>305970000</v>
      </c>
      <c r="AB202" s="6">
        <v>346930000</v>
      </c>
      <c r="AC202" s="6">
        <v>177270000</v>
      </c>
      <c r="AD202" s="6">
        <v>117570000</v>
      </c>
      <c r="AE202" s="6">
        <v>306080000</v>
      </c>
      <c r="AF202" s="6">
        <v>292090000</v>
      </c>
      <c r="AG202" s="6">
        <f t="shared" si="19"/>
        <v>1.3766699141107042</v>
      </c>
      <c r="AH202" s="6">
        <f t="shared" si="20"/>
        <v>0.46118268411912083</v>
      </c>
      <c r="AI202" s="6">
        <f t="shared" si="21"/>
        <v>0.17314583168023265</v>
      </c>
      <c r="AJ202" s="6">
        <f t="shared" si="22"/>
        <v>2.5299404384330333</v>
      </c>
      <c r="AK202" s="6">
        <f>VLOOKUP(AO202,'MV-SigB'!F:J,3,FALSE)</f>
        <v>0</v>
      </c>
      <c r="AL202" s="15">
        <v>19</v>
      </c>
      <c r="AM202" s="6"/>
      <c r="AN202" s="6">
        <v>908</v>
      </c>
      <c r="AO202" s="7">
        <v>539</v>
      </c>
    </row>
    <row r="203" spans="2:41" x14ac:dyDescent="0.2">
      <c r="B203" s="5" t="s">
        <v>464</v>
      </c>
      <c r="C203" s="6" t="str">
        <f t="shared" si="23"/>
        <v>E0CXB9</v>
      </c>
      <c r="D203" s="6" t="s">
        <v>465</v>
      </c>
      <c r="E203" s="6" t="s">
        <v>466</v>
      </c>
      <c r="F203" s="6" t="s">
        <v>467</v>
      </c>
      <c r="G203" s="6" t="str">
        <f>IFERROR(VLOOKUP(C203,Tabelle3!A:H,8,FALSE),"")</f>
        <v/>
      </c>
      <c r="H203" s="6">
        <v>5</v>
      </c>
      <c r="I203" s="6">
        <v>3</v>
      </c>
      <c r="J203" s="6">
        <v>1</v>
      </c>
      <c r="K203" s="6">
        <v>4.5</v>
      </c>
      <c r="L203" s="6">
        <v>106.73</v>
      </c>
      <c r="M203" s="6">
        <v>966</v>
      </c>
      <c r="N203" s="6">
        <v>0</v>
      </c>
      <c r="O203" s="6">
        <v>16.088999999999999</v>
      </c>
      <c r="P203" s="6">
        <v>9385800</v>
      </c>
      <c r="Q203" s="6">
        <v>0</v>
      </c>
      <c r="R203" s="6">
        <v>2044600</v>
      </c>
      <c r="S203" s="6">
        <v>0</v>
      </c>
      <c r="T203" s="6">
        <v>926820</v>
      </c>
      <c r="U203" s="6">
        <v>1252700</v>
      </c>
      <c r="V203" s="6">
        <v>0</v>
      </c>
      <c r="W203" s="6">
        <v>2607000</v>
      </c>
      <c r="X203" s="6">
        <v>2554700</v>
      </c>
      <c r="Y203" s="6"/>
      <c r="Z203" s="6">
        <v>885010</v>
      </c>
      <c r="AA203" s="6"/>
      <c r="AB203" s="6">
        <v>641030</v>
      </c>
      <c r="AC203" s="6">
        <v>330220</v>
      </c>
      <c r="AD203" s="6"/>
      <c r="AE203" s="6">
        <v>360150</v>
      </c>
      <c r="AF203" s="6">
        <v>449100</v>
      </c>
      <c r="AG203" s="6">
        <f t="shared" si="19"/>
        <v>2.0088813220181314</v>
      </c>
      <c r="AH203" s="6">
        <f t="shared" si="20"/>
        <v>1.0063923369964201</v>
      </c>
      <c r="AI203" s="6">
        <f t="shared" si="21"/>
        <v>0.1732012820263753</v>
      </c>
      <c r="AJ203" s="6">
        <f t="shared" si="22"/>
        <v>2.5294784860337596</v>
      </c>
      <c r="AK203" s="6">
        <f>VLOOKUP(AO203,'MV-SigB'!F:J,3,FALSE)</f>
        <v>0</v>
      </c>
      <c r="AL203" s="15">
        <v>19</v>
      </c>
      <c r="AM203" s="6"/>
      <c r="AN203" s="6">
        <v>3</v>
      </c>
      <c r="AO203" s="7">
        <v>147</v>
      </c>
    </row>
    <row r="204" spans="2:41" x14ac:dyDescent="0.2">
      <c r="B204" s="5" t="s">
        <v>1757</v>
      </c>
      <c r="C204" s="6" t="str">
        <f t="shared" si="23"/>
        <v>P35486</v>
      </c>
      <c r="D204" s="6" t="s">
        <v>1758</v>
      </c>
      <c r="E204" s="6" t="s">
        <v>1759</v>
      </c>
      <c r="F204" s="6" t="s">
        <v>1760</v>
      </c>
      <c r="G204" s="6">
        <f>IFERROR(VLOOKUP(C204,Tabelle3!A:H,8,FALSE),"")</f>
        <v>1</v>
      </c>
      <c r="H204" s="6">
        <v>2</v>
      </c>
      <c r="I204" s="6">
        <v>44</v>
      </c>
      <c r="J204" s="6">
        <v>44</v>
      </c>
      <c r="K204" s="6">
        <v>85.6</v>
      </c>
      <c r="L204" s="6">
        <v>43.231000000000002</v>
      </c>
      <c r="M204" s="6">
        <v>390</v>
      </c>
      <c r="N204" s="6">
        <v>0</v>
      </c>
      <c r="O204" s="6">
        <v>323.31</v>
      </c>
      <c r="P204" s="6">
        <v>13423000000</v>
      </c>
      <c r="Q204" s="6">
        <v>715180000</v>
      </c>
      <c r="R204" s="6">
        <v>221070000</v>
      </c>
      <c r="S204" s="6">
        <v>427260000</v>
      </c>
      <c r="T204" s="6">
        <v>274100000</v>
      </c>
      <c r="U204" s="6">
        <v>1350000000</v>
      </c>
      <c r="V204" s="6">
        <v>443540000</v>
      </c>
      <c r="W204" s="6">
        <v>4293500000</v>
      </c>
      <c r="X204" s="6">
        <v>5698100000</v>
      </c>
      <c r="Y204" s="6">
        <v>112550000</v>
      </c>
      <c r="Z204" s="6">
        <v>75873000</v>
      </c>
      <c r="AA204" s="6">
        <v>104590000</v>
      </c>
      <c r="AB204" s="6">
        <v>71718000</v>
      </c>
      <c r="AC204" s="6">
        <v>99868000</v>
      </c>
      <c r="AD204" s="6">
        <v>128990000</v>
      </c>
      <c r="AE204" s="6">
        <v>97997000</v>
      </c>
      <c r="AF204" s="6">
        <v>116650000</v>
      </c>
      <c r="AG204" s="6">
        <f t="shared" si="19"/>
        <v>0.82238306219772039</v>
      </c>
      <c r="AH204" s="6">
        <f t="shared" si="20"/>
        <v>-0.28211754379792708</v>
      </c>
      <c r="AI204" s="6">
        <f t="shared" si="21"/>
        <v>0.17332188474301777</v>
      </c>
      <c r="AJ204" s="6">
        <f t="shared" si="22"/>
        <v>2.5284742648738003</v>
      </c>
      <c r="AK204" s="6">
        <f>VLOOKUP(AO204,'MV-SigB'!F:J,3,FALSE)</f>
        <v>0</v>
      </c>
      <c r="AL204" s="15">
        <v>19</v>
      </c>
      <c r="AM204" s="6"/>
      <c r="AN204" s="6">
        <v>453</v>
      </c>
      <c r="AO204" s="7">
        <v>477</v>
      </c>
    </row>
    <row r="205" spans="2:41" x14ac:dyDescent="0.2">
      <c r="B205" s="5" t="s">
        <v>4127</v>
      </c>
      <c r="C205" s="6" t="str">
        <f t="shared" si="23"/>
        <v>Q8VDN2</v>
      </c>
      <c r="D205" s="6" t="s">
        <v>4128</v>
      </c>
      <c r="E205" s="6" t="s">
        <v>4129</v>
      </c>
      <c r="F205" s="6" t="s">
        <v>4130</v>
      </c>
      <c r="G205" s="6" t="str">
        <f>IFERROR(VLOOKUP(C205,Tabelle3!A:H,8,FALSE),"")</f>
        <v/>
      </c>
      <c r="H205" s="6">
        <v>6</v>
      </c>
      <c r="I205" s="6">
        <v>70</v>
      </c>
      <c r="J205" s="6">
        <v>56</v>
      </c>
      <c r="K205" s="6">
        <v>55</v>
      </c>
      <c r="L205" s="6">
        <v>112.98</v>
      </c>
      <c r="M205" s="6">
        <v>1023</v>
      </c>
      <c r="N205" s="6">
        <v>0</v>
      </c>
      <c r="O205" s="6">
        <v>323.31</v>
      </c>
      <c r="P205" s="6">
        <v>11629000000</v>
      </c>
      <c r="Q205" s="6">
        <v>260860000</v>
      </c>
      <c r="R205" s="6">
        <v>1008500000</v>
      </c>
      <c r="S205" s="6">
        <v>410970000</v>
      </c>
      <c r="T205" s="6">
        <v>642040000</v>
      </c>
      <c r="U205" s="6">
        <v>1254400000</v>
      </c>
      <c r="V205" s="6">
        <v>1332400000</v>
      </c>
      <c r="W205" s="6">
        <v>4024700000</v>
      </c>
      <c r="X205" s="6">
        <v>2695400000</v>
      </c>
      <c r="Y205" s="6">
        <v>332500000</v>
      </c>
      <c r="Z205" s="6">
        <v>518970000</v>
      </c>
      <c r="AA205" s="6">
        <v>261400000</v>
      </c>
      <c r="AB205" s="6">
        <v>559700000</v>
      </c>
      <c r="AC205" s="6">
        <v>485410000</v>
      </c>
      <c r="AD205" s="6">
        <v>1016700000</v>
      </c>
      <c r="AE205" s="6">
        <v>575680000</v>
      </c>
      <c r="AF205" s="6">
        <v>512860000</v>
      </c>
      <c r="AG205" s="6">
        <f t="shared" si="19"/>
        <v>0.64561789512284562</v>
      </c>
      <c r="AH205" s="6">
        <f t="shared" si="20"/>
        <v>-0.6312475273510002</v>
      </c>
      <c r="AI205" s="6">
        <f t="shared" si="21"/>
        <v>0.17360849536960349</v>
      </c>
      <c r="AJ205" s="6">
        <f t="shared" si="22"/>
        <v>2.5260905484429941</v>
      </c>
      <c r="AK205" s="6">
        <f>VLOOKUP(AO205,'MV-SigB'!F:J,3,FALSE)</f>
        <v>0</v>
      </c>
      <c r="AL205" s="15">
        <v>19</v>
      </c>
      <c r="AM205" s="6"/>
      <c r="AN205" s="6">
        <v>772</v>
      </c>
      <c r="AO205" s="7">
        <v>1080</v>
      </c>
    </row>
    <row r="206" spans="2:41" x14ac:dyDescent="0.2">
      <c r="B206" s="5" t="s">
        <v>1308</v>
      </c>
      <c r="C206" s="6" t="str">
        <f t="shared" si="23"/>
        <v>P05202</v>
      </c>
      <c r="D206" s="6" t="s">
        <v>1309</v>
      </c>
      <c r="E206" s="6" t="s">
        <v>1310</v>
      </c>
      <c r="F206" s="6" t="s">
        <v>1311</v>
      </c>
      <c r="G206" s="6">
        <f>IFERROR(VLOOKUP(C206,Tabelle3!A:H,8,FALSE),"")</f>
        <v>1</v>
      </c>
      <c r="H206" s="6">
        <v>1</v>
      </c>
      <c r="I206" s="6">
        <v>49</v>
      </c>
      <c r="J206" s="6">
        <v>49</v>
      </c>
      <c r="K206" s="6">
        <v>90.7</v>
      </c>
      <c r="L206" s="6">
        <v>47.411000000000001</v>
      </c>
      <c r="M206" s="6">
        <v>430</v>
      </c>
      <c r="N206" s="6">
        <v>0</v>
      </c>
      <c r="O206" s="6">
        <v>323.31</v>
      </c>
      <c r="P206" s="6">
        <v>59245000000</v>
      </c>
      <c r="Q206" s="6">
        <v>2755700000</v>
      </c>
      <c r="R206" s="6">
        <v>1018500000</v>
      </c>
      <c r="S206" s="6">
        <v>2784800000</v>
      </c>
      <c r="T206" s="6">
        <v>1125100000</v>
      </c>
      <c r="U206" s="6">
        <v>8128500000</v>
      </c>
      <c r="V206" s="6">
        <v>1608300000</v>
      </c>
      <c r="W206" s="6">
        <v>18115000000</v>
      </c>
      <c r="X206" s="6">
        <v>23709000000</v>
      </c>
      <c r="Y206" s="6">
        <v>436450000</v>
      </c>
      <c r="Z206" s="6">
        <v>356210000</v>
      </c>
      <c r="AA206" s="6">
        <v>697270000</v>
      </c>
      <c r="AB206" s="6">
        <v>302330000</v>
      </c>
      <c r="AC206" s="6">
        <v>552430000</v>
      </c>
      <c r="AD206" s="6">
        <v>544370000</v>
      </c>
      <c r="AE206" s="6">
        <v>658840000</v>
      </c>
      <c r="AF206" s="6">
        <v>658350000</v>
      </c>
      <c r="AG206" s="6">
        <f t="shared" si="19"/>
        <v>0.74244715181090226</v>
      </c>
      <c r="AH206" s="6">
        <f t="shared" si="20"/>
        <v>-0.42963975790840414</v>
      </c>
      <c r="AI206" s="6">
        <f t="shared" si="21"/>
        <v>0.17457848820774688</v>
      </c>
      <c r="AJ206" s="6">
        <f t="shared" si="22"/>
        <v>2.5180522957596994</v>
      </c>
      <c r="AK206" s="6">
        <f>VLOOKUP(AO206,'MV-SigB'!F:J,3,FALSE)</f>
        <v>0</v>
      </c>
      <c r="AL206" s="15">
        <v>19</v>
      </c>
      <c r="AM206" s="6"/>
      <c r="AN206" s="6">
        <v>1225</v>
      </c>
      <c r="AO206" s="7">
        <v>364</v>
      </c>
    </row>
    <row r="207" spans="2:41" x14ac:dyDescent="0.2">
      <c r="B207" s="5" t="s">
        <v>4398</v>
      </c>
      <c r="C207" s="6" t="str">
        <f t="shared" si="23"/>
        <v>Q922E6</v>
      </c>
      <c r="D207" s="6" t="s">
        <v>4399</v>
      </c>
      <c r="E207" s="6" t="s">
        <v>4400</v>
      </c>
      <c r="F207" s="6" t="s">
        <v>4401</v>
      </c>
      <c r="G207" s="6">
        <f>IFERROR(VLOOKUP(C207,Tabelle3!A:H,8,FALSE),"")</f>
        <v>1</v>
      </c>
      <c r="H207" s="6">
        <v>1</v>
      </c>
      <c r="I207" s="6">
        <v>4</v>
      </c>
      <c r="J207" s="6">
        <v>4</v>
      </c>
      <c r="K207" s="6">
        <v>6</v>
      </c>
      <c r="L207" s="6">
        <v>78.947000000000003</v>
      </c>
      <c r="M207" s="6">
        <v>689</v>
      </c>
      <c r="N207" s="6">
        <v>0</v>
      </c>
      <c r="O207" s="6">
        <v>60.347000000000001</v>
      </c>
      <c r="P207" s="6">
        <v>37167000</v>
      </c>
      <c r="Q207" s="6">
        <v>2153600</v>
      </c>
      <c r="R207" s="6">
        <v>1168100</v>
      </c>
      <c r="S207" s="6">
        <v>406780</v>
      </c>
      <c r="T207" s="6">
        <v>0</v>
      </c>
      <c r="U207" s="6">
        <v>1190100</v>
      </c>
      <c r="V207" s="6">
        <v>19222000</v>
      </c>
      <c r="W207" s="6">
        <v>8908600</v>
      </c>
      <c r="X207" s="6">
        <v>4118000</v>
      </c>
      <c r="Y207" s="6">
        <v>283890</v>
      </c>
      <c r="Z207" s="6">
        <v>188470</v>
      </c>
      <c r="AA207" s="6">
        <v>162820</v>
      </c>
      <c r="AB207" s="6"/>
      <c r="AC207" s="6">
        <v>198300</v>
      </c>
      <c r="AD207" s="6">
        <v>463620</v>
      </c>
      <c r="AE207" s="6">
        <v>290030</v>
      </c>
      <c r="AF207" s="6">
        <v>315530</v>
      </c>
      <c r="AG207" s="6">
        <f t="shared" si="19"/>
        <v>0.6681814834685097</v>
      </c>
      <c r="AH207" s="6">
        <f t="shared" si="20"/>
        <v>-0.58168809137984134</v>
      </c>
      <c r="AI207" s="6">
        <f t="shared" si="21"/>
        <v>0.17509531297251613</v>
      </c>
      <c r="AJ207" s="6">
        <f t="shared" si="22"/>
        <v>2.5137876292872798</v>
      </c>
      <c r="AK207" s="6">
        <f>VLOOKUP(AO207,'MV-SigB'!F:J,3,FALSE)</f>
        <v>0</v>
      </c>
      <c r="AL207" s="15">
        <v>19</v>
      </c>
      <c r="AM207" s="6"/>
      <c r="AN207" s="6">
        <v>9</v>
      </c>
      <c r="AO207" s="7">
        <v>1149</v>
      </c>
    </row>
    <row r="208" spans="2:41" x14ac:dyDescent="0.2">
      <c r="B208" s="5" t="s">
        <v>2407</v>
      </c>
      <c r="C208" s="6" t="str">
        <f t="shared" si="23"/>
        <v>P99028</v>
      </c>
      <c r="D208" s="6" t="s">
        <v>2408</v>
      </c>
      <c r="E208" s="6" t="s">
        <v>2409</v>
      </c>
      <c r="F208" s="6" t="s">
        <v>2410</v>
      </c>
      <c r="G208" s="6">
        <f>IFERROR(VLOOKUP(C208,Tabelle3!A:H,8,FALSE),"")</f>
        <v>1</v>
      </c>
      <c r="H208" s="6">
        <v>2</v>
      </c>
      <c r="I208" s="6">
        <v>11</v>
      </c>
      <c r="J208" s="6">
        <v>11</v>
      </c>
      <c r="K208" s="6">
        <v>83.1</v>
      </c>
      <c r="L208" s="6">
        <v>10.435</v>
      </c>
      <c r="M208" s="6">
        <v>89</v>
      </c>
      <c r="N208" s="6">
        <v>0</v>
      </c>
      <c r="O208" s="6">
        <v>323.31</v>
      </c>
      <c r="P208" s="6">
        <v>1282000000</v>
      </c>
      <c r="Q208" s="6">
        <v>348560000</v>
      </c>
      <c r="R208" s="6">
        <v>123540000</v>
      </c>
      <c r="S208" s="6">
        <v>52631000</v>
      </c>
      <c r="T208" s="6">
        <v>252380000</v>
      </c>
      <c r="U208" s="6">
        <v>235110000</v>
      </c>
      <c r="V208" s="6">
        <v>118180000</v>
      </c>
      <c r="W208" s="6">
        <v>90036000</v>
      </c>
      <c r="X208" s="6">
        <v>61539000</v>
      </c>
      <c r="Y208" s="6">
        <v>370000000</v>
      </c>
      <c r="Z208" s="6">
        <v>294410000</v>
      </c>
      <c r="AA208" s="6">
        <v>191660000</v>
      </c>
      <c r="AB208" s="6">
        <v>384390000</v>
      </c>
      <c r="AC208" s="6">
        <v>324800000</v>
      </c>
      <c r="AD208" s="6">
        <v>278880000</v>
      </c>
      <c r="AE208" s="6">
        <v>31112000</v>
      </c>
      <c r="AF208" s="6">
        <v>26828000</v>
      </c>
      <c r="AG208" s="6">
        <f t="shared" si="19"/>
        <v>1.8748828632749917</v>
      </c>
      <c r="AH208" s="6">
        <f t="shared" si="20"/>
        <v>0.90680046342119847</v>
      </c>
      <c r="AI208" s="6">
        <f t="shared" si="21"/>
        <v>0.17558330401520789</v>
      </c>
      <c r="AJ208" s="6">
        <f t="shared" si="22"/>
        <v>2.5097724274607702</v>
      </c>
      <c r="AK208" s="6">
        <f>VLOOKUP(AO208,'MV-SigB'!F:J,3,FALSE)</f>
        <v>0</v>
      </c>
      <c r="AL208" s="15">
        <v>19</v>
      </c>
      <c r="AM208" s="6"/>
      <c r="AN208" s="6">
        <v>138</v>
      </c>
      <c r="AO208" s="7">
        <v>640</v>
      </c>
    </row>
    <row r="209" spans="2:41" x14ac:dyDescent="0.2">
      <c r="B209" s="5" t="s">
        <v>5952</v>
      </c>
      <c r="C209" s="6" t="str">
        <f t="shared" si="23"/>
        <v>Q9QZ23</v>
      </c>
      <c r="D209" s="6" t="s">
        <v>5953</v>
      </c>
      <c r="E209" s="6" t="s">
        <v>374</v>
      </c>
      <c r="F209" s="6" t="s">
        <v>5954</v>
      </c>
      <c r="G209" s="6">
        <f>IFERROR(VLOOKUP(C209,Tabelle3!A:H,8,FALSE),"")</f>
        <v>1</v>
      </c>
      <c r="H209" s="6">
        <v>1</v>
      </c>
      <c r="I209" s="6">
        <v>10</v>
      </c>
      <c r="J209" s="6">
        <v>5</v>
      </c>
      <c r="K209" s="6">
        <v>33.700000000000003</v>
      </c>
      <c r="L209" s="6">
        <v>28.567</v>
      </c>
      <c r="M209" s="6">
        <v>255</v>
      </c>
      <c r="N209" s="6">
        <v>0</v>
      </c>
      <c r="O209" s="6">
        <v>208.91</v>
      </c>
      <c r="P209" s="6">
        <v>818450000</v>
      </c>
      <c r="Q209" s="6">
        <v>95195000</v>
      </c>
      <c r="R209" s="6">
        <v>35702000</v>
      </c>
      <c r="S209" s="6">
        <v>99036000</v>
      </c>
      <c r="T209" s="6">
        <v>61847000</v>
      </c>
      <c r="U209" s="6">
        <v>42798000</v>
      </c>
      <c r="V209" s="6">
        <v>63453000</v>
      </c>
      <c r="W209" s="6">
        <v>244370000</v>
      </c>
      <c r="X209" s="6">
        <v>176050000</v>
      </c>
      <c r="Y209" s="6">
        <v>35731000</v>
      </c>
      <c r="Z209" s="6">
        <v>26962000</v>
      </c>
      <c r="AA209" s="6">
        <v>29466000</v>
      </c>
      <c r="AB209" s="6">
        <v>35435000</v>
      </c>
      <c r="AC209" s="6">
        <v>29609000</v>
      </c>
      <c r="AD209" s="6">
        <v>33507000</v>
      </c>
      <c r="AE209" s="6">
        <v>14204000</v>
      </c>
      <c r="AF209" s="6">
        <v>11888000</v>
      </c>
      <c r="AG209" s="6">
        <f t="shared" si="19"/>
        <v>1.4302977311451888</v>
      </c>
      <c r="AH209" s="6">
        <f t="shared" si="20"/>
        <v>0.51631549003687849</v>
      </c>
      <c r="AI209" s="6">
        <f t="shared" si="21"/>
        <v>0.17703730108531879</v>
      </c>
      <c r="AJ209" s="6">
        <f t="shared" si="22"/>
        <v>2.4978747321994343</v>
      </c>
      <c r="AK209" s="6">
        <f>VLOOKUP(AO209,'MV-SigB'!F:J,3,FALSE)</f>
        <v>0</v>
      </c>
      <c r="AL209" s="15">
        <v>19</v>
      </c>
      <c r="AM209" s="6"/>
      <c r="AN209" s="6">
        <v>84</v>
      </c>
      <c r="AO209" s="7">
        <v>1542</v>
      </c>
    </row>
    <row r="210" spans="2:41" x14ac:dyDescent="0.2">
      <c r="B210" s="5" t="s">
        <v>4208</v>
      </c>
      <c r="C210" s="6" t="str">
        <f t="shared" si="23"/>
        <v>Q91VC9</v>
      </c>
      <c r="D210" s="6" t="s">
        <v>4209</v>
      </c>
      <c r="E210" s="6" t="s">
        <v>4210</v>
      </c>
      <c r="F210" s="6" t="s">
        <v>4211</v>
      </c>
      <c r="G210" s="6">
        <f>IFERROR(VLOOKUP(C210,Tabelle3!A:H,8,FALSE),"")</f>
        <v>1</v>
      </c>
      <c r="H210" s="6">
        <v>1</v>
      </c>
      <c r="I210" s="6">
        <v>10</v>
      </c>
      <c r="J210" s="6">
        <v>10</v>
      </c>
      <c r="K210" s="6">
        <v>33.799999999999997</v>
      </c>
      <c r="L210" s="6">
        <v>37.274999999999999</v>
      </c>
      <c r="M210" s="6">
        <v>346</v>
      </c>
      <c r="N210" s="6">
        <v>0</v>
      </c>
      <c r="O210" s="6">
        <v>91.088999999999999</v>
      </c>
      <c r="P210" s="6">
        <v>229010000</v>
      </c>
      <c r="Q210" s="6">
        <v>7509000</v>
      </c>
      <c r="R210" s="6">
        <v>3719000</v>
      </c>
      <c r="S210" s="6">
        <v>5593100</v>
      </c>
      <c r="T210" s="6">
        <v>137310</v>
      </c>
      <c r="U210" s="6">
        <v>6448400</v>
      </c>
      <c r="V210" s="6">
        <v>1409600</v>
      </c>
      <c r="W210" s="6">
        <v>107320000</v>
      </c>
      <c r="X210" s="6">
        <v>96870000</v>
      </c>
      <c r="Y210" s="6">
        <v>2693200</v>
      </c>
      <c r="Z210" s="6">
        <v>2364600</v>
      </c>
      <c r="AA210" s="6">
        <v>2020300</v>
      </c>
      <c r="AB210" s="6">
        <v>334960</v>
      </c>
      <c r="AC210" s="6">
        <v>4029900</v>
      </c>
      <c r="AD210" s="6">
        <v>1228400</v>
      </c>
      <c r="AE210" s="6">
        <v>5375100</v>
      </c>
      <c r="AF210" s="6">
        <v>10658000</v>
      </c>
      <c r="AG210" s="6">
        <f t="shared" si="19"/>
        <v>0.34817156222700246</v>
      </c>
      <c r="AH210" s="6">
        <f t="shared" si="20"/>
        <v>-1.5221297227700432</v>
      </c>
      <c r="AI210" s="6">
        <f t="shared" si="21"/>
        <v>0.17706325551423602</v>
      </c>
      <c r="AJ210" s="6">
        <f t="shared" si="22"/>
        <v>2.4976632424106886</v>
      </c>
      <c r="AK210" s="6">
        <f>VLOOKUP(AO210,'MV-SigB'!F:J,3,FALSE)</f>
        <v>0</v>
      </c>
      <c r="AL210" s="15">
        <v>19</v>
      </c>
      <c r="AM210" s="6"/>
      <c r="AN210" s="6">
        <v>56</v>
      </c>
      <c r="AO210" s="7">
        <v>1101</v>
      </c>
    </row>
    <row r="211" spans="2:41" x14ac:dyDescent="0.2">
      <c r="B211" s="5" t="s">
        <v>558</v>
      </c>
      <c r="C211" s="6" t="str">
        <f t="shared" si="23"/>
        <v>E9PZ91</v>
      </c>
      <c r="D211" s="6" t="s">
        <v>559</v>
      </c>
      <c r="E211" s="6" t="s">
        <v>560</v>
      </c>
      <c r="F211" s="6" t="s">
        <v>561</v>
      </c>
      <c r="G211" s="6" t="str">
        <f>IFERROR(VLOOKUP(C211,Tabelle3!A:H,8,FALSE),"")</f>
        <v/>
      </c>
      <c r="H211" s="6">
        <v>5</v>
      </c>
      <c r="I211" s="6">
        <v>11</v>
      </c>
      <c r="J211" s="6">
        <v>11</v>
      </c>
      <c r="K211" s="6">
        <v>59.6</v>
      </c>
      <c r="L211" s="6">
        <v>24.515000000000001</v>
      </c>
      <c r="M211" s="6">
        <v>213</v>
      </c>
      <c r="N211" s="6">
        <v>0</v>
      </c>
      <c r="O211" s="6">
        <v>56.502000000000002</v>
      </c>
      <c r="P211" s="6">
        <v>453110000</v>
      </c>
      <c r="Q211" s="6">
        <v>12494000</v>
      </c>
      <c r="R211" s="6">
        <v>27822000</v>
      </c>
      <c r="S211" s="6">
        <v>20154000</v>
      </c>
      <c r="T211" s="6">
        <v>3421900</v>
      </c>
      <c r="U211" s="6">
        <v>39746000</v>
      </c>
      <c r="V211" s="6">
        <v>9952900</v>
      </c>
      <c r="W211" s="6">
        <v>153540000</v>
      </c>
      <c r="X211" s="6">
        <v>185990000</v>
      </c>
      <c r="Y211" s="6">
        <v>26596000</v>
      </c>
      <c r="Z211" s="6">
        <v>39965000</v>
      </c>
      <c r="AA211" s="6">
        <v>28836000</v>
      </c>
      <c r="AB211" s="6">
        <v>12402000</v>
      </c>
      <c r="AC211" s="6">
        <v>30631000</v>
      </c>
      <c r="AD211" s="6">
        <v>25752000</v>
      </c>
      <c r="AE211" s="6">
        <v>56879000</v>
      </c>
      <c r="AF211" s="6">
        <v>62605000</v>
      </c>
      <c r="AG211" s="6">
        <f t="shared" si="19"/>
        <v>0.6129575190342702</v>
      </c>
      <c r="AH211" s="6">
        <f t="shared" si="20"/>
        <v>-0.70614100335676921</v>
      </c>
      <c r="AI211" s="6">
        <f t="shared" si="21"/>
        <v>0.17732539915683648</v>
      </c>
      <c r="AJ211" s="6">
        <f t="shared" si="22"/>
        <v>2.4955288998059033</v>
      </c>
      <c r="AK211" s="6">
        <f>VLOOKUP(AO211,'MV-SigB'!F:J,3,FALSE)</f>
        <v>0</v>
      </c>
      <c r="AL211" s="15">
        <v>19</v>
      </c>
      <c r="AM211" s="6"/>
      <c r="AN211" s="6">
        <v>87</v>
      </c>
      <c r="AO211" s="7">
        <v>172</v>
      </c>
    </row>
    <row r="212" spans="2:41" x14ac:dyDescent="0.2">
      <c r="B212" s="5" t="s">
        <v>3766</v>
      </c>
      <c r="C212" s="6" t="str">
        <f t="shared" si="23"/>
        <v>Q8CIM1</v>
      </c>
      <c r="D212" s="6" t="s">
        <v>3767</v>
      </c>
      <c r="E212" s="6" t="s">
        <v>3768</v>
      </c>
      <c r="F212" s="6" t="s">
        <v>3769</v>
      </c>
      <c r="G212" s="6" t="str">
        <f>IFERROR(VLOOKUP(C212,Tabelle3!A:H,8,FALSE),"")</f>
        <v/>
      </c>
      <c r="H212" s="6">
        <v>1</v>
      </c>
      <c r="I212" s="6">
        <v>2</v>
      </c>
      <c r="J212" s="6">
        <v>2</v>
      </c>
      <c r="K212" s="6">
        <v>4</v>
      </c>
      <c r="L212" s="6">
        <v>76.382999999999996</v>
      </c>
      <c r="M212" s="6">
        <v>670</v>
      </c>
      <c r="N212" s="6">
        <v>5.3191000000000002E-3</v>
      </c>
      <c r="O212" s="6">
        <v>1.6669</v>
      </c>
      <c r="P212" s="6">
        <v>105080000</v>
      </c>
      <c r="Q212" s="6">
        <v>4071000</v>
      </c>
      <c r="R212" s="6">
        <v>2618300</v>
      </c>
      <c r="S212" s="6">
        <v>0</v>
      </c>
      <c r="T212" s="6">
        <v>2680000</v>
      </c>
      <c r="U212" s="6">
        <v>0</v>
      </c>
      <c r="V212" s="6">
        <v>8939900</v>
      </c>
      <c r="W212" s="6">
        <v>47957000</v>
      </c>
      <c r="X212" s="6">
        <v>38814000</v>
      </c>
      <c r="Y212" s="6">
        <v>4933400</v>
      </c>
      <c r="Z212" s="6">
        <v>3831300</v>
      </c>
      <c r="AA212" s="6"/>
      <c r="AB212" s="6">
        <v>9911300</v>
      </c>
      <c r="AC212" s="6"/>
      <c r="AD212" s="6">
        <v>8355400</v>
      </c>
      <c r="AE212" s="6">
        <v>17344000</v>
      </c>
      <c r="AF212" s="6">
        <v>9888300</v>
      </c>
      <c r="AG212" s="6">
        <f t="shared" si="19"/>
        <v>0.52478805879559509</v>
      </c>
      <c r="AH212" s="6">
        <f t="shared" si="20"/>
        <v>-0.93019320212720424</v>
      </c>
      <c r="AI212" s="6">
        <f t="shared" si="21"/>
        <v>0.17744849240373928</v>
      </c>
      <c r="AJ212" s="6">
        <f t="shared" si="22"/>
        <v>2.4945277775236603</v>
      </c>
      <c r="AK212" s="6">
        <f>VLOOKUP(AO212,'MV-SigB'!F:J,3,FALSE)</f>
        <v>0</v>
      </c>
      <c r="AL212" s="15">
        <v>19</v>
      </c>
      <c r="AM212" s="6"/>
      <c r="AN212" s="6">
        <v>8</v>
      </c>
      <c r="AO212" s="7">
        <v>989</v>
      </c>
    </row>
    <row r="213" spans="2:41" x14ac:dyDescent="0.2">
      <c r="B213" s="5" t="s">
        <v>2077</v>
      </c>
      <c r="C213" s="6" t="str">
        <f t="shared" si="23"/>
        <v>P58137</v>
      </c>
      <c r="D213" s="6" t="s">
        <v>2078</v>
      </c>
      <c r="E213" s="6" t="s">
        <v>2079</v>
      </c>
      <c r="F213" s="6" t="s">
        <v>2080</v>
      </c>
      <c r="G213" s="6">
        <f>IFERROR(VLOOKUP(C213,Tabelle3!A:H,8,FALSE),"")</f>
        <v>1</v>
      </c>
      <c r="H213" s="6">
        <v>3</v>
      </c>
      <c r="I213" s="6">
        <v>14</v>
      </c>
      <c r="J213" s="6">
        <v>14</v>
      </c>
      <c r="K213" s="6">
        <v>47.8</v>
      </c>
      <c r="L213" s="6">
        <v>35.826999999999998</v>
      </c>
      <c r="M213" s="6">
        <v>320</v>
      </c>
      <c r="N213" s="6">
        <v>0</v>
      </c>
      <c r="O213" s="6">
        <v>110.65</v>
      </c>
      <c r="P213" s="6">
        <v>1118700000</v>
      </c>
      <c r="Q213" s="6">
        <v>17591000</v>
      </c>
      <c r="R213" s="6">
        <v>126800000</v>
      </c>
      <c r="S213" s="6">
        <v>44436000</v>
      </c>
      <c r="T213" s="6">
        <v>305060000</v>
      </c>
      <c r="U213" s="6">
        <v>95773000</v>
      </c>
      <c r="V213" s="6">
        <v>36427000</v>
      </c>
      <c r="W213" s="6">
        <v>298140000</v>
      </c>
      <c r="X213" s="6">
        <v>194450000</v>
      </c>
      <c r="Y213" s="6">
        <v>16969000</v>
      </c>
      <c r="Z213" s="6">
        <v>11137000</v>
      </c>
      <c r="AA213" s="6">
        <v>22997000</v>
      </c>
      <c r="AB213" s="6">
        <v>34849000</v>
      </c>
      <c r="AC213" s="6">
        <v>13012000</v>
      </c>
      <c r="AD213" s="6">
        <v>6828700</v>
      </c>
      <c r="AE213" s="6">
        <v>15892000</v>
      </c>
      <c r="AF213" s="6">
        <v>14485000</v>
      </c>
      <c r="AG213" s="6">
        <f t="shared" si="19"/>
        <v>1.7115877469497807</v>
      </c>
      <c r="AH213" s="6">
        <f t="shared" si="20"/>
        <v>0.77533525603123643</v>
      </c>
      <c r="AI213" s="6">
        <f t="shared" si="21"/>
        <v>0.17806343649835374</v>
      </c>
      <c r="AJ213" s="6">
        <f t="shared" si="22"/>
        <v>2.4895367906767247</v>
      </c>
      <c r="AK213" s="6">
        <f>VLOOKUP(AO213,'MV-SigB'!F:J,3,FALSE)</f>
        <v>0</v>
      </c>
      <c r="AL213" s="15">
        <v>19</v>
      </c>
      <c r="AM213" s="6"/>
      <c r="AN213" s="6">
        <v>103</v>
      </c>
      <c r="AO213" s="7">
        <v>557</v>
      </c>
    </row>
    <row r="214" spans="2:41" x14ac:dyDescent="0.2">
      <c r="B214" s="5" t="s">
        <v>5898</v>
      </c>
      <c r="C214" s="6" t="str">
        <f t="shared" si="23"/>
        <v>Q9QUJ7</v>
      </c>
      <c r="D214" s="6" t="s">
        <v>5899</v>
      </c>
      <c r="E214" s="6" t="s">
        <v>5900</v>
      </c>
      <c r="F214" s="6" t="s">
        <v>5901</v>
      </c>
      <c r="G214" s="6">
        <f>IFERROR(VLOOKUP(C214,Tabelle3!A:H,8,FALSE),"")</f>
        <v>1</v>
      </c>
      <c r="H214" s="6">
        <v>4</v>
      </c>
      <c r="I214" s="6">
        <v>12</v>
      </c>
      <c r="J214" s="6">
        <v>12</v>
      </c>
      <c r="K214" s="6">
        <v>29.4</v>
      </c>
      <c r="L214" s="6">
        <v>74.337999999999994</v>
      </c>
      <c r="M214" s="6">
        <v>670</v>
      </c>
      <c r="N214" s="6">
        <v>0</v>
      </c>
      <c r="O214" s="6">
        <v>48.497999999999998</v>
      </c>
      <c r="P214" s="6">
        <v>165550000</v>
      </c>
      <c r="Q214" s="6">
        <v>9208300</v>
      </c>
      <c r="R214" s="6">
        <v>179910</v>
      </c>
      <c r="S214" s="6">
        <v>5263200</v>
      </c>
      <c r="T214" s="6">
        <v>497020</v>
      </c>
      <c r="U214" s="6">
        <v>29403000</v>
      </c>
      <c r="V214" s="6">
        <v>0</v>
      </c>
      <c r="W214" s="6">
        <v>36450000</v>
      </c>
      <c r="X214" s="6">
        <v>84550000</v>
      </c>
      <c r="Y214" s="6">
        <v>2817400</v>
      </c>
      <c r="Z214" s="6">
        <v>569500</v>
      </c>
      <c r="AA214" s="6">
        <v>1516800</v>
      </c>
      <c r="AB214" s="6">
        <v>794110</v>
      </c>
      <c r="AC214" s="6">
        <v>3741200</v>
      </c>
      <c r="AD214" s="6"/>
      <c r="AE214" s="6">
        <v>1445600</v>
      </c>
      <c r="AF214" s="6">
        <v>3375200</v>
      </c>
      <c r="AG214" s="6">
        <f t="shared" si="19"/>
        <v>0.49910739313244568</v>
      </c>
      <c r="AH214" s="6">
        <f t="shared" si="20"/>
        <v>-1.0025778206682354</v>
      </c>
      <c r="AI214" s="6">
        <f t="shared" si="21"/>
        <v>0.17947992454698</v>
      </c>
      <c r="AJ214" s="6">
        <f t="shared" si="22"/>
        <v>2.4781056122665994</v>
      </c>
      <c r="AK214" s="6">
        <f>VLOOKUP(AO214,'MV-SigB'!F:J,3,FALSE)</f>
        <v>0</v>
      </c>
      <c r="AL214" s="15">
        <v>19</v>
      </c>
      <c r="AM214" s="6"/>
      <c r="AN214" s="6">
        <v>30</v>
      </c>
      <c r="AO214" s="7">
        <v>1528</v>
      </c>
    </row>
    <row r="215" spans="2:41" x14ac:dyDescent="0.2">
      <c r="B215" s="5" t="s">
        <v>6088</v>
      </c>
      <c r="C215" s="6" t="str">
        <f t="shared" si="23"/>
        <v>Q9WVL0</v>
      </c>
      <c r="D215" s="6" t="s">
        <v>6089</v>
      </c>
      <c r="E215" s="6" t="s">
        <v>6090</v>
      </c>
      <c r="F215" s="6" t="s">
        <v>6091</v>
      </c>
      <c r="G215" s="6">
        <f>IFERROR(VLOOKUP(C215,Tabelle3!A:H,8,FALSE),"")</f>
        <v>1</v>
      </c>
      <c r="H215" s="6">
        <v>1</v>
      </c>
      <c r="I215" s="6">
        <v>20</v>
      </c>
      <c r="J215" s="6">
        <v>20</v>
      </c>
      <c r="K215" s="6">
        <v>90.7</v>
      </c>
      <c r="L215" s="6">
        <v>24.274999999999999</v>
      </c>
      <c r="M215" s="6">
        <v>216</v>
      </c>
      <c r="N215" s="6">
        <v>0</v>
      </c>
      <c r="O215" s="6">
        <v>323.31</v>
      </c>
      <c r="P215" s="6">
        <v>2713100000</v>
      </c>
      <c r="Q215" s="6">
        <v>503940000</v>
      </c>
      <c r="R215" s="6">
        <v>102920000</v>
      </c>
      <c r="S215" s="6">
        <v>282470000</v>
      </c>
      <c r="T215" s="6">
        <v>205470000</v>
      </c>
      <c r="U215" s="6">
        <v>125720000</v>
      </c>
      <c r="V215" s="6">
        <v>183020000</v>
      </c>
      <c r="W215" s="6">
        <v>764630000</v>
      </c>
      <c r="X215" s="6">
        <v>544960000</v>
      </c>
      <c r="Y215" s="6">
        <v>214990000</v>
      </c>
      <c r="Z215" s="6">
        <v>95576000</v>
      </c>
      <c r="AA215" s="6">
        <v>90374000</v>
      </c>
      <c r="AB215" s="6">
        <v>86503000</v>
      </c>
      <c r="AC215" s="6">
        <v>93067000</v>
      </c>
      <c r="AD215" s="6">
        <v>95897000</v>
      </c>
      <c r="AE215" s="6">
        <v>40569000</v>
      </c>
      <c r="AF215" s="6">
        <v>35711000</v>
      </c>
      <c r="AG215" s="6">
        <f t="shared" si="19"/>
        <v>1.8377154619897151</v>
      </c>
      <c r="AH215" s="6">
        <f t="shared" si="20"/>
        <v>0.87791340789232974</v>
      </c>
      <c r="AI215" s="6">
        <f t="shared" si="21"/>
        <v>0.1804370146988245</v>
      </c>
      <c r="AJ215" s="6">
        <f t="shared" si="22"/>
        <v>2.4704327726757249</v>
      </c>
      <c r="AK215" s="6">
        <f>VLOOKUP(AO215,'MV-SigB'!F:J,3,FALSE)</f>
        <v>0</v>
      </c>
      <c r="AL215" s="15">
        <v>19</v>
      </c>
      <c r="AM215" s="6"/>
      <c r="AN215" s="6">
        <v>259</v>
      </c>
      <c r="AO215" s="7">
        <v>1577</v>
      </c>
    </row>
    <row r="216" spans="2:41" x14ac:dyDescent="0.2">
      <c r="B216" s="5" t="s">
        <v>5548</v>
      </c>
      <c r="C216" s="6" t="str">
        <f t="shared" si="23"/>
        <v>Q9DBF1</v>
      </c>
      <c r="D216" s="6" t="s">
        <v>5549</v>
      </c>
      <c r="E216" s="6" t="s">
        <v>5550</v>
      </c>
      <c r="F216" s="6" t="s">
        <v>5551</v>
      </c>
      <c r="G216" s="6">
        <f>IFERROR(VLOOKUP(C216,Tabelle3!A:H,8,FALSE),"")</f>
        <v>1</v>
      </c>
      <c r="H216" s="6">
        <v>6</v>
      </c>
      <c r="I216" s="6">
        <v>44</v>
      </c>
      <c r="J216" s="6">
        <v>44</v>
      </c>
      <c r="K216" s="6">
        <v>85.5</v>
      </c>
      <c r="L216" s="6">
        <v>55.643999999999998</v>
      </c>
      <c r="M216" s="6">
        <v>511</v>
      </c>
      <c r="N216" s="6">
        <v>0</v>
      </c>
      <c r="O216" s="6">
        <v>323.31</v>
      </c>
      <c r="P216" s="6">
        <v>12588000000</v>
      </c>
      <c r="Q216" s="6">
        <v>1755200000</v>
      </c>
      <c r="R216" s="6">
        <v>447380000</v>
      </c>
      <c r="S216" s="6">
        <v>893920000</v>
      </c>
      <c r="T216" s="6">
        <v>263100000</v>
      </c>
      <c r="U216" s="6">
        <v>302280000</v>
      </c>
      <c r="V216" s="6">
        <v>2721400000</v>
      </c>
      <c r="W216" s="6">
        <v>2863500000</v>
      </c>
      <c r="X216" s="6">
        <v>3341600000</v>
      </c>
      <c r="Y216" s="6">
        <v>150340000</v>
      </c>
      <c r="Z216" s="6">
        <v>170060000</v>
      </c>
      <c r="AA216" s="6">
        <v>136690000</v>
      </c>
      <c r="AB216" s="6">
        <v>93986000</v>
      </c>
      <c r="AC216" s="6">
        <v>89976000</v>
      </c>
      <c r="AD216" s="6">
        <v>119500000</v>
      </c>
      <c r="AE216" s="6">
        <v>105890000</v>
      </c>
      <c r="AF216" s="6">
        <v>121980000</v>
      </c>
      <c r="AG216" s="6">
        <f t="shared" si="19"/>
        <v>1.2600458218435746</v>
      </c>
      <c r="AH216" s="6">
        <f t="shared" si="20"/>
        <v>0.3334761986017617</v>
      </c>
      <c r="AI216" s="6">
        <f t="shared" si="21"/>
        <v>0.18054136822708786</v>
      </c>
      <c r="AJ216" s="6">
        <f t="shared" si="22"/>
        <v>2.4695986489218402</v>
      </c>
      <c r="AK216" s="6">
        <f>VLOOKUP(AO216,'MV-SigB'!F:J,3,FALSE)</f>
        <v>0</v>
      </c>
      <c r="AL216" s="15">
        <v>19</v>
      </c>
      <c r="AM216" s="6"/>
      <c r="AN216" s="6">
        <v>483</v>
      </c>
      <c r="AO216" s="7">
        <v>1440</v>
      </c>
    </row>
    <row r="217" spans="2:41" x14ac:dyDescent="0.2">
      <c r="B217" s="5" t="s">
        <v>3333</v>
      </c>
      <c r="C217" s="6" t="str">
        <f t="shared" si="23"/>
        <v>Q8BGC4</v>
      </c>
      <c r="D217" s="6" t="s">
        <v>3334</v>
      </c>
      <c r="E217" s="6" t="s">
        <v>3335</v>
      </c>
      <c r="F217" s="6" t="s">
        <v>3336</v>
      </c>
      <c r="G217" s="6">
        <f>IFERROR(VLOOKUP(C217,Tabelle3!A:H,8,FALSE),"")</f>
        <v>1</v>
      </c>
      <c r="H217" s="6">
        <v>1</v>
      </c>
      <c r="I217" s="6">
        <v>21</v>
      </c>
      <c r="J217" s="6">
        <v>21</v>
      </c>
      <c r="K217" s="6">
        <v>69.5</v>
      </c>
      <c r="L217" s="6">
        <v>40.527999999999999</v>
      </c>
      <c r="M217" s="6">
        <v>377</v>
      </c>
      <c r="N217" s="6">
        <v>0</v>
      </c>
      <c r="O217" s="6">
        <v>323.31</v>
      </c>
      <c r="P217" s="6">
        <v>2701400000</v>
      </c>
      <c r="Q217" s="6">
        <v>282110000</v>
      </c>
      <c r="R217" s="6">
        <v>39460000</v>
      </c>
      <c r="S217" s="6">
        <v>136780000</v>
      </c>
      <c r="T217" s="6">
        <v>88086000</v>
      </c>
      <c r="U217" s="6">
        <v>432010000</v>
      </c>
      <c r="V217" s="6">
        <v>129000000</v>
      </c>
      <c r="W217" s="6">
        <v>603250000</v>
      </c>
      <c r="X217" s="6">
        <v>990650000</v>
      </c>
      <c r="Y217" s="6">
        <v>25905000</v>
      </c>
      <c r="Z217" s="6">
        <v>12261000</v>
      </c>
      <c r="AA217" s="6">
        <v>25880000</v>
      </c>
      <c r="AB217" s="6">
        <v>21252000</v>
      </c>
      <c r="AC217" s="6">
        <v>26272000</v>
      </c>
      <c r="AD217" s="6">
        <v>36794000</v>
      </c>
      <c r="AE217" s="6">
        <v>23036000</v>
      </c>
      <c r="AF217" s="6">
        <v>25906000</v>
      </c>
      <c r="AG217" s="6">
        <f t="shared" si="19"/>
        <v>0.7615348903649739</v>
      </c>
      <c r="AH217" s="6">
        <f t="shared" si="20"/>
        <v>-0.39301795836729875</v>
      </c>
      <c r="AI217" s="6">
        <f t="shared" si="21"/>
        <v>0.18082720752994907</v>
      </c>
      <c r="AJ217" s="6">
        <f t="shared" si="22"/>
        <v>2.4673163307658186</v>
      </c>
      <c r="AK217" s="6">
        <f>VLOOKUP(AO217,'MV-SigB'!F:J,3,FALSE)</f>
        <v>0</v>
      </c>
      <c r="AL217" s="15">
        <v>19</v>
      </c>
      <c r="AM217" s="6"/>
      <c r="AN217" s="6">
        <v>202</v>
      </c>
      <c r="AO217" s="7">
        <v>877</v>
      </c>
    </row>
    <row r="218" spans="2:41" x14ac:dyDescent="0.2">
      <c r="B218" s="5" t="s">
        <v>2299</v>
      </c>
      <c r="C218" s="6" t="str">
        <f t="shared" si="23"/>
        <v>P63242</v>
      </c>
      <c r="D218" s="6" t="s">
        <v>2300</v>
      </c>
      <c r="E218" s="6" t="s">
        <v>2301</v>
      </c>
      <c r="F218" s="6" t="s">
        <v>2302</v>
      </c>
      <c r="G218" s="6" t="str">
        <f>IFERROR(VLOOKUP(C218,Tabelle3!A:H,8,FALSE),"")</f>
        <v/>
      </c>
      <c r="H218" s="6">
        <v>3</v>
      </c>
      <c r="I218" s="6">
        <v>2</v>
      </c>
      <c r="J218" s="6">
        <v>2</v>
      </c>
      <c r="K218" s="6">
        <v>22.7</v>
      </c>
      <c r="L218" s="6">
        <v>16.832000000000001</v>
      </c>
      <c r="M218" s="6">
        <v>154</v>
      </c>
      <c r="N218" s="6">
        <v>0</v>
      </c>
      <c r="O218" s="6">
        <v>59.091999999999999</v>
      </c>
      <c r="P218" s="6">
        <v>3929100</v>
      </c>
      <c r="Q218" s="6">
        <v>249980</v>
      </c>
      <c r="R218" s="6">
        <v>562190</v>
      </c>
      <c r="S218" s="6">
        <v>368520</v>
      </c>
      <c r="T218" s="6">
        <v>143020</v>
      </c>
      <c r="U218" s="6">
        <v>1117700</v>
      </c>
      <c r="V218" s="6">
        <v>232250</v>
      </c>
      <c r="W218" s="6">
        <v>683560</v>
      </c>
      <c r="X218" s="6">
        <v>571910</v>
      </c>
      <c r="Y218" s="6">
        <v>629280</v>
      </c>
      <c r="Z218" s="6">
        <v>577370</v>
      </c>
      <c r="AA218" s="6">
        <v>511080</v>
      </c>
      <c r="AB218" s="6">
        <v>825090</v>
      </c>
      <c r="AC218" s="6">
        <v>596450</v>
      </c>
      <c r="AD218" s="6">
        <v>611000</v>
      </c>
      <c r="AE218" s="6">
        <v>425770</v>
      </c>
      <c r="AF218" s="6">
        <v>319360</v>
      </c>
      <c r="AG218" s="6">
        <f t="shared" si="19"/>
        <v>1.3022872302287229</v>
      </c>
      <c r="AH218" s="6">
        <f t="shared" si="20"/>
        <v>0.3810476819329815</v>
      </c>
      <c r="AI218" s="6">
        <f t="shared" si="21"/>
        <v>0.1809570389765372</v>
      </c>
      <c r="AJ218" s="6">
        <f t="shared" si="22"/>
        <v>2.466280867259635</v>
      </c>
      <c r="AK218" s="6">
        <f>VLOOKUP(AO218,'MV-SigB'!F:J,3,FALSE)</f>
        <v>0</v>
      </c>
      <c r="AL218" s="15">
        <v>19</v>
      </c>
      <c r="AM218" s="6"/>
      <c r="AN218" s="6">
        <v>10</v>
      </c>
      <c r="AO218" s="7">
        <v>613</v>
      </c>
    </row>
    <row r="219" spans="2:41" x14ac:dyDescent="0.2">
      <c r="B219" s="5" t="s">
        <v>525</v>
      </c>
      <c r="C219" s="6" t="str">
        <f t="shared" si="23"/>
        <v>E9PWQ3</v>
      </c>
      <c r="D219" s="6"/>
      <c r="E219" s="6" t="s">
        <v>526</v>
      </c>
      <c r="F219" s="6" t="s">
        <v>527</v>
      </c>
      <c r="G219" s="6" t="str">
        <f>IFERROR(VLOOKUP(C219,Tabelle3!A:H,8,FALSE),"")</f>
        <v/>
      </c>
      <c r="H219" s="6">
        <v>3</v>
      </c>
      <c r="I219" s="6">
        <v>24</v>
      </c>
      <c r="J219" s="6">
        <v>24</v>
      </c>
      <c r="K219" s="6">
        <v>11.8</v>
      </c>
      <c r="L219" s="6">
        <v>353.93</v>
      </c>
      <c r="M219" s="6">
        <v>3284</v>
      </c>
      <c r="N219" s="6">
        <v>0</v>
      </c>
      <c r="O219" s="6">
        <v>323.31</v>
      </c>
      <c r="P219" s="6">
        <v>88269000</v>
      </c>
      <c r="Q219" s="6">
        <v>4287700</v>
      </c>
      <c r="R219" s="6">
        <v>29709000</v>
      </c>
      <c r="S219" s="6">
        <v>431280</v>
      </c>
      <c r="T219" s="6">
        <v>554250</v>
      </c>
      <c r="U219" s="6">
        <v>6481900</v>
      </c>
      <c r="V219" s="6">
        <v>15437000</v>
      </c>
      <c r="W219" s="6">
        <v>8308900</v>
      </c>
      <c r="X219" s="6">
        <v>23059000</v>
      </c>
      <c r="Y219" s="6">
        <v>2924300</v>
      </c>
      <c r="Z219" s="6">
        <v>6633200</v>
      </c>
      <c r="AA219" s="6">
        <v>616690</v>
      </c>
      <c r="AB219" s="6">
        <v>363260</v>
      </c>
      <c r="AC219" s="6">
        <v>5220200</v>
      </c>
      <c r="AD219" s="6">
        <v>16399000</v>
      </c>
      <c r="AE219" s="6">
        <v>1216100</v>
      </c>
      <c r="AF219" s="6">
        <v>10894000</v>
      </c>
      <c r="AG219" s="6">
        <f t="shared" si="19"/>
        <v>0.31241235365098002</v>
      </c>
      <c r="AH219" s="6">
        <f t="shared" si="20"/>
        <v>-1.6784765921160982</v>
      </c>
      <c r="AI219" s="6">
        <f t="shared" si="21"/>
        <v>0.18255846523544966</v>
      </c>
      <c r="AJ219" s="6">
        <f t="shared" si="22"/>
        <v>2.4535695267990558</v>
      </c>
      <c r="AK219" s="6">
        <f>VLOOKUP(AO219,'MV-SigB'!F:J,3,FALSE)</f>
        <v>0</v>
      </c>
      <c r="AL219" s="15">
        <v>19</v>
      </c>
      <c r="AM219" s="6"/>
      <c r="AN219" s="6">
        <v>67</v>
      </c>
      <c r="AO219" s="7">
        <v>163</v>
      </c>
    </row>
    <row r="220" spans="2:41" x14ac:dyDescent="0.2">
      <c r="B220" s="5" t="s">
        <v>1869</v>
      </c>
      <c r="C220" s="6" t="str">
        <f t="shared" si="23"/>
        <v>P48758</v>
      </c>
      <c r="D220" s="6" t="s">
        <v>1870</v>
      </c>
      <c r="E220" s="6" t="s">
        <v>1871</v>
      </c>
      <c r="F220" s="6" t="s">
        <v>1872</v>
      </c>
      <c r="G220" s="6" t="str">
        <f>IFERROR(VLOOKUP(C220,Tabelle3!A:H,8,FALSE),"")</f>
        <v/>
      </c>
      <c r="H220" s="6">
        <v>2</v>
      </c>
      <c r="I220" s="6">
        <v>12</v>
      </c>
      <c r="J220" s="6">
        <v>12</v>
      </c>
      <c r="K220" s="6">
        <v>47.7</v>
      </c>
      <c r="L220" s="6">
        <v>30.640999999999998</v>
      </c>
      <c r="M220" s="6">
        <v>277</v>
      </c>
      <c r="N220" s="6">
        <v>0</v>
      </c>
      <c r="O220" s="6">
        <v>96.537999999999997</v>
      </c>
      <c r="P220" s="6">
        <v>277720000</v>
      </c>
      <c r="Q220" s="6">
        <v>4889100</v>
      </c>
      <c r="R220" s="6">
        <v>34461000</v>
      </c>
      <c r="S220" s="6">
        <v>4518200</v>
      </c>
      <c r="T220" s="6">
        <v>14462000</v>
      </c>
      <c r="U220" s="6">
        <v>5621400</v>
      </c>
      <c r="V220" s="6">
        <v>43459000</v>
      </c>
      <c r="W220" s="6">
        <v>90996000</v>
      </c>
      <c r="X220" s="6">
        <v>79314000</v>
      </c>
      <c r="Y220" s="6">
        <v>2045600</v>
      </c>
      <c r="Z220" s="6">
        <v>2355400</v>
      </c>
      <c r="AA220" s="6">
        <v>1916400</v>
      </c>
      <c r="AB220" s="6">
        <v>2011800</v>
      </c>
      <c r="AC220" s="6">
        <v>1120500</v>
      </c>
      <c r="AD220" s="6">
        <v>5702100</v>
      </c>
      <c r="AE220" s="6">
        <v>4727500</v>
      </c>
      <c r="AF220" s="6">
        <v>3588100</v>
      </c>
      <c r="AG220" s="6">
        <f t="shared" si="19"/>
        <v>0.55021072518529279</v>
      </c>
      <c r="AH220" s="6">
        <f t="shared" si="20"/>
        <v>-0.86194383269447961</v>
      </c>
      <c r="AI220" s="6">
        <f t="shared" si="21"/>
        <v>0.18302683536048869</v>
      </c>
      <c r="AJ220" s="6">
        <f t="shared" si="22"/>
        <v>2.4498729031914435</v>
      </c>
      <c r="AK220" s="6">
        <f>VLOOKUP(AO220,'MV-SigB'!F:J,3,FALSE)</f>
        <v>0</v>
      </c>
      <c r="AL220" s="15">
        <v>19</v>
      </c>
      <c r="AM220" s="6"/>
      <c r="AN220" s="6">
        <v>43</v>
      </c>
      <c r="AO220" s="7">
        <v>505</v>
      </c>
    </row>
    <row r="221" spans="2:41" x14ac:dyDescent="0.2">
      <c r="B221" s="5" t="s">
        <v>3560</v>
      </c>
      <c r="C221" s="6" t="str">
        <f t="shared" si="23"/>
        <v>Q8BVN4</v>
      </c>
      <c r="D221" s="6" t="s">
        <v>3561</v>
      </c>
      <c r="E221" s="6" t="s">
        <v>3562</v>
      </c>
      <c r="F221" s="6" t="s">
        <v>3563</v>
      </c>
      <c r="G221" s="6">
        <f>IFERROR(VLOOKUP(C221,Tabelle3!A:H,8,FALSE),"")</f>
        <v>1</v>
      </c>
      <c r="H221" s="6">
        <v>1</v>
      </c>
      <c r="I221" s="6">
        <v>1</v>
      </c>
      <c r="J221" s="6">
        <v>1</v>
      </c>
      <c r="K221" s="6">
        <v>2.6</v>
      </c>
      <c r="L221" s="6">
        <v>40.249000000000002</v>
      </c>
      <c r="M221" s="6">
        <v>346</v>
      </c>
      <c r="N221" s="6">
        <v>5.3261999999999997E-3</v>
      </c>
      <c r="O221" s="6">
        <v>1.6782999999999999</v>
      </c>
      <c r="P221" s="6">
        <v>5912300</v>
      </c>
      <c r="Q221" s="6">
        <v>0</v>
      </c>
      <c r="R221" s="6">
        <v>0</v>
      </c>
      <c r="S221" s="6">
        <v>839400</v>
      </c>
      <c r="T221" s="6">
        <v>2393200</v>
      </c>
      <c r="U221" s="6">
        <v>1638900</v>
      </c>
      <c r="V221" s="6">
        <v>1040900</v>
      </c>
      <c r="W221" s="6">
        <v>0</v>
      </c>
      <c r="X221" s="6">
        <v>0</v>
      </c>
      <c r="Y221" s="6"/>
      <c r="Z221" s="6"/>
      <c r="AA221" s="6">
        <v>279040</v>
      </c>
      <c r="AB221" s="6">
        <v>231400</v>
      </c>
      <c r="AC221" s="6">
        <v>179990</v>
      </c>
      <c r="AD221" s="6">
        <v>173880</v>
      </c>
      <c r="AE221" s="6"/>
      <c r="AF221" s="6"/>
      <c r="AG221" s="6">
        <f t="shared" si="19"/>
        <v>1.4424506174583887</v>
      </c>
      <c r="AH221" s="6">
        <f t="shared" si="20"/>
        <v>0.52852192880670268</v>
      </c>
      <c r="AI221" s="6">
        <f t="shared" si="21"/>
        <v>0.18310229629629565</v>
      </c>
      <c r="AJ221" s="6">
        <f t="shared" si="22"/>
        <v>2.4492782107182252</v>
      </c>
      <c r="AK221" s="6">
        <f>VLOOKUP(AO221,'MV-SigB'!F:J,3,FALSE)</f>
        <v>0</v>
      </c>
      <c r="AL221" s="15">
        <v>19</v>
      </c>
      <c r="AM221" s="6"/>
      <c r="AN221" s="6">
        <v>3</v>
      </c>
      <c r="AO221" s="7">
        <v>935</v>
      </c>
    </row>
    <row r="222" spans="2:41" x14ac:dyDescent="0.2">
      <c r="B222" s="5" t="s">
        <v>5747</v>
      </c>
      <c r="C222" s="6" t="str">
        <f t="shared" si="23"/>
        <v>Q9EQI8</v>
      </c>
      <c r="D222" s="6" t="s">
        <v>5748</v>
      </c>
      <c r="E222" s="6" t="s">
        <v>5749</v>
      </c>
      <c r="F222" s="6" t="s">
        <v>5750</v>
      </c>
      <c r="G222" s="6">
        <f>IFERROR(VLOOKUP(C222,Tabelle3!A:H,8,FALSE),"")</f>
        <v>1</v>
      </c>
      <c r="H222" s="6">
        <v>1</v>
      </c>
      <c r="I222" s="6">
        <v>17</v>
      </c>
      <c r="J222" s="6">
        <v>17</v>
      </c>
      <c r="K222" s="6">
        <v>59.4</v>
      </c>
      <c r="L222" s="6">
        <v>32.131</v>
      </c>
      <c r="M222" s="6">
        <v>283</v>
      </c>
      <c r="N222" s="6">
        <v>0</v>
      </c>
      <c r="O222" s="6">
        <v>205.98</v>
      </c>
      <c r="P222" s="6">
        <v>407290000</v>
      </c>
      <c r="Q222" s="6">
        <v>79860000</v>
      </c>
      <c r="R222" s="6">
        <v>9843500</v>
      </c>
      <c r="S222" s="6">
        <v>21226000</v>
      </c>
      <c r="T222" s="6">
        <v>16725000</v>
      </c>
      <c r="U222" s="6">
        <v>15724000</v>
      </c>
      <c r="V222" s="6">
        <v>26852000</v>
      </c>
      <c r="W222" s="6">
        <v>131400000</v>
      </c>
      <c r="X222" s="6">
        <v>105660000</v>
      </c>
      <c r="Y222" s="6">
        <v>8854300</v>
      </c>
      <c r="Z222" s="6">
        <v>6449200</v>
      </c>
      <c r="AA222" s="6">
        <v>5218800</v>
      </c>
      <c r="AB222" s="6">
        <v>9608500</v>
      </c>
      <c r="AC222" s="6">
        <v>5435400</v>
      </c>
      <c r="AD222" s="6">
        <v>4567200</v>
      </c>
      <c r="AE222" s="6">
        <v>6349400</v>
      </c>
      <c r="AF222" s="6">
        <v>6633200</v>
      </c>
      <c r="AG222" s="6">
        <f t="shared" si="19"/>
        <v>1.3108783043001584</v>
      </c>
      <c r="AH222" s="6">
        <f t="shared" si="20"/>
        <v>0.39053375883812813</v>
      </c>
      <c r="AI222" s="6">
        <f t="shared" si="21"/>
        <v>0.18443775248599886</v>
      </c>
      <c r="AJ222" s="6">
        <f t="shared" si="22"/>
        <v>2.4387941042518402</v>
      </c>
      <c r="AK222" s="6">
        <f>VLOOKUP(AO222,'MV-SigB'!F:J,3,FALSE)</f>
        <v>0</v>
      </c>
      <c r="AL222" s="15">
        <v>19</v>
      </c>
      <c r="AM222" s="6"/>
      <c r="AN222" s="6">
        <v>76</v>
      </c>
      <c r="AO222" s="7">
        <v>1490</v>
      </c>
    </row>
    <row r="223" spans="2:41" x14ac:dyDescent="0.2">
      <c r="B223" s="5" t="s">
        <v>1635</v>
      </c>
      <c r="C223" s="6" t="str">
        <f t="shared" si="23"/>
        <v>P26039</v>
      </c>
      <c r="D223" s="6" t="s">
        <v>1636</v>
      </c>
      <c r="E223" s="6" t="s">
        <v>1637</v>
      </c>
      <c r="F223" s="6" t="s">
        <v>1638</v>
      </c>
      <c r="G223" s="6" t="str">
        <f>IFERROR(VLOOKUP(C223,Tabelle3!A:H,8,FALSE),"")</f>
        <v/>
      </c>
      <c r="H223" s="6">
        <v>5</v>
      </c>
      <c r="I223" s="6">
        <v>17</v>
      </c>
      <c r="J223" s="6">
        <v>17</v>
      </c>
      <c r="K223" s="6">
        <v>11.4</v>
      </c>
      <c r="L223" s="6">
        <v>269.82</v>
      </c>
      <c r="M223" s="6">
        <v>2541</v>
      </c>
      <c r="N223" s="6">
        <v>0</v>
      </c>
      <c r="O223" s="6">
        <v>268.7</v>
      </c>
      <c r="P223" s="6">
        <v>35386000</v>
      </c>
      <c r="Q223" s="6">
        <v>894630</v>
      </c>
      <c r="R223" s="6">
        <v>5111700</v>
      </c>
      <c r="S223" s="6">
        <v>364630</v>
      </c>
      <c r="T223" s="6">
        <v>346850</v>
      </c>
      <c r="U223" s="6">
        <v>6336500</v>
      </c>
      <c r="V223" s="6">
        <v>5461400</v>
      </c>
      <c r="W223" s="6">
        <v>6615000</v>
      </c>
      <c r="X223" s="6">
        <v>10256000</v>
      </c>
      <c r="Y223" s="6">
        <v>1143100</v>
      </c>
      <c r="Z223" s="6">
        <v>1861400</v>
      </c>
      <c r="AA223" s="6">
        <v>286400</v>
      </c>
      <c r="AB223" s="6">
        <v>496440</v>
      </c>
      <c r="AC223" s="6">
        <v>8693400</v>
      </c>
      <c r="AD223" s="6">
        <v>2072600</v>
      </c>
      <c r="AE223" s="6">
        <v>1831400</v>
      </c>
      <c r="AF223" s="6">
        <v>2482000</v>
      </c>
      <c r="AG223" s="6">
        <f t="shared" si="19"/>
        <v>0.25115986047190209</v>
      </c>
      <c r="AH223" s="6">
        <f t="shared" si="20"/>
        <v>-1.9933221789273412</v>
      </c>
      <c r="AI223" s="6">
        <f t="shared" si="21"/>
        <v>0.18456690846418339</v>
      </c>
      <c r="AJ223" s="6">
        <f t="shared" si="22"/>
        <v>2.4377841836922607</v>
      </c>
      <c r="AK223" s="6">
        <f>VLOOKUP(AO223,'MV-SigB'!F:J,3,FALSE)</f>
        <v>0</v>
      </c>
      <c r="AL223" s="15">
        <v>19</v>
      </c>
      <c r="AM223" s="6"/>
      <c r="AN223" s="6">
        <v>22</v>
      </c>
      <c r="AO223" s="7">
        <v>446</v>
      </c>
    </row>
    <row r="224" spans="2:41" x14ac:dyDescent="0.2">
      <c r="B224" s="5" t="s">
        <v>178</v>
      </c>
      <c r="C224" s="6" t="str">
        <f t="shared" si="23"/>
        <v>A8Y5N1</v>
      </c>
      <c r="D224" s="6" t="s">
        <v>179</v>
      </c>
      <c r="E224" s="6" t="s">
        <v>180</v>
      </c>
      <c r="F224" s="6" t="s">
        <v>181</v>
      </c>
      <c r="G224" s="6">
        <f>IFERROR(VLOOKUP(C224,Tabelle3!A:H,8,FALSE),"")</f>
        <v>1</v>
      </c>
      <c r="H224" s="6">
        <v>3</v>
      </c>
      <c r="I224" s="6">
        <v>1</v>
      </c>
      <c r="J224" s="6">
        <v>1</v>
      </c>
      <c r="K224" s="6">
        <v>27.9</v>
      </c>
      <c r="L224" s="6">
        <v>7.6737000000000002</v>
      </c>
      <c r="M224" s="6">
        <v>68</v>
      </c>
      <c r="N224" s="6">
        <v>2.0379999999999999E-3</v>
      </c>
      <c r="O224" s="6">
        <v>2.0251999999999999</v>
      </c>
      <c r="P224" s="6">
        <v>32153000</v>
      </c>
      <c r="Q224" s="6">
        <v>16797000</v>
      </c>
      <c r="R224" s="6">
        <v>12383000</v>
      </c>
      <c r="S224" s="6">
        <v>128100</v>
      </c>
      <c r="T224" s="6">
        <v>0</v>
      </c>
      <c r="U224" s="6">
        <v>0</v>
      </c>
      <c r="V224" s="6">
        <v>52654</v>
      </c>
      <c r="W224" s="6">
        <v>0</v>
      </c>
      <c r="X224" s="6">
        <v>2792200</v>
      </c>
      <c r="Y224" s="6">
        <v>10857000</v>
      </c>
      <c r="Z224" s="6">
        <v>11728000</v>
      </c>
      <c r="AA224" s="6">
        <v>118980</v>
      </c>
      <c r="AB224" s="6"/>
      <c r="AC224" s="6"/>
      <c r="AD224" s="6">
        <v>31205</v>
      </c>
      <c r="AE224" s="6"/>
      <c r="AF224" s="6">
        <v>294060</v>
      </c>
      <c r="AG224" s="6">
        <f t="shared" si="19"/>
        <v>46.534323295364288</v>
      </c>
      <c r="AH224" s="6">
        <f t="shared" si="20"/>
        <v>5.5402233225378286</v>
      </c>
      <c r="AI224" s="6">
        <f t="shared" si="21"/>
        <v>0.18558592828206419</v>
      </c>
      <c r="AJ224" s="6">
        <f t="shared" si="22"/>
        <v>2.4298407700216305</v>
      </c>
      <c r="AK224" s="6" t="str">
        <f>VLOOKUP(AO224,'MV-SigB'!F:J,3,FALSE)</f>
        <v>+</v>
      </c>
      <c r="AL224" s="15">
        <v>19</v>
      </c>
      <c r="AM224" s="6"/>
      <c r="AN224" s="6">
        <v>2</v>
      </c>
      <c r="AO224" s="7">
        <v>38</v>
      </c>
    </row>
    <row r="225" spans="2:41" x14ac:dyDescent="0.2">
      <c r="B225" s="5" t="s">
        <v>2956</v>
      </c>
      <c r="C225" s="6" t="str">
        <f t="shared" si="23"/>
        <v>Q9D8L3</v>
      </c>
      <c r="D225" s="6" t="s">
        <v>2957</v>
      </c>
      <c r="E225" s="6" t="s">
        <v>2958</v>
      </c>
      <c r="F225" s="6" t="s">
        <v>2959</v>
      </c>
      <c r="G225" s="6" t="str">
        <f>IFERROR(VLOOKUP(C225,Tabelle3!A:H,8,FALSE),"")</f>
        <v/>
      </c>
      <c r="H225" s="6">
        <v>2</v>
      </c>
      <c r="I225" s="6">
        <v>4</v>
      </c>
      <c r="J225" s="6">
        <v>4</v>
      </c>
      <c r="K225" s="6">
        <v>23.7</v>
      </c>
      <c r="L225" s="6">
        <v>19.007000000000001</v>
      </c>
      <c r="M225" s="6">
        <v>173</v>
      </c>
      <c r="N225" s="6">
        <v>0</v>
      </c>
      <c r="O225" s="6">
        <v>21.498000000000001</v>
      </c>
      <c r="P225" s="6">
        <v>36859000</v>
      </c>
      <c r="Q225" s="6">
        <v>2188300</v>
      </c>
      <c r="R225" s="6">
        <v>4103700</v>
      </c>
      <c r="S225" s="6">
        <v>3541400</v>
      </c>
      <c r="T225" s="6">
        <v>3066500</v>
      </c>
      <c r="U225" s="6">
        <v>5901800</v>
      </c>
      <c r="V225" s="6">
        <v>2234900</v>
      </c>
      <c r="W225" s="6">
        <v>13404000</v>
      </c>
      <c r="X225" s="6">
        <v>2418100</v>
      </c>
      <c r="Y225" s="6">
        <v>3881300</v>
      </c>
      <c r="Z225" s="6">
        <v>6725600</v>
      </c>
      <c r="AA225" s="6">
        <v>6736600</v>
      </c>
      <c r="AB225" s="6">
        <v>7783400</v>
      </c>
      <c r="AC225" s="6">
        <v>4892800</v>
      </c>
      <c r="AD225" s="6">
        <v>6570100</v>
      </c>
      <c r="AE225" s="6">
        <v>4048300</v>
      </c>
      <c r="AF225" s="6">
        <v>1460400</v>
      </c>
      <c r="AG225" s="6">
        <f t="shared" si="19"/>
        <v>1.4805262909802257</v>
      </c>
      <c r="AH225" s="6">
        <f t="shared" si="20"/>
        <v>0.56611010992108179</v>
      </c>
      <c r="AI225" s="6">
        <f t="shared" si="21"/>
        <v>0.18586883858423334</v>
      </c>
      <c r="AJ225" s="6">
        <f t="shared" si="22"/>
        <v>2.4276431761001995</v>
      </c>
      <c r="AK225" s="6">
        <f>VLOOKUP(AO225,'MV-SigB'!F:J,3,FALSE)</f>
        <v>0</v>
      </c>
      <c r="AL225" s="15">
        <v>19</v>
      </c>
      <c r="AM225" s="6"/>
      <c r="AN225" s="6">
        <v>29</v>
      </c>
      <c r="AO225" s="7">
        <v>781</v>
      </c>
    </row>
    <row r="226" spans="2:41" x14ac:dyDescent="0.2">
      <c r="B226" s="5" t="s">
        <v>3708</v>
      </c>
      <c r="C226" s="6" t="str">
        <f t="shared" si="23"/>
        <v>Q8CC88</v>
      </c>
      <c r="D226" s="6" t="s">
        <v>3709</v>
      </c>
      <c r="E226" s="6" t="s">
        <v>3710</v>
      </c>
      <c r="F226" s="6" t="s">
        <v>3711</v>
      </c>
      <c r="G226" s="6">
        <f>IFERROR(VLOOKUP(C226,Tabelle3!A:H,8,FALSE),"")</f>
        <v>1</v>
      </c>
      <c r="H226" s="6">
        <v>2</v>
      </c>
      <c r="I226" s="6">
        <v>174</v>
      </c>
      <c r="J226" s="6">
        <v>75</v>
      </c>
      <c r="K226" s="6">
        <v>75.5</v>
      </c>
      <c r="L226" s="6">
        <v>213.42</v>
      </c>
      <c r="M226" s="6">
        <v>1905</v>
      </c>
      <c r="N226" s="6">
        <v>0</v>
      </c>
      <c r="O226" s="6">
        <v>323.31</v>
      </c>
      <c r="P226" s="6">
        <v>32131000000</v>
      </c>
      <c r="Q226" s="6">
        <v>1811600000</v>
      </c>
      <c r="R226" s="6">
        <v>3628500000</v>
      </c>
      <c r="S226" s="6">
        <v>979040000</v>
      </c>
      <c r="T226" s="6">
        <v>1066800000</v>
      </c>
      <c r="U226" s="6">
        <v>3453400000</v>
      </c>
      <c r="V226" s="6">
        <v>1613800000</v>
      </c>
      <c r="W226" s="6">
        <v>10538000000</v>
      </c>
      <c r="X226" s="6">
        <v>9039700000</v>
      </c>
      <c r="Y226" s="6">
        <v>1962800000</v>
      </c>
      <c r="Z226" s="6">
        <v>1720700000</v>
      </c>
      <c r="AA226" s="6">
        <v>545210000</v>
      </c>
      <c r="AB226" s="6">
        <v>901980000</v>
      </c>
      <c r="AC226" s="6">
        <v>1955200000</v>
      </c>
      <c r="AD226" s="6">
        <v>1205100000</v>
      </c>
      <c r="AE226" s="6">
        <v>2242100000</v>
      </c>
      <c r="AF226" s="6">
        <v>2224300000</v>
      </c>
      <c r="AG226" s="6">
        <f t="shared" si="19"/>
        <v>0.67272739192573461</v>
      </c>
      <c r="AH226" s="6">
        <f t="shared" si="20"/>
        <v>-0.57190609226906652</v>
      </c>
      <c r="AI226" s="6">
        <f t="shared" si="21"/>
        <v>0.18660563372801614</v>
      </c>
      <c r="AJ226" s="6">
        <f t="shared" si="22"/>
        <v>2.4219355522733674</v>
      </c>
      <c r="AK226" s="6">
        <f>VLOOKUP(AO226,'MV-SigB'!F:J,3,FALSE)</f>
        <v>0</v>
      </c>
      <c r="AL226" s="15">
        <v>19</v>
      </c>
      <c r="AM226" s="6"/>
      <c r="AN226" s="6">
        <v>1797</v>
      </c>
      <c r="AO226" s="7">
        <v>974</v>
      </c>
    </row>
    <row r="227" spans="2:41" x14ac:dyDescent="0.2">
      <c r="B227" s="5" t="s">
        <v>3137</v>
      </c>
      <c r="C227" s="6" t="str">
        <f t="shared" si="23"/>
        <v>Q6ZQI3</v>
      </c>
      <c r="D227" s="6" t="s">
        <v>3138</v>
      </c>
      <c r="E227" s="6" t="s">
        <v>3139</v>
      </c>
      <c r="F227" s="6" t="s">
        <v>3140</v>
      </c>
      <c r="G227" s="6" t="str">
        <f>IFERROR(VLOOKUP(C227,Tabelle3!A:H,8,FALSE),"")</f>
        <v/>
      </c>
      <c r="H227" s="6">
        <v>2</v>
      </c>
      <c r="I227" s="6">
        <v>3</v>
      </c>
      <c r="J227" s="6">
        <v>3</v>
      </c>
      <c r="K227" s="6">
        <v>14.1</v>
      </c>
      <c r="L227" s="6">
        <v>32.341999999999999</v>
      </c>
      <c r="M227" s="6">
        <v>291</v>
      </c>
      <c r="N227" s="6">
        <v>0</v>
      </c>
      <c r="O227" s="6">
        <v>25.422999999999998</v>
      </c>
      <c r="P227" s="6">
        <v>23181000</v>
      </c>
      <c r="Q227" s="6">
        <v>4608200</v>
      </c>
      <c r="R227" s="6">
        <v>1328300</v>
      </c>
      <c r="S227" s="6">
        <v>454830</v>
      </c>
      <c r="T227" s="6">
        <v>1687700</v>
      </c>
      <c r="U227" s="6">
        <v>2055700</v>
      </c>
      <c r="V227" s="6">
        <v>1275500</v>
      </c>
      <c r="W227" s="6">
        <v>8450800</v>
      </c>
      <c r="X227" s="6">
        <v>3320000</v>
      </c>
      <c r="Y227" s="6">
        <v>473280</v>
      </c>
      <c r="Z227" s="6">
        <v>988560</v>
      </c>
      <c r="AA227" s="6">
        <v>214020</v>
      </c>
      <c r="AB227" s="6">
        <v>724250</v>
      </c>
      <c r="AC227" s="6">
        <v>488550</v>
      </c>
      <c r="AD227" s="6">
        <v>253560</v>
      </c>
      <c r="AE227" s="6">
        <v>367980</v>
      </c>
      <c r="AF227" s="6">
        <v>140500</v>
      </c>
      <c r="AG227" s="6">
        <f t="shared" si="19"/>
        <v>1.9191821460270753</v>
      </c>
      <c r="AH227" s="6">
        <f t="shared" si="20"/>
        <v>0.94049164154869036</v>
      </c>
      <c r="AI227" s="6">
        <f t="shared" si="21"/>
        <v>0.18712447039505378</v>
      </c>
      <c r="AJ227" s="6">
        <f t="shared" si="22"/>
        <v>2.4179298617540286</v>
      </c>
      <c r="AK227" s="6">
        <f>VLOOKUP(AO227,'MV-SigB'!F:J,3,FALSE)</f>
        <v>0</v>
      </c>
      <c r="AL227" s="15">
        <v>19</v>
      </c>
      <c r="AM227" s="6"/>
      <c r="AN227" s="6">
        <v>9</v>
      </c>
      <c r="AO227" s="7">
        <v>827</v>
      </c>
    </row>
    <row r="228" spans="2:41" x14ac:dyDescent="0.2">
      <c r="B228" s="5" t="s">
        <v>3530</v>
      </c>
      <c r="C228" s="6" t="str">
        <f t="shared" si="23"/>
        <v>Q8BT35</v>
      </c>
      <c r="D228" s="6" t="s">
        <v>3531</v>
      </c>
      <c r="E228" s="6"/>
      <c r="F228" s="6" t="s">
        <v>3532</v>
      </c>
      <c r="G228" s="6" t="str">
        <f>IFERROR(VLOOKUP(C228,Tabelle3!A:H,8,FALSE),"")</f>
        <v/>
      </c>
      <c r="H228" s="6">
        <v>1</v>
      </c>
      <c r="I228" s="6">
        <v>4</v>
      </c>
      <c r="J228" s="6">
        <v>4</v>
      </c>
      <c r="K228" s="6">
        <v>69.599999999999994</v>
      </c>
      <c r="L228" s="6">
        <v>6.5286</v>
      </c>
      <c r="M228" s="6">
        <v>56</v>
      </c>
      <c r="N228" s="6">
        <v>0</v>
      </c>
      <c r="O228" s="6">
        <v>25.631</v>
      </c>
      <c r="P228" s="6">
        <v>9068400</v>
      </c>
      <c r="Q228" s="6">
        <v>75006</v>
      </c>
      <c r="R228" s="6">
        <v>37705</v>
      </c>
      <c r="S228" s="6">
        <v>451610</v>
      </c>
      <c r="T228" s="6">
        <v>122200</v>
      </c>
      <c r="U228" s="6">
        <v>81910</v>
      </c>
      <c r="V228" s="6">
        <v>84781</v>
      </c>
      <c r="W228" s="6">
        <v>5172200</v>
      </c>
      <c r="X228" s="6">
        <v>3042900</v>
      </c>
      <c r="Y228" s="6">
        <v>27110</v>
      </c>
      <c r="Z228" s="6">
        <v>42208</v>
      </c>
      <c r="AA228" s="6">
        <v>213760</v>
      </c>
      <c r="AB228" s="6">
        <v>188400</v>
      </c>
      <c r="AC228" s="6">
        <v>46651</v>
      </c>
      <c r="AD228" s="6">
        <v>67767</v>
      </c>
      <c r="AE228" s="6">
        <v>7121400</v>
      </c>
      <c r="AF228" s="6">
        <v>6960700</v>
      </c>
      <c r="AG228" s="6">
        <f t="shared" si="19"/>
        <v>3.321081972354066E-2</v>
      </c>
      <c r="AH228" s="6">
        <f t="shared" si="20"/>
        <v>-4.9122028572836358</v>
      </c>
      <c r="AI228" s="6">
        <f t="shared" si="21"/>
        <v>0.18734865618666077</v>
      </c>
      <c r="AJ228" s="6">
        <f t="shared" si="22"/>
        <v>2.4162024653377276</v>
      </c>
      <c r="AK228" s="6" t="str">
        <f>VLOOKUP(AO228,'MV-SigB'!F:J,3,FALSE)</f>
        <v>+</v>
      </c>
      <c r="AL228" s="15">
        <v>19</v>
      </c>
      <c r="AM228" s="6"/>
      <c r="AN228" s="6">
        <v>9</v>
      </c>
      <c r="AO228" s="7">
        <v>927</v>
      </c>
    </row>
    <row r="229" spans="2:41" x14ac:dyDescent="0.2">
      <c r="B229" s="5" t="s">
        <v>2165</v>
      </c>
      <c r="C229" s="6" t="str">
        <f t="shared" si="23"/>
        <v>P61750</v>
      </c>
      <c r="D229" s="6" t="s">
        <v>2166</v>
      </c>
      <c r="E229" s="6" t="s">
        <v>2167</v>
      </c>
      <c r="F229" s="6" t="s">
        <v>2168</v>
      </c>
      <c r="G229" s="6" t="str">
        <f>IFERROR(VLOOKUP(C229,Tabelle3!A:H,8,FALSE),"")</f>
        <v/>
      </c>
      <c r="H229" s="6">
        <v>3</v>
      </c>
      <c r="I229" s="6">
        <v>8</v>
      </c>
      <c r="J229" s="6">
        <v>3</v>
      </c>
      <c r="K229" s="6">
        <v>49.4</v>
      </c>
      <c r="L229" s="6">
        <v>20.396000000000001</v>
      </c>
      <c r="M229" s="6">
        <v>180</v>
      </c>
      <c r="N229" s="6">
        <v>0</v>
      </c>
      <c r="O229" s="6">
        <v>87.096000000000004</v>
      </c>
      <c r="P229" s="6">
        <v>17190000</v>
      </c>
      <c r="Q229" s="6">
        <v>934780</v>
      </c>
      <c r="R229" s="6">
        <v>741940</v>
      </c>
      <c r="S229" s="6">
        <v>1261200</v>
      </c>
      <c r="T229" s="6">
        <v>3504800</v>
      </c>
      <c r="U229" s="6">
        <v>2534900</v>
      </c>
      <c r="V229" s="6">
        <v>988200</v>
      </c>
      <c r="W229" s="6">
        <v>3456300</v>
      </c>
      <c r="X229" s="6">
        <v>3768000</v>
      </c>
      <c r="Y229" s="6">
        <v>1849600</v>
      </c>
      <c r="Z229" s="6">
        <v>2206900</v>
      </c>
      <c r="AA229" s="6">
        <v>2672600</v>
      </c>
      <c r="AB229" s="6">
        <v>9184600</v>
      </c>
      <c r="AC229" s="6">
        <v>1640200</v>
      </c>
      <c r="AD229" s="6">
        <v>1051900</v>
      </c>
      <c r="AE229" s="6">
        <v>604500</v>
      </c>
      <c r="AF229" s="6">
        <v>781950</v>
      </c>
      <c r="AG229" s="6">
        <f t="shared" si="19"/>
        <v>3.9018033369702469</v>
      </c>
      <c r="AH229" s="6">
        <f t="shared" si="20"/>
        <v>1.9641410634600256</v>
      </c>
      <c r="AI229" s="6">
        <f t="shared" si="21"/>
        <v>0.18801106608770929</v>
      </c>
      <c r="AJ229" s="6">
        <f t="shared" si="22"/>
        <v>2.4111105153248129</v>
      </c>
      <c r="AK229" s="6">
        <f>VLOOKUP(AO229,'MV-SigB'!F:J,3,FALSE)</f>
        <v>0</v>
      </c>
      <c r="AL229" s="15">
        <v>19</v>
      </c>
      <c r="AM229" s="6"/>
      <c r="AN229" s="6">
        <v>20</v>
      </c>
      <c r="AO229" s="7">
        <v>579</v>
      </c>
    </row>
    <row r="230" spans="2:41" x14ac:dyDescent="0.2">
      <c r="B230" s="5" t="s">
        <v>1296</v>
      </c>
      <c r="C230" s="6" t="str">
        <f t="shared" si="23"/>
        <v>Q7JCZ0</v>
      </c>
      <c r="D230" s="6" t="s">
        <v>1297</v>
      </c>
      <c r="E230" s="6" t="s">
        <v>1298</v>
      </c>
      <c r="F230" s="6" t="s">
        <v>1299</v>
      </c>
      <c r="G230" s="6">
        <f>IFERROR(VLOOKUP(C230,Tabelle3!A:H,8,FALSE),"")</f>
        <v>1</v>
      </c>
      <c r="H230" s="6">
        <v>2</v>
      </c>
      <c r="I230" s="6">
        <v>8</v>
      </c>
      <c r="J230" s="6">
        <v>8</v>
      </c>
      <c r="K230" s="6">
        <v>59.7</v>
      </c>
      <c r="L230" s="6">
        <v>7.7662000000000004</v>
      </c>
      <c r="M230" s="6">
        <v>67</v>
      </c>
      <c r="N230" s="6">
        <v>0</v>
      </c>
      <c r="O230" s="6">
        <v>17.266999999999999</v>
      </c>
      <c r="P230" s="6">
        <v>2321200000</v>
      </c>
      <c r="Q230" s="6">
        <v>197790000</v>
      </c>
      <c r="R230" s="6">
        <v>211090000</v>
      </c>
      <c r="S230" s="6">
        <v>239190000</v>
      </c>
      <c r="T230" s="6">
        <v>322950000</v>
      </c>
      <c r="U230" s="6">
        <v>375530000</v>
      </c>
      <c r="V230" s="6">
        <v>195960000</v>
      </c>
      <c r="W230" s="6">
        <v>274250000</v>
      </c>
      <c r="X230" s="6">
        <v>504390000</v>
      </c>
      <c r="Y230" s="6">
        <v>97504000</v>
      </c>
      <c r="Z230" s="6">
        <v>172610000</v>
      </c>
      <c r="AA230" s="6">
        <v>340900000</v>
      </c>
      <c r="AB230" s="6">
        <v>165480000</v>
      </c>
      <c r="AC230" s="6">
        <v>250100000</v>
      </c>
      <c r="AD230" s="6">
        <v>115420000</v>
      </c>
      <c r="AE230" s="6">
        <v>1555100000</v>
      </c>
      <c r="AF230" s="6">
        <v>1478000000</v>
      </c>
      <c r="AG230" s="6">
        <f t="shared" si="19"/>
        <v>0.22847332152461883</v>
      </c>
      <c r="AH230" s="6">
        <f t="shared" si="20"/>
        <v>-2.1299023810315374</v>
      </c>
      <c r="AI230" s="6">
        <f t="shared" si="21"/>
        <v>0.18803593836465493</v>
      </c>
      <c r="AJ230" s="6">
        <f t="shared" si="22"/>
        <v>2.4109196715726622</v>
      </c>
      <c r="AK230" s="6" t="str">
        <f>VLOOKUP(AO230,'MV-SigB'!F:J,3,FALSE)</f>
        <v>+</v>
      </c>
      <c r="AL230" s="15">
        <v>19</v>
      </c>
      <c r="AM230" s="6"/>
      <c r="AN230" s="6">
        <v>182</v>
      </c>
      <c r="AO230" s="7">
        <v>361</v>
      </c>
    </row>
    <row r="231" spans="2:41" x14ac:dyDescent="0.2">
      <c r="B231" s="5" t="s">
        <v>5977</v>
      </c>
      <c r="C231" s="6" t="str">
        <f t="shared" si="23"/>
        <v>Q9R0M6</v>
      </c>
      <c r="D231" s="6" t="s">
        <v>5978</v>
      </c>
      <c r="E231" s="6" t="s">
        <v>5979</v>
      </c>
      <c r="F231" s="6" t="s">
        <v>5980</v>
      </c>
      <c r="G231" s="6" t="str">
        <f>IFERROR(VLOOKUP(C231,Tabelle3!A:H,8,FALSE),"")</f>
        <v/>
      </c>
      <c r="H231" s="6">
        <v>3</v>
      </c>
      <c r="I231" s="6">
        <v>7</v>
      </c>
      <c r="J231" s="6">
        <v>7</v>
      </c>
      <c r="K231" s="6">
        <v>42.3</v>
      </c>
      <c r="L231" s="6">
        <v>22.908999999999999</v>
      </c>
      <c r="M231" s="6">
        <v>201</v>
      </c>
      <c r="N231" s="6">
        <v>0</v>
      </c>
      <c r="O231" s="6">
        <v>134.08000000000001</v>
      </c>
      <c r="P231" s="6">
        <v>35341000</v>
      </c>
      <c r="Q231" s="6">
        <v>4332300</v>
      </c>
      <c r="R231" s="6">
        <v>1389800</v>
      </c>
      <c r="S231" s="6">
        <v>7209400</v>
      </c>
      <c r="T231" s="6">
        <v>3655700</v>
      </c>
      <c r="U231" s="6">
        <v>1602200</v>
      </c>
      <c r="V231" s="6">
        <v>3233500</v>
      </c>
      <c r="W231" s="6">
        <v>8579700</v>
      </c>
      <c r="X231" s="6">
        <v>5338500</v>
      </c>
      <c r="Y231" s="6">
        <v>2966700</v>
      </c>
      <c r="Z231" s="6">
        <v>2030500</v>
      </c>
      <c r="AA231" s="6">
        <v>2734100</v>
      </c>
      <c r="AB231" s="6">
        <v>4504500</v>
      </c>
      <c r="AC231" s="6">
        <v>2643800</v>
      </c>
      <c r="AD231" s="6">
        <v>2825000</v>
      </c>
      <c r="AE231" s="6">
        <v>1569300</v>
      </c>
      <c r="AF231" s="6">
        <v>1349000</v>
      </c>
      <c r="AG231" s="6">
        <f t="shared" si="19"/>
        <v>1.4588832850448903</v>
      </c>
      <c r="AH231" s="6">
        <f t="shared" si="20"/>
        <v>0.544864468024573</v>
      </c>
      <c r="AI231" s="6">
        <f t="shared" si="21"/>
        <v>0.18898982554972699</v>
      </c>
      <c r="AJ231" s="6">
        <f t="shared" si="22"/>
        <v>2.4036195272350076</v>
      </c>
      <c r="AK231" s="6">
        <f>VLOOKUP(AO231,'MV-SigB'!F:J,3,FALSE)</f>
        <v>0</v>
      </c>
      <c r="AL231" s="15">
        <v>19</v>
      </c>
      <c r="AM231" s="6"/>
      <c r="AN231" s="6">
        <v>26</v>
      </c>
      <c r="AO231" s="7">
        <v>1549</v>
      </c>
    </row>
    <row r="232" spans="2:41" x14ac:dyDescent="0.2">
      <c r="B232" s="5" t="s">
        <v>714</v>
      </c>
      <c r="C232" s="6" t="str">
        <f t="shared" si="23"/>
        <v>E9QNW6</v>
      </c>
      <c r="D232" s="6" t="s">
        <v>715</v>
      </c>
      <c r="E232" s="6" t="s">
        <v>716</v>
      </c>
      <c r="F232" s="6" t="s">
        <v>717</v>
      </c>
      <c r="G232" s="6" t="str">
        <f>IFERROR(VLOOKUP(C232,Tabelle3!A:H,8,FALSE),"")</f>
        <v/>
      </c>
      <c r="H232" s="6">
        <v>2</v>
      </c>
      <c r="I232" s="6">
        <v>9</v>
      </c>
      <c r="J232" s="6">
        <v>9</v>
      </c>
      <c r="K232" s="6">
        <v>30.8</v>
      </c>
      <c r="L232" s="6">
        <v>46.2</v>
      </c>
      <c r="M232" s="6">
        <v>415</v>
      </c>
      <c r="N232" s="6">
        <v>0</v>
      </c>
      <c r="O232" s="6">
        <v>58.558999999999997</v>
      </c>
      <c r="P232" s="6">
        <v>222180000</v>
      </c>
      <c r="Q232" s="6">
        <v>11043000</v>
      </c>
      <c r="R232" s="6">
        <v>937020</v>
      </c>
      <c r="S232" s="6">
        <v>9693000</v>
      </c>
      <c r="T232" s="6">
        <v>4238900</v>
      </c>
      <c r="U232" s="6">
        <v>20689000</v>
      </c>
      <c r="V232" s="6">
        <v>3977100</v>
      </c>
      <c r="W232" s="6">
        <v>69891000</v>
      </c>
      <c r="X232" s="6">
        <v>101710000</v>
      </c>
      <c r="Y232" s="6">
        <v>2190100</v>
      </c>
      <c r="Z232" s="6">
        <v>802040</v>
      </c>
      <c r="AA232" s="6">
        <v>2240500</v>
      </c>
      <c r="AB232" s="6">
        <v>1308000</v>
      </c>
      <c r="AC232" s="6">
        <v>1950000</v>
      </c>
      <c r="AD232" s="6">
        <v>1640900</v>
      </c>
      <c r="AE232" s="6">
        <v>2670700</v>
      </c>
      <c r="AF232" s="6">
        <v>3376600</v>
      </c>
      <c r="AG232" s="6">
        <f t="shared" si="19"/>
        <v>0.67861633915046382</v>
      </c>
      <c r="AH232" s="6">
        <f t="shared" si="20"/>
        <v>-0.55933192842885604</v>
      </c>
      <c r="AI232" s="6">
        <f t="shared" si="21"/>
        <v>0.18960024525056768</v>
      </c>
      <c r="AJ232" s="6">
        <f t="shared" si="22"/>
        <v>2.3989672645037805</v>
      </c>
      <c r="AK232" s="6">
        <f>VLOOKUP(AO232,'MV-SigB'!F:J,3,FALSE)</f>
        <v>0</v>
      </c>
      <c r="AL232" s="15">
        <v>19</v>
      </c>
      <c r="AM232" s="6"/>
      <c r="AN232" s="6">
        <v>29</v>
      </c>
      <c r="AO232" s="7">
        <v>213</v>
      </c>
    </row>
    <row r="233" spans="2:41" x14ac:dyDescent="0.2">
      <c r="B233" s="5" t="s">
        <v>1040</v>
      </c>
      <c r="C233" s="6" t="str">
        <f t="shared" si="23"/>
        <v>O35129</v>
      </c>
      <c r="D233" s="6" t="s">
        <v>1041</v>
      </c>
      <c r="E233" s="6" t="s">
        <v>1042</v>
      </c>
      <c r="F233" s="6" t="s">
        <v>1043</v>
      </c>
      <c r="G233" s="6">
        <f>IFERROR(VLOOKUP(C233,Tabelle3!A:H,8,FALSE),"")</f>
        <v>1</v>
      </c>
      <c r="H233" s="6">
        <v>3</v>
      </c>
      <c r="I233" s="6">
        <v>42</v>
      </c>
      <c r="J233" s="6">
        <v>42</v>
      </c>
      <c r="K233" s="6">
        <v>93.6</v>
      </c>
      <c r="L233" s="6">
        <v>33.295999999999999</v>
      </c>
      <c r="M233" s="6">
        <v>299</v>
      </c>
      <c r="N233" s="6">
        <v>0</v>
      </c>
      <c r="O233" s="6">
        <v>323.31</v>
      </c>
      <c r="P233" s="6">
        <v>25611000000</v>
      </c>
      <c r="Q233" s="6">
        <v>614590000</v>
      </c>
      <c r="R233" s="6">
        <v>4661100000</v>
      </c>
      <c r="S233" s="6">
        <v>439480000</v>
      </c>
      <c r="T233" s="6">
        <v>1470100000</v>
      </c>
      <c r="U233" s="6">
        <v>1625700000</v>
      </c>
      <c r="V233" s="6">
        <v>1820400000</v>
      </c>
      <c r="W233" s="6">
        <v>8008600000</v>
      </c>
      <c r="X233" s="6">
        <v>6970700000</v>
      </c>
      <c r="Y233" s="6">
        <v>183860000</v>
      </c>
      <c r="Z233" s="6">
        <v>259590000</v>
      </c>
      <c r="AA233" s="6">
        <v>218700000</v>
      </c>
      <c r="AB233" s="6">
        <v>182510000</v>
      </c>
      <c r="AC233" s="6">
        <v>186170000</v>
      </c>
      <c r="AD233" s="6">
        <v>251920000</v>
      </c>
      <c r="AE233" s="6">
        <v>438310000</v>
      </c>
      <c r="AF233" s="6">
        <v>337610000</v>
      </c>
      <c r="AG233" s="6">
        <f t="shared" si="19"/>
        <v>0.69576033146349703</v>
      </c>
      <c r="AH233" s="6">
        <f t="shared" si="20"/>
        <v>-0.52333766834738638</v>
      </c>
      <c r="AI233" s="6">
        <f t="shared" si="21"/>
        <v>0.19041562165318274</v>
      </c>
      <c r="AJ233" s="6">
        <f t="shared" si="22"/>
        <v>2.3927762530215726</v>
      </c>
      <c r="AK233" s="6">
        <f>VLOOKUP(AO233,'MV-SigB'!F:J,3,FALSE)</f>
        <v>0</v>
      </c>
      <c r="AL233" s="15">
        <v>19</v>
      </c>
      <c r="AM233" s="6"/>
      <c r="AN233" s="6">
        <v>549</v>
      </c>
      <c r="AO233" s="7">
        <v>297</v>
      </c>
    </row>
    <row r="234" spans="2:41" x14ac:dyDescent="0.2">
      <c r="B234" s="5" t="s">
        <v>4032</v>
      </c>
      <c r="C234" s="6" t="str">
        <f t="shared" si="23"/>
        <v>Q8R4N0</v>
      </c>
      <c r="D234" s="6" t="s">
        <v>4033</v>
      </c>
      <c r="E234" s="6" t="s">
        <v>4034</v>
      </c>
      <c r="F234" s="6" t="s">
        <v>4035</v>
      </c>
      <c r="G234" s="6">
        <f>IFERROR(VLOOKUP(C234,Tabelle3!A:H,8,FALSE),"")</f>
        <v>1</v>
      </c>
      <c r="H234" s="6">
        <v>1</v>
      </c>
      <c r="I234" s="6">
        <v>35</v>
      </c>
      <c r="J234" s="6">
        <v>35</v>
      </c>
      <c r="K234" s="6">
        <v>81.099999999999994</v>
      </c>
      <c r="L234" s="6">
        <v>37.548000000000002</v>
      </c>
      <c r="M234" s="6">
        <v>338</v>
      </c>
      <c r="N234" s="6">
        <v>0</v>
      </c>
      <c r="O234" s="6">
        <v>323.31</v>
      </c>
      <c r="P234" s="6">
        <v>11349000000</v>
      </c>
      <c r="Q234" s="6">
        <v>280170000</v>
      </c>
      <c r="R234" s="6">
        <v>1765500000</v>
      </c>
      <c r="S234" s="6">
        <v>149470000</v>
      </c>
      <c r="T234" s="6">
        <v>435300000</v>
      </c>
      <c r="U234" s="6">
        <v>810800000</v>
      </c>
      <c r="V234" s="6">
        <v>747670000</v>
      </c>
      <c r="W234" s="6">
        <v>3552200000</v>
      </c>
      <c r="X234" s="6">
        <v>3607900000</v>
      </c>
      <c r="Y234" s="6">
        <v>114000000</v>
      </c>
      <c r="Z234" s="6">
        <v>135360000</v>
      </c>
      <c r="AA234" s="6">
        <v>57306000</v>
      </c>
      <c r="AB234" s="6">
        <v>77551000</v>
      </c>
      <c r="AC234" s="6">
        <v>89356000</v>
      </c>
      <c r="AD234" s="6">
        <v>148890000</v>
      </c>
      <c r="AE234" s="6">
        <v>131220000</v>
      </c>
      <c r="AF234" s="6">
        <v>148130000</v>
      </c>
      <c r="AG234" s="6">
        <f t="shared" si="19"/>
        <v>0.74231060518242031</v>
      </c>
      <c r="AH234" s="6">
        <f t="shared" si="20"/>
        <v>-0.42990511452080576</v>
      </c>
      <c r="AI234" s="6">
        <f t="shared" si="21"/>
        <v>0.19050730642641706</v>
      </c>
      <c r="AJ234" s="6">
        <f t="shared" si="22"/>
        <v>2.3920817651844071</v>
      </c>
      <c r="AK234" s="6">
        <f>VLOOKUP(AO234,'MV-SigB'!F:J,3,FALSE)</f>
        <v>0</v>
      </c>
      <c r="AL234" s="15">
        <v>19</v>
      </c>
      <c r="AM234" s="6"/>
      <c r="AN234" s="6">
        <v>445</v>
      </c>
      <c r="AO234" s="7">
        <v>1056</v>
      </c>
    </row>
    <row r="235" spans="2:41" x14ac:dyDescent="0.2">
      <c r="B235" s="5" t="s">
        <v>3180</v>
      </c>
      <c r="C235" s="6" t="str">
        <f t="shared" si="23"/>
        <v>Q78XF5</v>
      </c>
      <c r="D235" s="6" t="s">
        <v>3181</v>
      </c>
      <c r="E235" s="6" t="s">
        <v>3182</v>
      </c>
      <c r="F235" s="6" t="s">
        <v>3183</v>
      </c>
      <c r="G235" s="6" t="str">
        <f>IFERROR(VLOOKUP(C235,Tabelle3!A:H,8,FALSE),"")</f>
        <v/>
      </c>
      <c r="H235" s="6">
        <v>1</v>
      </c>
      <c r="I235" s="6">
        <v>1</v>
      </c>
      <c r="J235" s="6">
        <v>1</v>
      </c>
      <c r="K235" s="6">
        <v>8.1</v>
      </c>
      <c r="L235" s="6">
        <v>16.815000000000001</v>
      </c>
      <c r="M235" s="6">
        <v>149</v>
      </c>
      <c r="N235" s="6">
        <v>2.0393999999999998E-3</v>
      </c>
      <c r="O235" s="6">
        <v>2.0299</v>
      </c>
      <c r="P235" s="6">
        <v>10740000</v>
      </c>
      <c r="Q235" s="6">
        <v>109730</v>
      </c>
      <c r="R235" s="6">
        <v>714230</v>
      </c>
      <c r="S235" s="6">
        <v>253090</v>
      </c>
      <c r="T235" s="6">
        <v>105780</v>
      </c>
      <c r="U235" s="6">
        <v>833030</v>
      </c>
      <c r="V235" s="6">
        <v>318570</v>
      </c>
      <c r="W235" s="6">
        <v>5116900</v>
      </c>
      <c r="X235" s="6">
        <v>3288900</v>
      </c>
      <c r="Y235" s="6">
        <v>293900</v>
      </c>
      <c r="Z235" s="6">
        <v>1154500</v>
      </c>
      <c r="AA235" s="6">
        <v>443670</v>
      </c>
      <c r="AB235" s="6">
        <v>323440</v>
      </c>
      <c r="AC235" s="6">
        <v>642190</v>
      </c>
      <c r="AD235" s="6">
        <v>927440</v>
      </c>
      <c r="AE235" s="6">
        <v>1783500</v>
      </c>
      <c r="AF235" s="6">
        <v>797210</v>
      </c>
      <c r="AG235" s="6">
        <f t="shared" si="19"/>
        <v>0.53381409715830508</v>
      </c>
      <c r="AH235" s="6">
        <f t="shared" si="20"/>
        <v>-0.90559068968505951</v>
      </c>
      <c r="AI235" s="6">
        <f t="shared" si="21"/>
        <v>0.19101147334398941</v>
      </c>
      <c r="AJ235" s="6">
        <f t="shared" si="22"/>
        <v>2.388268796734498</v>
      </c>
      <c r="AK235" s="6">
        <f>VLOOKUP(AO235,'MV-SigB'!F:J,3,FALSE)</f>
        <v>0</v>
      </c>
      <c r="AL235" s="15">
        <v>19</v>
      </c>
      <c r="AM235" s="6"/>
      <c r="AN235" s="6">
        <v>5</v>
      </c>
      <c r="AO235" s="7">
        <v>838</v>
      </c>
    </row>
    <row r="236" spans="2:41" x14ac:dyDescent="0.2">
      <c r="B236" s="5" t="s">
        <v>6188</v>
      </c>
      <c r="C236" s="6" t="str">
        <f t="shared" si="23"/>
        <v>Q9Z2Z6</v>
      </c>
      <c r="D236" s="6" t="s">
        <v>6189</v>
      </c>
      <c r="E236" s="6" t="s">
        <v>6190</v>
      </c>
      <c r="F236" s="6" t="s">
        <v>6191</v>
      </c>
      <c r="G236" s="6">
        <f>IFERROR(VLOOKUP(C236,Tabelle3!A:H,8,FALSE),"")</f>
        <v>1</v>
      </c>
      <c r="H236" s="6">
        <v>1</v>
      </c>
      <c r="I236" s="6">
        <v>24</v>
      </c>
      <c r="J236" s="6">
        <v>24</v>
      </c>
      <c r="K236" s="6">
        <v>89.7</v>
      </c>
      <c r="L236" s="6">
        <v>33.026000000000003</v>
      </c>
      <c r="M236" s="6">
        <v>301</v>
      </c>
      <c r="N236" s="6">
        <v>0</v>
      </c>
      <c r="O236" s="6">
        <v>286.47000000000003</v>
      </c>
      <c r="P236" s="6">
        <v>2649900000</v>
      </c>
      <c r="Q236" s="6">
        <v>445830000</v>
      </c>
      <c r="R236" s="6">
        <v>125980000</v>
      </c>
      <c r="S236" s="6">
        <v>85955000</v>
      </c>
      <c r="T236" s="6">
        <v>103560000</v>
      </c>
      <c r="U236" s="6">
        <v>97704000</v>
      </c>
      <c r="V236" s="6">
        <v>115000000</v>
      </c>
      <c r="W236" s="6">
        <v>932870000</v>
      </c>
      <c r="X236" s="6">
        <v>742970000</v>
      </c>
      <c r="Y236" s="6">
        <v>60375000</v>
      </c>
      <c r="Z236" s="6">
        <v>62120000</v>
      </c>
      <c r="AA236" s="6">
        <v>22144000</v>
      </c>
      <c r="AB236" s="6">
        <v>68011000</v>
      </c>
      <c r="AC236" s="6">
        <v>31802000</v>
      </c>
      <c r="AD236" s="6">
        <v>29595000</v>
      </c>
      <c r="AE236" s="6">
        <v>36229000</v>
      </c>
      <c r="AF236" s="6">
        <v>44903000</v>
      </c>
      <c r="AG236" s="6">
        <f t="shared" si="19"/>
        <v>1.4919770713328515</v>
      </c>
      <c r="AH236" s="6">
        <f t="shared" si="20"/>
        <v>0.57722536446140327</v>
      </c>
      <c r="AI236" s="6">
        <f t="shared" si="21"/>
        <v>0.1936368113645254</v>
      </c>
      <c r="AJ236" s="6">
        <f t="shared" si="22"/>
        <v>2.3685748523744605</v>
      </c>
      <c r="AK236" s="6">
        <f>VLOOKUP(AO236,'MV-SigB'!F:J,3,FALSE)</f>
        <v>0</v>
      </c>
      <c r="AL236" s="15">
        <v>19</v>
      </c>
      <c r="AM236" s="6"/>
      <c r="AN236" s="6">
        <v>252</v>
      </c>
      <c r="AO236" s="7">
        <v>1602</v>
      </c>
    </row>
    <row r="237" spans="2:41" x14ac:dyDescent="0.2">
      <c r="B237" s="5" t="s">
        <v>2964</v>
      </c>
      <c r="C237" s="6" t="str">
        <f t="shared" si="23"/>
        <v>Q62425</v>
      </c>
      <c r="D237" s="6" t="s">
        <v>2965</v>
      </c>
      <c r="E237" s="6" t="s">
        <v>2966</v>
      </c>
      <c r="F237" s="6" t="s">
        <v>2967</v>
      </c>
      <c r="G237" s="6">
        <f>IFERROR(VLOOKUP(C237,Tabelle3!A:H,8,FALSE),"")</f>
        <v>1</v>
      </c>
      <c r="H237" s="6">
        <v>1</v>
      </c>
      <c r="I237" s="6">
        <v>18</v>
      </c>
      <c r="J237" s="6">
        <v>18</v>
      </c>
      <c r="K237" s="6">
        <v>100</v>
      </c>
      <c r="L237" s="6">
        <v>9.3267000000000007</v>
      </c>
      <c r="M237" s="6">
        <v>82</v>
      </c>
      <c r="N237" s="6">
        <v>0</v>
      </c>
      <c r="O237" s="6">
        <v>323.31</v>
      </c>
      <c r="P237" s="6">
        <v>8096100000</v>
      </c>
      <c r="Q237" s="6">
        <v>235150000</v>
      </c>
      <c r="R237" s="6">
        <v>231310000</v>
      </c>
      <c r="S237" s="6">
        <v>316750000</v>
      </c>
      <c r="T237" s="6">
        <v>463830000</v>
      </c>
      <c r="U237" s="6">
        <v>526940000</v>
      </c>
      <c r="V237" s="6">
        <v>355060000</v>
      </c>
      <c r="W237" s="6">
        <v>3614800000</v>
      </c>
      <c r="X237" s="6">
        <v>2352200000</v>
      </c>
      <c r="Y237" s="6">
        <v>354530000</v>
      </c>
      <c r="Z237" s="6">
        <v>667260000</v>
      </c>
      <c r="AA237" s="6">
        <v>1335200000</v>
      </c>
      <c r="AB237" s="6">
        <v>697120000</v>
      </c>
      <c r="AC237" s="6">
        <v>1476400000</v>
      </c>
      <c r="AD237" s="6">
        <v>637850000</v>
      </c>
      <c r="AE237" s="6">
        <v>1917500000</v>
      </c>
      <c r="AF237" s="6">
        <v>4358400000</v>
      </c>
      <c r="AG237" s="6">
        <f t="shared" si="19"/>
        <v>0.364011370476094</v>
      </c>
      <c r="AH237" s="6">
        <f t="shared" si="20"/>
        <v>-1.457944578877495</v>
      </c>
      <c r="AI237" s="6">
        <f t="shared" si="21"/>
        <v>0.19367371668966854</v>
      </c>
      <c r="AJ237" s="6">
        <f t="shared" si="22"/>
        <v>2.3682999146907626</v>
      </c>
      <c r="AK237" s="6" t="str">
        <f>VLOOKUP(AO237,'MV-SigB'!F:J,3,FALSE)</f>
        <v>+</v>
      </c>
      <c r="AL237" s="15">
        <v>19</v>
      </c>
      <c r="AM237" s="6"/>
      <c r="AN237" s="6">
        <v>391</v>
      </c>
      <c r="AO237" s="7">
        <v>783</v>
      </c>
    </row>
    <row r="238" spans="2:41" x14ac:dyDescent="0.2">
      <c r="B238" s="5" t="s">
        <v>1555</v>
      </c>
      <c r="C238" s="6" t="str">
        <f t="shared" si="23"/>
        <v>P17751</v>
      </c>
      <c r="D238" s="6" t="s">
        <v>1556</v>
      </c>
      <c r="E238" s="6" t="s">
        <v>1557</v>
      </c>
      <c r="F238" s="6" t="s">
        <v>1558</v>
      </c>
      <c r="G238" s="6" t="str">
        <f>IFERROR(VLOOKUP(C238,Tabelle3!A:H,8,FALSE),"")</f>
        <v/>
      </c>
      <c r="H238" s="6">
        <v>2</v>
      </c>
      <c r="I238" s="6">
        <v>14</v>
      </c>
      <c r="J238" s="6">
        <v>14</v>
      </c>
      <c r="K238" s="6">
        <v>54.5</v>
      </c>
      <c r="L238" s="6">
        <v>32.191000000000003</v>
      </c>
      <c r="M238" s="6">
        <v>299</v>
      </c>
      <c r="N238" s="6">
        <v>0</v>
      </c>
      <c r="O238" s="6">
        <v>229.14</v>
      </c>
      <c r="P238" s="6">
        <v>697770000</v>
      </c>
      <c r="Q238" s="6">
        <v>63535000</v>
      </c>
      <c r="R238" s="6">
        <v>15559000</v>
      </c>
      <c r="S238" s="6">
        <v>49097000</v>
      </c>
      <c r="T238" s="6">
        <v>11759000</v>
      </c>
      <c r="U238" s="6">
        <v>81094000</v>
      </c>
      <c r="V238" s="6">
        <v>15020000</v>
      </c>
      <c r="W238" s="6">
        <v>261400000</v>
      </c>
      <c r="X238" s="6">
        <v>200310000</v>
      </c>
      <c r="Y238" s="6">
        <v>11408000</v>
      </c>
      <c r="Z238" s="6">
        <v>13272000</v>
      </c>
      <c r="AA238" s="6">
        <v>18162000</v>
      </c>
      <c r="AB238" s="6">
        <v>14256000</v>
      </c>
      <c r="AC238" s="6">
        <v>12570000</v>
      </c>
      <c r="AD238" s="6">
        <v>8677200</v>
      </c>
      <c r="AE238" s="6">
        <v>14780000</v>
      </c>
      <c r="AF238" s="6">
        <v>9214700</v>
      </c>
      <c r="AG238" s="6">
        <f t="shared" si="19"/>
        <v>1.2620601698867642</v>
      </c>
      <c r="AH238" s="6">
        <f t="shared" si="20"/>
        <v>0.33578069378156772</v>
      </c>
      <c r="AI238" s="6">
        <f t="shared" si="21"/>
        <v>0.1939162606384626</v>
      </c>
      <c r="AJ238" s="6">
        <f t="shared" si="22"/>
        <v>2.3664943107367589</v>
      </c>
      <c r="AK238" s="6">
        <f>VLOOKUP(AO238,'MV-SigB'!F:J,3,FALSE)</f>
        <v>0</v>
      </c>
      <c r="AL238" s="15">
        <v>19</v>
      </c>
      <c r="AM238" s="6"/>
      <c r="AN238" s="6">
        <v>81</v>
      </c>
      <c r="AO238" s="7">
        <v>426</v>
      </c>
    </row>
    <row r="239" spans="2:41" x14ac:dyDescent="0.2">
      <c r="B239" s="5" t="s">
        <v>3408</v>
      </c>
      <c r="C239" s="6" t="str">
        <f t="shared" si="23"/>
        <v>Q8BHD0</v>
      </c>
      <c r="D239" s="6" t="s">
        <v>3409</v>
      </c>
      <c r="E239" s="6" t="s">
        <v>3410</v>
      </c>
      <c r="F239" s="6" t="s">
        <v>3411</v>
      </c>
      <c r="G239" s="6" t="str">
        <f>IFERROR(VLOOKUP(C239,Tabelle3!A:H,8,FALSE),"")</f>
        <v/>
      </c>
      <c r="H239" s="6">
        <v>1</v>
      </c>
      <c r="I239" s="6">
        <v>3</v>
      </c>
      <c r="J239" s="6">
        <v>1</v>
      </c>
      <c r="K239" s="6">
        <v>6.9</v>
      </c>
      <c r="L239" s="6">
        <v>24.977</v>
      </c>
      <c r="M239" s="6">
        <v>217</v>
      </c>
      <c r="N239" s="6">
        <v>0</v>
      </c>
      <c r="O239" s="6">
        <v>2.3075999999999999</v>
      </c>
      <c r="P239" s="6">
        <v>133510000</v>
      </c>
      <c r="Q239" s="6">
        <v>1110800</v>
      </c>
      <c r="R239" s="6">
        <v>0</v>
      </c>
      <c r="S239" s="6">
        <v>22381000</v>
      </c>
      <c r="T239" s="6">
        <v>4591100</v>
      </c>
      <c r="U239" s="6">
        <v>0</v>
      </c>
      <c r="V239" s="6">
        <v>3091000</v>
      </c>
      <c r="W239" s="6">
        <v>66350000</v>
      </c>
      <c r="X239" s="6">
        <v>35989000</v>
      </c>
      <c r="Y239" s="6">
        <v>725080</v>
      </c>
      <c r="Z239" s="6"/>
      <c r="AA239" s="6">
        <v>6419100</v>
      </c>
      <c r="AB239" s="6">
        <v>2186900</v>
      </c>
      <c r="AC239" s="6"/>
      <c r="AD239" s="6">
        <v>3698200</v>
      </c>
      <c r="AE239" s="6">
        <v>10904000</v>
      </c>
      <c r="AF239" s="6">
        <v>7411200</v>
      </c>
      <c r="AG239" s="6">
        <f t="shared" si="19"/>
        <v>0.42388181743846931</v>
      </c>
      <c r="AH239" s="6">
        <f t="shared" si="20"/>
        <v>-1.2382660120847198</v>
      </c>
      <c r="AI239" s="6">
        <f t="shared" si="21"/>
        <v>0.19400789083681547</v>
      </c>
      <c r="AJ239" s="6">
        <f t="shared" si="22"/>
        <v>2.3658127628892474</v>
      </c>
      <c r="AK239" s="6">
        <f>VLOOKUP(AO239,'MV-SigB'!F:J,3,FALSE)</f>
        <v>0</v>
      </c>
      <c r="AL239" s="15">
        <v>19</v>
      </c>
      <c r="AM239" s="6"/>
      <c r="AN239" s="6">
        <v>8</v>
      </c>
      <c r="AO239" s="7">
        <v>896</v>
      </c>
    </row>
    <row r="240" spans="2:41" x14ac:dyDescent="0.2">
      <c r="B240" s="5" t="s">
        <v>1196</v>
      </c>
      <c r="C240" s="6" t="str">
        <f t="shared" si="23"/>
        <v>O88623</v>
      </c>
      <c r="D240" s="6" t="s">
        <v>1197</v>
      </c>
      <c r="E240" s="6" t="s">
        <v>1198</v>
      </c>
      <c r="F240" s="6" t="s">
        <v>1199</v>
      </c>
      <c r="G240" s="6" t="str">
        <f>IFERROR(VLOOKUP(C240,Tabelle3!A:H,8,FALSE),"")</f>
        <v/>
      </c>
      <c r="H240" s="6">
        <v>4</v>
      </c>
      <c r="I240" s="6">
        <v>9</v>
      </c>
      <c r="J240" s="6">
        <v>9</v>
      </c>
      <c r="K240" s="6">
        <v>30.5</v>
      </c>
      <c r="L240" s="6">
        <v>44.908000000000001</v>
      </c>
      <c r="M240" s="6">
        <v>393</v>
      </c>
      <c r="N240" s="6">
        <v>0</v>
      </c>
      <c r="O240" s="6">
        <v>44.362000000000002</v>
      </c>
      <c r="P240" s="6">
        <v>133030000</v>
      </c>
      <c r="Q240" s="6">
        <v>5949900</v>
      </c>
      <c r="R240" s="6">
        <v>6984700</v>
      </c>
      <c r="S240" s="6">
        <v>6846100</v>
      </c>
      <c r="T240" s="6">
        <v>36886000</v>
      </c>
      <c r="U240" s="6">
        <v>11456000</v>
      </c>
      <c r="V240" s="6">
        <v>7284300</v>
      </c>
      <c r="W240" s="6">
        <v>39656000</v>
      </c>
      <c r="X240" s="6">
        <v>17964000</v>
      </c>
      <c r="Y240" s="6">
        <v>2217600</v>
      </c>
      <c r="Z240" s="6">
        <v>790900</v>
      </c>
      <c r="AA240" s="6">
        <v>1395000</v>
      </c>
      <c r="AB240" s="6">
        <v>3086800</v>
      </c>
      <c r="AC240" s="6">
        <v>767160</v>
      </c>
      <c r="AD240" s="6">
        <v>1667100</v>
      </c>
      <c r="AE240" s="6">
        <v>1164800</v>
      </c>
      <c r="AF240" s="6">
        <v>460640</v>
      </c>
      <c r="AG240" s="6">
        <f t="shared" si="19"/>
        <v>1.8450378106756657</v>
      </c>
      <c r="AH240" s="6">
        <f t="shared" si="20"/>
        <v>0.8836503819850362</v>
      </c>
      <c r="AI240" s="6">
        <f t="shared" si="21"/>
        <v>0.19438921267544859</v>
      </c>
      <c r="AJ240" s="6">
        <f t="shared" si="22"/>
        <v>2.3629799338214665</v>
      </c>
      <c r="AK240" s="6">
        <f>VLOOKUP(AO240,'MV-SigB'!F:J,3,FALSE)</f>
        <v>0</v>
      </c>
      <c r="AL240" s="15">
        <v>19</v>
      </c>
      <c r="AM240" s="6"/>
      <c r="AN240" s="6">
        <v>26</v>
      </c>
      <c r="AO240" s="7">
        <v>336</v>
      </c>
    </row>
    <row r="241" spans="2:41" x14ac:dyDescent="0.2">
      <c r="B241" s="5" t="s">
        <v>4850</v>
      </c>
      <c r="C241" s="6" t="str">
        <f t="shared" si="23"/>
        <v>Q9CQJ1</v>
      </c>
      <c r="D241" s="6" t="s">
        <v>4851</v>
      </c>
      <c r="E241" s="6" t="s">
        <v>4852</v>
      </c>
      <c r="F241" s="6" t="s">
        <v>4853</v>
      </c>
      <c r="G241" s="6">
        <f>IFERROR(VLOOKUP(C241,Tabelle3!A:H,8,FALSE),"")</f>
        <v>1</v>
      </c>
      <c r="H241" s="6">
        <v>1</v>
      </c>
      <c r="I241" s="6">
        <v>6</v>
      </c>
      <c r="J241" s="6">
        <v>6</v>
      </c>
      <c r="K241" s="6">
        <v>84.9</v>
      </c>
      <c r="L241" s="6">
        <v>11.368</v>
      </c>
      <c r="M241" s="6">
        <v>106</v>
      </c>
      <c r="N241" s="6">
        <v>0</v>
      </c>
      <c r="O241" s="6">
        <v>225.76</v>
      </c>
      <c r="P241" s="6">
        <v>515240000</v>
      </c>
      <c r="Q241" s="6">
        <v>166890000</v>
      </c>
      <c r="R241" s="6">
        <v>14003000</v>
      </c>
      <c r="S241" s="6">
        <v>4401700</v>
      </c>
      <c r="T241" s="6">
        <v>71777000</v>
      </c>
      <c r="U241" s="6">
        <v>100940000</v>
      </c>
      <c r="V241" s="6">
        <v>66208000</v>
      </c>
      <c r="W241" s="6">
        <v>67396000</v>
      </c>
      <c r="X241" s="6">
        <v>23621000</v>
      </c>
      <c r="Y241" s="6">
        <v>162320000</v>
      </c>
      <c r="Z241" s="6">
        <v>102680000</v>
      </c>
      <c r="AA241" s="6">
        <v>46626000</v>
      </c>
      <c r="AB241" s="6">
        <v>104320000</v>
      </c>
      <c r="AC241" s="6">
        <v>57431000</v>
      </c>
      <c r="AD241" s="6">
        <v>96434000</v>
      </c>
      <c r="AE241" s="6">
        <v>75765000</v>
      </c>
      <c r="AF241" s="6">
        <v>10076000</v>
      </c>
      <c r="AG241" s="6">
        <f t="shared" si="19"/>
        <v>1.7352339949771804</v>
      </c>
      <c r="AH241" s="6">
        <f t="shared" si="20"/>
        <v>0.79513022224487162</v>
      </c>
      <c r="AI241" s="6">
        <f t="shared" si="21"/>
        <v>0.19461721834710971</v>
      </c>
      <c r="AJ241" s="6">
        <f t="shared" si="22"/>
        <v>2.3612887397267892</v>
      </c>
      <c r="AK241" s="6">
        <f>VLOOKUP(AO241,'MV-SigB'!F:J,3,FALSE)</f>
        <v>0</v>
      </c>
      <c r="AL241" s="15">
        <v>19</v>
      </c>
      <c r="AM241" s="6"/>
      <c r="AN241" s="6">
        <v>60</v>
      </c>
      <c r="AO241" s="7">
        <v>1263</v>
      </c>
    </row>
    <row r="242" spans="2:41" x14ac:dyDescent="0.2">
      <c r="B242" s="5" t="s">
        <v>468</v>
      </c>
      <c r="C242" s="6" t="str">
        <f t="shared" si="23"/>
        <v>E0CXN5</v>
      </c>
      <c r="D242" s="6" t="s">
        <v>469</v>
      </c>
      <c r="E242" s="6" t="s">
        <v>470</v>
      </c>
      <c r="F242" s="6" t="s">
        <v>471</v>
      </c>
      <c r="G242" s="6">
        <f>IFERROR(VLOOKUP(C242,Tabelle3!A:H,8,FALSE),"")</f>
        <v>1</v>
      </c>
      <c r="H242" s="6">
        <v>2</v>
      </c>
      <c r="I242" s="6">
        <v>16</v>
      </c>
      <c r="J242" s="6">
        <v>15</v>
      </c>
      <c r="K242" s="6">
        <v>60.7</v>
      </c>
      <c r="L242" s="6">
        <v>35.231000000000002</v>
      </c>
      <c r="M242" s="6">
        <v>326</v>
      </c>
      <c r="N242" s="6">
        <v>0</v>
      </c>
      <c r="O242" s="6">
        <v>323.31</v>
      </c>
      <c r="P242" s="6">
        <v>1510200000</v>
      </c>
      <c r="Q242" s="6">
        <v>26845000</v>
      </c>
      <c r="R242" s="6">
        <v>112300000</v>
      </c>
      <c r="S242" s="6">
        <v>20680000</v>
      </c>
      <c r="T242" s="6">
        <v>145170000</v>
      </c>
      <c r="U242" s="6">
        <v>81999000</v>
      </c>
      <c r="V242" s="6">
        <v>90599000</v>
      </c>
      <c r="W242" s="6">
        <v>604680000</v>
      </c>
      <c r="X242" s="6">
        <v>427910000</v>
      </c>
      <c r="Y242" s="6">
        <v>7014800</v>
      </c>
      <c r="Z242" s="6">
        <v>11903000</v>
      </c>
      <c r="AA242" s="6">
        <v>8693500</v>
      </c>
      <c r="AB242" s="6">
        <v>18443000</v>
      </c>
      <c r="AC242" s="6">
        <v>10880000</v>
      </c>
      <c r="AD242" s="6">
        <v>17130000</v>
      </c>
      <c r="AE242" s="6">
        <v>20637000</v>
      </c>
      <c r="AF242" s="6">
        <v>16380000</v>
      </c>
      <c r="AG242" s="6">
        <f t="shared" si="19"/>
        <v>0.7082335030064435</v>
      </c>
      <c r="AH242" s="6">
        <f t="shared" si="20"/>
        <v>-0.49770300281343643</v>
      </c>
      <c r="AI242" s="6">
        <f t="shared" si="21"/>
        <v>0.19473494551686626</v>
      </c>
      <c r="AJ242" s="6">
        <f t="shared" si="22"/>
        <v>2.3604162935203723</v>
      </c>
      <c r="AK242" s="6">
        <f>VLOOKUP(AO242,'MV-SigB'!F:J,3,FALSE)</f>
        <v>0</v>
      </c>
      <c r="AL242" s="15">
        <v>19</v>
      </c>
      <c r="AM242" s="6"/>
      <c r="AN242" s="6">
        <v>99</v>
      </c>
      <c r="AO242" s="7">
        <v>148</v>
      </c>
    </row>
    <row r="243" spans="2:41" x14ac:dyDescent="0.2">
      <c r="B243" s="5" t="s">
        <v>82</v>
      </c>
      <c r="C243" s="6" t="str">
        <f t="shared" si="23"/>
        <v>B8JI96</v>
      </c>
      <c r="D243" s="6"/>
      <c r="E243" s="6" t="s">
        <v>83</v>
      </c>
      <c r="F243" s="6" t="s">
        <v>84</v>
      </c>
      <c r="G243" s="6" t="str">
        <f>IFERROR(VLOOKUP(C243,Tabelle3!A:H,8,FALSE),"")</f>
        <v/>
      </c>
      <c r="H243" s="6">
        <v>4</v>
      </c>
      <c r="I243" s="6">
        <v>13</v>
      </c>
      <c r="J243" s="6">
        <v>2</v>
      </c>
      <c r="K243" s="6">
        <v>80.7</v>
      </c>
      <c r="L243" s="6">
        <v>17.364999999999998</v>
      </c>
      <c r="M243" s="6">
        <v>150</v>
      </c>
      <c r="N243" s="6">
        <v>0</v>
      </c>
      <c r="O243" s="6">
        <v>244.58</v>
      </c>
      <c r="P243" s="6">
        <v>285360000</v>
      </c>
      <c r="Q243" s="6">
        <v>15281000</v>
      </c>
      <c r="R243" s="6">
        <v>45932000</v>
      </c>
      <c r="S243" s="6">
        <v>8629400</v>
      </c>
      <c r="T243" s="6">
        <v>31543000</v>
      </c>
      <c r="U243" s="6">
        <v>89269000</v>
      </c>
      <c r="V243" s="6">
        <v>2325300</v>
      </c>
      <c r="W243" s="6">
        <v>57339000</v>
      </c>
      <c r="X243" s="6">
        <v>35042000</v>
      </c>
      <c r="Y243" s="6">
        <v>39725000</v>
      </c>
      <c r="Z243" s="6">
        <v>71487000</v>
      </c>
      <c r="AA243" s="6">
        <v>17744000</v>
      </c>
      <c r="AB243" s="6">
        <v>94562000</v>
      </c>
      <c r="AC243" s="6">
        <v>62726000</v>
      </c>
      <c r="AD243" s="6">
        <v>7914900</v>
      </c>
      <c r="AE243" s="6">
        <v>16542000</v>
      </c>
      <c r="AF243" s="6">
        <v>11236000</v>
      </c>
      <c r="AG243" s="6">
        <f t="shared" si="19"/>
        <v>2.2710881751370926</v>
      </c>
      <c r="AH243" s="6">
        <f t="shared" si="20"/>
        <v>1.1833837198552439</v>
      </c>
      <c r="AI243" s="6">
        <f t="shared" si="21"/>
        <v>0.19549367835649628</v>
      </c>
      <c r="AJ243" s="6">
        <f t="shared" si="22"/>
        <v>2.3548061387674748</v>
      </c>
      <c r="AK243" s="6">
        <f>VLOOKUP(AO243,'MV-SigB'!F:J,3,FALSE)</f>
        <v>0</v>
      </c>
      <c r="AL243" s="15">
        <v>19</v>
      </c>
      <c r="AM243" s="6"/>
      <c r="AN243" s="6">
        <v>101</v>
      </c>
      <c r="AO243" s="7">
        <v>13</v>
      </c>
    </row>
    <row r="244" spans="2:41" x14ac:dyDescent="0.2">
      <c r="B244" s="5" t="s">
        <v>4040</v>
      </c>
      <c r="C244" s="6" t="str">
        <f t="shared" si="23"/>
        <v>Q8VC19</v>
      </c>
      <c r="D244" s="6" t="s">
        <v>4041</v>
      </c>
      <c r="E244" s="6" t="s">
        <v>4042</v>
      </c>
      <c r="F244" s="6" t="s">
        <v>4043</v>
      </c>
      <c r="G244" s="6">
        <f>IFERROR(VLOOKUP(C244,Tabelle3!A:H,8,FALSE),"")</f>
        <v>1</v>
      </c>
      <c r="H244" s="6">
        <v>3</v>
      </c>
      <c r="I244" s="6">
        <v>11</v>
      </c>
      <c r="J244" s="6">
        <v>11</v>
      </c>
      <c r="K244" s="6">
        <v>28.2</v>
      </c>
      <c r="L244" s="6">
        <v>71.016999999999996</v>
      </c>
      <c r="M244" s="6">
        <v>642</v>
      </c>
      <c r="N244" s="6">
        <v>0</v>
      </c>
      <c r="O244" s="6">
        <v>182.57</v>
      </c>
      <c r="P244" s="6">
        <v>114800000</v>
      </c>
      <c r="Q244" s="6">
        <v>28348000</v>
      </c>
      <c r="R244" s="6">
        <v>10332000</v>
      </c>
      <c r="S244" s="6">
        <v>3220800</v>
      </c>
      <c r="T244" s="6">
        <v>7682100</v>
      </c>
      <c r="U244" s="6">
        <v>8420200</v>
      </c>
      <c r="V244" s="6">
        <v>26541000</v>
      </c>
      <c r="W244" s="6">
        <v>3481500</v>
      </c>
      <c r="X244" s="6">
        <v>26772000</v>
      </c>
      <c r="Y244" s="6">
        <v>6854300</v>
      </c>
      <c r="Z244" s="6">
        <v>7973900</v>
      </c>
      <c r="AA244" s="6">
        <v>1032800</v>
      </c>
      <c r="AB244" s="6">
        <v>3380700</v>
      </c>
      <c r="AC244" s="6">
        <v>1439400</v>
      </c>
      <c r="AD244" s="6">
        <v>4763600</v>
      </c>
      <c r="AE244" s="6">
        <v>289010</v>
      </c>
      <c r="AF244" s="6">
        <v>1623200</v>
      </c>
      <c r="AG244" s="6">
        <f t="shared" si="19"/>
        <v>2.3710661831301962</v>
      </c>
      <c r="AH244" s="6">
        <f t="shared" si="20"/>
        <v>1.2455359330608005</v>
      </c>
      <c r="AI244" s="6">
        <f t="shared" si="21"/>
        <v>0.19599900984213595</v>
      </c>
      <c r="AJ244" s="6">
        <f t="shared" si="22"/>
        <v>2.3510817288093713</v>
      </c>
      <c r="AK244" s="6">
        <f>VLOOKUP(AO244,'MV-SigB'!F:J,3,FALSE)</f>
        <v>0</v>
      </c>
      <c r="AL244" s="15">
        <v>19</v>
      </c>
      <c r="AM244" s="6"/>
      <c r="AN244" s="6">
        <v>45</v>
      </c>
      <c r="AO244" s="7">
        <v>1058</v>
      </c>
    </row>
    <row r="245" spans="2:41" x14ac:dyDescent="0.2">
      <c r="B245" s="5" t="s">
        <v>4565</v>
      </c>
      <c r="C245" s="6" t="str">
        <f t="shared" si="23"/>
        <v>Q99LP6</v>
      </c>
      <c r="D245" s="6" t="s">
        <v>4566</v>
      </c>
      <c r="E245" s="6" t="s">
        <v>4567</v>
      </c>
      <c r="F245" s="6" t="s">
        <v>4568</v>
      </c>
      <c r="G245" s="6">
        <f>IFERROR(VLOOKUP(C245,Tabelle3!A:H,8,FALSE),"")</f>
        <v>1</v>
      </c>
      <c r="H245" s="6">
        <v>1</v>
      </c>
      <c r="I245" s="6">
        <v>27</v>
      </c>
      <c r="J245" s="6">
        <v>27</v>
      </c>
      <c r="K245" s="6">
        <v>82.9</v>
      </c>
      <c r="L245" s="6">
        <v>24.306999999999999</v>
      </c>
      <c r="M245" s="6">
        <v>217</v>
      </c>
      <c r="N245" s="6">
        <v>0</v>
      </c>
      <c r="O245" s="6">
        <v>323.31</v>
      </c>
      <c r="P245" s="6">
        <v>3384300000</v>
      </c>
      <c r="Q245" s="6">
        <v>326130000</v>
      </c>
      <c r="R245" s="6">
        <v>248980000</v>
      </c>
      <c r="S245" s="6">
        <v>487030000</v>
      </c>
      <c r="T245" s="6">
        <v>272530000</v>
      </c>
      <c r="U245" s="6">
        <v>221410000</v>
      </c>
      <c r="V245" s="6">
        <v>257470000</v>
      </c>
      <c r="W245" s="6">
        <v>604840000</v>
      </c>
      <c r="X245" s="6">
        <v>965910000</v>
      </c>
      <c r="Y245" s="6">
        <v>146070000</v>
      </c>
      <c r="Z245" s="6">
        <v>193240000</v>
      </c>
      <c r="AA245" s="6">
        <v>204130000</v>
      </c>
      <c r="AB245" s="6">
        <v>131660000</v>
      </c>
      <c r="AC245" s="6">
        <v>217620000</v>
      </c>
      <c r="AD245" s="6">
        <v>179560000</v>
      </c>
      <c r="AE245" s="6">
        <v>175790000</v>
      </c>
      <c r="AF245" s="6">
        <v>236760000</v>
      </c>
      <c r="AG245" s="6">
        <f t="shared" si="19"/>
        <v>0.83373470169068697</v>
      </c>
      <c r="AH245" s="6">
        <f t="shared" si="20"/>
        <v>-0.2623397105511216</v>
      </c>
      <c r="AI245" s="6">
        <f t="shared" si="21"/>
        <v>0.19619760945791423</v>
      </c>
      <c r="AJ245" s="6">
        <f t="shared" si="22"/>
        <v>2.3496206315372592</v>
      </c>
      <c r="AK245" s="6">
        <f>VLOOKUP(AO245,'MV-SigB'!F:J,3,FALSE)</f>
        <v>0</v>
      </c>
      <c r="AL245" s="15">
        <v>19</v>
      </c>
      <c r="AM245" s="6"/>
      <c r="AN245" s="6">
        <v>345</v>
      </c>
      <c r="AO245" s="7">
        <v>1191</v>
      </c>
    </row>
    <row r="246" spans="2:41" x14ac:dyDescent="0.2">
      <c r="B246" s="5" t="s">
        <v>4922</v>
      </c>
      <c r="C246" s="6" t="str">
        <f t="shared" si="23"/>
        <v>Q9CQV7</v>
      </c>
      <c r="D246" s="6" t="s">
        <v>4923</v>
      </c>
      <c r="E246" s="6" t="s">
        <v>4924</v>
      </c>
      <c r="F246" s="6" t="s">
        <v>4925</v>
      </c>
      <c r="G246" s="6">
        <f>IFERROR(VLOOKUP(C246,Tabelle3!A:H,8,FALSE),"")</f>
        <v>1</v>
      </c>
      <c r="H246" s="6">
        <v>5</v>
      </c>
      <c r="I246" s="6">
        <v>11</v>
      </c>
      <c r="J246" s="6">
        <v>11</v>
      </c>
      <c r="K246" s="6">
        <v>79.3</v>
      </c>
      <c r="L246" s="6">
        <v>12.436</v>
      </c>
      <c r="M246" s="6">
        <v>116</v>
      </c>
      <c r="N246" s="6">
        <v>0</v>
      </c>
      <c r="O246" s="6">
        <v>221.53</v>
      </c>
      <c r="P246" s="6">
        <v>234990000</v>
      </c>
      <c r="Q246" s="6">
        <v>37018000</v>
      </c>
      <c r="R246" s="6">
        <v>14089000</v>
      </c>
      <c r="S246" s="6">
        <v>19628000</v>
      </c>
      <c r="T246" s="6">
        <v>36651000</v>
      </c>
      <c r="U246" s="6">
        <v>41586000</v>
      </c>
      <c r="V246" s="6">
        <v>14935000</v>
      </c>
      <c r="W246" s="6">
        <v>35213000</v>
      </c>
      <c r="X246" s="6">
        <v>35873000</v>
      </c>
      <c r="Y246" s="6">
        <v>40023000</v>
      </c>
      <c r="Z246" s="6">
        <v>34617000</v>
      </c>
      <c r="AA246" s="6">
        <v>57939000</v>
      </c>
      <c r="AB246" s="6">
        <v>47773000</v>
      </c>
      <c r="AC246" s="6">
        <v>45805000</v>
      </c>
      <c r="AD246" s="6">
        <v>43954000</v>
      </c>
      <c r="AE246" s="6">
        <v>18413000</v>
      </c>
      <c r="AF246" s="6">
        <v>12585000</v>
      </c>
      <c r="AG246" s="6">
        <f t="shared" si="19"/>
        <v>1.4935117632932253</v>
      </c>
      <c r="AH246" s="6">
        <f t="shared" si="20"/>
        <v>0.57870860074074704</v>
      </c>
      <c r="AI246" s="6">
        <f t="shared" si="21"/>
        <v>0.19637438119551007</v>
      </c>
      <c r="AJ246" s="6">
        <f t="shared" si="22"/>
        <v>2.3483213655044941</v>
      </c>
      <c r="AK246" s="6">
        <f>VLOOKUP(AO246,'MV-SigB'!F:J,3,FALSE)</f>
        <v>0</v>
      </c>
      <c r="AL246" s="15">
        <v>19</v>
      </c>
      <c r="AM246" s="6"/>
      <c r="AN246" s="6">
        <v>72</v>
      </c>
      <c r="AO246" s="7">
        <v>1281</v>
      </c>
    </row>
    <row r="247" spans="2:41" x14ac:dyDescent="0.2">
      <c r="B247" s="5" t="s">
        <v>4201</v>
      </c>
      <c r="C247" s="6" t="str">
        <f t="shared" si="23"/>
        <v>Q91VA7</v>
      </c>
      <c r="D247" s="6"/>
      <c r="E247" s="6" t="s">
        <v>4202</v>
      </c>
      <c r="F247" s="6" t="s">
        <v>4203</v>
      </c>
      <c r="G247" s="6">
        <f>IFERROR(VLOOKUP(C247,Tabelle3!A:H,8,FALSE),"")</f>
        <v>1</v>
      </c>
      <c r="H247" s="6">
        <v>2</v>
      </c>
      <c r="I247" s="6">
        <v>34</v>
      </c>
      <c r="J247" s="6">
        <v>34</v>
      </c>
      <c r="K247" s="6">
        <v>62.5</v>
      </c>
      <c r="L247" s="6">
        <v>42.194000000000003</v>
      </c>
      <c r="M247" s="6">
        <v>384</v>
      </c>
      <c r="N247" s="6">
        <v>0</v>
      </c>
      <c r="O247" s="6">
        <v>323.31</v>
      </c>
      <c r="P247" s="6">
        <v>10271000000</v>
      </c>
      <c r="Q247" s="6">
        <v>586110000</v>
      </c>
      <c r="R247" s="6">
        <v>129190000</v>
      </c>
      <c r="S247" s="6">
        <v>350350000</v>
      </c>
      <c r="T247" s="6">
        <v>190210000</v>
      </c>
      <c r="U247" s="6">
        <v>1205000000</v>
      </c>
      <c r="V247" s="6">
        <v>333000000</v>
      </c>
      <c r="W247" s="6">
        <v>3148100000</v>
      </c>
      <c r="X247" s="6">
        <v>4329400000</v>
      </c>
      <c r="Y247" s="6">
        <v>94636000</v>
      </c>
      <c r="Z247" s="6">
        <v>47096000</v>
      </c>
      <c r="AA247" s="6">
        <v>82046000</v>
      </c>
      <c r="AB247" s="6">
        <v>49401000</v>
      </c>
      <c r="AC247" s="6">
        <v>85818000</v>
      </c>
      <c r="AD247" s="6">
        <v>116300000</v>
      </c>
      <c r="AE247" s="6">
        <v>72185000</v>
      </c>
      <c r="AF247" s="6">
        <v>87059000</v>
      </c>
      <c r="AG247" s="6">
        <f t="shared" si="19"/>
        <v>0.7559704672876506</v>
      </c>
      <c r="AH247" s="6">
        <f t="shared" si="20"/>
        <v>-0.40359821960751624</v>
      </c>
      <c r="AI247" s="6">
        <f t="shared" si="21"/>
        <v>0.19651021506548244</v>
      </c>
      <c r="AJ247" s="6">
        <f t="shared" si="22"/>
        <v>2.3473237857557994</v>
      </c>
      <c r="AK247" s="6">
        <f>VLOOKUP(AO247,'MV-SigB'!F:J,3,FALSE)</f>
        <v>0</v>
      </c>
      <c r="AL247" s="15">
        <v>19</v>
      </c>
      <c r="AM247" s="6"/>
      <c r="AN247" s="6">
        <v>345</v>
      </c>
      <c r="AO247" s="7">
        <v>1099</v>
      </c>
    </row>
    <row r="248" spans="2:41" x14ac:dyDescent="0.2">
      <c r="B248" s="5" t="s">
        <v>1188</v>
      </c>
      <c r="C248" s="6" t="str">
        <f t="shared" si="23"/>
        <v>O88576</v>
      </c>
      <c r="D248" s="6" t="s">
        <v>1189</v>
      </c>
      <c r="E248" s="6" t="s">
        <v>1190</v>
      </c>
      <c r="F248" s="6" t="s">
        <v>1191</v>
      </c>
      <c r="G248" s="6" t="str">
        <f>IFERROR(VLOOKUP(C248,Tabelle3!A:H,8,FALSE),"")</f>
        <v/>
      </c>
      <c r="H248" s="6">
        <v>6</v>
      </c>
      <c r="I248" s="6">
        <v>3</v>
      </c>
      <c r="J248" s="6">
        <v>3</v>
      </c>
      <c r="K248" s="6">
        <v>6.2</v>
      </c>
      <c r="L248" s="6">
        <v>65.253</v>
      </c>
      <c r="M248" s="6">
        <v>577</v>
      </c>
      <c r="N248" s="6">
        <v>0</v>
      </c>
      <c r="O248" s="6">
        <v>218.21</v>
      </c>
      <c r="P248" s="6">
        <v>92005000</v>
      </c>
      <c r="Q248" s="6">
        <v>346830</v>
      </c>
      <c r="R248" s="6">
        <v>42694000</v>
      </c>
      <c r="S248" s="6">
        <v>520500</v>
      </c>
      <c r="T248" s="6">
        <v>2971200</v>
      </c>
      <c r="U248" s="6">
        <v>0</v>
      </c>
      <c r="V248" s="6">
        <v>36675000</v>
      </c>
      <c r="W248" s="6">
        <v>8797600</v>
      </c>
      <c r="X248" s="6">
        <v>0</v>
      </c>
      <c r="Y248" s="6">
        <v>3716600</v>
      </c>
      <c r="Z248" s="6">
        <v>16899000</v>
      </c>
      <c r="AA248" s="6">
        <v>6251400</v>
      </c>
      <c r="AB248" s="6">
        <v>17960000</v>
      </c>
      <c r="AC248" s="6"/>
      <c r="AD248" s="6">
        <v>16062000</v>
      </c>
      <c r="AE248" s="6">
        <v>18504000</v>
      </c>
      <c r="AF248" s="6"/>
      <c r="AG248" s="6">
        <f t="shared" si="19"/>
        <v>0.64842619915523925</v>
      </c>
      <c r="AH248" s="6">
        <f t="shared" si="20"/>
        <v>-0.62498571188548313</v>
      </c>
      <c r="AI248" s="6">
        <f t="shared" si="21"/>
        <v>0.19660123294281576</v>
      </c>
      <c r="AJ248" s="6">
        <f t="shared" si="22"/>
        <v>2.3466557256254079</v>
      </c>
      <c r="AK248" s="6">
        <f>VLOOKUP(AO248,'MV-SigB'!F:J,3,FALSE)</f>
        <v>0</v>
      </c>
      <c r="AL248" s="15">
        <v>19</v>
      </c>
      <c r="AM248" s="6"/>
      <c r="AN248" s="6">
        <v>9</v>
      </c>
      <c r="AO248" s="7">
        <v>334</v>
      </c>
    </row>
    <row r="249" spans="2:41" x14ac:dyDescent="0.2">
      <c r="B249" s="5" t="s">
        <v>872</v>
      </c>
      <c r="C249" s="6" t="str">
        <f t="shared" si="23"/>
        <v>G5E850</v>
      </c>
      <c r="D249" s="6" t="s">
        <v>873</v>
      </c>
      <c r="E249" s="6" t="s">
        <v>874</v>
      </c>
      <c r="F249" s="6" t="s">
        <v>875</v>
      </c>
      <c r="G249" s="6">
        <f>IFERROR(VLOOKUP(C249,Tabelle3!A:H,8,FALSE),"")</f>
        <v>1</v>
      </c>
      <c r="H249" s="6">
        <v>3</v>
      </c>
      <c r="I249" s="6">
        <v>16</v>
      </c>
      <c r="J249" s="6">
        <v>16</v>
      </c>
      <c r="K249" s="6">
        <v>91.8</v>
      </c>
      <c r="L249" s="6">
        <v>11.141999999999999</v>
      </c>
      <c r="M249" s="6">
        <v>98</v>
      </c>
      <c r="N249" s="6">
        <v>0</v>
      </c>
      <c r="O249" s="6">
        <v>323.31</v>
      </c>
      <c r="P249" s="6">
        <v>2144500000</v>
      </c>
      <c r="Q249" s="6">
        <v>57873000</v>
      </c>
      <c r="R249" s="6">
        <v>161680000</v>
      </c>
      <c r="S249" s="6">
        <v>71840000</v>
      </c>
      <c r="T249" s="6">
        <v>21527000</v>
      </c>
      <c r="U249" s="6">
        <v>238100000</v>
      </c>
      <c r="V249" s="6">
        <v>74036000</v>
      </c>
      <c r="W249" s="6">
        <v>722550000</v>
      </c>
      <c r="X249" s="6">
        <v>796900000</v>
      </c>
      <c r="Y249" s="6">
        <v>141200000</v>
      </c>
      <c r="Z249" s="6">
        <v>199430000</v>
      </c>
      <c r="AA249" s="6">
        <v>185510000</v>
      </c>
      <c r="AB249" s="6">
        <v>115020000</v>
      </c>
      <c r="AC249" s="6">
        <v>154830000</v>
      </c>
      <c r="AD249" s="6">
        <v>172480000</v>
      </c>
      <c r="AE249" s="6">
        <v>257400000</v>
      </c>
      <c r="AF249" s="6">
        <v>245720000</v>
      </c>
      <c r="AG249" s="6">
        <f t="shared" si="19"/>
        <v>0.77208193345616127</v>
      </c>
      <c r="AH249" s="6">
        <f t="shared" si="20"/>
        <v>-0.37317414024543305</v>
      </c>
      <c r="AI249" s="6">
        <f t="shared" si="21"/>
        <v>0.19696151176862337</v>
      </c>
      <c r="AJ249" s="6">
        <f t="shared" si="22"/>
        <v>2.3440143545733654</v>
      </c>
      <c r="AK249" s="6">
        <f>VLOOKUP(AO249,'MV-SigB'!F:J,3,FALSE)</f>
        <v>0</v>
      </c>
      <c r="AL249" s="15">
        <v>19</v>
      </c>
      <c r="AM249" s="6"/>
      <c r="AN249" s="6">
        <v>172</v>
      </c>
      <c r="AO249" s="7">
        <v>254</v>
      </c>
    </row>
    <row r="250" spans="2:41" x14ac:dyDescent="0.2">
      <c r="B250" s="5" t="s">
        <v>5057</v>
      </c>
      <c r="C250" s="6" t="str">
        <f t="shared" si="23"/>
        <v>Q9CXJ4</v>
      </c>
      <c r="D250" s="6" t="s">
        <v>5058</v>
      </c>
      <c r="E250" s="6" t="s">
        <v>5059</v>
      </c>
      <c r="F250" s="6" t="s">
        <v>5060</v>
      </c>
      <c r="G250" s="6">
        <f>IFERROR(VLOOKUP(C250,Tabelle3!A:H,8,FALSE),"")</f>
        <v>1</v>
      </c>
      <c r="H250" s="6">
        <v>3</v>
      </c>
      <c r="I250" s="6">
        <v>29</v>
      </c>
      <c r="J250" s="6">
        <v>29</v>
      </c>
      <c r="K250" s="6">
        <v>44.8</v>
      </c>
      <c r="L250" s="6">
        <v>77.998999999999995</v>
      </c>
      <c r="M250" s="6">
        <v>717</v>
      </c>
      <c r="N250" s="6">
        <v>0</v>
      </c>
      <c r="O250" s="6">
        <v>323.31</v>
      </c>
      <c r="P250" s="6">
        <v>1485600000</v>
      </c>
      <c r="Q250" s="6">
        <v>183240000</v>
      </c>
      <c r="R250" s="6">
        <v>108950000</v>
      </c>
      <c r="S250" s="6">
        <v>80877000</v>
      </c>
      <c r="T250" s="6">
        <v>54298000</v>
      </c>
      <c r="U250" s="6">
        <v>115020000</v>
      </c>
      <c r="V250" s="6">
        <v>182010000</v>
      </c>
      <c r="W250" s="6">
        <v>388560000</v>
      </c>
      <c r="X250" s="6">
        <v>372640000</v>
      </c>
      <c r="Y250" s="6">
        <v>29245000</v>
      </c>
      <c r="Z250" s="6">
        <v>67695000</v>
      </c>
      <c r="AA250" s="6">
        <v>36218000</v>
      </c>
      <c r="AB250" s="6">
        <v>21802000</v>
      </c>
      <c r="AC250" s="6">
        <v>23093000</v>
      </c>
      <c r="AD250" s="6">
        <v>15437000</v>
      </c>
      <c r="AE250" s="6">
        <v>25263000</v>
      </c>
      <c r="AF250" s="6">
        <v>24478000</v>
      </c>
      <c r="AG250" s="6">
        <f t="shared" si="19"/>
        <v>1.7555029398103568</v>
      </c>
      <c r="AH250" s="6">
        <f t="shared" si="20"/>
        <v>0.81188441219489793</v>
      </c>
      <c r="AI250" s="6">
        <f t="shared" si="21"/>
        <v>0.19700096172670423</v>
      </c>
      <c r="AJ250" s="6">
        <f t="shared" si="22"/>
        <v>2.3437254221856083</v>
      </c>
      <c r="AK250" s="6">
        <f>VLOOKUP(AO250,'MV-SigB'!F:J,3,FALSE)</f>
        <v>0</v>
      </c>
      <c r="AL250" s="15">
        <v>19</v>
      </c>
      <c r="AM250" s="6"/>
      <c r="AN250" s="6">
        <v>287</v>
      </c>
      <c r="AO250" s="7">
        <v>1316</v>
      </c>
    </row>
    <row r="251" spans="2:41" x14ac:dyDescent="0.2">
      <c r="B251" s="5" t="s">
        <v>3880</v>
      </c>
      <c r="C251" s="6" t="str">
        <f t="shared" si="23"/>
        <v>Q8K2Y7</v>
      </c>
      <c r="D251" s="6" t="s">
        <v>3881</v>
      </c>
      <c r="E251" s="6" t="s">
        <v>3882</v>
      </c>
      <c r="F251" s="6" t="s">
        <v>3883</v>
      </c>
      <c r="G251" s="6">
        <f>IFERROR(VLOOKUP(C251,Tabelle3!A:H,8,FALSE),"")</f>
        <v>1</v>
      </c>
      <c r="H251" s="6">
        <v>1</v>
      </c>
      <c r="I251" s="6">
        <v>12</v>
      </c>
      <c r="J251" s="6">
        <v>12</v>
      </c>
      <c r="K251" s="6">
        <v>43.3</v>
      </c>
      <c r="L251" s="6">
        <v>29.725000000000001</v>
      </c>
      <c r="M251" s="6">
        <v>252</v>
      </c>
      <c r="N251" s="6">
        <v>0</v>
      </c>
      <c r="O251" s="6">
        <v>45.158000000000001</v>
      </c>
      <c r="P251" s="6">
        <v>254640000</v>
      </c>
      <c r="Q251" s="6">
        <v>4960400</v>
      </c>
      <c r="R251" s="6">
        <v>2651000</v>
      </c>
      <c r="S251" s="6">
        <v>33703000</v>
      </c>
      <c r="T251" s="6">
        <v>2895100</v>
      </c>
      <c r="U251" s="6">
        <v>8332800</v>
      </c>
      <c r="V251" s="6">
        <v>10346000</v>
      </c>
      <c r="W251" s="6">
        <v>73491000</v>
      </c>
      <c r="X251" s="6">
        <v>118260000</v>
      </c>
      <c r="Y251" s="6">
        <v>3876900</v>
      </c>
      <c r="Z251" s="6">
        <v>4504300</v>
      </c>
      <c r="AA251" s="6">
        <v>13229000</v>
      </c>
      <c r="AB251" s="6">
        <v>2161200</v>
      </c>
      <c r="AC251" s="6">
        <v>8079200</v>
      </c>
      <c r="AD251" s="6">
        <v>3993200</v>
      </c>
      <c r="AE251" s="6">
        <v>20181000</v>
      </c>
      <c r="AF251" s="6">
        <v>22395000</v>
      </c>
      <c r="AG251" s="6">
        <f t="shared" si="19"/>
        <v>0.43498803258649843</v>
      </c>
      <c r="AH251" s="6">
        <f t="shared" si="20"/>
        <v>-1.2009523848814243</v>
      </c>
      <c r="AI251" s="6">
        <f t="shared" si="21"/>
        <v>0.19761674692507872</v>
      </c>
      <c r="AJ251" s="6">
        <f t="shared" si="22"/>
        <v>2.3392228823676602</v>
      </c>
      <c r="AK251" s="6">
        <f>VLOOKUP(AO251,'MV-SigB'!F:J,3,FALSE)</f>
        <v>0</v>
      </c>
      <c r="AL251" s="15">
        <v>19</v>
      </c>
      <c r="AM251" s="6"/>
      <c r="AN251" s="6">
        <v>42</v>
      </c>
      <c r="AO251" s="7">
        <v>1018</v>
      </c>
    </row>
    <row r="252" spans="2:41" x14ac:dyDescent="0.2">
      <c r="B252" s="5" t="s">
        <v>3176</v>
      </c>
      <c r="C252" s="6" t="str">
        <f t="shared" si="23"/>
        <v>Q78RX3</v>
      </c>
      <c r="D252" s="6" t="s">
        <v>3177</v>
      </c>
      <c r="E252" s="6" t="s">
        <v>3178</v>
      </c>
      <c r="F252" s="6" t="s">
        <v>3179</v>
      </c>
      <c r="G252" s="6" t="str">
        <f>IFERROR(VLOOKUP(C252,Tabelle3!A:H,8,FALSE),"")</f>
        <v/>
      </c>
      <c r="H252" s="6">
        <v>1</v>
      </c>
      <c r="I252" s="6">
        <v>4</v>
      </c>
      <c r="J252" s="6">
        <v>4</v>
      </c>
      <c r="K252" s="6">
        <v>29.3</v>
      </c>
      <c r="L252" s="6">
        <v>10.795</v>
      </c>
      <c r="M252" s="6">
        <v>92</v>
      </c>
      <c r="N252" s="6">
        <v>0</v>
      </c>
      <c r="O252" s="6">
        <v>5.1094999999999997</v>
      </c>
      <c r="P252" s="6">
        <v>23958000</v>
      </c>
      <c r="Q252" s="6">
        <v>4058400</v>
      </c>
      <c r="R252" s="6">
        <v>2307500</v>
      </c>
      <c r="S252" s="6">
        <v>1370800</v>
      </c>
      <c r="T252" s="6">
        <v>6572500</v>
      </c>
      <c r="U252" s="6">
        <v>1951600</v>
      </c>
      <c r="V252" s="6">
        <v>1248500</v>
      </c>
      <c r="W252" s="6">
        <v>1638100</v>
      </c>
      <c r="X252" s="6">
        <v>4811000</v>
      </c>
      <c r="Y252" s="6">
        <v>4189800</v>
      </c>
      <c r="Z252" s="6">
        <v>5856500</v>
      </c>
      <c r="AA252" s="6">
        <v>1828000</v>
      </c>
      <c r="AB252" s="6">
        <v>11207000</v>
      </c>
      <c r="AC252" s="6">
        <v>4205000</v>
      </c>
      <c r="AD252" s="6">
        <v>3911900</v>
      </c>
      <c r="AE252" s="6">
        <v>404190</v>
      </c>
      <c r="AF252" s="6">
        <v>1098600</v>
      </c>
      <c r="AG252" s="6">
        <f t="shared" si="19"/>
        <v>2.3993808532291583</v>
      </c>
      <c r="AH252" s="6">
        <f t="shared" si="20"/>
        <v>1.2626621744947326</v>
      </c>
      <c r="AI252" s="6">
        <f t="shared" si="21"/>
        <v>0.19764758982704969</v>
      </c>
      <c r="AJ252" s="6">
        <f t="shared" si="22"/>
        <v>2.3389977322710132</v>
      </c>
      <c r="AK252" s="6">
        <f>VLOOKUP(AO252,'MV-SigB'!F:J,3,FALSE)</f>
        <v>0</v>
      </c>
      <c r="AL252" s="15">
        <v>19</v>
      </c>
      <c r="AM252" s="6"/>
      <c r="AN252" s="6">
        <v>11</v>
      </c>
      <c r="AO252" s="7">
        <v>837</v>
      </c>
    </row>
    <row r="253" spans="2:41" x14ac:dyDescent="0.2">
      <c r="B253" s="5" t="s">
        <v>5588</v>
      </c>
      <c r="C253" s="6" t="str">
        <f t="shared" si="23"/>
        <v>Q9DBT9</v>
      </c>
      <c r="D253" s="6" t="s">
        <v>5589</v>
      </c>
      <c r="E253" s="6" t="s">
        <v>5590</v>
      </c>
      <c r="F253" s="6" t="s">
        <v>5591</v>
      </c>
      <c r="G253" s="6">
        <f>IFERROR(VLOOKUP(C253,Tabelle3!A:H,8,FALSE),"")</f>
        <v>1</v>
      </c>
      <c r="H253" s="6">
        <v>1</v>
      </c>
      <c r="I253" s="6">
        <v>81</v>
      </c>
      <c r="J253" s="6">
        <v>81</v>
      </c>
      <c r="K253" s="6">
        <v>86.8</v>
      </c>
      <c r="L253" s="6">
        <v>97.254000000000005</v>
      </c>
      <c r="M253" s="6">
        <v>869</v>
      </c>
      <c r="N253" s="6">
        <v>0</v>
      </c>
      <c r="O253" s="6">
        <v>323.31</v>
      </c>
      <c r="P253" s="6">
        <v>13707000000</v>
      </c>
      <c r="Q253" s="6">
        <v>194840000</v>
      </c>
      <c r="R253" s="6">
        <v>64362000</v>
      </c>
      <c r="S253" s="6">
        <v>983140000</v>
      </c>
      <c r="T253" s="6">
        <v>225220000</v>
      </c>
      <c r="U253" s="6">
        <v>4149400000</v>
      </c>
      <c r="V253" s="6">
        <v>202190000</v>
      </c>
      <c r="W253" s="6">
        <v>3466800000</v>
      </c>
      <c r="X253" s="6">
        <v>4421200000</v>
      </c>
      <c r="Y253" s="6">
        <v>49230000</v>
      </c>
      <c r="Z253" s="6">
        <v>44440000</v>
      </c>
      <c r="AA253" s="6">
        <v>299350000</v>
      </c>
      <c r="AB253" s="6">
        <v>173170000</v>
      </c>
      <c r="AC253" s="6">
        <v>937300000</v>
      </c>
      <c r="AD253" s="6">
        <v>426020000</v>
      </c>
      <c r="AE253" s="6">
        <v>161230000</v>
      </c>
      <c r="AF253" s="6">
        <v>212900000</v>
      </c>
      <c r="AG253" s="6">
        <f t="shared" ref="AG253:AG316" si="24">AVERAGE(Y253:AB253)/AVERAGE(AC253:AF253)</f>
        <v>0.3258741258741259</v>
      </c>
      <c r="AH253" s="6">
        <f t="shared" ref="AH253:AH316" si="25">LOG(AG253,2)</f>
        <v>-1.6176132870114717</v>
      </c>
      <c r="AI253" s="6">
        <f t="shared" ref="AI253:AI316" si="26">TTEST(Y253:AB253,AC253:AF253,2,3)</f>
        <v>0.19871168776671447</v>
      </c>
      <c r="AJ253" s="6">
        <f t="shared" ref="AJ253:AJ316" si="27">-LOG(AI253,2)</f>
        <v>2.3312513637835259</v>
      </c>
      <c r="AK253" s="6" t="str">
        <f>VLOOKUP(AO253,'MV-SigB'!F:J,3,FALSE)</f>
        <v>+</v>
      </c>
      <c r="AL253" s="15">
        <v>19</v>
      </c>
      <c r="AM253" s="6"/>
      <c r="AN253" s="6">
        <v>868</v>
      </c>
      <c r="AO253" s="7">
        <v>1450</v>
      </c>
    </row>
    <row r="254" spans="2:41" x14ac:dyDescent="0.2">
      <c r="B254" s="5" t="s">
        <v>4682</v>
      </c>
      <c r="C254" s="6" t="str">
        <f t="shared" si="23"/>
        <v>Q9CPQ8</v>
      </c>
      <c r="D254" s="6" t="s">
        <v>4683</v>
      </c>
      <c r="E254" s="6" t="s">
        <v>4684</v>
      </c>
      <c r="F254" s="6" t="s">
        <v>4685</v>
      </c>
      <c r="G254" s="6">
        <f>IFERROR(VLOOKUP(C254,Tabelle3!A:H,8,FALSE),"")</f>
        <v>1</v>
      </c>
      <c r="H254" s="6">
        <v>2</v>
      </c>
      <c r="I254" s="6">
        <v>13</v>
      </c>
      <c r="J254" s="6">
        <v>13</v>
      </c>
      <c r="K254" s="6">
        <v>97.1</v>
      </c>
      <c r="L254" s="6">
        <v>11.423999999999999</v>
      </c>
      <c r="M254" s="6">
        <v>103</v>
      </c>
      <c r="N254" s="6">
        <v>0</v>
      </c>
      <c r="O254" s="6">
        <v>144.71</v>
      </c>
      <c r="P254" s="6">
        <v>2910400000</v>
      </c>
      <c r="Q254" s="6">
        <v>309490000</v>
      </c>
      <c r="R254" s="6">
        <v>97467000</v>
      </c>
      <c r="S254" s="6">
        <v>116110000</v>
      </c>
      <c r="T254" s="6">
        <v>217140000</v>
      </c>
      <c r="U254" s="6">
        <v>307150000</v>
      </c>
      <c r="V254" s="6">
        <v>220650000</v>
      </c>
      <c r="W254" s="6">
        <v>837460000</v>
      </c>
      <c r="X254" s="6">
        <v>804910000</v>
      </c>
      <c r="Y254" s="6">
        <v>270260000</v>
      </c>
      <c r="Z254" s="6">
        <v>272830000</v>
      </c>
      <c r="AA254" s="6">
        <v>488520000</v>
      </c>
      <c r="AB254" s="6">
        <v>237370000</v>
      </c>
      <c r="AC254" s="6">
        <v>477190000</v>
      </c>
      <c r="AD254" s="6">
        <v>427850000</v>
      </c>
      <c r="AE254" s="6">
        <v>340710000</v>
      </c>
      <c r="AF254" s="6">
        <v>981230000</v>
      </c>
      <c r="AG254" s="6">
        <f t="shared" si="24"/>
        <v>0.56982101321071588</v>
      </c>
      <c r="AH254" s="6">
        <f t="shared" si="25"/>
        <v>-0.8114192701790679</v>
      </c>
      <c r="AI254" s="6">
        <f t="shared" si="26"/>
        <v>0.1992344854199242</v>
      </c>
      <c r="AJ254" s="6">
        <f t="shared" si="27"/>
        <v>2.3274607103413749</v>
      </c>
      <c r="AK254" s="6">
        <f>VLOOKUP(AO254,'MV-SigB'!F:J,3,FALSE)</f>
        <v>0</v>
      </c>
      <c r="AL254" s="15">
        <v>19</v>
      </c>
      <c r="AM254" s="6"/>
      <c r="AN254" s="6">
        <v>165</v>
      </c>
      <c r="AO254" s="7">
        <v>1221</v>
      </c>
    </row>
    <row r="255" spans="2:41" x14ac:dyDescent="0.2">
      <c r="B255" s="5" t="s">
        <v>3980</v>
      </c>
      <c r="C255" s="6" t="str">
        <f t="shared" si="23"/>
        <v>Q8R1I1</v>
      </c>
      <c r="D255" s="6" t="s">
        <v>3981</v>
      </c>
      <c r="E255" s="6" t="s">
        <v>3982</v>
      </c>
      <c r="F255" s="6" t="s">
        <v>3983</v>
      </c>
      <c r="G255" s="6">
        <f>IFERROR(VLOOKUP(C255,Tabelle3!A:H,8,FALSE),"")</f>
        <v>1</v>
      </c>
      <c r="H255" s="6">
        <v>1</v>
      </c>
      <c r="I255" s="6">
        <v>9</v>
      </c>
      <c r="J255" s="6">
        <v>9</v>
      </c>
      <c r="K255" s="6">
        <v>82.8</v>
      </c>
      <c r="L255" s="6">
        <v>7.4454000000000002</v>
      </c>
      <c r="M255" s="6">
        <v>64</v>
      </c>
      <c r="N255" s="6">
        <v>0</v>
      </c>
      <c r="O255" s="6">
        <v>175.48</v>
      </c>
      <c r="P255" s="6">
        <v>989960000</v>
      </c>
      <c r="Q255" s="6">
        <v>75820000</v>
      </c>
      <c r="R255" s="6">
        <v>70488000</v>
      </c>
      <c r="S255" s="6">
        <v>19400000</v>
      </c>
      <c r="T255" s="6">
        <v>79397000</v>
      </c>
      <c r="U255" s="6">
        <v>85113000</v>
      </c>
      <c r="V255" s="6">
        <v>77724000</v>
      </c>
      <c r="W255" s="6">
        <v>463390000</v>
      </c>
      <c r="X255" s="6">
        <v>118630000</v>
      </c>
      <c r="Y255" s="6">
        <v>65026000</v>
      </c>
      <c r="Z255" s="6">
        <v>198030000</v>
      </c>
      <c r="AA255" s="6">
        <v>97898000</v>
      </c>
      <c r="AB255" s="6">
        <v>123580000</v>
      </c>
      <c r="AC255" s="6">
        <v>114980000</v>
      </c>
      <c r="AD255" s="6">
        <v>121980000</v>
      </c>
      <c r="AE255" s="6">
        <v>530950000</v>
      </c>
      <c r="AF255" s="6">
        <v>395970000</v>
      </c>
      <c r="AG255" s="6">
        <f t="shared" si="24"/>
        <v>0.41630924150256038</v>
      </c>
      <c r="AH255" s="6">
        <f t="shared" si="25"/>
        <v>-1.2642725101735131</v>
      </c>
      <c r="AI255" s="6">
        <f t="shared" si="26"/>
        <v>0.19931042123352316</v>
      </c>
      <c r="AJ255" s="6">
        <f t="shared" si="27"/>
        <v>2.3269109493422908</v>
      </c>
      <c r="AK255" s="6">
        <f>VLOOKUP(AO255,'MV-SigB'!F:J,3,FALSE)</f>
        <v>0</v>
      </c>
      <c r="AL255" s="15">
        <v>19</v>
      </c>
      <c r="AM255" s="6"/>
      <c r="AN255" s="6">
        <v>73</v>
      </c>
      <c r="AO255" s="7">
        <v>1043</v>
      </c>
    </row>
    <row r="256" spans="2:41" x14ac:dyDescent="0.2">
      <c r="B256" s="5" t="s">
        <v>6044</v>
      </c>
      <c r="C256" s="6" t="str">
        <f t="shared" si="23"/>
        <v>Q9WV54</v>
      </c>
      <c r="D256" s="6" t="s">
        <v>6045</v>
      </c>
      <c r="E256" s="6" t="s">
        <v>6046</v>
      </c>
      <c r="F256" s="6" t="s">
        <v>6047</v>
      </c>
      <c r="G256" s="6" t="str">
        <f>IFERROR(VLOOKUP(C256,Tabelle3!A:H,8,FALSE),"")</f>
        <v/>
      </c>
      <c r="H256" s="6">
        <v>3</v>
      </c>
      <c r="I256" s="6">
        <v>2</v>
      </c>
      <c r="J256" s="6">
        <v>2</v>
      </c>
      <c r="K256" s="6">
        <v>9.4</v>
      </c>
      <c r="L256" s="6">
        <v>44.668999999999997</v>
      </c>
      <c r="M256" s="6">
        <v>394</v>
      </c>
      <c r="N256" s="6">
        <v>0</v>
      </c>
      <c r="O256" s="6">
        <v>20.853000000000002</v>
      </c>
      <c r="P256" s="6">
        <v>15519000</v>
      </c>
      <c r="Q256" s="6">
        <v>845410</v>
      </c>
      <c r="R256" s="6">
        <v>0</v>
      </c>
      <c r="S256" s="6">
        <v>785570</v>
      </c>
      <c r="T256" s="6">
        <v>517090</v>
      </c>
      <c r="U256" s="6">
        <v>4561000</v>
      </c>
      <c r="V256" s="6">
        <v>595000</v>
      </c>
      <c r="W256" s="6">
        <v>5550800</v>
      </c>
      <c r="X256" s="6">
        <v>2663900</v>
      </c>
      <c r="Y256" s="6">
        <v>946280</v>
      </c>
      <c r="Z256" s="6"/>
      <c r="AA256" s="6">
        <v>678480</v>
      </c>
      <c r="AB256" s="6">
        <v>698930</v>
      </c>
      <c r="AC256" s="6">
        <v>1331500</v>
      </c>
      <c r="AD256" s="6">
        <v>1570500</v>
      </c>
      <c r="AE256" s="6">
        <v>1021300</v>
      </c>
      <c r="AF256" s="6">
        <v>587940</v>
      </c>
      <c r="AG256" s="6">
        <f t="shared" si="24"/>
        <v>0.68678530367112667</v>
      </c>
      <c r="AH256" s="6">
        <f t="shared" si="25"/>
        <v>-0.54206892704940401</v>
      </c>
      <c r="AI256" s="6">
        <f t="shared" si="26"/>
        <v>0.19938137811992898</v>
      </c>
      <c r="AJ256" s="6">
        <f t="shared" si="27"/>
        <v>2.3263974241111152</v>
      </c>
      <c r="AK256" s="6">
        <f>VLOOKUP(AO256,'MV-SigB'!F:J,3,FALSE)</f>
        <v>0</v>
      </c>
      <c r="AL256" s="15">
        <v>19</v>
      </c>
      <c r="AM256" s="6"/>
      <c r="AN256" s="6">
        <v>7</v>
      </c>
      <c r="AO256" s="7">
        <v>1566</v>
      </c>
    </row>
    <row r="257" spans="2:41" x14ac:dyDescent="0.2">
      <c r="B257" s="5" t="s">
        <v>1793</v>
      </c>
      <c r="C257" s="6" t="str">
        <f t="shared" si="23"/>
        <v>P36552</v>
      </c>
      <c r="D257" s="6" t="s">
        <v>1794</v>
      </c>
      <c r="E257" s="6" t="s">
        <v>1795</v>
      </c>
      <c r="F257" s="6" t="s">
        <v>1796</v>
      </c>
      <c r="G257" s="6">
        <f>IFERROR(VLOOKUP(C257,Tabelle3!A:H,8,FALSE),"")</f>
        <v>1</v>
      </c>
      <c r="H257" s="6">
        <v>1</v>
      </c>
      <c r="I257" s="6">
        <v>27</v>
      </c>
      <c r="J257" s="6">
        <v>27</v>
      </c>
      <c r="K257" s="6">
        <v>57.3</v>
      </c>
      <c r="L257" s="6">
        <v>49.713999999999999</v>
      </c>
      <c r="M257" s="6">
        <v>443</v>
      </c>
      <c r="N257" s="6">
        <v>0</v>
      </c>
      <c r="O257" s="6">
        <v>317.68</v>
      </c>
      <c r="P257" s="6">
        <v>1042800000</v>
      </c>
      <c r="Q257" s="6">
        <v>7694600</v>
      </c>
      <c r="R257" s="6">
        <v>64365000</v>
      </c>
      <c r="S257" s="6">
        <v>50648000</v>
      </c>
      <c r="T257" s="6">
        <v>70153000</v>
      </c>
      <c r="U257" s="6">
        <v>284740000</v>
      </c>
      <c r="V257" s="6">
        <v>50997000</v>
      </c>
      <c r="W257" s="6">
        <v>244200000</v>
      </c>
      <c r="X257" s="6">
        <v>270050000</v>
      </c>
      <c r="Y257" s="6">
        <v>3552800</v>
      </c>
      <c r="Z257" s="6">
        <v>4714700</v>
      </c>
      <c r="AA257" s="6">
        <v>8295900</v>
      </c>
      <c r="AB257" s="6">
        <v>13088000</v>
      </c>
      <c r="AC257" s="6">
        <v>27253000</v>
      </c>
      <c r="AD257" s="6">
        <v>13143000</v>
      </c>
      <c r="AE257" s="6">
        <v>6884300</v>
      </c>
      <c r="AF257" s="6">
        <v>11764000</v>
      </c>
      <c r="AG257" s="6">
        <f t="shared" si="24"/>
        <v>0.50218903433523643</v>
      </c>
      <c r="AH257" s="6">
        <f t="shared" si="25"/>
        <v>-0.993697568235128</v>
      </c>
      <c r="AI257" s="6">
        <f t="shared" si="26"/>
        <v>0.20017789039969699</v>
      </c>
      <c r="AJ257" s="6">
        <f t="shared" si="27"/>
        <v>2.3206454572378266</v>
      </c>
      <c r="AK257" s="6">
        <f>VLOOKUP(AO257,'MV-SigB'!F:J,3,FALSE)</f>
        <v>0</v>
      </c>
      <c r="AL257" s="15">
        <v>19</v>
      </c>
      <c r="AM257" s="6"/>
      <c r="AN257" s="6">
        <v>116</v>
      </c>
      <c r="AO257" s="7">
        <v>486</v>
      </c>
    </row>
    <row r="258" spans="2:41" x14ac:dyDescent="0.2">
      <c r="B258" s="5" t="s">
        <v>2137</v>
      </c>
      <c r="C258" s="6" t="str">
        <f t="shared" si="23"/>
        <v>P61089</v>
      </c>
      <c r="D258" s="6" t="s">
        <v>2138</v>
      </c>
      <c r="E258" s="6" t="s">
        <v>2139</v>
      </c>
      <c r="F258" s="6" t="s">
        <v>2140</v>
      </c>
      <c r="G258" s="6" t="str">
        <f>IFERROR(VLOOKUP(C258,Tabelle3!A:H,8,FALSE),"")</f>
        <v/>
      </c>
      <c r="H258" s="6">
        <v>1</v>
      </c>
      <c r="I258" s="6">
        <v>2</v>
      </c>
      <c r="J258" s="6">
        <v>2</v>
      </c>
      <c r="K258" s="6">
        <v>13.8</v>
      </c>
      <c r="L258" s="6">
        <v>17.138000000000002</v>
      </c>
      <c r="M258" s="6">
        <v>152</v>
      </c>
      <c r="N258" s="6">
        <v>0</v>
      </c>
      <c r="O258" s="6">
        <v>2.6406000000000001</v>
      </c>
      <c r="P258" s="6">
        <v>3501100</v>
      </c>
      <c r="Q258" s="6">
        <v>380770</v>
      </c>
      <c r="R258" s="6">
        <v>1020100</v>
      </c>
      <c r="S258" s="6">
        <v>176190</v>
      </c>
      <c r="T258" s="6">
        <v>0</v>
      </c>
      <c r="U258" s="6">
        <v>1234400</v>
      </c>
      <c r="V258" s="6">
        <v>636660</v>
      </c>
      <c r="W258" s="6">
        <v>33330</v>
      </c>
      <c r="X258" s="6">
        <v>19710</v>
      </c>
      <c r="Y258" s="6">
        <v>1341000</v>
      </c>
      <c r="Z258" s="6">
        <v>1831300</v>
      </c>
      <c r="AA258" s="6">
        <v>504750</v>
      </c>
      <c r="AB258" s="6"/>
      <c r="AC258" s="6">
        <v>1047500</v>
      </c>
      <c r="AD258" s="6">
        <v>814450</v>
      </c>
      <c r="AE258" s="6">
        <v>81963</v>
      </c>
      <c r="AF258" s="6">
        <v>70112</v>
      </c>
      <c r="AG258" s="6">
        <f t="shared" si="24"/>
        <v>2.43429616481093</v>
      </c>
      <c r="AH258" s="6">
        <f t="shared" si="25"/>
        <v>1.2835047019510086</v>
      </c>
      <c r="AI258" s="6">
        <f t="shared" si="26"/>
        <v>0.20029905516648575</v>
      </c>
      <c r="AJ258" s="6">
        <f t="shared" si="27"/>
        <v>2.3197724790779319</v>
      </c>
      <c r="AK258" s="6">
        <f>VLOOKUP(AO258,'MV-SigB'!F:J,3,FALSE)</f>
        <v>0</v>
      </c>
      <c r="AL258" s="15">
        <v>19</v>
      </c>
      <c r="AM258" s="6"/>
      <c r="AN258" s="6">
        <v>5</v>
      </c>
      <c r="AO258" s="7">
        <v>572</v>
      </c>
    </row>
    <row r="259" spans="2:41" x14ac:dyDescent="0.2">
      <c r="B259" s="5" t="s">
        <v>738</v>
      </c>
      <c r="C259" s="6" t="str">
        <f t="shared" si="23"/>
        <v>E9QPX3</v>
      </c>
      <c r="D259" s="6" t="s">
        <v>739</v>
      </c>
      <c r="E259" s="6" t="s">
        <v>740</v>
      </c>
      <c r="F259" s="6" t="s">
        <v>741</v>
      </c>
      <c r="G259" s="6">
        <f>IFERROR(VLOOKUP(C259,Tabelle3!A:H,8,FALSE),"")</f>
        <v>1</v>
      </c>
      <c r="H259" s="6">
        <v>2</v>
      </c>
      <c r="I259" s="6">
        <v>20</v>
      </c>
      <c r="J259" s="6">
        <v>20</v>
      </c>
      <c r="K259" s="6">
        <v>65.099999999999994</v>
      </c>
      <c r="L259" s="6">
        <v>19.803000000000001</v>
      </c>
      <c r="M259" s="6">
        <v>175</v>
      </c>
      <c r="N259" s="6">
        <v>0</v>
      </c>
      <c r="O259" s="6">
        <v>229.46</v>
      </c>
      <c r="P259" s="6">
        <v>3278800000</v>
      </c>
      <c r="Q259" s="6">
        <v>114400000</v>
      </c>
      <c r="R259" s="6">
        <v>215700000</v>
      </c>
      <c r="S259" s="6">
        <v>127330000</v>
      </c>
      <c r="T259" s="6">
        <v>198910000</v>
      </c>
      <c r="U259" s="6">
        <v>322210000</v>
      </c>
      <c r="V259" s="6">
        <v>100990000</v>
      </c>
      <c r="W259" s="6">
        <v>879490000</v>
      </c>
      <c r="X259" s="6">
        <v>1319700000</v>
      </c>
      <c r="Y259" s="6">
        <v>274140000</v>
      </c>
      <c r="Z259" s="6">
        <v>304370000</v>
      </c>
      <c r="AA259" s="6">
        <v>375860000</v>
      </c>
      <c r="AB259" s="6">
        <v>527660000</v>
      </c>
      <c r="AC259" s="6">
        <v>217530000</v>
      </c>
      <c r="AD259" s="6">
        <v>235360000</v>
      </c>
      <c r="AE259" s="6">
        <v>261180000</v>
      </c>
      <c r="AF259" s="6">
        <v>375210000</v>
      </c>
      <c r="AG259" s="6">
        <f t="shared" si="24"/>
        <v>1.360559268507638</v>
      </c>
      <c r="AH259" s="6">
        <f t="shared" si="25"/>
        <v>0.44419980445206358</v>
      </c>
      <c r="AI259" s="6">
        <f t="shared" si="26"/>
        <v>0.20078584459289026</v>
      </c>
      <c r="AJ259" s="6">
        <f t="shared" si="27"/>
        <v>2.3162705320503489</v>
      </c>
      <c r="AK259" s="6">
        <f>VLOOKUP(AO259,'MV-SigB'!F:J,3,FALSE)</f>
        <v>0</v>
      </c>
      <c r="AL259" s="15">
        <v>19</v>
      </c>
      <c r="AM259" s="6"/>
      <c r="AN259" s="6">
        <v>234</v>
      </c>
      <c r="AO259" s="7">
        <v>219</v>
      </c>
    </row>
    <row r="260" spans="2:41" x14ac:dyDescent="0.2">
      <c r="B260" s="5" t="s">
        <v>4890</v>
      </c>
      <c r="C260" s="6" t="str">
        <f t="shared" si="23"/>
        <v>Q9CQP0</v>
      </c>
      <c r="D260" s="6" t="s">
        <v>4891</v>
      </c>
      <c r="E260" s="6" t="s">
        <v>4892</v>
      </c>
      <c r="F260" s="6" t="s">
        <v>4893</v>
      </c>
      <c r="G260" s="6">
        <f>IFERROR(VLOOKUP(C260,Tabelle3!A:H,8,FALSE),"")</f>
        <v>1</v>
      </c>
      <c r="H260" s="6">
        <v>2</v>
      </c>
      <c r="I260" s="6">
        <v>4</v>
      </c>
      <c r="J260" s="6">
        <v>4</v>
      </c>
      <c r="K260" s="6">
        <v>53.8</v>
      </c>
      <c r="L260" s="6">
        <v>7.4157999999999999</v>
      </c>
      <c r="M260" s="6">
        <v>65</v>
      </c>
      <c r="N260" s="6">
        <v>0</v>
      </c>
      <c r="O260" s="6">
        <v>4.6843000000000004</v>
      </c>
      <c r="P260" s="6">
        <v>23954000</v>
      </c>
      <c r="Q260" s="6">
        <v>1152500</v>
      </c>
      <c r="R260" s="6">
        <v>1459700</v>
      </c>
      <c r="S260" s="6">
        <v>522570</v>
      </c>
      <c r="T260" s="6">
        <v>2184200</v>
      </c>
      <c r="U260" s="6">
        <v>2027600</v>
      </c>
      <c r="V260" s="6">
        <v>942670</v>
      </c>
      <c r="W260" s="6">
        <v>11666000</v>
      </c>
      <c r="X260" s="6">
        <v>3999100</v>
      </c>
      <c r="Y260" s="6">
        <v>1935700</v>
      </c>
      <c r="Z260" s="6">
        <v>4647400</v>
      </c>
      <c r="AA260" s="6">
        <v>2421500</v>
      </c>
      <c r="AB260" s="6">
        <v>3847900</v>
      </c>
      <c r="AC260" s="6">
        <v>4788100</v>
      </c>
      <c r="AD260" s="6">
        <v>3853200</v>
      </c>
      <c r="AE260" s="6">
        <v>13661000</v>
      </c>
      <c r="AF260" s="6">
        <v>5368100</v>
      </c>
      <c r="AG260" s="6">
        <f t="shared" si="24"/>
        <v>0.46448551520758646</v>
      </c>
      <c r="AH260" s="6">
        <f t="shared" si="25"/>
        <v>-1.1062944874376996</v>
      </c>
      <c r="AI260" s="6">
        <f t="shared" si="26"/>
        <v>0.20171801808321088</v>
      </c>
      <c r="AJ260" s="6">
        <f t="shared" si="27"/>
        <v>2.3095881391551258</v>
      </c>
      <c r="AK260" s="6">
        <f>VLOOKUP(AO260,'MV-SigB'!F:J,3,FALSE)</f>
        <v>0</v>
      </c>
      <c r="AL260" s="15">
        <v>19</v>
      </c>
      <c r="AM260" s="6"/>
      <c r="AN260" s="6">
        <v>13</v>
      </c>
      <c r="AO260" s="7">
        <v>1273</v>
      </c>
    </row>
    <row r="261" spans="2:41" x14ac:dyDescent="0.2">
      <c r="B261" s="5" t="s">
        <v>5201</v>
      </c>
      <c r="C261" s="6" t="str">
        <f t="shared" ref="C261:C324" si="28">LEFT(B261,6)</f>
        <v>Q9D0K2</v>
      </c>
      <c r="D261" s="6" t="s">
        <v>5202</v>
      </c>
      <c r="E261" s="6" t="s">
        <v>5203</v>
      </c>
      <c r="F261" s="6" t="s">
        <v>5204</v>
      </c>
      <c r="G261" s="6">
        <f>IFERROR(VLOOKUP(C261,Tabelle3!A:H,8,FALSE),"")</f>
        <v>1</v>
      </c>
      <c r="H261" s="6">
        <v>2</v>
      </c>
      <c r="I261" s="6">
        <v>45</v>
      </c>
      <c r="J261" s="6">
        <v>45</v>
      </c>
      <c r="K261" s="6">
        <v>74</v>
      </c>
      <c r="L261" s="6">
        <v>55.988</v>
      </c>
      <c r="M261" s="6">
        <v>520</v>
      </c>
      <c r="N261" s="6">
        <v>0</v>
      </c>
      <c r="O261" s="6">
        <v>323.31</v>
      </c>
      <c r="P261" s="6">
        <v>45175000000</v>
      </c>
      <c r="Q261" s="6">
        <v>4361600000</v>
      </c>
      <c r="R261" s="6">
        <v>2065000000</v>
      </c>
      <c r="S261" s="6">
        <v>2134400000</v>
      </c>
      <c r="T261" s="6">
        <v>804490000</v>
      </c>
      <c r="U261" s="6">
        <v>2457500000</v>
      </c>
      <c r="V261" s="6">
        <v>13231000000</v>
      </c>
      <c r="W261" s="6">
        <v>10070000000</v>
      </c>
      <c r="X261" s="6">
        <v>10051000000</v>
      </c>
      <c r="Y261" s="6">
        <v>356300000</v>
      </c>
      <c r="Z261" s="6">
        <v>458560000</v>
      </c>
      <c r="AA261" s="6">
        <v>498890000</v>
      </c>
      <c r="AB261" s="6">
        <v>238950000</v>
      </c>
      <c r="AC261" s="6">
        <v>324800000</v>
      </c>
      <c r="AD261" s="6">
        <v>522710000</v>
      </c>
      <c r="AE261" s="6">
        <v>651770000</v>
      </c>
      <c r="AF261" s="6">
        <v>576440000</v>
      </c>
      <c r="AG261" s="6">
        <f t="shared" si="24"/>
        <v>0.74802959936793012</v>
      </c>
      <c r="AH261" s="6">
        <f t="shared" si="25"/>
        <v>-0.41883273651717279</v>
      </c>
      <c r="AI261" s="6">
        <f t="shared" si="26"/>
        <v>0.20195003634356604</v>
      </c>
      <c r="AJ261" s="6">
        <f t="shared" si="27"/>
        <v>2.3079296892143857</v>
      </c>
      <c r="AK261" s="6">
        <f>VLOOKUP(AO261,'MV-SigB'!F:J,3,FALSE)</f>
        <v>0</v>
      </c>
      <c r="AL261" s="15">
        <v>19</v>
      </c>
      <c r="AM261" s="6"/>
      <c r="AN261" s="6">
        <v>1738</v>
      </c>
      <c r="AO261" s="7">
        <v>1352</v>
      </c>
    </row>
    <row r="262" spans="2:41" x14ac:dyDescent="0.2">
      <c r="B262" s="5" t="s">
        <v>3900</v>
      </c>
      <c r="C262" s="6" t="str">
        <f t="shared" si="28"/>
        <v>Q8K441</v>
      </c>
      <c r="D262" s="6" t="s">
        <v>3901</v>
      </c>
      <c r="E262" s="6" t="s">
        <v>3902</v>
      </c>
      <c r="F262" s="6" t="s">
        <v>3903</v>
      </c>
      <c r="G262" s="6" t="str">
        <f>IFERROR(VLOOKUP(C262,Tabelle3!A:H,8,FALSE),"")</f>
        <v/>
      </c>
      <c r="H262" s="6">
        <v>1</v>
      </c>
      <c r="I262" s="6">
        <v>2</v>
      </c>
      <c r="J262" s="6">
        <v>2</v>
      </c>
      <c r="K262" s="6">
        <v>1.3</v>
      </c>
      <c r="L262" s="6">
        <v>183.28</v>
      </c>
      <c r="M262" s="6">
        <v>1624</v>
      </c>
      <c r="N262" s="6">
        <v>1</v>
      </c>
      <c r="O262" s="6">
        <v>-2</v>
      </c>
      <c r="P262" s="6">
        <v>3772400</v>
      </c>
      <c r="Q262" s="6">
        <v>0</v>
      </c>
      <c r="R262" s="6">
        <v>363540</v>
      </c>
      <c r="S262" s="6">
        <v>543030</v>
      </c>
      <c r="T262" s="6">
        <v>46936</v>
      </c>
      <c r="U262" s="6">
        <v>486760</v>
      </c>
      <c r="V262" s="6">
        <v>451220</v>
      </c>
      <c r="W262" s="6">
        <v>1494400</v>
      </c>
      <c r="X262" s="6">
        <v>386540</v>
      </c>
      <c r="Y262" s="6"/>
      <c r="Z262" s="6"/>
      <c r="AA262" s="6">
        <v>210510</v>
      </c>
      <c r="AB262" s="6">
        <v>192590</v>
      </c>
      <c r="AC262" s="6">
        <v>292200</v>
      </c>
      <c r="AD262" s="6">
        <v>345000</v>
      </c>
      <c r="AE262" s="6">
        <v>319740</v>
      </c>
      <c r="AF262" s="6">
        <v>143290</v>
      </c>
      <c r="AG262" s="6">
        <f t="shared" si="24"/>
        <v>0.73275587831635203</v>
      </c>
      <c r="AH262" s="6">
        <f t="shared" si="25"/>
        <v>-0.44859545833374231</v>
      </c>
      <c r="AI262" s="6">
        <f t="shared" si="26"/>
        <v>0.20279722755814292</v>
      </c>
      <c r="AJ262" s="6">
        <f t="shared" si="27"/>
        <v>2.3018901655020203</v>
      </c>
      <c r="AK262" s="6">
        <f>VLOOKUP(AO262,'MV-SigB'!F:J,3,FALSE)</f>
        <v>0</v>
      </c>
      <c r="AL262" s="15">
        <v>19</v>
      </c>
      <c r="AM262" s="6"/>
      <c r="AN262" s="6">
        <v>2</v>
      </c>
      <c r="AO262" s="7">
        <v>1023</v>
      </c>
    </row>
    <row r="263" spans="2:41" x14ac:dyDescent="0.2">
      <c r="B263" s="5" t="s">
        <v>428</v>
      </c>
      <c r="C263" s="6" t="str">
        <f t="shared" si="28"/>
        <v>Q9MD77</v>
      </c>
      <c r="D263" s="6" t="s">
        <v>429</v>
      </c>
      <c r="E263" s="6" t="s">
        <v>430</v>
      </c>
      <c r="F263" s="6" t="s">
        <v>431</v>
      </c>
      <c r="G263" s="6">
        <f>IFERROR(VLOOKUP(C263,Tabelle3!A:H,8,FALSE),"")</f>
        <v>1</v>
      </c>
      <c r="H263" s="6">
        <v>3</v>
      </c>
      <c r="I263" s="6">
        <v>1</v>
      </c>
      <c r="J263" s="6">
        <v>1</v>
      </c>
      <c r="K263" s="6">
        <v>18.399999999999999</v>
      </c>
      <c r="L263" s="6">
        <v>10.606999999999999</v>
      </c>
      <c r="M263" s="6">
        <v>98</v>
      </c>
      <c r="N263" s="6">
        <v>0</v>
      </c>
      <c r="O263" s="6">
        <v>100.93</v>
      </c>
      <c r="P263" s="6">
        <v>28026000</v>
      </c>
      <c r="Q263" s="6">
        <v>1112700</v>
      </c>
      <c r="R263" s="6">
        <v>2104500</v>
      </c>
      <c r="S263" s="6">
        <v>365880</v>
      </c>
      <c r="T263" s="6">
        <v>1223900</v>
      </c>
      <c r="U263" s="6">
        <v>899100</v>
      </c>
      <c r="V263" s="6">
        <v>884340</v>
      </c>
      <c r="W263" s="6">
        <v>12951000</v>
      </c>
      <c r="X263" s="6">
        <v>8484000</v>
      </c>
      <c r="Y263" s="6">
        <v>1249200</v>
      </c>
      <c r="Z263" s="6">
        <v>3875900</v>
      </c>
      <c r="AA263" s="6">
        <v>954910</v>
      </c>
      <c r="AB263" s="6">
        <v>1770200</v>
      </c>
      <c r="AC263" s="6">
        <v>788050</v>
      </c>
      <c r="AD263" s="6">
        <v>2341200</v>
      </c>
      <c r="AE263" s="6">
        <v>19495000</v>
      </c>
      <c r="AF263" s="6">
        <v>15673000</v>
      </c>
      <c r="AG263" s="6">
        <f t="shared" si="24"/>
        <v>0.20498103649739863</v>
      </c>
      <c r="AH263" s="6">
        <f t="shared" si="25"/>
        <v>-2.2864376476768307</v>
      </c>
      <c r="AI263" s="6">
        <f t="shared" si="26"/>
        <v>0.20369901118962414</v>
      </c>
      <c r="AJ263" s="6">
        <f t="shared" si="27"/>
        <v>2.2954891178004888</v>
      </c>
      <c r="AK263" s="6">
        <f>VLOOKUP(AO263,'MV-SigB'!F:J,3,FALSE)</f>
        <v>0</v>
      </c>
      <c r="AL263" s="15">
        <v>19</v>
      </c>
      <c r="AM263" s="6"/>
      <c r="AN263" s="6">
        <v>16</v>
      </c>
      <c r="AO263" s="7">
        <v>137</v>
      </c>
    </row>
    <row r="264" spans="2:41" x14ac:dyDescent="0.2">
      <c r="B264" s="5" t="s">
        <v>5715</v>
      </c>
      <c r="C264" s="6" t="str">
        <f t="shared" si="28"/>
        <v>Q9DCY0</v>
      </c>
      <c r="D264" s="6" t="s">
        <v>5716</v>
      </c>
      <c r="E264" s="6" t="s">
        <v>5717</v>
      </c>
      <c r="F264" s="6" t="s">
        <v>5718</v>
      </c>
      <c r="G264" s="6">
        <f>IFERROR(VLOOKUP(C264,Tabelle3!A:H,8,FALSE),"")</f>
        <v>1</v>
      </c>
      <c r="H264" s="6">
        <v>3</v>
      </c>
      <c r="I264" s="6">
        <v>39</v>
      </c>
      <c r="J264" s="6">
        <v>39</v>
      </c>
      <c r="K264" s="6">
        <v>96.9</v>
      </c>
      <c r="L264" s="6">
        <v>33.722999999999999</v>
      </c>
      <c r="M264" s="6">
        <v>295</v>
      </c>
      <c r="N264" s="6">
        <v>0</v>
      </c>
      <c r="O264" s="6">
        <v>323.31</v>
      </c>
      <c r="P264" s="6">
        <v>92539000000</v>
      </c>
      <c r="Q264" s="6">
        <v>3003600000</v>
      </c>
      <c r="R264" s="6">
        <v>11919000000</v>
      </c>
      <c r="S264" s="6">
        <v>1648200000</v>
      </c>
      <c r="T264" s="6">
        <v>3062600000</v>
      </c>
      <c r="U264" s="6">
        <v>6365800000</v>
      </c>
      <c r="V264" s="6">
        <v>5681600000</v>
      </c>
      <c r="W264" s="6">
        <v>28353000000</v>
      </c>
      <c r="X264" s="6">
        <v>32505000000</v>
      </c>
      <c r="Y264" s="6">
        <v>1069900000</v>
      </c>
      <c r="Z264" s="6">
        <v>1246500000</v>
      </c>
      <c r="AA264" s="6">
        <v>693260000</v>
      </c>
      <c r="AB264" s="6">
        <v>577790000</v>
      </c>
      <c r="AC264" s="6">
        <v>777020000</v>
      </c>
      <c r="AD264" s="6">
        <v>1083600000</v>
      </c>
      <c r="AE264" s="6">
        <v>1535500000</v>
      </c>
      <c r="AF264" s="6">
        <v>1726000000</v>
      </c>
      <c r="AG264" s="6">
        <f t="shared" si="24"/>
        <v>0.70038382544727573</v>
      </c>
      <c r="AH264" s="6">
        <f t="shared" si="25"/>
        <v>-0.51378232810111235</v>
      </c>
      <c r="AI264" s="6">
        <f t="shared" si="26"/>
        <v>0.20424116069828555</v>
      </c>
      <c r="AJ264" s="6">
        <f t="shared" si="27"/>
        <v>2.2916544532003633</v>
      </c>
      <c r="AK264" s="6">
        <f>VLOOKUP(AO264,'MV-SigB'!F:J,3,FALSE)</f>
        <v>0</v>
      </c>
      <c r="AL264" s="15">
        <v>19</v>
      </c>
      <c r="AM264" s="6"/>
      <c r="AN264" s="6">
        <v>1569</v>
      </c>
      <c r="AO264" s="7">
        <v>1482</v>
      </c>
    </row>
    <row r="265" spans="2:41" x14ac:dyDescent="0.2">
      <c r="B265" s="5" t="s">
        <v>4786</v>
      </c>
      <c r="C265" s="6" t="str">
        <f t="shared" si="28"/>
        <v>Q9CQ91</v>
      </c>
      <c r="D265" s="6" t="s">
        <v>4787</v>
      </c>
      <c r="E265" s="6" t="s">
        <v>4788</v>
      </c>
      <c r="F265" s="6" t="s">
        <v>4789</v>
      </c>
      <c r="G265" s="6">
        <f>IFERROR(VLOOKUP(C265,Tabelle3!A:H,8,FALSE),"")</f>
        <v>1</v>
      </c>
      <c r="H265" s="6">
        <v>2</v>
      </c>
      <c r="I265" s="6">
        <v>5</v>
      </c>
      <c r="J265" s="6">
        <v>5</v>
      </c>
      <c r="K265" s="6">
        <v>44</v>
      </c>
      <c r="L265" s="6">
        <v>9.3308</v>
      </c>
      <c r="M265" s="6">
        <v>84</v>
      </c>
      <c r="N265" s="6">
        <v>0</v>
      </c>
      <c r="O265" s="6">
        <v>15.282</v>
      </c>
      <c r="P265" s="6">
        <v>335400000</v>
      </c>
      <c r="Q265" s="6">
        <v>23692000</v>
      </c>
      <c r="R265" s="6">
        <v>17594000</v>
      </c>
      <c r="S265" s="6">
        <v>8735800</v>
      </c>
      <c r="T265" s="6">
        <v>18356000</v>
      </c>
      <c r="U265" s="6">
        <v>19559000</v>
      </c>
      <c r="V265" s="6">
        <v>14580000</v>
      </c>
      <c r="W265" s="6">
        <v>141060000</v>
      </c>
      <c r="X265" s="6">
        <v>91822000</v>
      </c>
      <c r="Y265" s="6">
        <v>25868000</v>
      </c>
      <c r="Z265" s="6">
        <v>34090000</v>
      </c>
      <c r="AA265" s="6">
        <v>26142000</v>
      </c>
      <c r="AB265" s="6">
        <v>20247000</v>
      </c>
      <c r="AC265" s="6">
        <v>28911000</v>
      </c>
      <c r="AD265" s="6">
        <v>36807000</v>
      </c>
      <c r="AE265" s="6">
        <v>58653000</v>
      </c>
      <c r="AF265" s="6">
        <v>129130000</v>
      </c>
      <c r="AG265" s="6">
        <f t="shared" si="24"/>
        <v>0.41951313801523465</v>
      </c>
      <c r="AH265" s="6">
        <f t="shared" si="25"/>
        <v>-1.2532121022136185</v>
      </c>
      <c r="AI265" s="6">
        <f t="shared" si="26"/>
        <v>0.20498277913430876</v>
      </c>
      <c r="AJ265" s="6">
        <f t="shared" si="27"/>
        <v>2.286425382723035</v>
      </c>
      <c r="AK265" s="6">
        <f>VLOOKUP(AO265,'MV-SigB'!F:J,3,FALSE)</f>
        <v>0</v>
      </c>
      <c r="AL265" s="15">
        <v>19</v>
      </c>
      <c r="AM265" s="6"/>
      <c r="AN265" s="6">
        <v>49</v>
      </c>
      <c r="AO265" s="7">
        <v>1247</v>
      </c>
    </row>
    <row r="266" spans="2:41" x14ac:dyDescent="0.2">
      <c r="B266" s="5" t="s">
        <v>2579</v>
      </c>
      <c r="C266" s="6" t="str">
        <f t="shared" si="28"/>
        <v>Q3U276</v>
      </c>
      <c r="D266" s="6" t="s">
        <v>2580</v>
      </c>
      <c r="E266" s="6" t="s">
        <v>2581</v>
      </c>
      <c r="F266" s="6" t="s">
        <v>2582</v>
      </c>
      <c r="G266" s="6">
        <f>IFERROR(VLOOKUP(C266,Tabelle3!A:H,8,FALSE),"")</f>
        <v>1</v>
      </c>
      <c r="H266" s="6">
        <v>1</v>
      </c>
      <c r="I266" s="6">
        <v>4</v>
      </c>
      <c r="J266" s="6">
        <v>4</v>
      </c>
      <c r="K266" s="6">
        <v>37.299999999999997</v>
      </c>
      <c r="L266" s="6">
        <v>13.141999999999999</v>
      </c>
      <c r="M266" s="6">
        <v>118</v>
      </c>
      <c r="N266" s="6">
        <v>0</v>
      </c>
      <c r="O266" s="6">
        <v>8.9166000000000007</v>
      </c>
      <c r="P266" s="6">
        <v>13778000</v>
      </c>
      <c r="Q266" s="6">
        <v>1433800</v>
      </c>
      <c r="R266" s="6">
        <v>807660</v>
      </c>
      <c r="S266" s="6">
        <v>1168600</v>
      </c>
      <c r="T266" s="6">
        <v>907820</v>
      </c>
      <c r="U266" s="6">
        <v>855500</v>
      </c>
      <c r="V266" s="6">
        <v>363320</v>
      </c>
      <c r="W266" s="6">
        <v>1574000</v>
      </c>
      <c r="X266" s="6">
        <v>6666800</v>
      </c>
      <c r="Y266" s="6">
        <v>1271300</v>
      </c>
      <c r="Z266" s="6">
        <v>1291600</v>
      </c>
      <c r="AA266" s="6">
        <v>1734600</v>
      </c>
      <c r="AB266" s="6">
        <v>3971900</v>
      </c>
      <c r="AC266" s="6">
        <v>1675500</v>
      </c>
      <c r="AD266" s="6">
        <v>729410</v>
      </c>
      <c r="AE266" s="6">
        <v>439090</v>
      </c>
      <c r="AF266" s="6">
        <v>1205700</v>
      </c>
      <c r="AG266" s="6">
        <f t="shared" si="24"/>
        <v>2.0419784181544314</v>
      </c>
      <c r="AH266" s="6">
        <f t="shared" si="25"/>
        <v>1.0299676183282933</v>
      </c>
      <c r="AI266" s="6">
        <f t="shared" si="26"/>
        <v>0.20501466413625732</v>
      </c>
      <c r="AJ266" s="6">
        <f t="shared" si="27"/>
        <v>2.2862009894491853</v>
      </c>
      <c r="AK266" s="6">
        <f>VLOOKUP(AO266,'MV-SigB'!F:J,3,FALSE)</f>
        <v>0</v>
      </c>
      <c r="AL266" s="15">
        <v>19</v>
      </c>
      <c r="AM266" s="6"/>
      <c r="AN266" s="6">
        <v>12</v>
      </c>
      <c r="AO266" s="7">
        <v>684</v>
      </c>
    </row>
    <row r="267" spans="2:41" x14ac:dyDescent="0.2">
      <c r="B267" s="5" t="s">
        <v>3293</v>
      </c>
      <c r="C267" s="6" t="str">
        <f t="shared" si="28"/>
        <v>Q80ZW2</v>
      </c>
      <c r="D267" s="6" t="s">
        <v>3294</v>
      </c>
      <c r="E267" s="6" t="s">
        <v>3295</v>
      </c>
      <c r="F267" s="6" t="s">
        <v>3296</v>
      </c>
      <c r="G267" s="6" t="str">
        <f>IFERROR(VLOOKUP(C267,Tabelle3!A:H,8,FALSE),"")</f>
        <v/>
      </c>
      <c r="H267" s="6">
        <v>1</v>
      </c>
      <c r="I267" s="6">
        <v>1</v>
      </c>
      <c r="J267" s="6">
        <v>1</v>
      </c>
      <c r="K267" s="6">
        <v>5.8</v>
      </c>
      <c r="L267" s="6">
        <v>23.802</v>
      </c>
      <c r="M267" s="6">
        <v>207</v>
      </c>
      <c r="N267" s="6">
        <v>0</v>
      </c>
      <c r="O267" s="6">
        <v>2.6621000000000001</v>
      </c>
      <c r="P267" s="6">
        <v>1299600</v>
      </c>
      <c r="Q267" s="6">
        <v>36467</v>
      </c>
      <c r="R267" s="6">
        <v>32490</v>
      </c>
      <c r="S267" s="6">
        <v>131090</v>
      </c>
      <c r="T267" s="6">
        <v>0</v>
      </c>
      <c r="U267" s="6">
        <v>0</v>
      </c>
      <c r="V267" s="6">
        <v>22077</v>
      </c>
      <c r="W267" s="6">
        <v>447570</v>
      </c>
      <c r="X267" s="6">
        <v>629920</v>
      </c>
      <c r="Y267" s="6">
        <v>10751</v>
      </c>
      <c r="Z267" s="6">
        <v>15884</v>
      </c>
      <c r="AA267" s="6">
        <v>22180</v>
      </c>
      <c r="AB267" s="6"/>
      <c r="AC267" s="6"/>
      <c r="AD267" s="6">
        <v>9269.6</v>
      </c>
      <c r="AE267" s="6">
        <v>148210</v>
      </c>
      <c r="AF267" s="6">
        <v>161970</v>
      </c>
      <c r="AG267" s="6">
        <f t="shared" si="24"/>
        <v>0.15280970769723926</v>
      </c>
      <c r="AH267" s="6">
        <f t="shared" si="25"/>
        <v>-2.7101918970517023</v>
      </c>
      <c r="AI267" s="6">
        <f t="shared" si="26"/>
        <v>0.20509454909492308</v>
      </c>
      <c r="AJ267" s="6">
        <f t="shared" si="27"/>
        <v>2.2856389458205708</v>
      </c>
      <c r="AK267" s="6">
        <f>VLOOKUP(AO267,'MV-SigB'!F:J,3,FALSE)</f>
        <v>0</v>
      </c>
      <c r="AL267" s="15">
        <v>19</v>
      </c>
      <c r="AM267" s="6"/>
      <c r="AN267" s="6">
        <v>2</v>
      </c>
      <c r="AO267" s="7">
        <v>867</v>
      </c>
    </row>
    <row r="268" spans="2:41" x14ac:dyDescent="0.2">
      <c r="B268" s="5" t="s">
        <v>3122</v>
      </c>
      <c r="C268" s="6" t="str">
        <f t="shared" si="28"/>
        <v>Q6PHN9</v>
      </c>
      <c r="D268" s="6" t="s">
        <v>3123</v>
      </c>
      <c r="E268" s="6" t="s">
        <v>3124</v>
      </c>
      <c r="F268" s="6" t="s">
        <v>3125</v>
      </c>
      <c r="G268" s="6">
        <f>IFERROR(VLOOKUP(C268,Tabelle3!A:H,8,FALSE),"")</f>
        <v>1</v>
      </c>
      <c r="H268" s="6">
        <v>2</v>
      </c>
      <c r="I268" s="6">
        <v>10</v>
      </c>
      <c r="J268" s="6">
        <v>10</v>
      </c>
      <c r="K268" s="6">
        <v>60.7</v>
      </c>
      <c r="L268" s="6">
        <v>23.024999999999999</v>
      </c>
      <c r="M268" s="6">
        <v>201</v>
      </c>
      <c r="N268" s="6">
        <v>0</v>
      </c>
      <c r="O268" s="6">
        <v>59.725000000000001</v>
      </c>
      <c r="P268" s="6">
        <v>89649000</v>
      </c>
      <c r="Q268" s="6">
        <v>7547100</v>
      </c>
      <c r="R268" s="6">
        <v>1724100</v>
      </c>
      <c r="S268" s="6">
        <v>10849000</v>
      </c>
      <c r="T268" s="6">
        <v>8119500</v>
      </c>
      <c r="U268" s="6">
        <v>3642900</v>
      </c>
      <c r="V268" s="6">
        <v>5855500</v>
      </c>
      <c r="W268" s="6">
        <v>33976000</v>
      </c>
      <c r="X268" s="6">
        <v>17935000</v>
      </c>
      <c r="Y268" s="6">
        <v>4916200</v>
      </c>
      <c r="Z268" s="6">
        <v>2600700</v>
      </c>
      <c r="AA268" s="6">
        <v>8342900</v>
      </c>
      <c r="AB268" s="6">
        <v>6633900</v>
      </c>
      <c r="AC268" s="6">
        <v>4344200</v>
      </c>
      <c r="AD268" s="6">
        <v>3051600</v>
      </c>
      <c r="AE268" s="6">
        <v>3692200</v>
      </c>
      <c r="AF268" s="6">
        <v>3489900</v>
      </c>
      <c r="AG268" s="6">
        <f t="shared" si="24"/>
        <v>1.5430000205790957</v>
      </c>
      <c r="AH268" s="6">
        <f t="shared" si="25"/>
        <v>0.62573808114996943</v>
      </c>
      <c r="AI268" s="6">
        <f t="shared" si="26"/>
        <v>0.20520683102586371</v>
      </c>
      <c r="AJ268" s="6">
        <f t="shared" si="27"/>
        <v>2.2848493380013357</v>
      </c>
      <c r="AK268" s="6">
        <f>VLOOKUP(AO268,'MV-SigB'!F:J,3,FALSE)</f>
        <v>0</v>
      </c>
      <c r="AL268" s="15">
        <v>19</v>
      </c>
      <c r="AM268" s="6"/>
      <c r="AN268" s="6">
        <v>48</v>
      </c>
      <c r="AO268" s="7">
        <v>823</v>
      </c>
    </row>
    <row r="269" spans="2:41" x14ac:dyDescent="0.2">
      <c r="B269" s="5" t="s">
        <v>1200</v>
      </c>
      <c r="C269" s="6" t="str">
        <f t="shared" si="28"/>
        <v>O88696</v>
      </c>
      <c r="D269" s="6" t="s">
        <v>1201</v>
      </c>
      <c r="E269" s="6" t="s">
        <v>1202</v>
      </c>
      <c r="F269" s="6" t="s">
        <v>1203</v>
      </c>
      <c r="G269" s="6">
        <f>IFERROR(VLOOKUP(C269,Tabelle3!A:H,8,FALSE),"")</f>
        <v>1</v>
      </c>
      <c r="H269" s="6">
        <v>1</v>
      </c>
      <c r="I269" s="6">
        <v>15</v>
      </c>
      <c r="J269" s="6">
        <v>15</v>
      </c>
      <c r="K269" s="6">
        <v>50.7</v>
      </c>
      <c r="L269" s="6">
        <v>29.8</v>
      </c>
      <c r="M269" s="6">
        <v>272</v>
      </c>
      <c r="N269" s="6">
        <v>0</v>
      </c>
      <c r="O269" s="6">
        <v>323.31</v>
      </c>
      <c r="P269" s="6">
        <v>1587200000</v>
      </c>
      <c r="Q269" s="6">
        <v>288450000</v>
      </c>
      <c r="R269" s="6">
        <v>128150000</v>
      </c>
      <c r="S269" s="6">
        <v>167530000</v>
      </c>
      <c r="T269" s="6">
        <v>127150000</v>
      </c>
      <c r="U269" s="6">
        <v>109350000</v>
      </c>
      <c r="V269" s="6">
        <v>128750000</v>
      </c>
      <c r="W269" s="6">
        <v>455810000</v>
      </c>
      <c r="X269" s="6">
        <v>181980000</v>
      </c>
      <c r="Y269" s="6">
        <v>109610000</v>
      </c>
      <c r="Z269" s="6">
        <v>109200000</v>
      </c>
      <c r="AA269" s="6">
        <v>34454000</v>
      </c>
      <c r="AB269" s="6">
        <v>47320000</v>
      </c>
      <c r="AC269" s="6">
        <v>39604000</v>
      </c>
      <c r="AD269" s="6">
        <v>80254000</v>
      </c>
      <c r="AE269" s="6">
        <v>22946000</v>
      </c>
      <c r="AF269" s="6">
        <v>16554000</v>
      </c>
      <c r="AG269" s="6">
        <f t="shared" si="24"/>
        <v>1.8862184515367915</v>
      </c>
      <c r="AH269" s="6">
        <f t="shared" si="25"/>
        <v>0.91549677076279923</v>
      </c>
      <c r="AI269" s="6">
        <f t="shared" si="26"/>
        <v>0.20547572471042566</v>
      </c>
      <c r="AJ269" s="6">
        <f t="shared" si="27"/>
        <v>2.2829601336255463</v>
      </c>
      <c r="AK269" s="6">
        <f>VLOOKUP(AO269,'MV-SigB'!F:J,3,FALSE)</f>
        <v>0</v>
      </c>
      <c r="AL269" s="15">
        <v>19</v>
      </c>
      <c r="AM269" s="6"/>
      <c r="AN269" s="6">
        <v>177</v>
      </c>
      <c r="AO269" s="7">
        <v>337</v>
      </c>
    </row>
    <row r="270" spans="2:41" x14ac:dyDescent="0.2">
      <c r="B270" s="5" t="s">
        <v>3778</v>
      </c>
      <c r="C270" s="6" t="str">
        <f t="shared" si="28"/>
        <v>Q8JZN7</v>
      </c>
      <c r="D270" s="6" t="s">
        <v>3779</v>
      </c>
      <c r="E270" s="6" t="s">
        <v>3780</v>
      </c>
      <c r="F270" s="6" t="s">
        <v>3781</v>
      </c>
      <c r="G270" s="6">
        <f>IFERROR(VLOOKUP(C270,Tabelle3!A:H,8,FALSE),"")</f>
        <v>1</v>
      </c>
      <c r="H270" s="6">
        <v>4</v>
      </c>
      <c r="I270" s="6">
        <v>16</v>
      </c>
      <c r="J270" s="6">
        <v>15</v>
      </c>
      <c r="K270" s="6">
        <v>36.5</v>
      </c>
      <c r="L270" s="6">
        <v>69.069999999999993</v>
      </c>
      <c r="M270" s="6">
        <v>620</v>
      </c>
      <c r="N270" s="6">
        <v>0</v>
      </c>
      <c r="O270" s="6">
        <v>177.49</v>
      </c>
      <c r="P270" s="6">
        <v>367880000</v>
      </c>
      <c r="Q270" s="6">
        <v>20632000</v>
      </c>
      <c r="R270" s="6">
        <v>4081300</v>
      </c>
      <c r="S270" s="6">
        <v>25600000</v>
      </c>
      <c r="T270" s="6">
        <v>16266000</v>
      </c>
      <c r="U270" s="6">
        <v>72446000</v>
      </c>
      <c r="V270" s="6">
        <v>15145000</v>
      </c>
      <c r="W270" s="6">
        <v>80052000</v>
      </c>
      <c r="X270" s="6">
        <v>133660000</v>
      </c>
      <c r="Y270" s="6">
        <v>4889600</v>
      </c>
      <c r="Z270" s="6">
        <v>4230700</v>
      </c>
      <c r="AA270" s="6">
        <v>9628500</v>
      </c>
      <c r="AB270" s="6">
        <v>5047600</v>
      </c>
      <c r="AC270" s="6">
        <v>9236500</v>
      </c>
      <c r="AD270" s="6">
        <v>3820500</v>
      </c>
      <c r="AE270" s="6">
        <v>11746000</v>
      </c>
      <c r="AF270" s="6">
        <v>12274000</v>
      </c>
      <c r="AG270" s="6">
        <f t="shared" si="24"/>
        <v>0.64181028670064999</v>
      </c>
      <c r="AH270" s="6">
        <f t="shared" si="25"/>
        <v>-0.63978118209362411</v>
      </c>
      <c r="AI270" s="6">
        <f t="shared" si="26"/>
        <v>0.20664932048223958</v>
      </c>
      <c r="AJ270" s="6">
        <f t="shared" si="27"/>
        <v>2.2747434751309457</v>
      </c>
      <c r="AK270" s="6">
        <f>VLOOKUP(AO270,'MV-SigB'!F:J,3,FALSE)</f>
        <v>0</v>
      </c>
      <c r="AL270" s="15">
        <v>19</v>
      </c>
      <c r="AM270" s="6"/>
      <c r="AN270" s="6">
        <v>106</v>
      </c>
      <c r="AO270" s="7">
        <v>992</v>
      </c>
    </row>
    <row r="271" spans="2:41" x14ac:dyDescent="0.2">
      <c r="B271" s="5" t="s">
        <v>4268</v>
      </c>
      <c r="C271" s="6" t="str">
        <f t="shared" si="28"/>
        <v>Q91WS0</v>
      </c>
      <c r="D271" s="6" t="s">
        <v>4269</v>
      </c>
      <c r="E271" s="6" t="s">
        <v>4270</v>
      </c>
      <c r="F271" s="6" t="s">
        <v>4271</v>
      </c>
      <c r="G271" s="6">
        <f>IFERROR(VLOOKUP(C271,Tabelle3!A:H,8,FALSE),"")</f>
        <v>1</v>
      </c>
      <c r="H271" s="6">
        <v>1</v>
      </c>
      <c r="I271" s="6">
        <v>17</v>
      </c>
      <c r="J271" s="6">
        <v>17</v>
      </c>
      <c r="K271" s="6">
        <v>87</v>
      </c>
      <c r="L271" s="6">
        <v>12.097</v>
      </c>
      <c r="M271" s="6">
        <v>108</v>
      </c>
      <c r="N271" s="6">
        <v>0</v>
      </c>
      <c r="O271" s="6">
        <v>323.31</v>
      </c>
      <c r="P271" s="6">
        <v>7085500000</v>
      </c>
      <c r="Q271" s="6">
        <v>1092100000</v>
      </c>
      <c r="R271" s="6">
        <v>225200000</v>
      </c>
      <c r="S271" s="6">
        <v>235830000</v>
      </c>
      <c r="T271" s="6">
        <v>858980000</v>
      </c>
      <c r="U271" s="6">
        <v>298170000</v>
      </c>
      <c r="V271" s="6">
        <v>276420000</v>
      </c>
      <c r="W271" s="6">
        <v>1902400000</v>
      </c>
      <c r="X271" s="6">
        <v>2196400000</v>
      </c>
      <c r="Y271" s="6">
        <v>942800000</v>
      </c>
      <c r="Z271" s="6">
        <v>599610000</v>
      </c>
      <c r="AA271" s="6">
        <v>778120000</v>
      </c>
      <c r="AB271" s="6">
        <v>1311200000</v>
      </c>
      <c r="AC271" s="6">
        <v>523150000</v>
      </c>
      <c r="AD271" s="6">
        <v>468650000</v>
      </c>
      <c r="AE271" s="6">
        <v>807720000</v>
      </c>
      <c r="AF271" s="6">
        <v>805150000</v>
      </c>
      <c r="AG271" s="6">
        <f t="shared" si="24"/>
        <v>1.3943148268302703</v>
      </c>
      <c r="AH271" s="6">
        <f t="shared" si="25"/>
        <v>0.47955634874247038</v>
      </c>
      <c r="AI271" s="6">
        <f t="shared" si="26"/>
        <v>0.20666024959764789</v>
      </c>
      <c r="AJ271" s="6">
        <f t="shared" si="27"/>
        <v>2.2746671769673128</v>
      </c>
      <c r="AK271" s="6">
        <f>VLOOKUP(AO271,'MV-SigB'!F:J,3,FALSE)</f>
        <v>0</v>
      </c>
      <c r="AL271" s="15">
        <v>19</v>
      </c>
      <c r="AM271" s="6"/>
      <c r="AN271" s="6">
        <v>491</v>
      </c>
      <c r="AO271" s="7">
        <v>1116</v>
      </c>
    </row>
    <row r="272" spans="2:41" x14ac:dyDescent="0.2">
      <c r="B272" s="5" t="s">
        <v>3510</v>
      </c>
      <c r="C272" s="6" t="str">
        <f t="shared" si="28"/>
        <v>Q8BN51</v>
      </c>
      <c r="D272" s="6" t="s">
        <v>3511</v>
      </c>
      <c r="E272" s="6" t="s">
        <v>3512</v>
      </c>
      <c r="F272" s="6" t="s">
        <v>3513</v>
      </c>
      <c r="G272" s="6">
        <f>IFERROR(VLOOKUP(C272,Tabelle3!A:H,8,FALSE),"")</f>
        <v>1</v>
      </c>
      <c r="H272" s="6">
        <v>2</v>
      </c>
      <c r="I272" s="6">
        <v>3</v>
      </c>
      <c r="J272" s="6">
        <v>3</v>
      </c>
      <c r="K272" s="6">
        <v>22.2</v>
      </c>
      <c r="L272" s="6">
        <v>31.254999999999999</v>
      </c>
      <c r="M272" s="6">
        <v>270</v>
      </c>
      <c r="N272" s="6">
        <v>0</v>
      </c>
      <c r="O272" s="6">
        <v>6.8647</v>
      </c>
      <c r="P272" s="6">
        <v>34919000</v>
      </c>
      <c r="Q272" s="6">
        <v>5529600</v>
      </c>
      <c r="R272" s="6">
        <v>826130</v>
      </c>
      <c r="S272" s="6">
        <v>2881400</v>
      </c>
      <c r="T272" s="6">
        <v>0</v>
      </c>
      <c r="U272" s="6">
        <v>1418300</v>
      </c>
      <c r="V272" s="6">
        <v>552190</v>
      </c>
      <c r="W272" s="6">
        <v>14760000</v>
      </c>
      <c r="X272" s="6">
        <v>8951100</v>
      </c>
      <c r="Y272" s="6">
        <v>639690</v>
      </c>
      <c r="Z272" s="6">
        <v>566230</v>
      </c>
      <c r="AA272" s="6">
        <v>843180</v>
      </c>
      <c r="AB272" s="6"/>
      <c r="AC272" s="6">
        <v>458290</v>
      </c>
      <c r="AD272" s="6">
        <v>395470</v>
      </c>
      <c r="AE272" s="6">
        <v>709130</v>
      </c>
      <c r="AF272" s="6">
        <v>533630</v>
      </c>
      <c r="AG272" s="6">
        <f t="shared" si="24"/>
        <v>1.303175420856149</v>
      </c>
      <c r="AH272" s="6">
        <f t="shared" si="25"/>
        <v>0.3820312986143834</v>
      </c>
      <c r="AI272" s="6">
        <f t="shared" si="26"/>
        <v>0.20714501561685264</v>
      </c>
      <c r="AJ272" s="6">
        <f t="shared" si="27"/>
        <v>2.2712869886970259</v>
      </c>
      <c r="AK272" s="6">
        <f>VLOOKUP(AO272,'MV-SigB'!F:J,3,FALSE)</f>
        <v>0</v>
      </c>
      <c r="AL272" s="15">
        <v>19</v>
      </c>
      <c r="AM272" s="6"/>
      <c r="AN272" s="6">
        <v>12</v>
      </c>
      <c r="AO272" s="7">
        <v>922</v>
      </c>
    </row>
    <row r="273" spans="2:41" x14ac:dyDescent="0.2">
      <c r="B273" s="5" t="s">
        <v>4726</v>
      </c>
      <c r="C273" s="6" t="str">
        <f t="shared" si="28"/>
        <v>Q9CPX8</v>
      </c>
      <c r="D273" s="6" t="s">
        <v>4727</v>
      </c>
      <c r="E273" s="6" t="s">
        <v>4728</v>
      </c>
      <c r="F273" s="6" t="s">
        <v>4729</v>
      </c>
      <c r="G273" s="6">
        <f>IFERROR(VLOOKUP(C273,Tabelle3!A:H,8,FALSE),"")</f>
        <v>1</v>
      </c>
      <c r="H273" s="6">
        <v>1</v>
      </c>
      <c r="I273" s="6">
        <v>2</v>
      </c>
      <c r="J273" s="6">
        <v>2</v>
      </c>
      <c r="K273" s="6">
        <v>64.3</v>
      </c>
      <c r="L273" s="6">
        <v>6.5385999999999997</v>
      </c>
      <c r="M273" s="6">
        <v>56</v>
      </c>
      <c r="N273" s="6">
        <v>0</v>
      </c>
      <c r="O273" s="6">
        <v>3.6406999999999998</v>
      </c>
      <c r="P273" s="6">
        <v>64890000</v>
      </c>
      <c r="Q273" s="6">
        <v>2604400</v>
      </c>
      <c r="R273" s="6">
        <v>2005300</v>
      </c>
      <c r="S273" s="6">
        <v>1272500</v>
      </c>
      <c r="T273" s="6">
        <v>893480</v>
      </c>
      <c r="U273" s="6">
        <v>1119500</v>
      </c>
      <c r="V273" s="6">
        <v>632250</v>
      </c>
      <c r="W273" s="6">
        <v>35877000</v>
      </c>
      <c r="X273" s="6">
        <v>20485000</v>
      </c>
      <c r="Y273" s="6">
        <v>2888000</v>
      </c>
      <c r="Z273" s="6">
        <v>5357800</v>
      </c>
      <c r="AA273" s="6">
        <v>2699600</v>
      </c>
      <c r="AB273" s="6">
        <v>1202100</v>
      </c>
      <c r="AC273" s="6">
        <v>1581400</v>
      </c>
      <c r="AD273" s="6">
        <v>1653300</v>
      </c>
      <c r="AE273" s="6">
        <v>53855000</v>
      </c>
      <c r="AF273" s="6">
        <v>42432000</v>
      </c>
      <c r="AG273" s="6">
        <f t="shared" si="24"/>
        <v>0.12205880727519727</v>
      </c>
      <c r="AH273" s="6">
        <f t="shared" si="25"/>
        <v>-3.0343516969102446</v>
      </c>
      <c r="AI273" s="6">
        <f t="shared" si="26"/>
        <v>0.20736215353031923</v>
      </c>
      <c r="AJ273" s="6">
        <f t="shared" si="27"/>
        <v>2.2697754885690715</v>
      </c>
      <c r="AK273" s="6" t="str">
        <f>VLOOKUP(AO273,'MV-SigB'!F:J,3,FALSE)</f>
        <v>+</v>
      </c>
      <c r="AL273" s="15">
        <v>19</v>
      </c>
      <c r="AM273" s="6"/>
      <c r="AN273" s="6">
        <v>9</v>
      </c>
      <c r="AO273" s="7">
        <v>1232</v>
      </c>
    </row>
    <row r="274" spans="2:41" x14ac:dyDescent="0.2">
      <c r="B274" s="5" t="s">
        <v>1448</v>
      </c>
      <c r="C274" s="6" t="str">
        <f t="shared" si="28"/>
        <v>P11930</v>
      </c>
      <c r="D274" s="6" t="s">
        <v>1449</v>
      </c>
      <c r="E274" s="6" t="s">
        <v>1450</v>
      </c>
      <c r="F274" s="6" t="s">
        <v>1451</v>
      </c>
      <c r="G274" s="6">
        <f>IFERROR(VLOOKUP(C274,Tabelle3!A:H,8,FALSE),"")</f>
        <v>1</v>
      </c>
      <c r="H274" s="6">
        <v>1</v>
      </c>
      <c r="I274" s="6">
        <v>32</v>
      </c>
      <c r="J274" s="6">
        <v>32</v>
      </c>
      <c r="K274" s="6">
        <v>87.4</v>
      </c>
      <c r="L274" s="6">
        <v>40.32</v>
      </c>
      <c r="M274" s="6">
        <v>357</v>
      </c>
      <c r="N274" s="6">
        <v>0</v>
      </c>
      <c r="O274" s="6">
        <v>323.31</v>
      </c>
      <c r="P274" s="6">
        <v>38058000000</v>
      </c>
      <c r="Q274" s="6">
        <v>2520500000</v>
      </c>
      <c r="R274" s="6">
        <v>314740000</v>
      </c>
      <c r="S274" s="6">
        <v>851380000</v>
      </c>
      <c r="T274" s="6">
        <v>1555200000</v>
      </c>
      <c r="U274" s="6">
        <v>4559800000</v>
      </c>
      <c r="V274" s="6">
        <v>697820000</v>
      </c>
      <c r="W274" s="6">
        <v>12802000000</v>
      </c>
      <c r="X274" s="6">
        <v>14756000000</v>
      </c>
      <c r="Y274" s="6">
        <v>414980000</v>
      </c>
      <c r="Z274" s="6">
        <v>112190000</v>
      </c>
      <c r="AA274" s="6">
        <v>291420000</v>
      </c>
      <c r="AB274" s="6">
        <v>232540000</v>
      </c>
      <c r="AC274" s="6">
        <v>365340000</v>
      </c>
      <c r="AD274" s="6">
        <v>257320000</v>
      </c>
      <c r="AE274" s="6">
        <v>482350000</v>
      </c>
      <c r="AF274" s="6">
        <v>389550000</v>
      </c>
      <c r="AG274" s="6">
        <f t="shared" si="24"/>
        <v>0.7033039824429933</v>
      </c>
      <c r="AH274" s="6">
        <f t="shared" si="25"/>
        <v>-0.5077797083301695</v>
      </c>
      <c r="AI274" s="6">
        <f t="shared" si="26"/>
        <v>0.20995232000886099</v>
      </c>
      <c r="AJ274" s="6">
        <f t="shared" si="27"/>
        <v>2.251866364600664</v>
      </c>
      <c r="AK274" s="6">
        <f>VLOOKUP(AO274,'MV-SigB'!F:J,3,FALSE)</f>
        <v>0</v>
      </c>
      <c r="AL274" s="15">
        <v>19</v>
      </c>
      <c r="AM274" s="6"/>
      <c r="AN274" s="6">
        <v>905</v>
      </c>
      <c r="AO274" s="7">
        <v>399</v>
      </c>
    </row>
    <row r="275" spans="2:41" x14ac:dyDescent="0.2">
      <c r="B275" s="5" t="s">
        <v>5343</v>
      </c>
      <c r="C275" s="6" t="str">
        <f t="shared" si="28"/>
        <v>Q9D404</v>
      </c>
      <c r="D275" s="6" t="s">
        <v>5344</v>
      </c>
      <c r="E275" s="6" t="s">
        <v>5345</v>
      </c>
      <c r="F275" s="6" t="s">
        <v>5346</v>
      </c>
      <c r="G275" s="6">
        <f>IFERROR(VLOOKUP(C275,Tabelle3!A:H,8,FALSE),"")</f>
        <v>1</v>
      </c>
      <c r="H275" s="6">
        <v>2</v>
      </c>
      <c r="I275" s="6">
        <v>17</v>
      </c>
      <c r="J275" s="6">
        <v>17</v>
      </c>
      <c r="K275" s="6">
        <v>63.8</v>
      </c>
      <c r="L275" s="6">
        <v>48.627000000000002</v>
      </c>
      <c r="M275" s="6">
        <v>459</v>
      </c>
      <c r="N275" s="6">
        <v>0</v>
      </c>
      <c r="O275" s="6">
        <v>168.64</v>
      </c>
      <c r="P275" s="6">
        <v>765610000</v>
      </c>
      <c r="Q275" s="6">
        <v>49851000</v>
      </c>
      <c r="R275" s="6">
        <v>41810000</v>
      </c>
      <c r="S275" s="6">
        <v>24943000</v>
      </c>
      <c r="T275" s="6">
        <v>30314000</v>
      </c>
      <c r="U275" s="6">
        <v>103220000</v>
      </c>
      <c r="V275" s="6">
        <v>42043000</v>
      </c>
      <c r="W275" s="6">
        <v>195550000</v>
      </c>
      <c r="X275" s="6">
        <v>277870000</v>
      </c>
      <c r="Y275" s="6">
        <v>7091700</v>
      </c>
      <c r="Z275" s="6">
        <v>11800000</v>
      </c>
      <c r="AA275" s="6">
        <v>5183000</v>
      </c>
      <c r="AB275" s="6">
        <v>6603100</v>
      </c>
      <c r="AC275" s="6">
        <v>6783100</v>
      </c>
      <c r="AD275" s="6">
        <v>3938100</v>
      </c>
      <c r="AE275" s="6">
        <v>5624900</v>
      </c>
      <c r="AF275" s="6">
        <v>5067100</v>
      </c>
      <c r="AG275" s="6">
        <f t="shared" si="24"/>
        <v>1.4326583602637626</v>
      </c>
      <c r="AH275" s="6">
        <f t="shared" si="25"/>
        <v>0.51869461747426315</v>
      </c>
      <c r="AI275" s="6">
        <f t="shared" si="26"/>
        <v>0.21011431733893784</v>
      </c>
      <c r="AJ275" s="6">
        <f t="shared" si="27"/>
        <v>2.2507536232613332</v>
      </c>
      <c r="AK275" s="6">
        <f>VLOOKUP(AO275,'MV-SigB'!F:J,3,FALSE)</f>
        <v>0</v>
      </c>
      <c r="AL275" s="15">
        <v>19</v>
      </c>
      <c r="AM275" s="6"/>
      <c r="AN275" s="6">
        <v>109</v>
      </c>
      <c r="AO275" s="7">
        <v>1388</v>
      </c>
    </row>
    <row r="276" spans="2:41" x14ac:dyDescent="0.2">
      <c r="B276" s="5" t="s">
        <v>3884</v>
      </c>
      <c r="C276" s="6" t="str">
        <f t="shared" si="28"/>
        <v>Q8K370</v>
      </c>
      <c r="D276" s="6" t="s">
        <v>3885</v>
      </c>
      <c r="E276" s="6" t="s">
        <v>3886</v>
      </c>
      <c r="F276" s="6" t="s">
        <v>3887</v>
      </c>
      <c r="G276" s="6">
        <f>IFERROR(VLOOKUP(C276,Tabelle3!A:H,8,FALSE),"")</f>
        <v>1</v>
      </c>
      <c r="H276" s="6">
        <v>1</v>
      </c>
      <c r="I276" s="6">
        <v>55</v>
      </c>
      <c r="J276" s="6">
        <v>35</v>
      </c>
      <c r="K276" s="6">
        <v>55.9</v>
      </c>
      <c r="L276" s="6">
        <v>118.98</v>
      </c>
      <c r="M276" s="6">
        <v>1069</v>
      </c>
      <c r="N276" s="6">
        <v>0</v>
      </c>
      <c r="O276" s="6">
        <v>323.31</v>
      </c>
      <c r="P276" s="6">
        <v>12378000000</v>
      </c>
      <c r="Q276" s="6">
        <v>1364900000</v>
      </c>
      <c r="R276" s="6">
        <v>431640000</v>
      </c>
      <c r="S276" s="6">
        <v>328390000</v>
      </c>
      <c r="T276" s="6">
        <v>259050000</v>
      </c>
      <c r="U276" s="6">
        <v>1483400000</v>
      </c>
      <c r="V276" s="6">
        <v>2389700000</v>
      </c>
      <c r="W276" s="6">
        <v>2794200000</v>
      </c>
      <c r="X276" s="6">
        <v>3326300000</v>
      </c>
      <c r="Y276" s="6">
        <v>116480000</v>
      </c>
      <c r="Z276" s="6">
        <v>102990000</v>
      </c>
      <c r="AA276" s="6">
        <v>77492000</v>
      </c>
      <c r="AB276" s="6">
        <v>98530000</v>
      </c>
      <c r="AC276" s="6">
        <v>117150000</v>
      </c>
      <c r="AD276" s="6">
        <v>134410000</v>
      </c>
      <c r="AE276" s="6">
        <v>96259000</v>
      </c>
      <c r="AF276" s="6">
        <v>111020000</v>
      </c>
      <c r="AG276" s="6">
        <f t="shared" si="24"/>
        <v>0.86194068071807317</v>
      </c>
      <c r="AH276" s="6">
        <f t="shared" si="25"/>
        <v>-0.2143395093068852</v>
      </c>
      <c r="AI276" s="6">
        <f t="shared" si="26"/>
        <v>0.21065139104533581</v>
      </c>
      <c r="AJ276" s="6">
        <f t="shared" si="27"/>
        <v>2.247070652058254</v>
      </c>
      <c r="AK276" s="6">
        <f>VLOOKUP(AO276,'MV-SigB'!F:J,3,FALSE)</f>
        <v>0</v>
      </c>
      <c r="AL276" s="15">
        <v>19</v>
      </c>
      <c r="AM276" s="6"/>
      <c r="AN276" s="6">
        <v>613</v>
      </c>
      <c r="AO276" s="7">
        <v>1019</v>
      </c>
    </row>
    <row r="277" spans="2:41" x14ac:dyDescent="0.2">
      <c r="B277" s="5" t="s">
        <v>1512</v>
      </c>
      <c r="C277" s="6" t="str">
        <f t="shared" si="28"/>
        <v>P16406</v>
      </c>
      <c r="D277" s="6" t="s">
        <v>1513</v>
      </c>
      <c r="E277" s="6" t="s">
        <v>1514</v>
      </c>
      <c r="F277" s="6" t="s">
        <v>1515</v>
      </c>
      <c r="G277" s="6" t="str">
        <f>IFERROR(VLOOKUP(C277,Tabelle3!A:H,8,FALSE),"")</f>
        <v/>
      </c>
      <c r="H277" s="6">
        <v>3</v>
      </c>
      <c r="I277" s="6">
        <v>12</v>
      </c>
      <c r="J277" s="6">
        <v>12</v>
      </c>
      <c r="K277" s="6">
        <v>15.6</v>
      </c>
      <c r="L277" s="6">
        <v>107.96</v>
      </c>
      <c r="M277" s="6">
        <v>945</v>
      </c>
      <c r="N277" s="6">
        <v>0</v>
      </c>
      <c r="O277" s="6">
        <v>155.72999999999999</v>
      </c>
      <c r="P277" s="6">
        <v>77004000</v>
      </c>
      <c r="Q277" s="6">
        <v>3022900</v>
      </c>
      <c r="R277" s="6">
        <v>7758700</v>
      </c>
      <c r="S277" s="6">
        <v>800520</v>
      </c>
      <c r="T277" s="6">
        <v>2642500</v>
      </c>
      <c r="U277" s="6">
        <v>3354100</v>
      </c>
      <c r="V277" s="6">
        <v>8271700</v>
      </c>
      <c r="W277" s="6">
        <v>25828000</v>
      </c>
      <c r="X277" s="6">
        <v>25325000</v>
      </c>
      <c r="Y277" s="6">
        <v>3148300</v>
      </c>
      <c r="Z277" s="6">
        <v>4768900</v>
      </c>
      <c r="AA277" s="6">
        <v>656390</v>
      </c>
      <c r="AB277" s="6">
        <v>3077900</v>
      </c>
      <c r="AC277" s="6">
        <v>4156800</v>
      </c>
      <c r="AD277" s="6">
        <v>7591500</v>
      </c>
      <c r="AE277" s="6">
        <v>3455400</v>
      </c>
      <c r="AF277" s="6">
        <v>3667300</v>
      </c>
      <c r="AG277" s="6">
        <f t="shared" si="24"/>
        <v>0.61742832918234325</v>
      </c>
      <c r="AH277" s="6">
        <f t="shared" si="25"/>
        <v>-0.69565641589732052</v>
      </c>
      <c r="AI277" s="6">
        <f t="shared" si="26"/>
        <v>0.21133012462279177</v>
      </c>
      <c r="AJ277" s="6">
        <f t="shared" si="27"/>
        <v>2.2424296600983906</v>
      </c>
      <c r="AK277" s="6">
        <f>VLOOKUP(AO277,'MV-SigB'!F:J,3,FALSE)</f>
        <v>0</v>
      </c>
      <c r="AL277" s="15">
        <v>19</v>
      </c>
      <c r="AM277" s="6"/>
      <c r="AN277" s="6">
        <v>30</v>
      </c>
      <c r="AO277" s="7">
        <v>415</v>
      </c>
    </row>
    <row r="278" spans="2:41" x14ac:dyDescent="0.2">
      <c r="B278" s="5" t="s">
        <v>2157</v>
      </c>
      <c r="C278" s="6" t="str">
        <f t="shared" si="28"/>
        <v>P61458</v>
      </c>
      <c r="D278" s="6" t="s">
        <v>2158</v>
      </c>
      <c r="E278" s="6" t="s">
        <v>2159</v>
      </c>
      <c r="F278" s="6" t="s">
        <v>2160</v>
      </c>
      <c r="G278" s="6" t="str">
        <f>IFERROR(VLOOKUP(C278,Tabelle3!A:H,8,FALSE),"")</f>
        <v/>
      </c>
      <c r="H278" s="6">
        <v>1</v>
      </c>
      <c r="I278" s="6">
        <v>3</v>
      </c>
      <c r="J278" s="6">
        <v>3</v>
      </c>
      <c r="K278" s="6">
        <v>38.5</v>
      </c>
      <c r="L278" s="6">
        <v>11.984999999999999</v>
      </c>
      <c r="M278" s="6">
        <v>104</v>
      </c>
      <c r="N278" s="6">
        <v>0</v>
      </c>
      <c r="O278" s="6">
        <v>8.9638000000000009</v>
      </c>
      <c r="P278" s="6">
        <v>12249000</v>
      </c>
      <c r="Q278" s="6">
        <v>1001600</v>
      </c>
      <c r="R278" s="6">
        <v>228890</v>
      </c>
      <c r="S278" s="6">
        <v>1176400</v>
      </c>
      <c r="T278" s="6">
        <v>1875700</v>
      </c>
      <c r="U278" s="6">
        <v>2969100</v>
      </c>
      <c r="V278" s="6">
        <v>641890</v>
      </c>
      <c r="W278" s="6">
        <v>2643000</v>
      </c>
      <c r="X278" s="6">
        <v>1712900</v>
      </c>
      <c r="Y278" s="6">
        <v>1047600</v>
      </c>
      <c r="Z278" s="6">
        <v>1422600</v>
      </c>
      <c r="AA278" s="6">
        <v>2445400</v>
      </c>
      <c r="AB278" s="6">
        <v>2399900</v>
      </c>
      <c r="AC278" s="6">
        <v>4188900</v>
      </c>
      <c r="AD278" s="6">
        <v>1778800</v>
      </c>
      <c r="AE278" s="6">
        <v>1751000</v>
      </c>
      <c r="AF278" s="6">
        <v>4048100</v>
      </c>
      <c r="AG278" s="6">
        <f t="shared" si="24"/>
        <v>0.62170683618315936</v>
      </c>
      <c r="AH278" s="6">
        <f t="shared" si="25"/>
        <v>-0.68569365229426371</v>
      </c>
      <c r="AI278" s="6">
        <f t="shared" si="26"/>
        <v>0.21205737399555244</v>
      </c>
      <c r="AJ278" s="6">
        <f t="shared" si="27"/>
        <v>2.2374734433991605</v>
      </c>
      <c r="AK278" s="6">
        <f>VLOOKUP(AO278,'MV-SigB'!F:J,3,FALSE)</f>
        <v>0</v>
      </c>
      <c r="AL278" s="15">
        <v>19</v>
      </c>
      <c r="AM278" s="6"/>
      <c r="AN278" s="6">
        <v>13</v>
      </c>
      <c r="AO278" s="7">
        <v>577</v>
      </c>
    </row>
    <row r="279" spans="2:41" x14ac:dyDescent="0.2">
      <c r="B279" s="5" t="s">
        <v>217</v>
      </c>
      <c r="C279" s="6" t="str">
        <f t="shared" si="28"/>
        <v>B1AXP6</v>
      </c>
      <c r="D279" s="6" t="s">
        <v>218</v>
      </c>
      <c r="E279" s="6" t="s">
        <v>219</v>
      </c>
      <c r="F279" s="6" t="s">
        <v>220</v>
      </c>
      <c r="G279" s="6">
        <f>IFERROR(VLOOKUP(C279,Tabelle3!A:H,8,FALSE),"")</f>
        <v>1</v>
      </c>
      <c r="H279" s="6">
        <v>4</v>
      </c>
      <c r="I279" s="6">
        <v>6</v>
      </c>
      <c r="J279" s="6">
        <v>6</v>
      </c>
      <c r="K279" s="6">
        <v>81.400000000000006</v>
      </c>
      <c r="L279" s="6">
        <v>5.1161000000000003</v>
      </c>
      <c r="M279" s="6">
        <v>43</v>
      </c>
      <c r="N279" s="6">
        <v>0</v>
      </c>
      <c r="O279" s="6">
        <v>38.880000000000003</v>
      </c>
      <c r="P279" s="6">
        <v>47370000</v>
      </c>
      <c r="Q279" s="6">
        <v>3183000</v>
      </c>
      <c r="R279" s="6">
        <v>9480000</v>
      </c>
      <c r="S279" s="6">
        <v>560610</v>
      </c>
      <c r="T279" s="6">
        <v>17027000</v>
      </c>
      <c r="U279" s="6">
        <v>549460</v>
      </c>
      <c r="V279" s="6">
        <v>999010</v>
      </c>
      <c r="W279" s="6">
        <v>14577000</v>
      </c>
      <c r="X279" s="6">
        <v>993870</v>
      </c>
      <c r="Y279" s="6">
        <v>4075500</v>
      </c>
      <c r="Z279" s="6">
        <v>32404000</v>
      </c>
      <c r="AA279" s="6">
        <v>469430</v>
      </c>
      <c r="AB279" s="6">
        <v>30578000</v>
      </c>
      <c r="AC279" s="6">
        <v>885760</v>
      </c>
      <c r="AD279" s="6">
        <v>1950100</v>
      </c>
      <c r="AE279" s="6">
        <v>10181000</v>
      </c>
      <c r="AF279" s="6">
        <v>853550</v>
      </c>
      <c r="AG279" s="6">
        <f t="shared" si="24"/>
        <v>4.8684162905061923</v>
      </c>
      <c r="AH279" s="6">
        <f t="shared" si="25"/>
        <v>2.2834525358763726</v>
      </c>
      <c r="AI279" s="6">
        <f t="shared" si="26"/>
        <v>0.21250291926497489</v>
      </c>
      <c r="AJ279" s="6">
        <f t="shared" si="27"/>
        <v>2.2344454344362061</v>
      </c>
      <c r="AK279" s="6">
        <f>VLOOKUP(AO279,'MV-SigB'!F:J,3,FALSE)</f>
        <v>0</v>
      </c>
      <c r="AL279" s="15">
        <v>19</v>
      </c>
      <c r="AM279" s="6"/>
      <c r="AN279" s="6">
        <v>22</v>
      </c>
      <c r="AO279" s="7">
        <v>48</v>
      </c>
    </row>
    <row r="280" spans="2:41" x14ac:dyDescent="0.2">
      <c r="B280" s="5" t="s">
        <v>241</v>
      </c>
      <c r="C280" s="6" t="str">
        <f t="shared" si="28"/>
        <v>D3Z5B1</v>
      </c>
      <c r="D280" s="6" t="s">
        <v>242</v>
      </c>
      <c r="E280" s="6" t="s">
        <v>243</v>
      </c>
      <c r="F280" s="6" t="s">
        <v>244</v>
      </c>
      <c r="G280" s="6">
        <f>IFERROR(VLOOKUP(C280,Tabelle3!A:H,8,FALSE),"")</f>
        <v>1</v>
      </c>
      <c r="H280" s="6">
        <v>3</v>
      </c>
      <c r="I280" s="6">
        <v>5</v>
      </c>
      <c r="J280" s="6">
        <v>5</v>
      </c>
      <c r="K280" s="6">
        <v>25.7</v>
      </c>
      <c r="L280" s="6">
        <v>19.183</v>
      </c>
      <c r="M280" s="6">
        <v>183</v>
      </c>
      <c r="N280" s="6">
        <v>0</v>
      </c>
      <c r="O280" s="6">
        <v>118.02</v>
      </c>
      <c r="P280" s="6">
        <v>102670000</v>
      </c>
      <c r="Q280" s="6">
        <v>5410700</v>
      </c>
      <c r="R280" s="6">
        <v>9662200</v>
      </c>
      <c r="S280" s="6">
        <v>7303400</v>
      </c>
      <c r="T280" s="6">
        <v>15587000</v>
      </c>
      <c r="U280" s="6">
        <v>29553000</v>
      </c>
      <c r="V280" s="6">
        <v>1869400</v>
      </c>
      <c r="W280" s="6">
        <v>8879000</v>
      </c>
      <c r="X280" s="6">
        <v>24401000</v>
      </c>
      <c r="Y280" s="6">
        <v>11497000</v>
      </c>
      <c r="Z280" s="6">
        <v>20553000</v>
      </c>
      <c r="AA280" s="6">
        <v>12352000</v>
      </c>
      <c r="AB280" s="6">
        <v>43851000</v>
      </c>
      <c r="AC280" s="6">
        <v>19451000</v>
      </c>
      <c r="AD280" s="6">
        <v>11156000</v>
      </c>
      <c r="AE280" s="6">
        <v>3347700</v>
      </c>
      <c r="AF280" s="6">
        <v>5709200</v>
      </c>
      <c r="AG280" s="6">
        <f t="shared" si="24"/>
        <v>2.2250207367404617</v>
      </c>
      <c r="AH280" s="6">
        <f t="shared" si="25"/>
        <v>1.1538187817658754</v>
      </c>
      <c r="AI280" s="6">
        <f t="shared" si="26"/>
        <v>0.21478005496664923</v>
      </c>
      <c r="AJ280" s="6">
        <f t="shared" si="27"/>
        <v>2.21906806774982</v>
      </c>
      <c r="AK280" s="6">
        <f>VLOOKUP(AO280,'MV-SigB'!F:J,3,FALSE)</f>
        <v>0</v>
      </c>
      <c r="AL280" s="15">
        <v>19</v>
      </c>
      <c r="AM280" s="6"/>
      <c r="AN280" s="6">
        <v>30</v>
      </c>
      <c r="AO280" s="7">
        <v>54</v>
      </c>
    </row>
    <row r="281" spans="2:41" x14ac:dyDescent="0.2">
      <c r="B281" s="5" t="s">
        <v>5065</v>
      </c>
      <c r="C281" s="6" t="str">
        <f t="shared" si="28"/>
        <v>Q9CXU4</v>
      </c>
      <c r="D281" s="6" t="s">
        <v>5066</v>
      </c>
      <c r="E281" s="6" t="s">
        <v>5067</v>
      </c>
      <c r="F281" s="6" t="s">
        <v>5068</v>
      </c>
      <c r="G281" s="6">
        <f>IFERROR(VLOOKUP(C281,Tabelle3!A:H,8,FALSE),"")</f>
        <v>1</v>
      </c>
      <c r="H281" s="6">
        <v>4</v>
      </c>
      <c r="I281" s="6">
        <v>11</v>
      </c>
      <c r="J281" s="6">
        <v>11</v>
      </c>
      <c r="K281" s="6">
        <v>77.5</v>
      </c>
      <c r="L281" s="6">
        <v>21.908999999999999</v>
      </c>
      <c r="M281" s="6">
        <v>209</v>
      </c>
      <c r="N281" s="6">
        <v>0</v>
      </c>
      <c r="O281" s="6">
        <v>127.72</v>
      </c>
      <c r="P281" s="6">
        <v>478270000</v>
      </c>
      <c r="Q281" s="6">
        <v>16958000</v>
      </c>
      <c r="R281" s="6">
        <v>10326000</v>
      </c>
      <c r="S281" s="6">
        <v>22588000</v>
      </c>
      <c r="T281" s="6">
        <v>9896800</v>
      </c>
      <c r="U281" s="6">
        <v>49974000</v>
      </c>
      <c r="V281" s="6">
        <v>65794000</v>
      </c>
      <c r="W281" s="6">
        <v>116280000</v>
      </c>
      <c r="X281" s="6">
        <v>186460000</v>
      </c>
      <c r="Y281" s="6">
        <v>20340000</v>
      </c>
      <c r="Z281" s="6">
        <v>17109000</v>
      </c>
      <c r="AA281" s="6">
        <v>27199000</v>
      </c>
      <c r="AB281" s="6">
        <v>28921000</v>
      </c>
      <c r="AC281" s="6">
        <v>23108000</v>
      </c>
      <c r="AD281" s="6">
        <v>22831000</v>
      </c>
      <c r="AE281" s="6">
        <v>41568000</v>
      </c>
      <c r="AF281" s="6">
        <v>53278000</v>
      </c>
      <c r="AG281" s="6">
        <f t="shared" si="24"/>
        <v>0.66462336186383497</v>
      </c>
      <c r="AH281" s="6">
        <f t="shared" si="25"/>
        <v>-0.58939108946991237</v>
      </c>
      <c r="AI281" s="6">
        <f t="shared" si="26"/>
        <v>0.21535399425367591</v>
      </c>
      <c r="AJ281" s="6">
        <f t="shared" si="27"/>
        <v>2.215218012837517</v>
      </c>
      <c r="AK281" s="6">
        <f>VLOOKUP(AO281,'MV-SigB'!F:J,3,FALSE)</f>
        <v>0</v>
      </c>
      <c r="AL281" s="15">
        <v>19</v>
      </c>
      <c r="AM281" s="6"/>
      <c r="AN281" s="6">
        <v>81</v>
      </c>
      <c r="AO281" s="7">
        <v>1318</v>
      </c>
    </row>
    <row r="282" spans="2:41" x14ac:dyDescent="0.2">
      <c r="B282" s="5" t="s">
        <v>5359</v>
      </c>
      <c r="C282" s="6" t="str">
        <f t="shared" si="28"/>
        <v>Q9D6J6</v>
      </c>
      <c r="D282" s="6" t="s">
        <v>5360</v>
      </c>
      <c r="E282" s="6" t="s">
        <v>5361</v>
      </c>
      <c r="F282" s="6" t="s">
        <v>5362</v>
      </c>
      <c r="G282" s="6">
        <f>IFERROR(VLOOKUP(C282,Tabelle3!A:H,8,FALSE),"")</f>
        <v>1</v>
      </c>
      <c r="H282" s="6">
        <v>4</v>
      </c>
      <c r="I282" s="6">
        <v>22</v>
      </c>
      <c r="J282" s="6">
        <v>22</v>
      </c>
      <c r="K282" s="6">
        <v>83.5</v>
      </c>
      <c r="L282" s="6">
        <v>27.285</v>
      </c>
      <c r="M282" s="6">
        <v>248</v>
      </c>
      <c r="N282" s="6">
        <v>0</v>
      </c>
      <c r="O282" s="6">
        <v>323.31</v>
      </c>
      <c r="P282" s="6">
        <v>10760000000</v>
      </c>
      <c r="Q282" s="6">
        <v>1464900000</v>
      </c>
      <c r="R282" s="6">
        <v>557360000</v>
      </c>
      <c r="S282" s="6">
        <v>1236000000</v>
      </c>
      <c r="T282" s="6">
        <v>1061300000</v>
      </c>
      <c r="U282" s="6">
        <v>667820000</v>
      </c>
      <c r="V282" s="6">
        <v>990020000</v>
      </c>
      <c r="W282" s="6">
        <v>2843100000</v>
      </c>
      <c r="X282" s="6">
        <v>1940000000</v>
      </c>
      <c r="Y282" s="6">
        <v>466190000</v>
      </c>
      <c r="Z282" s="6">
        <v>488880000</v>
      </c>
      <c r="AA282" s="6">
        <v>421670000</v>
      </c>
      <c r="AB282" s="6">
        <v>471430000</v>
      </c>
      <c r="AC282" s="6">
        <v>339090000</v>
      </c>
      <c r="AD282" s="6">
        <v>575670000</v>
      </c>
      <c r="AE282" s="6">
        <v>164340000</v>
      </c>
      <c r="AF282" s="6">
        <v>140890000</v>
      </c>
      <c r="AG282" s="6">
        <f t="shared" si="24"/>
        <v>1.5149058598840974</v>
      </c>
      <c r="AH282" s="6">
        <f t="shared" si="25"/>
        <v>0.59922814373239519</v>
      </c>
      <c r="AI282" s="6">
        <f t="shared" si="26"/>
        <v>0.21602003413890886</v>
      </c>
      <c r="AJ282" s="6">
        <f t="shared" si="27"/>
        <v>2.2107629778109232</v>
      </c>
      <c r="AK282" s="6">
        <f>VLOOKUP(AO282,'MV-SigB'!F:J,3,FALSE)</f>
        <v>0</v>
      </c>
      <c r="AL282" s="15">
        <v>19</v>
      </c>
      <c r="AM282" s="6"/>
      <c r="AN282" s="6">
        <v>556</v>
      </c>
      <c r="AO282" s="7">
        <v>1392</v>
      </c>
    </row>
    <row r="283" spans="2:41" x14ac:dyDescent="0.2">
      <c r="B283" s="5" t="s">
        <v>78</v>
      </c>
      <c r="C283" s="6" t="str">
        <f t="shared" si="28"/>
        <v>A2AKK5</v>
      </c>
      <c r="D283" s="6" t="s">
        <v>79</v>
      </c>
      <c r="E283" s="6" t="s">
        <v>80</v>
      </c>
      <c r="F283" s="6" t="s">
        <v>81</v>
      </c>
      <c r="G283" s="6" t="str">
        <f>IFERROR(VLOOKUP(C283,Tabelle3!A:H,8,FALSE),"")</f>
        <v/>
      </c>
      <c r="H283" s="6">
        <v>3</v>
      </c>
      <c r="I283" s="6">
        <v>17</v>
      </c>
      <c r="J283" s="6">
        <v>9</v>
      </c>
      <c r="K283" s="6">
        <v>55</v>
      </c>
      <c r="L283" s="6">
        <v>46.07</v>
      </c>
      <c r="M283" s="6">
        <v>416</v>
      </c>
      <c r="N283" s="6">
        <v>0</v>
      </c>
      <c r="O283" s="6">
        <v>262.2</v>
      </c>
      <c r="P283" s="6">
        <v>1619500000</v>
      </c>
      <c r="Q283" s="6">
        <v>95334000</v>
      </c>
      <c r="R283" s="6">
        <v>37772000</v>
      </c>
      <c r="S283" s="6">
        <v>66918000</v>
      </c>
      <c r="T283" s="6">
        <v>94185000</v>
      </c>
      <c r="U283" s="6">
        <v>135620000</v>
      </c>
      <c r="V283" s="6">
        <v>50211000</v>
      </c>
      <c r="W283" s="6">
        <v>607290000</v>
      </c>
      <c r="X283" s="6">
        <v>532170000</v>
      </c>
      <c r="Y283" s="6">
        <v>12668000</v>
      </c>
      <c r="Z283" s="6">
        <v>11501000</v>
      </c>
      <c r="AA283" s="6">
        <v>15417000</v>
      </c>
      <c r="AB283" s="6">
        <v>19585000</v>
      </c>
      <c r="AC283" s="6">
        <v>13731000</v>
      </c>
      <c r="AD283" s="6">
        <v>6780000</v>
      </c>
      <c r="AE283" s="6">
        <v>14691000</v>
      </c>
      <c r="AF283" s="6">
        <v>9802400</v>
      </c>
      <c r="AG283" s="6">
        <f t="shared" si="24"/>
        <v>1.3147825545946619</v>
      </c>
      <c r="AH283" s="6">
        <f t="shared" si="25"/>
        <v>0.39482421902497206</v>
      </c>
      <c r="AI283" s="6">
        <f t="shared" si="26"/>
        <v>0.2161558313141515</v>
      </c>
      <c r="AJ283" s="6">
        <f t="shared" si="27"/>
        <v>2.2098563380219032</v>
      </c>
      <c r="AK283" s="6">
        <f>VLOOKUP(AO283,'MV-SigB'!F:J,3,FALSE)</f>
        <v>0</v>
      </c>
      <c r="AL283" s="15">
        <v>19</v>
      </c>
      <c r="AM283" s="6"/>
      <c r="AN283" s="6">
        <v>121</v>
      </c>
      <c r="AO283" s="7">
        <v>12</v>
      </c>
    </row>
    <row r="284" spans="2:41" x14ac:dyDescent="0.2">
      <c r="B284" s="5" t="s">
        <v>2772</v>
      </c>
      <c r="C284" s="6" t="str">
        <f t="shared" si="28"/>
        <v>Q5NCE8</v>
      </c>
      <c r="D284" s="6" t="s">
        <v>2773</v>
      </c>
      <c r="E284" s="6" t="s">
        <v>2774</v>
      </c>
      <c r="F284" s="6" t="s">
        <v>2775</v>
      </c>
      <c r="G284" s="6">
        <f>IFERROR(VLOOKUP(C284,Tabelle3!A:H,8,FALSE),"")</f>
        <v>1</v>
      </c>
      <c r="H284" s="6">
        <v>1</v>
      </c>
      <c r="I284" s="6">
        <v>10</v>
      </c>
      <c r="J284" s="6">
        <v>10</v>
      </c>
      <c r="K284" s="6">
        <v>30.6</v>
      </c>
      <c r="L284" s="6">
        <v>49.298999999999999</v>
      </c>
      <c r="M284" s="6">
        <v>434</v>
      </c>
      <c r="N284" s="6">
        <v>0</v>
      </c>
      <c r="O284" s="6">
        <v>86.944999999999993</v>
      </c>
      <c r="P284" s="6">
        <v>102490000</v>
      </c>
      <c r="Q284" s="6">
        <v>4782500</v>
      </c>
      <c r="R284" s="6">
        <v>1870600</v>
      </c>
      <c r="S284" s="6">
        <v>1363300</v>
      </c>
      <c r="T284" s="6">
        <v>0</v>
      </c>
      <c r="U284" s="6">
        <v>19121000</v>
      </c>
      <c r="V284" s="6">
        <v>4515700</v>
      </c>
      <c r="W284" s="6">
        <v>12972000</v>
      </c>
      <c r="X284" s="6">
        <v>57865000</v>
      </c>
      <c r="Y284" s="6">
        <v>1041200</v>
      </c>
      <c r="Z284" s="6">
        <v>1048600</v>
      </c>
      <c r="AA284" s="6">
        <v>553000</v>
      </c>
      <c r="AB284" s="6"/>
      <c r="AC284" s="6">
        <v>2094700</v>
      </c>
      <c r="AD284" s="6">
        <v>1193400</v>
      </c>
      <c r="AE284" s="6">
        <v>869270</v>
      </c>
      <c r="AF284" s="6">
        <v>1147100</v>
      </c>
      <c r="AG284" s="6">
        <f t="shared" si="24"/>
        <v>0.6642950819466098</v>
      </c>
      <c r="AH284" s="6">
        <f t="shared" si="25"/>
        <v>-0.59010386130394588</v>
      </c>
      <c r="AI284" s="6">
        <f t="shared" si="26"/>
        <v>0.21718060162498912</v>
      </c>
      <c r="AJ284" s="6">
        <f t="shared" si="27"/>
        <v>2.2030328462074809</v>
      </c>
      <c r="AK284" s="6">
        <f>VLOOKUP(AO284,'MV-SigB'!F:J,3,FALSE)</f>
        <v>0</v>
      </c>
      <c r="AL284" s="15">
        <v>19</v>
      </c>
      <c r="AM284" s="6"/>
      <c r="AN284" s="6">
        <v>18</v>
      </c>
      <c r="AO284" s="7">
        <v>734</v>
      </c>
    </row>
    <row r="285" spans="2:41" x14ac:dyDescent="0.2">
      <c r="B285" s="5" t="s">
        <v>4020</v>
      </c>
      <c r="C285" s="6" t="str">
        <f t="shared" si="28"/>
        <v>Q8R3Q6</v>
      </c>
      <c r="D285" s="6" t="s">
        <v>4021</v>
      </c>
      <c r="E285" s="6" t="s">
        <v>4022</v>
      </c>
      <c r="F285" s="6" t="s">
        <v>4023</v>
      </c>
      <c r="G285" s="6">
        <f>IFERROR(VLOOKUP(C285,Tabelle3!A:H,8,FALSE),"")</f>
        <v>1</v>
      </c>
      <c r="H285" s="6">
        <v>3</v>
      </c>
      <c r="I285" s="6">
        <v>12</v>
      </c>
      <c r="J285" s="6">
        <v>12</v>
      </c>
      <c r="K285" s="6">
        <v>70.8</v>
      </c>
      <c r="L285" s="6">
        <v>16.664999999999999</v>
      </c>
      <c r="M285" s="6">
        <v>144</v>
      </c>
      <c r="N285" s="6">
        <v>0</v>
      </c>
      <c r="O285" s="6">
        <v>102.25</v>
      </c>
      <c r="P285" s="6">
        <v>181050000</v>
      </c>
      <c r="Q285" s="6">
        <v>4551700</v>
      </c>
      <c r="R285" s="6">
        <v>11478000</v>
      </c>
      <c r="S285" s="6">
        <v>8407500</v>
      </c>
      <c r="T285" s="6">
        <v>2806200</v>
      </c>
      <c r="U285" s="6">
        <v>50958000</v>
      </c>
      <c r="V285" s="6">
        <v>6400300</v>
      </c>
      <c r="W285" s="6">
        <v>47100000</v>
      </c>
      <c r="X285" s="6">
        <v>49348000</v>
      </c>
      <c r="Y285" s="6">
        <v>11774000</v>
      </c>
      <c r="Z285" s="6">
        <v>16259000</v>
      </c>
      <c r="AA285" s="6">
        <v>16151000</v>
      </c>
      <c r="AB285" s="6">
        <v>11116000</v>
      </c>
      <c r="AC285" s="6">
        <v>34716000</v>
      </c>
      <c r="AD285" s="6">
        <v>18191000</v>
      </c>
      <c r="AE285" s="6">
        <v>17591000</v>
      </c>
      <c r="AF285" s="6">
        <v>13833000</v>
      </c>
      <c r="AG285" s="6">
        <f t="shared" si="24"/>
        <v>0.65574936855960442</v>
      </c>
      <c r="AH285" s="6">
        <f t="shared" si="25"/>
        <v>-0.60878358161001311</v>
      </c>
      <c r="AI285" s="6">
        <f t="shared" si="26"/>
        <v>0.21784657672830512</v>
      </c>
      <c r="AJ285" s="6">
        <f t="shared" si="27"/>
        <v>2.198615652168602</v>
      </c>
      <c r="AK285" s="6">
        <f>VLOOKUP(AO285,'MV-SigB'!F:J,3,FALSE)</f>
        <v>0</v>
      </c>
      <c r="AL285" s="15">
        <v>19</v>
      </c>
      <c r="AM285" s="6"/>
      <c r="AN285" s="6">
        <v>65</v>
      </c>
      <c r="AO285" s="7">
        <v>1053</v>
      </c>
    </row>
    <row r="286" spans="2:41" x14ac:dyDescent="0.2">
      <c r="B286" s="5" t="s">
        <v>4272</v>
      </c>
      <c r="C286" s="6" t="str">
        <f t="shared" si="28"/>
        <v>Q91WU0</v>
      </c>
      <c r="D286" s="6"/>
      <c r="E286" s="6" t="s">
        <v>4273</v>
      </c>
      <c r="F286" s="6" t="s">
        <v>4274</v>
      </c>
      <c r="G286" s="6" t="str">
        <f>IFERROR(VLOOKUP(C286,Tabelle3!A:H,8,FALSE),"")</f>
        <v/>
      </c>
      <c r="H286" s="6">
        <v>4</v>
      </c>
      <c r="I286" s="6">
        <v>18</v>
      </c>
      <c r="J286" s="6">
        <v>16</v>
      </c>
      <c r="K286" s="6">
        <v>50.4</v>
      </c>
      <c r="L286" s="6">
        <v>61.612000000000002</v>
      </c>
      <c r="M286" s="6">
        <v>561</v>
      </c>
      <c r="N286" s="6">
        <v>0</v>
      </c>
      <c r="O286" s="6">
        <v>152.13999999999999</v>
      </c>
      <c r="P286" s="6">
        <v>399510000</v>
      </c>
      <c r="Q286" s="6">
        <v>38881000</v>
      </c>
      <c r="R286" s="6">
        <v>10587000</v>
      </c>
      <c r="S286" s="6">
        <v>38291000</v>
      </c>
      <c r="T286" s="6">
        <v>25545000</v>
      </c>
      <c r="U286" s="6">
        <v>12097000</v>
      </c>
      <c r="V286" s="6">
        <v>111560000</v>
      </c>
      <c r="W286" s="6">
        <v>118580000</v>
      </c>
      <c r="X286" s="6">
        <v>43975000</v>
      </c>
      <c r="Y286" s="6">
        <v>2448900</v>
      </c>
      <c r="Z286" s="6">
        <v>4445700</v>
      </c>
      <c r="AA286" s="6">
        <v>5595800</v>
      </c>
      <c r="AB286" s="6">
        <v>7157000</v>
      </c>
      <c r="AC286" s="6">
        <v>2953100</v>
      </c>
      <c r="AD286" s="6">
        <v>5039700</v>
      </c>
      <c r="AE286" s="6">
        <v>3185500</v>
      </c>
      <c r="AF286" s="6">
        <v>1752700</v>
      </c>
      <c r="AG286" s="6">
        <f t="shared" si="24"/>
        <v>1.5194029850746269</v>
      </c>
      <c r="AH286" s="6">
        <f t="shared" si="25"/>
        <v>0.60350456073056058</v>
      </c>
      <c r="AI286" s="6">
        <f t="shared" si="26"/>
        <v>0.21792461746472522</v>
      </c>
      <c r="AJ286" s="6">
        <f t="shared" si="27"/>
        <v>2.1980989177624521</v>
      </c>
      <c r="AK286" s="6">
        <f>VLOOKUP(AO286,'MV-SigB'!F:J,3,FALSE)</f>
        <v>0</v>
      </c>
      <c r="AL286" s="15">
        <v>19</v>
      </c>
      <c r="AM286" s="6"/>
      <c r="AN286" s="6">
        <v>65</v>
      </c>
      <c r="AO286" s="7">
        <v>1117</v>
      </c>
    </row>
    <row r="287" spans="2:41" x14ac:dyDescent="0.2">
      <c r="B287" s="5" t="s">
        <v>3861</v>
      </c>
      <c r="C287" s="6" t="str">
        <f t="shared" si="28"/>
        <v>Q8K2C6</v>
      </c>
      <c r="D287" s="6" t="s">
        <v>3862</v>
      </c>
      <c r="E287" s="6" t="s">
        <v>3863</v>
      </c>
      <c r="F287" s="6" t="s">
        <v>3864</v>
      </c>
      <c r="G287" s="6">
        <f>IFERROR(VLOOKUP(C287,Tabelle3!A:H,8,FALSE),"")</f>
        <v>1</v>
      </c>
      <c r="H287" s="6">
        <v>1</v>
      </c>
      <c r="I287" s="6">
        <v>15</v>
      </c>
      <c r="J287" s="6">
        <v>15</v>
      </c>
      <c r="K287" s="6">
        <v>43.9</v>
      </c>
      <c r="L287" s="6">
        <v>34.134</v>
      </c>
      <c r="M287" s="6">
        <v>310</v>
      </c>
      <c r="N287" s="6">
        <v>0</v>
      </c>
      <c r="O287" s="6">
        <v>119.52</v>
      </c>
      <c r="P287" s="6">
        <v>332690000</v>
      </c>
      <c r="Q287" s="6">
        <v>50864000</v>
      </c>
      <c r="R287" s="6">
        <v>18993000</v>
      </c>
      <c r="S287" s="6">
        <v>17097000</v>
      </c>
      <c r="T287" s="6">
        <v>18918000</v>
      </c>
      <c r="U287" s="6">
        <v>11533000</v>
      </c>
      <c r="V287" s="6">
        <v>24307000</v>
      </c>
      <c r="W287" s="6">
        <v>112430000</v>
      </c>
      <c r="X287" s="6">
        <v>78556000</v>
      </c>
      <c r="Y287" s="6">
        <v>7231500</v>
      </c>
      <c r="Z287" s="6">
        <v>7141400</v>
      </c>
      <c r="AA287" s="6">
        <v>3734900</v>
      </c>
      <c r="AB287" s="6">
        <v>9734400</v>
      </c>
      <c r="AC287" s="6">
        <v>5631000</v>
      </c>
      <c r="AD287" s="6">
        <v>4118300</v>
      </c>
      <c r="AE287" s="6">
        <v>5028600</v>
      </c>
      <c r="AF287" s="6">
        <v>5381300</v>
      </c>
      <c r="AG287" s="6">
        <f t="shared" si="24"/>
        <v>1.38111631413945</v>
      </c>
      <c r="AH287" s="6">
        <f t="shared" si="25"/>
        <v>0.46583482485728112</v>
      </c>
      <c r="AI287" s="6">
        <f t="shared" si="26"/>
        <v>0.21792772840359931</v>
      </c>
      <c r="AJ287" s="6">
        <f t="shared" si="27"/>
        <v>2.1980783230076972</v>
      </c>
      <c r="AK287" s="6">
        <f>VLOOKUP(AO287,'MV-SigB'!F:J,3,FALSE)</f>
        <v>0</v>
      </c>
      <c r="AL287" s="15">
        <v>19</v>
      </c>
      <c r="AM287" s="6"/>
      <c r="AN287" s="6">
        <v>82</v>
      </c>
      <c r="AO287" s="7">
        <v>1013</v>
      </c>
    </row>
    <row r="288" spans="2:41" x14ac:dyDescent="0.2">
      <c r="B288" s="5" t="s">
        <v>5492</v>
      </c>
      <c r="C288" s="6" t="str">
        <f t="shared" si="28"/>
        <v>Q9DA03</v>
      </c>
      <c r="D288" s="6" t="s">
        <v>5493</v>
      </c>
      <c r="E288" s="6" t="s">
        <v>5494</v>
      </c>
      <c r="F288" s="6" t="s">
        <v>5495</v>
      </c>
      <c r="G288" s="6">
        <f>IFERROR(VLOOKUP(C288,Tabelle3!A:H,8,FALSE),"")</f>
        <v>1</v>
      </c>
      <c r="H288" s="6">
        <v>2</v>
      </c>
      <c r="I288" s="6">
        <v>3</v>
      </c>
      <c r="J288" s="6">
        <v>3</v>
      </c>
      <c r="K288" s="6">
        <v>36.5</v>
      </c>
      <c r="L288" s="6">
        <v>12.047000000000001</v>
      </c>
      <c r="M288" s="6">
        <v>104</v>
      </c>
      <c r="N288" s="6">
        <v>0</v>
      </c>
      <c r="O288" s="6">
        <v>160.79</v>
      </c>
      <c r="P288" s="6">
        <v>20516000</v>
      </c>
      <c r="Q288" s="6">
        <v>7153700</v>
      </c>
      <c r="R288" s="6">
        <v>1629800</v>
      </c>
      <c r="S288" s="6">
        <v>927760</v>
      </c>
      <c r="T288" s="6">
        <v>5952100</v>
      </c>
      <c r="U288" s="6">
        <v>1243500</v>
      </c>
      <c r="V288" s="6">
        <v>2093200</v>
      </c>
      <c r="W288" s="6">
        <v>837850</v>
      </c>
      <c r="X288" s="6">
        <v>678420</v>
      </c>
      <c r="Y288" s="6">
        <v>8690800</v>
      </c>
      <c r="Z288" s="6">
        <v>3448200</v>
      </c>
      <c r="AA288" s="6">
        <v>2007300</v>
      </c>
      <c r="AB288" s="6">
        <v>6054000</v>
      </c>
      <c r="AC288" s="6">
        <v>2414300</v>
      </c>
      <c r="AD288" s="6">
        <v>3752900</v>
      </c>
      <c r="AE288" s="6">
        <v>1757700</v>
      </c>
      <c r="AF288" s="6">
        <v>3069500</v>
      </c>
      <c r="AG288" s="6">
        <f t="shared" si="24"/>
        <v>1.8373262751946446</v>
      </c>
      <c r="AH288" s="6">
        <f t="shared" si="25"/>
        <v>0.87760784517958801</v>
      </c>
      <c r="AI288" s="6">
        <f t="shared" si="26"/>
        <v>0.21801556964931551</v>
      </c>
      <c r="AJ288" s="6">
        <f t="shared" si="27"/>
        <v>2.1974969256935903</v>
      </c>
      <c r="AK288" s="6">
        <f>VLOOKUP(AO288,'MV-SigB'!F:J,3,FALSE)</f>
        <v>0</v>
      </c>
      <c r="AL288" s="15">
        <v>19</v>
      </c>
      <c r="AM288" s="6"/>
      <c r="AN288" s="6">
        <v>14</v>
      </c>
      <c r="AO288" s="7">
        <v>1426</v>
      </c>
    </row>
    <row r="289" spans="2:41" x14ac:dyDescent="0.2">
      <c r="B289" s="5" t="s">
        <v>3281</v>
      </c>
      <c r="C289" s="6" t="str">
        <f t="shared" si="28"/>
        <v>Q80Y81</v>
      </c>
      <c r="D289" s="6" t="s">
        <v>3282</v>
      </c>
      <c r="E289" s="6" t="s">
        <v>3283</v>
      </c>
      <c r="F289" s="6" t="s">
        <v>3284</v>
      </c>
      <c r="G289" s="6">
        <f>IFERROR(VLOOKUP(C289,Tabelle3!A:H,8,FALSE),"")</f>
        <v>1</v>
      </c>
      <c r="H289" s="6">
        <v>4</v>
      </c>
      <c r="I289" s="6">
        <v>21</v>
      </c>
      <c r="J289" s="6">
        <v>21</v>
      </c>
      <c r="K289" s="6">
        <v>36.9</v>
      </c>
      <c r="L289" s="6">
        <v>92.075000000000003</v>
      </c>
      <c r="M289" s="6">
        <v>824</v>
      </c>
      <c r="N289" s="6">
        <v>0</v>
      </c>
      <c r="O289" s="6">
        <v>225.24</v>
      </c>
      <c r="P289" s="6">
        <v>199880000</v>
      </c>
      <c r="Q289" s="6">
        <v>5770300</v>
      </c>
      <c r="R289" s="6">
        <v>24609000</v>
      </c>
      <c r="S289" s="6">
        <v>6221400</v>
      </c>
      <c r="T289" s="6">
        <v>4661200</v>
      </c>
      <c r="U289" s="6">
        <v>34850000</v>
      </c>
      <c r="V289" s="6">
        <v>21396000</v>
      </c>
      <c r="W289" s="6">
        <v>46099000</v>
      </c>
      <c r="X289" s="6">
        <v>56272000</v>
      </c>
      <c r="Y289" s="6">
        <v>7729400</v>
      </c>
      <c r="Z289" s="6">
        <v>11440000</v>
      </c>
      <c r="AA289" s="6">
        <v>2847500</v>
      </c>
      <c r="AB289" s="6">
        <v>5152000</v>
      </c>
      <c r="AC289" s="6">
        <v>10389000</v>
      </c>
      <c r="AD289" s="6">
        <v>29929000</v>
      </c>
      <c r="AE289" s="6">
        <v>10309000</v>
      </c>
      <c r="AF289" s="6">
        <v>8421200</v>
      </c>
      <c r="AG289" s="6">
        <f t="shared" si="24"/>
        <v>0.46011394081445328</v>
      </c>
      <c r="AH289" s="6">
        <f t="shared" si="25"/>
        <v>-1.1199369261245646</v>
      </c>
      <c r="AI289" s="6">
        <f t="shared" si="26"/>
        <v>0.21807430744055115</v>
      </c>
      <c r="AJ289" s="6">
        <f t="shared" si="27"/>
        <v>2.1971082869056122</v>
      </c>
      <c r="AK289" s="6">
        <f>VLOOKUP(AO289,'MV-SigB'!F:J,3,FALSE)</f>
        <v>0</v>
      </c>
      <c r="AL289" s="15">
        <v>19</v>
      </c>
      <c r="AM289" s="6"/>
      <c r="AN289" s="6">
        <v>69</v>
      </c>
      <c r="AO289" s="7">
        <v>864</v>
      </c>
    </row>
    <row r="290" spans="2:41" x14ac:dyDescent="0.2">
      <c r="B290" s="5" t="s">
        <v>5723</v>
      </c>
      <c r="C290" s="6" t="str">
        <f t="shared" si="28"/>
        <v>Q9DD20</v>
      </c>
      <c r="D290" s="6" t="s">
        <v>5724</v>
      </c>
      <c r="E290" s="6" t="s">
        <v>5725</v>
      </c>
      <c r="F290" s="6" t="s">
        <v>5726</v>
      </c>
      <c r="G290" s="6" t="str">
        <f>IFERROR(VLOOKUP(C290,Tabelle3!A:H,8,FALSE),"")</f>
        <v/>
      </c>
      <c r="H290" s="6">
        <v>1</v>
      </c>
      <c r="I290" s="6">
        <v>8</v>
      </c>
      <c r="J290" s="6">
        <v>8</v>
      </c>
      <c r="K290" s="6">
        <v>29.9</v>
      </c>
      <c r="L290" s="6">
        <v>28.048999999999999</v>
      </c>
      <c r="M290" s="6">
        <v>244</v>
      </c>
      <c r="N290" s="6">
        <v>0</v>
      </c>
      <c r="O290" s="6">
        <v>17.492999999999999</v>
      </c>
      <c r="P290" s="6">
        <v>31424000</v>
      </c>
      <c r="Q290" s="6">
        <v>5925800</v>
      </c>
      <c r="R290" s="6">
        <v>1353100</v>
      </c>
      <c r="S290" s="6">
        <v>4775400</v>
      </c>
      <c r="T290" s="6">
        <v>5017200</v>
      </c>
      <c r="U290" s="6">
        <v>489820</v>
      </c>
      <c r="V290" s="6">
        <v>2720700</v>
      </c>
      <c r="W290" s="6">
        <v>4039900</v>
      </c>
      <c r="X290" s="6">
        <v>7102100</v>
      </c>
      <c r="Y290" s="6">
        <v>1700600</v>
      </c>
      <c r="Z290" s="6">
        <v>685500</v>
      </c>
      <c r="AA290" s="6">
        <v>729080</v>
      </c>
      <c r="AB290" s="6">
        <v>4803200</v>
      </c>
      <c r="AC290" s="6">
        <v>132900</v>
      </c>
      <c r="AD290" s="6">
        <v>1100200</v>
      </c>
      <c r="AE290" s="6">
        <v>287570</v>
      </c>
      <c r="AF290" s="6">
        <v>362180</v>
      </c>
      <c r="AG290" s="6">
        <f t="shared" si="24"/>
        <v>4.2055288525373768</v>
      </c>
      <c r="AH290" s="6">
        <f t="shared" si="25"/>
        <v>2.07228723328861</v>
      </c>
      <c r="AI290" s="6">
        <f t="shared" si="26"/>
        <v>0.21814826032158688</v>
      </c>
      <c r="AJ290" s="6">
        <f t="shared" si="27"/>
        <v>2.1966191262631489</v>
      </c>
      <c r="AK290" s="6">
        <f>VLOOKUP(AO290,'MV-SigB'!F:J,3,FALSE)</f>
        <v>0</v>
      </c>
      <c r="AL290" s="15">
        <v>19</v>
      </c>
      <c r="AM290" s="6"/>
      <c r="AN290" s="6">
        <v>17</v>
      </c>
      <c r="AO290" s="7">
        <v>1484</v>
      </c>
    </row>
    <row r="291" spans="2:41" x14ac:dyDescent="0.2">
      <c r="B291" s="5" t="s">
        <v>3126</v>
      </c>
      <c r="C291" s="6" t="str">
        <f t="shared" si="28"/>
        <v>Q6RUT7</v>
      </c>
      <c r="D291" s="6" t="s">
        <v>3127</v>
      </c>
      <c r="E291" s="6" t="s">
        <v>3128</v>
      </c>
      <c r="F291" s="6" t="s">
        <v>3129</v>
      </c>
      <c r="G291" s="6" t="str">
        <f>IFERROR(VLOOKUP(C291,Tabelle3!A:H,8,FALSE),"")</f>
        <v/>
      </c>
      <c r="H291" s="6">
        <v>1</v>
      </c>
      <c r="I291" s="6">
        <v>2</v>
      </c>
      <c r="J291" s="6">
        <v>2</v>
      </c>
      <c r="K291" s="6">
        <v>19.899999999999999</v>
      </c>
      <c r="L291" s="6">
        <v>15.348000000000001</v>
      </c>
      <c r="M291" s="6">
        <v>136</v>
      </c>
      <c r="N291" s="6">
        <v>0</v>
      </c>
      <c r="O291" s="6">
        <v>31.047999999999998</v>
      </c>
      <c r="P291" s="6">
        <v>44002000</v>
      </c>
      <c r="Q291" s="6">
        <v>5942500</v>
      </c>
      <c r="R291" s="6">
        <v>3516000</v>
      </c>
      <c r="S291" s="6">
        <v>4421500</v>
      </c>
      <c r="T291" s="6">
        <v>677150</v>
      </c>
      <c r="U291" s="6">
        <v>8017400</v>
      </c>
      <c r="V291" s="6">
        <v>7947600</v>
      </c>
      <c r="W291" s="6">
        <v>4698300</v>
      </c>
      <c r="X291" s="6">
        <v>8781400</v>
      </c>
      <c r="Y291" s="6">
        <v>5986200</v>
      </c>
      <c r="Z291" s="6">
        <v>6360900</v>
      </c>
      <c r="AA291" s="6">
        <v>7679200</v>
      </c>
      <c r="AB291" s="6">
        <v>2986600</v>
      </c>
      <c r="AC291" s="6">
        <v>6415300</v>
      </c>
      <c r="AD291" s="6">
        <v>4527200</v>
      </c>
      <c r="AE291" s="6">
        <v>1794000</v>
      </c>
      <c r="AF291" s="6">
        <v>2254100</v>
      </c>
      <c r="AG291" s="6">
        <f t="shared" si="24"/>
        <v>1.5351553640281244</v>
      </c>
      <c r="AH291" s="6">
        <f t="shared" si="25"/>
        <v>0.61838466964785421</v>
      </c>
      <c r="AI291" s="6">
        <f t="shared" si="26"/>
        <v>0.21877432608585431</v>
      </c>
      <c r="AJ291" s="6">
        <f t="shared" si="27"/>
        <v>2.1924846520123622</v>
      </c>
      <c r="AK291" s="6">
        <f>VLOOKUP(AO291,'MV-SigB'!F:J,3,FALSE)</f>
        <v>0</v>
      </c>
      <c r="AL291" s="15">
        <v>19</v>
      </c>
      <c r="AM291" s="6"/>
      <c r="AN291" s="6">
        <v>15</v>
      </c>
      <c r="AO291" s="7">
        <v>824</v>
      </c>
    </row>
    <row r="292" spans="2:41" x14ac:dyDescent="0.2">
      <c r="B292" s="5" t="s">
        <v>1607</v>
      </c>
      <c r="C292" s="6" t="str">
        <f t="shared" si="28"/>
        <v>Q8CGP4</v>
      </c>
      <c r="D292" s="6" t="s">
        <v>1608</v>
      </c>
      <c r="E292" s="6" t="s">
        <v>1609</v>
      </c>
      <c r="F292" s="6" t="s">
        <v>1610</v>
      </c>
      <c r="G292" s="6" t="str">
        <f>IFERROR(VLOOKUP(C292,Tabelle3!A:H,8,FALSE),"")</f>
        <v/>
      </c>
      <c r="H292" s="6">
        <v>7</v>
      </c>
      <c r="I292" s="6">
        <v>6</v>
      </c>
      <c r="J292" s="6">
        <v>2</v>
      </c>
      <c r="K292" s="6">
        <v>35.700000000000003</v>
      </c>
      <c r="L292" s="6">
        <v>14.055999999999999</v>
      </c>
      <c r="M292" s="6">
        <v>129</v>
      </c>
      <c r="N292" s="6">
        <v>0</v>
      </c>
      <c r="O292" s="6">
        <v>7.2325999999999997</v>
      </c>
      <c r="P292" s="6">
        <v>30017000</v>
      </c>
      <c r="Q292" s="6">
        <v>0</v>
      </c>
      <c r="R292" s="6">
        <v>56609</v>
      </c>
      <c r="S292" s="6">
        <v>1217100</v>
      </c>
      <c r="T292" s="6">
        <v>127330</v>
      </c>
      <c r="U292" s="6">
        <v>109860</v>
      </c>
      <c r="V292" s="6">
        <v>4491300</v>
      </c>
      <c r="W292" s="6">
        <v>8742300</v>
      </c>
      <c r="X292" s="6">
        <v>15273000</v>
      </c>
      <c r="Y292" s="6"/>
      <c r="Z292" s="6">
        <v>279750</v>
      </c>
      <c r="AA292" s="6">
        <v>1329700</v>
      </c>
      <c r="AB292" s="6">
        <v>474050</v>
      </c>
      <c r="AC292" s="6">
        <v>269130</v>
      </c>
      <c r="AD292" s="6">
        <v>13029000</v>
      </c>
      <c r="AE292" s="6">
        <v>1951000</v>
      </c>
      <c r="AF292" s="6">
        <v>4975000</v>
      </c>
      <c r="AG292" s="6">
        <f t="shared" si="24"/>
        <v>0.13736066767767019</v>
      </c>
      <c r="AH292" s="6">
        <f t="shared" si="25"/>
        <v>-2.863959137818759</v>
      </c>
      <c r="AI292" s="6">
        <f t="shared" si="26"/>
        <v>0.22101015112910105</v>
      </c>
      <c r="AJ292" s="6">
        <f t="shared" si="27"/>
        <v>2.1778154598983392</v>
      </c>
      <c r="AK292" s="6">
        <f>VLOOKUP(AO292,'MV-SigB'!F:J,3,FALSE)</f>
        <v>0</v>
      </c>
      <c r="AL292" s="15">
        <v>19</v>
      </c>
      <c r="AM292" s="6"/>
      <c r="AN292" s="6">
        <v>9</v>
      </c>
      <c r="AO292" s="7">
        <v>439</v>
      </c>
    </row>
    <row r="293" spans="2:41" x14ac:dyDescent="0.2">
      <c r="B293" s="5" t="s">
        <v>4710</v>
      </c>
      <c r="C293" s="6" t="str">
        <f t="shared" si="28"/>
        <v>Q9CPW2</v>
      </c>
      <c r="D293" s="6" t="s">
        <v>4711</v>
      </c>
      <c r="E293" s="6" t="s">
        <v>4712</v>
      </c>
      <c r="F293" s="6" t="s">
        <v>4713</v>
      </c>
      <c r="G293" s="6">
        <f>IFERROR(VLOOKUP(C293,Tabelle3!A:H,8,FALSE),"")</f>
        <v>1</v>
      </c>
      <c r="H293" s="6">
        <v>2</v>
      </c>
      <c r="I293" s="6">
        <v>7</v>
      </c>
      <c r="J293" s="6">
        <v>7</v>
      </c>
      <c r="K293" s="6">
        <v>39.1</v>
      </c>
      <c r="L293" s="6">
        <v>18.765999999999998</v>
      </c>
      <c r="M293" s="6">
        <v>174</v>
      </c>
      <c r="N293" s="6">
        <v>0</v>
      </c>
      <c r="O293" s="6">
        <v>83.081999999999994</v>
      </c>
      <c r="P293" s="6">
        <v>130270000</v>
      </c>
      <c r="Q293" s="6">
        <v>6097400</v>
      </c>
      <c r="R293" s="6">
        <v>15461000</v>
      </c>
      <c r="S293" s="6">
        <v>12606000</v>
      </c>
      <c r="T293" s="6">
        <v>4700100</v>
      </c>
      <c r="U293" s="6">
        <v>23372000</v>
      </c>
      <c r="V293" s="6">
        <v>6549500</v>
      </c>
      <c r="W293" s="6">
        <v>29064000</v>
      </c>
      <c r="X293" s="6">
        <v>32425000</v>
      </c>
      <c r="Y293" s="6">
        <v>15886000</v>
      </c>
      <c r="Z293" s="6">
        <v>25141000</v>
      </c>
      <c r="AA293" s="6">
        <v>17885000</v>
      </c>
      <c r="AB293" s="6">
        <v>15235000</v>
      </c>
      <c r="AC293" s="6">
        <v>14760000</v>
      </c>
      <c r="AD293" s="6">
        <v>19533000</v>
      </c>
      <c r="AE293" s="6">
        <v>12240000</v>
      </c>
      <c r="AF293" s="6">
        <v>11731000</v>
      </c>
      <c r="AG293" s="6">
        <f t="shared" si="24"/>
        <v>1.2726040093368118</v>
      </c>
      <c r="AH293" s="6">
        <f t="shared" si="25"/>
        <v>0.34778357191774512</v>
      </c>
      <c r="AI293" s="6">
        <f t="shared" si="26"/>
        <v>0.22101349534617973</v>
      </c>
      <c r="AJ293" s="6">
        <f t="shared" si="27"/>
        <v>2.1777936299105836</v>
      </c>
      <c r="AK293" s="6">
        <f>VLOOKUP(AO293,'MV-SigB'!F:J,3,FALSE)</f>
        <v>0</v>
      </c>
      <c r="AL293" s="15">
        <v>19</v>
      </c>
      <c r="AM293" s="6"/>
      <c r="AN293" s="6">
        <v>62</v>
      </c>
      <c r="AO293" s="7">
        <v>1228</v>
      </c>
    </row>
    <row r="294" spans="2:41" x14ac:dyDescent="0.2">
      <c r="B294" s="5" t="s">
        <v>2049</v>
      </c>
      <c r="C294" s="6" t="str">
        <f t="shared" si="28"/>
        <v>P56392</v>
      </c>
      <c r="D294" s="6" t="s">
        <v>2050</v>
      </c>
      <c r="E294" s="6" t="s">
        <v>2051</v>
      </c>
      <c r="F294" s="6" t="s">
        <v>2052</v>
      </c>
      <c r="G294" s="6">
        <f>IFERROR(VLOOKUP(C294,Tabelle3!A:H,8,FALSE),"")</f>
        <v>1</v>
      </c>
      <c r="H294" s="6">
        <v>1</v>
      </c>
      <c r="I294" s="6">
        <v>3</v>
      </c>
      <c r="J294" s="6">
        <v>3</v>
      </c>
      <c r="K294" s="6">
        <v>31.2</v>
      </c>
      <c r="L294" s="6">
        <v>8.9863</v>
      </c>
      <c r="M294" s="6">
        <v>80</v>
      </c>
      <c r="N294" s="6">
        <v>0</v>
      </c>
      <c r="O294" s="6">
        <v>31.535</v>
      </c>
      <c r="P294" s="6">
        <v>222710000</v>
      </c>
      <c r="Q294" s="6">
        <v>23538000</v>
      </c>
      <c r="R294" s="6">
        <v>24910000</v>
      </c>
      <c r="S294" s="6">
        <v>12377000</v>
      </c>
      <c r="T294" s="6">
        <v>37743000</v>
      </c>
      <c r="U294" s="6">
        <v>23768000</v>
      </c>
      <c r="V294" s="6">
        <v>17855000</v>
      </c>
      <c r="W294" s="6">
        <v>60699000</v>
      </c>
      <c r="X294" s="6">
        <v>21822000</v>
      </c>
      <c r="Y294" s="6">
        <v>22758000</v>
      </c>
      <c r="Z294" s="6">
        <v>61342000</v>
      </c>
      <c r="AA294" s="6">
        <v>30957000</v>
      </c>
      <c r="AB294" s="6">
        <v>42385000</v>
      </c>
      <c r="AC294" s="6">
        <v>37812000</v>
      </c>
      <c r="AD294" s="6">
        <v>44162000</v>
      </c>
      <c r="AE294" s="6">
        <v>79122000</v>
      </c>
      <c r="AF294" s="6">
        <v>65749000</v>
      </c>
      <c r="AG294" s="6">
        <f t="shared" si="24"/>
        <v>0.69405100398950825</v>
      </c>
      <c r="AH294" s="6">
        <f t="shared" si="25"/>
        <v>-0.52688640831013089</v>
      </c>
      <c r="AI294" s="6">
        <f t="shared" si="26"/>
        <v>0.22188212769602461</v>
      </c>
      <c r="AJ294" s="6">
        <f t="shared" si="27"/>
        <v>2.1721346297982751</v>
      </c>
      <c r="AK294" s="6">
        <f>VLOOKUP(AO294,'MV-SigB'!F:J,3,FALSE)</f>
        <v>0</v>
      </c>
      <c r="AL294" s="15">
        <v>19</v>
      </c>
      <c r="AM294" s="6"/>
      <c r="AN294" s="6">
        <v>33</v>
      </c>
      <c r="AO294" s="7">
        <v>550</v>
      </c>
    </row>
    <row r="295" spans="2:41" x14ac:dyDescent="0.2">
      <c r="B295" s="5" t="s">
        <v>4838</v>
      </c>
      <c r="C295" s="6" t="str">
        <f t="shared" si="28"/>
        <v>Q9CQF8</v>
      </c>
      <c r="D295" s="6" t="s">
        <v>4839</v>
      </c>
      <c r="E295" s="6" t="s">
        <v>4840</v>
      </c>
      <c r="F295" s="6" t="s">
        <v>4841</v>
      </c>
      <c r="G295" s="6">
        <f>IFERROR(VLOOKUP(C295,Tabelle3!A:H,8,FALSE),"")</f>
        <v>1</v>
      </c>
      <c r="H295" s="6">
        <v>1</v>
      </c>
      <c r="I295" s="6">
        <v>4</v>
      </c>
      <c r="J295" s="6">
        <v>4</v>
      </c>
      <c r="K295" s="6">
        <v>22.5</v>
      </c>
      <c r="L295" s="6">
        <v>11.952</v>
      </c>
      <c r="M295" s="6">
        <v>102</v>
      </c>
      <c r="N295" s="6">
        <v>0</v>
      </c>
      <c r="O295" s="6">
        <v>22.056999999999999</v>
      </c>
      <c r="P295" s="6">
        <v>56452000</v>
      </c>
      <c r="Q295" s="6">
        <v>11428000</v>
      </c>
      <c r="R295" s="6">
        <v>4115900</v>
      </c>
      <c r="S295" s="6">
        <v>4528400</v>
      </c>
      <c r="T295" s="6">
        <v>14414000</v>
      </c>
      <c r="U295" s="6">
        <v>6275700</v>
      </c>
      <c r="V295" s="6">
        <v>6173400</v>
      </c>
      <c r="W295" s="6">
        <v>4531900</v>
      </c>
      <c r="X295" s="6">
        <v>4985800</v>
      </c>
      <c r="Y295" s="6">
        <v>15303000</v>
      </c>
      <c r="Z295" s="6">
        <v>10057000</v>
      </c>
      <c r="AA295" s="6">
        <v>7656000</v>
      </c>
      <c r="AB295" s="6">
        <v>16532000</v>
      </c>
      <c r="AC295" s="6">
        <v>9237300</v>
      </c>
      <c r="AD295" s="6">
        <v>13732000</v>
      </c>
      <c r="AE295" s="6">
        <v>5426000</v>
      </c>
      <c r="AF295" s="6">
        <v>5351500</v>
      </c>
      <c r="AG295" s="6">
        <f t="shared" si="24"/>
        <v>1.4682280986641696</v>
      </c>
      <c r="AH295" s="6">
        <f t="shared" si="25"/>
        <v>0.55407611753276675</v>
      </c>
      <c r="AI295" s="6">
        <f t="shared" si="26"/>
        <v>0.22191611667675898</v>
      </c>
      <c r="AJ295" s="6">
        <f t="shared" si="27"/>
        <v>2.1719136476981071</v>
      </c>
      <c r="AK295" s="6">
        <f>VLOOKUP(AO295,'MV-SigB'!F:J,3,FALSE)</f>
        <v>0</v>
      </c>
      <c r="AL295" s="15">
        <v>19</v>
      </c>
      <c r="AM295" s="6"/>
      <c r="AN295" s="6">
        <v>18</v>
      </c>
      <c r="AO295" s="7">
        <v>1260</v>
      </c>
    </row>
    <row r="296" spans="2:41" x14ac:dyDescent="0.2">
      <c r="B296" s="5" t="s">
        <v>2113</v>
      </c>
      <c r="C296" s="6" t="str">
        <f t="shared" si="28"/>
        <v>P60603</v>
      </c>
      <c r="D296" s="6" t="s">
        <v>2114</v>
      </c>
      <c r="E296" s="6" t="s">
        <v>2115</v>
      </c>
      <c r="F296" s="6" t="s">
        <v>2116</v>
      </c>
      <c r="G296" s="6">
        <f>IFERROR(VLOOKUP(C296,Tabelle3!A:H,8,FALSE),"")</f>
        <v>1</v>
      </c>
      <c r="H296" s="6">
        <v>1</v>
      </c>
      <c r="I296" s="6">
        <v>8</v>
      </c>
      <c r="J296" s="6">
        <v>8</v>
      </c>
      <c r="K296" s="6">
        <v>93.7</v>
      </c>
      <c r="L296" s="6">
        <v>8.1828000000000003</v>
      </c>
      <c r="M296" s="6">
        <v>79</v>
      </c>
      <c r="N296" s="6">
        <v>0</v>
      </c>
      <c r="O296" s="6">
        <v>113.65</v>
      </c>
      <c r="P296" s="6">
        <v>132680000</v>
      </c>
      <c r="Q296" s="6">
        <v>3743600</v>
      </c>
      <c r="R296" s="6">
        <v>3391000</v>
      </c>
      <c r="S296" s="6">
        <v>613600</v>
      </c>
      <c r="T296" s="6">
        <v>2154400</v>
      </c>
      <c r="U296" s="6">
        <v>1239700</v>
      </c>
      <c r="V296" s="6">
        <v>2398700</v>
      </c>
      <c r="W296" s="6">
        <v>77353000</v>
      </c>
      <c r="X296" s="6">
        <v>41790000</v>
      </c>
      <c r="Y296" s="6">
        <v>5335100</v>
      </c>
      <c r="Z296" s="6">
        <v>11365000</v>
      </c>
      <c r="AA296" s="6">
        <v>1984100</v>
      </c>
      <c r="AB296" s="6">
        <v>3860800</v>
      </c>
      <c r="AC296" s="6">
        <v>2099500</v>
      </c>
      <c r="AD296" s="6">
        <v>8158000</v>
      </c>
      <c r="AE296" s="6">
        <v>87117000</v>
      </c>
      <c r="AF296" s="6">
        <v>45704000</v>
      </c>
      <c r="AG296" s="6">
        <f t="shared" si="24"/>
        <v>0.15757084397725724</v>
      </c>
      <c r="AH296" s="6">
        <f t="shared" si="25"/>
        <v>-2.6659274835750311</v>
      </c>
      <c r="AI296" s="6">
        <f t="shared" si="26"/>
        <v>0.22263918346430367</v>
      </c>
      <c r="AJ296" s="6">
        <f t="shared" si="27"/>
        <v>2.1672205722216256</v>
      </c>
      <c r="AK296" s="6" t="str">
        <f>VLOOKUP(AO296,'MV-SigB'!F:J,3,FALSE)</f>
        <v>+</v>
      </c>
      <c r="AL296" s="15">
        <v>19</v>
      </c>
      <c r="AM296" s="6"/>
      <c r="AN296" s="6">
        <v>79</v>
      </c>
      <c r="AO296" s="7">
        <v>566</v>
      </c>
    </row>
    <row r="297" spans="2:41" x14ac:dyDescent="0.2">
      <c r="B297" s="5" t="s">
        <v>1977</v>
      </c>
      <c r="C297" s="6" t="str">
        <f t="shared" si="28"/>
        <v>P53395</v>
      </c>
      <c r="D297" s="6" t="s">
        <v>1978</v>
      </c>
      <c r="E297" s="6" t="s">
        <v>1979</v>
      </c>
      <c r="F297" s="6" t="s">
        <v>1980</v>
      </c>
      <c r="G297" s="6">
        <f>IFERROR(VLOOKUP(C297,Tabelle3!A:H,8,FALSE),"")</f>
        <v>1</v>
      </c>
      <c r="H297" s="6">
        <v>1</v>
      </c>
      <c r="I297" s="6">
        <v>34</v>
      </c>
      <c r="J297" s="6">
        <v>34</v>
      </c>
      <c r="K297" s="6">
        <v>63.1</v>
      </c>
      <c r="L297" s="6">
        <v>53.246000000000002</v>
      </c>
      <c r="M297" s="6">
        <v>482</v>
      </c>
      <c r="N297" s="6">
        <v>0</v>
      </c>
      <c r="O297" s="6">
        <v>323.31</v>
      </c>
      <c r="P297" s="6">
        <v>10801000000</v>
      </c>
      <c r="Q297" s="6">
        <v>969330000</v>
      </c>
      <c r="R297" s="6">
        <v>229620000</v>
      </c>
      <c r="S297" s="6">
        <v>745930000</v>
      </c>
      <c r="T297" s="6">
        <v>1280100000</v>
      </c>
      <c r="U297" s="6">
        <v>523450000</v>
      </c>
      <c r="V297" s="6">
        <v>1678400000</v>
      </c>
      <c r="W297" s="6">
        <v>2918500000</v>
      </c>
      <c r="X297" s="6">
        <v>2456000000</v>
      </c>
      <c r="Y297" s="6">
        <v>87373000</v>
      </c>
      <c r="Z297" s="6">
        <v>97979000</v>
      </c>
      <c r="AA297" s="6">
        <v>176730000</v>
      </c>
      <c r="AB297" s="6">
        <v>253700000</v>
      </c>
      <c r="AC297" s="6">
        <v>122130000</v>
      </c>
      <c r="AD297" s="6">
        <v>106490000</v>
      </c>
      <c r="AE297" s="6">
        <v>84822000</v>
      </c>
      <c r="AF297" s="6">
        <v>63299000</v>
      </c>
      <c r="AG297" s="6">
        <f t="shared" si="24"/>
        <v>1.63449690901707</v>
      </c>
      <c r="AH297" s="6">
        <f t="shared" si="25"/>
        <v>0.70884664883967818</v>
      </c>
      <c r="AI297" s="6">
        <f t="shared" si="26"/>
        <v>0.22373483305674255</v>
      </c>
      <c r="AJ297" s="6">
        <f t="shared" si="27"/>
        <v>2.1601382092276529</v>
      </c>
      <c r="AK297" s="6">
        <f>VLOOKUP(AO297,'MV-SigB'!F:J,3,FALSE)</f>
        <v>0</v>
      </c>
      <c r="AL297" s="15">
        <v>19</v>
      </c>
      <c r="AM297" s="6"/>
      <c r="AN297" s="6">
        <v>480</v>
      </c>
      <c r="AO297" s="7">
        <v>532</v>
      </c>
    </row>
    <row r="298" spans="2:41" x14ac:dyDescent="0.2">
      <c r="B298" s="5" t="s">
        <v>1929</v>
      </c>
      <c r="C298" s="6" t="str">
        <f t="shared" si="28"/>
        <v>P51175</v>
      </c>
      <c r="D298" s="6" t="s">
        <v>1930</v>
      </c>
      <c r="E298" s="6" t="s">
        <v>1931</v>
      </c>
      <c r="F298" s="6" t="s">
        <v>1932</v>
      </c>
      <c r="G298" s="6">
        <f>IFERROR(VLOOKUP(C298,Tabelle3!A:H,8,FALSE),"")</f>
        <v>1</v>
      </c>
      <c r="H298" s="6">
        <v>1</v>
      </c>
      <c r="I298" s="6">
        <v>15</v>
      </c>
      <c r="J298" s="6">
        <v>15</v>
      </c>
      <c r="K298" s="6">
        <v>62.7</v>
      </c>
      <c r="L298" s="6">
        <v>50.87</v>
      </c>
      <c r="M298" s="6">
        <v>477</v>
      </c>
      <c r="N298" s="6">
        <v>0</v>
      </c>
      <c r="O298" s="6">
        <v>323.31</v>
      </c>
      <c r="P298" s="6">
        <v>617310000</v>
      </c>
      <c r="Q298" s="6">
        <v>43212000</v>
      </c>
      <c r="R298" s="6">
        <v>10149000</v>
      </c>
      <c r="S298" s="6">
        <v>24515000</v>
      </c>
      <c r="T298" s="6">
        <v>3741900</v>
      </c>
      <c r="U298" s="6">
        <v>22040000</v>
      </c>
      <c r="V298" s="6">
        <v>278110000</v>
      </c>
      <c r="W298" s="6">
        <v>116620000</v>
      </c>
      <c r="X298" s="6">
        <v>118920000</v>
      </c>
      <c r="Y298" s="6">
        <v>4583700</v>
      </c>
      <c r="Z298" s="6">
        <v>3458000</v>
      </c>
      <c r="AA298" s="6">
        <v>4743800</v>
      </c>
      <c r="AB298" s="6">
        <v>1462000</v>
      </c>
      <c r="AC298" s="6">
        <v>4431200</v>
      </c>
      <c r="AD298" s="6">
        <v>10808000</v>
      </c>
      <c r="AE298" s="6">
        <v>4358200</v>
      </c>
      <c r="AF298" s="6">
        <v>4605900</v>
      </c>
      <c r="AG298" s="6">
        <f t="shared" si="24"/>
        <v>0.58865939768543962</v>
      </c>
      <c r="AH298" s="6">
        <f t="shared" si="25"/>
        <v>-0.7644949725500374</v>
      </c>
      <c r="AI298" s="6">
        <f t="shared" si="26"/>
        <v>0.22497775824424884</v>
      </c>
      <c r="AJ298" s="6">
        <f t="shared" si="27"/>
        <v>2.1521457141420117</v>
      </c>
      <c r="AK298" s="6">
        <f>VLOOKUP(AO298,'MV-SigB'!F:J,3,FALSE)</f>
        <v>0</v>
      </c>
      <c r="AL298" s="15">
        <v>19</v>
      </c>
      <c r="AM298" s="6"/>
      <c r="AN298" s="6">
        <v>64</v>
      </c>
      <c r="AO298" s="7">
        <v>520</v>
      </c>
    </row>
    <row r="299" spans="2:41" x14ac:dyDescent="0.2">
      <c r="B299" s="5" t="s">
        <v>1508</v>
      </c>
      <c r="C299" s="6" t="str">
        <f t="shared" si="28"/>
        <v>P16332</v>
      </c>
      <c r="D299" s="6" t="s">
        <v>1509</v>
      </c>
      <c r="E299" s="6" t="s">
        <v>1510</v>
      </c>
      <c r="F299" s="6" t="s">
        <v>1511</v>
      </c>
      <c r="G299" s="6">
        <f>IFERROR(VLOOKUP(C299,Tabelle3!A:H,8,FALSE),"")</f>
        <v>1</v>
      </c>
      <c r="H299" s="6">
        <v>1</v>
      </c>
      <c r="I299" s="6">
        <v>53</v>
      </c>
      <c r="J299" s="6">
        <v>53</v>
      </c>
      <c r="K299" s="6">
        <v>76.2</v>
      </c>
      <c r="L299" s="6">
        <v>82.843000000000004</v>
      </c>
      <c r="M299" s="6">
        <v>748</v>
      </c>
      <c r="N299" s="6">
        <v>0</v>
      </c>
      <c r="O299" s="6">
        <v>323.31</v>
      </c>
      <c r="P299" s="6">
        <v>12504000000</v>
      </c>
      <c r="Q299" s="6">
        <v>510340000</v>
      </c>
      <c r="R299" s="6">
        <v>84789000</v>
      </c>
      <c r="S299" s="6">
        <v>824190000</v>
      </c>
      <c r="T299" s="6">
        <v>212000000</v>
      </c>
      <c r="U299" s="6">
        <v>1691600000</v>
      </c>
      <c r="V299" s="6">
        <v>78607000</v>
      </c>
      <c r="W299" s="6">
        <v>3873600000</v>
      </c>
      <c r="X299" s="6">
        <v>5228700000</v>
      </c>
      <c r="Y299" s="6">
        <v>120300000</v>
      </c>
      <c r="Z299" s="6">
        <v>87416000</v>
      </c>
      <c r="AA299" s="6">
        <v>214010000</v>
      </c>
      <c r="AB299" s="6">
        <v>157240000</v>
      </c>
      <c r="AC299" s="6">
        <v>215360000</v>
      </c>
      <c r="AD299" s="6">
        <v>169070000</v>
      </c>
      <c r="AE299" s="6">
        <v>149060000</v>
      </c>
      <c r="AF299" s="6">
        <v>225310000</v>
      </c>
      <c r="AG299" s="6">
        <f t="shared" si="24"/>
        <v>0.76300210859251449</v>
      </c>
      <c r="AH299" s="6">
        <f t="shared" si="25"/>
        <v>-0.39024105086587835</v>
      </c>
      <c r="AI299" s="6">
        <f t="shared" si="26"/>
        <v>0.225056420304309</v>
      </c>
      <c r="AJ299" s="6">
        <f t="shared" si="27"/>
        <v>2.1516413730474011</v>
      </c>
      <c r="AK299" s="6">
        <f>VLOOKUP(AO299,'MV-SigB'!F:J,3,FALSE)</f>
        <v>0</v>
      </c>
      <c r="AL299" s="15">
        <v>19</v>
      </c>
      <c r="AM299" s="6"/>
      <c r="AN299" s="6">
        <v>625</v>
      </c>
      <c r="AO299" s="7">
        <v>414</v>
      </c>
    </row>
    <row r="300" spans="2:41" x14ac:dyDescent="0.2">
      <c r="B300" s="5" t="s">
        <v>5798</v>
      </c>
      <c r="C300" s="6" t="str">
        <f t="shared" si="28"/>
        <v>Q9JIL4</v>
      </c>
      <c r="D300" s="6" t="s">
        <v>5799</v>
      </c>
      <c r="E300" s="6" t="s">
        <v>5800</v>
      </c>
      <c r="F300" s="6" t="s">
        <v>5801</v>
      </c>
      <c r="G300" s="6" t="str">
        <f>IFERROR(VLOOKUP(C300,Tabelle3!A:H,8,FALSE),"")</f>
        <v/>
      </c>
      <c r="H300" s="6">
        <v>4</v>
      </c>
      <c r="I300" s="6">
        <v>23</v>
      </c>
      <c r="J300" s="6">
        <v>23</v>
      </c>
      <c r="K300" s="6">
        <v>55.3</v>
      </c>
      <c r="L300" s="6">
        <v>56.497999999999998</v>
      </c>
      <c r="M300" s="6">
        <v>519</v>
      </c>
      <c r="N300" s="6">
        <v>0</v>
      </c>
      <c r="O300" s="6">
        <v>323.31</v>
      </c>
      <c r="P300" s="6">
        <v>910930000</v>
      </c>
      <c r="Q300" s="6">
        <v>58663000</v>
      </c>
      <c r="R300" s="6">
        <v>94153000</v>
      </c>
      <c r="S300" s="6">
        <v>46346000</v>
      </c>
      <c r="T300" s="6">
        <v>78372000</v>
      </c>
      <c r="U300" s="6">
        <v>1645700</v>
      </c>
      <c r="V300" s="6">
        <v>93872000</v>
      </c>
      <c r="W300" s="6">
        <v>371970000</v>
      </c>
      <c r="X300" s="6">
        <v>165920000</v>
      </c>
      <c r="Y300" s="6">
        <v>6495500</v>
      </c>
      <c r="Z300" s="6">
        <v>53853000</v>
      </c>
      <c r="AA300" s="6">
        <v>7861300</v>
      </c>
      <c r="AB300" s="6">
        <v>59520000</v>
      </c>
      <c r="AC300" s="6">
        <v>316770</v>
      </c>
      <c r="AD300" s="6">
        <v>14476000</v>
      </c>
      <c r="AE300" s="6">
        <v>14673000</v>
      </c>
      <c r="AF300" s="6">
        <v>10754000</v>
      </c>
      <c r="AG300" s="6">
        <f t="shared" si="24"/>
        <v>3.1757963807351461</v>
      </c>
      <c r="AH300" s="6">
        <f t="shared" si="25"/>
        <v>1.6671184156544216</v>
      </c>
      <c r="AI300" s="6">
        <f t="shared" si="26"/>
        <v>0.22541404276238361</v>
      </c>
      <c r="AJ300" s="6">
        <f t="shared" si="27"/>
        <v>2.1493507000844998</v>
      </c>
      <c r="AK300" s="6" t="str">
        <f>VLOOKUP(AO300,'MV-SigB'!F:J,3,FALSE)</f>
        <v>+</v>
      </c>
      <c r="AL300" s="15">
        <v>19</v>
      </c>
      <c r="AM300" s="6"/>
      <c r="AN300" s="6">
        <v>107</v>
      </c>
      <c r="AO300" s="7">
        <v>1503</v>
      </c>
    </row>
    <row r="301" spans="2:41" x14ac:dyDescent="0.2">
      <c r="B301" s="5" t="s">
        <v>682</v>
      </c>
      <c r="C301" s="6" t="str">
        <f t="shared" si="28"/>
        <v>E9QMK9</v>
      </c>
      <c r="D301" s="6" t="s">
        <v>683</v>
      </c>
      <c r="E301" s="6" t="s">
        <v>684</v>
      </c>
      <c r="F301" s="6" t="s">
        <v>685</v>
      </c>
      <c r="G301" s="6">
        <f>IFERROR(VLOOKUP(C301,Tabelle3!A:H,8,FALSE),"")</f>
        <v>1</v>
      </c>
      <c r="H301" s="6">
        <v>4</v>
      </c>
      <c r="I301" s="6">
        <v>36</v>
      </c>
      <c r="J301" s="6">
        <v>36</v>
      </c>
      <c r="K301" s="6">
        <v>57.3</v>
      </c>
      <c r="L301" s="6">
        <v>69.921000000000006</v>
      </c>
      <c r="M301" s="6">
        <v>647</v>
      </c>
      <c r="N301" s="6">
        <v>0</v>
      </c>
      <c r="O301" s="6">
        <v>323.31</v>
      </c>
      <c r="P301" s="6">
        <v>12210000000</v>
      </c>
      <c r="Q301" s="6">
        <v>1906900000</v>
      </c>
      <c r="R301" s="6">
        <v>586380000</v>
      </c>
      <c r="S301" s="6">
        <v>614290000</v>
      </c>
      <c r="T301" s="6">
        <v>378850000</v>
      </c>
      <c r="U301" s="6">
        <v>1052100000</v>
      </c>
      <c r="V301" s="6">
        <v>1218900000</v>
      </c>
      <c r="W301" s="6">
        <v>3284700000</v>
      </c>
      <c r="X301" s="6">
        <v>3167600000</v>
      </c>
      <c r="Y301" s="6">
        <v>189160000</v>
      </c>
      <c r="Z301" s="6">
        <v>271140000</v>
      </c>
      <c r="AA301" s="6">
        <v>109600000</v>
      </c>
      <c r="AB301" s="6">
        <v>177350000</v>
      </c>
      <c r="AC301" s="6">
        <v>148640000</v>
      </c>
      <c r="AD301" s="6">
        <v>114960000</v>
      </c>
      <c r="AE301" s="6">
        <v>148670000</v>
      </c>
      <c r="AF301" s="6">
        <v>132930000</v>
      </c>
      <c r="AG301" s="6">
        <f t="shared" si="24"/>
        <v>1.3705979457079971</v>
      </c>
      <c r="AH301" s="6">
        <f t="shared" si="25"/>
        <v>0.4548054297602474</v>
      </c>
      <c r="AI301" s="6">
        <f t="shared" si="26"/>
        <v>0.22567219069373756</v>
      </c>
      <c r="AJ301" s="6">
        <f t="shared" si="27"/>
        <v>2.1476994469385811</v>
      </c>
      <c r="AK301" s="6">
        <f>VLOOKUP(AO301,'MV-SigB'!F:J,3,FALSE)</f>
        <v>0</v>
      </c>
      <c r="AL301" s="15">
        <v>19</v>
      </c>
      <c r="AM301" s="6"/>
      <c r="AN301" s="6">
        <v>682</v>
      </c>
      <c r="AO301" s="7">
        <v>205</v>
      </c>
    </row>
    <row r="302" spans="2:41" x14ac:dyDescent="0.2">
      <c r="B302" s="5" t="s">
        <v>899</v>
      </c>
      <c r="C302" s="6" t="str">
        <f t="shared" si="28"/>
        <v>G5E8X1</v>
      </c>
      <c r="D302" s="6" t="s">
        <v>900</v>
      </c>
      <c r="E302" s="6" t="s">
        <v>901</v>
      </c>
      <c r="F302" s="6" t="s">
        <v>902</v>
      </c>
      <c r="G302" s="6" t="str">
        <f>IFERROR(VLOOKUP(C302,Tabelle3!A:H,8,FALSE),"")</f>
        <v/>
      </c>
      <c r="H302" s="6">
        <v>5</v>
      </c>
      <c r="I302" s="6">
        <v>6</v>
      </c>
      <c r="J302" s="6">
        <v>6</v>
      </c>
      <c r="K302" s="6">
        <v>48.8</v>
      </c>
      <c r="L302" s="6">
        <v>22.199000000000002</v>
      </c>
      <c r="M302" s="6">
        <v>201</v>
      </c>
      <c r="N302" s="6">
        <v>0</v>
      </c>
      <c r="O302" s="6">
        <v>138.47999999999999</v>
      </c>
      <c r="P302" s="6">
        <v>105480000</v>
      </c>
      <c r="Q302" s="6">
        <v>13404000</v>
      </c>
      <c r="R302" s="6">
        <v>4140400</v>
      </c>
      <c r="S302" s="6">
        <v>10401000</v>
      </c>
      <c r="T302" s="6">
        <v>5955700</v>
      </c>
      <c r="U302" s="6">
        <v>14307000</v>
      </c>
      <c r="V302" s="6">
        <v>7745400</v>
      </c>
      <c r="W302" s="6">
        <v>33436000</v>
      </c>
      <c r="X302" s="6">
        <v>16094000</v>
      </c>
      <c r="Y302" s="6">
        <v>5560800</v>
      </c>
      <c r="Z302" s="6">
        <v>3518800</v>
      </c>
      <c r="AA302" s="6">
        <v>4595300</v>
      </c>
      <c r="AB302" s="6">
        <v>8209200</v>
      </c>
      <c r="AC302" s="6">
        <v>8490300</v>
      </c>
      <c r="AD302" s="6">
        <v>6725300</v>
      </c>
      <c r="AE302" s="6">
        <v>10311000</v>
      </c>
      <c r="AF302" s="6">
        <v>4764300</v>
      </c>
      <c r="AG302" s="6">
        <f t="shared" si="24"/>
        <v>0.72246450254036687</v>
      </c>
      <c r="AH302" s="6">
        <f t="shared" si="25"/>
        <v>-0.4690013906886864</v>
      </c>
      <c r="AI302" s="6">
        <f t="shared" si="26"/>
        <v>0.22663208515185071</v>
      </c>
      <c r="AJ302" s="6">
        <f t="shared" si="27"/>
        <v>2.1415759715372005</v>
      </c>
      <c r="AK302" s="6">
        <f>VLOOKUP(AO302,'MV-SigB'!F:J,3,FALSE)</f>
        <v>0</v>
      </c>
      <c r="AL302" s="15">
        <v>19</v>
      </c>
      <c r="AM302" s="6"/>
      <c r="AN302" s="6">
        <v>36</v>
      </c>
      <c r="AO302" s="7">
        <v>261</v>
      </c>
    </row>
    <row r="303" spans="2:41" x14ac:dyDescent="0.2">
      <c r="B303" s="5" t="s">
        <v>3494</v>
      </c>
      <c r="C303" s="6" t="str">
        <f t="shared" si="28"/>
        <v>Q8BMG8</v>
      </c>
      <c r="D303" s="6" t="s">
        <v>3495</v>
      </c>
      <c r="E303" s="6" t="s">
        <v>3496</v>
      </c>
      <c r="F303" s="6" t="s">
        <v>3497</v>
      </c>
      <c r="G303" s="6">
        <f>IFERROR(VLOOKUP(C303,Tabelle3!A:H,8,FALSE),"")</f>
        <v>1</v>
      </c>
      <c r="H303" s="6">
        <v>1</v>
      </c>
      <c r="I303" s="6">
        <v>7</v>
      </c>
      <c r="J303" s="6">
        <v>7</v>
      </c>
      <c r="K303" s="6">
        <v>35.4</v>
      </c>
      <c r="L303" s="6">
        <v>35.048000000000002</v>
      </c>
      <c r="M303" s="6">
        <v>316</v>
      </c>
      <c r="N303" s="6">
        <v>0</v>
      </c>
      <c r="O303" s="6">
        <v>31.001000000000001</v>
      </c>
      <c r="P303" s="6">
        <v>106490000</v>
      </c>
      <c r="Q303" s="6">
        <v>330260</v>
      </c>
      <c r="R303" s="6">
        <v>23186000</v>
      </c>
      <c r="S303" s="6">
        <v>2672100</v>
      </c>
      <c r="T303" s="6">
        <v>1891500</v>
      </c>
      <c r="U303" s="6">
        <v>9729700</v>
      </c>
      <c r="V303" s="6">
        <v>16120000</v>
      </c>
      <c r="W303" s="6">
        <v>24660000</v>
      </c>
      <c r="X303" s="6">
        <v>27902000</v>
      </c>
      <c r="Y303" s="6">
        <v>452080</v>
      </c>
      <c r="Z303" s="6">
        <v>1517200</v>
      </c>
      <c r="AA303" s="6">
        <v>873130</v>
      </c>
      <c r="AB303" s="6">
        <v>406480</v>
      </c>
      <c r="AC303" s="6">
        <v>1251700</v>
      </c>
      <c r="AD303" s="6">
        <v>2731900</v>
      </c>
      <c r="AE303" s="6">
        <v>898990</v>
      </c>
      <c r="AF303" s="6">
        <v>1081600</v>
      </c>
      <c r="AG303" s="6">
        <f t="shared" si="24"/>
        <v>0.54473281367629134</v>
      </c>
      <c r="AH303" s="6">
        <f t="shared" si="25"/>
        <v>-0.87637931986580719</v>
      </c>
      <c r="AI303" s="6">
        <f t="shared" si="26"/>
        <v>0.22681939998047565</v>
      </c>
      <c r="AJ303" s="6">
        <f t="shared" si="27"/>
        <v>2.1403840548776505</v>
      </c>
      <c r="AK303" s="6">
        <f>VLOOKUP(AO303,'MV-SigB'!F:J,3,FALSE)</f>
        <v>0</v>
      </c>
      <c r="AL303" s="15">
        <v>19</v>
      </c>
      <c r="AM303" s="6"/>
      <c r="AN303" s="6">
        <v>25</v>
      </c>
      <c r="AO303" s="7">
        <v>918</v>
      </c>
    </row>
    <row r="304" spans="2:41" x14ac:dyDescent="0.2">
      <c r="B304" s="5" t="s">
        <v>1837</v>
      </c>
      <c r="C304" s="6" t="str">
        <f t="shared" si="28"/>
        <v>P45952</v>
      </c>
      <c r="D304" s="6" t="s">
        <v>1838</v>
      </c>
      <c r="E304" s="6" t="s">
        <v>1839</v>
      </c>
      <c r="F304" s="6" t="s">
        <v>1840</v>
      </c>
      <c r="G304" s="6">
        <f>IFERROR(VLOOKUP(C304,Tabelle3!A:H,8,FALSE),"")</f>
        <v>1</v>
      </c>
      <c r="H304" s="6">
        <v>3</v>
      </c>
      <c r="I304" s="6">
        <v>53</v>
      </c>
      <c r="J304" s="6">
        <v>53</v>
      </c>
      <c r="K304" s="6">
        <v>75.3</v>
      </c>
      <c r="L304" s="6">
        <v>46.481000000000002</v>
      </c>
      <c r="M304" s="6">
        <v>421</v>
      </c>
      <c r="N304" s="6">
        <v>0</v>
      </c>
      <c r="O304" s="6">
        <v>323.31</v>
      </c>
      <c r="P304" s="6">
        <v>97591000000</v>
      </c>
      <c r="Q304" s="6">
        <v>6035300000</v>
      </c>
      <c r="R304" s="6">
        <v>2854200000</v>
      </c>
      <c r="S304" s="6">
        <v>4801100000</v>
      </c>
      <c r="T304" s="6">
        <v>3922100000</v>
      </c>
      <c r="U304" s="6">
        <v>13070000000</v>
      </c>
      <c r="V304" s="6">
        <v>1683100000</v>
      </c>
      <c r="W304" s="6">
        <v>30825000000</v>
      </c>
      <c r="X304" s="6">
        <v>34400000000</v>
      </c>
      <c r="Y304" s="6">
        <v>783360000</v>
      </c>
      <c r="Z304" s="6">
        <v>900820000</v>
      </c>
      <c r="AA304" s="6">
        <v>1155400000</v>
      </c>
      <c r="AB304" s="6">
        <v>1046300000</v>
      </c>
      <c r="AC304" s="6">
        <v>888350000</v>
      </c>
      <c r="AD304" s="6">
        <v>507170000</v>
      </c>
      <c r="AE304" s="6">
        <v>991270000</v>
      </c>
      <c r="AF304" s="6">
        <v>783110000</v>
      </c>
      <c r="AG304" s="6">
        <f t="shared" si="24"/>
        <v>1.2258683239218904</v>
      </c>
      <c r="AH304" s="6">
        <f t="shared" si="25"/>
        <v>0.29380402093145763</v>
      </c>
      <c r="AI304" s="6">
        <f t="shared" si="26"/>
        <v>0.2274610927218382</v>
      </c>
      <c r="AJ304" s="6">
        <f t="shared" si="27"/>
        <v>2.1363083018293234</v>
      </c>
      <c r="AK304" s="6">
        <f>VLOOKUP(AO304,'MV-SigB'!F:J,3,FALSE)</f>
        <v>0</v>
      </c>
      <c r="AL304" s="15">
        <v>19</v>
      </c>
      <c r="AM304" s="6"/>
      <c r="AN304" s="6">
        <v>1802</v>
      </c>
      <c r="AO304" s="7">
        <v>497</v>
      </c>
    </row>
    <row r="305" spans="2:41" x14ac:dyDescent="0.2">
      <c r="B305" s="5" t="s">
        <v>5089</v>
      </c>
      <c r="C305" s="6" t="str">
        <f t="shared" si="28"/>
        <v>Q9CY73</v>
      </c>
      <c r="D305" s="6" t="s">
        <v>5090</v>
      </c>
      <c r="E305" s="6" t="s">
        <v>5091</v>
      </c>
      <c r="F305" s="6" t="s">
        <v>5092</v>
      </c>
      <c r="G305" s="6">
        <f>IFERROR(VLOOKUP(C305,Tabelle3!A:H,8,FALSE),"")</f>
        <v>1</v>
      </c>
      <c r="H305" s="6">
        <v>2</v>
      </c>
      <c r="I305" s="6">
        <v>16</v>
      </c>
      <c r="J305" s="6">
        <v>16</v>
      </c>
      <c r="K305" s="6">
        <v>66.7</v>
      </c>
      <c r="L305" s="6">
        <v>37.527000000000001</v>
      </c>
      <c r="M305" s="6">
        <v>333</v>
      </c>
      <c r="N305" s="6">
        <v>0</v>
      </c>
      <c r="O305" s="6">
        <v>323.31</v>
      </c>
      <c r="P305" s="6">
        <v>946320000</v>
      </c>
      <c r="Q305" s="6">
        <v>5862600</v>
      </c>
      <c r="R305" s="6">
        <v>203050000</v>
      </c>
      <c r="S305" s="6">
        <v>15515000</v>
      </c>
      <c r="T305" s="6">
        <v>57311000</v>
      </c>
      <c r="U305" s="6">
        <v>88291000</v>
      </c>
      <c r="V305" s="6">
        <v>141720000</v>
      </c>
      <c r="W305" s="6">
        <v>232040000</v>
      </c>
      <c r="X305" s="6">
        <v>202530000</v>
      </c>
      <c r="Y305" s="6">
        <v>3445600</v>
      </c>
      <c r="Z305" s="6">
        <v>14028000</v>
      </c>
      <c r="AA305" s="6">
        <v>5949900</v>
      </c>
      <c r="AB305" s="6">
        <v>7500500</v>
      </c>
      <c r="AC305" s="6">
        <v>10234000</v>
      </c>
      <c r="AD305" s="6">
        <v>21895000</v>
      </c>
      <c r="AE305" s="6">
        <v>11046000</v>
      </c>
      <c r="AF305" s="6">
        <v>8354500</v>
      </c>
      <c r="AG305" s="6">
        <f t="shared" si="24"/>
        <v>0.60012226006462321</v>
      </c>
      <c r="AH305" s="6">
        <f t="shared" si="25"/>
        <v>-0.7366716507982507</v>
      </c>
      <c r="AI305" s="6">
        <f t="shared" si="26"/>
        <v>0.22810082174543417</v>
      </c>
      <c r="AJ305" s="6">
        <f t="shared" si="27"/>
        <v>2.1322564508417519</v>
      </c>
      <c r="AK305" s="6">
        <f>VLOOKUP(AO305,'MV-SigB'!F:J,3,FALSE)</f>
        <v>0</v>
      </c>
      <c r="AL305" s="15">
        <v>19</v>
      </c>
      <c r="AM305" s="6"/>
      <c r="AN305" s="6">
        <v>105</v>
      </c>
      <c r="AO305" s="7">
        <v>1324</v>
      </c>
    </row>
    <row r="306" spans="2:41" x14ac:dyDescent="0.2">
      <c r="B306" s="5" t="s">
        <v>6005</v>
      </c>
      <c r="C306" s="6" t="str">
        <f t="shared" si="28"/>
        <v>Q9WTP6</v>
      </c>
      <c r="D306" s="6" t="s">
        <v>6006</v>
      </c>
      <c r="E306" s="6" t="s">
        <v>6007</v>
      </c>
      <c r="F306" s="6" t="s">
        <v>6008</v>
      </c>
      <c r="G306" s="6">
        <f>IFERROR(VLOOKUP(C306,Tabelle3!A:H,8,FALSE),"")</f>
        <v>1</v>
      </c>
      <c r="H306" s="6">
        <v>3</v>
      </c>
      <c r="I306" s="6">
        <v>27</v>
      </c>
      <c r="J306" s="6">
        <v>27</v>
      </c>
      <c r="K306" s="6">
        <v>87.5</v>
      </c>
      <c r="L306" s="6">
        <v>25.605</v>
      </c>
      <c r="M306" s="6">
        <v>232</v>
      </c>
      <c r="N306" s="6">
        <v>0</v>
      </c>
      <c r="O306" s="6">
        <v>323.31</v>
      </c>
      <c r="P306" s="6">
        <v>2833500000</v>
      </c>
      <c r="Q306" s="6">
        <v>280170000</v>
      </c>
      <c r="R306" s="6">
        <v>32103000</v>
      </c>
      <c r="S306" s="6">
        <v>167570000</v>
      </c>
      <c r="T306" s="6">
        <v>68251000</v>
      </c>
      <c r="U306" s="6">
        <v>455830000</v>
      </c>
      <c r="V306" s="6">
        <v>99390000</v>
      </c>
      <c r="W306" s="6">
        <v>990560000</v>
      </c>
      <c r="X306" s="6">
        <v>739610000</v>
      </c>
      <c r="Y306" s="6">
        <v>43259000</v>
      </c>
      <c r="Z306" s="6">
        <v>20445000</v>
      </c>
      <c r="AA306" s="6">
        <v>43419000</v>
      </c>
      <c r="AB306" s="6">
        <v>41737000</v>
      </c>
      <c r="AC306" s="6">
        <v>120380000</v>
      </c>
      <c r="AD306" s="6">
        <v>35019000</v>
      </c>
      <c r="AE306" s="6">
        <v>54974000</v>
      </c>
      <c r="AF306" s="6">
        <v>52254000</v>
      </c>
      <c r="AG306" s="6">
        <f t="shared" si="24"/>
        <v>0.56681148549082916</v>
      </c>
      <c r="AH306" s="6">
        <f t="shared" si="25"/>
        <v>-0.81905910252278957</v>
      </c>
      <c r="AI306" s="6">
        <f t="shared" si="26"/>
        <v>0.22914958908148808</v>
      </c>
      <c r="AJ306" s="6">
        <f t="shared" si="27"/>
        <v>2.1256383962605869</v>
      </c>
      <c r="AK306" s="6">
        <f>VLOOKUP(AO306,'MV-SigB'!F:J,3,FALSE)</f>
        <v>0</v>
      </c>
      <c r="AL306" s="15">
        <v>19</v>
      </c>
      <c r="AM306" s="6"/>
      <c r="AN306" s="6">
        <v>292</v>
      </c>
      <c r="AO306" s="7">
        <v>1556</v>
      </c>
    </row>
    <row r="307" spans="2:41" x14ac:dyDescent="0.2">
      <c r="B307" s="5" t="s">
        <v>710</v>
      </c>
      <c r="C307" s="6" t="str">
        <f t="shared" si="28"/>
        <v>E9QNH7</v>
      </c>
      <c r="D307" s="6" t="s">
        <v>711</v>
      </c>
      <c r="E307" s="6" t="s">
        <v>712</v>
      </c>
      <c r="F307" s="6" t="s">
        <v>713</v>
      </c>
      <c r="G307" s="6" t="str">
        <f>IFERROR(VLOOKUP(C307,Tabelle3!A:H,8,FALSE),"")</f>
        <v/>
      </c>
      <c r="H307" s="6">
        <v>4</v>
      </c>
      <c r="I307" s="6">
        <v>10</v>
      </c>
      <c r="J307" s="6">
        <v>10</v>
      </c>
      <c r="K307" s="6">
        <v>12.6</v>
      </c>
      <c r="L307" s="6">
        <v>56.712000000000003</v>
      </c>
      <c r="M307" s="6">
        <v>509</v>
      </c>
      <c r="N307" s="6">
        <v>0</v>
      </c>
      <c r="O307" s="6">
        <v>113.05</v>
      </c>
      <c r="P307" s="6">
        <v>120920000</v>
      </c>
      <c r="Q307" s="6">
        <v>7190800</v>
      </c>
      <c r="R307" s="6">
        <v>8253100</v>
      </c>
      <c r="S307" s="6">
        <v>9613300</v>
      </c>
      <c r="T307" s="6">
        <v>18561000</v>
      </c>
      <c r="U307" s="6">
        <v>16399000</v>
      </c>
      <c r="V307" s="6">
        <v>6820800</v>
      </c>
      <c r="W307" s="6">
        <v>34052000</v>
      </c>
      <c r="X307" s="6">
        <v>20030000</v>
      </c>
      <c r="Y307" s="6">
        <v>8999300</v>
      </c>
      <c r="Z307" s="6">
        <v>13815000</v>
      </c>
      <c r="AA307" s="6">
        <v>20771000</v>
      </c>
      <c r="AB307" s="6">
        <v>53055000</v>
      </c>
      <c r="AC307" s="6">
        <v>14266000</v>
      </c>
      <c r="AD307" s="6">
        <v>7271200</v>
      </c>
      <c r="AE307" s="6">
        <v>5572300</v>
      </c>
      <c r="AF307" s="6">
        <v>9687700</v>
      </c>
      <c r="AG307" s="6">
        <f t="shared" si="24"/>
        <v>2.6262949354842218</v>
      </c>
      <c r="AH307" s="6">
        <f t="shared" si="25"/>
        <v>1.393028941389761</v>
      </c>
      <c r="AI307" s="6">
        <f t="shared" si="26"/>
        <v>0.22947601678209342</v>
      </c>
      <c r="AJ307" s="6">
        <f t="shared" si="27"/>
        <v>2.1235847136995827</v>
      </c>
      <c r="AK307" s="6">
        <f>VLOOKUP(AO307,'MV-SigB'!F:J,3,FALSE)</f>
        <v>0</v>
      </c>
      <c r="AL307" s="15">
        <v>19</v>
      </c>
      <c r="AM307" s="6"/>
      <c r="AN307" s="6">
        <v>82</v>
      </c>
      <c r="AO307" s="7">
        <v>212</v>
      </c>
    </row>
    <row r="308" spans="2:41" x14ac:dyDescent="0.2">
      <c r="B308" s="5" t="s">
        <v>2241</v>
      </c>
      <c r="C308" s="6" t="str">
        <f t="shared" si="28"/>
        <v>P62874</v>
      </c>
      <c r="D308" s="6" t="s">
        <v>2242</v>
      </c>
      <c r="E308" s="6" t="s">
        <v>2243</v>
      </c>
      <c r="F308" s="6" t="s">
        <v>2244</v>
      </c>
      <c r="G308" s="6" t="str">
        <f>IFERROR(VLOOKUP(C308,Tabelle3!A:H,8,FALSE),"")</f>
        <v/>
      </c>
      <c r="H308" s="6">
        <v>3</v>
      </c>
      <c r="I308" s="6">
        <v>10</v>
      </c>
      <c r="J308" s="6">
        <v>7</v>
      </c>
      <c r="K308" s="6">
        <v>32.6</v>
      </c>
      <c r="L308" s="6">
        <v>37.377000000000002</v>
      </c>
      <c r="M308" s="6">
        <v>340</v>
      </c>
      <c r="N308" s="6">
        <v>0</v>
      </c>
      <c r="O308" s="6">
        <v>103.88</v>
      </c>
      <c r="P308" s="6">
        <v>207430000</v>
      </c>
      <c r="Q308" s="6">
        <v>313610</v>
      </c>
      <c r="R308" s="6">
        <v>56067000</v>
      </c>
      <c r="S308" s="6">
        <v>9328900</v>
      </c>
      <c r="T308" s="6">
        <v>71171000</v>
      </c>
      <c r="U308" s="6">
        <v>8269500</v>
      </c>
      <c r="V308" s="6">
        <v>7030600</v>
      </c>
      <c r="W308" s="6">
        <v>30041000</v>
      </c>
      <c r="X308" s="6">
        <v>25208000</v>
      </c>
      <c r="Y308" s="6">
        <v>362230</v>
      </c>
      <c r="Z308" s="6">
        <v>3622700</v>
      </c>
      <c r="AA308" s="6">
        <v>3667100</v>
      </c>
      <c r="AB308" s="6">
        <v>4669300</v>
      </c>
      <c r="AC308" s="6">
        <v>1447300</v>
      </c>
      <c r="AD308" s="6">
        <v>1631900</v>
      </c>
      <c r="AE308" s="6">
        <v>1922600</v>
      </c>
      <c r="AF308" s="6">
        <v>1675000</v>
      </c>
      <c r="AG308" s="6">
        <f t="shared" si="24"/>
        <v>1.8453945003594536</v>
      </c>
      <c r="AH308" s="6">
        <f t="shared" si="25"/>
        <v>0.8839292622874878</v>
      </c>
      <c r="AI308" s="6">
        <f t="shared" si="26"/>
        <v>0.22948348339133948</v>
      </c>
      <c r="AJ308" s="6">
        <f t="shared" si="27"/>
        <v>2.1235377725636941</v>
      </c>
      <c r="AK308" s="6">
        <f>VLOOKUP(AO308,'MV-SigB'!F:J,3,FALSE)</f>
        <v>0</v>
      </c>
      <c r="AL308" s="15">
        <v>19</v>
      </c>
      <c r="AM308" s="6"/>
      <c r="AN308" s="6">
        <v>36</v>
      </c>
      <c r="AO308" s="7">
        <v>598</v>
      </c>
    </row>
    <row r="309" spans="2:41" x14ac:dyDescent="0.2">
      <c r="B309" s="5" t="s">
        <v>4678</v>
      </c>
      <c r="C309" s="6" t="str">
        <f t="shared" si="28"/>
        <v>Q9CPQ3</v>
      </c>
      <c r="D309" s="6" t="s">
        <v>4679</v>
      </c>
      <c r="E309" s="6" t="s">
        <v>4680</v>
      </c>
      <c r="F309" s="6" t="s">
        <v>4681</v>
      </c>
      <c r="G309" s="6">
        <f>IFERROR(VLOOKUP(C309,Tabelle3!A:H,8,FALSE),"")</f>
        <v>1</v>
      </c>
      <c r="H309" s="6">
        <v>1</v>
      </c>
      <c r="I309" s="6">
        <v>12</v>
      </c>
      <c r="J309" s="6">
        <v>12</v>
      </c>
      <c r="K309" s="6">
        <v>95.8</v>
      </c>
      <c r="L309" s="6">
        <v>15.537000000000001</v>
      </c>
      <c r="M309" s="6">
        <v>142</v>
      </c>
      <c r="N309" s="6">
        <v>0</v>
      </c>
      <c r="O309" s="6">
        <v>323.31</v>
      </c>
      <c r="P309" s="6">
        <v>724920000</v>
      </c>
      <c r="Q309" s="6">
        <v>68434000</v>
      </c>
      <c r="R309" s="6">
        <v>44324000</v>
      </c>
      <c r="S309" s="6">
        <v>28714000</v>
      </c>
      <c r="T309" s="6">
        <v>7888300</v>
      </c>
      <c r="U309" s="6">
        <v>68432000</v>
      </c>
      <c r="V309" s="6">
        <v>64177000</v>
      </c>
      <c r="W309" s="6">
        <v>90235000</v>
      </c>
      <c r="X309" s="6">
        <v>352720000</v>
      </c>
      <c r="Y309" s="6">
        <v>86635000</v>
      </c>
      <c r="Z309" s="6">
        <v>76652000</v>
      </c>
      <c r="AA309" s="6">
        <v>54119000</v>
      </c>
      <c r="AB309" s="6">
        <v>26932000</v>
      </c>
      <c r="AC309" s="6">
        <v>48274000</v>
      </c>
      <c r="AD309" s="6">
        <v>45941000</v>
      </c>
      <c r="AE309" s="6">
        <v>23818000</v>
      </c>
      <c r="AF309" s="6">
        <v>44842000</v>
      </c>
      <c r="AG309" s="6">
        <f t="shared" si="24"/>
        <v>1.5001565617805066</v>
      </c>
      <c r="AH309" s="6">
        <f t="shared" si="25"/>
        <v>0.58511307346620034</v>
      </c>
      <c r="AI309" s="6">
        <f t="shared" si="26"/>
        <v>0.22977833133164302</v>
      </c>
      <c r="AJ309" s="6">
        <f t="shared" si="27"/>
        <v>2.1216853402207567</v>
      </c>
      <c r="AK309" s="6">
        <f>VLOOKUP(AO309,'MV-SigB'!F:J,3,FALSE)</f>
        <v>0</v>
      </c>
      <c r="AL309" s="15">
        <v>19</v>
      </c>
      <c r="AM309" s="6"/>
      <c r="AN309" s="6">
        <v>132</v>
      </c>
      <c r="AO309" s="7">
        <v>1220</v>
      </c>
    </row>
    <row r="310" spans="2:41" x14ac:dyDescent="0.2">
      <c r="B310" s="5" t="s">
        <v>5930</v>
      </c>
      <c r="C310" s="6" t="str">
        <f t="shared" si="28"/>
        <v>Q9QXY9</v>
      </c>
      <c r="D310" s="6" t="s">
        <v>5931</v>
      </c>
      <c r="E310" s="6" t="s">
        <v>5932</v>
      </c>
      <c r="F310" s="6" t="s">
        <v>5933</v>
      </c>
      <c r="G310" s="6" t="str">
        <f>IFERROR(VLOOKUP(C310,Tabelle3!A:H,8,FALSE),"")</f>
        <v/>
      </c>
      <c r="H310" s="6">
        <v>4</v>
      </c>
      <c r="I310" s="6">
        <v>3</v>
      </c>
      <c r="J310" s="6">
        <v>3</v>
      </c>
      <c r="K310" s="6">
        <v>10.5</v>
      </c>
      <c r="L310" s="6">
        <v>42.222999999999999</v>
      </c>
      <c r="M310" s="6">
        <v>372</v>
      </c>
      <c r="N310" s="6">
        <v>0</v>
      </c>
      <c r="O310" s="6">
        <v>23.597000000000001</v>
      </c>
      <c r="P310" s="6">
        <v>11517000</v>
      </c>
      <c r="Q310" s="6">
        <v>1617300</v>
      </c>
      <c r="R310" s="6">
        <v>0</v>
      </c>
      <c r="S310" s="6">
        <v>965950</v>
      </c>
      <c r="T310" s="6">
        <v>110860</v>
      </c>
      <c r="U310" s="6">
        <v>1032900</v>
      </c>
      <c r="V310" s="6">
        <v>1086000</v>
      </c>
      <c r="W310" s="6">
        <v>3717400</v>
      </c>
      <c r="X310" s="6">
        <v>2986100</v>
      </c>
      <c r="Y310" s="6">
        <v>270010</v>
      </c>
      <c r="Z310" s="6"/>
      <c r="AA310" s="6">
        <v>125840</v>
      </c>
      <c r="AB310" s="6">
        <v>172860</v>
      </c>
      <c r="AC310" s="6">
        <v>79199</v>
      </c>
      <c r="AD310" s="6">
        <v>182410</v>
      </c>
      <c r="AE310" s="6">
        <v>146250</v>
      </c>
      <c r="AF310" s="6">
        <v>55863</v>
      </c>
      <c r="AG310" s="6">
        <f t="shared" si="24"/>
        <v>1.6352038505828923</v>
      </c>
      <c r="AH310" s="6">
        <f t="shared" si="25"/>
        <v>0.70947049865474643</v>
      </c>
      <c r="AI310" s="6">
        <f t="shared" si="26"/>
        <v>0.2303548730254073</v>
      </c>
      <c r="AJ310" s="6">
        <f t="shared" si="27"/>
        <v>2.1180699772351108</v>
      </c>
      <c r="AK310" s="6">
        <f>VLOOKUP(AO310,'MV-SigB'!F:J,3,FALSE)</f>
        <v>0</v>
      </c>
      <c r="AL310" s="15">
        <v>19</v>
      </c>
      <c r="AM310" s="6"/>
      <c r="AN310" s="6">
        <v>4</v>
      </c>
      <c r="AO310" s="7">
        <v>1536</v>
      </c>
    </row>
    <row r="311" spans="2:41" x14ac:dyDescent="0.2">
      <c r="B311" s="5" t="s">
        <v>5049</v>
      </c>
      <c r="C311" s="6" t="str">
        <f t="shared" si="28"/>
        <v>Q9CXI0</v>
      </c>
      <c r="D311" s="6" t="s">
        <v>5050</v>
      </c>
      <c r="E311" s="6" t="s">
        <v>5051</v>
      </c>
      <c r="F311" s="6" t="s">
        <v>5052</v>
      </c>
      <c r="G311" s="6">
        <f>IFERROR(VLOOKUP(C311,Tabelle3!A:H,8,FALSE),"")</f>
        <v>1</v>
      </c>
      <c r="H311" s="6">
        <v>2</v>
      </c>
      <c r="I311" s="6">
        <v>24</v>
      </c>
      <c r="J311" s="6">
        <v>24</v>
      </c>
      <c r="K311" s="6">
        <v>79.8</v>
      </c>
      <c r="L311" s="6">
        <v>37.335000000000001</v>
      </c>
      <c r="M311" s="6">
        <v>327</v>
      </c>
      <c r="N311" s="6">
        <v>0</v>
      </c>
      <c r="O311" s="6">
        <v>323.31</v>
      </c>
      <c r="P311" s="6">
        <v>1394200000</v>
      </c>
      <c r="Q311" s="6">
        <v>286740000</v>
      </c>
      <c r="R311" s="6">
        <v>69405000</v>
      </c>
      <c r="S311" s="6">
        <v>55785000</v>
      </c>
      <c r="T311" s="6">
        <v>57346000</v>
      </c>
      <c r="U311" s="6">
        <v>50663000</v>
      </c>
      <c r="V311" s="6">
        <v>59719000</v>
      </c>
      <c r="W311" s="6">
        <v>424680000</v>
      </c>
      <c r="X311" s="6">
        <v>389880000</v>
      </c>
      <c r="Y311" s="6">
        <v>35479000</v>
      </c>
      <c r="Z311" s="6">
        <v>27428000</v>
      </c>
      <c r="AA311" s="6">
        <v>11789000</v>
      </c>
      <c r="AB311" s="6">
        <v>41279000</v>
      </c>
      <c r="AC311" s="6">
        <v>17521000</v>
      </c>
      <c r="AD311" s="6">
        <v>12744000</v>
      </c>
      <c r="AE311" s="6">
        <v>21804000</v>
      </c>
      <c r="AF311" s="6">
        <v>24774000</v>
      </c>
      <c r="AG311" s="6">
        <f t="shared" si="24"/>
        <v>1.5092461252163503</v>
      </c>
      <c r="AH311" s="6">
        <f t="shared" si="25"/>
        <v>0.59382809723257757</v>
      </c>
      <c r="AI311" s="6">
        <f t="shared" si="26"/>
        <v>0.23042360554150085</v>
      </c>
      <c r="AJ311" s="6">
        <f t="shared" si="27"/>
        <v>2.1176395749248305</v>
      </c>
      <c r="AK311" s="6">
        <f>VLOOKUP(AO311,'MV-SigB'!F:J,3,FALSE)</f>
        <v>0</v>
      </c>
      <c r="AL311" s="15">
        <v>19</v>
      </c>
      <c r="AM311" s="6"/>
      <c r="AN311" s="6">
        <v>146</v>
      </c>
      <c r="AO311" s="7">
        <v>1314</v>
      </c>
    </row>
    <row r="312" spans="2:41" x14ac:dyDescent="0.2">
      <c r="B312" s="5" t="s">
        <v>2121</v>
      </c>
      <c r="C312" s="6" t="str">
        <f t="shared" si="28"/>
        <v>P60766</v>
      </c>
      <c r="D312" s="6" t="s">
        <v>2122</v>
      </c>
      <c r="E312" s="6" t="s">
        <v>2123</v>
      </c>
      <c r="F312" s="6" t="s">
        <v>2124</v>
      </c>
      <c r="G312" s="6" t="str">
        <f>IFERROR(VLOOKUP(C312,Tabelle3!A:H,8,FALSE),"")</f>
        <v/>
      </c>
      <c r="H312" s="6">
        <v>2</v>
      </c>
      <c r="I312" s="6">
        <v>10</v>
      </c>
      <c r="J312" s="6">
        <v>9</v>
      </c>
      <c r="K312" s="6">
        <v>61.3</v>
      </c>
      <c r="L312" s="6">
        <v>21.257999999999999</v>
      </c>
      <c r="M312" s="6">
        <v>191</v>
      </c>
      <c r="N312" s="6">
        <v>0</v>
      </c>
      <c r="O312" s="6">
        <v>124.15</v>
      </c>
      <c r="P312" s="6">
        <v>317100000</v>
      </c>
      <c r="Q312" s="6">
        <v>26138000</v>
      </c>
      <c r="R312" s="6">
        <v>20530000</v>
      </c>
      <c r="S312" s="6">
        <v>23665000</v>
      </c>
      <c r="T312" s="6">
        <v>6450000</v>
      </c>
      <c r="U312" s="6">
        <v>18772000</v>
      </c>
      <c r="V312" s="6">
        <v>48270000</v>
      </c>
      <c r="W312" s="6">
        <v>54329000</v>
      </c>
      <c r="X312" s="6">
        <v>118950000</v>
      </c>
      <c r="Y312" s="6">
        <v>26464000</v>
      </c>
      <c r="Z312" s="6">
        <v>32671000</v>
      </c>
      <c r="AA312" s="6">
        <v>20508000</v>
      </c>
      <c r="AB312" s="6">
        <v>29260000</v>
      </c>
      <c r="AC312" s="6">
        <v>15763000</v>
      </c>
      <c r="AD312" s="6">
        <v>30392000</v>
      </c>
      <c r="AE312" s="6">
        <v>16215000</v>
      </c>
      <c r="AF312" s="6">
        <v>23378000</v>
      </c>
      <c r="AG312" s="6">
        <f t="shared" si="24"/>
        <v>1.2700354527219293</v>
      </c>
      <c r="AH312" s="6">
        <f t="shared" si="25"/>
        <v>0.34486877003068717</v>
      </c>
      <c r="AI312" s="6">
        <f t="shared" si="26"/>
        <v>0.23161137526324574</v>
      </c>
      <c r="AJ312" s="6">
        <f t="shared" si="27"/>
        <v>2.1102219839053578</v>
      </c>
      <c r="AK312" s="6">
        <f>VLOOKUP(AO312,'MV-SigB'!F:J,3,FALSE)</f>
        <v>0</v>
      </c>
      <c r="AL312" s="15">
        <v>19</v>
      </c>
      <c r="AM312" s="6"/>
      <c r="AN312" s="6">
        <v>108</v>
      </c>
      <c r="AO312" s="7">
        <v>568</v>
      </c>
    </row>
    <row r="313" spans="2:41" x14ac:dyDescent="0.2">
      <c r="B313" s="5" t="s">
        <v>3266</v>
      </c>
      <c r="C313" s="6" t="str">
        <f t="shared" si="28"/>
        <v>Q80X90</v>
      </c>
      <c r="D313" s="6" t="s">
        <v>3267</v>
      </c>
      <c r="E313" s="6" t="s">
        <v>3268</v>
      </c>
      <c r="F313" s="6" t="s">
        <v>3269</v>
      </c>
      <c r="G313" s="6" t="str">
        <f>IFERROR(VLOOKUP(C313,Tabelle3!A:H,8,FALSE),"")</f>
        <v/>
      </c>
      <c r="H313" s="6">
        <v>1</v>
      </c>
      <c r="I313" s="6">
        <v>19</v>
      </c>
      <c r="J313" s="6">
        <v>18</v>
      </c>
      <c r="K313" s="6">
        <v>12.5</v>
      </c>
      <c r="L313" s="6">
        <v>277.82</v>
      </c>
      <c r="M313" s="6">
        <v>2602</v>
      </c>
      <c r="N313" s="6">
        <v>0</v>
      </c>
      <c r="O313" s="6">
        <v>242.52</v>
      </c>
      <c r="P313" s="6">
        <v>27635000</v>
      </c>
      <c r="Q313" s="6">
        <v>0</v>
      </c>
      <c r="R313" s="6">
        <v>274270</v>
      </c>
      <c r="S313" s="6">
        <v>5381700</v>
      </c>
      <c r="T313" s="6">
        <v>0</v>
      </c>
      <c r="U313" s="6">
        <v>7769900</v>
      </c>
      <c r="V313" s="6">
        <v>1024600</v>
      </c>
      <c r="W313" s="6">
        <v>5774000</v>
      </c>
      <c r="X313" s="6">
        <v>7410700</v>
      </c>
      <c r="Y313" s="6"/>
      <c r="Z313" s="6">
        <v>240520</v>
      </c>
      <c r="AA313" s="6">
        <v>1062000</v>
      </c>
      <c r="AB313" s="6"/>
      <c r="AC313" s="6">
        <v>9012400</v>
      </c>
      <c r="AD313" s="6">
        <v>793280</v>
      </c>
      <c r="AE313" s="6">
        <v>1439100</v>
      </c>
      <c r="AF313" s="6">
        <v>2643200</v>
      </c>
      <c r="AG313" s="6">
        <f t="shared" si="24"/>
        <v>0.18757515491813784</v>
      </c>
      <c r="AH313" s="6">
        <f t="shared" si="25"/>
        <v>-2.4144593451264016</v>
      </c>
      <c r="AI313" s="6">
        <f t="shared" si="26"/>
        <v>0.23286057350330802</v>
      </c>
      <c r="AJ313" s="6">
        <f t="shared" si="27"/>
        <v>2.102461702767966</v>
      </c>
      <c r="AK313" s="6">
        <f>VLOOKUP(AO313,'MV-SigB'!F:J,3,FALSE)</f>
        <v>0</v>
      </c>
      <c r="AL313" s="15">
        <v>19</v>
      </c>
      <c r="AM313" s="6"/>
      <c r="AN313" s="6">
        <v>23</v>
      </c>
      <c r="AO313" s="7">
        <v>860</v>
      </c>
    </row>
    <row r="314" spans="2:41" x14ac:dyDescent="0.2">
      <c r="B314" s="5" t="s">
        <v>229</v>
      </c>
      <c r="C314" s="6" t="str">
        <f t="shared" si="28"/>
        <v>B1B1D8</v>
      </c>
      <c r="D314" s="6" t="s">
        <v>230</v>
      </c>
      <c r="E314" s="6" t="s">
        <v>231</v>
      </c>
      <c r="F314" s="6" t="s">
        <v>232</v>
      </c>
      <c r="G314" s="6">
        <f>IFERROR(VLOOKUP(C314,Tabelle3!A:H,8,FALSE),"")</f>
        <v>1</v>
      </c>
      <c r="H314" s="6">
        <v>3</v>
      </c>
      <c r="I314" s="6">
        <v>10</v>
      </c>
      <c r="J314" s="6">
        <v>10</v>
      </c>
      <c r="K314" s="6">
        <v>43.1</v>
      </c>
      <c r="L314" s="6">
        <v>33.098999999999997</v>
      </c>
      <c r="M314" s="6">
        <v>304</v>
      </c>
      <c r="N314" s="6">
        <v>0</v>
      </c>
      <c r="O314" s="6">
        <v>45.835000000000001</v>
      </c>
      <c r="P314" s="6">
        <v>196270000</v>
      </c>
      <c r="Q314" s="6">
        <v>24239000</v>
      </c>
      <c r="R314" s="6">
        <v>3276700</v>
      </c>
      <c r="S314" s="6">
        <v>12680000</v>
      </c>
      <c r="T314" s="6">
        <v>2976900</v>
      </c>
      <c r="U314" s="6">
        <v>10164000</v>
      </c>
      <c r="V314" s="6">
        <v>6946400</v>
      </c>
      <c r="W314" s="6">
        <v>66833000</v>
      </c>
      <c r="X314" s="6">
        <v>69157000</v>
      </c>
      <c r="Y314" s="6">
        <v>2522600</v>
      </c>
      <c r="Z314" s="6">
        <v>2673500</v>
      </c>
      <c r="AA314" s="6">
        <v>2610900</v>
      </c>
      <c r="AB314" s="6">
        <v>3563800</v>
      </c>
      <c r="AC314" s="6">
        <v>3316200</v>
      </c>
      <c r="AD314" s="6">
        <v>1199400</v>
      </c>
      <c r="AE314" s="6">
        <v>1970400</v>
      </c>
      <c r="AF314" s="6">
        <v>2149200</v>
      </c>
      <c r="AG314" s="6">
        <f t="shared" si="24"/>
        <v>1.3167963683527886</v>
      </c>
      <c r="AH314" s="6">
        <f t="shared" si="25"/>
        <v>0.3970322620092912</v>
      </c>
      <c r="AI314" s="6">
        <f t="shared" si="26"/>
        <v>0.2333738593523797</v>
      </c>
      <c r="AJ314" s="6">
        <f t="shared" si="27"/>
        <v>2.0992851237939432</v>
      </c>
      <c r="AK314" s="6">
        <f>VLOOKUP(AO314,'MV-SigB'!F:J,3,FALSE)</f>
        <v>0</v>
      </c>
      <c r="AL314" s="15">
        <v>19</v>
      </c>
      <c r="AM314" s="6"/>
      <c r="AN314" s="6">
        <v>51</v>
      </c>
      <c r="AO314" s="7">
        <v>51</v>
      </c>
    </row>
    <row r="315" spans="2:41" x14ac:dyDescent="0.2">
      <c r="B315" s="5" t="s">
        <v>3964</v>
      </c>
      <c r="C315" s="6" t="str">
        <f t="shared" si="28"/>
        <v>Q8R123</v>
      </c>
      <c r="D315" s="6" t="s">
        <v>3965</v>
      </c>
      <c r="E315" s="6" t="s">
        <v>3966</v>
      </c>
      <c r="F315" s="6" t="s">
        <v>3967</v>
      </c>
      <c r="G315" s="6" t="str">
        <f>IFERROR(VLOOKUP(C315,Tabelle3!A:H,8,FALSE),"")</f>
        <v/>
      </c>
      <c r="H315" s="6">
        <v>4</v>
      </c>
      <c r="I315" s="6">
        <v>9</v>
      </c>
      <c r="J315" s="6">
        <v>9</v>
      </c>
      <c r="K315" s="6">
        <v>27</v>
      </c>
      <c r="L315" s="6">
        <v>54.765999999999998</v>
      </c>
      <c r="M315" s="6">
        <v>492</v>
      </c>
      <c r="N315" s="6">
        <v>0</v>
      </c>
      <c r="O315" s="6">
        <v>150.34</v>
      </c>
      <c r="P315" s="6">
        <v>161470000</v>
      </c>
      <c r="Q315" s="6">
        <v>21703000</v>
      </c>
      <c r="R315" s="6">
        <v>3793200</v>
      </c>
      <c r="S315" s="6">
        <v>8802900</v>
      </c>
      <c r="T315" s="6">
        <v>491800</v>
      </c>
      <c r="U315" s="6">
        <v>4835200</v>
      </c>
      <c r="V315" s="6">
        <v>72158000</v>
      </c>
      <c r="W315" s="6">
        <v>22662000</v>
      </c>
      <c r="X315" s="6">
        <v>27026000</v>
      </c>
      <c r="Y315" s="6">
        <v>991740</v>
      </c>
      <c r="Z315" s="6">
        <v>1066300</v>
      </c>
      <c r="AA315" s="6">
        <v>679040</v>
      </c>
      <c r="AB315" s="6">
        <v>299170</v>
      </c>
      <c r="AC315" s="6">
        <v>1184700</v>
      </c>
      <c r="AD315" s="6">
        <v>3048800</v>
      </c>
      <c r="AE315" s="6">
        <v>819420</v>
      </c>
      <c r="AF315" s="6">
        <v>1060200</v>
      </c>
      <c r="AG315" s="6">
        <f t="shared" si="24"/>
        <v>0.49667763760567435</v>
      </c>
      <c r="AH315" s="6">
        <f t="shared" si="25"/>
        <v>-1.0096183024944727</v>
      </c>
      <c r="AI315" s="6">
        <f t="shared" si="26"/>
        <v>0.2341551252145351</v>
      </c>
      <c r="AJ315" s="6">
        <f t="shared" si="27"/>
        <v>2.0944634786284286</v>
      </c>
      <c r="AK315" s="6">
        <f>VLOOKUP(AO315,'MV-SigB'!F:J,3,FALSE)</f>
        <v>0</v>
      </c>
      <c r="AL315" s="15">
        <v>19</v>
      </c>
      <c r="AM315" s="6"/>
      <c r="AN315" s="6">
        <v>21</v>
      </c>
      <c r="AO315" s="7">
        <v>1039</v>
      </c>
    </row>
    <row r="316" spans="2:41" x14ac:dyDescent="0.2">
      <c r="B316" s="5" t="s">
        <v>3506</v>
      </c>
      <c r="C316" s="6" t="str">
        <f t="shared" si="28"/>
        <v>Q8BMS4</v>
      </c>
      <c r="D316" s="6" t="s">
        <v>3507</v>
      </c>
      <c r="E316" s="6" t="s">
        <v>3508</v>
      </c>
      <c r="F316" s="6" t="s">
        <v>3509</v>
      </c>
      <c r="G316" s="6">
        <f>IFERROR(VLOOKUP(C316,Tabelle3!A:H,8,FALSE),"")</f>
        <v>1</v>
      </c>
      <c r="H316" s="6">
        <v>1</v>
      </c>
      <c r="I316" s="6">
        <v>13</v>
      </c>
      <c r="J316" s="6">
        <v>13</v>
      </c>
      <c r="K316" s="6">
        <v>45.1</v>
      </c>
      <c r="L316" s="6">
        <v>40.956000000000003</v>
      </c>
      <c r="M316" s="6">
        <v>370</v>
      </c>
      <c r="N316" s="6">
        <v>0</v>
      </c>
      <c r="O316" s="6">
        <v>200.5</v>
      </c>
      <c r="P316" s="6">
        <v>528930000</v>
      </c>
      <c r="Q316" s="6">
        <v>10841000</v>
      </c>
      <c r="R316" s="6">
        <v>102680000</v>
      </c>
      <c r="S316" s="6">
        <v>8739000</v>
      </c>
      <c r="T316" s="6">
        <v>46272000</v>
      </c>
      <c r="U316" s="6">
        <v>43390000</v>
      </c>
      <c r="V316" s="6">
        <v>46119000</v>
      </c>
      <c r="W316" s="6">
        <v>158780000</v>
      </c>
      <c r="X316" s="6">
        <v>112090000</v>
      </c>
      <c r="Y316" s="6">
        <v>3015900</v>
      </c>
      <c r="Z316" s="6">
        <v>6616600</v>
      </c>
      <c r="AA316" s="6">
        <v>5236700</v>
      </c>
      <c r="AB316" s="6">
        <v>4027600</v>
      </c>
      <c r="AC316" s="6">
        <v>5495600</v>
      </c>
      <c r="AD316" s="6">
        <v>8788900</v>
      </c>
      <c r="AE316" s="6">
        <v>5651300</v>
      </c>
      <c r="AF316" s="6">
        <v>5071800</v>
      </c>
      <c r="AG316" s="6">
        <f t="shared" si="24"/>
        <v>0.75564228474543738</v>
      </c>
      <c r="AH316" s="6">
        <f t="shared" si="25"/>
        <v>-0.40422465959085147</v>
      </c>
      <c r="AI316" s="6">
        <f t="shared" si="26"/>
        <v>0.23453805837448222</v>
      </c>
      <c r="AJ316" s="6">
        <f t="shared" si="27"/>
        <v>2.0921060477413667</v>
      </c>
      <c r="AK316" s="6">
        <f>VLOOKUP(AO316,'MV-SigB'!F:J,3,FALSE)</f>
        <v>0</v>
      </c>
      <c r="AL316" s="15">
        <v>19</v>
      </c>
      <c r="AM316" s="6"/>
      <c r="AN316" s="6">
        <v>52</v>
      </c>
      <c r="AO316" s="7">
        <v>921</v>
      </c>
    </row>
    <row r="317" spans="2:41" x14ac:dyDescent="0.2">
      <c r="B317" s="5" t="s">
        <v>2521</v>
      </c>
      <c r="C317" s="6" t="str">
        <f t="shared" si="28"/>
        <v>Q3TC72</v>
      </c>
      <c r="D317" s="6" t="s">
        <v>2522</v>
      </c>
      <c r="E317" s="6" t="s">
        <v>2523</v>
      </c>
      <c r="F317" s="6" t="s">
        <v>2524</v>
      </c>
      <c r="G317" s="6">
        <f>IFERROR(VLOOKUP(C317,Tabelle3!A:H,8,FALSE),"")</f>
        <v>1</v>
      </c>
      <c r="H317" s="6">
        <v>1</v>
      </c>
      <c r="I317" s="6">
        <v>27</v>
      </c>
      <c r="J317" s="6">
        <v>27</v>
      </c>
      <c r="K317" s="6">
        <v>74.8</v>
      </c>
      <c r="L317" s="6">
        <v>34.69</v>
      </c>
      <c r="M317" s="6">
        <v>313</v>
      </c>
      <c r="N317" s="6">
        <v>0</v>
      </c>
      <c r="O317" s="6">
        <v>323.31</v>
      </c>
      <c r="P317" s="6">
        <v>6447400000</v>
      </c>
      <c r="Q317" s="6">
        <v>199930000</v>
      </c>
      <c r="R317" s="6">
        <v>1210100000</v>
      </c>
      <c r="S317" s="6">
        <v>87135000</v>
      </c>
      <c r="T317" s="6">
        <v>304580000</v>
      </c>
      <c r="U317" s="6">
        <v>612820000</v>
      </c>
      <c r="V317" s="6">
        <v>594990000</v>
      </c>
      <c r="W317" s="6">
        <v>1674900000</v>
      </c>
      <c r="X317" s="6">
        <v>1763000000</v>
      </c>
      <c r="Y317" s="6">
        <v>56231000</v>
      </c>
      <c r="Z317" s="6">
        <v>93150000</v>
      </c>
      <c r="AA317" s="6">
        <v>40640000</v>
      </c>
      <c r="AB317" s="6">
        <v>45429000</v>
      </c>
      <c r="AC317" s="6">
        <v>43889000</v>
      </c>
      <c r="AD317" s="6">
        <v>105340000</v>
      </c>
      <c r="AE317" s="6">
        <v>81534000</v>
      </c>
      <c r="AF317" s="6">
        <v>103040000</v>
      </c>
      <c r="AG317" s="6">
        <f t="shared" ref="AG317:AG380" si="29">AVERAGE(Y317:AB317)/AVERAGE(AC317:AF317)</f>
        <v>0.70535615318016909</v>
      </c>
      <c r="AH317" s="6">
        <f t="shared" ref="AH317:AH380" si="30">LOG(AG317,2)</f>
        <v>-0.50357619810762966</v>
      </c>
      <c r="AI317" s="6">
        <f t="shared" ref="AI317:AI380" si="31">TTEST(Y317:AB317,AC317:AF317,2,3)</f>
        <v>0.23457330473622709</v>
      </c>
      <c r="AJ317" s="6">
        <f t="shared" ref="AJ317:AJ380" si="32">-LOG(AI317,2)</f>
        <v>2.0918892559286202</v>
      </c>
      <c r="AK317" s="6">
        <f>VLOOKUP(AO317,'MV-SigB'!F:J,3,FALSE)</f>
        <v>0</v>
      </c>
      <c r="AL317" s="15">
        <v>19</v>
      </c>
      <c r="AM317" s="6"/>
      <c r="AN317" s="6">
        <v>309</v>
      </c>
      <c r="AO317" s="7">
        <v>669</v>
      </c>
    </row>
    <row r="318" spans="2:41" x14ac:dyDescent="0.2">
      <c r="B318" s="5" t="s">
        <v>2459</v>
      </c>
      <c r="C318" s="6" t="str">
        <f t="shared" si="28"/>
        <v>Q07417</v>
      </c>
      <c r="D318" s="6" t="s">
        <v>2460</v>
      </c>
      <c r="E318" s="6" t="s">
        <v>2461</v>
      </c>
      <c r="F318" s="6" t="s">
        <v>2462</v>
      </c>
      <c r="G318" s="6">
        <f>IFERROR(VLOOKUP(C318,Tabelle3!A:H,8,FALSE),"")</f>
        <v>1</v>
      </c>
      <c r="H318" s="6">
        <v>2</v>
      </c>
      <c r="I318" s="6">
        <v>45</v>
      </c>
      <c r="J318" s="6">
        <v>45</v>
      </c>
      <c r="K318" s="6">
        <v>87.6</v>
      </c>
      <c r="L318" s="6">
        <v>44.889000000000003</v>
      </c>
      <c r="M318" s="6">
        <v>412</v>
      </c>
      <c r="N318" s="6">
        <v>0</v>
      </c>
      <c r="O318" s="6">
        <v>323.31</v>
      </c>
      <c r="P318" s="6">
        <v>24281000000</v>
      </c>
      <c r="Q318" s="6">
        <v>1497700000</v>
      </c>
      <c r="R318" s="6">
        <v>354760000</v>
      </c>
      <c r="S318" s="6">
        <v>911860000</v>
      </c>
      <c r="T318" s="6">
        <v>380570000</v>
      </c>
      <c r="U318" s="6">
        <v>2959900000</v>
      </c>
      <c r="V318" s="6">
        <v>502920000</v>
      </c>
      <c r="W318" s="6">
        <v>6523000000</v>
      </c>
      <c r="X318" s="6">
        <v>11151000000</v>
      </c>
      <c r="Y318" s="6">
        <v>230160000</v>
      </c>
      <c r="Z318" s="6">
        <v>116640000</v>
      </c>
      <c r="AA318" s="6">
        <v>179590000</v>
      </c>
      <c r="AB318" s="6">
        <v>100750000</v>
      </c>
      <c r="AC318" s="6">
        <v>198420000</v>
      </c>
      <c r="AD318" s="6">
        <v>179460000</v>
      </c>
      <c r="AE318" s="6">
        <v>194890000</v>
      </c>
      <c r="AF318" s="6">
        <v>233750000</v>
      </c>
      <c r="AG318" s="6">
        <f t="shared" si="29"/>
        <v>0.77758766056638395</v>
      </c>
      <c r="AH318" s="6">
        <f t="shared" si="30"/>
        <v>-0.36292276969486909</v>
      </c>
      <c r="AI318" s="6">
        <f t="shared" si="31"/>
        <v>0.23513015298578605</v>
      </c>
      <c r="AJ318" s="6">
        <f t="shared" si="32"/>
        <v>2.0884685334649871</v>
      </c>
      <c r="AK318" s="6">
        <f>VLOOKUP(AO318,'MV-SigB'!F:J,3,FALSE)</f>
        <v>0</v>
      </c>
      <c r="AL318" s="15">
        <v>19</v>
      </c>
      <c r="AM318" s="6"/>
      <c r="AN318" s="6">
        <v>650</v>
      </c>
      <c r="AO318" s="7">
        <v>653</v>
      </c>
    </row>
    <row r="319" spans="2:41" x14ac:dyDescent="0.2">
      <c r="B319" s="5" t="s">
        <v>4236</v>
      </c>
      <c r="C319" s="6" t="str">
        <f t="shared" si="28"/>
        <v>Q91WD5</v>
      </c>
      <c r="D319" s="6" t="s">
        <v>4237</v>
      </c>
      <c r="E319" s="6" t="s">
        <v>4238</v>
      </c>
      <c r="F319" s="6" t="s">
        <v>4239</v>
      </c>
      <c r="G319" s="6">
        <f>IFERROR(VLOOKUP(C319,Tabelle3!A:H,8,FALSE),"")</f>
        <v>1</v>
      </c>
      <c r="H319" s="6">
        <v>3</v>
      </c>
      <c r="I319" s="6">
        <v>37</v>
      </c>
      <c r="J319" s="6">
        <v>37</v>
      </c>
      <c r="K319" s="6">
        <v>81.599999999999994</v>
      </c>
      <c r="L319" s="6">
        <v>52.625</v>
      </c>
      <c r="M319" s="6">
        <v>463</v>
      </c>
      <c r="N319" s="6">
        <v>0</v>
      </c>
      <c r="O319" s="6">
        <v>323.31</v>
      </c>
      <c r="P319" s="6">
        <v>23944000000</v>
      </c>
      <c r="Q319" s="6">
        <v>1453200000</v>
      </c>
      <c r="R319" s="6">
        <v>675080000</v>
      </c>
      <c r="S319" s="6">
        <v>287100000</v>
      </c>
      <c r="T319" s="6">
        <v>297790000</v>
      </c>
      <c r="U319" s="6">
        <v>2047200000</v>
      </c>
      <c r="V319" s="6">
        <v>2718800000</v>
      </c>
      <c r="W319" s="6">
        <v>6732400000</v>
      </c>
      <c r="X319" s="6">
        <v>9732100000</v>
      </c>
      <c r="Y319" s="6">
        <v>158120000</v>
      </c>
      <c r="Z319" s="6">
        <v>187870000</v>
      </c>
      <c r="AA319" s="6">
        <v>54115000</v>
      </c>
      <c r="AB319" s="6">
        <v>74426000</v>
      </c>
      <c r="AC319" s="6">
        <v>120540000</v>
      </c>
      <c r="AD319" s="6">
        <v>121310000</v>
      </c>
      <c r="AE319" s="6">
        <v>220960000</v>
      </c>
      <c r="AF319" s="6">
        <v>289040000</v>
      </c>
      <c r="AG319" s="6">
        <f t="shared" si="29"/>
        <v>0.63115116047083863</v>
      </c>
      <c r="AH319" s="6">
        <f t="shared" si="30"/>
        <v>-0.66394252336461479</v>
      </c>
      <c r="AI319" s="6">
        <f t="shared" si="31"/>
        <v>0.23544037104884058</v>
      </c>
      <c r="AJ319" s="6">
        <f t="shared" si="32"/>
        <v>2.0865663738390077</v>
      </c>
      <c r="AK319" s="6">
        <f>VLOOKUP(AO319,'MV-SigB'!F:J,3,FALSE)</f>
        <v>0</v>
      </c>
      <c r="AL319" s="15">
        <v>19</v>
      </c>
      <c r="AM319" s="6"/>
      <c r="AN319" s="6">
        <v>766</v>
      </c>
      <c r="AO319" s="7">
        <v>1108</v>
      </c>
    </row>
    <row r="320" spans="2:41" x14ac:dyDescent="0.2">
      <c r="B320" s="5" t="s">
        <v>2229</v>
      </c>
      <c r="C320" s="6" t="str">
        <f t="shared" si="28"/>
        <v>P62821</v>
      </c>
      <c r="D320" s="6" t="s">
        <v>2230</v>
      </c>
      <c r="E320" s="6" t="s">
        <v>2231</v>
      </c>
      <c r="F320" s="6" t="s">
        <v>2232</v>
      </c>
      <c r="G320" s="6" t="str">
        <f>IFERROR(VLOOKUP(C320,Tabelle3!A:H,8,FALSE),"")</f>
        <v/>
      </c>
      <c r="H320" s="6">
        <v>1</v>
      </c>
      <c r="I320" s="6">
        <v>20</v>
      </c>
      <c r="J320" s="6">
        <v>2</v>
      </c>
      <c r="K320" s="6">
        <v>85.9</v>
      </c>
      <c r="L320" s="6">
        <v>22.677</v>
      </c>
      <c r="M320" s="6">
        <v>205</v>
      </c>
      <c r="N320" s="6">
        <v>0</v>
      </c>
      <c r="O320" s="6">
        <v>323.31</v>
      </c>
      <c r="P320" s="6">
        <v>1773400000</v>
      </c>
      <c r="Q320" s="6">
        <v>69663000</v>
      </c>
      <c r="R320" s="6">
        <v>84102000</v>
      </c>
      <c r="S320" s="6">
        <v>267970000</v>
      </c>
      <c r="T320" s="6">
        <v>124720000</v>
      </c>
      <c r="U320" s="6">
        <v>96916000</v>
      </c>
      <c r="V320" s="6">
        <v>200920000</v>
      </c>
      <c r="W320" s="6">
        <v>490840000</v>
      </c>
      <c r="X320" s="6">
        <v>438250000</v>
      </c>
      <c r="Y320" s="6">
        <v>52087000</v>
      </c>
      <c r="Z320" s="6">
        <v>60208000</v>
      </c>
      <c r="AA320" s="6">
        <v>104870000</v>
      </c>
      <c r="AB320" s="6">
        <v>110980000</v>
      </c>
      <c r="AC320" s="6">
        <v>83708000</v>
      </c>
      <c r="AD320" s="6">
        <v>143400000</v>
      </c>
      <c r="AE320" s="6">
        <v>106420000</v>
      </c>
      <c r="AF320" s="6">
        <v>98846000</v>
      </c>
      <c r="AG320" s="6">
        <f t="shared" si="29"/>
        <v>0.7589378639788702</v>
      </c>
      <c r="AH320" s="6">
        <f t="shared" si="30"/>
        <v>-0.39794632123489365</v>
      </c>
      <c r="AI320" s="6">
        <f t="shared" si="31"/>
        <v>0.23569218959293456</v>
      </c>
      <c r="AJ320" s="6">
        <f t="shared" si="32"/>
        <v>2.0850241437759029</v>
      </c>
      <c r="AK320" s="6">
        <f>VLOOKUP(AO320,'MV-SigB'!F:J,3,FALSE)</f>
        <v>0</v>
      </c>
      <c r="AL320" s="15">
        <v>19</v>
      </c>
      <c r="AM320" s="6"/>
      <c r="AN320" s="6">
        <v>194</v>
      </c>
      <c r="AO320" s="7">
        <v>595</v>
      </c>
    </row>
    <row r="321" spans="2:41" x14ac:dyDescent="0.2">
      <c r="B321" s="5" t="s">
        <v>3474</v>
      </c>
      <c r="C321" s="6" t="str">
        <f t="shared" si="28"/>
        <v>Q8BL03</v>
      </c>
      <c r="D321" s="6" t="s">
        <v>3475</v>
      </c>
      <c r="E321" s="6" t="s">
        <v>3476</v>
      </c>
      <c r="F321" s="6" t="s">
        <v>3477</v>
      </c>
      <c r="G321" s="6">
        <f>IFERROR(VLOOKUP(C321,Tabelle3!A:H,8,FALSE),"")</f>
        <v>1</v>
      </c>
      <c r="H321" s="6">
        <v>1</v>
      </c>
      <c r="I321" s="6">
        <v>3</v>
      </c>
      <c r="J321" s="6">
        <v>3</v>
      </c>
      <c r="K321" s="6">
        <v>14.7</v>
      </c>
      <c r="L321" s="6">
        <v>32.671999999999997</v>
      </c>
      <c r="M321" s="6">
        <v>306</v>
      </c>
      <c r="N321" s="6">
        <v>0</v>
      </c>
      <c r="O321" s="6">
        <v>78.361000000000004</v>
      </c>
      <c r="P321" s="6">
        <v>11000000</v>
      </c>
      <c r="Q321" s="6">
        <v>618860</v>
      </c>
      <c r="R321" s="6">
        <v>3393600</v>
      </c>
      <c r="S321" s="6">
        <v>119740</v>
      </c>
      <c r="T321" s="6">
        <v>0</v>
      </c>
      <c r="U321" s="6">
        <v>0</v>
      </c>
      <c r="V321" s="6">
        <v>2564900</v>
      </c>
      <c r="W321" s="6">
        <v>1861900</v>
      </c>
      <c r="X321" s="6">
        <v>2440900</v>
      </c>
      <c r="Y321" s="6">
        <v>182680</v>
      </c>
      <c r="Z321" s="6">
        <v>142020</v>
      </c>
      <c r="AA321" s="6">
        <v>37956</v>
      </c>
      <c r="AB321" s="6"/>
      <c r="AC321" s="6"/>
      <c r="AD321" s="6">
        <v>408580</v>
      </c>
      <c r="AE321" s="6">
        <v>139930</v>
      </c>
      <c r="AF321" s="6">
        <v>213860</v>
      </c>
      <c r="AG321" s="6">
        <f t="shared" si="29"/>
        <v>0.47569552841795976</v>
      </c>
      <c r="AH321" s="6">
        <f t="shared" si="30"/>
        <v>-1.0718896309903057</v>
      </c>
      <c r="AI321" s="6">
        <f t="shared" si="31"/>
        <v>0.23734279775174413</v>
      </c>
      <c r="AJ321" s="6">
        <f t="shared" si="32"/>
        <v>2.0749558235295149</v>
      </c>
      <c r="AK321" s="6">
        <f>VLOOKUP(AO321,'MV-SigB'!F:J,3,FALSE)</f>
        <v>0</v>
      </c>
      <c r="AL321" s="15">
        <v>19</v>
      </c>
      <c r="AM321" s="6"/>
      <c r="AN321" s="6">
        <v>7</v>
      </c>
      <c r="AO321" s="7">
        <v>913</v>
      </c>
    </row>
    <row r="322" spans="2:41" x14ac:dyDescent="0.2">
      <c r="B322" s="5" t="s">
        <v>4623</v>
      </c>
      <c r="C322" s="6" t="str">
        <f t="shared" si="28"/>
        <v>Q99N87</v>
      </c>
      <c r="D322" s="6" t="s">
        <v>4624</v>
      </c>
      <c r="E322" s="6" t="s">
        <v>4625</v>
      </c>
      <c r="F322" s="6" t="s">
        <v>4626</v>
      </c>
      <c r="G322" s="6">
        <f>IFERROR(VLOOKUP(C322,Tabelle3!A:H,8,FALSE),"")</f>
        <v>1</v>
      </c>
      <c r="H322" s="6">
        <v>2</v>
      </c>
      <c r="I322" s="6">
        <v>14</v>
      </c>
      <c r="J322" s="6">
        <v>14</v>
      </c>
      <c r="K322" s="6">
        <v>35.4</v>
      </c>
      <c r="L322" s="6">
        <v>48.206000000000003</v>
      </c>
      <c r="M322" s="6">
        <v>432</v>
      </c>
      <c r="N322" s="6">
        <v>0</v>
      </c>
      <c r="O322" s="6">
        <v>68.817999999999998</v>
      </c>
      <c r="P322" s="6">
        <v>593720000</v>
      </c>
      <c r="Q322" s="6">
        <v>32945000</v>
      </c>
      <c r="R322" s="6">
        <v>4998300</v>
      </c>
      <c r="S322" s="6">
        <v>23417000</v>
      </c>
      <c r="T322" s="6">
        <v>11830000</v>
      </c>
      <c r="U322" s="6">
        <v>78236000</v>
      </c>
      <c r="V322" s="6">
        <v>10950000</v>
      </c>
      <c r="W322" s="6">
        <v>174800000</v>
      </c>
      <c r="X322" s="6">
        <v>256550000</v>
      </c>
      <c r="Y322" s="6">
        <v>3829500</v>
      </c>
      <c r="Z322" s="6">
        <v>1237100</v>
      </c>
      <c r="AA322" s="6">
        <v>4650700</v>
      </c>
      <c r="AB322" s="6">
        <v>2979100</v>
      </c>
      <c r="AC322" s="6">
        <v>4181300</v>
      </c>
      <c r="AD322" s="6">
        <v>2948400</v>
      </c>
      <c r="AE322" s="6">
        <v>5232600</v>
      </c>
      <c r="AF322" s="6">
        <v>5120100</v>
      </c>
      <c r="AG322" s="6">
        <f t="shared" si="29"/>
        <v>0.72623896032581337</v>
      </c>
      <c r="AH322" s="6">
        <f t="shared" si="30"/>
        <v>-0.46148376684077069</v>
      </c>
      <c r="AI322" s="6">
        <f t="shared" si="31"/>
        <v>0.23735263279865834</v>
      </c>
      <c r="AJ322" s="6">
        <f t="shared" si="32"/>
        <v>2.0748960421518197</v>
      </c>
      <c r="AK322" s="6">
        <f>VLOOKUP(AO322,'MV-SigB'!F:J,3,FALSE)</f>
        <v>0</v>
      </c>
      <c r="AL322" s="15">
        <v>19</v>
      </c>
      <c r="AM322" s="6"/>
      <c r="AN322" s="6">
        <v>40</v>
      </c>
      <c r="AO322" s="7">
        <v>1206</v>
      </c>
    </row>
    <row r="323" spans="2:41" x14ac:dyDescent="0.2">
      <c r="B323" s="5" t="s">
        <v>794</v>
      </c>
      <c r="C323" s="6" t="str">
        <f t="shared" si="28"/>
        <v>F8WHQ8</v>
      </c>
      <c r="D323" s="6" t="s">
        <v>795</v>
      </c>
      <c r="E323" s="6" t="s">
        <v>796</v>
      </c>
      <c r="F323" s="6" t="s">
        <v>797</v>
      </c>
      <c r="G323" s="6" t="str">
        <f>IFERROR(VLOOKUP(C323,Tabelle3!A:H,8,FALSE),"")</f>
        <v/>
      </c>
      <c r="H323" s="6">
        <v>2</v>
      </c>
      <c r="I323" s="6">
        <v>1</v>
      </c>
      <c r="J323" s="6">
        <v>1</v>
      </c>
      <c r="K323" s="6">
        <v>7.8</v>
      </c>
      <c r="L323" s="6">
        <v>14.791</v>
      </c>
      <c r="M323" s="6">
        <v>129</v>
      </c>
      <c r="N323" s="6">
        <v>0</v>
      </c>
      <c r="O323" s="6">
        <v>2.2082000000000002</v>
      </c>
      <c r="P323" s="6">
        <v>5902500</v>
      </c>
      <c r="Q323" s="6">
        <v>1128300</v>
      </c>
      <c r="R323" s="6">
        <v>2255900</v>
      </c>
      <c r="S323" s="6">
        <v>304470</v>
      </c>
      <c r="T323" s="6">
        <v>0</v>
      </c>
      <c r="U323" s="6">
        <v>162560</v>
      </c>
      <c r="V323" s="6">
        <v>1574600</v>
      </c>
      <c r="W323" s="6">
        <v>476610</v>
      </c>
      <c r="X323" s="6">
        <v>0</v>
      </c>
      <c r="Y323" s="6">
        <v>1406400</v>
      </c>
      <c r="Z323" s="6">
        <v>1231600</v>
      </c>
      <c r="AA323" s="6">
        <v>124260</v>
      </c>
      <c r="AB323" s="6"/>
      <c r="AC323" s="6">
        <v>145600</v>
      </c>
      <c r="AD323" s="6">
        <v>513000</v>
      </c>
      <c r="AE323" s="6">
        <v>131040</v>
      </c>
      <c r="AF323" s="6"/>
      <c r="AG323" s="6">
        <f t="shared" si="29"/>
        <v>3.4981257281799305</v>
      </c>
      <c r="AH323" s="6">
        <f t="shared" si="30"/>
        <v>1.8065821429365156</v>
      </c>
      <c r="AI323" s="6">
        <f t="shared" si="31"/>
        <v>0.2382853460606775</v>
      </c>
      <c r="AJ323" s="6">
        <f t="shared" si="32"/>
        <v>2.0692378626862475</v>
      </c>
      <c r="AK323" s="6">
        <f>VLOOKUP(AO323,'MV-SigB'!F:J,3,FALSE)</f>
        <v>0</v>
      </c>
      <c r="AL323" s="15">
        <v>19</v>
      </c>
      <c r="AM323" s="6"/>
      <c r="AN323" s="6">
        <v>2</v>
      </c>
      <c r="AO323" s="7">
        <v>233</v>
      </c>
    </row>
    <row r="324" spans="2:41" x14ac:dyDescent="0.2">
      <c r="B324" s="5" t="s">
        <v>5770</v>
      </c>
      <c r="C324" s="6" t="str">
        <f t="shared" si="28"/>
        <v>Q9ESG4</v>
      </c>
      <c r="D324" s="6" t="s">
        <v>5771</v>
      </c>
      <c r="E324" s="6" t="s">
        <v>5772</v>
      </c>
      <c r="F324" s="6" t="s">
        <v>5773</v>
      </c>
      <c r="G324" s="6" t="str">
        <f>IFERROR(VLOOKUP(C324,Tabelle3!A:H,8,FALSE),"")</f>
        <v/>
      </c>
      <c r="H324" s="6">
        <v>1</v>
      </c>
      <c r="I324" s="6">
        <v>2</v>
      </c>
      <c r="J324" s="6">
        <v>2</v>
      </c>
      <c r="K324" s="6">
        <v>15.3</v>
      </c>
      <c r="L324" s="6">
        <v>25.07</v>
      </c>
      <c r="M324" s="6">
        <v>222</v>
      </c>
      <c r="N324" s="6">
        <v>0</v>
      </c>
      <c r="O324" s="6">
        <v>142.83000000000001</v>
      </c>
      <c r="P324" s="6">
        <v>67423000</v>
      </c>
      <c r="Q324" s="6">
        <v>887690</v>
      </c>
      <c r="R324" s="6">
        <v>3758700</v>
      </c>
      <c r="S324" s="6">
        <v>3696400</v>
      </c>
      <c r="T324" s="6">
        <v>10755000</v>
      </c>
      <c r="U324" s="6">
        <v>0</v>
      </c>
      <c r="V324" s="6">
        <v>2829900</v>
      </c>
      <c r="W324" s="6">
        <v>26070000</v>
      </c>
      <c r="X324" s="6">
        <v>19426000</v>
      </c>
      <c r="Y324" s="6">
        <v>151770</v>
      </c>
      <c r="Z324" s="6">
        <v>431660</v>
      </c>
      <c r="AA324" s="6">
        <v>402410</v>
      </c>
      <c r="AB324" s="6">
        <v>896470</v>
      </c>
      <c r="AC324" s="6"/>
      <c r="AD324" s="6">
        <v>737390</v>
      </c>
      <c r="AE324" s="6">
        <v>1192400</v>
      </c>
      <c r="AF324" s="6">
        <v>519210</v>
      </c>
      <c r="AG324" s="6">
        <f t="shared" si="29"/>
        <v>0.57645263372805222</v>
      </c>
      <c r="AH324" s="6">
        <f t="shared" si="30"/>
        <v>-0.79472602628709699</v>
      </c>
      <c r="AI324" s="6">
        <f t="shared" si="31"/>
        <v>0.23912450949910374</v>
      </c>
      <c r="AJ324" s="6">
        <f t="shared" si="32"/>
        <v>2.0641660856215109</v>
      </c>
      <c r="AK324" s="6">
        <f>VLOOKUP(AO324,'MV-SigB'!F:J,3,FALSE)</f>
        <v>0</v>
      </c>
      <c r="AL324" s="15">
        <v>19</v>
      </c>
      <c r="AM324" s="6"/>
      <c r="AN324" s="6">
        <v>10</v>
      </c>
      <c r="AO324" s="7">
        <v>1496</v>
      </c>
    </row>
    <row r="325" spans="2:41" x14ac:dyDescent="0.2">
      <c r="B325" s="5" t="s">
        <v>4378</v>
      </c>
      <c r="C325" s="6" t="str">
        <f t="shared" ref="C325:C388" si="33">LEFT(B325,6)</f>
        <v>Q921L7</v>
      </c>
      <c r="D325" s="6" t="s">
        <v>4379</v>
      </c>
      <c r="E325" s="6" t="s">
        <v>4380</v>
      </c>
      <c r="F325" s="6" t="s">
        <v>4381</v>
      </c>
      <c r="G325" s="6">
        <f>IFERROR(VLOOKUP(C325,Tabelle3!A:H,8,FALSE),"")</f>
        <v>1</v>
      </c>
      <c r="H325" s="6">
        <v>1</v>
      </c>
      <c r="I325" s="6">
        <v>2</v>
      </c>
      <c r="J325" s="6">
        <v>2</v>
      </c>
      <c r="K325" s="6">
        <v>12.1</v>
      </c>
      <c r="L325" s="6">
        <v>38.232999999999997</v>
      </c>
      <c r="M325" s="6">
        <v>340</v>
      </c>
      <c r="N325" s="6">
        <v>0</v>
      </c>
      <c r="O325" s="6">
        <v>24.859000000000002</v>
      </c>
      <c r="P325" s="6">
        <v>8844300</v>
      </c>
      <c r="Q325" s="6">
        <v>0</v>
      </c>
      <c r="R325" s="6">
        <v>4520800</v>
      </c>
      <c r="S325" s="6">
        <v>0</v>
      </c>
      <c r="T325" s="6">
        <v>1245100</v>
      </c>
      <c r="U325" s="6">
        <v>0</v>
      </c>
      <c r="V325" s="6">
        <v>815350</v>
      </c>
      <c r="W325" s="6">
        <v>0</v>
      </c>
      <c r="X325" s="6">
        <v>2263000</v>
      </c>
      <c r="Y325" s="6"/>
      <c r="Z325" s="6">
        <v>165580</v>
      </c>
      <c r="AA325" s="6"/>
      <c r="AB325" s="6">
        <v>50134</v>
      </c>
      <c r="AC325" s="6"/>
      <c r="AD325" s="6">
        <v>257860</v>
      </c>
      <c r="AE325" s="6"/>
      <c r="AF325" s="6">
        <v>216860</v>
      </c>
      <c r="AG325" s="6">
        <f t="shared" si="29"/>
        <v>0.45440259521402088</v>
      </c>
      <c r="AH325" s="6">
        <f t="shared" si="30"/>
        <v>-1.1379570204063296</v>
      </c>
      <c r="AI325" s="6">
        <f t="shared" si="31"/>
        <v>0.24007194644258514</v>
      </c>
      <c r="AJ325" s="6">
        <f t="shared" si="32"/>
        <v>2.0584612672989819</v>
      </c>
      <c r="AK325" s="6">
        <f>VLOOKUP(AO325,'MV-SigB'!F:J,3,FALSE)</f>
        <v>0</v>
      </c>
      <c r="AL325" s="15">
        <v>19</v>
      </c>
      <c r="AM325" s="6"/>
      <c r="AN325" s="6">
        <v>6</v>
      </c>
      <c r="AO325" s="7">
        <v>1144</v>
      </c>
    </row>
    <row r="326" spans="2:41" x14ac:dyDescent="0.2">
      <c r="B326" s="5" t="s">
        <v>3427</v>
      </c>
      <c r="C326" s="6" t="str">
        <f t="shared" si="33"/>
        <v>Q8BIJ6</v>
      </c>
      <c r="D326" s="6" t="s">
        <v>3428</v>
      </c>
      <c r="E326" s="6" t="s">
        <v>3429</v>
      </c>
      <c r="F326" s="6" t="s">
        <v>3430</v>
      </c>
      <c r="G326" s="6">
        <f>IFERROR(VLOOKUP(C326,Tabelle3!A:H,8,FALSE),"")</f>
        <v>1</v>
      </c>
      <c r="H326" s="6">
        <v>3</v>
      </c>
      <c r="I326" s="6">
        <v>59</v>
      </c>
      <c r="J326" s="6">
        <v>59</v>
      </c>
      <c r="K326" s="6">
        <v>65.8</v>
      </c>
      <c r="L326" s="6">
        <v>112.8</v>
      </c>
      <c r="M326" s="6">
        <v>1012</v>
      </c>
      <c r="N326" s="6">
        <v>0</v>
      </c>
      <c r="O326" s="6">
        <v>323.31</v>
      </c>
      <c r="P326" s="6">
        <v>11385000000</v>
      </c>
      <c r="Q326" s="6">
        <v>392790000</v>
      </c>
      <c r="R326" s="6">
        <v>1193800000</v>
      </c>
      <c r="S326" s="6">
        <v>442700000</v>
      </c>
      <c r="T326" s="6">
        <v>517650000</v>
      </c>
      <c r="U326" s="6">
        <v>1379300000</v>
      </c>
      <c r="V326" s="6">
        <v>878920000</v>
      </c>
      <c r="W326" s="6">
        <v>3033500000</v>
      </c>
      <c r="X326" s="6">
        <v>3546400000</v>
      </c>
      <c r="Y326" s="6">
        <v>383680000</v>
      </c>
      <c r="Z326" s="6">
        <v>556100000</v>
      </c>
      <c r="AA326" s="6">
        <v>216260000</v>
      </c>
      <c r="AB326" s="6">
        <v>383740000</v>
      </c>
      <c r="AC326" s="6">
        <v>387840000</v>
      </c>
      <c r="AD326" s="6">
        <v>564900000</v>
      </c>
      <c r="AE326" s="6">
        <v>452290000</v>
      </c>
      <c r="AF326" s="6">
        <v>572640000</v>
      </c>
      <c r="AG326" s="6">
        <f t="shared" si="29"/>
        <v>0.7785828778309829</v>
      </c>
      <c r="AH326" s="6">
        <f t="shared" si="30"/>
        <v>-0.36107747681396346</v>
      </c>
      <c r="AI326" s="6">
        <f t="shared" si="31"/>
        <v>0.24116157371388069</v>
      </c>
      <c r="AJ326" s="6">
        <f t="shared" si="32"/>
        <v>2.0519280459778981</v>
      </c>
      <c r="AK326" s="6">
        <f>VLOOKUP(AO326,'MV-SigB'!F:J,3,FALSE)</f>
        <v>0</v>
      </c>
      <c r="AL326" s="15">
        <v>19</v>
      </c>
      <c r="AM326" s="6"/>
      <c r="AN326" s="6">
        <v>705</v>
      </c>
      <c r="AO326" s="7">
        <v>901</v>
      </c>
    </row>
    <row r="327" spans="2:41" x14ac:dyDescent="0.2">
      <c r="B327" s="5" t="s">
        <v>91</v>
      </c>
      <c r="C327" s="6" t="str">
        <f t="shared" si="33"/>
        <v>A2AKW0</v>
      </c>
      <c r="D327" s="6" t="s">
        <v>92</v>
      </c>
      <c r="E327" s="6" t="s">
        <v>93</v>
      </c>
      <c r="F327" s="6" t="s">
        <v>94</v>
      </c>
      <c r="G327" s="6">
        <f>IFERROR(VLOOKUP(C327,Tabelle3!A:H,8,FALSE),"")</f>
        <v>1</v>
      </c>
      <c r="H327" s="6">
        <v>4</v>
      </c>
      <c r="I327" s="6">
        <v>21</v>
      </c>
      <c r="J327" s="6">
        <v>21</v>
      </c>
      <c r="K327" s="6">
        <v>61.9</v>
      </c>
      <c r="L327" s="6">
        <v>35.488999999999997</v>
      </c>
      <c r="M327" s="6">
        <v>315</v>
      </c>
      <c r="N327" s="6">
        <v>0</v>
      </c>
      <c r="O327" s="6">
        <v>141.56</v>
      </c>
      <c r="P327" s="6">
        <v>1050400000</v>
      </c>
      <c r="Q327" s="6">
        <v>94074000</v>
      </c>
      <c r="R327" s="6">
        <v>63258000</v>
      </c>
      <c r="S327" s="6">
        <v>45287000</v>
      </c>
      <c r="T327" s="6">
        <v>37244000</v>
      </c>
      <c r="U327" s="6">
        <v>39808000</v>
      </c>
      <c r="V327" s="6">
        <v>43434000</v>
      </c>
      <c r="W327" s="6">
        <v>381190000</v>
      </c>
      <c r="X327" s="6">
        <v>346150000</v>
      </c>
      <c r="Y327" s="6">
        <v>13811000</v>
      </c>
      <c r="Z327" s="6">
        <v>17650000</v>
      </c>
      <c r="AA327" s="6">
        <v>12194000</v>
      </c>
      <c r="AB327" s="6">
        <v>29080000</v>
      </c>
      <c r="AC327" s="6">
        <v>14787000</v>
      </c>
      <c r="AD327" s="6">
        <v>11378000</v>
      </c>
      <c r="AE327" s="6">
        <v>11599000</v>
      </c>
      <c r="AF327" s="6">
        <v>12730000</v>
      </c>
      <c r="AG327" s="6">
        <f t="shared" si="29"/>
        <v>1.4404681744365668</v>
      </c>
      <c r="AH327" s="6">
        <f t="shared" si="30"/>
        <v>0.52653778608629365</v>
      </c>
      <c r="AI327" s="6">
        <f t="shared" si="31"/>
        <v>0.24123638340879355</v>
      </c>
      <c r="AJ327" s="6">
        <f t="shared" si="32"/>
        <v>2.0514805831512719</v>
      </c>
      <c r="AK327" s="6">
        <f>VLOOKUP(AO327,'MV-SigB'!F:J,3,FALSE)</f>
        <v>0</v>
      </c>
      <c r="AL327" s="15">
        <v>19</v>
      </c>
      <c r="AM327" s="6"/>
      <c r="AN327" s="6">
        <v>131</v>
      </c>
      <c r="AO327" s="7">
        <v>16</v>
      </c>
    </row>
    <row r="328" spans="2:41" x14ac:dyDescent="0.2">
      <c r="B328" s="5" t="s">
        <v>3928</v>
      </c>
      <c r="C328" s="6" t="str">
        <f t="shared" si="33"/>
        <v>Q8R035</v>
      </c>
      <c r="D328" s="6" t="s">
        <v>3929</v>
      </c>
      <c r="E328" s="6" t="s">
        <v>3930</v>
      </c>
      <c r="F328" s="6" t="s">
        <v>3931</v>
      </c>
      <c r="G328" s="6">
        <f>IFERROR(VLOOKUP(C328,Tabelle3!A:H,8,FALSE),"")</f>
        <v>1</v>
      </c>
      <c r="H328" s="6">
        <v>4</v>
      </c>
      <c r="I328" s="6">
        <v>11</v>
      </c>
      <c r="J328" s="6">
        <v>11</v>
      </c>
      <c r="K328" s="6">
        <v>57.8</v>
      </c>
      <c r="L328" s="6">
        <v>23.477</v>
      </c>
      <c r="M328" s="6">
        <v>206</v>
      </c>
      <c r="N328" s="6">
        <v>0</v>
      </c>
      <c r="O328" s="6">
        <v>101.78</v>
      </c>
      <c r="P328" s="6">
        <v>362530000</v>
      </c>
      <c r="Q328" s="6">
        <v>34285000</v>
      </c>
      <c r="R328" s="6">
        <v>23870000</v>
      </c>
      <c r="S328" s="6">
        <v>35101000</v>
      </c>
      <c r="T328" s="6">
        <v>7094500</v>
      </c>
      <c r="U328" s="6">
        <v>34236000</v>
      </c>
      <c r="V328" s="6">
        <v>61689000</v>
      </c>
      <c r="W328" s="6">
        <v>57399000</v>
      </c>
      <c r="X328" s="6">
        <v>108860000</v>
      </c>
      <c r="Y328" s="6">
        <v>36265000</v>
      </c>
      <c r="Z328" s="6">
        <v>39869000</v>
      </c>
      <c r="AA328" s="6">
        <v>44500000</v>
      </c>
      <c r="AB328" s="6">
        <v>19944000</v>
      </c>
      <c r="AC328" s="6">
        <v>23012000</v>
      </c>
      <c r="AD328" s="6">
        <v>33707000</v>
      </c>
      <c r="AE328" s="6">
        <v>19391000</v>
      </c>
      <c r="AF328" s="6">
        <v>31036000</v>
      </c>
      <c r="AG328" s="6">
        <f t="shared" si="29"/>
        <v>1.3120228473298117</v>
      </c>
      <c r="AH328" s="6">
        <f t="shared" si="30"/>
        <v>0.39179284300662198</v>
      </c>
      <c r="AI328" s="6">
        <f t="shared" si="31"/>
        <v>0.24180159451215272</v>
      </c>
      <c r="AJ328" s="6">
        <f t="shared" si="32"/>
        <v>2.0481043367056584</v>
      </c>
      <c r="AK328" s="6">
        <f>VLOOKUP(AO328,'MV-SigB'!F:J,3,FALSE)</f>
        <v>0</v>
      </c>
      <c r="AL328" s="15">
        <v>19</v>
      </c>
      <c r="AM328" s="6"/>
      <c r="AN328" s="6">
        <v>85</v>
      </c>
      <c r="AO328" s="7">
        <v>1030</v>
      </c>
    </row>
    <row r="329" spans="2:41" x14ac:dyDescent="0.2">
      <c r="B329" s="5" t="s">
        <v>2093</v>
      </c>
      <c r="C329" s="6" t="str">
        <f t="shared" si="33"/>
        <v>P59041</v>
      </c>
      <c r="D329" s="6" t="s">
        <v>2094</v>
      </c>
      <c r="E329" s="6" t="s">
        <v>2095</v>
      </c>
      <c r="F329" s="6" t="s">
        <v>2096</v>
      </c>
      <c r="G329" s="6">
        <f>IFERROR(VLOOKUP(C329,Tabelle3!A:H,8,FALSE),"")</f>
        <v>1</v>
      </c>
      <c r="H329" s="6">
        <v>1</v>
      </c>
      <c r="I329" s="6">
        <v>8</v>
      </c>
      <c r="J329" s="6">
        <v>8</v>
      </c>
      <c r="K329" s="6">
        <v>48.4</v>
      </c>
      <c r="L329" s="6">
        <v>24.762</v>
      </c>
      <c r="M329" s="6">
        <v>219</v>
      </c>
      <c r="N329" s="6">
        <v>0</v>
      </c>
      <c r="O329" s="6">
        <v>34.143999999999998</v>
      </c>
      <c r="P329" s="6">
        <v>175560000</v>
      </c>
      <c r="Q329" s="6">
        <v>9749800</v>
      </c>
      <c r="R329" s="6">
        <v>9135500</v>
      </c>
      <c r="S329" s="6">
        <v>12897000</v>
      </c>
      <c r="T329" s="6">
        <v>3543500</v>
      </c>
      <c r="U329" s="6">
        <v>20954000</v>
      </c>
      <c r="V329" s="6">
        <v>22031000</v>
      </c>
      <c r="W329" s="6">
        <v>41770000</v>
      </c>
      <c r="X329" s="6">
        <v>55476000</v>
      </c>
      <c r="Y329" s="6">
        <v>11759000</v>
      </c>
      <c r="Z329" s="6">
        <v>14339000</v>
      </c>
      <c r="AA329" s="6">
        <v>6534900</v>
      </c>
      <c r="AB329" s="6">
        <v>12444000</v>
      </c>
      <c r="AC329" s="6">
        <v>13593000</v>
      </c>
      <c r="AD329" s="6">
        <v>13522000</v>
      </c>
      <c r="AE329" s="6">
        <v>12052000</v>
      </c>
      <c r="AF329" s="6">
        <v>15945000</v>
      </c>
      <c r="AG329" s="6">
        <f t="shared" si="29"/>
        <v>0.81791442879953546</v>
      </c>
      <c r="AH329" s="6">
        <f t="shared" si="30"/>
        <v>-0.28997818033187484</v>
      </c>
      <c r="AI329" s="6">
        <f t="shared" si="31"/>
        <v>0.24236976624303735</v>
      </c>
      <c r="AJ329" s="6">
        <f t="shared" si="32"/>
        <v>2.0447183499198749</v>
      </c>
      <c r="AK329" s="6">
        <f>VLOOKUP(AO329,'MV-SigB'!F:J,3,FALSE)</f>
        <v>0</v>
      </c>
      <c r="AL329" s="15">
        <v>19</v>
      </c>
      <c r="AM329" s="6"/>
      <c r="AN329" s="6">
        <v>40</v>
      </c>
      <c r="AO329" s="7">
        <v>561</v>
      </c>
    </row>
    <row r="330" spans="2:41" x14ac:dyDescent="0.2">
      <c r="B330" s="5" t="s">
        <v>2537</v>
      </c>
      <c r="C330" s="6" t="str">
        <f t="shared" si="33"/>
        <v>Q3TIU4</v>
      </c>
      <c r="D330" s="6" t="s">
        <v>2538</v>
      </c>
      <c r="E330" s="6" t="s">
        <v>2539</v>
      </c>
      <c r="F330" s="6" t="s">
        <v>2540</v>
      </c>
      <c r="G330" s="6">
        <f>IFERROR(VLOOKUP(C330,Tabelle3!A:H,8,FALSE),"")</f>
        <v>1</v>
      </c>
      <c r="H330" s="6">
        <v>1</v>
      </c>
      <c r="I330" s="6">
        <v>7</v>
      </c>
      <c r="J330" s="6">
        <v>7</v>
      </c>
      <c r="K330" s="6">
        <v>17.3</v>
      </c>
      <c r="L330" s="6">
        <v>67.513000000000005</v>
      </c>
      <c r="M330" s="6">
        <v>608</v>
      </c>
      <c r="N330" s="6">
        <v>0</v>
      </c>
      <c r="O330" s="6">
        <v>9.5463000000000005</v>
      </c>
      <c r="P330" s="6">
        <v>41048000</v>
      </c>
      <c r="Q330" s="6">
        <v>6860900</v>
      </c>
      <c r="R330" s="6">
        <v>815320</v>
      </c>
      <c r="S330" s="6">
        <v>1535300</v>
      </c>
      <c r="T330" s="6">
        <v>2171400</v>
      </c>
      <c r="U330" s="6">
        <v>6939200</v>
      </c>
      <c r="V330" s="6">
        <v>3728800</v>
      </c>
      <c r="W330" s="6">
        <v>11886000</v>
      </c>
      <c r="X330" s="6">
        <v>7110700</v>
      </c>
      <c r="Y330" s="6">
        <v>1256300</v>
      </c>
      <c r="Z330" s="6">
        <v>771440</v>
      </c>
      <c r="AA330" s="6">
        <v>594120</v>
      </c>
      <c r="AB330" s="6">
        <v>585450</v>
      </c>
      <c r="AC330" s="6">
        <v>628710</v>
      </c>
      <c r="AD330" s="6">
        <v>480240</v>
      </c>
      <c r="AE330" s="6">
        <v>620370</v>
      </c>
      <c r="AF330" s="6">
        <v>561750</v>
      </c>
      <c r="AG330" s="6">
        <f t="shared" si="29"/>
        <v>1.3999179422715151</v>
      </c>
      <c r="AH330" s="6">
        <f t="shared" si="30"/>
        <v>0.4853422644934588</v>
      </c>
      <c r="AI330" s="6">
        <f t="shared" si="31"/>
        <v>0.24275542685623863</v>
      </c>
      <c r="AJ330" s="6">
        <f t="shared" si="32"/>
        <v>2.0424245470860689</v>
      </c>
      <c r="AK330" s="6">
        <f>VLOOKUP(AO330,'MV-SigB'!F:J,3,FALSE)</f>
        <v>0</v>
      </c>
      <c r="AL330" s="15">
        <v>19</v>
      </c>
      <c r="AM330" s="6"/>
      <c r="AN330" s="6">
        <v>19</v>
      </c>
      <c r="AO330" s="7">
        <v>673</v>
      </c>
    </row>
    <row r="331" spans="2:41" x14ac:dyDescent="0.2">
      <c r="B331" s="5" t="s">
        <v>1492</v>
      </c>
      <c r="C331" s="6" t="str">
        <f t="shared" si="33"/>
        <v>P14869</v>
      </c>
      <c r="D331" s="6" t="s">
        <v>1493</v>
      </c>
      <c r="E331" s="6" t="s">
        <v>1494</v>
      </c>
      <c r="F331" s="6" t="s">
        <v>1495</v>
      </c>
      <c r="G331" s="6" t="str">
        <f>IFERROR(VLOOKUP(C331,Tabelle3!A:H,8,FALSE),"")</f>
        <v/>
      </c>
      <c r="H331" s="6">
        <v>4</v>
      </c>
      <c r="I331" s="6">
        <v>4</v>
      </c>
      <c r="J331" s="6">
        <v>4</v>
      </c>
      <c r="K331" s="6">
        <v>21.1</v>
      </c>
      <c r="L331" s="6">
        <v>34.216000000000001</v>
      </c>
      <c r="M331" s="6">
        <v>317</v>
      </c>
      <c r="N331" s="6">
        <v>0</v>
      </c>
      <c r="O331" s="6">
        <v>13.513</v>
      </c>
      <c r="P331" s="6">
        <v>14329000</v>
      </c>
      <c r="Q331" s="6">
        <v>804930</v>
      </c>
      <c r="R331" s="6">
        <v>2780200</v>
      </c>
      <c r="S331" s="6">
        <v>744960</v>
      </c>
      <c r="T331" s="6">
        <v>3010400</v>
      </c>
      <c r="U331" s="6">
        <v>0</v>
      </c>
      <c r="V331" s="6">
        <v>3074000</v>
      </c>
      <c r="W331" s="6">
        <v>3914100</v>
      </c>
      <c r="X331" s="6">
        <v>0</v>
      </c>
      <c r="Y331" s="6">
        <v>194440</v>
      </c>
      <c r="Z331" s="6">
        <v>304840</v>
      </c>
      <c r="AA331" s="6">
        <v>183800</v>
      </c>
      <c r="AB331" s="6">
        <v>287240</v>
      </c>
      <c r="AC331" s="6"/>
      <c r="AD331" s="6">
        <v>688330</v>
      </c>
      <c r="AE331" s="6">
        <v>421510</v>
      </c>
      <c r="AF331" s="6"/>
      <c r="AG331" s="6">
        <f t="shared" si="29"/>
        <v>0.43714409284221151</v>
      </c>
      <c r="AH331" s="6">
        <f t="shared" si="30"/>
        <v>-1.1938191909881488</v>
      </c>
      <c r="AI331" s="6">
        <f t="shared" si="31"/>
        <v>0.24279020262046513</v>
      </c>
      <c r="AJ331" s="6">
        <f t="shared" si="32"/>
        <v>2.0422178895872358</v>
      </c>
      <c r="AK331" s="6">
        <f>VLOOKUP(AO331,'MV-SigB'!F:J,3,FALSE)</f>
        <v>0</v>
      </c>
      <c r="AL331" s="15">
        <v>19</v>
      </c>
      <c r="AM331" s="6"/>
      <c r="AN331" s="6">
        <v>5</v>
      </c>
      <c r="AO331" s="7">
        <v>410</v>
      </c>
    </row>
    <row r="332" spans="2:41" x14ac:dyDescent="0.2">
      <c r="B332" s="5" t="s">
        <v>3865</v>
      </c>
      <c r="C332" s="6" t="str">
        <f t="shared" si="33"/>
        <v>Q8K2I3</v>
      </c>
      <c r="D332" s="6" t="s">
        <v>3866</v>
      </c>
      <c r="E332" s="6" t="s">
        <v>3867</v>
      </c>
      <c r="F332" s="6" t="s">
        <v>3868</v>
      </c>
      <c r="G332" s="6" t="str">
        <f>IFERROR(VLOOKUP(C332,Tabelle3!A:H,8,FALSE),"")</f>
        <v/>
      </c>
      <c r="H332" s="6">
        <v>2</v>
      </c>
      <c r="I332" s="6">
        <v>5</v>
      </c>
      <c r="J332" s="6">
        <v>5</v>
      </c>
      <c r="K332" s="6">
        <v>17.399999999999999</v>
      </c>
      <c r="L332" s="6">
        <v>60.973999999999997</v>
      </c>
      <c r="M332" s="6">
        <v>535</v>
      </c>
      <c r="N332" s="6">
        <v>0</v>
      </c>
      <c r="O332" s="6">
        <v>58.384999999999998</v>
      </c>
      <c r="P332" s="6">
        <v>50557000</v>
      </c>
      <c r="Q332" s="6">
        <v>6553200</v>
      </c>
      <c r="R332" s="6">
        <v>1539300</v>
      </c>
      <c r="S332" s="6">
        <v>2404100</v>
      </c>
      <c r="T332" s="6">
        <v>0</v>
      </c>
      <c r="U332" s="6">
        <v>0</v>
      </c>
      <c r="V332" s="6">
        <v>19471000</v>
      </c>
      <c r="W332" s="6">
        <v>7587400</v>
      </c>
      <c r="X332" s="6">
        <v>13002000</v>
      </c>
      <c r="Y332" s="6">
        <v>355170</v>
      </c>
      <c r="Z332" s="6">
        <v>333100</v>
      </c>
      <c r="AA332" s="6">
        <v>403020</v>
      </c>
      <c r="AB332" s="6"/>
      <c r="AC332" s="6"/>
      <c r="AD332" s="6">
        <v>687460</v>
      </c>
      <c r="AE332" s="6">
        <v>1190600</v>
      </c>
      <c r="AF332" s="6">
        <v>376950</v>
      </c>
      <c r="AG332" s="6">
        <f t="shared" si="29"/>
        <v>0.48394020425630041</v>
      </c>
      <c r="AH332" s="6">
        <f t="shared" si="30"/>
        <v>-1.0470992960492014</v>
      </c>
      <c r="AI332" s="6">
        <f t="shared" si="31"/>
        <v>0.24280313463000161</v>
      </c>
      <c r="AJ332" s="6">
        <f t="shared" si="32"/>
        <v>2.0421410477337747</v>
      </c>
      <c r="AK332" s="6">
        <f>VLOOKUP(AO332,'MV-SigB'!F:J,3,FALSE)</f>
        <v>0</v>
      </c>
      <c r="AL332" s="15">
        <v>19</v>
      </c>
      <c r="AM332" s="6"/>
      <c r="AN332" s="6">
        <v>10</v>
      </c>
      <c r="AO332" s="7">
        <v>1014</v>
      </c>
    </row>
    <row r="333" spans="2:41" x14ac:dyDescent="0.2">
      <c r="B333" s="5" t="s">
        <v>253</v>
      </c>
      <c r="C333" s="6" t="str">
        <f t="shared" si="33"/>
        <v>B2RXZ2</v>
      </c>
      <c r="D333" s="6"/>
      <c r="E333" s="6" t="s">
        <v>254</v>
      </c>
      <c r="F333" s="6" t="s">
        <v>255</v>
      </c>
      <c r="G333" s="6" t="str">
        <f>IFERROR(VLOOKUP(C333,Tabelle3!A:H,8,FALSE),"")</f>
        <v/>
      </c>
      <c r="H333" s="6">
        <v>1</v>
      </c>
      <c r="I333" s="6">
        <v>1</v>
      </c>
      <c r="J333" s="6">
        <v>1</v>
      </c>
      <c r="K333" s="6">
        <v>3.9</v>
      </c>
      <c r="L333" s="6">
        <v>56.317999999999998</v>
      </c>
      <c r="M333" s="6">
        <v>492</v>
      </c>
      <c r="N333" s="6">
        <v>0</v>
      </c>
      <c r="O333" s="6">
        <v>4.3417000000000003</v>
      </c>
      <c r="P333" s="6">
        <v>431650000</v>
      </c>
      <c r="Q333" s="6">
        <v>59057000</v>
      </c>
      <c r="R333" s="6">
        <v>13049000</v>
      </c>
      <c r="S333" s="6">
        <v>2970500</v>
      </c>
      <c r="T333" s="6">
        <v>0</v>
      </c>
      <c r="U333" s="6">
        <v>3146900</v>
      </c>
      <c r="V333" s="6">
        <v>31960000</v>
      </c>
      <c r="W333" s="6">
        <v>277460000</v>
      </c>
      <c r="X333" s="6">
        <v>44012000</v>
      </c>
      <c r="Y333" s="6">
        <v>2640000</v>
      </c>
      <c r="Z333" s="6">
        <v>2277300</v>
      </c>
      <c r="AA333" s="6">
        <v>1678300</v>
      </c>
      <c r="AB333" s="6"/>
      <c r="AC333" s="6">
        <v>1408200</v>
      </c>
      <c r="AD333" s="6">
        <v>3138100</v>
      </c>
      <c r="AE333" s="6">
        <v>4569000</v>
      </c>
      <c r="AF333" s="6">
        <v>3600700</v>
      </c>
      <c r="AG333" s="6">
        <f t="shared" si="29"/>
        <v>0.69158016147635526</v>
      </c>
      <c r="AH333" s="6">
        <f t="shared" si="30"/>
        <v>-0.53203161016133771</v>
      </c>
      <c r="AI333" s="6">
        <f t="shared" si="31"/>
        <v>0.24426271123750434</v>
      </c>
      <c r="AJ333" s="6">
        <f t="shared" si="32"/>
        <v>2.0334944540359992</v>
      </c>
      <c r="AK333" s="6">
        <f>VLOOKUP(AO333,'MV-SigB'!F:J,3,FALSE)</f>
        <v>0</v>
      </c>
      <c r="AL333" s="15">
        <v>19</v>
      </c>
      <c r="AM333" s="6"/>
      <c r="AN333" s="6">
        <v>8</v>
      </c>
      <c r="AO333" s="7">
        <v>57</v>
      </c>
    </row>
    <row r="334" spans="2:41" x14ac:dyDescent="0.2">
      <c r="B334" s="5" t="s">
        <v>1264</v>
      </c>
      <c r="C334" s="6" t="str">
        <f t="shared" si="33"/>
        <v>Q7JCY9</v>
      </c>
      <c r="D334" s="6" t="s">
        <v>1265</v>
      </c>
      <c r="E334" s="6" t="s">
        <v>1266</v>
      </c>
      <c r="F334" s="6" t="s">
        <v>1267</v>
      </c>
      <c r="G334" s="6">
        <f>IFERROR(VLOOKUP(C334,Tabelle3!A:H,8,FALSE),"")</f>
        <v>1</v>
      </c>
      <c r="H334" s="6">
        <v>2</v>
      </c>
      <c r="I334" s="6">
        <v>2</v>
      </c>
      <c r="J334" s="6">
        <v>2</v>
      </c>
      <c r="K334" s="6">
        <v>8.4</v>
      </c>
      <c r="L334" s="6">
        <v>25.094999999999999</v>
      </c>
      <c r="M334" s="6">
        <v>226</v>
      </c>
      <c r="N334" s="6">
        <v>0</v>
      </c>
      <c r="O334" s="6">
        <v>6.2938000000000001</v>
      </c>
      <c r="P334" s="6">
        <v>535270000</v>
      </c>
      <c r="Q334" s="6">
        <v>12729000</v>
      </c>
      <c r="R334" s="6">
        <v>25308000</v>
      </c>
      <c r="S334" s="6">
        <v>21701000</v>
      </c>
      <c r="T334" s="6">
        <v>9476900</v>
      </c>
      <c r="U334" s="6">
        <v>35230000</v>
      </c>
      <c r="V334" s="6">
        <v>46515000</v>
      </c>
      <c r="W334" s="6">
        <v>108600000</v>
      </c>
      <c r="X334" s="6">
        <v>275720000</v>
      </c>
      <c r="Y334" s="6">
        <v>5703100</v>
      </c>
      <c r="Z334" s="6">
        <v>15632000</v>
      </c>
      <c r="AA334" s="6">
        <v>15448000</v>
      </c>
      <c r="AB334" s="6">
        <v>6291500</v>
      </c>
      <c r="AC334" s="6">
        <v>14029000</v>
      </c>
      <c r="AD334" s="6">
        <v>12843000</v>
      </c>
      <c r="AE334" s="6">
        <v>15728000</v>
      </c>
      <c r="AF334" s="6">
        <v>43279000</v>
      </c>
      <c r="AG334" s="6">
        <f t="shared" si="29"/>
        <v>0.50157314360903127</v>
      </c>
      <c r="AH334" s="6">
        <f t="shared" si="30"/>
        <v>-0.99546799279874842</v>
      </c>
      <c r="AI334" s="6">
        <f t="shared" si="31"/>
        <v>0.24464527121195762</v>
      </c>
      <c r="AJ334" s="6">
        <f t="shared" si="32"/>
        <v>2.0312366979328464</v>
      </c>
      <c r="AK334" s="6">
        <f>VLOOKUP(AO334,'MV-SigB'!F:J,3,FALSE)</f>
        <v>0</v>
      </c>
      <c r="AL334" s="15">
        <v>19</v>
      </c>
      <c r="AM334" s="6"/>
      <c r="AN334" s="6">
        <v>47</v>
      </c>
      <c r="AO334" s="7">
        <v>353</v>
      </c>
    </row>
    <row r="335" spans="2:41" x14ac:dyDescent="0.2">
      <c r="B335" s="5" t="s">
        <v>2403</v>
      </c>
      <c r="C335" s="6" t="str">
        <f t="shared" si="33"/>
        <v>P98192</v>
      </c>
      <c r="D335" s="6" t="s">
        <v>2404</v>
      </c>
      <c r="E335" s="6" t="s">
        <v>2405</v>
      </c>
      <c r="F335" s="6" t="s">
        <v>2406</v>
      </c>
      <c r="G335" s="6">
        <f>IFERROR(VLOOKUP(C335,Tabelle3!A:H,8,FALSE),"")</f>
        <v>1</v>
      </c>
      <c r="H335" s="6">
        <v>2</v>
      </c>
      <c r="I335" s="6">
        <v>16</v>
      </c>
      <c r="J335" s="6">
        <v>16</v>
      </c>
      <c r="K335" s="6">
        <v>32.9</v>
      </c>
      <c r="L335" s="6">
        <v>76.869</v>
      </c>
      <c r="M335" s="6">
        <v>678</v>
      </c>
      <c r="N335" s="6">
        <v>0</v>
      </c>
      <c r="O335" s="6">
        <v>80.265000000000001</v>
      </c>
      <c r="P335" s="6">
        <v>301580000</v>
      </c>
      <c r="Q335" s="6">
        <v>28654000</v>
      </c>
      <c r="R335" s="6">
        <v>4161100</v>
      </c>
      <c r="S335" s="6">
        <v>4253700</v>
      </c>
      <c r="T335" s="6">
        <v>21329000</v>
      </c>
      <c r="U335" s="6">
        <v>16810000</v>
      </c>
      <c r="V335" s="6">
        <v>7090700</v>
      </c>
      <c r="W335" s="6">
        <v>118640000</v>
      </c>
      <c r="X335" s="6">
        <v>100650000</v>
      </c>
      <c r="Y335" s="6">
        <v>5567800</v>
      </c>
      <c r="Z335" s="6">
        <v>4650000</v>
      </c>
      <c r="AA335" s="6">
        <v>4313600</v>
      </c>
      <c r="AB335" s="6">
        <v>6150200</v>
      </c>
      <c r="AC335" s="6">
        <v>2158000</v>
      </c>
      <c r="AD335" s="6">
        <v>1005900</v>
      </c>
      <c r="AE335" s="6">
        <v>5929600</v>
      </c>
      <c r="AF335" s="6">
        <v>4868900</v>
      </c>
      <c r="AG335" s="6">
        <f t="shared" si="29"/>
        <v>1.4812353177104223</v>
      </c>
      <c r="AH335" s="6">
        <f t="shared" si="30"/>
        <v>0.56680085381083423</v>
      </c>
      <c r="AI335" s="6">
        <f t="shared" si="31"/>
        <v>0.2448931039547089</v>
      </c>
      <c r="AJ335" s="6">
        <f t="shared" si="32"/>
        <v>2.0297759458544764</v>
      </c>
      <c r="AK335" s="6">
        <f>VLOOKUP(AO335,'MV-SigB'!F:J,3,FALSE)</f>
        <v>0</v>
      </c>
      <c r="AL335" s="15">
        <v>19</v>
      </c>
      <c r="AM335" s="6"/>
      <c r="AN335" s="6">
        <v>62</v>
      </c>
      <c r="AO335" s="7">
        <v>639</v>
      </c>
    </row>
    <row r="336" spans="2:41" x14ac:dyDescent="0.2">
      <c r="B336" s="5" t="s">
        <v>4957</v>
      </c>
      <c r="C336" s="6" t="str">
        <f t="shared" si="33"/>
        <v>Q9CR51</v>
      </c>
      <c r="D336" s="6" t="s">
        <v>4958</v>
      </c>
      <c r="E336" s="6" t="s">
        <v>4959</v>
      </c>
      <c r="F336" s="6" t="s">
        <v>4960</v>
      </c>
      <c r="G336" s="6" t="str">
        <f>IFERROR(VLOOKUP(C336,Tabelle3!A:H,8,FALSE),"")</f>
        <v/>
      </c>
      <c r="H336" s="6">
        <v>1</v>
      </c>
      <c r="I336" s="6">
        <v>2</v>
      </c>
      <c r="J336" s="6">
        <v>2</v>
      </c>
      <c r="K336" s="6">
        <v>30.5</v>
      </c>
      <c r="L336" s="6">
        <v>13.724</v>
      </c>
      <c r="M336" s="6">
        <v>118</v>
      </c>
      <c r="N336" s="6">
        <v>0</v>
      </c>
      <c r="O336" s="6">
        <v>62.436</v>
      </c>
      <c r="P336" s="6">
        <v>18412000</v>
      </c>
      <c r="Q336" s="6">
        <v>362430</v>
      </c>
      <c r="R336" s="6">
        <v>570790</v>
      </c>
      <c r="S336" s="6">
        <v>1236400</v>
      </c>
      <c r="T336" s="6">
        <v>4097100</v>
      </c>
      <c r="U336" s="6">
        <v>1119700</v>
      </c>
      <c r="V336" s="6">
        <v>277180</v>
      </c>
      <c r="W336" s="6">
        <v>8038000</v>
      </c>
      <c r="X336" s="6">
        <v>2710600</v>
      </c>
      <c r="Y336" s="6">
        <v>1254600</v>
      </c>
      <c r="Z336" s="6">
        <v>1930500</v>
      </c>
      <c r="AA336" s="6">
        <v>4034700</v>
      </c>
      <c r="AB336" s="6">
        <v>6073400</v>
      </c>
      <c r="AC336" s="6">
        <v>2002300</v>
      </c>
      <c r="AD336" s="6">
        <v>917500</v>
      </c>
      <c r="AE336" s="6">
        <v>2943700</v>
      </c>
      <c r="AF336" s="6">
        <v>968250</v>
      </c>
      <c r="AG336" s="6">
        <f t="shared" si="29"/>
        <v>1.9457971969114796</v>
      </c>
      <c r="AH336" s="6">
        <f t="shared" si="30"/>
        <v>0.96036135130249511</v>
      </c>
      <c r="AI336" s="6">
        <f t="shared" si="31"/>
        <v>0.24507167187934234</v>
      </c>
      <c r="AJ336" s="6">
        <f t="shared" si="32"/>
        <v>2.0287243638492272</v>
      </c>
      <c r="AK336" s="6">
        <f>VLOOKUP(AO336,'MV-SigB'!F:J,3,FALSE)</f>
        <v>0</v>
      </c>
      <c r="AL336" s="15">
        <v>19</v>
      </c>
      <c r="AM336" s="6"/>
      <c r="AN336" s="6">
        <v>11</v>
      </c>
      <c r="AO336" s="7">
        <v>1290</v>
      </c>
    </row>
    <row r="337" spans="2:41" x14ac:dyDescent="0.2">
      <c r="B337" s="5" t="s">
        <v>2888</v>
      </c>
      <c r="C337" s="6" t="str">
        <f t="shared" si="33"/>
        <v>Q60932</v>
      </c>
      <c r="D337" s="6" t="s">
        <v>2889</v>
      </c>
      <c r="E337" s="6" t="s">
        <v>2890</v>
      </c>
      <c r="F337" s="6" t="s">
        <v>2891</v>
      </c>
      <c r="G337" s="6">
        <f>IFERROR(VLOOKUP(C337,Tabelle3!A:H,8,FALSE),"")</f>
        <v>1</v>
      </c>
      <c r="H337" s="6">
        <v>3</v>
      </c>
      <c r="I337" s="6">
        <v>47</v>
      </c>
      <c r="J337" s="6">
        <v>47</v>
      </c>
      <c r="K337" s="6">
        <v>97.9</v>
      </c>
      <c r="L337" s="6">
        <v>30.754999999999999</v>
      </c>
      <c r="M337" s="6">
        <v>283</v>
      </c>
      <c r="N337" s="6">
        <v>0</v>
      </c>
      <c r="O337" s="6">
        <v>323.31</v>
      </c>
      <c r="P337" s="6">
        <v>77335000000</v>
      </c>
      <c r="Q337" s="6">
        <v>5822100000</v>
      </c>
      <c r="R337" s="6">
        <v>12781000000</v>
      </c>
      <c r="S337" s="6">
        <v>3526400000</v>
      </c>
      <c r="T337" s="6">
        <v>4121600000</v>
      </c>
      <c r="U337" s="6">
        <v>4833500000</v>
      </c>
      <c r="V337" s="6">
        <v>6454700000</v>
      </c>
      <c r="W337" s="6">
        <v>22464000000</v>
      </c>
      <c r="X337" s="6">
        <v>17332000000</v>
      </c>
      <c r="Y337" s="6">
        <v>1916000000</v>
      </c>
      <c r="Z337" s="6">
        <v>1232500000</v>
      </c>
      <c r="AA337" s="6">
        <v>1548700000</v>
      </c>
      <c r="AB337" s="6">
        <v>615540000</v>
      </c>
      <c r="AC337" s="6">
        <v>689780000</v>
      </c>
      <c r="AD337" s="6">
        <v>1286500000</v>
      </c>
      <c r="AE337" s="6">
        <v>870330000</v>
      </c>
      <c r="AF337" s="6">
        <v>826730000</v>
      </c>
      <c r="AG337" s="6">
        <f t="shared" si="29"/>
        <v>1.4462968306772583</v>
      </c>
      <c r="AH337" s="6">
        <f t="shared" si="30"/>
        <v>0.53236367414141172</v>
      </c>
      <c r="AI337" s="6">
        <f t="shared" si="31"/>
        <v>0.24512608757279755</v>
      </c>
      <c r="AJ337" s="6">
        <f t="shared" si="32"/>
        <v>2.028404063521847</v>
      </c>
      <c r="AK337" s="6">
        <f>VLOOKUP(AO337,'MV-SigB'!F:J,3,FALSE)</f>
        <v>0</v>
      </c>
      <c r="AL337" s="15">
        <v>19</v>
      </c>
      <c r="AM337" s="6"/>
      <c r="AN337" s="6">
        <v>2018</v>
      </c>
      <c r="AO337" s="7">
        <v>764</v>
      </c>
    </row>
    <row r="338" spans="2:41" x14ac:dyDescent="0.2">
      <c r="B338" s="5" t="s">
        <v>4663</v>
      </c>
      <c r="C338" s="6" t="str">
        <f t="shared" si="33"/>
        <v>Q99PT1</v>
      </c>
      <c r="D338" s="6" t="s">
        <v>4664</v>
      </c>
      <c r="E338" s="6" t="s">
        <v>4665</v>
      </c>
      <c r="F338" s="6" t="s">
        <v>4666</v>
      </c>
      <c r="G338" s="6" t="str">
        <f>IFERROR(VLOOKUP(C338,Tabelle3!A:H,8,FALSE),"")</f>
        <v/>
      </c>
      <c r="H338" s="6">
        <v>1</v>
      </c>
      <c r="I338" s="6">
        <v>4</v>
      </c>
      <c r="J338" s="6">
        <v>4</v>
      </c>
      <c r="K338" s="6">
        <v>35.799999999999997</v>
      </c>
      <c r="L338" s="6">
        <v>23.407</v>
      </c>
      <c r="M338" s="6">
        <v>204</v>
      </c>
      <c r="N338" s="6">
        <v>0</v>
      </c>
      <c r="O338" s="6">
        <v>4.9131</v>
      </c>
      <c r="P338" s="6">
        <v>20679000</v>
      </c>
      <c r="Q338" s="6">
        <v>2683700</v>
      </c>
      <c r="R338" s="6">
        <v>1044900</v>
      </c>
      <c r="S338" s="6">
        <v>1332200</v>
      </c>
      <c r="T338" s="6">
        <v>5228400</v>
      </c>
      <c r="U338" s="6">
        <v>0</v>
      </c>
      <c r="V338" s="6">
        <v>2530900</v>
      </c>
      <c r="W338" s="6">
        <v>5671900</v>
      </c>
      <c r="X338" s="6">
        <v>2187100</v>
      </c>
      <c r="Y338" s="6">
        <v>1300200</v>
      </c>
      <c r="Z338" s="6">
        <v>426140</v>
      </c>
      <c r="AA338" s="6">
        <v>1237300</v>
      </c>
      <c r="AB338" s="6">
        <v>1641100</v>
      </c>
      <c r="AC338" s="6"/>
      <c r="AD338" s="6">
        <v>1225400</v>
      </c>
      <c r="AE338" s="6">
        <v>256880</v>
      </c>
      <c r="AF338" s="6">
        <v>356490</v>
      </c>
      <c r="AG338" s="6">
        <f t="shared" si="29"/>
        <v>1.8781875927930083</v>
      </c>
      <c r="AH338" s="6">
        <f t="shared" si="30"/>
        <v>0.90934116612057481</v>
      </c>
      <c r="AI338" s="6">
        <f t="shared" si="31"/>
        <v>0.24527433322005771</v>
      </c>
      <c r="AJ338" s="6">
        <f t="shared" si="32"/>
        <v>2.0275318241942188</v>
      </c>
      <c r="AK338" s="6">
        <f>VLOOKUP(AO338,'MV-SigB'!F:J,3,FALSE)</f>
        <v>0</v>
      </c>
      <c r="AL338" s="15">
        <v>19</v>
      </c>
      <c r="AM338" s="6"/>
      <c r="AN338" s="6">
        <v>9</v>
      </c>
      <c r="AO338" s="7">
        <v>1216</v>
      </c>
    </row>
    <row r="339" spans="2:41" x14ac:dyDescent="0.2">
      <c r="B339" s="5" t="s">
        <v>4107</v>
      </c>
      <c r="C339" s="6" t="str">
        <f t="shared" si="33"/>
        <v>Q8VCZ9</v>
      </c>
      <c r="D339" s="6" t="s">
        <v>4108</v>
      </c>
      <c r="E339" s="6" t="s">
        <v>4109</v>
      </c>
      <c r="F339" s="6" t="s">
        <v>4110</v>
      </c>
      <c r="G339" s="6">
        <f>IFERROR(VLOOKUP(C339,Tabelle3!A:H,8,FALSE),"")</f>
        <v>1</v>
      </c>
      <c r="H339" s="6">
        <v>6</v>
      </c>
      <c r="I339" s="6">
        <v>13</v>
      </c>
      <c r="J339" s="6">
        <v>13</v>
      </c>
      <c r="K339" s="6">
        <v>38.799999999999997</v>
      </c>
      <c r="L339" s="6">
        <v>50.722999999999999</v>
      </c>
      <c r="M339" s="6">
        <v>456</v>
      </c>
      <c r="N339" s="6">
        <v>0</v>
      </c>
      <c r="O339" s="6">
        <v>216.25</v>
      </c>
      <c r="P339" s="6">
        <v>316290000</v>
      </c>
      <c r="Q339" s="6">
        <v>42344000</v>
      </c>
      <c r="R339" s="6">
        <v>9458100</v>
      </c>
      <c r="S339" s="6">
        <v>17632000</v>
      </c>
      <c r="T339" s="6">
        <v>40681000</v>
      </c>
      <c r="U339" s="6">
        <v>9024800</v>
      </c>
      <c r="V339" s="6">
        <v>42536000</v>
      </c>
      <c r="W339" s="6">
        <v>79707000</v>
      </c>
      <c r="X339" s="6">
        <v>74907000</v>
      </c>
      <c r="Y339" s="6">
        <v>2622100</v>
      </c>
      <c r="Z339" s="6">
        <v>2513000</v>
      </c>
      <c r="AA339" s="6">
        <v>3640400</v>
      </c>
      <c r="AB339" s="6">
        <v>6456000</v>
      </c>
      <c r="AC339" s="6">
        <v>1630100</v>
      </c>
      <c r="AD339" s="6">
        <v>2471900</v>
      </c>
      <c r="AE339" s="6">
        <v>3281100</v>
      </c>
      <c r="AF339" s="6">
        <v>2503600</v>
      </c>
      <c r="AG339" s="6">
        <f t="shared" si="29"/>
        <v>1.5406050552762802</v>
      </c>
      <c r="AH339" s="6">
        <f t="shared" si="30"/>
        <v>0.62349706443399278</v>
      </c>
      <c r="AI339" s="6">
        <f t="shared" si="31"/>
        <v>0.24739304082385408</v>
      </c>
      <c r="AJ339" s="6">
        <f t="shared" si="32"/>
        <v>2.0151231770715659</v>
      </c>
      <c r="AK339" s="6">
        <f>VLOOKUP(AO339,'MV-SigB'!F:J,3,FALSE)</f>
        <v>0</v>
      </c>
      <c r="AL339" s="15">
        <v>19</v>
      </c>
      <c r="AM339" s="6"/>
      <c r="AN339" s="6">
        <v>70</v>
      </c>
      <c r="AO339" s="7">
        <v>1075</v>
      </c>
    </row>
    <row r="340" spans="2:41" x14ac:dyDescent="0.2">
      <c r="B340" s="5" t="s">
        <v>1655</v>
      </c>
      <c r="C340" s="6" t="str">
        <f t="shared" si="33"/>
        <v>P26231</v>
      </c>
      <c r="D340" s="6" t="s">
        <v>1656</v>
      </c>
      <c r="E340" s="6" t="s">
        <v>1657</v>
      </c>
      <c r="F340" s="6" t="s">
        <v>1658</v>
      </c>
      <c r="G340" s="6" t="str">
        <f>IFERROR(VLOOKUP(C340,Tabelle3!A:H,8,FALSE),"")</f>
        <v/>
      </c>
      <c r="H340" s="6">
        <v>1</v>
      </c>
      <c r="I340" s="6">
        <v>6</v>
      </c>
      <c r="J340" s="6">
        <v>4</v>
      </c>
      <c r="K340" s="6">
        <v>10.7</v>
      </c>
      <c r="L340" s="6">
        <v>100.11</v>
      </c>
      <c r="M340" s="6">
        <v>906</v>
      </c>
      <c r="N340" s="6">
        <v>0</v>
      </c>
      <c r="O340" s="6">
        <v>115.69</v>
      </c>
      <c r="P340" s="6">
        <v>35250000</v>
      </c>
      <c r="Q340" s="6">
        <v>563540</v>
      </c>
      <c r="R340" s="6">
        <v>748610</v>
      </c>
      <c r="S340" s="6">
        <v>2683000</v>
      </c>
      <c r="T340" s="6">
        <v>3945000</v>
      </c>
      <c r="U340" s="6">
        <v>2618300</v>
      </c>
      <c r="V340" s="6">
        <v>7854000</v>
      </c>
      <c r="W340" s="6">
        <v>6680700</v>
      </c>
      <c r="X340" s="6">
        <v>10157000</v>
      </c>
      <c r="Y340" s="6">
        <v>983110</v>
      </c>
      <c r="Z340" s="6">
        <v>577950</v>
      </c>
      <c r="AA340" s="6">
        <v>651060</v>
      </c>
      <c r="AB340" s="6">
        <v>1860900</v>
      </c>
      <c r="AC340" s="6">
        <v>1112900</v>
      </c>
      <c r="AD340" s="6">
        <v>5261800</v>
      </c>
      <c r="AE340" s="6">
        <v>1183500</v>
      </c>
      <c r="AF340" s="6">
        <v>2141100</v>
      </c>
      <c r="AG340" s="6">
        <f t="shared" si="29"/>
        <v>0.41992927324652296</v>
      </c>
      <c r="AH340" s="6">
        <f t="shared" si="30"/>
        <v>-1.2517817330170111</v>
      </c>
      <c r="AI340" s="6">
        <f t="shared" si="31"/>
        <v>0.24769364798805305</v>
      </c>
      <c r="AJ340" s="6">
        <f t="shared" si="32"/>
        <v>2.0133712232091763</v>
      </c>
      <c r="AK340" s="6">
        <f>VLOOKUP(AO340,'MV-SigB'!F:J,3,FALSE)</f>
        <v>0</v>
      </c>
      <c r="AL340" s="15">
        <v>19</v>
      </c>
      <c r="AM340" s="6"/>
      <c r="AN340" s="6">
        <v>15</v>
      </c>
      <c r="AO340" s="7">
        <v>451</v>
      </c>
    </row>
    <row r="341" spans="2:41" x14ac:dyDescent="0.2">
      <c r="B341" s="5" t="s">
        <v>4742</v>
      </c>
      <c r="C341" s="6" t="str">
        <f t="shared" si="33"/>
        <v>Q9CPZ8</v>
      </c>
      <c r="D341" s="6" t="s">
        <v>4743</v>
      </c>
      <c r="E341" s="6" t="s">
        <v>4744</v>
      </c>
      <c r="F341" s="6" t="s">
        <v>4745</v>
      </c>
      <c r="G341" s="6">
        <f>IFERROR(VLOOKUP(C341,Tabelle3!A:H,8,FALSE),"")</f>
        <v>1</v>
      </c>
      <c r="H341" s="6">
        <v>1</v>
      </c>
      <c r="I341" s="6">
        <v>3</v>
      </c>
      <c r="J341" s="6">
        <v>3</v>
      </c>
      <c r="K341" s="6">
        <v>28.3</v>
      </c>
      <c r="L341" s="6">
        <v>12.552</v>
      </c>
      <c r="M341" s="6">
        <v>106</v>
      </c>
      <c r="N341" s="6">
        <v>0</v>
      </c>
      <c r="O341" s="6">
        <v>9.4608000000000008</v>
      </c>
      <c r="P341" s="6">
        <v>91966000</v>
      </c>
      <c r="Q341" s="6">
        <v>14929000</v>
      </c>
      <c r="R341" s="6">
        <v>8973500</v>
      </c>
      <c r="S341" s="6">
        <v>5592700</v>
      </c>
      <c r="T341" s="6">
        <v>13795000</v>
      </c>
      <c r="U341" s="6">
        <v>13912000</v>
      </c>
      <c r="V341" s="6">
        <v>8017900</v>
      </c>
      <c r="W341" s="6">
        <v>14509000</v>
      </c>
      <c r="X341" s="6">
        <v>12238000</v>
      </c>
      <c r="Y341" s="6">
        <v>17445000</v>
      </c>
      <c r="Z341" s="6">
        <v>16458000</v>
      </c>
      <c r="AA341" s="6">
        <v>15461000</v>
      </c>
      <c r="AB341" s="6">
        <v>23134000</v>
      </c>
      <c r="AC341" s="6">
        <v>19316000</v>
      </c>
      <c r="AD341" s="6">
        <v>18835000</v>
      </c>
      <c r="AE341" s="6">
        <v>6632200</v>
      </c>
      <c r="AF341" s="6">
        <v>5572600</v>
      </c>
      <c r="AG341" s="6">
        <f t="shared" si="29"/>
        <v>1.4397149881443647</v>
      </c>
      <c r="AH341" s="6">
        <f t="shared" si="30"/>
        <v>0.52578323813426586</v>
      </c>
      <c r="AI341" s="6">
        <f t="shared" si="31"/>
        <v>0.24770982517369713</v>
      </c>
      <c r="AJ341" s="6">
        <f t="shared" si="32"/>
        <v>2.0132770020469239</v>
      </c>
      <c r="AK341" s="6">
        <f>VLOOKUP(AO341,'MV-SigB'!F:J,3,FALSE)</f>
        <v>0</v>
      </c>
      <c r="AL341" s="15">
        <v>19</v>
      </c>
      <c r="AM341" s="6"/>
      <c r="AN341" s="6">
        <v>22</v>
      </c>
      <c r="AO341" s="7">
        <v>1236</v>
      </c>
    </row>
    <row r="342" spans="2:41" x14ac:dyDescent="0.2">
      <c r="B342" s="5" t="s">
        <v>2834</v>
      </c>
      <c r="C342" s="6" t="str">
        <f t="shared" si="33"/>
        <v>Q5XJY4</v>
      </c>
      <c r="D342" s="6" t="s">
        <v>2835</v>
      </c>
      <c r="E342" s="6" t="s">
        <v>2836</v>
      </c>
      <c r="F342" s="6" t="s">
        <v>2837</v>
      </c>
      <c r="G342" s="6">
        <f>IFERROR(VLOOKUP(C342,Tabelle3!A:H,8,FALSE),"")</f>
        <v>1</v>
      </c>
      <c r="H342" s="6">
        <v>3</v>
      </c>
      <c r="I342" s="6">
        <v>9</v>
      </c>
      <c r="J342" s="6">
        <v>9</v>
      </c>
      <c r="K342" s="6">
        <v>30.5</v>
      </c>
      <c r="L342" s="6">
        <v>41.963000000000001</v>
      </c>
      <c r="M342" s="6">
        <v>377</v>
      </c>
      <c r="N342" s="6">
        <v>0</v>
      </c>
      <c r="O342" s="6">
        <v>62.445999999999998</v>
      </c>
      <c r="P342" s="6">
        <v>306310000</v>
      </c>
      <c r="Q342" s="6">
        <v>33620000</v>
      </c>
      <c r="R342" s="6">
        <v>27162000</v>
      </c>
      <c r="S342" s="6">
        <v>13846000</v>
      </c>
      <c r="T342" s="6">
        <v>2009600</v>
      </c>
      <c r="U342" s="6">
        <v>17302000</v>
      </c>
      <c r="V342" s="6">
        <v>22946000</v>
      </c>
      <c r="W342" s="6">
        <v>105390000</v>
      </c>
      <c r="X342" s="6">
        <v>84039000</v>
      </c>
      <c r="Y342" s="6">
        <v>6398900</v>
      </c>
      <c r="Z342" s="6">
        <v>8252400</v>
      </c>
      <c r="AA342" s="6">
        <v>3501900</v>
      </c>
      <c r="AB342" s="6">
        <v>2841300</v>
      </c>
      <c r="AC342" s="6">
        <v>4319000</v>
      </c>
      <c r="AD342" s="6">
        <v>8267000</v>
      </c>
      <c r="AE342" s="6">
        <v>6932700</v>
      </c>
      <c r="AF342" s="6">
        <v>11731000</v>
      </c>
      <c r="AG342" s="6">
        <f t="shared" si="29"/>
        <v>0.67183044957231586</v>
      </c>
      <c r="AH342" s="6">
        <f t="shared" si="30"/>
        <v>-0.57383091013446785</v>
      </c>
      <c r="AI342" s="6">
        <f t="shared" si="31"/>
        <v>0.24773067034879753</v>
      </c>
      <c r="AJ342" s="6">
        <f t="shared" si="32"/>
        <v>2.0131556020764596</v>
      </c>
      <c r="AK342" s="6">
        <f>VLOOKUP(AO342,'MV-SigB'!F:J,3,FALSE)</f>
        <v>0</v>
      </c>
      <c r="AL342" s="15">
        <v>19</v>
      </c>
      <c r="AM342" s="6"/>
      <c r="AN342" s="6">
        <v>75</v>
      </c>
      <c r="AO342" s="7">
        <v>750</v>
      </c>
    </row>
    <row r="343" spans="2:41" x14ac:dyDescent="0.2">
      <c r="B343" s="5" t="s">
        <v>2057</v>
      </c>
      <c r="C343" s="6" t="str">
        <f t="shared" si="33"/>
        <v>P56480</v>
      </c>
      <c r="D343" s="6" t="s">
        <v>2058</v>
      </c>
      <c r="E343" s="6" t="s">
        <v>2059</v>
      </c>
      <c r="F343" s="6" t="s">
        <v>2060</v>
      </c>
      <c r="G343" s="6">
        <f>IFERROR(VLOOKUP(C343,Tabelle3!A:H,8,FALSE),"")</f>
        <v>1</v>
      </c>
      <c r="H343" s="6">
        <v>1</v>
      </c>
      <c r="I343" s="6">
        <v>64</v>
      </c>
      <c r="J343" s="6">
        <v>64</v>
      </c>
      <c r="K343" s="6">
        <v>87.1</v>
      </c>
      <c r="L343" s="6">
        <v>56.3</v>
      </c>
      <c r="M343" s="6">
        <v>529</v>
      </c>
      <c r="N343" s="6">
        <v>0</v>
      </c>
      <c r="O343" s="6">
        <v>323.31</v>
      </c>
      <c r="P343" s="6">
        <v>367840000000</v>
      </c>
      <c r="Q343" s="6">
        <v>26115000000</v>
      </c>
      <c r="R343" s="6">
        <v>9308100000</v>
      </c>
      <c r="S343" s="6">
        <v>26376000000</v>
      </c>
      <c r="T343" s="6">
        <v>14224000000</v>
      </c>
      <c r="U343" s="6">
        <v>19474000000</v>
      </c>
      <c r="V343" s="6">
        <v>63686000000</v>
      </c>
      <c r="W343" s="6">
        <v>105110000000</v>
      </c>
      <c r="X343" s="6">
        <v>103550000000</v>
      </c>
      <c r="Y343" s="6">
        <v>1884400000</v>
      </c>
      <c r="Z343" s="6">
        <v>2766900000</v>
      </c>
      <c r="AA343" s="6">
        <v>4017300000</v>
      </c>
      <c r="AB343" s="6">
        <v>2623300000</v>
      </c>
      <c r="AC343" s="6">
        <v>3270500000</v>
      </c>
      <c r="AD343" s="6">
        <v>2548700000</v>
      </c>
      <c r="AE343" s="6">
        <v>4685900000</v>
      </c>
      <c r="AF343" s="6">
        <v>4072100000</v>
      </c>
      <c r="AG343" s="6">
        <f t="shared" si="29"/>
        <v>0.77462750048020201</v>
      </c>
      <c r="AH343" s="6">
        <f t="shared" si="30"/>
        <v>-0.36842537469571845</v>
      </c>
      <c r="AI343" s="6">
        <f t="shared" si="31"/>
        <v>0.24867572999640997</v>
      </c>
      <c r="AJ343" s="6">
        <f t="shared" si="32"/>
        <v>2.007662383160477</v>
      </c>
      <c r="AK343" s="6">
        <f>VLOOKUP(AO343,'MV-SigB'!F:J,3,FALSE)</f>
        <v>0</v>
      </c>
      <c r="AL343" s="15">
        <v>19</v>
      </c>
      <c r="AM343" s="6"/>
      <c r="AN343" s="6">
        <v>5573</v>
      </c>
      <c r="AO343" s="7">
        <v>552</v>
      </c>
    </row>
    <row r="344" spans="2:41" x14ac:dyDescent="0.2">
      <c r="B344" s="5" t="s">
        <v>2661</v>
      </c>
      <c r="C344" s="6" t="str">
        <f t="shared" si="33"/>
        <v>Q3URS9</v>
      </c>
      <c r="D344" s="6" t="s">
        <v>2662</v>
      </c>
      <c r="E344" s="6" t="s">
        <v>2663</v>
      </c>
      <c r="F344" s="6" t="s">
        <v>2664</v>
      </c>
      <c r="G344" s="6">
        <f>IFERROR(VLOOKUP(C344,Tabelle3!A:H,8,FALSE),"")</f>
        <v>1</v>
      </c>
      <c r="H344" s="6">
        <v>2</v>
      </c>
      <c r="I344" s="6">
        <v>15</v>
      </c>
      <c r="J344" s="6">
        <v>15</v>
      </c>
      <c r="K344" s="6">
        <v>43.5</v>
      </c>
      <c r="L344" s="6">
        <v>41.761000000000003</v>
      </c>
      <c r="M344" s="6">
        <v>375</v>
      </c>
      <c r="N344" s="6">
        <v>0</v>
      </c>
      <c r="O344" s="6">
        <v>323.31</v>
      </c>
      <c r="P344" s="6">
        <v>376370000</v>
      </c>
      <c r="Q344" s="6">
        <v>38617000</v>
      </c>
      <c r="R344" s="6">
        <v>1543000</v>
      </c>
      <c r="S344" s="6">
        <v>12163000</v>
      </c>
      <c r="T344" s="6">
        <v>4949900</v>
      </c>
      <c r="U344" s="6">
        <v>64781000</v>
      </c>
      <c r="V344" s="6">
        <v>13325000</v>
      </c>
      <c r="W344" s="6">
        <v>88216000</v>
      </c>
      <c r="X344" s="6">
        <v>152780000</v>
      </c>
      <c r="Y344" s="6">
        <v>4248700</v>
      </c>
      <c r="Z344" s="6">
        <v>296330</v>
      </c>
      <c r="AA344" s="6">
        <v>2306400</v>
      </c>
      <c r="AB344" s="6">
        <v>1012400</v>
      </c>
      <c r="AC344" s="6">
        <v>4090300</v>
      </c>
      <c r="AD344" s="6">
        <v>4578300</v>
      </c>
      <c r="AE344" s="6">
        <v>1997800</v>
      </c>
      <c r="AF344" s="6">
        <v>2656600</v>
      </c>
      <c r="AG344" s="6">
        <f t="shared" si="29"/>
        <v>0.59024468963446675</v>
      </c>
      <c r="AH344" s="6">
        <f t="shared" si="30"/>
        <v>-0.76061493814116776</v>
      </c>
      <c r="AI344" s="6">
        <f t="shared" si="31"/>
        <v>0.24930392812301241</v>
      </c>
      <c r="AJ344" s="6">
        <f t="shared" si="32"/>
        <v>2.0040224802531212</v>
      </c>
      <c r="AK344" s="6">
        <f>VLOOKUP(AO344,'MV-SigB'!F:J,3,FALSE)</f>
        <v>0</v>
      </c>
      <c r="AL344" s="15">
        <v>19</v>
      </c>
      <c r="AM344" s="6"/>
      <c r="AN344" s="6">
        <v>65</v>
      </c>
      <c r="AO344" s="7">
        <v>705</v>
      </c>
    </row>
    <row r="345" spans="2:41" x14ac:dyDescent="0.2">
      <c r="B345" s="5" t="s">
        <v>1396</v>
      </c>
      <c r="C345" s="6" t="str">
        <f t="shared" si="33"/>
        <v>P10605</v>
      </c>
      <c r="D345" s="6" t="s">
        <v>1397</v>
      </c>
      <c r="E345" s="6" t="s">
        <v>1398</v>
      </c>
      <c r="F345" s="6" t="s">
        <v>1399</v>
      </c>
      <c r="G345" s="6">
        <f>IFERROR(VLOOKUP(C345,Tabelle3!A:H,8,FALSE),"")</f>
        <v>1</v>
      </c>
      <c r="H345" s="6">
        <v>1</v>
      </c>
      <c r="I345" s="6">
        <v>7</v>
      </c>
      <c r="J345" s="6">
        <v>7</v>
      </c>
      <c r="K345" s="6">
        <v>33.6</v>
      </c>
      <c r="L345" s="6">
        <v>37.279000000000003</v>
      </c>
      <c r="M345" s="6">
        <v>339</v>
      </c>
      <c r="N345" s="6">
        <v>0</v>
      </c>
      <c r="O345" s="6">
        <v>157.79</v>
      </c>
      <c r="P345" s="6">
        <v>46741000</v>
      </c>
      <c r="Q345" s="6">
        <v>1103200</v>
      </c>
      <c r="R345" s="6">
        <v>328600</v>
      </c>
      <c r="S345" s="6">
        <v>2827000</v>
      </c>
      <c r="T345" s="6">
        <v>459600</v>
      </c>
      <c r="U345" s="6">
        <v>16880000</v>
      </c>
      <c r="V345" s="6">
        <v>657960</v>
      </c>
      <c r="W345" s="6">
        <v>7958300</v>
      </c>
      <c r="X345" s="6">
        <v>16526000</v>
      </c>
      <c r="Y345" s="6">
        <v>525810</v>
      </c>
      <c r="Z345" s="6">
        <v>394010</v>
      </c>
      <c r="AA345" s="6">
        <v>885310</v>
      </c>
      <c r="AB345" s="6">
        <v>261110</v>
      </c>
      <c r="AC345" s="6">
        <v>10068000</v>
      </c>
      <c r="AD345" s="6">
        <v>427710</v>
      </c>
      <c r="AE345" s="6">
        <v>1452500</v>
      </c>
      <c r="AF345" s="6">
        <v>2594600</v>
      </c>
      <c r="AG345" s="6">
        <f t="shared" si="29"/>
        <v>0.1420798318894354</v>
      </c>
      <c r="AH345" s="6">
        <f t="shared" si="30"/>
        <v>-2.8152263150998063</v>
      </c>
      <c r="AI345" s="6">
        <f t="shared" si="31"/>
        <v>0.24950672519875397</v>
      </c>
      <c r="AJ345" s="6">
        <f t="shared" si="32"/>
        <v>2.0028493924305146</v>
      </c>
      <c r="AK345" s="6">
        <f>VLOOKUP(AO345,'MV-SigB'!F:J,3,FALSE)</f>
        <v>0</v>
      </c>
      <c r="AL345" s="15">
        <v>19</v>
      </c>
      <c r="AM345" s="6"/>
      <c r="AN345" s="6">
        <v>33</v>
      </c>
      <c r="AO345" s="7">
        <v>386</v>
      </c>
    </row>
    <row r="346" spans="2:41" x14ac:dyDescent="0.2">
      <c r="B346" s="5" t="s">
        <v>1008</v>
      </c>
      <c r="C346" s="6" t="str">
        <f t="shared" si="33"/>
        <v>O08997</v>
      </c>
      <c r="D346" s="6" t="s">
        <v>1009</v>
      </c>
      <c r="E346" s="6" t="s">
        <v>1010</v>
      </c>
      <c r="F346" s="6" t="s">
        <v>1011</v>
      </c>
      <c r="G346" s="6" t="str">
        <f>IFERROR(VLOOKUP(C346,Tabelle3!A:H,8,FALSE),"")</f>
        <v/>
      </c>
      <c r="H346" s="6">
        <v>1</v>
      </c>
      <c r="I346" s="6">
        <v>2</v>
      </c>
      <c r="J346" s="6">
        <v>2</v>
      </c>
      <c r="K346" s="6">
        <v>45.6</v>
      </c>
      <c r="L346" s="6">
        <v>7.3384</v>
      </c>
      <c r="M346" s="6">
        <v>68</v>
      </c>
      <c r="N346" s="6">
        <v>0</v>
      </c>
      <c r="O346" s="6">
        <v>6.5541</v>
      </c>
      <c r="P346" s="6">
        <v>2304600</v>
      </c>
      <c r="Q346" s="6">
        <v>127270</v>
      </c>
      <c r="R346" s="6">
        <v>0</v>
      </c>
      <c r="S346" s="6">
        <v>0</v>
      </c>
      <c r="T346" s="6">
        <v>319940</v>
      </c>
      <c r="U346" s="6">
        <v>0</v>
      </c>
      <c r="V346" s="6">
        <v>0</v>
      </c>
      <c r="W346" s="6">
        <v>1257300</v>
      </c>
      <c r="X346" s="6">
        <v>600110</v>
      </c>
      <c r="Y346" s="6">
        <v>480960</v>
      </c>
      <c r="Z346" s="6"/>
      <c r="AA346" s="6"/>
      <c r="AB346" s="6">
        <v>556780</v>
      </c>
      <c r="AC346" s="6"/>
      <c r="AD346" s="6"/>
      <c r="AE346" s="6">
        <v>1677200</v>
      </c>
      <c r="AF346" s="6">
        <v>992410</v>
      </c>
      <c r="AG346" s="6">
        <f t="shared" si="29"/>
        <v>0.3887234464959301</v>
      </c>
      <c r="AH346" s="6">
        <f t="shared" si="30"/>
        <v>-1.3631839660544913</v>
      </c>
      <c r="AI346" s="6">
        <f t="shared" si="31"/>
        <v>0.24952190747366304</v>
      </c>
      <c r="AJ346" s="6">
        <f t="shared" si="32"/>
        <v>2.0027616083183677</v>
      </c>
      <c r="AK346" s="6">
        <f>VLOOKUP(AO346,'MV-SigB'!F:J,3,FALSE)</f>
        <v>0</v>
      </c>
      <c r="AL346" s="15">
        <v>19</v>
      </c>
      <c r="AM346" s="6"/>
      <c r="AN346" s="6">
        <v>4</v>
      </c>
      <c r="AO346" s="7">
        <v>289</v>
      </c>
    </row>
    <row r="347" spans="2:41" x14ac:dyDescent="0.2">
      <c r="B347" s="5" t="s">
        <v>1116</v>
      </c>
      <c r="C347" s="6" t="str">
        <f t="shared" si="33"/>
        <v>O55022</v>
      </c>
      <c r="D347" s="6" t="s">
        <v>1117</v>
      </c>
      <c r="E347" s="6" t="s">
        <v>1118</v>
      </c>
      <c r="F347" s="6" t="s">
        <v>1119</v>
      </c>
      <c r="G347" s="6" t="str">
        <f>IFERROR(VLOOKUP(C347,Tabelle3!A:H,8,FALSE),"")</f>
        <v/>
      </c>
      <c r="H347" s="6">
        <v>1</v>
      </c>
      <c r="I347" s="6">
        <v>6</v>
      </c>
      <c r="J347" s="6">
        <v>5</v>
      </c>
      <c r="K347" s="6">
        <v>31.3</v>
      </c>
      <c r="L347" s="6">
        <v>21.693999999999999</v>
      </c>
      <c r="M347" s="6">
        <v>195</v>
      </c>
      <c r="N347" s="6">
        <v>0</v>
      </c>
      <c r="O347" s="6">
        <v>25.625</v>
      </c>
      <c r="P347" s="6">
        <v>86029000</v>
      </c>
      <c r="Q347" s="6">
        <v>11053000</v>
      </c>
      <c r="R347" s="6">
        <v>7411500</v>
      </c>
      <c r="S347" s="6">
        <v>9097900</v>
      </c>
      <c r="T347" s="6">
        <v>11724000</v>
      </c>
      <c r="U347" s="6">
        <v>4167500</v>
      </c>
      <c r="V347" s="6">
        <v>10757000</v>
      </c>
      <c r="W347" s="6">
        <v>16252000</v>
      </c>
      <c r="X347" s="6">
        <v>15566000</v>
      </c>
      <c r="Y347" s="6">
        <v>3072400</v>
      </c>
      <c r="Z347" s="6">
        <v>6454900</v>
      </c>
      <c r="AA347" s="6">
        <v>2511200</v>
      </c>
      <c r="AB347" s="6">
        <v>5726200</v>
      </c>
      <c r="AC347" s="6">
        <v>1301000</v>
      </c>
      <c r="AD347" s="6">
        <v>6225300</v>
      </c>
      <c r="AE347" s="6">
        <v>1038500</v>
      </c>
      <c r="AF347" s="6">
        <v>913550</v>
      </c>
      <c r="AG347" s="6">
        <f t="shared" si="29"/>
        <v>1.874239714718279</v>
      </c>
      <c r="AH347" s="6">
        <f t="shared" si="30"/>
        <v>0.90630548507726671</v>
      </c>
      <c r="AI347" s="6">
        <f t="shared" si="31"/>
        <v>0.24969160938387649</v>
      </c>
      <c r="AJ347" s="6">
        <f t="shared" si="32"/>
        <v>2.0017807530111393</v>
      </c>
      <c r="AK347" s="6">
        <f>VLOOKUP(AO347,'MV-SigB'!F:J,3,FALSE)</f>
        <v>0</v>
      </c>
      <c r="AL347" s="15">
        <v>19</v>
      </c>
      <c r="AM347" s="6"/>
      <c r="AN347" s="6">
        <v>30</v>
      </c>
      <c r="AO347" s="7">
        <v>316</v>
      </c>
    </row>
    <row r="348" spans="2:41" x14ac:dyDescent="0.2">
      <c r="B348" s="5" t="s">
        <v>5532</v>
      </c>
      <c r="C348" s="6" t="str">
        <f t="shared" si="33"/>
        <v>Q9DB73</v>
      </c>
      <c r="D348" s="6" t="s">
        <v>5533</v>
      </c>
      <c r="E348" s="6" t="s">
        <v>5534</v>
      </c>
      <c r="F348" s="6" t="s">
        <v>5535</v>
      </c>
      <c r="G348" s="6">
        <f>IFERROR(VLOOKUP(C348,Tabelle3!A:H,8,FALSE),"")</f>
        <v>1</v>
      </c>
      <c r="H348" s="6">
        <v>5</v>
      </c>
      <c r="I348" s="6">
        <v>21</v>
      </c>
      <c r="J348" s="6">
        <v>21</v>
      </c>
      <c r="K348" s="6">
        <v>78</v>
      </c>
      <c r="L348" s="6">
        <v>34.134</v>
      </c>
      <c r="M348" s="6">
        <v>305</v>
      </c>
      <c r="N348" s="6">
        <v>0</v>
      </c>
      <c r="O348" s="6">
        <v>104.59</v>
      </c>
      <c r="P348" s="6">
        <v>798410000</v>
      </c>
      <c r="Q348" s="6">
        <v>21120000</v>
      </c>
      <c r="R348" s="6">
        <v>90619000</v>
      </c>
      <c r="S348" s="6">
        <v>5164600</v>
      </c>
      <c r="T348" s="6">
        <v>6738600</v>
      </c>
      <c r="U348" s="6">
        <v>14203000</v>
      </c>
      <c r="V348" s="6">
        <v>43539000</v>
      </c>
      <c r="W348" s="6">
        <v>293810000</v>
      </c>
      <c r="X348" s="6">
        <v>323210000</v>
      </c>
      <c r="Y348" s="6">
        <v>7160100</v>
      </c>
      <c r="Z348" s="6">
        <v>7452800</v>
      </c>
      <c r="AA348" s="6">
        <v>4388400</v>
      </c>
      <c r="AB348" s="6">
        <v>814740</v>
      </c>
      <c r="AC348" s="6">
        <v>2016500</v>
      </c>
      <c r="AD348" s="6">
        <v>8996900</v>
      </c>
      <c r="AE348" s="6">
        <v>11418000</v>
      </c>
      <c r="AF348" s="6">
        <v>11238000</v>
      </c>
      <c r="AG348" s="6">
        <f t="shared" si="29"/>
        <v>0.58854746446328121</v>
      </c>
      <c r="AH348" s="6">
        <f t="shared" si="30"/>
        <v>-0.76476932620902061</v>
      </c>
      <c r="AI348" s="6">
        <f t="shared" si="31"/>
        <v>0.25060212918565056</v>
      </c>
      <c r="AJ348" s="6">
        <f t="shared" si="32"/>
        <v>1.9965294226356902</v>
      </c>
      <c r="AK348" s="6">
        <f>VLOOKUP(AO348,'MV-SigB'!F:J,3,FALSE)</f>
        <v>0</v>
      </c>
      <c r="AL348" s="15">
        <v>19</v>
      </c>
      <c r="AM348" s="6"/>
      <c r="AN348" s="6">
        <v>101</v>
      </c>
      <c r="AO348" s="7">
        <v>1436</v>
      </c>
    </row>
    <row r="349" spans="2:41" x14ac:dyDescent="0.2">
      <c r="B349" s="5" t="s">
        <v>2101</v>
      </c>
      <c r="C349" s="6" t="str">
        <f t="shared" si="33"/>
        <v>P59240</v>
      </c>
      <c r="D349" s="6" t="s">
        <v>2102</v>
      </c>
      <c r="E349" s="6" t="s">
        <v>2103</v>
      </c>
      <c r="F349" s="6" t="s">
        <v>2104</v>
      </c>
      <c r="G349" s="6" t="str">
        <f>IFERROR(VLOOKUP(C349,Tabelle3!A:H,8,FALSE),"")</f>
        <v/>
      </c>
      <c r="H349" s="6">
        <v>1</v>
      </c>
      <c r="I349" s="6">
        <v>1</v>
      </c>
      <c r="J349" s="6">
        <v>1</v>
      </c>
      <c r="K349" s="6">
        <v>1.1000000000000001</v>
      </c>
      <c r="L349" s="6">
        <v>157.27000000000001</v>
      </c>
      <c r="M349" s="6">
        <v>1425</v>
      </c>
      <c r="N349" s="6">
        <v>8.4912000000000008E-3</v>
      </c>
      <c r="O349" s="6">
        <v>1.4237</v>
      </c>
      <c r="P349" s="6">
        <v>13231000</v>
      </c>
      <c r="Q349" s="6">
        <v>4768100</v>
      </c>
      <c r="R349" s="6">
        <v>0</v>
      </c>
      <c r="S349" s="6">
        <v>1992800</v>
      </c>
      <c r="T349" s="6">
        <v>1176300</v>
      </c>
      <c r="U349" s="6">
        <v>4684500</v>
      </c>
      <c r="V349" s="6">
        <v>0</v>
      </c>
      <c r="W349" s="6">
        <v>0</v>
      </c>
      <c r="X349" s="6">
        <v>609600</v>
      </c>
      <c r="Y349" s="6">
        <v>785140</v>
      </c>
      <c r="Z349" s="6"/>
      <c r="AA349" s="6">
        <v>638080</v>
      </c>
      <c r="AB349" s="6">
        <v>1189600</v>
      </c>
      <c r="AC349" s="6">
        <v>639320</v>
      </c>
      <c r="AD349" s="6"/>
      <c r="AE349" s="6"/>
      <c r="AF349" s="6">
        <v>157060</v>
      </c>
      <c r="AG349" s="6">
        <f t="shared" si="29"/>
        <v>2.1872472940053744</v>
      </c>
      <c r="AH349" s="6">
        <f t="shared" si="30"/>
        <v>1.1291163432327938</v>
      </c>
      <c r="AI349" s="6">
        <f t="shared" si="31"/>
        <v>0.25066410755898316</v>
      </c>
      <c r="AJ349" s="6">
        <f t="shared" si="32"/>
        <v>1.9961726625519243</v>
      </c>
      <c r="AK349" s="6">
        <f>VLOOKUP(AO349,'MV-SigB'!F:J,3,FALSE)</f>
        <v>0</v>
      </c>
      <c r="AL349" s="15">
        <v>19</v>
      </c>
      <c r="AM349" s="6"/>
      <c r="AN349" s="6">
        <v>3</v>
      </c>
      <c r="AO349" s="7">
        <v>563</v>
      </c>
    </row>
    <row r="350" spans="2:41" x14ac:dyDescent="0.2">
      <c r="B350" s="5" t="s">
        <v>6124</v>
      </c>
      <c r="C350" s="6" t="str">
        <f t="shared" si="33"/>
        <v>Q9Z0X1</v>
      </c>
      <c r="D350" s="6" t="s">
        <v>6125</v>
      </c>
      <c r="E350" s="6" t="s">
        <v>6126</v>
      </c>
      <c r="F350" s="6" t="s">
        <v>6127</v>
      </c>
      <c r="G350" s="6">
        <f>IFERROR(VLOOKUP(C350,Tabelle3!A:H,8,FALSE),"")</f>
        <v>1</v>
      </c>
      <c r="H350" s="6">
        <v>2</v>
      </c>
      <c r="I350" s="6">
        <v>57</v>
      </c>
      <c r="J350" s="6">
        <v>57</v>
      </c>
      <c r="K350" s="6">
        <v>75.5</v>
      </c>
      <c r="L350" s="6">
        <v>66.765000000000001</v>
      </c>
      <c r="M350" s="6">
        <v>612</v>
      </c>
      <c r="N350" s="6">
        <v>0</v>
      </c>
      <c r="O350" s="6">
        <v>323.31</v>
      </c>
      <c r="P350" s="6">
        <v>31720000000</v>
      </c>
      <c r="Q350" s="6">
        <v>3500500000</v>
      </c>
      <c r="R350" s="6">
        <v>1981200000</v>
      </c>
      <c r="S350" s="6">
        <v>1630400000</v>
      </c>
      <c r="T350" s="6">
        <v>943000000</v>
      </c>
      <c r="U350" s="6">
        <v>2406000000</v>
      </c>
      <c r="V350" s="6">
        <v>4110800000</v>
      </c>
      <c r="W350" s="6">
        <v>7429500000</v>
      </c>
      <c r="X350" s="6">
        <v>9718500000</v>
      </c>
      <c r="Y350" s="6">
        <v>643870000</v>
      </c>
      <c r="Z350" s="6">
        <v>1277300000</v>
      </c>
      <c r="AA350" s="6">
        <v>329000000</v>
      </c>
      <c r="AB350" s="6">
        <v>318800000</v>
      </c>
      <c r="AC350" s="6">
        <v>299030000</v>
      </c>
      <c r="AD350" s="6">
        <v>293230000</v>
      </c>
      <c r="AE350" s="6">
        <v>357170000</v>
      </c>
      <c r="AF350" s="6">
        <v>343460000</v>
      </c>
      <c r="AG350" s="6">
        <f t="shared" si="29"/>
        <v>1.9869981204897555</v>
      </c>
      <c r="AH350" s="6">
        <f t="shared" si="30"/>
        <v>0.99059050793665637</v>
      </c>
      <c r="AI350" s="6">
        <f t="shared" si="31"/>
        <v>0.25088194559361926</v>
      </c>
      <c r="AJ350" s="6">
        <f t="shared" si="32"/>
        <v>1.994919442154423</v>
      </c>
      <c r="AK350" s="6">
        <f>VLOOKUP(AO350,'MV-SigB'!F:J,3,FALSE)</f>
        <v>0</v>
      </c>
      <c r="AL350" s="15">
        <v>19</v>
      </c>
      <c r="AM350" s="6"/>
      <c r="AN350" s="6">
        <v>1079</v>
      </c>
      <c r="AO350" s="7">
        <v>1586</v>
      </c>
    </row>
    <row r="351" spans="2:41" x14ac:dyDescent="0.2">
      <c r="B351" s="5" t="s">
        <v>2273</v>
      </c>
      <c r="C351" s="6" t="str">
        <f t="shared" si="33"/>
        <v>P63017</v>
      </c>
      <c r="D351" s="6" t="s">
        <v>2274</v>
      </c>
      <c r="E351" s="6" t="s">
        <v>2275</v>
      </c>
      <c r="F351" s="6" t="s">
        <v>2276</v>
      </c>
      <c r="G351" s="6" t="str">
        <f>IFERROR(VLOOKUP(C351,Tabelle3!A:H,8,FALSE),"")</f>
        <v/>
      </c>
      <c r="H351" s="6">
        <v>7</v>
      </c>
      <c r="I351" s="6">
        <v>23</v>
      </c>
      <c r="J351" s="6">
        <v>20</v>
      </c>
      <c r="K351" s="6">
        <v>42.6</v>
      </c>
      <c r="L351" s="6">
        <v>70.87</v>
      </c>
      <c r="M351" s="6">
        <v>646</v>
      </c>
      <c r="N351" s="6">
        <v>0</v>
      </c>
      <c r="O351" s="6">
        <v>137.79</v>
      </c>
      <c r="P351" s="6">
        <v>532790000</v>
      </c>
      <c r="Q351" s="6">
        <v>48814000</v>
      </c>
      <c r="R351" s="6">
        <v>6399200</v>
      </c>
      <c r="S351" s="6">
        <v>33915000</v>
      </c>
      <c r="T351" s="6">
        <v>21191000</v>
      </c>
      <c r="U351" s="6">
        <v>73686000</v>
      </c>
      <c r="V351" s="6">
        <v>2902500</v>
      </c>
      <c r="W351" s="6">
        <v>141880000</v>
      </c>
      <c r="X351" s="6">
        <v>204010000</v>
      </c>
      <c r="Y351" s="6">
        <v>7567400</v>
      </c>
      <c r="Z351" s="6">
        <v>4462000</v>
      </c>
      <c r="AA351" s="6">
        <v>7875700</v>
      </c>
      <c r="AB351" s="6">
        <v>17670000</v>
      </c>
      <c r="AC351" s="6">
        <v>6912800</v>
      </c>
      <c r="AD351" s="6">
        <v>165580</v>
      </c>
      <c r="AE351" s="6">
        <v>5833500</v>
      </c>
      <c r="AF351" s="6">
        <v>7402600</v>
      </c>
      <c r="AG351" s="6">
        <f t="shared" si="29"/>
        <v>1.8496707767070582</v>
      </c>
      <c r="AH351" s="6">
        <f t="shared" si="30"/>
        <v>0.88726850799593104</v>
      </c>
      <c r="AI351" s="6">
        <f t="shared" si="31"/>
        <v>0.25175007462556576</v>
      </c>
      <c r="AJ351" s="6">
        <f t="shared" si="32"/>
        <v>1.9899358890012104</v>
      </c>
      <c r="AK351" s="6">
        <f>VLOOKUP(AO351,'MV-SigB'!F:J,3,FALSE)</f>
        <v>0</v>
      </c>
      <c r="AL351" s="15">
        <v>19</v>
      </c>
      <c r="AM351" s="6"/>
      <c r="AN351" s="6">
        <v>83</v>
      </c>
      <c r="AO351" s="7">
        <v>606</v>
      </c>
    </row>
    <row r="352" spans="2:41" x14ac:dyDescent="0.2">
      <c r="B352" s="5" t="s">
        <v>2133</v>
      </c>
      <c r="C352" s="6" t="str">
        <f t="shared" si="33"/>
        <v>P61028</v>
      </c>
      <c r="D352" s="6" t="s">
        <v>2134</v>
      </c>
      <c r="E352" s="6" t="s">
        <v>2135</v>
      </c>
      <c r="F352" s="6" t="s">
        <v>2136</v>
      </c>
      <c r="G352" s="6">
        <f>IFERROR(VLOOKUP(C352,Tabelle3!A:H,8,FALSE),"")</f>
        <v>1</v>
      </c>
      <c r="H352" s="6">
        <v>1</v>
      </c>
      <c r="I352" s="6">
        <v>7</v>
      </c>
      <c r="J352" s="6">
        <v>2</v>
      </c>
      <c r="K352" s="6">
        <v>36.700000000000003</v>
      </c>
      <c r="L352" s="6">
        <v>23.603000000000002</v>
      </c>
      <c r="M352" s="6">
        <v>207</v>
      </c>
      <c r="N352" s="6">
        <v>0</v>
      </c>
      <c r="O352" s="6">
        <v>14.05</v>
      </c>
      <c r="P352" s="6">
        <v>16168000</v>
      </c>
      <c r="Q352" s="6">
        <v>560460</v>
      </c>
      <c r="R352" s="6">
        <v>234560</v>
      </c>
      <c r="S352" s="6">
        <v>2856800</v>
      </c>
      <c r="T352" s="6">
        <v>3006400</v>
      </c>
      <c r="U352" s="6">
        <v>987070</v>
      </c>
      <c r="V352" s="6">
        <v>1015900</v>
      </c>
      <c r="W352" s="6">
        <v>4208200</v>
      </c>
      <c r="X352" s="6">
        <v>3298300</v>
      </c>
      <c r="Y352" s="6">
        <v>650700</v>
      </c>
      <c r="Z352" s="6">
        <v>441680</v>
      </c>
      <c r="AA352" s="6">
        <v>1842900</v>
      </c>
      <c r="AB352" s="6">
        <v>2294300</v>
      </c>
      <c r="AC352" s="6">
        <v>768710</v>
      </c>
      <c r="AD352" s="6">
        <v>809140</v>
      </c>
      <c r="AE352" s="6">
        <v>512620</v>
      </c>
      <c r="AF352" s="6">
        <v>583310</v>
      </c>
      <c r="AG352" s="6">
        <f t="shared" si="29"/>
        <v>1.9558752028962743</v>
      </c>
      <c r="AH352" s="6">
        <f t="shared" si="30"/>
        <v>0.96781432023569181</v>
      </c>
      <c r="AI352" s="6">
        <f t="shared" si="31"/>
        <v>0.25215329385764329</v>
      </c>
      <c r="AJ352" s="6">
        <f t="shared" si="32"/>
        <v>1.987627023662919</v>
      </c>
      <c r="AK352" s="6">
        <f>VLOOKUP(AO352,'MV-SigB'!F:J,3,FALSE)</f>
        <v>0</v>
      </c>
      <c r="AL352" s="15">
        <v>19</v>
      </c>
      <c r="AM352" s="6"/>
      <c r="AN352" s="6">
        <v>11</v>
      </c>
      <c r="AO352" s="7">
        <v>571</v>
      </c>
    </row>
    <row r="353" spans="2:41" x14ac:dyDescent="0.2">
      <c r="B353" s="5" t="s">
        <v>3877</v>
      </c>
      <c r="C353" s="6" t="str">
        <f t="shared" si="33"/>
        <v>Q8K2T4</v>
      </c>
      <c r="D353" s="6" t="s">
        <v>3878</v>
      </c>
      <c r="E353" s="6"/>
      <c r="F353" s="6" t="s">
        <v>3879</v>
      </c>
      <c r="G353" s="6">
        <f>IFERROR(VLOOKUP(C353,Tabelle3!A:H,8,FALSE),"")</f>
        <v>1</v>
      </c>
      <c r="H353" s="6">
        <v>1</v>
      </c>
      <c r="I353" s="6">
        <v>5</v>
      </c>
      <c r="J353" s="6">
        <v>5</v>
      </c>
      <c r="K353" s="6">
        <v>46.1</v>
      </c>
      <c r="L353" s="6">
        <v>9.5838999999999999</v>
      </c>
      <c r="M353" s="6">
        <v>89</v>
      </c>
      <c r="N353" s="6">
        <v>0</v>
      </c>
      <c r="O353" s="6">
        <v>6.8567</v>
      </c>
      <c r="P353" s="6">
        <v>20717000</v>
      </c>
      <c r="Q353" s="6">
        <v>1051800</v>
      </c>
      <c r="R353" s="6">
        <v>293390</v>
      </c>
      <c r="S353" s="6">
        <v>261050</v>
      </c>
      <c r="T353" s="6">
        <v>1967000</v>
      </c>
      <c r="U353" s="6">
        <v>262290</v>
      </c>
      <c r="V353" s="6">
        <v>122420</v>
      </c>
      <c r="W353" s="6">
        <v>10414000</v>
      </c>
      <c r="X353" s="6">
        <v>6345900</v>
      </c>
      <c r="Y353" s="6">
        <v>1003000</v>
      </c>
      <c r="Z353" s="6">
        <v>902710</v>
      </c>
      <c r="AA353" s="6">
        <v>416500</v>
      </c>
      <c r="AB353" s="6">
        <v>3464300</v>
      </c>
      <c r="AC353" s="6">
        <v>297460</v>
      </c>
      <c r="AD353" s="6">
        <v>461150</v>
      </c>
      <c r="AE353" s="6">
        <v>14602000</v>
      </c>
      <c r="AF353" s="6">
        <v>11342000</v>
      </c>
      <c r="AG353" s="6">
        <f t="shared" si="29"/>
        <v>0.21670203774088001</v>
      </c>
      <c r="AH353" s="6">
        <f t="shared" si="30"/>
        <v>-2.2062153751205664</v>
      </c>
      <c r="AI353" s="6">
        <f t="shared" si="31"/>
        <v>0.25288966136946833</v>
      </c>
      <c r="AJ353" s="6">
        <f t="shared" si="32"/>
        <v>1.9834200369130237</v>
      </c>
      <c r="AK353" s="6">
        <f>VLOOKUP(AO353,'MV-SigB'!F:J,3,FALSE)</f>
        <v>0</v>
      </c>
      <c r="AL353" s="15">
        <v>19</v>
      </c>
      <c r="AM353" s="6"/>
      <c r="AN353" s="6">
        <v>14</v>
      </c>
      <c r="AO353" s="7">
        <v>1017</v>
      </c>
    </row>
    <row r="354" spans="2:41" x14ac:dyDescent="0.2">
      <c r="B354" s="5" t="s">
        <v>3277</v>
      </c>
      <c r="C354" s="6" t="str">
        <f t="shared" si="33"/>
        <v>Q80Y14</v>
      </c>
      <c r="D354" s="6" t="s">
        <v>3278</v>
      </c>
      <c r="E354" s="6" t="s">
        <v>3279</v>
      </c>
      <c r="F354" s="6" t="s">
        <v>3280</v>
      </c>
      <c r="G354" s="6">
        <f>IFERROR(VLOOKUP(C354,Tabelle3!A:H,8,FALSE),"")</f>
        <v>1</v>
      </c>
      <c r="H354" s="6">
        <v>1</v>
      </c>
      <c r="I354" s="6">
        <v>7</v>
      </c>
      <c r="J354" s="6">
        <v>7</v>
      </c>
      <c r="K354" s="6">
        <v>67.099999999999994</v>
      </c>
      <c r="L354" s="6">
        <v>16.292000000000002</v>
      </c>
      <c r="M354" s="6">
        <v>152</v>
      </c>
      <c r="N354" s="6">
        <v>0</v>
      </c>
      <c r="O354" s="6">
        <v>323.31</v>
      </c>
      <c r="P354" s="6">
        <v>466070000</v>
      </c>
      <c r="Q354" s="6">
        <v>66947000</v>
      </c>
      <c r="R354" s="6">
        <v>22080000</v>
      </c>
      <c r="S354" s="6">
        <v>20672000</v>
      </c>
      <c r="T354" s="6">
        <v>42015000</v>
      </c>
      <c r="U354" s="6">
        <v>86205000</v>
      </c>
      <c r="V354" s="6">
        <v>30104000</v>
      </c>
      <c r="W354" s="6">
        <v>109180000</v>
      </c>
      <c r="X354" s="6">
        <v>88869000</v>
      </c>
      <c r="Y354" s="6">
        <v>55347000</v>
      </c>
      <c r="Z354" s="6">
        <v>54214000</v>
      </c>
      <c r="AA354" s="6">
        <v>51213000</v>
      </c>
      <c r="AB354" s="6">
        <v>55291000</v>
      </c>
      <c r="AC354" s="6">
        <v>110540000</v>
      </c>
      <c r="AD354" s="6">
        <v>69904000</v>
      </c>
      <c r="AE354" s="6">
        <v>54835000</v>
      </c>
      <c r="AF354" s="6">
        <v>54883000</v>
      </c>
      <c r="AG354" s="6">
        <f t="shared" si="29"/>
        <v>0.74463575519881997</v>
      </c>
      <c r="AH354" s="6">
        <f t="shared" si="30"/>
        <v>-0.42539320310090178</v>
      </c>
      <c r="AI354" s="6">
        <f t="shared" si="31"/>
        <v>0.25388054062178383</v>
      </c>
      <c r="AJ354" s="6">
        <f t="shared" si="32"/>
        <v>1.9777782750272948</v>
      </c>
      <c r="AK354" s="6">
        <f>VLOOKUP(AO354,'MV-SigB'!F:J,3,FALSE)</f>
        <v>0</v>
      </c>
      <c r="AL354" s="15">
        <v>19</v>
      </c>
      <c r="AM354" s="6"/>
      <c r="AN354" s="6">
        <v>59</v>
      </c>
      <c r="AO354" s="7">
        <v>863</v>
      </c>
    </row>
    <row r="355" spans="2:41" x14ac:dyDescent="0.2">
      <c r="B355" s="5" t="s">
        <v>4910</v>
      </c>
      <c r="C355" s="6" t="str">
        <f t="shared" si="33"/>
        <v>Q9CQU8</v>
      </c>
      <c r="D355" s="6" t="s">
        <v>4911</v>
      </c>
      <c r="E355" s="6" t="s">
        <v>4912</v>
      </c>
      <c r="F355" s="6" t="s">
        <v>4913</v>
      </c>
      <c r="G355" s="6">
        <f>IFERROR(VLOOKUP(C355,Tabelle3!A:H,8,FALSE),"")</f>
        <v>1</v>
      </c>
      <c r="H355" s="6">
        <v>1</v>
      </c>
      <c r="I355" s="6">
        <v>3</v>
      </c>
      <c r="J355" s="6">
        <v>3</v>
      </c>
      <c r="K355" s="6">
        <v>28.9</v>
      </c>
      <c r="L355" s="6">
        <v>18.501999999999999</v>
      </c>
      <c r="M355" s="6">
        <v>166</v>
      </c>
      <c r="N355" s="6">
        <v>0</v>
      </c>
      <c r="O355" s="6">
        <v>12.712999999999999</v>
      </c>
      <c r="P355" s="6">
        <v>16017000</v>
      </c>
      <c r="Q355" s="6">
        <v>901730</v>
      </c>
      <c r="R355" s="6">
        <v>2123500</v>
      </c>
      <c r="S355" s="6">
        <v>1298400</v>
      </c>
      <c r="T355" s="6">
        <v>1588000</v>
      </c>
      <c r="U355" s="6">
        <v>2410000</v>
      </c>
      <c r="V355" s="6">
        <v>850870</v>
      </c>
      <c r="W355" s="6">
        <v>3389600</v>
      </c>
      <c r="X355" s="6">
        <v>3455400</v>
      </c>
      <c r="Y355" s="6">
        <v>1893000</v>
      </c>
      <c r="Z355" s="6">
        <v>2916200</v>
      </c>
      <c r="AA355" s="6">
        <v>1889000</v>
      </c>
      <c r="AB355" s="6">
        <v>4892300</v>
      </c>
      <c r="AC355" s="6">
        <v>1509300</v>
      </c>
      <c r="AD355" s="6">
        <v>2650500</v>
      </c>
      <c r="AE355" s="6">
        <v>1781200</v>
      </c>
      <c r="AF355" s="6">
        <v>1602600</v>
      </c>
      <c r="AG355" s="6">
        <f t="shared" si="29"/>
        <v>1.5364679993636989</v>
      </c>
      <c r="AH355" s="6">
        <f t="shared" si="30"/>
        <v>0.61961771965455603</v>
      </c>
      <c r="AI355" s="6">
        <f t="shared" si="31"/>
        <v>0.2542183121193799</v>
      </c>
      <c r="AJ355" s="6">
        <f t="shared" si="32"/>
        <v>1.9758601390831165</v>
      </c>
      <c r="AK355" s="6">
        <f>VLOOKUP(AO355,'MV-SigB'!F:J,3,FALSE)</f>
        <v>0</v>
      </c>
      <c r="AL355" s="15">
        <v>19</v>
      </c>
      <c r="AM355" s="6"/>
      <c r="AN355" s="6">
        <v>12</v>
      </c>
      <c r="AO355" s="7">
        <v>1278</v>
      </c>
    </row>
    <row r="356" spans="2:41" x14ac:dyDescent="0.2">
      <c r="B356" s="5" t="s">
        <v>5432</v>
      </c>
      <c r="C356" s="6" t="str">
        <f t="shared" si="33"/>
        <v>Q9D7P6</v>
      </c>
      <c r="D356" s="6" t="s">
        <v>5433</v>
      </c>
      <c r="E356" s="6" t="s">
        <v>5434</v>
      </c>
      <c r="F356" s="6" t="s">
        <v>5435</v>
      </c>
      <c r="G356" s="6">
        <f>IFERROR(VLOOKUP(C356,Tabelle3!A:H,8,FALSE),"")</f>
        <v>1</v>
      </c>
      <c r="H356" s="6">
        <v>3</v>
      </c>
      <c r="I356" s="6">
        <v>12</v>
      </c>
      <c r="J356" s="6">
        <v>12</v>
      </c>
      <c r="K356" s="6">
        <v>59.5</v>
      </c>
      <c r="L356" s="6">
        <v>18.097999999999999</v>
      </c>
      <c r="M356" s="6">
        <v>168</v>
      </c>
      <c r="N356" s="6">
        <v>0</v>
      </c>
      <c r="O356" s="6">
        <v>33.155000000000001</v>
      </c>
      <c r="P356" s="6">
        <v>181300000</v>
      </c>
      <c r="Q356" s="6">
        <v>14976000</v>
      </c>
      <c r="R356" s="6">
        <v>7183600</v>
      </c>
      <c r="S356" s="6">
        <v>8855000</v>
      </c>
      <c r="T356" s="6">
        <v>16484000</v>
      </c>
      <c r="U356" s="6">
        <v>5578500</v>
      </c>
      <c r="V356" s="6">
        <v>8019300</v>
      </c>
      <c r="W356" s="6">
        <v>65853000</v>
      </c>
      <c r="X356" s="6">
        <v>54346000</v>
      </c>
      <c r="Y356" s="6">
        <v>15329000</v>
      </c>
      <c r="Z356" s="6">
        <v>17108000</v>
      </c>
      <c r="AA356" s="6">
        <v>26285000</v>
      </c>
      <c r="AB356" s="6">
        <v>46728000</v>
      </c>
      <c r="AC356" s="6">
        <v>7228300</v>
      </c>
      <c r="AD356" s="6">
        <v>13219000</v>
      </c>
      <c r="AE356" s="6">
        <v>23850000</v>
      </c>
      <c r="AF356" s="6">
        <v>18978000</v>
      </c>
      <c r="AG356" s="6">
        <f t="shared" si="29"/>
        <v>1.6665270650633028</v>
      </c>
      <c r="AH356" s="6">
        <f t="shared" si="30"/>
        <v>0.73684474758049856</v>
      </c>
      <c r="AI356" s="6">
        <f t="shared" si="31"/>
        <v>0.25425418201625083</v>
      </c>
      <c r="AJ356" s="6">
        <f t="shared" si="32"/>
        <v>1.975656590914767</v>
      </c>
      <c r="AK356" s="6">
        <f>VLOOKUP(AO356,'MV-SigB'!F:J,3,FALSE)</f>
        <v>0</v>
      </c>
      <c r="AL356" s="15">
        <v>19</v>
      </c>
      <c r="AM356" s="6"/>
      <c r="AN356" s="6">
        <v>79</v>
      </c>
      <c r="AO356" s="7">
        <v>1411</v>
      </c>
    </row>
    <row r="357" spans="2:41" x14ac:dyDescent="0.2">
      <c r="B357" s="5" t="s">
        <v>2391</v>
      </c>
      <c r="C357" s="6" t="str">
        <f t="shared" si="33"/>
        <v>P97821</v>
      </c>
      <c r="D357" s="6" t="s">
        <v>2392</v>
      </c>
      <c r="E357" s="6" t="s">
        <v>2393</v>
      </c>
      <c r="F357" s="6" t="s">
        <v>2394</v>
      </c>
      <c r="G357" s="6" t="str">
        <f>IFERROR(VLOOKUP(C357,Tabelle3!A:H,8,FALSE),"")</f>
        <v/>
      </c>
      <c r="H357" s="6">
        <v>2</v>
      </c>
      <c r="I357" s="6">
        <v>3</v>
      </c>
      <c r="J357" s="6">
        <v>3</v>
      </c>
      <c r="K357" s="6">
        <v>6.9</v>
      </c>
      <c r="L357" s="6">
        <v>52.375999999999998</v>
      </c>
      <c r="M357" s="6">
        <v>462</v>
      </c>
      <c r="N357" s="6">
        <v>0</v>
      </c>
      <c r="O357" s="6">
        <v>4.8696999999999999</v>
      </c>
      <c r="P357" s="6">
        <v>1901400</v>
      </c>
      <c r="Q357" s="6">
        <v>172780</v>
      </c>
      <c r="R357" s="6">
        <v>129730</v>
      </c>
      <c r="S357" s="6">
        <v>204540</v>
      </c>
      <c r="T357" s="6">
        <v>0</v>
      </c>
      <c r="U357" s="6">
        <v>756740</v>
      </c>
      <c r="V357" s="6">
        <v>292350</v>
      </c>
      <c r="W357" s="6">
        <v>212760</v>
      </c>
      <c r="X357" s="6">
        <v>132470</v>
      </c>
      <c r="Y357" s="6">
        <v>192150</v>
      </c>
      <c r="Z357" s="6">
        <v>201910</v>
      </c>
      <c r="AA357" s="6">
        <v>255710</v>
      </c>
      <c r="AB357" s="6"/>
      <c r="AC357" s="6">
        <v>431380</v>
      </c>
      <c r="AD357" s="6">
        <v>188470</v>
      </c>
      <c r="AE357" s="6">
        <v>650580</v>
      </c>
      <c r="AF357" s="6">
        <v>207430</v>
      </c>
      <c r="AG357" s="6">
        <f t="shared" si="29"/>
        <v>0.58622602952918412</v>
      </c>
      <c r="AH357" s="6">
        <f t="shared" si="30"/>
        <v>-0.77047106708687163</v>
      </c>
      <c r="AI357" s="6">
        <f t="shared" si="31"/>
        <v>0.25529693601850267</v>
      </c>
      <c r="AJ357" s="6">
        <f t="shared" si="32"/>
        <v>1.9697518717425557</v>
      </c>
      <c r="AK357" s="6">
        <f>VLOOKUP(AO357,'MV-SigB'!F:J,3,FALSE)</f>
        <v>0</v>
      </c>
      <c r="AL357" s="15">
        <v>19</v>
      </c>
      <c r="AM357" s="6"/>
      <c r="AN357" s="6">
        <v>4</v>
      </c>
      <c r="AO357" s="7">
        <v>636</v>
      </c>
    </row>
    <row r="358" spans="2:41" x14ac:dyDescent="0.2">
      <c r="B358" s="5" t="s">
        <v>5401</v>
      </c>
      <c r="C358" s="6" t="str">
        <f t="shared" si="33"/>
        <v>Q9D799</v>
      </c>
      <c r="D358" s="6" t="s">
        <v>5402</v>
      </c>
      <c r="E358" s="6" t="s">
        <v>5403</v>
      </c>
      <c r="F358" s="6" t="s">
        <v>5404</v>
      </c>
      <c r="G358" s="6">
        <f>IFERROR(VLOOKUP(C358,Tabelle3!A:H,8,FALSE),"")</f>
        <v>1</v>
      </c>
      <c r="H358" s="6">
        <v>1</v>
      </c>
      <c r="I358" s="6">
        <v>3</v>
      </c>
      <c r="J358" s="6">
        <v>3</v>
      </c>
      <c r="K358" s="6">
        <v>9.8000000000000007</v>
      </c>
      <c r="L358" s="6">
        <v>43.091999999999999</v>
      </c>
      <c r="M358" s="6">
        <v>386</v>
      </c>
      <c r="N358" s="6">
        <v>0</v>
      </c>
      <c r="O358" s="6">
        <v>3.149</v>
      </c>
      <c r="P358" s="6">
        <v>64833000</v>
      </c>
      <c r="Q358" s="6">
        <v>4113300</v>
      </c>
      <c r="R358" s="6">
        <v>0</v>
      </c>
      <c r="S358" s="6">
        <v>1873300</v>
      </c>
      <c r="T358" s="6">
        <v>1313500</v>
      </c>
      <c r="U358" s="6">
        <v>11068000</v>
      </c>
      <c r="V358" s="6">
        <v>1318500</v>
      </c>
      <c r="W358" s="6">
        <v>16759000</v>
      </c>
      <c r="X358" s="6">
        <v>28387000</v>
      </c>
      <c r="Y358" s="6">
        <v>709780</v>
      </c>
      <c r="Z358" s="6"/>
      <c r="AA358" s="6">
        <v>269230</v>
      </c>
      <c r="AB358" s="6">
        <v>212690</v>
      </c>
      <c r="AC358" s="6">
        <v>479860</v>
      </c>
      <c r="AD358" s="6">
        <v>660670</v>
      </c>
      <c r="AE358" s="6">
        <v>695500</v>
      </c>
      <c r="AF358" s="6">
        <v>728900</v>
      </c>
      <c r="AG358" s="6">
        <f t="shared" si="29"/>
        <v>0.61948409248335556</v>
      </c>
      <c r="AH358" s="6">
        <f t="shared" si="30"/>
        <v>-0.69086085851023749</v>
      </c>
      <c r="AI358" s="6">
        <f t="shared" si="31"/>
        <v>0.25624779220146149</v>
      </c>
      <c r="AJ358" s="6">
        <f t="shared" si="32"/>
        <v>1.9643885202935687</v>
      </c>
      <c r="AK358" s="6">
        <f>VLOOKUP(AO358,'MV-SigB'!F:J,3,FALSE)</f>
        <v>0</v>
      </c>
      <c r="AL358" s="15">
        <v>19</v>
      </c>
      <c r="AM358" s="6"/>
      <c r="AN358" s="6">
        <v>8</v>
      </c>
      <c r="AO358" s="7">
        <v>1403</v>
      </c>
    </row>
    <row r="359" spans="2:41" x14ac:dyDescent="0.2">
      <c r="B359" s="5" t="s">
        <v>5363</v>
      </c>
      <c r="C359" s="6" t="str">
        <f t="shared" si="33"/>
        <v>Q9D6K5</v>
      </c>
      <c r="D359" s="6" t="s">
        <v>5364</v>
      </c>
      <c r="E359" s="6" t="s">
        <v>5365</v>
      </c>
      <c r="F359" s="6" t="s">
        <v>5366</v>
      </c>
      <c r="G359" s="6">
        <f>IFERROR(VLOOKUP(C359,Tabelle3!A:H,8,FALSE),"")</f>
        <v>1</v>
      </c>
      <c r="H359" s="6">
        <v>6</v>
      </c>
      <c r="I359" s="6">
        <v>10</v>
      </c>
      <c r="J359" s="6">
        <v>2</v>
      </c>
      <c r="K359" s="6">
        <v>75.900000000000006</v>
      </c>
      <c r="L359" s="6">
        <v>15.815</v>
      </c>
      <c r="M359" s="6">
        <v>145</v>
      </c>
      <c r="N359" s="6">
        <v>0</v>
      </c>
      <c r="O359" s="6">
        <v>10.565</v>
      </c>
      <c r="P359" s="6">
        <v>75698000</v>
      </c>
      <c r="Q359" s="6">
        <v>1534500</v>
      </c>
      <c r="R359" s="6">
        <v>5183600</v>
      </c>
      <c r="S359" s="6">
        <v>4415000</v>
      </c>
      <c r="T359" s="6">
        <v>888360</v>
      </c>
      <c r="U359" s="6">
        <v>4389100</v>
      </c>
      <c r="V359" s="6">
        <v>1766200</v>
      </c>
      <c r="W359" s="6">
        <v>26813000</v>
      </c>
      <c r="X359" s="6">
        <v>30708000</v>
      </c>
      <c r="Y359" s="6">
        <v>2769600</v>
      </c>
      <c r="Z359" s="6">
        <v>4381000</v>
      </c>
      <c r="AA359" s="6">
        <v>6280600</v>
      </c>
      <c r="AB359" s="6">
        <v>4201600</v>
      </c>
      <c r="AC359" s="6">
        <v>2522200</v>
      </c>
      <c r="AD359" s="6">
        <v>4665600</v>
      </c>
      <c r="AE359" s="6">
        <v>12974000</v>
      </c>
      <c r="AF359" s="6">
        <v>12544000</v>
      </c>
      <c r="AG359" s="6">
        <f t="shared" si="29"/>
        <v>0.53913373163169831</v>
      </c>
      <c r="AH359" s="6">
        <f t="shared" si="30"/>
        <v>-0.89128491832639878</v>
      </c>
      <c r="AI359" s="6">
        <f t="shared" si="31"/>
        <v>0.25736182753587672</v>
      </c>
      <c r="AJ359" s="6">
        <f t="shared" si="32"/>
        <v>1.9581300091167391</v>
      </c>
      <c r="AK359" s="6">
        <f>VLOOKUP(AO359,'MV-SigB'!F:J,3,FALSE)</f>
        <v>0</v>
      </c>
      <c r="AL359" s="15">
        <v>19</v>
      </c>
      <c r="AM359" s="6"/>
      <c r="AN359" s="6">
        <v>19</v>
      </c>
      <c r="AO359" s="7">
        <v>1393</v>
      </c>
    </row>
    <row r="360" spans="2:41" x14ac:dyDescent="0.2">
      <c r="B360" s="5" t="s">
        <v>2884</v>
      </c>
      <c r="C360" s="6" t="str">
        <f t="shared" si="33"/>
        <v>Q60931</v>
      </c>
      <c r="D360" s="6" t="s">
        <v>2885</v>
      </c>
      <c r="E360" s="6" t="s">
        <v>2886</v>
      </c>
      <c r="F360" s="6" t="s">
        <v>2887</v>
      </c>
      <c r="G360" s="6">
        <f>IFERROR(VLOOKUP(C360,Tabelle3!A:H,8,FALSE),"")</f>
        <v>1</v>
      </c>
      <c r="H360" s="6">
        <v>2</v>
      </c>
      <c r="I360" s="6">
        <v>26</v>
      </c>
      <c r="J360" s="6">
        <v>26</v>
      </c>
      <c r="K360" s="6">
        <v>73.900000000000006</v>
      </c>
      <c r="L360" s="6">
        <v>30.751999999999999</v>
      </c>
      <c r="M360" s="6">
        <v>283</v>
      </c>
      <c r="N360" s="6">
        <v>0</v>
      </c>
      <c r="O360" s="6">
        <v>323.31</v>
      </c>
      <c r="P360" s="6">
        <v>7085200000</v>
      </c>
      <c r="Q360" s="6">
        <v>1027500000</v>
      </c>
      <c r="R360" s="6">
        <v>628140000</v>
      </c>
      <c r="S360" s="6">
        <v>317150000</v>
      </c>
      <c r="T360" s="6">
        <v>391610000</v>
      </c>
      <c r="U360" s="6">
        <v>391690000</v>
      </c>
      <c r="V360" s="6">
        <v>347990000</v>
      </c>
      <c r="W360" s="6">
        <v>1993400000</v>
      </c>
      <c r="X360" s="6">
        <v>1987800000</v>
      </c>
      <c r="Y360" s="6">
        <v>144360000</v>
      </c>
      <c r="Z360" s="6">
        <v>144700000</v>
      </c>
      <c r="AA360" s="6">
        <v>80134000</v>
      </c>
      <c r="AB360" s="6">
        <v>193870000</v>
      </c>
      <c r="AC360" s="6">
        <v>90536000</v>
      </c>
      <c r="AD360" s="6">
        <v>91151000</v>
      </c>
      <c r="AE360" s="6">
        <v>102890000</v>
      </c>
      <c r="AF360" s="6">
        <v>142560000</v>
      </c>
      <c r="AG360" s="6">
        <f t="shared" si="29"/>
        <v>1.3182281094824377</v>
      </c>
      <c r="AH360" s="6">
        <f t="shared" si="30"/>
        <v>0.39860003949919937</v>
      </c>
      <c r="AI360" s="6">
        <f t="shared" si="31"/>
        <v>0.25885892085756634</v>
      </c>
      <c r="AJ360" s="6">
        <f t="shared" si="32"/>
        <v>1.9497620573328986</v>
      </c>
      <c r="AK360" s="6">
        <f>VLOOKUP(AO360,'MV-SigB'!F:J,3,FALSE)</f>
        <v>0</v>
      </c>
      <c r="AL360" s="15">
        <v>19</v>
      </c>
      <c r="AM360" s="6"/>
      <c r="AN360" s="6">
        <v>399</v>
      </c>
      <c r="AO360" s="7">
        <v>763</v>
      </c>
    </row>
    <row r="361" spans="2:41" x14ac:dyDescent="0.2">
      <c r="B361" s="5" t="s">
        <v>1092</v>
      </c>
      <c r="C361" s="6" t="str">
        <f t="shared" si="33"/>
        <v>P24549</v>
      </c>
      <c r="D361" s="6" t="s">
        <v>1093</v>
      </c>
      <c r="E361" s="6" t="s">
        <v>1094</v>
      </c>
      <c r="F361" s="6" t="s">
        <v>1095</v>
      </c>
      <c r="G361" s="6" t="str">
        <f>IFERROR(VLOOKUP(C361,Tabelle3!A:H,8,FALSE),"")</f>
        <v/>
      </c>
      <c r="H361" s="6">
        <v>2</v>
      </c>
      <c r="I361" s="6">
        <v>3</v>
      </c>
      <c r="J361" s="6">
        <v>1</v>
      </c>
      <c r="K361" s="6">
        <v>3.8</v>
      </c>
      <c r="L361" s="6">
        <v>54.466999999999999</v>
      </c>
      <c r="M361" s="6">
        <v>501</v>
      </c>
      <c r="N361" s="6">
        <v>0</v>
      </c>
      <c r="O361" s="6">
        <v>3.9777999999999998</v>
      </c>
      <c r="P361" s="6">
        <v>184840000</v>
      </c>
      <c r="Q361" s="6">
        <v>28065000</v>
      </c>
      <c r="R361" s="6">
        <v>4129700</v>
      </c>
      <c r="S361" s="6">
        <v>0</v>
      </c>
      <c r="T361" s="6">
        <v>0</v>
      </c>
      <c r="U361" s="6">
        <v>0</v>
      </c>
      <c r="V361" s="6">
        <v>57397000</v>
      </c>
      <c r="W361" s="6">
        <v>35097000</v>
      </c>
      <c r="X361" s="6">
        <v>60149000</v>
      </c>
      <c r="Y361" s="6">
        <v>1498300</v>
      </c>
      <c r="Z361" s="6">
        <v>1070200</v>
      </c>
      <c r="AA361" s="6"/>
      <c r="AB361" s="6"/>
      <c r="AC361" s="6"/>
      <c r="AD361" s="6">
        <v>2361600</v>
      </c>
      <c r="AE361" s="6">
        <v>1171200</v>
      </c>
      <c r="AF361" s="6">
        <v>2065100</v>
      </c>
      <c r="AG361" s="6">
        <f t="shared" si="29"/>
        <v>0.68824916486539589</v>
      </c>
      <c r="AH361" s="6">
        <f t="shared" si="30"/>
        <v>-0.53899714065901816</v>
      </c>
      <c r="AI361" s="6">
        <f t="shared" si="31"/>
        <v>0.2591386594730366</v>
      </c>
      <c r="AJ361" s="6">
        <f t="shared" si="32"/>
        <v>1.9482038355656857</v>
      </c>
      <c r="AK361" s="6">
        <f>VLOOKUP(AO361,'MV-SigB'!F:J,3,FALSE)</f>
        <v>0</v>
      </c>
      <c r="AL361" s="15">
        <v>19</v>
      </c>
      <c r="AM361" s="6"/>
      <c r="AN361" s="6">
        <v>3</v>
      </c>
      <c r="AO361" s="7">
        <v>310</v>
      </c>
    </row>
    <row r="362" spans="2:41" x14ac:dyDescent="0.2">
      <c r="B362" s="5" t="s">
        <v>5464</v>
      </c>
      <c r="C362" s="6" t="str">
        <f t="shared" si="33"/>
        <v>Q9D8T7</v>
      </c>
      <c r="D362" s="6" t="s">
        <v>5465</v>
      </c>
      <c r="E362" s="6" t="s">
        <v>5466</v>
      </c>
      <c r="F362" s="6" t="s">
        <v>5467</v>
      </c>
      <c r="G362" s="6">
        <f>IFERROR(VLOOKUP(C362,Tabelle3!A:H,8,FALSE),"")</f>
        <v>1</v>
      </c>
      <c r="H362" s="6">
        <v>4</v>
      </c>
      <c r="I362" s="6">
        <v>10</v>
      </c>
      <c r="J362" s="6">
        <v>10</v>
      </c>
      <c r="K362" s="6">
        <v>92.9</v>
      </c>
      <c r="L362" s="6">
        <v>12.605</v>
      </c>
      <c r="M362" s="6">
        <v>112</v>
      </c>
      <c r="N362" s="6">
        <v>0</v>
      </c>
      <c r="O362" s="6">
        <v>63.091000000000001</v>
      </c>
      <c r="P362" s="6">
        <v>515020000</v>
      </c>
      <c r="Q362" s="6">
        <v>73027000</v>
      </c>
      <c r="R362" s="6">
        <v>33783000</v>
      </c>
      <c r="S362" s="6">
        <v>31512000</v>
      </c>
      <c r="T362" s="6">
        <v>42496000</v>
      </c>
      <c r="U362" s="6">
        <v>101910000</v>
      </c>
      <c r="V362" s="6">
        <v>29405000</v>
      </c>
      <c r="W362" s="6">
        <v>113630000</v>
      </c>
      <c r="X362" s="6">
        <v>89256000</v>
      </c>
      <c r="Y362" s="6">
        <v>61534000</v>
      </c>
      <c r="Z362" s="6">
        <v>70934000</v>
      </c>
      <c r="AA362" s="6">
        <v>103620000</v>
      </c>
      <c r="AB362" s="6">
        <v>115670000</v>
      </c>
      <c r="AC362" s="6">
        <v>105630000</v>
      </c>
      <c r="AD362" s="6">
        <v>71861000</v>
      </c>
      <c r="AE362" s="6">
        <v>34868000</v>
      </c>
      <c r="AF362" s="6">
        <v>27838000</v>
      </c>
      <c r="AG362" s="6">
        <f t="shared" si="29"/>
        <v>1.4644562588208845</v>
      </c>
      <c r="AH362" s="6">
        <f t="shared" si="30"/>
        <v>0.55036510265762584</v>
      </c>
      <c r="AI362" s="6">
        <f t="shared" si="31"/>
        <v>0.25938534823110532</v>
      </c>
      <c r="AJ362" s="6">
        <f t="shared" si="32"/>
        <v>1.9468311057808652</v>
      </c>
      <c r="AK362" s="6">
        <f>VLOOKUP(AO362,'MV-SigB'!F:J,3,FALSE)</f>
        <v>0</v>
      </c>
      <c r="AL362" s="15">
        <v>19</v>
      </c>
      <c r="AM362" s="6"/>
      <c r="AN362" s="6">
        <v>83</v>
      </c>
      <c r="AO362" s="7">
        <v>1419</v>
      </c>
    </row>
    <row r="363" spans="2:41" x14ac:dyDescent="0.2">
      <c r="B363" s="5" t="s">
        <v>2506</v>
      </c>
      <c r="C363" s="6" t="str">
        <f t="shared" si="33"/>
        <v>Q33DR3</v>
      </c>
      <c r="D363" s="6" t="s">
        <v>2507</v>
      </c>
      <c r="E363" s="6" t="s">
        <v>2508</v>
      </c>
      <c r="F363" s="6" t="s">
        <v>2509</v>
      </c>
      <c r="G363" s="6">
        <f>IFERROR(VLOOKUP(C363,Tabelle3!A:H,8,FALSE),"")</f>
        <v>1</v>
      </c>
      <c r="H363" s="6">
        <v>5</v>
      </c>
      <c r="I363" s="6">
        <v>3</v>
      </c>
      <c r="J363" s="6">
        <v>3</v>
      </c>
      <c r="K363" s="6">
        <v>7.7</v>
      </c>
      <c r="L363" s="6">
        <v>43.98</v>
      </c>
      <c r="M363" s="6">
        <v>401</v>
      </c>
      <c r="N363" s="6">
        <v>0</v>
      </c>
      <c r="O363" s="6">
        <v>25.716999999999999</v>
      </c>
      <c r="P363" s="6">
        <v>56819000</v>
      </c>
      <c r="Q363" s="6">
        <v>1428700</v>
      </c>
      <c r="R363" s="6">
        <v>7148900</v>
      </c>
      <c r="S363" s="6">
        <v>1290500</v>
      </c>
      <c r="T363" s="6">
        <v>1673800</v>
      </c>
      <c r="U363" s="6">
        <v>7405400</v>
      </c>
      <c r="V363" s="6">
        <v>1751900</v>
      </c>
      <c r="W363" s="6">
        <v>14963000</v>
      </c>
      <c r="X363" s="6">
        <v>21157000</v>
      </c>
      <c r="Y363" s="6">
        <v>386550</v>
      </c>
      <c r="Z363" s="6">
        <v>553760</v>
      </c>
      <c r="AA363" s="6">
        <v>318570</v>
      </c>
      <c r="AB363" s="6">
        <v>303180</v>
      </c>
      <c r="AC363" s="6">
        <v>772160</v>
      </c>
      <c r="AD363" s="6">
        <v>342300</v>
      </c>
      <c r="AE363" s="6">
        <v>456270</v>
      </c>
      <c r="AF363" s="6">
        <v>536730</v>
      </c>
      <c r="AG363" s="6">
        <f t="shared" si="29"/>
        <v>0.74120505252768731</v>
      </c>
      <c r="AH363" s="6">
        <f t="shared" si="30"/>
        <v>-0.43205537915656805</v>
      </c>
      <c r="AI363" s="6">
        <f t="shared" si="31"/>
        <v>0.26005793018250317</v>
      </c>
      <c r="AJ363" s="6">
        <f t="shared" si="32"/>
        <v>1.9430950628731452</v>
      </c>
      <c r="AK363" s="6">
        <f>VLOOKUP(AO363,'MV-SigB'!F:J,3,FALSE)</f>
        <v>0</v>
      </c>
      <c r="AL363" s="15">
        <v>19</v>
      </c>
      <c r="AM363" s="6"/>
      <c r="AN363" s="6">
        <v>9</v>
      </c>
      <c r="AO363" s="7">
        <v>665</v>
      </c>
    </row>
    <row r="364" spans="2:41" x14ac:dyDescent="0.2">
      <c r="B364" s="5" t="s">
        <v>5109</v>
      </c>
      <c r="C364" s="6" t="str">
        <f t="shared" si="33"/>
        <v>Q9CZ13</v>
      </c>
      <c r="D364" s="6" t="s">
        <v>5110</v>
      </c>
      <c r="E364" s="6" t="s">
        <v>5111</v>
      </c>
      <c r="F364" s="6" t="s">
        <v>5112</v>
      </c>
      <c r="G364" s="6">
        <f>IFERROR(VLOOKUP(C364,Tabelle3!A:H,8,FALSE),"")</f>
        <v>1</v>
      </c>
      <c r="H364" s="6">
        <v>1</v>
      </c>
      <c r="I364" s="6">
        <v>54</v>
      </c>
      <c r="J364" s="6">
        <v>53</v>
      </c>
      <c r="K364" s="6">
        <v>71</v>
      </c>
      <c r="L364" s="6">
        <v>52.850999999999999</v>
      </c>
      <c r="M364" s="6">
        <v>480</v>
      </c>
      <c r="N364" s="6">
        <v>0</v>
      </c>
      <c r="O364" s="6">
        <v>323.31</v>
      </c>
      <c r="P364" s="6">
        <v>66006000000</v>
      </c>
      <c r="Q364" s="6">
        <v>6724900000</v>
      </c>
      <c r="R364" s="6">
        <v>3221400000</v>
      </c>
      <c r="S364" s="6">
        <v>1554900000</v>
      </c>
      <c r="T364" s="6">
        <v>1439800000</v>
      </c>
      <c r="U364" s="6">
        <v>9353900000</v>
      </c>
      <c r="V364" s="6">
        <v>8947300000</v>
      </c>
      <c r="W364" s="6">
        <v>15747000000</v>
      </c>
      <c r="X364" s="6">
        <v>19017000000</v>
      </c>
      <c r="Y364" s="6">
        <v>857250000</v>
      </c>
      <c r="Z364" s="6">
        <v>883910000</v>
      </c>
      <c r="AA364" s="6">
        <v>425630000</v>
      </c>
      <c r="AB364" s="6">
        <v>460220000</v>
      </c>
      <c r="AC364" s="6">
        <v>661500000</v>
      </c>
      <c r="AD364" s="6">
        <v>479900000</v>
      </c>
      <c r="AE364" s="6">
        <v>418640000</v>
      </c>
      <c r="AF364" s="6">
        <v>344930000</v>
      </c>
      <c r="AG364" s="6">
        <f t="shared" si="29"/>
        <v>1.3790295910171815</v>
      </c>
      <c r="AH364" s="6">
        <f t="shared" si="30"/>
        <v>0.46365341432521656</v>
      </c>
      <c r="AI364" s="6">
        <f t="shared" si="31"/>
        <v>0.26081393651328882</v>
      </c>
      <c r="AJ364" s="6">
        <f t="shared" si="32"/>
        <v>1.9389071332883994</v>
      </c>
      <c r="AK364" s="6">
        <f>VLOOKUP(AO364,'MV-SigB'!F:J,3,FALSE)</f>
        <v>0</v>
      </c>
      <c r="AL364" s="15">
        <v>19</v>
      </c>
      <c r="AM364" s="6"/>
      <c r="AN364" s="6">
        <v>1545</v>
      </c>
      <c r="AO364" s="7">
        <v>1329</v>
      </c>
    </row>
    <row r="365" spans="2:41" x14ac:dyDescent="0.2">
      <c r="B365" s="5" t="s">
        <v>5699</v>
      </c>
      <c r="C365" s="6" t="str">
        <f t="shared" si="33"/>
        <v>Q9DCV4</v>
      </c>
      <c r="D365" s="6" t="s">
        <v>5700</v>
      </c>
      <c r="E365" s="6" t="s">
        <v>5701</v>
      </c>
      <c r="F365" s="6" t="s">
        <v>5702</v>
      </c>
      <c r="G365" s="6">
        <f>IFERROR(VLOOKUP(C365,Tabelle3!A:H,8,FALSE),"")</f>
        <v>1</v>
      </c>
      <c r="H365" s="6">
        <v>2</v>
      </c>
      <c r="I365" s="6">
        <v>14</v>
      </c>
      <c r="J365" s="6">
        <v>14</v>
      </c>
      <c r="K365" s="6">
        <v>38.700000000000003</v>
      </c>
      <c r="L365" s="6">
        <v>35</v>
      </c>
      <c r="M365" s="6">
        <v>305</v>
      </c>
      <c r="N365" s="6">
        <v>0</v>
      </c>
      <c r="O365" s="6">
        <v>67.355999999999995</v>
      </c>
      <c r="P365" s="6">
        <v>213090000</v>
      </c>
      <c r="Q365" s="6">
        <v>15336000</v>
      </c>
      <c r="R365" s="6">
        <v>2853000</v>
      </c>
      <c r="S365" s="6">
        <v>26136000</v>
      </c>
      <c r="T365" s="6">
        <v>3593300</v>
      </c>
      <c r="U365" s="6">
        <v>35551000</v>
      </c>
      <c r="V365" s="6">
        <v>35058000</v>
      </c>
      <c r="W365" s="6">
        <v>59431000</v>
      </c>
      <c r="X365" s="6">
        <v>35128000</v>
      </c>
      <c r="Y365" s="6">
        <v>3290400</v>
      </c>
      <c r="Z365" s="6">
        <v>1989500</v>
      </c>
      <c r="AA365" s="6">
        <v>4305700</v>
      </c>
      <c r="AB365" s="6">
        <v>3066700</v>
      </c>
      <c r="AC365" s="6">
        <v>8580500</v>
      </c>
      <c r="AD365" s="6">
        <v>18551000</v>
      </c>
      <c r="AE365" s="6">
        <v>3486300</v>
      </c>
      <c r="AF365" s="6">
        <v>2422400</v>
      </c>
      <c r="AG365" s="6">
        <f t="shared" si="29"/>
        <v>0.38293654396765153</v>
      </c>
      <c r="AH365" s="6">
        <f t="shared" si="30"/>
        <v>-1.3848227504862263</v>
      </c>
      <c r="AI365" s="6">
        <f t="shared" si="31"/>
        <v>0.26089280940321596</v>
      </c>
      <c r="AJ365" s="6">
        <f t="shared" si="32"/>
        <v>1.9384709130213011</v>
      </c>
      <c r="AK365" s="6">
        <f>VLOOKUP(AO365,'MV-SigB'!F:J,3,FALSE)</f>
        <v>0</v>
      </c>
      <c r="AL365" s="15">
        <v>19</v>
      </c>
      <c r="AM365" s="6"/>
      <c r="AN365" s="6">
        <v>50</v>
      </c>
      <c r="AO365" s="7">
        <v>1478</v>
      </c>
    </row>
    <row r="366" spans="2:41" x14ac:dyDescent="0.2">
      <c r="B366" s="5" t="s">
        <v>4186</v>
      </c>
      <c r="C366" s="6" t="str">
        <f t="shared" si="33"/>
        <v>Q91V64</v>
      </c>
      <c r="D366" s="6" t="s">
        <v>4187</v>
      </c>
      <c r="E366" s="6" t="s">
        <v>4188</v>
      </c>
      <c r="F366" s="6" t="s">
        <v>4189</v>
      </c>
      <c r="G366" s="6" t="str">
        <f>IFERROR(VLOOKUP(C366,Tabelle3!A:H,8,FALSE),"")</f>
        <v/>
      </c>
      <c r="H366" s="6">
        <v>1</v>
      </c>
      <c r="I366" s="6">
        <v>4</v>
      </c>
      <c r="J366" s="6">
        <v>4</v>
      </c>
      <c r="K366" s="6">
        <v>21.2</v>
      </c>
      <c r="L366" s="6">
        <v>32.031999999999996</v>
      </c>
      <c r="M366" s="6">
        <v>297</v>
      </c>
      <c r="N366" s="6">
        <v>0</v>
      </c>
      <c r="O366" s="6">
        <v>3.8639999999999999</v>
      </c>
      <c r="P366" s="6">
        <v>31776000</v>
      </c>
      <c r="Q366" s="6">
        <v>2246300</v>
      </c>
      <c r="R366" s="6">
        <v>0</v>
      </c>
      <c r="S366" s="6">
        <v>0</v>
      </c>
      <c r="T366" s="6">
        <v>877640</v>
      </c>
      <c r="U366" s="6">
        <v>0</v>
      </c>
      <c r="V366" s="6">
        <v>0</v>
      </c>
      <c r="W366" s="6">
        <v>19649000</v>
      </c>
      <c r="X366" s="6">
        <v>9002400</v>
      </c>
      <c r="Y366" s="6">
        <v>664090</v>
      </c>
      <c r="Z366" s="6"/>
      <c r="AA366" s="6"/>
      <c r="AB366" s="6">
        <v>790960</v>
      </c>
      <c r="AC366" s="6"/>
      <c r="AD366" s="6"/>
      <c r="AE366" s="6">
        <v>647770</v>
      </c>
      <c r="AF366" s="6">
        <v>494100</v>
      </c>
      <c r="AG366" s="6">
        <f t="shared" si="29"/>
        <v>1.2742694001944179</v>
      </c>
      <c r="AH366" s="6">
        <f t="shared" si="30"/>
        <v>0.34967031781164054</v>
      </c>
      <c r="AI366" s="6">
        <f t="shared" si="31"/>
        <v>0.26097406159454711</v>
      </c>
      <c r="AJ366" s="6">
        <f t="shared" si="32"/>
        <v>1.9380216714964733</v>
      </c>
      <c r="AK366" s="6">
        <f>VLOOKUP(AO366,'MV-SigB'!F:J,3,FALSE)</f>
        <v>0</v>
      </c>
      <c r="AL366" s="15">
        <v>19</v>
      </c>
      <c r="AM366" s="6"/>
      <c r="AN366" s="6">
        <v>9</v>
      </c>
      <c r="AO366" s="7">
        <v>1095</v>
      </c>
    </row>
    <row r="367" spans="2:41" x14ac:dyDescent="0.2">
      <c r="B367" s="5" t="s">
        <v>1671</v>
      </c>
      <c r="C367" s="6" t="str">
        <f t="shared" si="33"/>
        <v>P28271</v>
      </c>
      <c r="D367" s="6" t="s">
        <v>1672</v>
      </c>
      <c r="E367" s="6" t="s">
        <v>1673</v>
      </c>
      <c r="F367" s="6" t="s">
        <v>1674</v>
      </c>
      <c r="G367" s="6">
        <f>IFERROR(VLOOKUP(C367,Tabelle3!A:H,8,FALSE),"")</f>
        <v>1</v>
      </c>
      <c r="H367" s="6">
        <v>1</v>
      </c>
      <c r="I367" s="6">
        <v>8</v>
      </c>
      <c r="J367" s="6">
        <v>8</v>
      </c>
      <c r="K367" s="6">
        <v>15.5</v>
      </c>
      <c r="L367" s="6">
        <v>98.123999999999995</v>
      </c>
      <c r="M367" s="6">
        <v>889</v>
      </c>
      <c r="N367" s="6">
        <v>0</v>
      </c>
      <c r="O367" s="6">
        <v>18.393000000000001</v>
      </c>
      <c r="P367" s="6">
        <v>13967000</v>
      </c>
      <c r="Q367" s="6">
        <v>0</v>
      </c>
      <c r="R367" s="6">
        <v>656640</v>
      </c>
      <c r="S367" s="6">
        <v>0</v>
      </c>
      <c r="T367" s="6">
        <v>274540</v>
      </c>
      <c r="U367" s="6">
        <v>2913700</v>
      </c>
      <c r="V367" s="6">
        <v>1416100</v>
      </c>
      <c r="W367" s="6">
        <v>2076400</v>
      </c>
      <c r="X367" s="6">
        <v>6629500</v>
      </c>
      <c r="Y367" s="6"/>
      <c r="Z367" s="6">
        <v>580300</v>
      </c>
      <c r="AA367" s="6"/>
      <c r="AB367" s="6">
        <v>367790</v>
      </c>
      <c r="AC367" s="6">
        <v>633010</v>
      </c>
      <c r="AD367" s="6">
        <v>2261400</v>
      </c>
      <c r="AE367" s="6">
        <v>533380</v>
      </c>
      <c r="AF367" s="6">
        <v>740880</v>
      </c>
      <c r="AG367" s="6">
        <f t="shared" si="29"/>
        <v>0.4548645011478481</v>
      </c>
      <c r="AH367" s="6">
        <f t="shared" si="30"/>
        <v>-1.136491247675568</v>
      </c>
      <c r="AI367" s="6">
        <f t="shared" si="31"/>
        <v>0.26173774188061133</v>
      </c>
      <c r="AJ367" s="6">
        <f t="shared" si="32"/>
        <v>1.9338061227443291</v>
      </c>
      <c r="AK367" s="6">
        <f>VLOOKUP(AO367,'MV-SigB'!F:J,3,FALSE)</f>
        <v>0</v>
      </c>
      <c r="AL367" s="15">
        <v>19</v>
      </c>
      <c r="AM367" s="6"/>
      <c r="AN367" s="6">
        <v>11</v>
      </c>
      <c r="AO367" s="7">
        <v>455</v>
      </c>
    </row>
    <row r="368" spans="2:41" x14ac:dyDescent="0.2">
      <c r="B368" s="5" t="s">
        <v>654</v>
      </c>
      <c r="C368" s="6" t="str">
        <f t="shared" si="33"/>
        <v>E9QAZ2</v>
      </c>
      <c r="D368" s="6" t="s">
        <v>655</v>
      </c>
      <c r="E368" s="6" t="s">
        <v>656</v>
      </c>
      <c r="F368" s="6" t="s">
        <v>657</v>
      </c>
      <c r="G368" s="6" t="str">
        <f>IFERROR(VLOOKUP(C368,Tabelle3!A:H,8,FALSE),"")</f>
        <v/>
      </c>
      <c r="H368" s="6">
        <v>4</v>
      </c>
      <c r="I368" s="6">
        <v>4</v>
      </c>
      <c r="J368" s="6">
        <v>4</v>
      </c>
      <c r="K368" s="6">
        <v>21.6</v>
      </c>
      <c r="L368" s="6">
        <v>24.077000000000002</v>
      </c>
      <c r="M368" s="6">
        <v>204</v>
      </c>
      <c r="N368" s="6">
        <v>0</v>
      </c>
      <c r="O368" s="6">
        <v>10.385999999999999</v>
      </c>
      <c r="P368" s="6">
        <v>15629000</v>
      </c>
      <c r="Q368" s="6">
        <v>2400500</v>
      </c>
      <c r="R368" s="6">
        <v>627110</v>
      </c>
      <c r="S368" s="6">
        <v>550440</v>
      </c>
      <c r="T368" s="6">
        <v>4653100</v>
      </c>
      <c r="U368" s="6">
        <v>70312</v>
      </c>
      <c r="V368" s="6">
        <v>1601200</v>
      </c>
      <c r="W368" s="6">
        <v>5314200</v>
      </c>
      <c r="X368" s="6">
        <v>411980</v>
      </c>
      <c r="Y368" s="6">
        <v>868620</v>
      </c>
      <c r="Z368" s="6">
        <v>562340</v>
      </c>
      <c r="AA368" s="6">
        <v>518730</v>
      </c>
      <c r="AB368" s="6">
        <v>2006500</v>
      </c>
      <c r="AC368" s="6">
        <v>71915</v>
      </c>
      <c r="AD368" s="6">
        <v>854210</v>
      </c>
      <c r="AE368" s="6">
        <v>707610</v>
      </c>
      <c r="AF368" s="6">
        <v>316500</v>
      </c>
      <c r="AG368" s="6">
        <f t="shared" si="29"/>
        <v>2.0285709158127099</v>
      </c>
      <c r="AH368" s="6">
        <f t="shared" si="30"/>
        <v>1.0204637378919776</v>
      </c>
      <c r="AI368" s="6">
        <f t="shared" si="31"/>
        <v>0.26228602912896987</v>
      </c>
      <c r="AJ368" s="6">
        <f t="shared" si="32"/>
        <v>1.9307871315206351</v>
      </c>
      <c r="AK368" s="6">
        <f>VLOOKUP(AO368,'MV-SigB'!F:J,3,FALSE)</f>
        <v>0</v>
      </c>
      <c r="AL368" s="15">
        <v>19</v>
      </c>
      <c r="AM368" s="6"/>
      <c r="AN368" s="6">
        <v>25</v>
      </c>
      <c r="AO368" s="7">
        <v>198</v>
      </c>
    </row>
    <row r="369" spans="2:41" x14ac:dyDescent="0.2">
      <c r="B369" s="5" t="s">
        <v>5189</v>
      </c>
      <c r="C369" s="6" t="str">
        <f t="shared" si="33"/>
        <v>Q9D0D3</v>
      </c>
      <c r="D369" s="6" t="s">
        <v>5190</v>
      </c>
      <c r="E369" s="6" t="s">
        <v>5191</v>
      </c>
      <c r="F369" s="6" t="s">
        <v>5192</v>
      </c>
      <c r="G369" s="6">
        <f>IFERROR(VLOOKUP(C369,Tabelle3!A:H,8,FALSE),"")</f>
        <v>1</v>
      </c>
      <c r="H369" s="6">
        <v>1</v>
      </c>
      <c r="I369" s="6">
        <v>9</v>
      </c>
      <c r="J369" s="6">
        <v>9</v>
      </c>
      <c r="K369" s="6">
        <v>25.8</v>
      </c>
      <c r="L369" s="6">
        <v>65.228999999999999</v>
      </c>
      <c r="M369" s="6">
        <v>585</v>
      </c>
      <c r="N369" s="6">
        <v>0</v>
      </c>
      <c r="O369" s="6">
        <v>323.31</v>
      </c>
      <c r="P369" s="6">
        <v>154850000</v>
      </c>
      <c r="Q369" s="6">
        <v>8127700</v>
      </c>
      <c r="R369" s="6">
        <v>2194300</v>
      </c>
      <c r="S369" s="6">
        <v>3577600</v>
      </c>
      <c r="T369" s="6">
        <v>3506600</v>
      </c>
      <c r="U369" s="6">
        <v>82389</v>
      </c>
      <c r="V369" s="6">
        <v>89739000</v>
      </c>
      <c r="W369" s="6">
        <v>15441000</v>
      </c>
      <c r="X369" s="6">
        <v>32185000</v>
      </c>
      <c r="Y369" s="6">
        <v>982910</v>
      </c>
      <c r="Z369" s="6">
        <v>340730</v>
      </c>
      <c r="AA369" s="6">
        <v>460000</v>
      </c>
      <c r="AB369" s="6">
        <v>589840</v>
      </c>
      <c r="AC369" s="6">
        <v>123770</v>
      </c>
      <c r="AD369" s="6">
        <v>4680000</v>
      </c>
      <c r="AE369" s="6">
        <v>906200</v>
      </c>
      <c r="AF369" s="6">
        <v>2153800</v>
      </c>
      <c r="AG369" s="6">
        <f t="shared" si="29"/>
        <v>0.30182469731439249</v>
      </c>
      <c r="AH369" s="6">
        <f t="shared" si="30"/>
        <v>-1.7282172332401722</v>
      </c>
      <c r="AI369" s="6">
        <f t="shared" si="31"/>
        <v>0.26270553229792626</v>
      </c>
      <c r="AJ369" s="6">
        <f t="shared" si="32"/>
        <v>1.9284815124792274</v>
      </c>
      <c r="AK369" s="6">
        <f>VLOOKUP(AO369,'MV-SigB'!F:J,3,FALSE)</f>
        <v>0</v>
      </c>
      <c r="AL369" s="15">
        <v>19</v>
      </c>
      <c r="AM369" s="6"/>
      <c r="AN369" s="6">
        <v>19</v>
      </c>
      <c r="AO369" s="7">
        <v>1349</v>
      </c>
    </row>
    <row r="370" spans="2:41" x14ac:dyDescent="0.2">
      <c r="B370" s="5" t="s">
        <v>4314</v>
      </c>
      <c r="C370" s="6" t="str">
        <f t="shared" si="33"/>
        <v>Q91YJ5</v>
      </c>
      <c r="D370" s="6" t="s">
        <v>4315</v>
      </c>
      <c r="E370" s="6" t="s">
        <v>4316</v>
      </c>
      <c r="F370" s="6" t="s">
        <v>4317</v>
      </c>
      <c r="G370" s="6">
        <f>IFERROR(VLOOKUP(C370,Tabelle3!A:H,8,FALSE),"")</f>
        <v>1</v>
      </c>
      <c r="H370" s="6">
        <v>5</v>
      </c>
      <c r="I370" s="6">
        <v>17</v>
      </c>
      <c r="J370" s="6">
        <v>17</v>
      </c>
      <c r="K370" s="6">
        <v>35.9</v>
      </c>
      <c r="L370" s="6">
        <v>81.287999999999997</v>
      </c>
      <c r="M370" s="6">
        <v>727</v>
      </c>
      <c r="N370" s="6">
        <v>0</v>
      </c>
      <c r="O370" s="6">
        <v>65.557000000000002</v>
      </c>
      <c r="P370" s="6">
        <v>358110000</v>
      </c>
      <c r="Q370" s="6">
        <v>7516500</v>
      </c>
      <c r="R370" s="6">
        <v>795600</v>
      </c>
      <c r="S370" s="6">
        <v>17566000</v>
      </c>
      <c r="T370" s="6">
        <v>5484300</v>
      </c>
      <c r="U370" s="6">
        <v>57756000</v>
      </c>
      <c r="V370" s="6">
        <v>1670300</v>
      </c>
      <c r="W370" s="6">
        <v>82388000</v>
      </c>
      <c r="X370" s="6">
        <v>184930000</v>
      </c>
      <c r="Y370" s="6">
        <v>2298600</v>
      </c>
      <c r="Z370" s="6">
        <v>819130</v>
      </c>
      <c r="AA370" s="6">
        <v>6118400</v>
      </c>
      <c r="AB370" s="6">
        <v>4149500</v>
      </c>
      <c r="AC370" s="6">
        <v>5888300</v>
      </c>
      <c r="AD370" s="6">
        <v>4848900</v>
      </c>
      <c r="AE370" s="6">
        <v>3258000</v>
      </c>
      <c r="AF370" s="6">
        <v>6085100</v>
      </c>
      <c r="AG370" s="6">
        <f t="shared" si="29"/>
        <v>0.66660508060138546</v>
      </c>
      <c r="AH370" s="6">
        <f t="shared" si="30"/>
        <v>-0.58509578174389487</v>
      </c>
      <c r="AI370" s="6">
        <f t="shared" si="31"/>
        <v>0.26291605521486922</v>
      </c>
      <c r="AJ370" s="6">
        <f t="shared" si="32"/>
        <v>1.9273258507190438</v>
      </c>
      <c r="AK370" s="6">
        <f>VLOOKUP(AO370,'MV-SigB'!F:J,3,FALSE)</f>
        <v>0</v>
      </c>
      <c r="AL370" s="15">
        <v>19</v>
      </c>
      <c r="AM370" s="6"/>
      <c r="AN370" s="6">
        <v>67</v>
      </c>
      <c r="AO370" s="7">
        <v>1128</v>
      </c>
    </row>
    <row r="371" spans="2:41" x14ac:dyDescent="0.2">
      <c r="B371" s="5" t="s">
        <v>452</v>
      </c>
      <c r="C371" s="6" t="str">
        <f t="shared" si="33"/>
        <v>D5MCW4</v>
      </c>
      <c r="D371" s="6" t="s">
        <v>453</v>
      </c>
      <c r="E371" s="6" t="s">
        <v>454</v>
      </c>
      <c r="F371" s="6" t="s">
        <v>455</v>
      </c>
      <c r="G371" s="6" t="str">
        <f>IFERROR(VLOOKUP(C371,Tabelle3!A:H,8,FALSE),"")</f>
        <v/>
      </c>
      <c r="H371" s="6">
        <v>3</v>
      </c>
      <c r="I371" s="6">
        <v>4</v>
      </c>
      <c r="J371" s="6">
        <v>4</v>
      </c>
      <c r="K371" s="6">
        <v>56.5</v>
      </c>
      <c r="L371" s="6">
        <v>16.452999999999999</v>
      </c>
      <c r="M371" s="6">
        <v>154</v>
      </c>
      <c r="N371" s="6">
        <v>0</v>
      </c>
      <c r="O371" s="6">
        <v>5.2831999999999999</v>
      </c>
      <c r="P371" s="6">
        <v>58794000</v>
      </c>
      <c r="Q371" s="6">
        <v>1633700</v>
      </c>
      <c r="R371" s="6">
        <v>1065400</v>
      </c>
      <c r="S371" s="6">
        <v>1365500</v>
      </c>
      <c r="T371" s="6">
        <v>1438700</v>
      </c>
      <c r="U371" s="6">
        <v>0</v>
      </c>
      <c r="V371" s="6">
        <v>2171100</v>
      </c>
      <c r="W371" s="6">
        <v>28342000</v>
      </c>
      <c r="X371" s="6">
        <v>22778000</v>
      </c>
      <c r="Y371" s="6">
        <v>4821600</v>
      </c>
      <c r="Z371" s="6">
        <v>4115700</v>
      </c>
      <c r="AA371" s="6">
        <v>4658100</v>
      </c>
      <c r="AB371" s="6">
        <v>3345700</v>
      </c>
      <c r="AC371" s="6"/>
      <c r="AD371" s="6">
        <v>4584500</v>
      </c>
      <c r="AE371" s="6">
        <v>6562100</v>
      </c>
      <c r="AF371" s="6">
        <v>4591000</v>
      </c>
      <c r="AG371" s="6">
        <f t="shared" si="29"/>
        <v>0.80735467923952819</v>
      </c>
      <c r="AH371" s="6">
        <f t="shared" si="30"/>
        <v>-0.30872549131331672</v>
      </c>
      <c r="AI371" s="6">
        <f t="shared" si="31"/>
        <v>0.2635011246511737</v>
      </c>
      <c r="AJ371" s="6">
        <f t="shared" si="32"/>
        <v>1.9241189754339485</v>
      </c>
      <c r="AK371" s="6">
        <f>VLOOKUP(AO371,'MV-SigB'!F:J,3,FALSE)</f>
        <v>0</v>
      </c>
      <c r="AL371" s="15">
        <v>19</v>
      </c>
      <c r="AM371" s="6"/>
      <c r="AN371" s="6">
        <v>10</v>
      </c>
      <c r="AO371" s="7">
        <v>144</v>
      </c>
    </row>
    <row r="372" spans="2:41" x14ac:dyDescent="0.2">
      <c r="B372" s="5" t="s">
        <v>2780</v>
      </c>
      <c r="C372" s="6" t="str">
        <f t="shared" si="33"/>
        <v>Q5RKZ7</v>
      </c>
      <c r="D372" s="6" t="s">
        <v>2781</v>
      </c>
      <c r="E372" s="6" t="s">
        <v>2782</v>
      </c>
      <c r="F372" s="6" t="s">
        <v>2783</v>
      </c>
      <c r="G372" s="6" t="str">
        <f>IFERROR(VLOOKUP(C372,Tabelle3!A:H,8,FALSE),"")</f>
        <v/>
      </c>
      <c r="H372" s="6">
        <v>6</v>
      </c>
      <c r="I372" s="6">
        <v>16</v>
      </c>
      <c r="J372" s="6">
        <v>16</v>
      </c>
      <c r="K372" s="6">
        <v>38.200000000000003</v>
      </c>
      <c r="L372" s="6">
        <v>69.858000000000004</v>
      </c>
      <c r="M372" s="6">
        <v>636</v>
      </c>
      <c r="N372" s="6">
        <v>0</v>
      </c>
      <c r="O372" s="6">
        <v>175.13</v>
      </c>
      <c r="P372" s="6">
        <v>273910000</v>
      </c>
      <c r="Q372" s="6">
        <v>27838000</v>
      </c>
      <c r="R372" s="6">
        <v>9777200</v>
      </c>
      <c r="S372" s="6">
        <v>18604000</v>
      </c>
      <c r="T372" s="6">
        <v>8556500</v>
      </c>
      <c r="U372" s="6">
        <v>67173000</v>
      </c>
      <c r="V372" s="6">
        <v>15965000</v>
      </c>
      <c r="W372" s="6">
        <v>68016000</v>
      </c>
      <c r="X372" s="6">
        <v>57983000</v>
      </c>
      <c r="Y372" s="6">
        <v>8741700</v>
      </c>
      <c r="Z372" s="6">
        <v>7701300</v>
      </c>
      <c r="AA372" s="6">
        <v>7722900</v>
      </c>
      <c r="AB372" s="6">
        <v>4200200</v>
      </c>
      <c r="AC372" s="6">
        <v>9935500</v>
      </c>
      <c r="AD372" s="6">
        <v>7762400</v>
      </c>
      <c r="AE372" s="6">
        <v>7161400</v>
      </c>
      <c r="AF372" s="6">
        <v>9447000</v>
      </c>
      <c r="AG372" s="6">
        <f t="shared" si="29"/>
        <v>0.82684812993531798</v>
      </c>
      <c r="AH372" s="6">
        <f t="shared" si="30"/>
        <v>-0.2743057259618813</v>
      </c>
      <c r="AI372" s="6">
        <f t="shared" si="31"/>
        <v>0.26664722511555583</v>
      </c>
      <c r="AJ372" s="6">
        <f t="shared" si="32"/>
        <v>1.9069957803030086</v>
      </c>
      <c r="AK372" s="6">
        <f>VLOOKUP(AO372,'MV-SigB'!F:J,3,FALSE)</f>
        <v>0</v>
      </c>
      <c r="AL372" s="15">
        <v>19</v>
      </c>
      <c r="AM372" s="6"/>
      <c r="AN372" s="6">
        <v>74</v>
      </c>
      <c r="AO372" s="7">
        <v>736</v>
      </c>
    </row>
    <row r="373" spans="2:41" x14ac:dyDescent="0.2">
      <c r="B373" s="5" t="s">
        <v>4079</v>
      </c>
      <c r="C373" s="6" t="str">
        <f t="shared" si="33"/>
        <v>Q8VCM4</v>
      </c>
      <c r="D373" s="6" t="s">
        <v>4080</v>
      </c>
      <c r="E373" s="6" t="s">
        <v>4081</v>
      </c>
      <c r="F373" s="6" t="s">
        <v>4082</v>
      </c>
      <c r="G373" s="6">
        <f>IFERROR(VLOOKUP(C373,Tabelle3!A:H,8,FALSE),"")</f>
        <v>1</v>
      </c>
      <c r="H373" s="6">
        <v>4</v>
      </c>
      <c r="I373" s="6">
        <v>6</v>
      </c>
      <c r="J373" s="6">
        <v>6</v>
      </c>
      <c r="K373" s="6">
        <v>20.399999999999999</v>
      </c>
      <c r="L373" s="6">
        <v>42.145000000000003</v>
      </c>
      <c r="M373" s="6">
        <v>373</v>
      </c>
      <c r="N373" s="6">
        <v>0</v>
      </c>
      <c r="O373" s="6">
        <v>41.18</v>
      </c>
      <c r="P373" s="6">
        <v>50716000</v>
      </c>
      <c r="Q373" s="6">
        <v>5652900</v>
      </c>
      <c r="R373" s="6">
        <v>1256400</v>
      </c>
      <c r="S373" s="6">
        <v>1177400</v>
      </c>
      <c r="T373" s="6">
        <v>12464000</v>
      </c>
      <c r="U373" s="6">
        <v>5611800</v>
      </c>
      <c r="V373" s="6">
        <v>3995000</v>
      </c>
      <c r="W373" s="6">
        <v>6426700</v>
      </c>
      <c r="X373" s="6">
        <v>14131000</v>
      </c>
      <c r="Y373" s="6">
        <v>11158000</v>
      </c>
      <c r="Z373" s="6">
        <v>877100</v>
      </c>
      <c r="AA373" s="6">
        <v>1561000</v>
      </c>
      <c r="AB373" s="6">
        <v>20485000</v>
      </c>
      <c r="AC373" s="6">
        <v>1828300</v>
      </c>
      <c r="AD373" s="6">
        <v>4760800</v>
      </c>
      <c r="AE373" s="6">
        <v>1041800</v>
      </c>
      <c r="AF373" s="6">
        <v>1185700</v>
      </c>
      <c r="AG373" s="6">
        <f t="shared" si="29"/>
        <v>3.8655604201165983</v>
      </c>
      <c r="AH373" s="6">
        <f t="shared" si="30"/>
        <v>1.9506775879436147</v>
      </c>
      <c r="AI373" s="6">
        <f t="shared" si="31"/>
        <v>0.26675144765930631</v>
      </c>
      <c r="AJ373" s="6">
        <f t="shared" si="32"/>
        <v>1.9064319943147574</v>
      </c>
      <c r="AK373" s="6">
        <f>VLOOKUP(AO373,'MV-SigB'!F:J,3,FALSE)</f>
        <v>0</v>
      </c>
      <c r="AL373" s="15">
        <v>19</v>
      </c>
      <c r="AM373" s="6"/>
      <c r="AN373" s="6">
        <v>9</v>
      </c>
      <c r="AO373" s="7">
        <v>1068</v>
      </c>
    </row>
    <row r="374" spans="2:41" x14ac:dyDescent="0.2">
      <c r="B374" s="5" t="s">
        <v>221</v>
      </c>
      <c r="C374" s="6" t="str">
        <f t="shared" si="33"/>
        <v>B1B0C7</v>
      </c>
      <c r="D374" s="6" t="s">
        <v>222</v>
      </c>
      <c r="E374" s="6" t="s">
        <v>223</v>
      </c>
      <c r="F374" s="6" t="s">
        <v>224</v>
      </c>
      <c r="G374" s="6" t="str">
        <f>IFERROR(VLOOKUP(C374,Tabelle3!A:H,8,FALSE),"")</f>
        <v/>
      </c>
      <c r="H374" s="6">
        <v>3</v>
      </c>
      <c r="I374" s="6">
        <v>11</v>
      </c>
      <c r="J374" s="6">
        <v>11</v>
      </c>
      <c r="K374" s="6">
        <v>4.5999999999999996</v>
      </c>
      <c r="L374" s="6">
        <v>469.02</v>
      </c>
      <c r="M374" s="6">
        <v>4375</v>
      </c>
      <c r="N374" s="6">
        <v>0</v>
      </c>
      <c r="O374" s="6">
        <v>51.39</v>
      </c>
      <c r="P374" s="6">
        <v>37749000</v>
      </c>
      <c r="Q374" s="6">
        <v>870410</v>
      </c>
      <c r="R374" s="6">
        <v>6689100</v>
      </c>
      <c r="S374" s="6">
        <v>182910</v>
      </c>
      <c r="T374" s="6">
        <v>270220</v>
      </c>
      <c r="U374" s="6">
        <v>2531500</v>
      </c>
      <c r="V374" s="6">
        <v>10106000</v>
      </c>
      <c r="W374" s="6">
        <v>5765000</v>
      </c>
      <c r="X374" s="6">
        <v>11334000</v>
      </c>
      <c r="Y374" s="6">
        <v>1168800</v>
      </c>
      <c r="Z374" s="6">
        <v>1635800</v>
      </c>
      <c r="AA374" s="6">
        <v>204070</v>
      </c>
      <c r="AB374" s="6">
        <v>314540</v>
      </c>
      <c r="AC374" s="6">
        <v>1604800</v>
      </c>
      <c r="AD374" s="6">
        <v>10666000</v>
      </c>
      <c r="AE374" s="6">
        <v>1003200</v>
      </c>
      <c r="AF374" s="6">
        <v>2398800</v>
      </c>
      <c r="AG374" s="6">
        <f t="shared" si="29"/>
        <v>0.21203677709152161</v>
      </c>
      <c r="AH374" s="6">
        <f t="shared" si="30"/>
        <v>-2.2376135776181787</v>
      </c>
      <c r="AI374" s="6">
        <f t="shared" si="31"/>
        <v>0.26721004578990587</v>
      </c>
      <c r="AJ374" s="6">
        <f t="shared" si="32"/>
        <v>1.9039538477833222</v>
      </c>
      <c r="AK374" s="6">
        <f>VLOOKUP(AO374,'MV-SigB'!F:J,3,FALSE)</f>
        <v>0</v>
      </c>
      <c r="AL374" s="15">
        <v>19</v>
      </c>
      <c r="AM374" s="6"/>
      <c r="AN374" s="6">
        <v>16</v>
      </c>
      <c r="AO374" s="7">
        <v>49</v>
      </c>
    </row>
    <row r="375" spans="2:41" x14ac:dyDescent="0.2">
      <c r="B375" s="5" t="s">
        <v>1687</v>
      </c>
      <c r="C375" s="6" t="str">
        <f t="shared" si="33"/>
        <v>P29758</v>
      </c>
      <c r="D375" s="6" t="s">
        <v>1688</v>
      </c>
      <c r="E375" s="6" t="s">
        <v>1689</v>
      </c>
      <c r="F375" s="6" t="s">
        <v>1690</v>
      </c>
      <c r="G375" s="6">
        <f>IFERROR(VLOOKUP(C375,Tabelle3!A:H,8,FALSE),"")</f>
        <v>1</v>
      </c>
      <c r="H375" s="6">
        <v>1</v>
      </c>
      <c r="I375" s="6">
        <v>34</v>
      </c>
      <c r="J375" s="6">
        <v>34</v>
      </c>
      <c r="K375" s="6">
        <v>75.900000000000006</v>
      </c>
      <c r="L375" s="6">
        <v>48.353999999999999</v>
      </c>
      <c r="M375" s="6">
        <v>439</v>
      </c>
      <c r="N375" s="6">
        <v>0</v>
      </c>
      <c r="O375" s="6">
        <v>323.31</v>
      </c>
      <c r="P375" s="6">
        <v>8626300000</v>
      </c>
      <c r="Q375" s="6">
        <v>357900000</v>
      </c>
      <c r="R375" s="6">
        <v>289080000</v>
      </c>
      <c r="S375" s="6">
        <v>334030000</v>
      </c>
      <c r="T375" s="6">
        <v>331170000</v>
      </c>
      <c r="U375" s="6">
        <v>914760000</v>
      </c>
      <c r="V375" s="6">
        <v>227240000</v>
      </c>
      <c r="W375" s="6">
        <v>2654100000</v>
      </c>
      <c r="X375" s="6">
        <v>3518000000</v>
      </c>
      <c r="Y375" s="6">
        <v>52020000</v>
      </c>
      <c r="Z375" s="6">
        <v>92013000</v>
      </c>
      <c r="AA375" s="6">
        <v>70371000</v>
      </c>
      <c r="AB375" s="6">
        <v>82699000</v>
      </c>
      <c r="AC375" s="6">
        <v>61573000</v>
      </c>
      <c r="AD375" s="6">
        <v>31813000</v>
      </c>
      <c r="AE375" s="6">
        <v>71190000</v>
      </c>
      <c r="AF375" s="6">
        <v>70651000</v>
      </c>
      <c r="AG375" s="6">
        <f t="shared" si="29"/>
        <v>1.2630480344518273</v>
      </c>
      <c r="AH375" s="6">
        <f t="shared" si="30"/>
        <v>0.33690950670082903</v>
      </c>
      <c r="AI375" s="6">
        <f t="shared" si="31"/>
        <v>0.26809477853644709</v>
      </c>
      <c r="AJ375" s="6">
        <f t="shared" si="32"/>
        <v>1.8991849734890456</v>
      </c>
      <c r="AK375" s="6">
        <f>VLOOKUP(AO375,'MV-SigB'!F:J,3,FALSE)</f>
        <v>0</v>
      </c>
      <c r="AL375" s="15">
        <v>19</v>
      </c>
      <c r="AM375" s="6"/>
      <c r="AN375" s="6">
        <v>357</v>
      </c>
      <c r="AO375" s="7">
        <v>459</v>
      </c>
    </row>
    <row r="376" spans="2:41" x14ac:dyDescent="0.2">
      <c r="B376" s="5" t="s">
        <v>4182</v>
      </c>
      <c r="C376" s="6" t="str">
        <f t="shared" si="33"/>
        <v>Q91V61</v>
      </c>
      <c r="D376" s="6" t="s">
        <v>4183</v>
      </c>
      <c r="E376" s="6" t="s">
        <v>4184</v>
      </c>
      <c r="F376" s="6" t="s">
        <v>4185</v>
      </c>
      <c r="G376" s="6">
        <f>IFERROR(VLOOKUP(C376,Tabelle3!A:H,8,FALSE),"")</f>
        <v>1</v>
      </c>
      <c r="H376" s="6">
        <v>3</v>
      </c>
      <c r="I376" s="6">
        <v>21</v>
      </c>
      <c r="J376" s="6">
        <v>20</v>
      </c>
      <c r="K376" s="6">
        <v>62.3</v>
      </c>
      <c r="L376" s="6">
        <v>35.405999999999999</v>
      </c>
      <c r="M376" s="6">
        <v>321</v>
      </c>
      <c r="N376" s="6">
        <v>0</v>
      </c>
      <c r="O376" s="6">
        <v>323.31</v>
      </c>
      <c r="P376" s="6">
        <v>2474800000</v>
      </c>
      <c r="Q376" s="6">
        <v>74645000</v>
      </c>
      <c r="R376" s="6">
        <v>516010000</v>
      </c>
      <c r="S376" s="6">
        <v>48153000</v>
      </c>
      <c r="T376" s="6">
        <v>182700000</v>
      </c>
      <c r="U376" s="6">
        <v>318500000</v>
      </c>
      <c r="V376" s="6">
        <v>362380000</v>
      </c>
      <c r="W376" s="6">
        <v>534500000</v>
      </c>
      <c r="X376" s="6">
        <v>437890000</v>
      </c>
      <c r="Y376" s="6">
        <v>23060000</v>
      </c>
      <c r="Z376" s="6">
        <v>34358000</v>
      </c>
      <c r="AA376" s="6">
        <v>18767000</v>
      </c>
      <c r="AB376" s="6">
        <v>21105000</v>
      </c>
      <c r="AC376" s="6">
        <v>22675000</v>
      </c>
      <c r="AD376" s="6">
        <v>58032000</v>
      </c>
      <c r="AE376" s="6">
        <v>28663000</v>
      </c>
      <c r="AF376" s="6">
        <v>31610000</v>
      </c>
      <c r="AG376" s="6">
        <f t="shared" si="29"/>
        <v>0.69009788622499646</v>
      </c>
      <c r="AH376" s="6">
        <f t="shared" si="30"/>
        <v>-0.53512708088742622</v>
      </c>
      <c r="AI376" s="6">
        <f t="shared" si="31"/>
        <v>0.26853251240163284</v>
      </c>
      <c r="AJ376" s="6">
        <f t="shared" si="32"/>
        <v>1.8968313227252296</v>
      </c>
      <c r="AK376" s="6">
        <f>VLOOKUP(AO376,'MV-SigB'!F:J,3,FALSE)</f>
        <v>0</v>
      </c>
      <c r="AL376" s="15">
        <v>19</v>
      </c>
      <c r="AM376" s="6"/>
      <c r="AN376" s="6">
        <v>138</v>
      </c>
      <c r="AO376" s="7">
        <v>1094</v>
      </c>
    </row>
    <row r="377" spans="2:41" x14ac:dyDescent="0.2">
      <c r="B377" s="5" t="s">
        <v>500</v>
      </c>
      <c r="C377" s="6" t="str">
        <f t="shared" si="33"/>
        <v>E9PUY1</v>
      </c>
      <c r="D377" s="6" t="s">
        <v>501</v>
      </c>
      <c r="E377" s="6" t="s">
        <v>502</v>
      </c>
      <c r="F377" s="6" t="s">
        <v>503</v>
      </c>
      <c r="G377" s="6">
        <f>IFERROR(VLOOKUP(C377,Tabelle3!A:H,8,FALSE),"")</f>
        <v>1</v>
      </c>
      <c r="H377" s="6">
        <v>2</v>
      </c>
      <c r="I377" s="6">
        <v>1</v>
      </c>
      <c r="J377" s="6">
        <v>1</v>
      </c>
      <c r="K377" s="6">
        <v>8.8000000000000007</v>
      </c>
      <c r="L377" s="6">
        <v>13.874000000000001</v>
      </c>
      <c r="M377" s="6">
        <v>125</v>
      </c>
      <c r="N377" s="6">
        <v>9.7529000000000001E-3</v>
      </c>
      <c r="O377" s="6">
        <v>1.3633</v>
      </c>
      <c r="P377" s="6">
        <v>70363000</v>
      </c>
      <c r="Q377" s="6">
        <v>2951400</v>
      </c>
      <c r="R377" s="6">
        <v>3132200</v>
      </c>
      <c r="S377" s="6">
        <v>5256600</v>
      </c>
      <c r="T377" s="6">
        <v>7890900</v>
      </c>
      <c r="U377" s="6">
        <v>2102300</v>
      </c>
      <c r="V377" s="6">
        <v>3402200</v>
      </c>
      <c r="W377" s="6">
        <v>23400000</v>
      </c>
      <c r="X377" s="6">
        <v>22228000</v>
      </c>
      <c r="Y377" s="6">
        <v>4540700</v>
      </c>
      <c r="Z377" s="6">
        <v>7068700</v>
      </c>
      <c r="AA377" s="6">
        <v>14447000</v>
      </c>
      <c r="AB377" s="6">
        <v>15928000</v>
      </c>
      <c r="AC377" s="6">
        <v>4826600</v>
      </c>
      <c r="AD377" s="6">
        <v>5837000</v>
      </c>
      <c r="AE377" s="6">
        <v>8257200</v>
      </c>
      <c r="AF377" s="6">
        <v>7894600</v>
      </c>
      <c r="AG377" s="6">
        <f t="shared" si="29"/>
        <v>1.5656824063784243</v>
      </c>
      <c r="AH377" s="6">
        <f t="shared" si="30"/>
        <v>0.64679159627456029</v>
      </c>
      <c r="AI377" s="6">
        <f t="shared" si="31"/>
        <v>0.26882887703140523</v>
      </c>
      <c r="AJ377" s="6">
        <f t="shared" si="32"/>
        <v>1.8952399771859836</v>
      </c>
      <c r="AK377" s="6">
        <f>VLOOKUP(AO377,'MV-SigB'!F:J,3,FALSE)</f>
        <v>0</v>
      </c>
      <c r="AL377" s="15">
        <v>19</v>
      </c>
      <c r="AM377" s="6"/>
      <c r="AN377" s="6">
        <v>13</v>
      </c>
      <c r="AO377" s="7">
        <v>156</v>
      </c>
    </row>
    <row r="378" spans="2:41" x14ac:dyDescent="0.2">
      <c r="B378" s="5" t="s">
        <v>1144</v>
      </c>
      <c r="C378" s="6" t="str">
        <f t="shared" si="33"/>
        <v>O70404</v>
      </c>
      <c r="D378" s="6" t="s">
        <v>1145</v>
      </c>
      <c r="E378" s="6" t="s">
        <v>1146</v>
      </c>
      <c r="F378" s="6" t="s">
        <v>1147</v>
      </c>
      <c r="G378" s="6">
        <f>IFERROR(VLOOKUP(C378,Tabelle3!A:H,8,FALSE),"")</f>
        <v>1</v>
      </c>
      <c r="H378" s="6">
        <v>1</v>
      </c>
      <c r="I378" s="6">
        <v>3</v>
      </c>
      <c r="J378" s="6">
        <v>3</v>
      </c>
      <c r="K378" s="6">
        <v>31.7</v>
      </c>
      <c r="L378" s="6">
        <v>11.451000000000001</v>
      </c>
      <c r="M378" s="6">
        <v>101</v>
      </c>
      <c r="N378" s="6">
        <v>0</v>
      </c>
      <c r="O378" s="6">
        <v>18.853999999999999</v>
      </c>
      <c r="P378" s="6">
        <v>7529300</v>
      </c>
      <c r="Q378" s="6">
        <v>426650</v>
      </c>
      <c r="R378" s="6">
        <v>175850</v>
      </c>
      <c r="S378" s="6">
        <v>890940</v>
      </c>
      <c r="T378" s="6">
        <v>4075800</v>
      </c>
      <c r="U378" s="6">
        <v>497720</v>
      </c>
      <c r="V378" s="6">
        <v>778660</v>
      </c>
      <c r="W378" s="6">
        <v>349470</v>
      </c>
      <c r="X378" s="6">
        <v>334140</v>
      </c>
      <c r="Y378" s="6">
        <v>562030</v>
      </c>
      <c r="Z378" s="6">
        <v>527890</v>
      </c>
      <c r="AA378" s="6">
        <v>2693200</v>
      </c>
      <c r="AB378" s="6">
        <v>7970900</v>
      </c>
      <c r="AC378" s="6">
        <v>690630</v>
      </c>
      <c r="AD378" s="6">
        <v>985070</v>
      </c>
      <c r="AE378" s="6">
        <v>309320</v>
      </c>
      <c r="AF378" s="6">
        <v>286380</v>
      </c>
      <c r="AG378" s="6">
        <f t="shared" si="29"/>
        <v>5.1747908778726774</v>
      </c>
      <c r="AH378" s="6">
        <f t="shared" si="30"/>
        <v>2.3715005620221965</v>
      </c>
      <c r="AI378" s="6">
        <f t="shared" si="31"/>
        <v>0.26924900224679488</v>
      </c>
      <c r="AJ378" s="6">
        <f t="shared" si="32"/>
        <v>1.8929870962878634</v>
      </c>
      <c r="AK378" s="6">
        <f>VLOOKUP(AO378,'MV-SigB'!F:J,3,FALSE)</f>
        <v>0</v>
      </c>
      <c r="AL378" s="15">
        <v>19</v>
      </c>
      <c r="AM378" s="6"/>
      <c r="AN378" s="6">
        <v>10</v>
      </c>
      <c r="AO378" s="7">
        <v>323</v>
      </c>
    </row>
    <row r="379" spans="2:41" x14ac:dyDescent="0.2">
      <c r="B379" s="5" t="s">
        <v>4417</v>
      </c>
      <c r="C379" s="6" t="str">
        <f t="shared" si="33"/>
        <v>Q922Q4</v>
      </c>
      <c r="D379" s="6" t="s">
        <v>4418</v>
      </c>
      <c r="E379" s="6" t="s">
        <v>4419</v>
      </c>
      <c r="F379" s="6" t="s">
        <v>4420</v>
      </c>
      <c r="G379" s="6">
        <f>IFERROR(VLOOKUP(C379,Tabelle3!A:H,8,FALSE),"")</f>
        <v>1</v>
      </c>
      <c r="H379" s="6">
        <v>3</v>
      </c>
      <c r="I379" s="6">
        <v>6</v>
      </c>
      <c r="J379" s="6">
        <v>6</v>
      </c>
      <c r="K379" s="6">
        <v>28.8</v>
      </c>
      <c r="L379" s="6">
        <v>33.658999999999999</v>
      </c>
      <c r="M379" s="6">
        <v>320</v>
      </c>
      <c r="N379" s="6">
        <v>0</v>
      </c>
      <c r="O379" s="6">
        <v>16.984999999999999</v>
      </c>
      <c r="P379" s="6">
        <v>106150000</v>
      </c>
      <c r="Q379" s="6">
        <v>2216700</v>
      </c>
      <c r="R379" s="6">
        <v>18409000</v>
      </c>
      <c r="S379" s="6">
        <v>2616700</v>
      </c>
      <c r="T379" s="6">
        <v>391090</v>
      </c>
      <c r="U379" s="6">
        <v>7171400</v>
      </c>
      <c r="V379" s="6">
        <v>15646000</v>
      </c>
      <c r="W379" s="6">
        <v>31242000</v>
      </c>
      <c r="X379" s="6">
        <v>28461000</v>
      </c>
      <c r="Y379" s="6">
        <v>1065000</v>
      </c>
      <c r="Z379" s="6">
        <v>1182600</v>
      </c>
      <c r="AA379" s="6">
        <v>971020</v>
      </c>
      <c r="AB379" s="6">
        <v>262110</v>
      </c>
      <c r="AC379" s="6">
        <v>793790</v>
      </c>
      <c r="AD379" s="6">
        <v>2937300</v>
      </c>
      <c r="AE379" s="6">
        <v>1297300</v>
      </c>
      <c r="AF379" s="6">
        <v>1115700</v>
      </c>
      <c r="AG379" s="6">
        <f t="shared" si="29"/>
        <v>0.56651676651871963</v>
      </c>
      <c r="AH379" s="6">
        <f t="shared" si="30"/>
        <v>-0.81980944049124449</v>
      </c>
      <c r="AI379" s="6">
        <f t="shared" si="31"/>
        <v>0.26940164756410989</v>
      </c>
      <c r="AJ379" s="6">
        <f t="shared" si="32"/>
        <v>1.8921694210533577</v>
      </c>
      <c r="AK379" s="6">
        <f>VLOOKUP(AO379,'MV-SigB'!F:J,3,FALSE)</f>
        <v>0</v>
      </c>
      <c r="AL379" s="15">
        <v>19</v>
      </c>
      <c r="AM379" s="6"/>
      <c r="AN379" s="6">
        <v>23</v>
      </c>
      <c r="AO379" s="7">
        <v>1154</v>
      </c>
    </row>
    <row r="380" spans="2:41" x14ac:dyDescent="0.2">
      <c r="B380" s="5" t="s">
        <v>5012</v>
      </c>
      <c r="C380" s="6" t="str">
        <f t="shared" si="33"/>
        <v>Q9CRD0</v>
      </c>
      <c r="D380" s="6" t="s">
        <v>5013</v>
      </c>
      <c r="E380" s="6" t="s">
        <v>5014</v>
      </c>
      <c r="F380" s="6" t="s">
        <v>5015</v>
      </c>
      <c r="G380" s="6">
        <f>IFERROR(VLOOKUP(C380,Tabelle3!A:H,8,FALSE),"")</f>
        <v>1</v>
      </c>
      <c r="H380" s="6">
        <v>2</v>
      </c>
      <c r="I380" s="6">
        <v>17</v>
      </c>
      <c r="J380" s="6">
        <v>7</v>
      </c>
      <c r="K380" s="6">
        <v>76.900000000000006</v>
      </c>
      <c r="L380" s="6">
        <v>27.61</v>
      </c>
      <c r="M380" s="6">
        <v>247</v>
      </c>
      <c r="N380" s="6">
        <v>0</v>
      </c>
      <c r="O380" s="6">
        <v>304.97000000000003</v>
      </c>
      <c r="P380" s="6">
        <v>728850000</v>
      </c>
      <c r="Q380" s="6">
        <v>31048000</v>
      </c>
      <c r="R380" s="6">
        <v>97989000</v>
      </c>
      <c r="S380" s="6">
        <v>34654000</v>
      </c>
      <c r="T380" s="6">
        <v>35663000</v>
      </c>
      <c r="U380" s="6">
        <v>106870000</v>
      </c>
      <c r="V380" s="6">
        <v>84817000</v>
      </c>
      <c r="W380" s="6">
        <v>136630000</v>
      </c>
      <c r="X380" s="6">
        <v>201180000</v>
      </c>
      <c r="Y380" s="6">
        <v>28175000</v>
      </c>
      <c r="Z380" s="6">
        <v>22540000</v>
      </c>
      <c r="AA380" s="6">
        <v>16858000</v>
      </c>
      <c r="AB380" s="6">
        <v>39676000</v>
      </c>
      <c r="AC380" s="6">
        <v>21006000</v>
      </c>
      <c r="AD380" s="6">
        <v>23247000</v>
      </c>
      <c r="AE380" s="6">
        <v>15900000</v>
      </c>
      <c r="AF380" s="6">
        <v>20483000</v>
      </c>
      <c r="AG380" s="6">
        <f t="shared" si="29"/>
        <v>1.3300386923954561</v>
      </c>
      <c r="AH380" s="6">
        <f t="shared" si="30"/>
        <v>0.41146821603855721</v>
      </c>
      <c r="AI380" s="6">
        <f t="shared" si="31"/>
        <v>0.26995835730805551</v>
      </c>
      <c r="AJ380" s="6">
        <f t="shared" si="32"/>
        <v>1.8891912147912269</v>
      </c>
      <c r="AK380" s="6">
        <f>VLOOKUP(AO380,'MV-SigB'!F:J,3,FALSE)</f>
        <v>0</v>
      </c>
      <c r="AL380" s="15">
        <v>19</v>
      </c>
      <c r="AM380" s="6"/>
      <c r="AN380" s="6">
        <v>187</v>
      </c>
      <c r="AO380" s="7">
        <v>1304</v>
      </c>
    </row>
    <row r="381" spans="2:41" x14ac:dyDescent="0.2">
      <c r="B381" s="5" t="s">
        <v>4410</v>
      </c>
      <c r="C381" s="6" t="str">
        <f t="shared" si="33"/>
        <v>Q922J9</v>
      </c>
      <c r="D381" s="6" t="s">
        <v>4411</v>
      </c>
      <c r="E381" s="6" t="s">
        <v>4412</v>
      </c>
      <c r="F381" s="6" t="s">
        <v>4413</v>
      </c>
      <c r="G381" s="6" t="str">
        <f>IFERROR(VLOOKUP(C381,Tabelle3!A:H,8,FALSE),"")</f>
        <v/>
      </c>
      <c r="H381" s="6">
        <v>7</v>
      </c>
      <c r="I381" s="6">
        <v>9</v>
      </c>
      <c r="J381" s="6">
        <v>9</v>
      </c>
      <c r="K381" s="6">
        <v>28.2</v>
      </c>
      <c r="L381" s="6">
        <v>59.295999999999999</v>
      </c>
      <c r="M381" s="6">
        <v>515</v>
      </c>
      <c r="N381" s="6">
        <v>0</v>
      </c>
      <c r="O381" s="6">
        <v>16.841999999999999</v>
      </c>
      <c r="P381" s="6">
        <v>136500000</v>
      </c>
      <c r="Q381" s="6">
        <v>4335600</v>
      </c>
      <c r="R381" s="6">
        <v>1648300</v>
      </c>
      <c r="S381" s="6">
        <v>1961300</v>
      </c>
      <c r="T381" s="6">
        <v>346940</v>
      </c>
      <c r="U381" s="6">
        <v>1012900</v>
      </c>
      <c r="V381" s="6">
        <v>27981000</v>
      </c>
      <c r="W381" s="6">
        <v>75963000</v>
      </c>
      <c r="X381" s="6">
        <v>23254000</v>
      </c>
      <c r="Y381" s="6">
        <v>833520</v>
      </c>
      <c r="Z381" s="6">
        <v>571640</v>
      </c>
      <c r="AA381" s="6">
        <v>731300</v>
      </c>
      <c r="AB381" s="6">
        <v>329950</v>
      </c>
      <c r="AC381" s="6">
        <v>486860</v>
      </c>
      <c r="AD381" s="6">
        <v>968040</v>
      </c>
      <c r="AE381" s="6">
        <v>2046100</v>
      </c>
      <c r="AF381" s="6">
        <v>810490</v>
      </c>
      <c r="AG381" s="6">
        <f t="shared" ref="AG381:AG444" si="34">AVERAGE(Y381:AB381)/AVERAGE(AC381:AF381)</f>
        <v>0.57205513639136352</v>
      </c>
      <c r="AH381" s="6">
        <f t="shared" ref="AH381:AH444" si="35">LOG(AG381,2)</f>
        <v>-0.80577388990314414</v>
      </c>
      <c r="AI381" s="6">
        <f t="shared" ref="AI381:AI444" si="36">TTEST(Y381:AB381,AC381:AF381,2,3)</f>
        <v>0.27060626890785555</v>
      </c>
      <c r="AJ381" s="6">
        <f t="shared" ref="AJ381:AJ444" si="37">-LOG(AI381,2)</f>
        <v>1.8857328334830548</v>
      </c>
      <c r="AK381" s="6">
        <f>VLOOKUP(AO381,'MV-SigB'!F:J,3,FALSE)</f>
        <v>0</v>
      </c>
      <c r="AL381" s="15">
        <v>19</v>
      </c>
      <c r="AM381" s="6"/>
      <c r="AN381" s="6">
        <v>13</v>
      </c>
      <c r="AO381" s="7">
        <v>1152</v>
      </c>
    </row>
    <row r="382" spans="2:41" x14ac:dyDescent="0.2">
      <c r="B382" s="5" t="s">
        <v>2591</v>
      </c>
      <c r="C382" s="6" t="str">
        <f t="shared" si="33"/>
        <v>Q3U3J1</v>
      </c>
      <c r="D382" s="6" t="s">
        <v>2592</v>
      </c>
      <c r="E382" s="6" t="s">
        <v>2593</v>
      </c>
      <c r="F382" s="6" t="s">
        <v>2594</v>
      </c>
      <c r="G382" s="6">
        <f>IFERROR(VLOOKUP(C382,Tabelle3!A:H,8,FALSE),"")</f>
        <v>1</v>
      </c>
      <c r="H382" s="6">
        <v>2</v>
      </c>
      <c r="I382" s="6">
        <v>23</v>
      </c>
      <c r="J382" s="6">
        <v>23</v>
      </c>
      <c r="K382" s="6">
        <v>66.099999999999994</v>
      </c>
      <c r="L382" s="6">
        <v>50.773000000000003</v>
      </c>
      <c r="M382" s="6">
        <v>446</v>
      </c>
      <c r="N382" s="6">
        <v>0</v>
      </c>
      <c r="O382" s="6">
        <v>323.31</v>
      </c>
      <c r="P382" s="6">
        <v>2457600000</v>
      </c>
      <c r="Q382" s="6">
        <v>247470000</v>
      </c>
      <c r="R382" s="6">
        <v>135360000</v>
      </c>
      <c r="S382" s="6">
        <v>86991000</v>
      </c>
      <c r="T382" s="6">
        <v>81052000</v>
      </c>
      <c r="U382" s="6">
        <v>283210000</v>
      </c>
      <c r="V382" s="6">
        <v>409250000</v>
      </c>
      <c r="W382" s="6">
        <v>482690000</v>
      </c>
      <c r="X382" s="6">
        <v>731570000</v>
      </c>
      <c r="Y382" s="6">
        <v>26424000</v>
      </c>
      <c r="Z382" s="6">
        <v>40315000</v>
      </c>
      <c r="AA382" s="6">
        <v>11768000</v>
      </c>
      <c r="AB382" s="6">
        <v>17990000</v>
      </c>
      <c r="AC382" s="6">
        <v>20955000</v>
      </c>
      <c r="AD382" s="6">
        <v>17858000</v>
      </c>
      <c r="AE382" s="6">
        <v>10335000</v>
      </c>
      <c r="AF382" s="6">
        <v>13391000</v>
      </c>
      <c r="AG382" s="6">
        <f t="shared" si="34"/>
        <v>1.5429891747549529</v>
      </c>
      <c r="AH382" s="6">
        <f t="shared" si="35"/>
        <v>0.62572794033889412</v>
      </c>
      <c r="AI382" s="6">
        <f t="shared" si="36"/>
        <v>0.27074379050090724</v>
      </c>
      <c r="AJ382" s="6">
        <f t="shared" si="37"/>
        <v>1.8849998448331771</v>
      </c>
      <c r="AK382" s="6">
        <f>VLOOKUP(AO382,'MV-SigB'!F:J,3,FALSE)</f>
        <v>0</v>
      </c>
      <c r="AL382" s="15">
        <v>19</v>
      </c>
      <c r="AM382" s="6"/>
      <c r="AN382" s="6">
        <v>181</v>
      </c>
      <c r="AO382" s="7">
        <v>687</v>
      </c>
    </row>
    <row r="383" spans="2:41" x14ac:dyDescent="0.2">
      <c r="B383" s="5" t="s">
        <v>2343</v>
      </c>
      <c r="C383" s="6" t="str">
        <f t="shared" si="33"/>
        <v>P84096</v>
      </c>
      <c r="D383" s="6" t="s">
        <v>2344</v>
      </c>
      <c r="E383" s="6" t="s">
        <v>2345</v>
      </c>
      <c r="F383" s="6" t="s">
        <v>2346</v>
      </c>
      <c r="G383" s="6" t="str">
        <f>IFERROR(VLOOKUP(C383,Tabelle3!A:H,8,FALSE),"")</f>
        <v/>
      </c>
      <c r="H383" s="6">
        <v>1</v>
      </c>
      <c r="I383" s="6">
        <v>6</v>
      </c>
      <c r="J383" s="6">
        <v>5</v>
      </c>
      <c r="K383" s="6">
        <v>41.9</v>
      </c>
      <c r="L383" s="6">
        <v>21.308</v>
      </c>
      <c r="M383" s="6">
        <v>191</v>
      </c>
      <c r="N383" s="6">
        <v>0</v>
      </c>
      <c r="O383" s="6">
        <v>29.882000000000001</v>
      </c>
      <c r="P383" s="6">
        <v>22781000</v>
      </c>
      <c r="Q383" s="6">
        <v>2115600</v>
      </c>
      <c r="R383" s="6">
        <v>931470</v>
      </c>
      <c r="S383" s="6">
        <v>2941600</v>
      </c>
      <c r="T383" s="6">
        <v>768860</v>
      </c>
      <c r="U383" s="6">
        <v>368480</v>
      </c>
      <c r="V383" s="6">
        <v>4484400</v>
      </c>
      <c r="W383" s="6">
        <v>3964600</v>
      </c>
      <c r="X383" s="6">
        <v>7205700</v>
      </c>
      <c r="Y383" s="6">
        <v>2192100</v>
      </c>
      <c r="Z383" s="6">
        <v>2152900</v>
      </c>
      <c r="AA383" s="6">
        <v>3514400</v>
      </c>
      <c r="AB383" s="6">
        <v>2313000</v>
      </c>
      <c r="AC383" s="6"/>
      <c r="AD383" s="6">
        <v>2608900</v>
      </c>
      <c r="AE383" s="6">
        <v>1321200</v>
      </c>
      <c r="AF383" s="6">
        <v>1831400</v>
      </c>
      <c r="AG383" s="6">
        <f t="shared" si="34"/>
        <v>1.3241864097891174</v>
      </c>
      <c r="AH383" s="6">
        <f t="shared" si="35"/>
        <v>0.40510622905466154</v>
      </c>
      <c r="AI383" s="6">
        <f t="shared" si="36"/>
        <v>0.2711778738805925</v>
      </c>
      <c r="AJ383" s="6">
        <f t="shared" si="37"/>
        <v>1.8826886249122838</v>
      </c>
      <c r="AK383" s="6">
        <f>VLOOKUP(AO383,'MV-SigB'!F:J,3,FALSE)</f>
        <v>0</v>
      </c>
      <c r="AL383" s="15">
        <v>19</v>
      </c>
      <c r="AM383" s="6"/>
      <c r="AN383" s="6">
        <v>16</v>
      </c>
      <c r="AO383" s="7">
        <v>624</v>
      </c>
    </row>
    <row r="384" spans="2:41" x14ac:dyDescent="0.2">
      <c r="B384" s="5" t="s">
        <v>1060</v>
      </c>
      <c r="C384" s="6" t="str">
        <f t="shared" si="33"/>
        <v>O35459</v>
      </c>
      <c r="D384" s="6" t="s">
        <v>1061</v>
      </c>
      <c r="E384" s="6" t="s">
        <v>1062</v>
      </c>
      <c r="F384" s="6" t="s">
        <v>1063</v>
      </c>
      <c r="G384" s="6">
        <f>IFERROR(VLOOKUP(C384,Tabelle3!A:H,8,FALSE),"")</f>
        <v>1</v>
      </c>
      <c r="H384" s="6">
        <v>2</v>
      </c>
      <c r="I384" s="6">
        <v>27</v>
      </c>
      <c r="J384" s="6">
        <v>27</v>
      </c>
      <c r="K384" s="6">
        <v>79.2</v>
      </c>
      <c r="L384" s="6">
        <v>36.118000000000002</v>
      </c>
      <c r="M384" s="6">
        <v>327</v>
      </c>
      <c r="N384" s="6">
        <v>0</v>
      </c>
      <c r="O384" s="6">
        <v>323.31</v>
      </c>
      <c r="P384" s="6">
        <v>8580800000</v>
      </c>
      <c r="Q384" s="6">
        <v>279680000</v>
      </c>
      <c r="R384" s="6">
        <v>947520000</v>
      </c>
      <c r="S384" s="6">
        <v>127220000</v>
      </c>
      <c r="T384" s="6">
        <v>473150000</v>
      </c>
      <c r="U384" s="6">
        <v>479000000</v>
      </c>
      <c r="V384" s="6">
        <v>541800000</v>
      </c>
      <c r="W384" s="6">
        <v>2907000000</v>
      </c>
      <c r="X384" s="6">
        <v>2825400000</v>
      </c>
      <c r="Y384" s="6">
        <v>93074000</v>
      </c>
      <c r="Z384" s="6">
        <v>80802000</v>
      </c>
      <c r="AA384" s="6">
        <v>45101000</v>
      </c>
      <c r="AB384" s="6">
        <v>61733000</v>
      </c>
      <c r="AC384" s="6">
        <v>38689000</v>
      </c>
      <c r="AD384" s="6">
        <v>98813000</v>
      </c>
      <c r="AE384" s="6">
        <v>132490000</v>
      </c>
      <c r="AF384" s="6">
        <v>137140000</v>
      </c>
      <c r="AG384" s="6">
        <f t="shared" si="34"/>
        <v>0.68948154406924533</v>
      </c>
      <c r="AH384" s="6">
        <f t="shared" si="35"/>
        <v>-0.53641616045939822</v>
      </c>
      <c r="AI384" s="6">
        <f t="shared" si="36"/>
        <v>0.27173564060435795</v>
      </c>
      <c r="AJ384" s="6">
        <f t="shared" si="37"/>
        <v>1.8797242943219159</v>
      </c>
      <c r="AK384" s="6">
        <f>VLOOKUP(AO384,'MV-SigB'!F:J,3,FALSE)</f>
        <v>0</v>
      </c>
      <c r="AL384" s="15">
        <v>19</v>
      </c>
      <c r="AM384" s="6"/>
      <c r="AN384" s="6">
        <v>322</v>
      </c>
      <c r="AO384" s="7">
        <v>302</v>
      </c>
    </row>
    <row r="385" spans="2:41" x14ac:dyDescent="0.2">
      <c r="B385" s="5" t="s">
        <v>5307</v>
      </c>
      <c r="C385" s="6" t="str">
        <f t="shared" si="33"/>
        <v>Q9D1R1</v>
      </c>
      <c r="D385" s="6" t="s">
        <v>5308</v>
      </c>
      <c r="E385" s="6" t="s">
        <v>5309</v>
      </c>
      <c r="F385" s="6" t="s">
        <v>5310</v>
      </c>
      <c r="G385" s="6">
        <f>IFERROR(VLOOKUP(C385,Tabelle3!A:H,8,FALSE),"")</f>
        <v>1</v>
      </c>
      <c r="H385" s="6">
        <v>1</v>
      </c>
      <c r="I385" s="6">
        <v>9</v>
      </c>
      <c r="J385" s="6">
        <v>9</v>
      </c>
      <c r="K385" s="6">
        <v>38.299999999999997</v>
      </c>
      <c r="L385" s="6">
        <v>25.443999999999999</v>
      </c>
      <c r="M385" s="6">
        <v>230</v>
      </c>
      <c r="N385" s="6">
        <v>0</v>
      </c>
      <c r="O385" s="6">
        <v>220.72</v>
      </c>
      <c r="P385" s="6">
        <v>182850000</v>
      </c>
      <c r="Q385" s="6">
        <v>18879000</v>
      </c>
      <c r="R385" s="6">
        <v>16772000</v>
      </c>
      <c r="S385" s="6">
        <v>12573000</v>
      </c>
      <c r="T385" s="6">
        <v>1539900</v>
      </c>
      <c r="U385" s="6">
        <v>18081000</v>
      </c>
      <c r="V385" s="6">
        <v>35010000</v>
      </c>
      <c r="W385" s="6">
        <v>21536000</v>
      </c>
      <c r="X385" s="6">
        <v>58463000</v>
      </c>
      <c r="Y385" s="6">
        <v>20429000</v>
      </c>
      <c r="Z385" s="6">
        <v>29353000</v>
      </c>
      <c r="AA385" s="6">
        <v>15566000</v>
      </c>
      <c r="AB385" s="6">
        <v>10645000</v>
      </c>
      <c r="AC385" s="6">
        <v>12030000</v>
      </c>
      <c r="AD385" s="6">
        <v>21785000</v>
      </c>
      <c r="AE385" s="6">
        <v>7457900</v>
      </c>
      <c r="AF385" s="6">
        <v>10052000</v>
      </c>
      <c r="AG385" s="6">
        <f t="shared" si="34"/>
        <v>1.4806263626426939</v>
      </c>
      <c r="AH385" s="6">
        <f t="shared" si="35"/>
        <v>0.56620762120004586</v>
      </c>
      <c r="AI385" s="6">
        <f t="shared" si="36"/>
        <v>0.27182069755390825</v>
      </c>
      <c r="AJ385" s="6">
        <f t="shared" si="37"/>
        <v>1.8792727818228558</v>
      </c>
      <c r="AK385" s="6">
        <f>VLOOKUP(AO385,'MV-SigB'!F:J,3,FALSE)</f>
        <v>0</v>
      </c>
      <c r="AL385" s="15">
        <v>19</v>
      </c>
      <c r="AM385" s="6"/>
      <c r="AN385" s="6">
        <v>84</v>
      </c>
      <c r="AO385" s="7">
        <v>1379</v>
      </c>
    </row>
    <row r="386" spans="2:41" x14ac:dyDescent="0.2">
      <c r="B386" s="5" t="s">
        <v>4036</v>
      </c>
      <c r="C386" s="6" t="str">
        <f t="shared" si="33"/>
        <v>Q8R5L1</v>
      </c>
      <c r="D386" s="6" t="s">
        <v>4037</v>
      </c>
      <c r="E386" s="6" t="s">
        <v>4038</v>
      </c>
      <c r="F386" s="6" t="s">
        <v>4039</v>
      </c>
      <c r="G386" s="6">
        <f>IFERROR(VLOOKUP(C386,Tabelle3!A:H,8,FALSE),"")</f>
        <v>1</v>
      </c>
      <c r="H386" s="6">
        <v>2</v>
      </c>
      <c r="I386" s="6">
        <v>14</v>
      </c>
      <c r="J386" s="6">
        <v>14</v>
      </c>
      <c r="K386" s="6">
        <v>66.7</v>
      </c>
      <c r="L386" s="6">
        <v>31.024999999999999</v>
      </c>
      <c r="M386" s="6">
        <v>279</v>
      </c>
      <c r="N386" s="6">
        <v>0</v>
      </c>
      <c r="O386" s="6">
        <v>323.31</v>
      </c>
      <c r="P386" s="6">
        <v>2755100000</v>
      </c>
      <c r="Q386" s="6">
        <v>572230000</v>
      </c>
      <c r="R386" s="6">
        <v>159250000</v>
      </c>
      <c r="S386" s="6">
        <v>82085000</v>
      </c>
      <c r="T386" s="6">
        <v>57137000</v>
      </c>
      <c r="U386" s="6">
        <v>116580000</v>
      </c>
      <c r="V386" s="6">
        <v>85175000</v>
      </c>
      <c r="W386" s="6">
        <v>799320000</v>
      </c>
      <c r="X386" s="6">
        <v>883330000</v>
      </c>
      <c r="Y386" s="6">
        <v>97761000</v>
      </c>
      <c r="Z386" s="6">
        <v>62517000</v>
      </c>
      <c r="AA386" s="6">
        <v>16538000</v>
      </c>
      <c r="AB386" s="6">
        <v>40004000</v>
      </c>
      <c r="AC386" s="6">
        <v>36471000</v>
      </c>
      <c r="AD386" s="6">
        <v>23637000</v>
      </c>
      <c r="AE386" s="6">
        <v>28984000</v>
      </c>
      <c r="AF386" s="6">
        <v>34860000</v>
      </c>
      <c r="AG386" s="6">
        <f t="shared" si="34"/>
        <v>1.7492255066477347</v>
      </c>
      <c r="AH386" s="6">
        <f t="shared" si="35"/>
        <v>0.80671629060350802</v>
      </c>
      <c r="AI386" s="6">
        <f t="shared" si="36"/>
        <v>0.27281529991577508</v>
      </c>
      <c r="AJ386" s="6">
        <f t="shared" si="37"/>
        <v>1.8740035396247801</v>
      </c>
      <c r="AK386" s="6">
        <f>VLOOKUP(AO386,'MV-SigB'!F:J,3,FALSE)</f>
        <v>0</v>
      </c>
      <c r="AL386" s="15">
        <v>19</v>
      </c>
      <c r="AM386" s="6"/>
      <c r="AN386" s="6">
        <v>238</v>
      </c>
      <c r="AO386" s="7">
        <v>1057</v>
      </c>
    </row>
    <row r="387" spans="2:41" x14ac:dyDescent="0.2">
      <c r="B387" s="5" t="s">
        <v>5476</v>
      </c>
      <c r="C387" s="6" t="str">
        <f t="shared" si="33"/>
        <v>Q9D938</v>
      </c>
      <c r="D387" s="6" t="s">
        <v>5477</v>
      </c>
      <c r="E387" s="6" t="s">
        <v>5478</v>
      </c>
      <c r="F387" s="6" t="s">
        <v>5479</v>
      </c>
      <c r="G387" s="6">
        <f>IFERROR(VLOOKUP(C387,Tabelle3!A:H,8,FALSE),"")</f>
        <v>1</v>
      </c>
      <c r="H387" s="6">
        <v>1</v>
      </c>
      <c r="I387" s="6">
        <v>7</v>
      </c>
      <c r="J387" s="6">
        <v>7</v>
      </c>
      <c r="K387" s="6">
        <v>33</v>
      </c>
      <c r="L387" s="6">
        <v>19.587</v>
      </c>
      <c r="M387" s="6">
        <v>188</v>
      </c>
      <c r="N387" s="6">
        <v>0</v>
      </c>
      <c r="O387" s="6">
        <v>13.835000000000001</v>
      </c>
      <c r="P387" s="6">
        <v>86087000</v>
      </c>
      <c r="Q387" s="6">
        <v>2818900</v>
      </c>
      <c r="R387" s="6">
        <v>4385200</v>
      </c>
      <c r="S387" s="6">
        <v>4153800</v>
      </c>
      <c r="T387" s="6">
        <v>3725300</v>
      </c>
      <c r="U387" s="6">
        <v>4661600</v>
      </c>
      <c r="V387" s="6">
        <v>1779500</v>
      </c>
      <c r="W387" s="6">
        <v>29535000</v>
      </c>
      <c r="X387" s="6">
        <v>35028000</v>
      </c>
      <c r="Y387" s="6">
        <v>6155100</v>
      </c>
      <c r="Z387" s="6">
        <v>4796000</v>
      </c>
      <c r="AA387" s="6">
        <v>5192800</v>
      </c>
      <c r="AB387" s="6">
        <v>6434800</v>
      </c>
      <c r="AC387" s="6">
        <v>3326000</v>
      </c>
      <c r="AD387" s="6">
        <v>6281600</v>
      </c>
      <c r="AE387" s="6">
        <v>12464000</v>
      </c>
      <c r="AF387" s="6">
        <v>17268000</v>
      </c>
      <c r="AG387" s="6">
        <f t="shared" si="34"/>
        <v>0.57394330394818449</v>
      </c>
      <c r="AH387" s="6">
        <f t="shared" si="35"/>
        <v>-0.80101986522099433</v>
      </c>
      <c r="AI387" s="6">
        <f t="shared" si="36"/>
        <v>0.27285952685790427</v>
      </c>
      <c r="AJ387" s="6">
        <f t="shared" si="37"/>
        <v>1.8737696787717866</v>
      </c>
      <c r="AK387" s="6">
        <f>VLOOKUP(AO387,'MV-SigB'!F:J,3,FALSE)</f>
        <v>0</v>
      </c>
      <c r="AL387" s="15">
        <v>19</v>
      </c>
      <c r="AM387" s="6"/>
      <c r="AN387" s="6">
        <v>25</v>
      </c>
      <c r="AO387" s="7">
        <v>1422</v>
      </c>
    </row>
    <row r="388" spans="2:41" x14ac:dyDescent="0.2">
      <c r="B388" s="5" t="s">
        <v>4690</v>
      </c>
      <c r="C388" s="6" t="str">
        <f t="shared" si="33"/>
        <v>Q9CPS6</v>
      </c>
      <c r="D388" s="6" t="s">
        <v>4691</v>
      </c>
      <c r="E388" s="6" t="s">
        <v>4692</v>
      </c>
      <c r="F388" s="6" t="s">
        <v>4693</v>
      </c>
      <c r="G388" s="6">
        <f>IFERROR(VLOOKUP(C388,Tabelle3!A:H,8,FALSE),"")</f>
        <v>1</v>
      </c>
      <c r="H388" s="6">
        <v>3</v>
      </c>
      <c r="I388" s="6">
        <v>2</v>
      </c>
      <c r="J388" s="6">
        <v>2</v>
      </c>
      <c r="K388" s="6">
        <v>15.2</v>
      </c>
      <c r="L388" s="6">
        <v>18.786999999999999</v>
      </c>
      <c r="M388" s="6">
        <v>165</v>
      </c>
      <c r="N388" s="6">
        <v>0</v>
      </c>
      <c r="O388" s="6">
        <v>5.3605</v>
      </c>
      <c r="P388" s="6">
        <v>18220000</v>
      </c>
      <c r="Q388" s="6">
        <v>839660</v>
      </c>
      <c r="R388" s="6">
        <v>1010300</v>
      </c>
      <c r="S388" s="6">
        <v>1535400</v>
      </c>
      <c r="T388" s="6">
        <v>540320</v>
      </c>
      <c r="U388" s="6">
        <v>2257100</v>
      </c>
      <c r="V388" s="6">
        <v>1592200</v>
      </c>
      <c r="W388" s="6">
        <v>4110000</v>
      </c>
      <c r="X388" s="6">
        <v>6335100</v>
      </c>
      <c r="Y388" s="6">
        <v>768960</v>
      </c>
      <c r="Z388" s="6">
        <v>2013300</v>
      </c>
      <c r="AA388" s="6">
        <v>2343200</v>
      </c>
      <c r="AB388" s="6">
        <v>1763300</v>
      </c>
      <c r="AC388" s="6">
        <v>1962900</v>
      </c>
      <c r="AD388" s="6">
        <v>815800</v>
      </c>
      <c r="AE388" s="6">
        <v>931540</v>
      </c>
      <c r="AF388" s="6">
        <v>1101400</v>
      </c>
      <c r="AG388" s="6">
        <f t="shared" si="34"/>
        <v>1.4316864935863864</v>
      </c>
      <c r="AH388" s="6">
        <f t="shared" si="35"/>
        <v>0.51771561015412415</v>
      </c>
      <c r="AI388" s="6">
        <f t="shared" si="36"/>
        <v>0.27294154993139108</v>
      </c>
      <c r="AJ388" s="6">
        <f t="shared" si="37"/>
        <v>1.8733360618835797</v>
      </c>
      <c r="AK388" s="6">
        <f>VLOOKUP(AO388,'MV-SigB'!F:J,3,FALSE)</f>
        <v>0</v>
      </c>
      <c r="AL388" s="15">
        <v>19</v>
      </c>
      <c r="AM388" s="6"/>
      <c r="AN388" s="6">
        <v>6</v>
      </c>
      <c r="AO388" s="7">
        <v>1223</v>
      </c>
    </row>
    <row r="389" spans="2:41" x14ac:dyDescent="0.2">
      <c r="B389" s="5" t="s">
        <v>5371</v>
      </c>
      <c r="C389" s="6" t="str">
        <f t="shared" ref="C389:C452" si="38">LEFT(B389,6)</f>
        <v>Q9D6M3</v>
      </c>
      <c r="D389" s="6" t="s">
        <v>5372</v>
      </c>
      <c r="E389" s="6" t="s">
        <v>5373</v>
      </c>
      <c r="F389" s="6" t="s">
        <v>5374</v>
      </c>
      <c r="G389" s="6">
        <f>IFERROR(VLOOKUP(C389,Tabelle3!A:H,8,FALSE),"")</f>
        <v>1</v>
      </c>
      <c r="H389" s="6">
        <v>11</v>
      </c>
      <c r="I389" s="6">
        <v>14</v>
      </c>
      <c r="J389" s="6">
        <v>14</v>
      </c>
      <c r="K389" s="6">
        <v>55.7</v>
      </c>
      <c r="L389" s="6">
        <v>34.67</v>
      </c>
      <c r="M389" s="6">
        <v>323</v>
      </c>
      <c r="N389" s="6">
        <v>0</v>
      </c>
      <c r="O389" s="6">
        <v>147.38999999999999</v>
      </c>
      <c r="P389" s="6">
        <v>972920000</v>
      </c>
      <c r="Q389" s="6">
        <v>37355000</v>
      </c>
      <c r="R389" s="6">
        <v>183770000</v>
      </c>
      <c r="S389" s="6">
        <v>16396000</v>
      </c>
      <c r="T389" s="6">
        <v>25674000</v>
      </c>
      <c r="U389" s="6">
        <v>59636000</v>
      </c>
      <c r="V389" s="6">
        <v>75152000</v>
      </c>
      <c r="W389" s="6">
        <v>258620000</v>
      </c>
      <c r="X389" s="6">
        <v>316310000</v>
      </c>
      <c r="Y389" s="6">
        <v>10848000</v>
      </c>
      <c r="Z389" s="6">
        <v>12569000</v>
      </c>
      <c r="AA389" s="6">
        <v>6663800</v>
      </c>
      <c r="AB389" s="6">
        <v>4765800</v>
      </c>
      <c r="AC389" s="6">
        <v>6601300</v>
      </c>
      <c r="AD389" s="6">
        <v>12937000</v>
      </c>
      <c r="AE389" s="6">
        <v>13850000</v>
      </c>
      <c r="AF389" s="6">
        <v>13479000</v>
      </c>
      <c r="AG389" s="6">
        <f t="shared" si="34"/>
        <v>0.74351626827233486</v>
      </c>
      <c r="AH389" s="6">
        <f t="shared" si="35"/>
        <v>-0.42756378583219184</v>
      </c>
      <c r="AI389" s="6">
        <f t="shared" si="36"/>
        <v>0.27335148622024652</v>
      </c>
      <c r="AJ389" s="6">
        <f t="shared" si="37"/>
        <v>1.8711708753522425</v>
      </c>
      <c r="AK389" s="6">
        <f>VLOOKUP(AO389,'MV-SigB'!F:J,3,FALSE)</f>
        <v>0</v>
      </c>
      <c r="AL389" s="15">
        <v>19</v>
      </c>
      <c r="AM389" s="6"/>
      <c r="AN389" s="6">
        <v>115</v>
      </c>
      <c r="AO389" s="7">
        <v>1395</v>
      </c>
    </row>
    <row r="390" spans="2:41" x14ac:dyDescent="0.2">
      <c r="B390" s="5" t="s">
        <v>2029</v>
      </c>
      <c r="C390" s="6" t="str">
        <f t="shared" si="38"/>
        <v>P56379</v>
      </c>
      <c r="D390" s="6" t="s">
        <v>2030</v>
      </c>
      <c r="E390" s="6" t="s">
        <v>2031</v>
      </c>
      <c r="F390" s="6" t="s">
        <v>2032</v>
      </c>
      <c r="G390" s="6">
        <f>IFERROR(VLOOKUP(C390,Tabelle3!A:H,8,FALSE),"")</f>
        <v>1</v>
      </c>
      <c r="H390" s="6">
        <v>1</v>
      </c>
      <c r="I390" s="6">
        <v>3</v>
      </c>
      <c r="J390" s="6">
        <v>3</v>
      </c>
      <c r="K390" s="6">
        <v>34.5</v>
      </c>
      <c r="L390" s="6">
        <v>6.6978999999999997</v>
      </c>
      <c r="M390" s="6">
        <v>58</v>
      </c>
      <c r="N390" s="6">
        <v>0</v>
      </c>
      <c r="O390" s="6">
        <v>25.225000000000001</v>
      </c>
      <c r="P390" s="6">
        <v>294290000</v>
      </c>
      <c r="Q390" s="6">
        <v>23657000</v>
      </c>
      <c r="R390" s="6">
        <v>606960</v>
      </c>
      <c r="S390" s="6">
        <v>11525000</v>
      </c>
      <c r="T390" s="6">
        <v>24849000</v>
      </c>
      <c r="U390" s="6">
        <v>24307000</v>
      </c>
      <c r="V390" s="6">
        <v>2215400</v>
      </c>
      <c r="W390" s="6">
        <v>115130000</v>
      </c>
      <c r="X390" s="6">
        <v>92000000</v>
      </c>
      <c r="Y390" s="6">
        <v>17662000</v>
      </c>
      <c r="Z390" s="6">
        <v>1684300</v>
      </c>
      <c r="AA390" s="6">
        <v>28371000</v>
      </c>
      <c r="AB390" s="6">
        <v>46306000</v>
      </c>
      <c r="AC390" s="6">
        <v>21443000</v>
      </c>
      <c r="AD390" s="6">
        <v>5641000</v>
      </c>
      <c r="AE390" s="6">
        <v>102010000</v>
      </c>
      <c r="AF390" s="6">
        <v>118160000</v>
      </c>
      <c r="AG390" s="6">
        <f t="shared" si="34"/>
        <v>0.38027008663156109</v>
      </c>
      <c r="AH390" s="6">
        <f t="shared" si="35"/>
        <v>-1.3949036388682508</v>
      </c>
      <c r="AI390" s="6">
        <f t="shared" si="36"/>
        <v>0.2735623515704258</v>
      </c>
      <c r="AJ390" s="6">
        <f t="shared" si="37"/>
        <v>1.8700583988009014</v>
      </c>
      <c r="AK390" s="6">
        <f>VLOOKUP(AO390,'MV-SigB'!F:J,3,FALSE)</f>
        <v>0</v>
      </c>
      <c r="AL390" s="15">
        <v>19</v>
      </c>
      <c r="AM390" s="6"/>
      <c r="AN390" s="6">
        <v>24</v>
      </c>
      <c r="AO390" s="7">
        <v>545</v>
      </c>
    </row>
    <row r="391" spans="2:41" x14ac:dyDescent="0.2">
      <c r="B391" s="5" t="s">
        <v>1476</v>
      </c>
      <c r="C391" s="6" t="str">
        <f t="shared" si="38"/>
        <v>P14148</v>
      </c>
      <c r="D391" s="6" t="s">
        <v>1477</v>
      </c>
      <c r="E391" s="6" t="s">
        <v>1478</v>
      </c>
      <c r="F391" s="6" t="s">
        <v>1479</v>
      </c>
      <c r="G391" s="6" t="str">
        <f>IFERROR(VLOOKUP(C391,Tabelle3!A:H,8,FALSE),"")</f>
        <v/>
      </c>
      <c r="H391" s="6">
        <v>2</v>
      </c>
      <c r="I391" s="6">
        <v>3</v>
      </c>
      <c r="J391" s="6">
        <v>3</v>
      </c>
      <c r="K391" s="6">
        <v>16.3</v>
      </c>
      <c r="L391" s="6">
        <v>31.419</v>
      </c>
      <c r="M391" s="6">
        <v>270</v>
      </c>
      <c r="N391" s="6">
        <v>0</v>
      </c>
      <c r="O391" s="6">
        <v>11.951000000000001</v>
      </c>
      <c r="P391" s="6">
        <v>18111000</v>
      </c>
      <c r="Q391" s="6">
        <v>127920</v>
      </c>
      <c r="R391" s="6">
        <v>8982900</v>
      </c>
      <c r="S391" s="6">
        <v>98463</v>
      </c>
      <c r="T391" s="6">
        <v>0</v>
      </c>
      <c r="U391" s="6">
        <v>0</v>
      </c>
      <c r="V391" s="6">
        <v>2414900</v>
      </c>
      <c r="W391" s="6">
        <v>4500800</v>
      </c>
      <c r="X391" s="6">
        <v>1986100</v>
      </c>
      <c r="Y391" s="6">
        <v>20250</v>
      </c>
      <c r="Z391" s="6"/>
      <c r="AA391" s="6">
        <v>86566</v>
      </c>
      <c r="AB391" s="6"/>
      <c r="AC391" s="6"/>
      <c r="AD391" s="6">
        <v>464700</v>
      </c>
      <c r="AE391" s="6">
        <v>147320</v>
      </c>
      <c r="AF391" s="6">
        <v>78177</v>
      </c>
      <c r="AG391" s="6">
        <f t="shared" si="34"/>
        <v>0.23214241730984053</v>
      </c>
      <c r="AH391" s="6">
        <f t="shared" si="35"/>
        <v>-2.1069179373433373</v>
      </c>
      <c r="AI391" s="6">
        <f t="shared" si="36"/>
        <v>0.27372356516981333</v>
      </c>
      <c r="AJ391" s="6">
        <f t="shared" si="37"/>
        <v>1.8692084515979013</v>
      </c>
      <c r="AK391" s="6">
        <f>VLOOKUP(AO391,'MV-SigB'!F:J,3,FALSE)</f>
        <v>0</v>
      </c>
      <c r="AL391" s="15">
        <v>19</v>
      </c>
      <c r="AM391" s="6"/>
      <c r="AN391" s="6">
        <v>6</v>
      </c>
      <c r="AO391" s="7">
        <v>406</v>
      </c>
    </row>
    <row r="392" spans="2:41" x14ac:dyDescent="0.2">
      <c r="B392" s="5" t="s">
        <v>1889</v>
      </c>
      <c r="C392" s="6" t="str">
        <f t="shared" si="38"/>
        <v>P50171</v>
      </c>
      <c r="D392" s="6" t="s">
        <v>1890</v>
      </c>
      <c r="E392" s="6" t="s">
        <v>1891</v>
      </c>
      <c r="F392" s="6" t="s">
        <v>1892</v>
      </c>
      <c r="G392" s="6">
        <f>IFERROR(VLOOKUP(C392,Tabelle3!A:H,8,FALSE),"")</f>
        <v>1</v>
      </c>
      <c r="H392" s="6">
        <v>3</v>
      </c>
      <c r="I392" s="6">
        <v>25</v>
      </c>
      <c r="J392" s="6">
        <v>25</v>
      </c>
      <c r="K392" s="6">
        <v>76.400000000000006</v>
      </c>
      <c r="L392" s="6">
        <v>26.588000000000001</v>
      </c>
      <c r="M392" s="6">
        <v>259</v>
      </c>
      <c r="N392" s="6">
        <v>0</v>
      </c>
      <c r="O392" s="6">
        <v>323.31</v>
      </c>
      <c r="P392" s="6">
        <v>3218300000</v>
      </c>
      <c r="Q392" s="6">
        <v>387660000</v>
      </c>
      <c r="R392" s="6">
        <v>104390000</v>
      </c>
      <c r="S392" s="6">
        <v>258600000</v>
      </c>
      <c r="T392" s="6">
        <v>117650000</v>
      </c>
      <c r="U392" s="6">
        <v>271330000</v>
      </c>
      <c r="V392" s="6">
        <v>79969000</v>
      </c>
      <c r="W392" s="6">
        <v>1094300000</v>
      </c>
      <c r="X392" s="6">
        <v>904410000</v>
      </c>
      <c r="Y392" s="6">
        <v>54580000</v>
      </c>
      <c r="Z392" s="6">
        <v>61901000</v>
      </c>
      <c r="AA392" s="6">
        <v>76774000</v>
      </c>
      <c r="AB392" s="6">
        <v>75832000</v>
      </c>
      <c r="AC392" s="6">
        <v>95350000</v>
      </c>
      <c r="AD392" s="6">
        <v>15431000</v>
      </c>
      <c r="AE392" s="6">
        <v>29646000</v>
      </c>
      <c r="AF392" s="6">
        <v>32681000</v>
      </c>
      <c r="AG392" s="6">
        <f t="shared" si="34"/>
        <v>1.5544457795133675</v>
      </c>
      <c r="AH392" s="6">
        <f t="shared" si="35"/>
        <v>0.63640029503766526</v>
      </c>
      <c r="AI392" s="6">
        <f t="shared" si="36"/>
        <v>0.27391401854974179</v>
      </c>
      <c r="AJ392" s="6">
        <f t="shared" si="37"/>
        <v>1.8682049917697632</v>
      </c>
      <c r="AK392" s="6">
        <f>VLOOKUP(AO392,'MV-SigB'!F:J,3,FALSE)</f>
        <v>0</v>
      </c>
      <c r="AL392" s="15">
        <v>19</v>
      </c>
      <c r="AM392" s="6"/>
      <c r="AN392" s="6">
        <v>238</v>
      </c>
      <c r="AO392" s="7">
        <v>510</v>
      </c>
    </row>
    <row r="393" spans="2:41" x14ac:dyDescent="0.2">
      <c r="B393" s="5" t="s">
        <v>2848</v>
      </c>
      <c r="C393" s="6" t="str">
        <f t="shared" si="38"/>
        <v>Q8BP65</v>
      </c>
      <c r="D393" s="6" t="s">
        <v>2849</v>
      </c>
      <c r="E393" s="6" t="s">
        <v>2850</v>
      </c>
      <c r="F393" s="6" t="s">
        <v>2851</v>
      </c>
      <c r="G393" s="6" t="str">
        <f>IFERROR(VLOOKUP(C393,Tabelle3!A:H,8,FALSE),"")</f>
        <v/>
      </c>
      <c r="H393" s="6">
        <v>2</v>
      </c>
      <c r="I393" s="6">
        <v>1</v>
      </c>
      <c r="J393" s="6">
        <v>1</v>
      </c>
      <c r="K393" s="6">
        <v>2.7</v>
      </c>
      <c r="L393" s="6">
        <v>49.393999999999998</v>
      </c>
      <c r="M393" s="6">
        <v>443</v>
      </c>
      <c r="N393" s="6">
        <v>1</v>
      </c>
      <c r="O393" s="6">
        <v>-2</v>
      </c>
      <c r="P393" s="6">
        <v>31352000</v>
      </c>
      <c r="Q393" s="6">
        <v>2380000</v>
      </c>
      <c r="R393" s="6">
        <v>3738500</v>
      </c>
      <c r="S393" s="6">
        <v>0</v>
      </c>
      <c r="T393" s="6">
        <v>0</v>
      </c>
      <c r="U393" s="6">
        <v>4652800</v>
      </c>
      <c r="V393" s="6">
        <v>2191100</v>
      </c>
      <c r="W393" s="6">
        <v>1562000</v>
      </c>
      <c r="X393" s="6">
        <v>16827000</v>
      </c>
      <c r="Y393" s="6">
        <v>2632000</v>
      </c>
      <c r="Z393" s="6">
        <v>1810800</v>
      </c>
      <c r="AA393" s="6"/>
      <c r="AB393" s="6"/>
      <c r="AC393" s="6">
        <v>1427500</v>
      </c>
      <c r="AD393" s="6">
        <v>1506800</v>
      </c>
      <c r="AE393" s="6">
        <v>616980</v>
      </c>
      <c r="AF393" s="6">
        <v>2335400</v>
      </c>
      <c r="AG393" s="6">
        <f t="shared" si="34"/>
        <v>1.5094416547187888</v>
      </c>
      <c r="AH393" s="6">
        <f t="shared" si="35"/>
        <v>0.59401499264175839</v>
      </c>
      <c r="AI393" s="6">
        <f t="shared" si="36"/>
        <v>0.27428223357361453</v>
      </c>
      <c r="AJ393" s="6">
        <f t="shared" si="37"/>
        <v>1.8662669191661903</v>
      </c>
      <c r="AK393" s="6">
        <f>VLOOKUP(AO393,'MV-SigB'!F:J,3,FALSE)</f>
        <v>0</v>
      </c>
      <c r="AL393" s="15">
        <v>19</v>
      </c>
      <c r="AM393" s="6"/>
      <c r="AN393" s="6">
        <v>3</v>
      </c>
      <c r="AO393" s="7">
        <v>754</v>
      </c>
    </row>
    <row r="394" spans="2:41" x14ac:dyDescent="0.2">
      <c r="B394" s="5" t="s">
        <v>5830</v>
      </c>
      <c r="C394" s="6" t="str">
        <f t="shared" si="38"/>
        <v>Q9JJW0</v>
      </c>
      <c r="D394" s="6" t="s">
        <v>5831</v>
      </c>
      <c r="E394" s="6" t="s">
        <v>5832</v>
      </c>
      <c r="F394" s="6" t="s">
        <v>5833</v>
      </c>
      <c r="G394" s="6" t="str">
        <f>IFERROR(VLOOKUP(C394,Tabelle3!A:H,8,FALSE),"")</f>
        <v/>
      </c>
      <c r="H394" s="6">
        <v>2</v>
      </c>
      <c r="I394" s="6">
        <v>12</v>
      </c>
      <c r="J394" s="6">
        <v>12</v>
      </c>
      <c r="K394" s="6">
        <v>40.6</v>
      </c>
      <c r="L394" s="6">
        <v>24.196000000000002</v>
      </c>
      <c r="M394" s="6">
        <v>212</v>
      </c>
      <c r="N394" s="6">
        <v>0</v>
      </c>
      <c r="O394" s="6">
        <v>89.084999999999994</v>
      </c>
      <c r="P394" s="6">
        <v>1769000000</v>
      </c>
      <c r="Q394" s="6">
        <v>180340000</v>
      </c>
      <c r="R394" s="6">
        <v>66105000</v>
      </c>
      <c r="S394" s="6">
        <v>188110000</v>
      </c>
      <c r="T394" s="6">
        <v>66386000</v>
      </c>
      <c r="U394" s="6">
        <v>101940000</v>
      </c>
      <c r="V394" s="6">
        <v>153440000</v>
      </c>
      <c r="W394" s="6">
        <v>553170000</v>
      </c>
      <c r="X394" s="6">
        <v>459540000</v>
      </c>
      <c r="Y394" s="6">
        <v>91485000</v>
      </c>
      <c r="Z394" s="6">
        <v>58538000</v>
      </c>
      <c r="AA394" s="6">
        <v>80367000</v>
      </c>
      <c r="AB394" s="6">
        <v>40987000</v>
      </c>
      <c r="AC394" s="6">
        <v>80156000</v>
      </c>
      <c r="AD394" s="6">
        <v>52268000</v>
      </c>
      <c r="AE394" s="6">
        <v>171700000</v>
      </c>
      <c r="AF394" s="6">
        <v>107740000</v>
      </c>
      <c r="AG394" s="6">
        <f t="shared" si="34"/>
        <v>0.65889953965386627</v>
      </c>
      <c r="AH394" s="6">
        <f t="shared" si="35"/>
        <v>-0.60186957607497704</v>
      </c>
      <c r="AI394" s="6">
        <f t="shared" si="36"/>
        <v>0.27508508972156381</v>
      </c>
      <c r="AJ394" s="6">
        <f t="shared" si="37"/>
        <v>1.862050150681154</v>
      </c>
      <c r="AK394" s="6">
        <f>VLOOKUP(AO394,'MV-SigB'!F:J,3,FALSE)</f>
        <v>0</v>
      </c>
      <c r="AL394" s="15">
        <v>19</v>
      </c>
      <c r="AM394" s="6"/>
      <c r="AN394" s="6">
        <v>140</v>
      </c>
      <c r="AO394" s="7">
        <v>1511</v>
      </c>
    </row>
    <row r="395" spans="2:41" x14ac:dyDescent="0.2">
      <c r="B395" s="5" t="s">
        <v>2009</v>
      </c>
      <c r="C395" s="6" t="str">
        <f t="shared" si="38"/>
        <v>P55258</v>
      </c>
      <c r="D395" s="6" t="s">
        <v>2010</v>
      </c>
      <c r="E395" s="6" t="s">
        <v>2011</v>
      </c>
      <c r="F395" s="6" t="s">
        <v>2012</v>
      </c>
      <c r="G395" s="6" t="str">
        <f>IFERROR(VLOOKUP(C395,Tabelle3!A:H,8,FALSE),"")</f>
        <v/>
      </c>
      <c r="H395" s="6">
        <v>6</v>
      </c>
      <c r="I395" s="6">
        <v>9</v>
      </c>
      <c r="J395" s="6">
        <v>4</v>
      </c>
      <c r="K395" s="6">
        <v>49.8</v>
      </c>
      <c r="L395" s="6">
        <v>23.667999999999999</v>
      </c>
      <c r="M395" s="6">
        <v>207</v>
      </c>
      <c r="N395" s="6">
        <v>0</v>
      </c>
      <c r="O395" s="6">
        <v>316.99</v>
      </c>
      <c r="P395" s="6">
        <v>220390000</v>
      </c>
      <c r="Q395" s="6">
        <v>21901000</v>
      </c>
      <c r="R395" s="6">
        <v>12757000</v>
      </c>
      <c r="S395" s="6">
        <v>28895000</v>
      </c>
      <c r="T395" s="6">
        <v>18188000</v>
      </c>
      <c r="U395" s="6">
        <v>14335000</v>
      </c>
      <c r="V395" s="6">
        <v>19384000</v>
      </c>
      <c r="W395" s="6">
        <v>66115000</v>
      </c>
      <c r="X395" s="6">
        <v>38812000</v>
      </c>
      <c r="Y395" s="6">
        <v>9754500</v>
      </c>
      <c r="Z395" s="6">
        <v>11060000</v>
      </c>
      <c r="AA395" s="6">
        <v>10408000</v>
      </c>
      <c r="AB395" s="6">
        <v>8954200</v>
      </c>
      <c r="AC395" s="6">
        <v>12153000</v>
      </c>
      <c r="AD395" s="6">
        <v>11804000</v>
      </c>
      <c r="AE395" s="6">
        <v>17109000</v>
      </c>
      <c r="AF395" s="6">
        <v>8559000</v>
      </c>
      <c r="AG395" s="6">
        <f t="shared" si="34"/>
        <v>0.80960604534005043</v>
      </c>
      <c r="AH395" s="6">
        <f t="shared" si="35"/>
        <v>-0.30470803219018244</v>
      </c>
      <c r="AI395" s="6">
        <f t="shared" si="36"/>
        <v>0.27575679906409756</v>
      </c>
      <c r="AJ395" s="6">
        <f t="shared" si="37"/>
        <v>1.8585316375199155</v>
      </c>
      <c r="AK395" s="6">
        <f>VLOOKUP(AO395,'MV-SigB'!F:J,3,FALSE)</f>
        <v>0</v>
      </c>
      <c r="AL395" s="15">
        <v>19</v>
      </c>
      <c r="AM395" s="6"/>
      <c r="AN395" s="6">
        <v>42</v>
      </c>
      <c r="AO395" s="7">
        <v>540</v>
      </c>
    </row>
    <row r="396" spans="2:41" x14ac:dyDescent="0.2">
      <c r="B396" s="5" t="s">
        <v>5552</v>
      </c>
      <c r="C396" s="6" t="str">
        <f t="shared" si="38"/>
        <v>Q9DBG1</v>
      </c>
      <c r="D396" s="6" t="s">
        <v>5553</v>
      </c>
      <c r="E396" s="6" t="s">
        <v>5554</v>
      </c>
      <c r="F396" s="6" t="s">
        <v>5555</v>
      </c>
      <c r="G396" s="6">
        <f>IFERROR(VLOOKUP(C396,Tabelle3!A:H,8,FALSE),"")</f>
        <v>1</v>
      </c>
      <c r="H396" s="6">
        <v>1</v>
      </c>
      <c r="I396" s="6">
        <v>16</v>
      </c>
      <c r="J396" s="6">
        <v>16</v>
      </c>
      <c r="K396" s="6">
        <v>32.799999999999997</v>
      </c>
      <c r="L396" s="6">
        <v>60.719000000000001</v>
      </c>
      <c r="M396" s="6">
        <v>533</v>
      </c>
      <c r="N396" s="6">
        <v>0</v>
      </c>
      <c r="O396" s="6">
        <v>48.667000000000002</v>
      </c>
      <c r="P396" s="6">
        <v>522610000</v>
      </c>
      <c r="Q396" s="6">
        <v>62194000</v>
      </c>
      <c r="R396" s="6">
        <v>30070000</v>
      </c>
      <c r="S396" s="6">
        <v>24885000</v>
      </c>
      <c r="T396" s="6">
        <v>5836300</v>
      </c>
      <c r="U396" s="6">
        <v>10593000</v>
      </c>
      <c r="V396" s="6">
        <v>55618000</v>
      </c>
      <c r="W396" s="6">
        <v>149250000</v>
      </c>
      <c r="X396" s="6">
        <v>184170000</v>
      </c>
      <c r="Y396" s="6">
        <v>3886200</v>
      </c>
      <c r="Z396" s="6">
        <v>10273000</v>
      </c>
      <c r="AA396" s="6">
        <v>4278500</v>
      </c>
      <c r="AB396" s="6">
        <v>4050400</v>
      </c>
      <c r="AC396" s="6">
        <v>2640000</v>
      </c>
      <c r="AD396" s="6">
        <v>4463600</v>
      </c>
      <c r="AE396" s="6">
        <v>2891500</v>
      </c>
      <c r="AF396" s="6">
        <v>4153800</v>
      </c>
      <c r="AG396" s="6">
        <f t="shared" si="34"/>
        <v>1.5893885743768066</v>
      </c>
      <c r="AH396" s="6">
        <f t="shared" si="35"/>
        <v>0.6684718784898831</v>
      </c>
      <c r="AI396" s="6">
        <f t="shared" si="36"/>
        <v>0.27577865379527522</v>
      </c>
      <c r="AJ396" s="6">
        <f t="shared" si="37"/>
        <v>1.8584173032114206</v>
      </c>
      <c r="AK396" s="6">
        <f>VLOOKUP(AO396,'MV-SigB'!F:J,3,FALSE)</f>
        <v>0</v>
      </c>
      <c r="AL396" s="15">
        <v>19</v>
      </c>
      <c r="AM396" s="6"/>
      <c r="AN396" s="6">
        <v>59</v>
      </c>
      <c r="AO396" s="7">
        <v>1441</v>
      </c>
    </row>
    <row r="397" spans="2:41" x14ac:dyDescent="0.2">
      <c r="B397" s="5" t="s">
        <v>5428</v>
      </c>
      <c r="C397" s="6" t="str">
        <f t="shared" si="38"/>
        <v>Q9D7N9</v>
      </c>
      <c r="D397" s="6" t="s">
        <v>5429</v>
      </c>
      <c r="E397" s="6" t="s">
        <v>5430</v>
      </c>
      <c r="F397" s="6" t="s">
        <v>5431</v>
      </c>
      <c r="G397" s="6" t="str">
        <f>IFERROR(VLOOKUP(C397,Tabelle3!A:H,8,FALSE),"")</f>
        <v/>
      </c>
      <c r="H397" s="6">
        <v>1</v>
      </c>
      <c r="I397" s="6">
        <v>1</v>
      </c>
      <c r="J397" s="6">
        <v>1</v>
      </c>
      <c r="K397" s="6">
        <v>6.5</v>
      </c>
      <c r="L397" s="6">
        <v>46.433999999999997</v>
      </c>
      <c r="M397" s="6">
        <v>415</v>
      </c>
      <c r="N397" s="6">
        <v>0</v>
      </c>
      <c r="O397" s="6">
        <v>32.982999999999997</v>
      </c>
      <c r="P397" s="6">
        <v>4220400</v>
      </c>
      <c r="Q397" s="6">
        <v>737640</v>
      </c>
      <c r="R397" s="6">
        <v>579700</v>
      </c>
      <c r="S397" s="6">
        <v>0</v>
      </c>
      <c r="T397" s="6">
        <v>423170</v>
      </c>
      <c r="U397" s="6">
        <v>1346700</v>
      </c>
      <c r="V397" s="6">
        <v>1133200</v>
      </c>
      <c r="W397" s="6">
        <v>0</v>
      </c>
      <c r="X397" s="6">
        <v>0</v>
      </c>
      <c r="Y397" s="6">
        <v>85381</v>
      </c>
      <c r="Z397" s="6">
        <v>142560</v>
      </c>
      <c r="AA397" s="6"/>
      <c r="AB397" s="6">
        <v>70522</v>
      </c>
      <c r="AC397" s="6">
        <v>79500</v>
      </c>
      <c r="AD397" s="6">
        <v>46140</v>
      </c>
      <c r="AE397" s="6"/>
      <c r="AF397" s="6"/>
      <c r="AG397" s="6">
        <f t="shared" si="34"/>
        <v>1.5836941526053274</v>
      </c>
      <c r="AH397" s="6">
        <f t="shared" si="35"/>
        <v>0.6632937450614611</v>
      </c>
      <c r="AI397" s="6">
        <f t="shared" si="36"/>
        <v>0.27607486172804147</v>
      </c>
      <c r="AJ397" s="6">
        <f t="shared" si="37"/>
        <v>1.8568685670171519</v>
      </c>
      <c r="AK397" s="6">
        <f>VLOOKUP(AO397,'MV-SigB'!F:J,3,FALSE)</f>
        <v>0</v>
      </c>
      <c r="AL397" s="15">
        <v>19</v>
      </c>
      <c r="AM397" s="6"/>
      <c r="AN397" s="6">
        <v>9</v>
      </c>
      <c r="AO397" s="7">
        <v>1410</v>
      </c>
    </row>
    <row r="398" spans="2:41" x14ac:dyDescent="0.2">
      <c r="B398" s="5" t="s">
        <v>3373</v>
      </c>
      <c r="C398" s="6" t="str">
        <f t="shared" si="38"/>
        <v>Q8BGX2</v>
      </c>
      <c r="D398" s="6" t="s">
        <v>3374</v>
      </c>
      <c r="E398" s="6"/>
      <c r="F398" s="6" t="s">
        <v>3375</v>
      </c>
      <c r="G398" s="6" t="str">
        <f>IFERROR(VLOOKUP(C398,Tabelle3!A:H,8,FALSE),"")</f>
        <v/>
      </c>
      <c r="H398" s="6">
        <v>1</v>
      </c>
      <c r="I398" s="6">
        <v>16</v>
      </c>
      <c r="J398" s="6">
        <v>16</v>
      </c>
      <c r="K398" s="6">
        <v>68</v>
      </c>
      <c r="L398" s="6">
        <v>29.414999999999999</v>
      </c>
      <c r="M398" s="6">
        <v>266</v>
      </c>
      <c r="N398" s="6">
        <v>0</v>
      </c>
      <c r="O398" s="6">
        <v>214.3</v>
      </c>
      <c r="P398" s="6">
        <v>456050000</v>
      </c>
      <c r="Q398" s="6">
        <v>69134000</v>
      </c>
      <c r="R398" s="6">
        <v>22684000</v>
      </c>
      <c r="S398" s="6">
        <v>22686000</v>
      </c>
      <c r="T398" s="6">
        <v>13312000</v>
      </c>
      <c r="U398" s="6">
        <v>38933000</v>
      </c>
      <c r="V398" s="6">
        <v>21174000</v>
      </c>
      <c r="W398" s="6">
        <v>149830000</v>
      </c>
      <c r="X398" s="6">
        <v>118300000</v>
      </c>
      <c r="Y398" s="6">
        <v>8446800</v>
      </c>
      <c r="Z398" s="6">
        <v>6957700</v>
      </c>
      <c r="AA398" s="6">
        <v>7950800</v>
      </c>
      <c r="AB398" s="6">
        <v>12705000</v>
      </c>
      <c r="AC398" s="6">
        <v>12895000</v>
      </c>
      <c r="AD398" s="6">
        <v>4035200</v>
      </c>
      <c r="AE398" s="6">
        <v>3460200</v>
      </c>
      <c r="AF398" s="6">
        <v>1930900</v>
      </c>
      <c r="AG398" s="6">
        <f t="shared" si="34"/>
        <v>1.6155107453418931</v>
      </c>
      <c r="AH398" s="6">
        <f t="shared" si="35"/>
        <v>0.69199034651779612</v>
      </c>
      <c r="AI398" s="6">
        <f t="shared" si="36"/>
        <v>0.27819749729232329</v>
      </c>
      <c r="AJ398" s="6">
        <f t="shared" si="37"/>
        <v>1.845818653656365</v>
      </c>
      <c r="AK398" s="6">
        <f>VLOOKUP(AO398,'MV-SigB'!F:J,3,FALSE)</f>
        <v>0</v>
      </c>
      <c r="AL398" s="15">
        <v>19</v>
      </c>
      <c r="AM398" s="6"/>
      <c r="AN398" s="6">
        <v>102</v>
      </c>
      <c r="AO398" s="7">
        <v>887</v>
      </c>
    </row>
    <row r="399" spans="2:41" x14ac:dyDescent="0.2">
      <c r="B399" s="5" t="s">
        <v>1623</v>
      </c>
      <c r="C399" s="6" t="str">
        <f t="shared" si="38"/>
        <v>P24270</v>
      </c>
      <c r="D399" s="6" t="s">
        <v>1624</v>
      </c>
      <c r="E399" s="6" t="s">
        <v>1625</v>
      </c>
      <c r="F399" s="6" t="s">
        <v>1626</v>
      </c>
      <c r="G399" s="6">
        <f>IFERROR(VLOOKUP(C399,Tabelle3!A:H,8,FALSE),"")</f>
        <v>1</v>
      </c>
      <c r="H399" s="6">
        <v>2</v>
      </c>
      <c r="I399" s="6">
        <v>67</v>
      </c>
      <c r="J399" s="6">
        <v>67</v>
      </c>
      <c r="K399" s="6">
        <v>96.6</v>
      </c>
      <c r="L399" s="6">
        <v>59.795000000000002</v>
      </c>
      <c r="M399" s="6">
        <v>527</v>
      </c>
      <c r="N399" s="6">
        <v>0</v>
      </c>
      <c r="O399" s="6">
        <v>323.31</v>
      </c>
      <c r="P399" s="6">
        <v>69484000000</v>
      </c>
      <c r="Q399" s="6">
        <v>7551800000</v>
      </c>
      <c r="R399" s="6">
        <v>1556200000</v>
      </c>
      <c r="S399" s="6">
        <v>7600500000</v>
      </c>
      <c r="T399" s="6">
        <v>3788000000</v>
      </c>
      <c r="U399" s="6">
        <v>1757500000</v>
      </c>
      <c r="V399" s="6">
        <v>12214000000</v>
      </c>
      <c r="W399" s="6">
        <v>22587000000</v>
      </c>
      <c r="X399" s="6">
        <v>12428000000</v>
      </c>
      <c r="Y399" s="6">
        <v>659420000</v>
      </c>
      <c r="Z399" s="6">
        <v>509460000</v>
      </c>
      <c r="AA399" s="6">
        <v>1339600000</v>
      </c>
      <c r="AB399" s="6">
        <v>1192800000</v>
      </c>
      <c r="AC399" s="6">
        <v>375510000</v>
      </c>
      <c r="AD399" s="6">
        <v>824730000</v>
      </c>
      <c r="AE399" s="6">
        <v>843610000</v>
      </c>
      <c r="AF399" s="6">
        <v>524550000</v>
      </c>
      <c r="AG399" s="6">
        <f t="shared" si="34"/>
        <v>1.4410839433110108</v>
      </c>
      <c r="AH399" s="6">
        <f t="shared" si="35"/>
        <v>0.52715437511797891</v>
      </c>
      <c r="AI399" s="6">
        <f t="shared" si="36"/>
        <v>0.27899171525857835</v>
      </c>
      <c r="AJ399" s="6">
        <f t="shared" si="37"/>
        <v>1.8417058134523498</v>
      </c>
      <c r="AK399" s="6">
        <f>VLOOKUP(AO399,'MV-SigB'!F:J,3,FALSE)</f>
        <v>0</v>
      </c>
      <c r="AL399" s="15">
        <v>19</v>
      </c>
      <c r="AM399" s="6"/>
      <c r="AN399" s="6">
        <v>1995</v>
      </c>
      <c r="AO399" s="7">
        <v>443</v>
      </c>
    </row>
    <row r="400" spans="2:41" x14ac:dyDescent="0.2">
      <c r="B400" s="5" t="s">
        <v>6060</v>
      </c>
      <c r="C400" s="6" t="str">
        <f t="shared" si="38"/>
        <v>Q9WV85</v>
      </c>
      <c r="D400" s="6" t="s">
        <v>6061</v>
      </c>
      <c r="E400" s="6" t="s">
        <v>6062</v>
      </c>
      <c r="F400" s="6" t="s">
        <v>6063</v>
      </c>
      <c r="G400" s="6">
        <f>IFERROR(VLOOKUP(C400,Tabelle3!A:H,8,FALSE),"")</f>
        <v>1</v>
      </c>
      <c r="H400" s="6">
        <v>1</v>
      </c>
      <c r="I400" s="6">
        <v>6</v>
      </c>
      <c r="J400" s="6">
        <v>6</v>
      </c>
      <c r="K400" s="6">
        <v>35.5</v>
      </c>
      <c r="L400" s="6">
        <v>19.099</v>
      </c>
      <c r="M400" s="6">
        <v>169</v>
      </c>
      <c r="N400" s="6">
        <v>0</v>
      </c>
      <c r="O400" s="6">
        <v>41.954000000000001</v>
      </c>
      <c r="P400" s="6">
        <v>28617000</v>
      </c>
      <c r="Q400" s="6">
        <v>1371300</v>
      </c>
      <c r="R400" s="6">
        <v>3038200</v>
      </c>
      <c r="S400" s="6">
        <v>1255800</v>
      </c>
      <c r="T400" s="6">
        <v>3690600</v>
      </c>
      <c r="U400" s="6">
        <v>5157100</v>
      </c>
      <c r="V400" s="6">
        <v>1889400</v>
      </c>
      <c r="W400" s="6">
        <v>6797300</v>
      </c>
      <c r="X400" s="6">
        <v>5417900</v>
      </c>
      <c r="Y400" s="6">
        <v>4646900</v>
      </c>
      <c r="Z400" s="6">
        <v>4568400</v>
      </c>
      <c r="AA400" s="6">
        <v>1773200</v>
      </c>
      <c r="AB400" s="6">
        <v>10750000</v>
      </c>
      <c r="AC400" s="6">
        <v>4826100</v>
      </c>
      <c r="AD400" s="6">
        <v>4131900</v>
      </c>
      <c r="AE400" s="6">
        <v>1385800</v>
      </c>
      <c r="AF400" s="6">
        <v>910000</v>
      </c>
      <c r="AG400" s="6">
        <f t="shared" si="34"/>
        <v>1.9316586397483517</v>
      </c>
      <c r="AH400" s="6">
        <f t="shared" si="35"/>
        <v>0.94984016547039718</v>
      </c>
      <c r="AI400" s="6">
        <f t="shared" si="36"/>
        <v>0.2791486325310012</v>
      </c>
      <c r="AJ400" s="6">
        <f t="shared" si="37"/>
        <v>1.8408946061005955</v>
      </c>
      <c r="AK400" s="6">
        <f>VLOOKUP(AO400,'MV-SigB'!F:J,3,FALSE)</f>
        <v>0</v>
      </c>
      <c r="AL400" s="15">
        <v>19</v>
      </c>
      <c r="AM400" s="6"/>
      <c r="AN400" s="6">
        <v>25</v>
      </c>
      <c r="AO400" s="7">
        <v>1570</v>
      </c>
    </row>
    <row r="401" spans="2:41" x14ac:dyDescent="0.2">
      <c r="B401" s="5" t="s">
        <v>1068</v>
      </c>
      <c r="C401" s="6" t="str">
        <f t="shared" si="38"/>
        <v>O35488</v>
      </c>
      <c r="D401" s="6" t="s">
        <v>1069</v>
      </c>
      <c r="E401" s="6" t="s">
        <v>1070</v>
      </c>
      <c r="F401" s="6" t="s">
        <v>1071</v>
      </c>
      <c r="G401" s="6">
        <f>IFERROR(VLOOKUP(C401,Tabelle3!A:H,8,FALSE),"")</f>
        <v>1</v>
      </c>
      <c r="H401" s="6">
        <v>2</v>
      </c>
      <c r="I401" s="6">
        <v>55</v>
      </c>
      <c r="J401" s="6">
        <v>55</v>
      </c>
      <c r="K401" s="6">
        <v>66.599999999999994</v>
      </c>
      <c r="L401" s="6">
        <v>70.421999999999997</v>
      </c>
      <c r="M401" s="6">
        <v>620</v>
      </c>
      <c r="N401" s="6">
        <v>0</v>
      </c>
      <c r="O401" s="6">
        <v>323.31</v>
      </c>
      <c r="P401" s="6">
        <v>9807700000</v>
      </c>
      <c r="Q401" s="6">
        <v>569060000</v>
      </c>
      <c r="R401" s="6">
        <v>152280000</v>
      </c>
      <c r="S401" s="6">
        <v>634800000</v>
      </c>
      <c r="T401" s="6">
        <v>378590000</v>
      </c>
      <c r="U401" s="6">
        <v>1037900000</v>
      </c>
      <c r="V401" s="6">
        <v>109730000</v>
      </c>
      <c r="W401" s="6">
        <v>2821300000</v>
      </c>
      <c r="X401" s="6">
        <v>4104100000</v>
      </c>
      <c r="Y401" s="6">
        <v>191400000</v>
      </c>
      <c r="Z401" s="6">
        <v>126670000</v>
      </c>
      <c r="AA401" s="6">
        <v>222110000</v>
      </c>
      <c r="AB401" s="6">
        <v>197140000</v>
      </c>
      <c r="AC401" s="6">
        <v>176180000</v>
      </c>
      <c r="AD401" s="6">
        <v>42501000</v>
      </c>
      <c r="AE401" s="6">
        <v>160670000</v>
      </c>
      <c r="AF401" s="6">
        <v>173940000</v>
      </c>
      <c r="AG401" s="6">
        <f t="shared" si="34"/>
        <v>1.332607976634357</v>
      </c>
      <c r="AH401" s="6">
        <f t="shared" si="35"/>
        <v>0.4142524343305653</v>
      </c>
      <c r="AI401" s="6">
        <f t="shared" si="36"/>
        <v>0.27963179203003691</v>
      </c>
      <c r="AJ401" s="6">
        <f t="shared" si="37"/>
        <v>1.8383997012818309</v>
      </c>
      <c r="AK401" s="6">
        <f>VLOOKUP(AO401,'MV-SigB'!F:J,3,FALSE)</f>
        <v>0</v>
      </c>
      <c r="AL401" s="15">
        <v>19</v>
      </c>
      <c r="AM401" s="6"/>
      <c r="AN401" s="6">
        <v>708</v>
      </c>
      <c r="AO401" s="7">
        <v>304</v>
      </c>
    </row>
    <row r="402" spans="2:41" x14ac:dyDescent="0.2">
      <c r="B402" s="5" t="s">
        <v>762</v>
      </c>
      <c r="C402" s="6" t="str">
        <f t="shared" si="38"/>
        <v>F6Y6L6</v>
      </c>
      <c r="D402" s="6" t="s">
        <v>763</v>
      </c>
      <c r="E402" s="6" t="s">
        <v>764</v>
      </c>
      <c r="F402" s="6" t="s">
        <v>765</v>
      </c>
      <c r="G402" s="6">
        <f>IFERROR(VLOOKUP(C402,Tabelle3!A:H,8,FALSE),"")</f>
        <v>1</v>
      </c>
      <c r="H402" s="6">
        <v>3</v>
      </c>
      <c r="I402" s="6">
        <v>5</v>
      </c>
      <c r="J402" s="6">
        <v>5</v>
      </c>
      <c r="K402" s="6">
        <v>33.799999999999997</v>
      </c>
      <c r="L402" s="6">
        <v>29.841999999999999</v>
      </c>
      <c r="M402" s="6">
        <v>278</v>
      </c>
      <c r="N402" s="6">
        <v>0</v>
      </c>
      <c r="O402" s="6">
        <v>91.353999999999999</v>
      </c>
      <c r="P402" s="6">
        <v>53113000</v>
      </c>
      <c r="Q402" s="6">
        <v>6363200</v>
      </c>
      <c r="R402" s="6">
        <v>0</v>
      </c>
      <c r="S402" s="6">
        <v>1159500</v>
      </c>
      <c r="T402" s="6">
        <v>0</v>
      </c>
      <c r="U402" s="6">
        <v>14987000</v>
      </c>
      <c r="V402" s="6">
        <v>1142500</v>
      </c>
      <c r="W402" s="6">
        <v>18900000</v>
      </c>
      <c r="X402" s="6">
        <v>10560000</v>
      </c>
      <c r="Y402" s="6">
        <v>2020700</v>
      </c>
      <c r="Z402" s="6"/>
      <c r="AA402" s="6">
        <v>1441300</v>
      </c>
      <c r="AB402" s="6"/>
      <c r="AC402" s="6">
        <v>7248100</v>
      </c>
      <c r="AD402" s="6">
        <v>4256200</v>
      </c>
      <c r="AE402" s="6">
        <v>935910</v>
      </c>
      <c r="AF402" s="6">
        <v>1909100</v>
      </c>
      <c r="AG402" s="6">
        <f t="shared" si="34"/>
        <v>0.48253191268430329</v>
      </c>
      <c r="AH402" s="6">
        <f t="shared" si="35"/>
        <v>-1.0513037354104893</v>
      </c>
      <c r="AI402" s="6">
        <f t="shared" si="36"/>
        <v>0.28016938035722005</v>
      </c>
      <c r="AJ402" s="6">
        <f t="shared" si="37"/>
        <v>1.8356288022900495</v>
      </c>
      <c r="AK402" s="6">
        <f>VLOOKUP(AO402,'MV-SigB'!F:J,3,FALSE)</f>
        <v>0</v>
      </c>
      <c r="AL402" s="15">
        <v>19</v>
      </c>
      <c r="AM402" s="6"/>
      <c r="AN402" s="6">
        <v>18</v>
      </c>
      <c r="AO402" s="7">
        <v>225</v>
      </c>
    </row>
    <row r="403" spans="2:41" x14ac:dyDescent="0.2">
      <c r="B403" s="5" t="s">
        <v>1368</v>
      </c>
      <c r="C403" s="6" t="str">
        <f t="shared" si="38"/>
        <v>P09470</v>
      </c>
      <c r="D403" s="6" t="s">
        <v>1369</v>
      </c>
      <c r="E403" s="6" t="s">
        <v>1370</v>
      </c>
      <c r="F403" s="6" t="s">
        <v>1371</v>
      </c>
      <c r="G403" s="6" t="str">
        <f>IFERROR(VLOOKUP(C403,Tabelle3!A:H,8,FALSE),"")</f>
        <v/>
      </c>
      <c r="H403" s="6">
        <v>3</v>
      </c>
      <c r="I403" s="6">
        <v>26</v>
      </c>
      <c r="J403" s="6">
        <v>26</v>
      </c>
      <c r="K403" s="6">
        <v>29.4</v>
      </c>
      <c r="L403" s="6">
        <v>150.91999999999999</v>
      </c>
      <c r="M403" s="6">
        <v>1312</v>
      </c>
      <c r="N403" s="6">
        <v>0</v>
      </c>
      <c r="O403" s="6">
        <v>102.67</v>
      </c>
      <c r="P403" s="6">
        <v>313750000</v>
      </c>
      <c r="Q403" s="6">
        <v>5939100</v>
      </c>
      <c r="R403" s="6">
        <v>50522000</v>
      </c>
      <c r="S403" s="6">
        <v>2153500</v>
      </c>
      <c r="T403" s="6">
        <v>2623100</v>
      </c>
      <c r="U403" s="6">
        <v>952830</v>
      </c>
      <c r="V403" s="6">
        <v>9616600</v>
      </c>
      <c r="W403" s="6">
        <v>171030000</v>
      </c>
      <c r="X403" s="6">
        <v>70906000</v>
      </c>
      <c r="Y403" s="6">
        <v>8454100</v>
      </c>
      <c r="Z403" s="6">
        <v>16314000</v>
      </c>
      <c r="AA403" s="6">
        <v>837100</v>
      </c>
      <c r="AB403" s="6">
        <v>2572800</v>
      </c>
      <c r="AC403" s="6">
        <v>818160</v>
      </c>
      <c r="AD403" s="6">
        <v>9093000</v>
      </c>
      <c r="AE403" s="6">
        <v>48256000</v>
      </c>
      <c r="AF403" s="6">
        <v>25682000</v>
      </c>
      <c r="AG403" s="6">
        <f t="shared" si="34"/>
        <v>0.3360558412272705</v>
      </c>
      <c r="AH403" s="6">
        <f t="shared" si="35"/>
        <v>-1.573227114359673</v>
      </c>
      <c r="AI403" s="6">
        <f t="shared" si="36"/>
        <v>0.28148279268045318</v>
      </c>
      <c r="AJ403" s="6">
        <f t="shared" si="37"/>
        <v>1.8288813632509426</v>
      </c>
      <c r="AK403" s="6">
        <f>VLOOKUP(AO403,'MV-SigB'!F:J,3,FALSE)</f>
        <v>0</v>
      </c>
      <c r="AL403" s="15">
        <v>19</v>
      </c>
      <c r="AM403" s="6"/>
      <c r="AN403" s="6">
        <v>65</v>
      </c>
      <c r="AO403" s="7">
        <v>379</v>
      </c>
    </row>
    <row r="404" spans="2:41" x14ac:dyDescent="0.2">
      <c r="B404" s="5" t="s">
        <v>2892</v>
      </c>
      <c r="C404" s="6" t="str">
        <f t="shared" si="38"/>
        <v>Q60936</v>
      </c>
      <c r="D404" s="6" t="s">
        <v>2893</v>
      </c>
      <c r="E404" s="6" t="s">
        <v>2894</v>
      </c>
      <c r="F404" s="6" t="s">
        <v>2895</v>
      </c>
      <c r="G404" s="6">
        <f>IFERROR(VLOOKUP(C404,Tabelle3!A:H,8,FALSE),"")</f>
        <v>1</v>
      </c>
      <c r="H404" s="6">
        <v>13</v>
      </c>
      <c r="I404" s="6">
        <v>19</v>
      </c>
      <c r="J404" s="6">
        <v>19</v>
      </c>
      <c r="K404" s="6">
        <v>38.6</v>
      </c>
      <c r="L404" s="6">
        <v>71.742000000000004</v>
      </c>
      <c r="M404" s="6">
        <v>645</v>
      </c>
      <c r="N404" s="6">
        <v>0</v>
      </c>
      <c r="O404" s="6">
        <v>323.31</v>
      </c>
      <c r="P404" s="6">
        <v>1586000000</v>
      </c>
      <c r="Q404" s="6">
        <v>215230000</v>
      </c>
      <c r="R404" s="6">
        <v>68204000</v>
      </c>
      <c r="S404" s="6">
        <v>43961000</v>
      </c>
      <c r="T404" s="6">
        <v>16578000</v>
      </c>
      <c r="U404" s="6">
        <v>90819000</v>
      </c>
      <c r="V404" s="6">
        <v>336790000</v>
      </c>
      <c r="W404" s="6">
        <v>259540000</v>
      </c>
      <c r="X404" s="6">
        <v>554930000</v>
      </c>
      <c r="Y404" s="6">
        <v>66367000</v>
      </c>
      <c r="Z404" s="6">
        <v>49446000</v>
      </c>
      <c r="AA404" s="6">
        <v>37006000</v>
      </c>
      <c r="AB404" s="6">
        <v>27514000</v>
      </c>
      <c r="AC404" s="6">
        <v>46235000</v>
      </c>
      <c r="AD404" s="6">
        <v>65383000</v>
      </c>
      <c r="AE404" s="6">
        <v>46910000</v>
      </c>
      <c r="AF404" s="6">
        <v>72523000</v>
      </c>
      <c r="AG404" s="6">
        <f t="shared" si="34"/>
        <v>0.78049002168352444</v>
      </c>
      <c r="AH404" s="6">
        <f t="shared" si="35"/>
        <v>-0.35754790696312416</v>
      </c>
      <c r="AI404" s="6">
        <f t="shared" si="36"/>
        <v>0.28291529028276502</v>
      </c>
      <c r="AJ404" s="6">
        <f t="shared" si="37"/>
        <v>1.821557944950623</v>
      </c>
      <c r="AK404" s="6">
        <f>VLOOKUP(AO404,'MV-SigB'!F:J,3,FALSE)</f>
        <v>0</v>
      </c>
      <c r="AL404" s="15">
        <v>19</v>
      </c>
      <c r="AM404" s="6"/>
      <c r="AN404" s="6">
        <v>144</v>
      </c>
      <c r="AO404" s="7">
        <v>765</v>
      </c>
    </row>
    <row r="405" spans="2:41" x14ac:dyDescent="0.2">
      <c r="B405" s="5" t="s">
        <v>5955</v>
      </c>
      <c r="C405" s="6" t="str">
        <f t="shared" si="38"/>
        <v>Q9QZA0</v>
      </c>
      <c r="D405" s="6" t="s">
        <v>5956</v>
      </c>
      <c r="E405" s="6" t="s">
        <v>5957</v>
      </c>
      <c r="F405" s="6" t="s">
        <v>5958</v>
      </c>
      <c r="G405" s="6">
        <f>IFERROR(VLOOKUP(C405,Tabelle3!A:H,8,FALSE),"")</f>
        <v>1</v>
      </c>
      <c r="H405" s="6">
        <v>1</v>
      </c>
      <c r="I405" s="6">
        <v>10</v>
      </c>
      <c r="J405" s="6">
        <v>10</v>
      </c>
      <c r="K405" s="6">
        <v>36</v>
      </c>
      <c r="L405" s="6">
        <v>36.622</v>
      </c>
      <c r="M405" s="6">
        <v>317</v>
      </c>
      <c r="N405" s="6">
        <v>0</v>
      </c>
      <c r="O405" s="6">
        <v>237.51</v>
      </c>
      <c r="P405" s="6">
        <v>660110000</v>
      </c>
      <c r="Q405" s="6">
        <v>18817000</v>
      </c>
      <c r="R405" s="6">
        <v>130140000</v>
      </c>
      <c r="S405" s="6">
        <v>7577800</v>
      </c>
      <c r="T405" s="6">
        <v>23336000</v>
      </c>
      <c r="U405" s="6">
        <v>42327000</v>
      </c>
      <c r="V405" s="6">
        <v>49538000</v>
      </c>
      <c r="W405" s="6">
        <v>177970000</v>
      </c>
      <c r="X405" s="6">
        <v>210400000</v>
      </c>
      <c r="Y405" s="6">
        <v>8323100</v>
      </c>
      <c r="Z405" s="6">
        <v>7970000</v>
      </c>
      <c r="AA405" s="6">
        <v>3429400</v>
      </c>
      <c r="AB405" s="6">
        <v>2975200</v>
      </c>
      <c r="AC405" s="6">
        <v>5185000</v>
      </c>
      <c r="AD405" s="6">
        <v>9402700</v>
      </c>
      <c r="AE405" s="6">
        <v>7851900</v>
      </c>
      <c r="AF405" s="6">
        <v>8382100</v>
      </c>
      <c r="AG405" s="6">
        <f t="shared" si="34"/>
        <v>0.73641947069759295</v>
      </c>
      <c r="AH405" s="6">
        <f t="shared" si="35"/>
        <v>-0.44140032329526852</v>
      </c>
      <c r="AI405" s="6">
        <f t="shared" si="36"/>
        <v>0.28308522456633589</v>
      </c>
      <c r="AJ405" s="6">
        <f t="shared" si="37"/>
        <v>1.8206916441289123</v>
      </c>
      <c r="AK405" s="6">
        <f>VLOOKUP(AO405,'MV-SigB'!F:J,3,FALSE)</f>
        <v>0</v>
      </c>
      <c r="AL405" s="15">
        <v>19</v>
      </c>
      <c r="AM405" s="6"/>
      <c r="AN405" s="6">
        <v>60</v>
      </c>
      <c r="AO405" s="7">
        <v>1543</v>
      </c>
    </row>
    <row r="406" spans="2:41" x14ac:dyDescent="0.2">
      <c r="B406" s="5" t="s">
        <v>5197</v>
      </c>
      <c r="C406" s="6" t="str">
        <f t="shared" si="38"/>
        <v>Q9D0J4</v>
      </c>
      <c r="D406" s="6" t="s">
        <v>5198</v>
      </c>
      <c r="E406" s="6" t="s">
        <v>5199</v>
      </c>
      <c r="F406" s="6" t="s">
        <v>5200</v>
      </c>
      <c r="G406" s="6">
        <f>IFERROR(VLOOKUP(C406,Tabelle3!A:H,8,FALSE),"")</f>
        <v>1</v>
      </c>
      <c r="H406" s="6">
        <v>1</v>
      </c>
      <c r="I406" s="6">
        <v>10</v>
      </c>
      <c r="J406" s="6">
        <v>10</v>
      </c>
      <c r="K406" s="6">
        <v>73.400000000000006</v>
      </c>
      <c r="L406" s="6">
        <v>20.864000000000001</v>
      </c>
      <c r="M406" s="6">
        <v>184</v>
      </c>
      <c r="N406" s="6">
        <v>0</v>
      </c>
      <c r="O406" s="6">
        <v>214.95</v>
      </c>
      <c r="P406" s="6">
        <v>95544000</v>
      </c>
      <c r="Q406" s="6">
        <v>4384000</v>
      </c>
      <c r="R406" s="6">
        <v>3767400</v>
      </c>
      <c r="S406" s="6">
        <v>5619800</v>
      </c>
      <c r="T406" s="6">
        <v>688120</v>
      </c>
      <c r="U406" s="6">
        <v>12371000</v>
      </c>
      <c r="V406" s="6">
        <v>13399000</v>
      </c>
      <c r="W406" s="6">
        <v>17885000</v>
      </c>
      <c r="X406" s="6">
        <v>37429000</v>
      </c>
      <c r="Y406" s="6">
        <v>5494000</v>
      </c>
      <c r="Z406" s="6">
        <v>5225000</v>
      </c>
      <c r="AA406" s="6">
        <v>11008000</v>
      </c>
      <c r="AB406" s="6">
        <v>3165400</v>
      </c>
      <c r="AC406" s="6">
        <v>9976900</v>
      </c>
      <c r="AD406" s="6">
        <v>10236000</v>
      </c>
      <c r="AE406" s="6">
        <v>4328500</v>
      </c>
      <c r="AF406" s="6">
        <v>11121000</v>
      </c>
      <c r="AG406" s="6">
        <f t="shared" si="34"/>
        <v>0.69800125622504372</v>
      </c>
      <c r="AH406" s="6">
        <f t="shared" si="35"/>
        <v>-0.51869846196531466</v>
      </c>
      <c r="AI406" s="6">
        <f t="shared" si="36"/>
        <v>0.28317260040844333</v>
      </c>
      <c r="AJ406" s="6">
        <f t="shared" si="37"/>
        <v>1.8202464169212953</v>
      </c>
      <c r="AK406" s="6">
        <f>VLOOKUP(AO406,'MV-SigB'!F:J,3,FALSE)</f>
        <v>0</v>
      </c>
      <c r="AL406" s="15">
        <v>19</v>
      </c>
      <c r="AM406" s="6"/>
      <c r="AN406" s="6">
        <v>54</v>
      </c>
      <c r="AO406" s="7">
        <v>1351</v>
      </c>
    </row>
    <row r="407" spans="2:41" x14ac:dyDescent="0.2">
      <c r="B407" s="5" t="s">
        <v>596</v>
      </c>
      <c r="C407" s="6" t="str">
        <f t="shared" si="38"/>
        <v>E9Q3T0</v>
      </c>
      <c r="D407" s="6" t="s">
        <v>597</v>
      </c>
      <c r="E407" s="6" t="s">
        <v>598</v>
      </c>
      <c r="F407" s="6" t="s">
        <v>599</v>
      </c>
      <c r="G407" s="6" t="str">
        <f>IFERROR(VLOOKUP(C407,Tabelle3!A:H,8,FALSE),"")</f>
        <v/>
      </c>
      <c r="H407" s="6">
        <v>2</v>
      </c>
      <c r="I407" s="6">
        <v>1</v>
      </c>
      <c r="J407" s="6">
        <v>1</v>
      </c>
      <c r="K407" s="6">
        <v>14</v>
      </c>
      <c r="L407" s="6">
        <v>11.433</v>
      </c>
      <c r="M407" s="6">
        <v>114</v>
      </c>
      <c r="N407" s="6">
        <v>0</v>
      </c>
      <c r="O407" s="6">
        <v>2.4952000000000001</v>
      </c>
      <c r="P407" s="6">
        <v>9338800</v>
      </c>
      <c r="Q407" s="6">
        <v>172670</v>
      </c>
      <c r="R407" s="6">
        <v>337840</v>
      </c>
      <c r="S407" s="6">
        <v>272700</v>
      </c>
      <c r="T407" s="6">
        <v>0</v>
      </c>
      <c r="U407" s="6">
        <v>415970</v>
      </c>
      <c r="V407" s="6">
        <v>0</v>
      </c>
      <c r="W407" s="6">
        <v>4144000</v>
      </c>
      <c r="X407" s="6">
        <v>3995600</v>
      </c>
      <c r="Y407" s="6">
        <v>468330</v>
      </c>
      <c r="Z407" s="6">
        <v>523760</v>
      </c>
      <c r="AA407" s="6">
        <v>458490</v>
      </c>
      <c r="AB407" s="6"/>
      <c r="AC407" s="6">
        <v>307560</v>
      </c>
      <c r="AD407" s="6"/>
      <c r="AE407" s="6">
        <v>1385300</v>
      </c>
      <c r="AF407" s="6">
        <v>1197400</v>
      </c>
      <c r="AG407" s="6">
        <f t="shared" si="34"/>
        <v>0.50188564350612053</v>
      </c>
      <c r="AH407" s="6">
        <f t="shared" si="35"/>
        <v>-0.99456941664958742</v>
      </c>
      <c r="AI407" s="6">
        <f t="shared" si="36"/>
        <v>0.28540127222162209</v>
      </c>
      <c r="AJ407" s="6">
        <f t="shared" si="37"/>
        <v>1.8089363290164531</v>
      </c>
      <c r="AK407" s="6">
        <f>VLOOKUP(AO407,'MV-SigB'!F:J,3,FALSE)</f>
        <v>0</v>
      </c>
      <c r="AL407" s="15">
        <v>19</v>
      </c>
      <c r="AM407" s="6"/>
      <c r="AN407" s="6">
        <v>7</v>
      </c>
      <c r="AO407" s="7">
        <v>182</v>
      </c>
    </row>
    <row r="408" spans="2:41" x14ac:dyDescent="0.2">
      <c r="B408" s="5" t="s">
        <v>4894</v>
      </c>
      <c r="C408" s="6" t="str">
        <f t="shared" si="38"/>
        <v>Q9CQQ0</v>
      </c>
      <c r="D408" s="6" t="s">
        <v>4895</v>
      </c>
      <c r="E408" s="6" t="s">
        <v>4896</v>
      </c>
      <c r="F408" s="6" t="s">
        <v>4897</v>
      </c>
      <c r="G408" s="6" t="str">
        <f>IFERROR(VLOOKUP(C408,Tabelle3!A:H,8,FALSE),"")</f>
        <v/>
      </c>
      <c r="H408" s="6">
        <v>1</v>
      </c>
      <c r="I408" s="6">
        <v>4</v>
      </c>
      <c r="J408" s="6">
        <v>4</v>
      </c>
      <c r="K408" s="6">
        <v>30.9</v>
      </c>
      <c r="L408" s="6">
        <v>11.064</v>
      </c>
      <c r="M408" s="6">
        <v>97</v>
      </c>
      <c r="N408" s="6">
        <v>0</v>
      </c>
      <c r="O408" s="6">
        <v>5.9673999999999996</v>
      </c>
      <c r="P408" s="6">
        <v>95375000</v>
      </c>
      <c r="Q408" s="6">
        <v>8154900</v>
      </c>
      <c r="R408" s="6">
        <v>1181700</v>
      </c>
      <c r="S408" s="6">
        <v>3629700</v>
      </c>
      <c r="T408" s="6">
        <v>17901000</v>
      </c>
      <c r="U408" s="6">
        <v>793740</v>
      </c>
      <c r="V408" s="6">
        <v>4079800</v>
      </c>
      <c r="W408" s="6">
        <v>30878000</v>
      </c>
      <c r="X408" s="6">
        <v>28756000</v>
      </c>
      <c r="Y408" s="6">
        <v>12452000</v>
      </c>
      <c r="Z408" s="6">
        <v>7097100</v>
      </c>
      <c r="AA408" s="6">
        <v>12800000</v>
      </c>
      <c r="AB408" s="6">
        <v>36364000</v>
      </c>
      <c r="AC408" s="6">
        <v>3268300</v>
      </c>
      <c r="AD408" s="6">
        <v>14749000</v>
      </c>
      <c r="AE408" s="6">
        <v>8948700</v>
      </c>
      <c r="AF408" s="6">
        <v>7324700</v>
      </c>
      <c r="AG408" s="6">
        <f t="shared" si="34"/>
        <v>2.0038406914994447</v>
      </c>
      <c r="AH408" s="6">
        <f t="shared" si="35"/>
        <v>1.0027678165572995</v>
      </c>
      <c r="AI408" s="6">
        <f t="shared" si="36"/>
        <v>0.28675624160531232</v>
      </c>
      <c r="AJ408" s="6">
        <f t="shared" si="37"/>
        <v>1.8021032062573137</v>
      </c>
      <c r="AK408" s="6">
        <f>VLOOKUP(AO408,'MV-SigB'!F:J,3,FALSE)</f>
        <v>0</v>
      </c>
      <c r="AL408" s="15">
        <v>19</v>
      </c>
      <c r="AM408" s="6"/>
      <c r="AN408" s="6">
        <v>20</v>
      </c>
      <c r="AO408" s="7">
        <v>1274</v>
      </c>
    </row>
    <row r="409" spans="2:41" x14ac:dyDescent="0.2">
      <c r="B409" s="5" t="s">
        <v>420</v>
      </c>
      <c r="C409" s="6" t="str">
        <f t="shared" si="38"/>
        <v>D3Z6I3</v>
      </c>
      <c r="D409" s="6" t="s">
        <v>421</v>
      </c>
      <c r="E409" s="6" t="s">
        <v>422</v>
      </c>
      <c r="F409" s="6" t="s">
        <v>423</v>
      </c>
      <c r="G409" s="6">
        <f>IFERROR(VLOOKUP(C409,Tabelle3!A:H,8,FALSE),"")</f>
        <v>1</v>
      </c>
      <c r="H409" s="6">
        <v>2</v>
      </c>
      <c r="I409" s="6">
        <v>6</v>
      </c>
      <c r="J409" s="6">
        <v>6</v>
      </c>
      <c r="K409" s="6">
        <v>31.1</v>
      </c>
      <c r="L409" s="6">
        <v>32.173000000000002</v>
      </c>
      <c r="M409" s="6">
        <v>289</v>
      </c>
      <c r="N409" s="6">
        <v>0</v>
      </c>
      <c r="O409" s="6">
        <v>40.768999999999998</v>
      </c>
      <c r="P409" s="6">
        <v>160720000</v>
      </c>
      <c r="Q409" s="6">
        <v>17772000</v>
      </c>
      <c r="R409" s="6">
        <v>2154100</v>
      </c>
      <c r="S409" s="6">
        <v>5560100</v>
      </c>
      <c r="T409" s="6">
        <v>8181200</v>
      </c>
      <c r="U409" s="6">
        <v>25706000</v>
      </c>
      <c r="V409" s="6">
        <v>7577300</v>
      </c>
      <c r="W409" s="6">
        <v>30902000</v>
      </c>
      <c r="X409" s="6">
        <v>62872000</v>
      </c>
      <c r="Y409" s="6">
        <v>2236600</v>
      </c>
      <c r="Z409" s="6">
        <v>816320</v>
      </c>
      <c r="AA409" s="6">
        <v>1036000</v>
      </c>
      <c r="AB409" s="6">
        <v>705600</v>
      </c>
      <c r="AC409" s="6">
        <v>1839000</v>
      </c>
      <c r="AD409" s="6">
        <v>1997800</v>
      </c>
      <c r="AE409" s="6">
        <v>1293800</v>
      </c>
      <c r="AF409" s="6">
        <v>1549400</v>
      </c>
      <c r="AG409" s="6">
        <f t="shared" si="34"/>
        <v>0.71774251497005992</v>
      </c>
      <c r="AH409" s="6">
        <f t="shared" si="35"/>
        <v>-0.47846171462645859</v>
      </c>
      <c r="AI409" s="6">
        <f t="shared" si="36"/>
        <v>0.28678448111588484</v>
      </c>
      <c r="AJ409" s="6">
        <f t="shared" si="37"/>
        <v>1.8019611378730507</v>
      </c>
      <c r="AK409" s="6">
        <f>VLOOKUP(AO409,'MV-SigB'!F:J,3,FALSE)</f>
        <v>0</v>
      </c>
      <c r="AL409" s="15">
        <v>19</v>
      </c>
      <c r="AM409" s="6"/>
      <c r="AN409" s="6">
        <v>26</v>
      </c>
      <c r="AO409" s="7">
        <v>135</v>
      </c>
    </row>
    <row r="410" spans="2:41" x14ac:dyDescent="0.2">
      <c r="B410" s="5" t="s">
        <v>5691</v>
      </c>
      <c r="C410" s="6" t="str">
        <f t="shared" si="38"/>
        <v>Q9DCU6</v>
      </c>
      <c r="D410" s="6" t="s">
        <v>5692</v>
      </c>
      <c r="E410" s="6" t="s">
        <v>5693</v>
      </c>
      <c r="F410" s="6" t="s">
        <v>5694</v>
      </c>
      <c r="G410" s="6">
        <f>IFERROR(VLOOKUP(C410,Tabelle3!A:H,8,FALSE),"")</f>
        <v>1</v>
      </c>
      <c r="H410" s="6">
        <v>1</v>
      </c>
      <c r="I410" s="6">
        <v>12</v>
      </c>
      <c r="J410" s="6">
        <v>12</v>
      </c>
      <c r="K410" s="6">
        <v>53.7</v>
      </c>
      <c r="L410" s="6">
        <v>33.073</v>
      </c>
      <c r="M410" s="6">
        <v>294</v>
      </c>
      <c r="N410" s="6">
        <v>0</v>
      </c>
      <c r="O410" s="6">
        <v>40.585000000000001</v>
      </c>
      <c r="P410" s="6">
        <v>1015700000</v>
      </c>
      <c r="Q410" s="6">
        <v>39513000</v>
      </c>
      <c r="R410" s="6">
        <v>137250000</v>
      </c>
      <c r="S410" s="6">
        <v>23315000</v>
      </c>
      <c r="T410" s="6">
        <v>16343000</v>
      </c>
      <c r="U410" s="6">
        <v>30272000</v>
      </c>
      <c r="V410" s="6">
        <v>64281000</v>
      </c>
      <c r="W410" s="6">
        <v>312360000</v>
      </c>
      <c r="X410" s="6">
        <v>392390000</v>
      </c>
      <c r="Y410" s="6">
        <v>11605000</v>
      </c>
      <c r="Z410" s="6">
        <v>9885900</v>
      </c>
      <c r="AA410" s="6">
        <v>7403100</v>
      </c>
      <c r="AB410" s="6">
        <v>3182000</v>
      </c>
      <c r="AC410" s="6">
        <v>4064700</v>
      </c>
      <c r="AD410" s="6">
        <v>11219000</v>
      </c>
      <c r="AE410" s="6">
        <v>15695000</v>
      </c>
      <c r="AF410" s="6">
        <v>18556000</v>
      </c>
      <c r="AG410" s="6">
        <f t="shared" si="34"/>
        <v>0.64754606366849909</v>
      </c>
      <c r="AH410" s="6">
        <f t="shared" si="35"/>
        <v>-0.62694527125827038</v>
      </c>
      <c r="AI410" s="6">
        <f t="shared" si="36"/>
        <v>0.28722184642633475</v>
      </c>
      <c r="AJ410" s="6">
        <f t="shared" si="37"/>
        <v>1.7997626084970584</v>
      </c>
      <c r="AK410" s="6">
        <f>VLOOKUP(AO410,'MV-SigB'!F:J,3,FALSE)</f>
        <v>0</v>
      </c>
      <c r="AL410" s="15">
        <v>19</v>
      </c>
      <c r="AM410" s="6"/>
      <c r="AN410" s="6">
        <v>86</v>
      </c>
      <c r="AO410" s="7">
        <v>1476</v>
      </c>
    </row>
    <row r="411" spans="2:41" x14ac:dyDescent="0.2">
      <c r="B411" s="5" t="s">
        <v>2880</v>
      </c>
      <c r="C411" s="6" t="str">
        <f t="shared" si="38"/>
        <v>Q60930</v>
      </c>
      <c r="D411" s="6" t="s">
        <v>2881</v>
      </c>
      <c r="E411" s="6" t="s">
        <v>2882</v>
      </c>
      <c r="F411" s="6" t="s">
        <v>2883</v>
      </c>
      <c r="G411" s="6">
        <f>IFERROR(VLOOKUP(C411,Tabelle3!A:H,8,FALSE),"")</f>
        <v>1</v>
      </c>
      <c r="H411" s="6">
        <v>4</v>
      </c>
      <c r="I411" s="6">
        <v>29</v>
      </c>
      <c r="J411" s="6">
        <v>29</v>
      </c>
      <c r="K411" s="6">
        <v>79.7</v>
      </c>
      <c r="L411" s="6">
        <v>31.731999999999999</v>
      </c>
      <c r="M411" s="6">
        <v>295</v>
      </c>
      <c r="N411" s="6">
        <v>0</v>
      </c>
      <c r="O411" s="6">
        <v>323.31</v>
      </c>
      <c r="P411" s="6">
        <v>16528000000</v>
      </c>
      <c r="Q411" s="6">
        <v>884440000</v>
      </c>
      <c r="R411" s="6">
        <v>2778500000</v>
      </c>
      <c r="S411" s="6">
        <v>747220000</v>
      </c>
      <c r="T411" s="6">
        <v>1228600000</v>
      </c>
      <c r="U411" s="6">
        <v>1233000000</v>
      </c>
      <c r="V411" s="6">
        <v>1619500000</v>
      </c>
      <c r="W411" s="6">
        <v>4036200000</v>
      </c>
      <c r="X411" s="6">
        <v>4000900000</v>
      </c>
      <c r="Y411" s="6">
        <v>319730000</v>
      </c>
      <c r="Z411" s="6">
        <v>274510000</v>
      </c>
      <c r="AA411" s="6">
        <v>332150000</v>
      </c>
      <c r="AB411" s="6">
        <v>165780000</v>
      </c>
      <c r="AC411" s="6">
        <v>139120000</v>
      </c>
      <c r="AD411" s="6">
        <v>334010000</v>
      </c>
      <c r="AE411" s="6">
        <v>171230000</v>
      </c>
      <c r="AF411" s="6">
        <v>178250000</v>
      </c>
      <c r="AG411" s="6">
        <f t="shared" si="34"/>
        <v>1.3276886981680263</v>
      </c>
      <c r="AH411" s="6">
        <f t="shared" si="35"/>
        <v>0.40891691908189992</v>
      </c>
      <c r="AI411" s="6">
        <f t="shared" si="36"/>
        <v>0.28834672047264337</v>
      </c>
      <c r="AJ411" s="6">
        <f t="shared" si="37"/>
        <v>1.7941234809707756</v>
      </c>
      <c r="AK411" s="6">
        <f>VLOOKUP(AO411,'MV-SigB'!F:J,3,FALSE)</f>
        <v>0</v>
      </c>
      <c r="AL411" s="15">
        <v>19</v>
      </c>
      <c r="AM411" s="6"/>
      <c r="AN411" s="6">
        <v>644</v>
      </c>
      <c r="AO411" s="7">
        <v>762</v>
      </c>
    </row>
    <row r="412" spans="2:41" x14ac:dyDescent="0.2">
      <c r="B412" s="5" t="s">
        <v>3423</v>
      </c>
      <c r="C412" s="6" t="str">
        <f t="shared" si="38"/>
        <v>Q8BIG7</v>
      </c>
      <c r="D412" s="6" t="s">
        <v>3424</v>
      </c>
      <c r="E412" s="6" t="s">
        <v>3425</v>
      </c>
      <c r="F412" s="6" t="s">
        <v>3426</v>
      </c>
      <c r="G412" s="6">
        <f>IFERROR(VLOOKUP(C412,Tabelle3!A:H,8,FALSE),"")</f>
        <v>1</v>
      </c>
      <c r="H412" s="6">
        <v>2</v>
      </c>
      <c r="I412" s="6">
        <v>15</v>
      </c>
      <c r="J412" s="6">
        <v>15</v>
      </c>
      <c r="K412" s="6">
        <v>68.7</v>
      </c>
      <c r="L412" s="6">
        <v>28.96</v>
      </c>
      <c r="M412" s="6">
        <v>262</v>
      </c>
      <c r="N412" s="6">
        <v>0</v>
      </c>
      <c r="O412" s="6">
        <v>191.1</v>
      </c>
      <c r="P412" s="6">
        <v>910870000</v>
      </c>
      <c r="Q412" s="6">
        <v>181630000</v>
      </c>
      <c r="R412" s="6">
        <v>16984000</v>
      </c>
      <c r="S412" s="6">
        <v>20595000</v>
      </c>
      <c r="T412" s="6">
        <v>11480000</v>
      </c>
      <c r="U412" s="6">
        <v>43081000</v>
      </c>
      <c r="V412" s="6">
        <v>70800000</v>
      </c>
      <c r="W412" s="6">
        <v>346970000</v>
      </c>
      <c r="X412" s="6">
        <v>219340000</v>
      </c>
      <c r="Y412" s="6">
        <v>19260000</v>
      </c>
      <c r="Z412" s="6">
        <v>6613900</v>
      </c>
      <c r="AA412" s="6">
        <v>6016200</v>
      </c>
      <c r="AB412" s="6">
        <v>7039600</v>
      </c>
      <c r="AC412" s="6">
        <v>8217900</v>
      </c>
      <c r="AD412" s="6">
        <v>8706500</v>
      </c>
      <c r="AE412" s="6">
        <v>24085000</v>
      </c>
      <c r="AF412" s="6">
        <v>23655000</v>
      </c>
      <c r="AG412" s="6">
        <f t="shared" si="34"/>
        <v>0.60202677207242317</v>
      </c>
      <c r="AH412" s="6">
        <f t="shared" si="35"/>
        <v>-0.73210044996666224</v>
      </c>
      <c r="AI412" s="6">
        <f t="shared" si="36"/>
        <v>0.28855143900356756</v>
      </c>
      <c r="AJ412" s="6">
        <f t="shared" si="37"/>
        <v>1.793099569152413</v>
      </c>
      <c r="AK412" s="6">
        <f>VLOOKUP(AO412,'MV-SigB'!F:J,3,FALSE)</f>
        <v>0</v>
      </c>
      <c r="AL412" s="15">
        <v>19</v>
      </c>
      <c r="AM412" s="6"/>
      <c r="AN412" s="6">
        <v>112</v>
      </c>
      <c r="AO412" s="7">
        <v>900</v>
      </c>
    </row>
    <row r="413" spans="2:41" x14ac:dyDescent="0.2">
      <c r="B413" s="5" t="s">
        <v>2281</v>
      </c>
      <c r="C413" s="6" t="str">
        <f t="shared" si="38"/>
        <v>P63030</v>
      </c>
      <c r="D413" s="6" t="s">
        <v>2282</v>
      </c>
      <c r="E413" s="6" t="s">
        <v>2283</v>
      </c>
      <c r="F413" s="6" t="s">
        <v>2284</v>
      </c>
      <c r="G413" s="6">
        <f>IFERROR(VLOOKUP(C413,Tabelle3!A:H,8,FALSE),"")</f>
        <v>1</v>
      </c>
      <c r="H413" s="6">
        <v>5</v>
      </c>
      <c r="I413" s="6">
        <v>12</v>
      </c>
      <c r="J413" s="6">
        <v>12</v>
      </c>
      <c r="K413" s="6">
        <v>99.1</v>
      </c>
      <c r="L413" s="6">
        <v>12.454000000000001</v>
      </c>
      <c r="M413" s="6">
        <v>109</v>
      </c>
      <c r="N413" s="6">
        <v>0</v>
      </c>
      <c r="O413" s="6">
        <v>152.28</v>
      </c>
      <c r="P413" s="6">
        <v>1726200000</v>
      </c>
      <c r="Q413" s="6">
        <v>64229000</v>
      </c>
      <c r="R413" s="6">
        <v>11105000</v>
      </c>
      <c r="S413" s="6">
        <v>59813000</v>
      </c>
      <c r="T413" s="6">
        <v>94055000</v>
      </c>
      <c r="U413" s="6">
        <v>62717000</v>
      </c>
      <c r="V413" s="6">
        <v>17798000</v>
      </c>
      <c r="W413" s="6">
        <v>662800000</v>
      </c>
      <c r="X413" s="6">
        <v>753670000</v>
      </c>
      <c r="Y413" s="6">
        <v>71843000</v>
      </c>
      <c r="Z413" s="6">
        <v>34371000</v>
      </c>
      <c r="AA413" s="6">
        <v>138880000</v>
      </c>
      <c r="AB413" s="6">
        <v>68122000</v>
      </c>
      <c r="AC413" s="6">
        <v>58235000</v>
      </c>
      <c r="AD413" s="6">
        <v>53795000</v>
      </c>
      <c r="AE413" s="6">
        <v>221780000</v>
      </c>
      <c r="AF413" s="6">
        <v>295500000</v>
      </c>
      <c r="AG413" s="6">
        <f t="shared" si="34"/>
        <v>0.49771336861006499</v>
      </c>
      <c r="AH413" s="6">
        <f t="shared" si="35"/>
        <v>-1.0066129564791824</v>
      </c>
      <c r="AI413" s="6">
        <f t="shared" si="36"/>
        <v>0.28980169215379403</v>
      </c>
      <c r="AJ413" s="6">
        <f t="shared" si="37"/>
        <v>1.7868620760630525</v>
      </c>
      <c r="AK413" s="6">
        <f>VLOOKUP(AO413,'MV-SigB'!F:J,3,FALSE)</f>
        <v>0</v>
      </c>
      <c r="AL413" s="15">
        <v>19</v>
      </c>
      <c r="AM413" s="6"/>
      <c r="AN413" s="6">
        <v>209</v>
      </c>
      <c r="AO413" s="7">
        <v>608</v>
      </c>
    </row>
    <row r="414" spans="2:41" x14ac:dyDescent="0.2">
      <c r="B414" s="5" t="s">
        <v>1156</v>
      </c>
      <c r="C414" s="6" t="str">
        <f t="shared" si="38"/>
        <v>O70579</v>
      </c>
      <c r="D414" s="6" t="s">
        <v>1157</v>
      </c>
      <c r="E414" s="6" t="s">
        <v>1158</v>
      </c>
      <c r="F414" s="6" t="s">
        <v>1159</v>
      </c>
      <c r="G414" s="6">
        <f>IFERROR(VLOOKUP(C414,Tabelle3!A:H,8,FALSE),"")</f>
        <v>1</v>
      </c>
      <c r="H414" s="6">
        <v>1</v>
      </c>
      <c r="I414" s="6">
        <v>8</v>
      </c>
      <c r="J414" s="6">
        <v>8</v>
      </c>
      <c r="K414" s="6">
        <v>30</v>
      </c>
      <c r="L414" s="6">
        <v>34.411999999999999</v>
      </c>
      <c r="M414" s="6">
        <v>307</v>
      </c>
      <c r="N414" s="6">
        <v>0</v>
      </c>
      <c r="O414" s="6">
        <v>54.536999999999999</v>
      </c>
      <c r="P414" s="6">
        <v>344500000</v>
      </c>
      <c r="Q414" s="6">
        <v>40594000</v>
      </c>
      <c r="R414" s="6">
        <v>7050600</v>
      </c>
      <c r="S414" s="6">
        <v>4469100</v>
      </c>
      <c r="T414" s="6">
        <v>4429000</v>
      </c>
      <c r="U414" s="6">
        <v>5230100</v>
      </c>
      <c r="V414" s="6">
        <v>14323000</v>
      </c>
      <c r="W414" s="6">
        <v>185570000</v>
      </c>
      <c r="X414" s="6">
        <v>82825000</v>
      </c>
      <c r="Y414" s="6">
        <v>5112900</v>
      </c>
      <c r="Z414" s="6">
        <v>2952700</v>
      </c>
      <c r="AA414" s="6">
        <v>1357800</v>
      </c>
      <c r="AB414" s="6">
        <v>3837700</v>
      </c>
      <c r="AC414" s="6">
        <v>2241900</v>
      </c>
      <c r="AD414" s="6">
        <v>3063100</v>
      </c>
      <c r="AE414" s="6">
        <v>10335000</v>
      </c>
      <c r="AF414" s="6">
        <v>7781500</v>
      </c>
      <c r="AG414" s="6">
        <f t="shared" si="34"/>
        <v>0.56619345473176352</v>
      </c>
      <c r="AH414" s="6">
        <f t="shared" si="35"/>
        <v>-0.82063302328518239</v>
      </c>
      <c r="AI414" s="6">
        <f t="shared" si="36"/>
        <v>0.29015543062284027</v>
      </c>
      <c r="AJ414" s="6">
        <f t="shared" si="37"/>
        <v>1.7851021638960718</v>
      </c>
      <c r="AK414" s="6">
        <f>VLOOKUP(AO414,'MV-SigB'!F:J,3,FALSE)</f>
        <v>0</v>
      </c>
      <c r="AL414" s="15">
        <v>19</v>
      </c>
      <c r="AM414" s="6"/>
      <c r="AN414" s="6">
        <v>41</v>
      </c>
      <c r="AO414" s="7">
        <v>326</v>
      </c>
    </row>
    <row r="415" spans="2:41" x14ac:dyDescent="0.2">
      <c r="B415" s="5" t="s">
        <v>2217</v>
      </c>
      <c r="C415" s="6" t="str">
        <f t="shared" si="38"/>
        <v>P62717</v>
      </c>
      <c r="D415" s="6" t="s">
        <v>2218</v>
      </c>
      <c r="E415" s="6" t="s">
        <v>2219</v>
      </c>
      <c r="F415" s="6" t="s">
        <v>2220</v>
      </c>
      <c r="G415" s="6" t="str">
        <f>IFERROR(VLOOKUP(C415,Tabelle3!A:H,8,FALSE),"")</f>
        <v/>
      </c>
      <c r="H415" s="6">
        <v>2</v>
      </c>
      <c r="I415" s="6">
        <v>3</v>
      </c>
      <c r="J415" s="6">
        <v>3</v>
      </c>
      <c r="K415" s="6">
        <v>17.600000000000001</v>
      </c>
      <c r="L415" s="6">
        <v>20.731999999999999</v>
      </c>
      <c r="M415" s="6">
        <v>176</v>
      </c>
      <c r="N415" s="6">
        <v>0</v>
      </c>
      <c r="O415" s="6">
        <v>3.0358000000000001</v>
      </c>
      <c r="P415" s="6">
        <v>9152800</v>
      </c>
      <c r="Q415" s="6">
        <v>388280</v>
      </c>
      <c r="R415" s="6">
        <v>634960</v>
      </c>
      <c r="S415" s="6">
        <v>437380</v>
      </c>
      <c r="T415" s="6">
        <v>596720</v>
      </c>
      <c r="U415" s="6">
        <v>614350</v>
      </c>
      <c r="V415" s="6">
        <v>1026700</v>
      </c>
      <c r="W415" s="6">
        <v>1914400</v>
      </c>
      <c r="X415" s="6">
        <v>3540000</v>
      </c>
      <c r="Y415" s="6">
        <v>348510</v>
      </c>
      <c r="Z415" s="6">
        <v>1173100</v>
      </c>
      <c r="AA415" s="6">
        <v>418800</v>
      </c>
      <c r="AB415" s="6">
        <v>2193800</v>
      </c>
      <c r="AC415" s="6">
        <v>360500</v>
      </c>
      <c r="AD415" s="6">
        <v>449500</v>
      </c>
      <c r="AE415" s="6">
        <v>411470</v>
      </c>
      <c r="AF415" s="6">
        <v>705370</v>
      </c>
      <c r="AG415" s="6">
        <f t="shared" si="34"/>
        <v>2.1455907081023851</v>
      </c>
      <c r="AH415" s="6">
        <f t="shared" si="35"/>
        <v>1.1013748944972521</v>
      </c>
      <c r="AI415" s="6">
        <f t="shared" si="36"/>
        <v>0.2903348631111653</v>
      </c>
      <c r="AJ415" s="6">
        <f t="shared" si="37"/>
        <v>1.784210275187097</v>
      </c>
      <c r="AK415" s="6">
        <f>VLOOKUP(AO415,'MV-SigB'!F:J,3,FALSE)</f>
        <v>0</v>
      </c>
      <c r="AL415" s="15">
        <v>19</v>
      </c>
      <c r="AM415" s="6"/>
      <c r="AN415" s="6">
        <v>5</v>
      </c>
      <c r="AO415" s="7">
        <v>592</v>
      </c>
    </row>
    <row r="416" spans="2:41" x14ac:dyDescent="0.2">
      <c r="B416" s="5" t="s">
        <v>5854</v>
      </c>
      <c r="C416" s="6" t="str">
        <f t="shared" si="38"/>
        <v>Q9JLB4</v>
      </c>
      <c r="D416" s="6" t="s">
        <v>5855</v>
      </c>
      <c r="E416" s="6" t="s">
        <v>5856</v>
      </c>
      <c r="F416" s="6" t="s">
        <v>5857</v>
      </c>
      <c r="G416" s="6" t="str">
        <f>IFERROR(VLOOKUP(C416,Tabelle3!A:H,8,FALSE),"")</f>
        <v/>
      </c>
      <c r="H416" s="6">
        <v>1</v>
      </c>
      <c r="I416" s="6">
        <v>22</v>
      </c>
      <c r="J416" s="6">
        <v>22</v>
      </c>
      <c r="K416" s="6">
        <v>8.4</v>
      </c>
      <c r="L416" s="6">
        <v>399.09</v>
      </c>
      <c r="M416" s="6">
        <v>3623</v>
      </c>
      <c r="N416" s="6">
        <v>0</v>
      </c>
      <c r="O416" s="6">
        <v>14.93</v>
      </c>
      <c r="P416" s="6">
        <v>101370000</v>
      </c>
      <c r="Q416" s="6">
        <v>185500</v>
      </c>
      <c r="R416" s="6">
        <v>58481</v>
      </c>
      <c r="S416" s="6">
        <v>1174200</v>
      </c>
      <c r="T416" s="6">
        <v>70439</v>
      </c>
      <c r="U416" s="6">
        <v>648410</v>
      </c>
      <c r="V416" s="6">
        <v>1008400</v>
      </c>
      <c r="W416" s="6">
        <v>72079000</v>
      </c>
      <c r="X416" s="6">
        <v>26144000</v>
      </c>
      <c r="Y416" s="6">
        <v>61591</v>
      </c>
      <c r="Z416" s="6">
        <v>16454</v>
      </c>
      <c r="AA416" s="6">
        <v>124240</v>
      </c>
      <c r="AB416" s="6">
        <v>41821</v>
      </c>
      <c r="AC416" s="6">
        <v>204540</v>
      </c>
      <c r="AD416" s="6">
        <v>103600</v>
      </c>
      <c r="AE416" s="6">
        <v>26390000</v>
      </c>
      <c r="AF416" s="6">
        <v>5516100</v>
      </c>
      <c r="AG416" s="6">
        <f t="shared" si="34"/>
        <v>7.5775805978970786E-3</v>
      </c>
      <c r="AH416" s="6">
        <f t="shared" si="35"/>
        <v>-7.0440469925428788</v>
      </c>
      <c r="AI416" s="6">
        <f t="shared" si="36"/>
        <v>0.29038118373818728</v>
      </c>
      <c r="AJ416" s="6">
        <f t="shared" si="37"/>
        <v>1.7839801229831074</v>
      </c>
      <c r="AK416" s="6" t="str">
        <f>VLOOKUP(AO416,'MV-SigB'!F:J,3,FALSE)</f>
        <v>+</v>
      </c>
      <c r="AL416" s="15">
        <v>19</v>
      </c>
      <c r="AM416" s="6"/>
      <c r="AN416" s="6">
        <v>29</v>
      </c>
      <c r="AO416" s="7">
        <v>1517</v>
      </c>
    </row>
    <row r="417" spans="2:41" x14ac:dyDescent="0.2">
      <c r="B417" s="5" t="s">
        <v>3758</v>
      </c>
      <c r="C417" s="6" t="str">
        <f t="shared" si="38"/>
        <v>Q8CHT0</v>
      </c>
      <c r="D417" s="6" t="s">
        <v>3759</v>
      </c>
      <c r="E417" s="6" t="s">
        <v>3760</v>
      </c>
      <c r="F417" s="6" t="s">
        <v>3761</v>
      </c>
      <c r="G417" s="6">
        <f>IFERROR(VLOOKUP(C417,Tabelle3!A:H,8,FALSE),"")</f>
        <v>1</v>
      </c>
      <c r="H417" s="6">
        <v>1</v>
      </c>
      <c r="I417" s="6">
        <v>47</v>
      </c>
      <c r="J417" s="6">
        <v>47</v>
      </c>
      <c r="K417" s="6">
        <v>80.8</v>
      </c>
      <c r="L417" s="6">
        <v>61.84</v>
      </c>
      <c r="M417" s="6">
        <v>562</v>
      </c>
      <c r="N417" s="6">
        <v>0</v>
      </c>
      <c r="O417" s="6">
        <v>323.31</v>
      </c>
      <c r="P417" s="6">
        <v>54761000000</v>
      </c>
      <c r="Q417" s="6">
        <v>7895100000</v>
      </c>
      <c r="R417" s="6">
        <v>1736700000</v>
      </c>
      <c r="S417" s="6">
        <v>4353400000</v>
      </c>
      <c r="T417" s="6">
        <v>2316900000</v>
      </c>
      <c r="U417" s="6">
        <v>1927200000</v>
      </c>
      <c r="V417" s="6">
        <v>12627000000</v>
      </c>
      <c r="W417" s="6">
        <v>13135000000</v>
      </c>
      <c r="X417" s="6">
        <v>10770000000</v>
      </c>
      <c r="Y417" s="6">
        <v>631040000</v>
      </c>
      <c r="Z417" s="6">
        <v>587360000</v>
      </c>
      <c r="AA417" s="6">
        <v>709710000</v>
      </c>
      <c r="AB417" s="6">
        <v>752760000</v>
      </c>
      <c r="AC417" s="6">
        <v>437200000</v>
      </c>
      <c r="AD417" s="6">
        <v>808880000</v>
      </c>
      <c r="AE417" s="6">
        <v>492740000</v>
      </c>
      <c r="AF417" s="6">
        <v>493910000</v>
      </c>
      <c r="AG417" s="6">
        <f t="shared" si="34"/>
        <v>1.2007139242093761</v>
      </c>
      <c r="AH417" s="6">
        <f t="shared" si="35"/>
        <v>0.26389246304453673</v>
      </c>
      <c r="AI417" s="6">
        <f t="shared" si="36"/>
        <v>0.29055301652772003</v>
      </c>
      <c r="AJ417" s="6">
        <f t="shared" si="37"/>
        <v>1.7831266620560795</v>
      </c>
      <c r="AK417" s="6">
        <f>VLOOKUP(AO417,'MV-SigB'!F:J,3,FALSE)</f>
        <v>0</v>
      </c>
      <c r="AL417" s="15">
        <v>19</v>
      </c>
      <c r="AM417" s="6"/>
      <c r="AN417" s="6">
        <v>1516</v>
      </c>
      <c r="AO417" s="7">
        <v>987</v>
      </c>
    </row>
    <row r="418" spans="2:41" x14ac:dyDescent="0.2">
      <c r="B418" s="5" t="s">
        <v>2822</v>
      </c>
      <c r="C418" s="6" t="str">
        <f t="shared" si="38"/>
        <v>Q5U458</v>
      </c>
      <c r="D418" s="6" t="s">
        <v>2823</v>
      </c>
      <c r="E418" s="6" t="s">
        <v>2824</v>
      </c>
      <c r="F418" s="6" t="s">
        <v>2825</v>
      </c>
      <c r="G418" s="6">
        <f>IFERROR(VLOOKUP(C418,Tabelle3!A:H,8,FALSE),"")</f>
        <v>1</v>
      </c>
      <c r="H418" s="6">
        <v>3</v>
      </c>
      <c r="I418" s="6">
        <v>26</v>
      </c>
      <c r="J418" s="6">
        <v>26</v>
      </c>
      <c r="K418" s="6">
        <v>53.8</v>
      </c>
      <c r="L418" s="6">
        <v>63.231999999999999</v>
      </c>
      <c r="M418" s="6">
        <v>559</v>
      </c>
      <c r="N418" s="6">
        <v>0</v>
      </c>
      <c r="O418" s="6">
        <v>323.31</v>
      </c>
      <c r="P418" s="6">
        <v>1594000000</v>
      </c>
      <c r="Q418" s="6">
        <v>221980000</v>
      </c>
      <c r="R418" s="6">
        <v>118110000</v>
      </c>
      <c r="S418" s="6">
        <v>113780000</v>
      </c>
      <c r="T418" s="6">
        <v>62256000</v>
      </c>
      <c r="U418" s="6">
        <v>114870000</v>
      </c>
      <c r="V418" s="6">
        <v>278790000</v>
      </c>
      <c r="W418" s="6">
        <v>420050000</v>
      </c>
      <c r="X418" s="6">
        <v>264190000</v>
      </c>
      <c r="Y418" s="6">
        <v>33777000</v>
      </c>
      <c r="Z418" s="6">
        <v>83387000</v>
      </c>
      <c r="AA418" s="6">
        <v>15699000</v>
      </c>
      <c r="AB418" s="6">
        <v>21691000</v>
      </c>
      <c r="AC418" s="6">
        <v>15499000</v>
      </c>
      <c r="AD418" s="6">
        <v>20749000</v>
      </c>
      <c r="AE418" s="6">
        <v>24268000</v>
      </c>
      <c r="AF418" s="6">
        <v>15373000</v>
      </c>
      <c r="AG418" s="6">
        <f t="shared" si="34"/>
        <v>2.0365797414645073</v>
      </c>
      <c r="AH418" s="6">
        <f t="shared" si="35"/>
        <v>1.0261483035940382</v>
      </c>
      <c r="AI418" s="6">
        <f t="shared" si="36"/>
        <v>0.29181221768350446</v>
      </c>
      <c r="AJ418" s="6">
        <f t="shared" si="37"/>
        <v>1.7768878071682128</v>
      </c>
      <c r="AK418" s="6">
        <f>VLOOKUP(AO418,'MV-SigB'!F:J,3,FALSE)</f>
        <v>0</v>
      </c>
      <c r="AL418" s="15">
        <v>19</v>
      </c>
      <c r="AM418" s="6"/>
      <c r="AN418" s="6">
        <v>191</v>
      </c>
      <c r="AO418" s="7">
        <v>747</v>
      </c>
    </row>
    <row r="419" spans="2:41" x14ac:dyDescent="0.2">
      <c r="B419" s="5" t="s">
        <v>6120</v>
      </c>
      <c r="C419" s="6" t="str">
        <f t="shared" si="38"/>
        <v>Q9Z0V8</v>
      </c>
      <c r="D419" s="6" t="s">
        <v>6121</v>
      </c>
      <c r="E419" s="6" t="s">
        <v>6122</v>
      </c>
      <c r="F419" s="6" t="s">
        <v>6123</v>
      </c>
      <c r="G419" s="6">
        <f>IFERROR(VLOOKUP(C419,Tabelle3!A:H,8,FALSE),"")</f>
        <v>1</v>
      </c>
      <c r="H419" s="6">
        <v>3</v>
      </c>
      <c r="I419" s="6">
        <v>8</v>
      </c>
      <c r="J419" s="6">
        <v>8</v>
      </c>
      <c r="K419" s="6">
        <v>80.7</v>
      </c>
      <c r="L419" s="6">
        <v>18.111000000000001</v>
      </c>
      <c r="M419" s="6">
        <v>171</v>
      </c>
      <c r="N419" s="6">
        <v>0</v>
      </c>
      <c r="O419" s="6">
        <v>264.11</v>
      </c>
      <c r="P419" s="6">
        <v>236310000</v>
      </c>
      <c r="Q419" s="6">
        <v>6836000</v>
      </c>
      <c r="R419" s="6">
        <v>9634800</v>
      </c>
      <c r="S419" s="6">
        <v>8835500</v>
      </c>
      <c r="T419" s="6">
        <v>1557400</v>
      </c>
      <c r="U419" s="6">
        <v>17783000</v>
      </c>
      <c r="V419" s="6">
        <v>1878200</v>
      </c>
      <c r="W419" s="6">
        <v>91622000</v>
      </c>
      <c r="X419" s="6">
        <v>98160000</v>
      </c>
      <c r="Y419" s="6">
        <v>17565000</v>
      </c>
      <c r="Z419" s="6">
        <v>12324000</v>
      </c>
      <c r="AA419" s="6">
        <v>11242000</v>
      </c>
      <c r="AB419" s="6">
        <v>4514800</v>
      </c>
      <c r="AC419" s="6">
        <v>10660000</v>
      </c>
      <c r="AD419" s="6">
        <v>6179000</v>
      </c>
      <c r="AE419" s="6">
        <v>34402000</v>
      </c>
      <c r="AF419" s="6">
        <v>32200000</v>
      </c>
      <c r="AG419" s="6">
        <f t="shared" si="34"/>
        <v>0.54704282067568699</v>
      </c>
      <c r="AH419" s="6">
        <f t="shared" si="35"/>
        <v>-0.87027432812447925</v>
      </c>
      <c r="AI419" s="6">
        <f t="shared" si="36"/>
        <v>0.29208261027374777</v>
      </c>
      <c r="AJ419" s="6">
        <f t="shared" si="37"/>
        <v>1.7755516279172789</v>
      </c>
      <c r="AK419" s="6">
        <f>VLOOKUP(AO419,'MV-SigB'!F:J,3,FALSE)</f>
        <v>0</v>
      </c>
      <c r="AL419" s="15">
        <v>19</v>
      </c>
      <c r="AM419" s="6"/>
      <c r="AN419" s="6">
        <v>62</v>
      </c>
      <c r="AO419" s="7">
        <v>1585</v>
      </c>
    </row>
    <row r="420" spans="2:41" x14ac:dyDescent="0.2">
      <c r="B420" s="5" t="s">
        <v>4429</v>
      </c>
      <c r="C420" s="6" t="str">
        <f t="shared" si="38"/>
        <v>Q923I7</v>
      </c>
      <c r="D420" s="6" t="s">
        <v>4430</v>
      </c>
      <c r="E420" s="6" t="s">
        <v>4431</v>
      </c>
      <c r="F420" s="6" t="s">
        <v>4432</v>
      </c>
      <c r="G420" s="6" t="str">
        <f>IFERROR(VLOOKUP(C420,Tabelle3!A:H,8,FALSE),"")</f>
        <v/>
      </c>
      <c r="H420" s="6">
        <v>4</v>
      </c>
      <c r="I420" s="6">
        <v>3</v>
      </c>
      <c r="J420" s="6">
        <v>3</v>
      </c>
      <c r="K420" s="6">
        <v>6.6</v>
      </c>
      <c r="L420" s="6">
        <v>73.007000000000005</v>
      </c>
      <c r="M420" s="6">
        <v>670</v>
      </c>
      <c r="N420" s="6">
        <v>0</v>
      </c>
      <c r="O420" s="6">
        <v>8.4091000000000005</v>
      </c>
      <c r="P420" s="6">
        <v>10304000</v>
      </c>
      <c r="Q420" s="6">
        <v>655580</v>
      </c>
      <c r="R420" s="6">
        <v>619650</v>
      </c>
      <c r="S420" s="6">
        <v>4325100</v>
      </c>
      <c r="T420" s="6">
        <v>2701600</v>
      </c>
      <c r="U420" s="6">
        <v>101810</v>
      </c>
      <c r="V420" s="6">
        <v>358400</v>
      </c>
      <c r="W420" s="6">
        <v>861980</v>
      </c>
      <c r="X420" s="6">
        <v>679990</v>
      </c>
      <c r="Y420" s="6">
        <v>257280</v>
      </c>
      <c r="Z420" s="6">
        <v>345840</v>
      </c>
      <c r="AA420" s="6">
        <v>940940</v>
      </c>
      <c r="AB420" s="6">
        <v>1804800</v>
      </c>
      <c r="AC420" s="6">
        <v>185710</v>
      </c>
      <c r="AD420" s="6">
        <v>400220</v>
      </c>
      <c r="AE420" s="6">
        <v>365410</v>
      </c>
      <c r="AF420" s="6">
        <v>571280</v>
      </c>
      <c r="AG420" s="6">
        <f t="shared" si="34"/>
        <v>2.1994062865324242</v>
      </c>
      <c r="AH420" s="6">
        <f t="shared" si="35"/>
        <v>1.137114131443431</v>
      </c>
      <c r="AI420" s="6">
        <f t="shared" si="36"/>
        <v>0.29258789289119835</v>
      </c>
      <c r="AJ420" s="6">
        <f t="shared" si="37"/>
        <v>1.7730580220179577</v>
      </c>
      <c r="AK420" s="6">
        <f>VLOOKUP(AO420,'MV-SigB'!F:J,3,FALSE)</f>
        <v>0</v>
      </c>
      <c r="AL420" s="15">
        <v>19</v>
      </c>
      <c r="AM420" s="6"/>
      <c r="AN420" s="6">
        <v>8</v>
      </c>
      <c r="AO420" s="7">
        <v>1157</v>
      </c>
    </row>
    <row r="421" spans="2:41" x14ac:dyDescent="0.2">
      <c r="B421" s="5" t="s">
        <v>4445</v>
      </c>
      <c r="C421" s="6" t="str">
        <f t="shared" si="38"/>
        <v>Q924T2</v>
      </c>
      <c r="D421" s="6" t="s">
        <v>4446</v>
      </c>
      <c r="E421" s="6" t="s">
        <v>4447</v>
      </c>
      <c r="F421" s="6" t="s">
        <v>4448</v>
      </c>
      <c r="G421" s="6">
        <f>IFERROR(VLOOKUP(C421,Tabelle3!A:H,8,FALSE),"")</f>
        <v>1</v>
      </c>
      <c r="H421" s="6">
        <v>1</v>
      </c>
      <c r="I421" s="6">
        <v>12</v>
      </c>
      <c r="J421" s="6">
        <v>12</v>
      </c>
      <c r="K421" s="6">
        <v>58.1</v>
      </c>
      <c r="L421" s="6">
        <v>32.313000000000002</v>
      </c>
      <c r="M421" s="6">
        <v>291</v>
      </c>
      <c r="N421" s="6">
        <v>0</v>
      </c>
      <c r="O421" s="6">
        <v>210.32</v>
      </c>
      <c r="P421" s="6">
        <v>587050000</v>
      </c>
      <c r="Q421" s="6">
        <v>98694000</v>
      </c>
      <c r="R421" s="6">
        <v>47033000</v>
      </c>
      <c r="S421" s="6">
        <v>18981000</v>
      </c>
      <c r="T421" s="6">
        <v>13347000</v>
      </c>
      <c r="U421" s="6">
        <v>30844000</v>
      </c>
      <c r="V421" s="6">
        <v>29882000</v>
      </c>
      <c r="W421" s="6">
        <v>144600000</v>
      </c>
      <c r="X421" s="6">
        <v>203670000</v>
      </c>
      <c r="Y421" s="6">
        <v>12971000</v>
      </c>
      <c r="Z421" s="6">
        <v>17290000</v>
      </c>
      <c r="AA421" s="6">
        <v>5394500</v>
      </c>
      <c r="AB421" s="6">
        <v>9324100</v>
      </c>
      <c r="AC421" s="6">
        <v>9696300</v>
      </c>
      <c r="AD421" s="6">
        <v>6521100</v>
      </c>
      <c r="AE421" s="6">
        <v>7066100</v>
      </c>
      <c r="AF421" s="6">
        <v>8623900</v>
      </c>
      <c r="AG421" s="6">
        <f t="shared" si="34"/>
        <v>1.4096917956336148</v>
      </c>
      <c r="AH421" s="6">
        <f t="shared" si="35"/>
        <v>0.49537977715291664</v>
      </c>
      <c r="AI421" s="6">
        <f t="shared" si="36"/>
        <v>0.29288061366318324</v>
      </c>
      <c r="AJ421" s="6">
        <f t="shared" si="37"/>
        <v>1.7716153932973042</v>
      </c>
      <c r="AK421" s="6">
        <f>VLOOKUP(AO421,'MV-SigB'!F:J,3,FALSE)</f>
        <v>0</v>
      </c>
      <c r="AL421" s="15">
        <v>19</v>
      </c>
      <c r="AM421" s="6"/>
      <c r="AN421" s="6">
        <v>114</v>
      </c>
      <c r="AO421" s="7">
        <v>1161</v>
      </c>
    </row>
    <row r="422" spans="2:41" x14ac:dyDescent="0.2">
      <c r="B422" s="5" t="s">
        <v>3636</v>
      </c>
      <c r="C422" s="6" t="str">
        <f t="shared" si="38"/>
        <v>Q8C1Q6</v>
      </c>
      <c r="D422" s="6" t="s">
        <v>3637</v>
      </c>
      <c r="E422" s="6" t="s">
        <v>3638</v>
      </c>
      <c r="F422" s="6" t="s">
        <v>3639</v>
      </c>
      <c r="G422" s="6">
        <f>IFERROR(VLOOKUP(C422,Tabelle3!A:H,8,FALSE),"")</f>
        <v>1</v>
      </c>
      <c r="H422" s="6">
        <v>1</v>
      </c>
      <c r="I422" s="6">
        <v>4</v>
      </c>
      <c r="J422" s="6">
        <v>4</v>
      </c>
      <c r="K422" s="6">
        <v>32.5</v>
      </c>
      <c r="L422" s="6">
        <v>9.7462999999999997</v>
      </c>
      <c r="M422" s="6">
        <v>80</v>
      </c>
      <c r="N422" s="6">
        <v>0</v>
      </c>
      <c r="O422" s="6">
        <v>39.713000000000001</v>
      </c>
      <c r="P422" s="6">
        <v>29604000</v>
      </c>
      <c r="Q422" s="6">
        <v>4775000</v>
      </c>
      <c r="R422" s="6">
        <v>1459000</v>
      </c>
      <c r="S422" s="6">
        <v>3316600</v>
      </c>
      <c r="T422" s="6">
        <v>6363500</v>
      </c>
      <c r="U422" s="6">
        <v>4968600</v>
      </c>
      <c r="V422" s="6">
        <v>2599400</v>
      </c>
      <c r="W422" s="6">
        <v>3325700</v>
      </c>
      <c r="X422" s="6">
        <v>2795700</v>
      </c>
      <c r="Y422" s="6">
        <v>4975600</v>
      </c>
      <c r="Z422" s="6">
        <v>3392900</v>
      </c>
      <c r="AA422" s="6">
        <v>9991800</v>
      </c>
      <c r="AB422" s="6">
        <v>10450000</v>
      </c>
      <c r="AC422" s="6">
        <v>6499900</v>
      </c>
      <c r="AD422" s="6">
        <v>6192400</v>
      </c>
      <c r="AE422" s="6">
        <v>2898400</v>
      </c>
      <c r="AF422" s="6">
        <v>3741400</v>
      </c>
      <c r="AG422" s="6">
        <f t="shared" si="34"/>
        <v>1.4902830008121208</v>
      </c>
      <c r="AH422" s="6">
        <f t="shared" si="35"/>
        <v>0.5755863206872659</v>
      </c>
      <c r="AI422" s="6">
        <f t="shared" si="36"/>
        <v>0.29295210863849142</v>
      </c>
      <c r="AJ422" s="6">
        <f t="shared" si="37"/>
        <v>1.7712632605368381</v>
      </c>
      <c r="AK422" s="6">
        <f>VLOOKUP(AO422,'MV-SigB'!F:J,3,FALSE)</f>
        <v>0</v>
      </c>
      <c r="AL422" s="15">
        <v>19</v>
      </c>
      <c r="AM422" s="6"/>
      <c r="AN422" s="6">
        <v>24</v>
      </c>
      <c r="AO422" s="7">
        <v>954</v>
      </c>
    </row>
    <row r="423" spans="2:41" x14ac:dyDescent="0.2">
      <c r="B423" s="5" t="s">
        <v>5806</v>
      </c>
      <c r="C423" s="6" t="str">
        <f t="shared" si="38"/>
        <v>Q9JIW9</v>
      </c>
      <c r="D423" s="6" t="s">
        <v>5807</v>
      </c>
      <c r="E423" s="6" t="s">
        <v>5808</v>
      </c>
      <c r="F423" s="6" t="s">
        <v>5809</v>
      </c>
      <c r="G423" s="6" t="str">
        <f>IFERROR(VLOOKUP(C423,Tabelle3!A:H,8,FALSE),"")</f>
        <v/>
      </c>
      <c r="H423" s="6">
        <v>2</v>
      </c>
      <c r="I423" s="6">
        <v>13</v>
      </c>
      <c r="J423" s="6">
        <v>5</v>
      </c>
      <c r="K423" s="6">
        <v>56.8</v>
      </c>
      <c r="L423" s="6">
        <v>23.349</v>
      </c>
      <c r="M423" s="6">
        <v>206</v>
      </c>
      <c r="N423" s="6">
        <v>0</v>
      </c>
      <c r="O423" s="6">
        <v>69.515000000000001</v>
      </c>
      <c r="P423" s="6">
        <v>148540000</v>
      </c>
      <c r="Q423" s="6">
        <v>4540000</v>
      </c>
      <c r="R423" s="6">
        <v>1898600</v>
      </c>
      <c r="S423" s="6">
        <v>13964000</v>
      </c>
      <c r="T423" s="6">
        <v>12898000</v>
      </c>
      <c r="U423" s="6">
        <v>931010</v>
      </c>
      <c r="V423" s="6">
        <v>10654000</v>
      </c>
      <c r="W423" s="6">
        <v>67164000</v>
      </c>
      <c r="X423" s="6">
        <v>36493000</v>
      </c>
      <c r="Y423" s="6">
        <v>1747100</v>
      </c>
      <c r="Z423" s="6">
        <v>2627500</v>
      </c>
      <c r="AA423" s="6">
        <v>5323700</v>
      </c>
      <c r="AB423" s="6">
        <v>5377000</v>
      </c>
      <c r="AC423" s="6">
        <v>1175100</v>
      </c>
      <c r="AD423" s="6">
        <v>3124800</v>
      </c>
      <c r="AE423" s="6">
        <v>3600300</v>
      </c>
      <c r="AF423" s="6">
        <v>2096800</v>
      </c>
      <c r="AG423" s="6">
        <f t="shared" si="34"/>
        <v>1.5079823947184154</v>
      </c>
      <c r="AH423" s="6">
        <f t="shared" si="35"/>
        <v>0.59261958563529182</v>
      </c>
      <c r="AI423" s="6">
        <f t="shared" si="36"/>
        <v>0.29324849580667445</v>
      </c>
      <c r="AJ423" s="6">
        <f t="shared" si="37"/>
        <v>1.7698043867966375</v>
      </c>
      <c r="AK423" s="6">
        <f>VLOOKUP(AO423,'MV-SigB'!F:J,3,FALSE)</f>
        <v>0</v>
      </c>
      <c r="AL423" s="15">
        <v>19</v>
      </c>
      <c r="AM423" s="6"/>
      <c r="AN423" s="6">
        <v>44</v>
      </c>
      <c r="AO423" s="7">
        <v>1505</v>
      </c>
    </row>
    <row r="424" spans="2:41" x14ac:dyDescent="0.2">
      <c r="B424" s="5" t="s">
        <v>5456</v>
      </c>
      <c r="C424" s="6" t="str">
        <f t="shared" si="38"/>
        <v>Q9D8S4</v>
      </c>
      <c r="D424" s="6" t="s">
        <v>5457</v>
      </c>
      <c r="E424" s="6" t="s">
        <v>5458</v>
      </c>
      <c r="F424" s="6" t="s">
        <v>5459</v>
      </c>
      <c r="G424" s="6">
        <f>IFERROR(VLOOKUP(C424,Tabelle3!A:H,8,FALSE),"")</f>
        <v>1</v>
      </c>
      <c r="H424" s="6">
        <v>1</v>
      </c>
      <c r="I424" s="6">
        <v>9</v>
      </c>
      <c r="J424" s="6">
        <v>9</v>
      </c>
      <c r="K424" s="6">
        <v>36.700000000000003</v>
      </c>
      <c r="L424" s="6">
        <v>26.738</v>
      </c>
      <c r="M424" s="6">
        <v>237</v>
      </c>
      <c r="N424" s="6">
        <v>0</v>
      </c>
      <c r="O424" s="6">
        <v>168.16</v>
      </c>
      <c r="P424" s="6">
        <v>288380000</v>
      </c>
      <c r="Q424" s="6">
        <v>21765000</v>
      </c>
      <c r="R424" s="6">
        <v>7361700</v>
      </c>
      <c r="S424" s="6">
        <v>23408000</v>
      </c>
      <c r="T424" s="6">
        <v>4067600</v>
      </c>
      <c r="U424" s="6">
        <v>33848000</v>
      </c>
      <c r="V424" s="6">
        <v>29501000</v>
      </c>
      <c r="W424" s="6">
        <v>98081000</v>
      </c>
      <c r="X424" s="6">
        <v>70344000</v>
      </c>
      <c r="Y424" s="6">
        <v>4466900</v>
      </c>
      <c r="Z424" s="6">
        <v>4883900</v>
      </c>
      <c r="AA424" s="6">
        <v>5756800</v>
      </c>
      <c r="AB424" s="6">
        <v>3920000</v>
      </c>
      <c r="AC424" s="6">
        <v>6487100</v>
      </c>
      <c r="AD424" s="6">
        <v>16701000</v>
      </c>
      <c r="AE424" s="6">
        <v>4632800</v>
      </c>
      <c r="AF424" s="6">
        <v>5535400</v>
      </c>
      <c r="AG424" s="6">
        <f t="shared" si="34"/>
        <v>0.57043497030545953</v>
      </c>
      <c r="AH424" s="6">
        <f t="shared" si="35"/>
        <v>-0.80986566650707192</v>
      </c>
      <c r="AI424" s="6">
        <f t="shared" si="36"/>
        <v>0.29332929732519414</v>
      </c>
      <c r="AJ424" s="6">
        <f t="shared" si="37"/>
        <v>1.7694069222073983</v>
      </c>
      <c r="AK424" s="6">
        <f>VLOOKUP(AO424,'MV-SigB'!F:J,3,FALSE)</f>
        <v>0</v>
      </c>
      <c r="AL424" s="15">
        <v>19</v>
      </c>
      <c r="AM424" s="6"/>
      <c r="AN424" s="6">
        <v>52</v>
      </c>
      <c r="AO424" s="7">
        <v>1417</v>
      </c>
    </row>
    <row r="425" spans="2:41" x14ac:dyDescent="0.2">
      <c r="B425" s="5" t="s">
        <v>2105</v>
      </c>
      <c r="C425" s="6" t="str">
        <f t="shared" si="38"/>
        <v>P59999</v>
      </c>
      <c r="D425" s="6" t="s">
        <v>2106</v>
      </c>
      <c r="E425" s="6" t="s">
        <v>2107</v>
      </c>
      <c r="F425" s="6" t="s">
        <v>2108</v>
      </c>
      <c r="G425" s="6" t="str">
        <f>IFERROR(VLOOKUP(C425,Tabelle3!A:H,8,FALSE),"")</f>
        <v/>
      </c>
      <c r="H425" s="6">
        <v>2</v>
      </c>
      <c r="I425" s="6">
        <v>6</v>
      </c>
      <c r="J425" s="6">
        <v>6</v>
      </c>
      <c r="K425" s="6">
        <v>41.1</v>
      </c>
      <c r="L425" s="6">
        <v>19.667000000000002</v>
      </c>
      <c r="M425" s="6">
        <v>168</v>
      </c>
      <c r="N425" s="6">
        <v>0</v>
      </c>
      <c r="O425" s="6">
        <v>13.855</v>
      </c>
      <c r="P425" s="6">
        <v>19549000</v>
      </c>
      <c r="Q425" s="6">
        <v>751350</v>
      </c>
      <c r="R425" s="6">
        <v>1861200</v>
      </c>
      <c r="S425" s="6">
        <v>1511500</v>
      </c>
      <c r="T425" s="6">
        <v>3963500</v>
      </c>
      <c r="U425" s="6">
        <v>984010</v>
      </c>
      <c r="V425" s="6">
        <v>2483100</v>
      </c>
      <c r="W425" s="6">
        <v>3731900</v>
      </c>
      <c r="X425" s="6">
        <v>4262200</v>
      </c>
      <c r="Y425" s="6">
        <v>1430700</v>
      </c>
      <c r="Z425" s="6">
        <v>2859700</v>
      </c>
      <c r="AA425" s="6">
        <v>2896100</v>
      </c>
      <c r="AB425" s="6">
        <v>11673000</v>
      </c>
      <c r="AC425" s="6">
        <v>2073000</v>
      </c>
      <c r="AD425" s="6">
        <v>2351500</v>
      </c>
      <c r="AE425" s="6">
        <v>1017000</v>
      </c>
      <c r="AF425" s="6">
        <v>1506200</v>
      </c>
      <c r="AG425" s="6">
        <f t="shared" si="34"/>
        <v>2.7144954445356015</v>
      </c>
      <c r="AH425" s="6">
        <f t="shared" si="35"/>
        <v>1.4406840627393978</v>
      </c>
      <c r="AI425" s="6">
        <f t="shared" si="36"/>
        <v>0.2942049370861704</v>
      </c>
      <c r="AJ425" s="6">
        <f t="shared" si="37"/>
        <v>1.7651066380635838</v>
      </c>
      <c r="AK425" s="6">
        <f>VLOOKUP(AO425,'MV-SigB'!F:J,3,FALSE)</f>
        <v>0</v>
      </c>
      <c r="AL425" s="15">
        <v>19</v>
      </c>
      <c r="AM425" s="6"/>
      <c r="AN425" s="6">
        <v>13</v>
      </c>
      <c r="AO425" s="7">
        <v>564</v>
      </c>
    </row>
    <row r="426" spans="2:41" x14ac:dyDescent="0.2">
      <c r="B426" s="5" t="s">
        <v>835</v>
      </c>
      <c r="C426" s="6" t="str">
        <f t="shared" si="38"/>
        <v>G3X983</v>
      </c>
      <c r="D426" s="6" t="s">
        <v>836</v>
      </c>
      <c r="E426" s="6" t="s">
        <v>837</v>
      </c>
      <c r="F426" s="6" t="s">
        <v>838</v>
      </c>
      <c r="G426" s="6">
        <f>IFERROR(VLOOKUP(C426,Tabelle3!A:H,8,FALSE),"")</f>
        <v>1</v>
      </c>
      <c r="H426" s="6">
        <v>3</v>
      </c>
      <c r="I426" s="6">
        <v>6</v>
      </c>
      <c r="J426" s="6">
        <v>6</v>
      </c>
      <c r="K426" s="6">
        <v>20.399999999999999</v>
      </c>
      <c r="L426" s="6">
        <v>58.582000000000001</v>
      </c>
      <c r="M426" s="6">
        <v>509</v>
      </c>
      <c r="N426" s="6">
        <v>0</v>
      </c>
      <c r="O426" s="6">
        <v>9.1356999999999999</v>
      </c>
      <c r="P426" s="6">
        <v>86692000</v>
      </c>
      <c r="Q426" s="6">
        <v>8232300</v>
      </c>
      <c r="R426" s="6">
        <v>761930</v>
      </c>
      <c r="S426" s="6">
        <v>8437400</v>
      </c>
      <c r="T426" s="6">
        <v>8817000</v>
      </c>
      <c r="U426" s="6">
        <v>4733000</v>
      </c>
      <c r="V426" s="6">
        <v>16191000</v>
      </c>
      <c r="W426" s="6">
        <v>23872000</v>
      </c>
      <c r="X426" s="6">
        <v>15646000</v>
      </c>
      <c r="Y426" s="6">
        <v>739510</v>
      </c>
      <c r="Z426" s="6">
        <v>482990</v>
      </c>
      <c r="AA426" s="6">
        <v>1807400</v>
      </c>
      <c r="AB426" s="6">
        <v>1087100</v>
      </c>
      <c r="AC426" s="6">
        <v>658430</v>
      </c>
      <c r="AD426" s="6">
        <v>963760</v>
      </c>
      <c r="AE426" s="6">
        <v>527420</v>
      </c>
      <c r="AF426" s="6">
        <v>475670</v>
      </c>
      <c r="AG426" s="6">
        <f t="shared" si="34"/>
        <v>1.568213676255485</v>
      </c>
      <c r="AH426" s="6">
        <f t="shared" si="35"/>
        <v>0.64912214661614198</v>
      </c>
      <c r="AI426" s="6">
        <f t="shared" si="36"/>
        <v>0.29435711194927333</v>
      </c>
      <c r="AJ426" s="6">
        <f t="shared" si="37"/>
        <v>1.7643606099239901</v>
      </c>
      <c r="AK426" s="6">
        <f>VLOOKUP(AO426,'MV-SigB'!F:J,3,FALSE)</f>
        <v>0</v>
      </c>
      <c r="AL426" s="15">
        <v>19</v>
      </c>
      <c r="AM426" s="6"/>
      <c r="AN426" s="6">
        <v>14</v>
      </c>
      <c r="AO426" s="7">
        <v>244</v>
      </c>
    </row>
    <row r="427" spans="2:41" x14ac:dyDescent="0.2">
      <c r="B427" s="5" t="s">
        <v>3470</v>
      </c>
      <c r="C427" s="6" t="str">
        <f t="shared" si="38"/>
        <v>Q8BKZ9</v>
      </c>
      <c r="D427" s="6" t="s">
        <v>3471</v>
      </c>
      <c r="E427" s="6" t="s">
        <v>3472</v>
      </c>
      <c r="F427" s="6" t="s">
        <v>3473</v>
      </c>
      <c r="G427" s="6">
        <f>IFERROR(VLOOKUP(C427,Tabelle3!A:H,8,FALSE),"")</f>
        <v>1</v>
      </c>
      <c r="H427" s="6">
        <v>3</v>
      </c>
      <c r="I427" s="6">
        <v>21</v>
      </c>
      <c r="J427" s="6">
        <v>21</v>
      </c>
      <c r="K427" s="6">
        <v>45.5</v>
      </c>
      <c r="L427" s="6">
        <v>53.997999999999998</v>
      </c>
      <c r="M427" s="6">
        <v>501</v>
      </c>
      <c r="N427" s="6">
        <v>0</v>
      </c>
      <c r="O427" s="6">
        <v>147.13</v>
      </c>
      <c r="P427" s="6">
        <v>1454300000</v>
      </c>
      <c r="Q427" s="6">
        <v>91928000</v>
      </c>
      <c r="R427" s="6">
        <v>30704000</v>
      </c>
      <c r="S427" s="6">
        <v>122800000</v>
      </c>
      <c r="T427" s="6">
        <v>117610000</v>
      </c>
      <c r="U427" s="6">
        <v>87835000</v>
      </c>
      <c r="V427" s="6">
        <v>302340000</v>
      </c>
      <c r="W427" s="6">
        <v>343450000</v>
      </c>
      <c r="X427" s="6">
        <v>357670000</v>
      </c>
      <c r="Y427" s="6">
        <v>11031000</v>
      </c>
      <c r="Z427" s="6">
        <v>12006000</v>
      </c>
      <c r="AA427" s="6">
        <v>24267000</v>
      </c>
      <c r="AB427" s="6">
        <v>26988000</v>
      </c>
      <c r="AC427" s="6">
        <v>16583000</v>
      </c>
      <c r="AD427" s="6">
        <v>10093000</v>
      </c>
      <c r="AE427" s="6">
        <v>12898000</v>
      </c>
      <c r="AF427" s="6">
        <v>13559000</v>
      </c>
      <c r="AG427" s="6">
        <f t="shared" si="34"/>
        <v>1.3982270905087233</v>
      </c>
      <c r="AH427" s="6">
        <f t="shared" si="35"/>
        <v>0.48359869243311593</v>
      </c>
      <c r="AI427" s="6">
        <f t="shared" si="36"/>
        <v>0.29493284839924938</v>
      </c>
      <c r="AJ427" s="6">
        <f t="shared" si="37"/>
        <v>1.7615415821400122</v>
      </c>
      <c r="AK427" s="6">
        <f>VLOOKUP(AO427,'MV-SigB'!F:J,3,FALSE)</f>
        <v>0</v>
      </c>
      <c r="AL427" s="15">
        <v>19</v>
      </c>
      <c r="AM427" s="6"/>
      <c r="AN427" s="6">
        <v>134</v>
      </c>
      <c r="AO427" s="7">
        <v>912</v>
      </c>
    </row>
    <row r="428" spans="2:41" x14ac:dyDescent="0.2">
      <c r="B428" s="5" t="s">
        <v>5276</v>
      </c>
      <c r="C428" s="6" t="str">
        <f t="shared" si="38"/>
        <v>Q9D1H8</v>
      </c>
      <c r="D428" s="6" t="s">
        <v>5277</v>
      </c>
      <c r="E428" s="6" t="s">
        <v>5278</v>
      </c>
      <c r="F428" s="6" t="s">
        <v>5279</v>
      </c>
      <c r="G428" s="6">
        <f>IFERROR(VLOOKUP(C428,Tabelle3!A:H,8,FALSE),"")</f>
        <v>1</v>
      </c>
      <c r="H428" s="6">
        <v>1</v>
      </c>
      <c r="I428" s="6">
        <v>12</v>
      </c>
      <c r="J428" s="6">
        <v>12</v>
      </c>
      <c r="K428" s="6">
        <v>83.1</v>
      </c>
      <c r="L428" s="6">
        <v>12.737</v>
      </c>
      <c r="M428" s="6">
        <v>118</v>
      </c>
      <c r="N428" s="6">
        <v>0</v>
      </c>
      <c r="O428" s="6">
        <v>215.37</v>
      </c>
      <c r="P428" s="6">
        <v>170300000</v>
      </c>
      <c r="Q428" s="6">
        <v>34618000</v>
      </c>
      <c r="R428" s="6">
        <v>4659800</v>
      </c>
      <c r="S428" s="6">
        <v>8547700</v>
      </c>
      <c r="T428" s="6">
        <v>20495000</v>
      </c>
      <c r="U428" s="6">
        <v>10810000</v>
      </c>
      <c r="V428" s="6">
        <v>14593000</v>
      </c>
      <c r="W428" s="6">
        <v>38228000</v>
      </c>
      <c r="X428" s="6">
        <v>38349000</v>
      </c>
      <c r="Y428" s="6">
        <v>27274000</v>
      </c>
      <c r="Z428" s="6">
        <v>14498000</v>
      </c>
      <c r="AA428" s="6">
        <v>33540000</v>
      </c>
      <c r="AB428" s="6">
        <v>25204000</v>
      </c>
      <c r="AC428" s="6">
        <v>20203000</v>
      </c>
      <c r="AD428" s="6">
        <v>29430000</v>
      </c>
      <c r="AE428" s="6">
        <v>12387000</v>
      </c>
      <c r="AF428" s="6">
        <v>12564000</v>
      </c>
      <c r="AG428" s="6">
        <f t="shared" si="34"/>
        <v>1.3476885122814544</v>
      </c>
      <c r="AH428" s="6">
        <f t="shared" si="35"/>
        <v>0.43048708871928099</v>
      </c>
      <c r="AI428" s="6">
        <f t="shared" si="36"/>
        <v>0.29500521992570339</v>
      </c>
      <c r="AJ428" s="6">
        <f t="shared" si="37"/>
        <v>1.7611876126355963</v>
      </c>
      <c r="AK428" s="6">
        <f>VLOOKUP(AO428,'MV-SigB'!F:J,3,FALSE)</f>
        <v>0</v>
      </c>
      <c r="AL428" s="15">
        <v>19</v>
      </c>
      <c r="AM428" s="6"/>
      <c r="AN428" s="6">
        <v>57</v>
      </c>
      <c r="AO428" s="7">
        <v>1371</v>
      </c>
    </row>
    <row r="429" spans="2:41" x14ac:dyDescent="0.2">
      <c r="B429" s="5" t="s">
        <v>1344</v>
      </c>
      <c r="C429" s="6" t="str">
        <f t="shared" si="38"/>
        <v>P08249</v>
      </c>
      <c r="D429" s="6" t="s">
        <v>1345</v>
      </c>
      <c r="E429" s="6" t="s">
        <v>1346</v>
      </c>
      <c r="F429" s="6" t="s">
        <v>1347</v>
      </c>
      <c r="G429" s="6">
        <f>IFERROR(VLOOKUP(C429,Tabelle3!A:H,8,FALSE),"")</f>
        <v>1</v>
      </c>
      <c r="H429" s="6">
        <v>1</v>
      </c>
      <c r="I429" s="6">
        <v>52</v>
      </c>
      <c r="J429" s="6">
        <v>52</v>
      </c>
      <c r="K429" s="6">
        <v>76.900000000000006</v>
      </c>
      <c r="L429" s="6">
        <v>35.610999999999997</v>
      </c>
      <c r="M429" s="6">
        <v>338</v>
      </c>
      <c r="N429" s="6">
        <v>0</v>
      </c>
      <c r="O429" s="6">
        <v>323.31</v>
      </c>
      <c r="P429" s="6">
        <v>124860000000</v>
      </c>
      <c r="Q429" s="6">
        <v>1678000000</v>
      </c>
      <c r="R429" s="6">
        <v>14739000000</v>
      </c>
      <c r="S429" s="6">
        <v>3112400000</v>
      </c>
      <c r="T429" s="6">
        <v>9196900000</v>
      </c>
      <c r="U429" s="6">
        <v>12323000000</v>
      </c>
      <c r="V429" s="6">
        <v>12562000000</v>
      </c>
      <c r="W429" s="6">
        <v>34917000000</v>
      </c>
      <c r="X429" s="6">
        <v>36329000000</v>
      </c>
      <c r="Y429" s="6">
        <v>821080000</v>
      </c>
      <c r="Z429" s="6">
        <v>1405000000</v>
      </c>
      <c r="AA429" s="6">
        <v>1875900000</v>
      </c>
      <c r="AB429" s="6">
        <v>1255500000</v>
      </c>
      <c r="AC429" s="6">
        <v>1768000000</v>
      </c>
      <c r="AD429" s="6">
        <v>1821600000</v>
      </c>
      <c r="AE429" s="6">
        <v>1528100000</v>
      </c>
      <c r="AF429" s="6">
        <v>1381400000</v>
      </c>
      <c r="AG429" s="6">
        <f t="shared" si="34"/>
        <v>0.82434183194596178</v>
      </c>
      <c r="AH429" s="6">
        <f t="shared" si="35"/>
        <v>-0.27868538734620768</v>
      </c>
      <c r="AI429" s="6">
        <f t="shared" si="36"/>
        <v>0.29740896769185732</v>
      </c>
      <c r="AJ429" s="6">
        <f t="shared" si="37"/>
        <v>1.7494799456492964</v>
      </c>
      <c r="AK429" s="6">
        <f>VLOOKUP(AO429,'MV-SigB'!F:J,3,FALSE)</f>
        <v>0</v>
      </c>
      <c r="AL429" s="15">
        <v>19</v>
      </c>
      <c r="AM429" s="6"/>
      <c r="AN429" s="6">
        <v>2561</v>
      </c>
      <c r="AO429" s="7">
        <v>373</v>
      </c>
    </row>
    <row r="430" spans="2:41" x14ac:dyDescent="0.2">
      <c r="B430" s="5" t="s">
        <v>5287</v>
      </c>
      <c r="C430" s="6" t="str">
        <f t="shared" si="38"/>
        <v>Q9D1I6</v>
      </c>
      <c r="D430" s="6" t="s">
        <v>5288</v>
      </c>
      <c r="E430" s="6" t="s">
        <v>5289</v>
      </c>
      <c r="F430" s="6" t="s">
        <v>5290</v>
      </c>
      <c r="G430" s="6">
        <f>IFERROR(VLOOKUP(C430,Tabelle3!A:H,8,FALSE),"")</f>
        <v>1</v>
      </c>
      <c r="H430" s="6">
        <v>1</v>
      </c>
      <c r="I430" s="6">
        <v>6</v>
      </c>
      <c r="J430" s="6">
        <v>6</v>
      </c>
      <c r="K430" s="6">
        <v>42.8</v>
      </c>
      <c r="L430" s="6">
        <v>15.874000000000001</v>
      </c>
      <c r="M430" s="6">
        <v>145</v>
      </c>
      <c r="N430" s="6">
        <v>0</v>
      </c>
      <c r="O430" s="6">
        <v>228.76</v>
      </c>
      <c r="P430" s="6">
        <v>206770000</v>
      </c>
      <c r="Q430" s="6">
        <v>22435000</v>
      </c>
      <c r="R430" s="6">
        <v>4549200</v>
      </c>
      <c r="S430" s="6">
        <v>5478900</v>
      </c>
      <c r="T430" s="6">
        <v>19243000</v>
      </c>
      <c r="U430" s="6">
        <v>6618300</v>
      </c>
      <c r="V430" s="6">
        <v>7540900</v>
      </c>
      <c r="W430" s="6">
        <v>74760000</v>
      </c>
      <c r="X430" s="6">
        <v>66148000</v>
      </c>
      <c r="Y430" s="6">
        <v>23768000</v>
      </c>
      <c r="Z430" s="6">
        <v>16714000</v>
      </c>
      <c r="AA430" s="6">
        <v>23096000</v>
      </c>
      <c r="AB430" s="6">
        <v>31845000</v>
      </c>
      <c r="AC430" s="6">
        <v>16015000</v>
      </c>
      <c r="AD430" s="6">
        <v>13285000</v>
      </c>
      <c r="AE430" s="6">
        <v>25229000</v>
      </c>
      <c r="AF430" s="6">
        <v>22111000</v>
      </c>
      <c r="AG430" s="6">
        <f t="shared" si="34"/>
        <v>1.245080897703549</v>
      </c>
      <c r="AH430" s="6">
        <f t="shared" si="35"/>
        <v>0.31623948279462122</v>
      </c>
      <c r="AI430" s="6">
        <f t="shared" si="36"/>
        <v>0.30027046490320958</v>
      </c>
      <c r="AJ430" s="6">
        <f t="shared" si="37"/>
        <v>1.7356655188707701</v>
      </c>
      <c r="AK430" s="6">
        <f>VLOOKUP(AO430,'MV-SigB'!F:J,3,FALSE)</f>
        <v>0</v>
      </c>
      <c r="AL430" s="15">
        <v>19</v>
      </c>
      <c r="AM430" s="6"/>
      <c r="AN430" s="6">
        <v>43</v>
      </c>
      <c r="AO430" s="7">
        <v>1374</v>
      </c>
    </row>
    <row r="431" spans="2:41" x14ac:dyDescent="0.2">
      <c r="B431" s="5" t="s">
        <v>4655</v>
      </c>
      <c r="C431" s="6" t="str">
        <f t="shared" si="38"/>
        <v>Q99P30</v>
      </c>
      <c r="D431" s="6" t="s">
        <v>4656</v>
      </c>
      <c r="E431" s="6" t="s">
        <v>4657</v>
      </c>
      <c r="F431" s="6" t="s">
        <v>4658</v>
      </c>
      <c r="G431" s="6" t="str">
        <f>IFERROR(VLOOKUP(C431,Tabelle3!A:H,8,FALSE),"")</f>
        <v/>
      </c>
      <c r="H431" s="6">
        <v>5</v>
      </c>
      <c r="I431" s="6">
        <v>4</v>
      </c>
      <c r="J431" s="6">
        <v>4</v>
      </c>
      <c r="K431" s="6">
        <v>26.4</v>
      </c>
      <c r="L431" s="6">
        <v>24.603000000000002</v>
      </c>
      <c r="M431" s="6">
        <v>216</v>
      </c>
      <c r="N431" s="6">
        <v>0</v>
      </c>
      <c r="O431" s="6">
        <v>47.908000000000001</v>
      </c>
      <c r="P431" s="6">
        <v>81323000</v>
      </c>
      <c r="Q431" s="6">
        <v>18489000</v>
      </c>
      <c r="R431" s="6">
        <v>3087800</v>
      </c>
      <c r="S431" s="6">
        <v>1887000</v>
      </c>
      <c r="T431" s="6">
        <v>4518700</v>
      </c>
      <c r="U431" s="6">
        <v>2729000</v>
      </c>
      <c r="V431" s="6">
        <v>919690</v>
      </c>
      <c r="W431" s="6">
        <v>30425000</v>
      </c>
      <c r="X431" s="6">
        <v>19266000</v>
      </c>
      <c r="Y431" s="6">
        <v>2458300</v>
      </c>
      <c r="Z431" s="6">
        <v>997930</v>
      </c>
      <c r="AA431" s="6">
        <v>513610</v>
      </c>
      <c r="AB431" s="6">
        <v>2266200</v>
      </c>
      <c r="AC431" s="6">
        <v>820170</v>
      </c>
      <c r="AD431" s="6">
        <v>348270</v>
      </c>
      <c r="AE431" s="6">
        <v>1505900</v>
      </c>
      <c r="AF431" s="6">
        <v>1069700</v>
      </c>
      <c r="AG431" s="6">
        <f t="shared" si="34"/>
        <v>1.6655911795814147</v>
      </c>
      <c r="AH431" s="6">
        <f t="shared" si="35"/>
        <v>0.73603433373565108</v>
      </c>
      <c r="AI431" s="6">
        <f t="shared" si="36"/>
        <v>0.30176446771220622</v>
      </c>
      <c r="AJ431" s="6">
        <f t="shared" si="37"/>
        <v>1.7285051540767677</v>
      </c>
      <c r="AK431" s="6">
        <f>VLOOKUP(AO431,'MV-SigB'!F:J,3,FALSE)</f>
        <v>0</v>
      </c>
      <c r="AL431" s="15">
        <v>19</v>
      </c>
      <c r="AM431" s="6"/>
      <c r="AN431" s="6">
        <v>16</v>
      </c>
      <c r="AO431" s="7">
        <v>1214</v>
      </c>
    </row>
    <row r="432" spans="2:41" x14ac:dyDescent="0.2">
      <c r="B432" s="5" t="s">
        <v>39</v>
      </c>
      <c r="C432" s="6" t="str">
        <f t="shared" si="38"/>
        <v>A2ACU7</v>
      </c>
      <c r="D432" s="6" t="s">
        <v>40</v>
      </c>
      <c r="E432" s="6" t="s">
        <v>41</v>
      </c>
      <c r="F432" s="6" t="s">
        <v>42</v>
      </c>
      <c r="G432" s="6" t="str">
        <f>IFERROR(VLOOKUP(C432,Tabelle3!A:H,8,FALSE),"")</f>
        <v/>
      </c>
      <c r="H432" s="6">
        <v>5</v>
      </c>
      <c r="I432" s="6">
        <v>3</v>
      </c>
      <c r="J432" s="6">
        <v>2</v>
      </c>
      <c r="K432" s="6">
        <v>16.3</v>
      </c>
      <c r="L432" s="6">
        <v>27.834</v>
      </c>
      <c r="M432" s="6">
        <v>245</v>
      </c>
      <c r="N432" s="6">
        <v>0</v>
      </c>
      <c r="O432" s="6">
        <v>8.1264000000000003</v>
      </c>
      <c r="P432" s="6">
        <v>45137000</v>
      </c>
      <c r="Q432" s="6">
        <v>581850</v>
      </c>
      <c r="R432" s="6">
        <v>6786000</v>
      </c>
      <c r="S432" s="6">
        <v>363880</v>
      </c>
      <c r="T432" s="6">
        <v>0</v>
      </c>
      <c r="U432" s="6">
        <v>995750</v>
      </c>
      <c r="V432" s="6">
        <v>1760100</v>
      </c>
      <c r="W432" s="6">
        <v>18395000</v>
      </c>
      <c r="X432" s="6">
        <v>16254000</v>
      </c>
      <c r="Y432" s="6">
        <v>244200</v>
      </c>
      <c r="Z432" s="6">
        <v>515910</v>
      </c>
      <c r="AA432" s="6">
        <v>175200</v>
      </c>
      <c r="AB432" s="6"/>
      <c r="AC432" s="6">
        <v>158380</v>
      </c>
      <c r="AD432" s="6">
        <v>425850</v>
      </c>
      <c r="AE432" s="6">
        <v>880190</v>
      </c>
      <c r="AF432" s="6">
        <v>632780</v>
      </c>
      <c r="AG432" s="6">
        <f t="shared" si="34"/>
        <v>0.59464047301163458</v>
      </c>
      <c r="AH432" s="6">
        <f t="shared" si="35"/>
        <v>-0.74991043415437897</v>
      </c>
      <c r="AI432" s="6">
        <f t="shared" si="36"/>
        <v>0.30464550944212876</v>
      </c>
      <c r="AJ432" s="6">
        <f t="shared" si="37"/>
        <v>1.7147966200936664</v>
      </c>
      <c r="AK432" s="6">
        <f>VLOOKUP(AO432,'MV-SigB'!F:J,3,FALSE)</f>
        <v>0</v>
      </c>
      <c r="AL432" s="15">
        <v>19</v>
      </c>
      <c r="AM432" s="6"/>
      <c r="AN432" s="6">
        <v>11</v>
      </c>
      <c r="AO432" s="7">
        <v>2</v>
      </c>
    </row>
    <row r="433" spans="2:41" x14ac:dyDescent="0.2">
      <c r="B433" s="5" t="s">
        <v>5233</v>
      </c>
      <c r="C433" s="6" t="str">
        <f t="shared" si="38"/>
        <v>Q9D113</v>
      </c>
      <c r="D433" s="6" t="s">
        <v>5234</v>
      </c>
      <c r="E433" s="6" t="s">
        <v>5235</v>
      </c>
      <c r="F433" s="6" t="s">
        <v>5236</v>
      </c>
      <c r="G433" s="6">
        <f>IFERROR(VLOOKUP(C433,Tabelle3!A:H,8,FALSE),"")</f>
        <v>1</v>
      </c>
      <c r="H433" s="6">
        <v>1</v>
      </c>
      <c r="I433" s="6">
        <v>6</v>
      </c>
      <c r="J433" s="6">
        <v>6</v>
      </c>
      <c r="K433" s="6">
        <v>36.700000000000003</v>
      </c>
      <c r="L433" s="6">
        <v>19.402999999999999</v>
      </c>
      <c r="M433" s="6">
        <v>177</v>
      </c>
      <c r="N433" s="6">
        <v>0</v>
      </c>
      <c r="O433" s="6">
        <v>8.2043999999999997</v>
      </c>
      <c r="P433" s="6">
        <v>52053000</v>
      </c>
      <c r="Q433" s="6">
        <v>1435100</v>
      </c>
      <c r="R433" s="6">
        <v>4436500</v>
      </c>
      <c r="S433" s="6">
        <v>3965800</v>
      </c>
      <c r="T433" s="6">
        <v>697410</v>
      </c>
      <c r="U433" s="6">
        <v>5593900</v>
      </c>
      <c r="V433" s="6">
        <v>1942300</v>
      </c>
      <c r="W433" s="6">
        <v>17619000</v>
      </c>
      <c r="X433" s="6">
        <v>16363000</v>
      </c>
      <c r="Y433" s="6">
        <v>3998100</v>
      </c>
      <c r="Z433" s="6">
        <v>6059900</v>
      </c>
      <c r="AA433" s="6">
        <v>4523700</v>
      </c>
      <c r="AB433" s="6">
        <v>4008300</v>
      </c>
      <c r="AC433" s="6">
        <v>4541200</v>
      </c>
      <c r="AD433" s="6">
        <v>6266700</v>
      </c>
      <c r="AE433" s="6">
        <v>4703100</v>
      </c>
      <c r="AF433" s="6">
        <v>6032200</v>
      </c>
      <c r="AG433" s="6">
        <f t="shared" si="34"/>
        <v>0.86291730105091169</v>
      </c>
      <c r="AH433" s="6">
        <f t="shared" si="35"/>
        <v>-0.21270579166001272</v>
      </c>
      <c r="AI433" s="6">
        <f t="shared" si="36"/>
        <v>0.30582974535579016</v>
      </c>
      <c r="AJ433" s="6">
        <f t="shared" si="37"/>
        <v>1.7091993631712707</v>
      </c>
      <c r="AK433" s="6">
        <f>VLOOKUP(AO433,'MV-SigB'!F:J,3,FALSE)</f>
        <v>0</v>
      </c>
      <c r="AL433" s="15">
        <v>19</v>
      </c>
      <c r="AM433" s="6"/>
      <c r="AN433" s="6">
        <v>19</v>
      </c>
      <c r="AO433" s="7">
        <v>1360</v>
      </c>
    </row>
    <row r="434" spans="2:41" x14ac:dyDescent="0.2">
      <c r="B434" s="5" t="s">
        <v>5862</v>
      </c>
      <c r="C434" s="6" t="str">
        <f t="shared" si="38"/>
        <v>Q9JLJ2</v>
      </c>
      <c r="D434" s="6" t="s">
        <v>5863</v>
      </c>
      <c r="E434" s="6" t="s">
        <v>5864</v>
      </c>
      <c r="F434" s="6" t="s">
        <v>5865</v>
      </c>
      <c r="G434" s="6">
        <f>IFERROR(VLOOKUP(C434,Tabelle3!A:H,8,FALSE),"")</f>
        <v>1</v>
      </c>
      <c r="H434" s="6">
        <v>2</v>
      </c>
      <c r="I434" s="6">
        <v>34</v>
      </c>
      <c r="J434" s="6">
        <v>34</v>
      </c>
      <c r="K434" s="6">
        <v>77.3</v>
      </c>
      <c r="L434" s="6">
        <v>53.514000000000003</v>
      </c>
      <c r="M434" s="6">
        <v>494</v>
      </c>
      <c r="N434" s="6">
        <v>0</v>
      </c>
      <c r="O434" s="6">
        <v>323.31</v>
      </c>
      <c r="P434" s="6">
        <v>9807600000</v>
      </c>
      <c r="Q434" s="6">
        <v>1092600000</v>
      </c>
      <c r="R434" s="6">
        <v>298100000</v>
      </c>
      <c r="S434" s="6">
        <v>711850000</v>
      </c>
      <c r="T434" s="6">
        <v>950590000</v>
      </c>
      <c r="U434" s="6">
        <v>522630000</v>
      </c>
      <c r="V434" s="6">
        <v>1634000000</v>
      </c>
      <c r="W434" s="6">
        <v>2201500000</v>
      </c>
      <c r="X434" s="6">
        <v>2396400000</v>
      </c>
      <c r="Y434" s="6">
        <v>100640000</v>
      </c>
      <c r="Z434" s="6">
        <v>111140000</v>
      </c>
      <c r="AA434" s="6">
        <v>121220000</v>
      </c>
      <c r="AB434" s="6">
        <v>196310000</v>
      </c>
      <c r="AC434" s="6">
        <v>126690000</v>
      </c>
      <c r="AD434" s="6">
        <v>96714000</v>
      </c>
      <c r="AE434" s="6">
        <v>98687000</v>
      </c>
      <c r="AF434" s="6">
        <v>98528000</v>
      </c>
      <c r="AG434" s="6">
        <f t="shared" si="34"/>
        <v>1.2584072521688274</v>
      </c>
      <c r="AH434" s="6">
        <f t="shared" si="35"/>
        <v>0.33159889010483784</v>
      </c>
      <c r="AI434" s="6">
        <f t="shared" si="36"/>
        <v>0.30678951580111841</v>
      </c>
      <c r="AJ434" s="6">
        <f t="shared" si="37"/>
        <v>1.7046789137420182</v>
      </c>
      <c r="AK434" s="6">
        <f>VLOOKUP(AO434,'MV-SigB'!F:J,3,FALSE)</f>
        <v>0</v>
      </c>
      <c r="AL434" s="15">
        <v>19</v>
      </c>
      <c r="AM434" s="6"/>
      <c r="AN434" s="6">
        <v>548</v>
      </c>
      <c r="AO434" s="7">
        <v>1519</v>
      </c>
    </row>
    <row r="435" spans="2:41" x14ac:dyDescent="0.2">
      <c r="B435" s="5" t="s">
        <v>2968</v>
      </c>
      <c r="C435" s="6" t="str">
        <f t="shared" si="38"/>
        <v>Q62426</v>
      </c>
      <c r="D435" s="6" t="s">
        <v>2969</v>
      </c>
      <c r="E435" s="6" t="s">
        <v>2970</v>
      </c>
      <c r="F435" s="6" t="s">
        <v>2971</v>
      </c>
      <c r="G435" s="6" t="str">
        <f>IFERROR(VLOOKUP(C435,Tabelle3!A:H,8,FALSE),"")</f>
        <v/>
      </c>
      <c r="H435" s="6">
        <v>1</v>
      </c>
      <c r="I435" s="6">
        <v>2</v>
      </c>
      <c r="J435" s="6">
        <v>2</v>
      </c>
      <c r="K435" s="6">
        <v>30.6</v>
      </c>
      <c r="L435" s="6">
        <v>11.045</v>
      </c>
      <c r="M435" s="6">
        <v>98</v>
      </c>
      <c r="N435" s="6">
        <v>9.7403000000000003E-3</v>
      </c>
      <c r="O435" s="6">
        <v>1.3531</v>
      </c>
      <c r="P435" s="6">
        <v>3584200</v>
      </c>
      <c r="Q435" s="6">
        <v>511570</v>
      </c>
      <c r="R435" s="6">
        <v>0</v>
      </c>
      <c r="S435" s="6">
        <v>212380</v>
      </c>
      <c r="T435" s="6">
        <v>805470</v>
      </c>
      <c r="U435" s="6">
        <v>1542100</v>
      </c>
      <c r="V435" s="6">
        <v>512700</v>
      </c>
      <c r="W435" s="6">
        <v>0</v>
      </c>
      <c r="X435" s="6">
        <v>0</v>
      </c>
      <c r="Y435" s="6">
        <v>1015800</v>
      </c>
      <c r="Z435" s="6"/>
      <c r="AA435" s="6">
        <v>834230</v>
      </c>
      <c r="AB435" s="6">
        <v>789500</v>
      </c>
      <c r="AC435" s="6">
        <v>1910600</v>
      </c>
      <c r="AD435" s="6">
        <v>1187400</v>
      </c>
      <c r="AE435" s="6"/>
      <c r="AF435" s="6"/>
      <c r="AG435" s="6">
        <f t="shared" si="34"/>
        <v>0.56800731654831071</v>
      </c>
      <c r="AH435" s="6">
        <f t="shared" si="35"/>
        <v>-0.81601858156588991</v>
      </c>
      <c r="AI435" s="6">
        <f t="shared" si="36"/>
        <v>0.30699273388465054</v>
      </c>
      <c r="AJ435" s="6">
        <f t="shared" si="37"/>
        <v>1.7037235855871427</v>
      </c>
      <c r="AK435" s="6">
        <f>VLOOKUP(AO435,'MV-SigB'!F:J,3,FALSE)</f>
        <v>0</v>
      </c>
      <c r="AL435" s="15">
        <v>19</v>
      </c>
      <c r="AM435" s="6"/>
      <c r="AN435" s="6">
        <v>3</v>
      </c>
      <c r="AO435" s="7">
        <v>784</v>
      </c>
    </row>
    <row r="436" spans="2:41" x14ac:dyDescent="0.2">
      <c r="B436" s="5" t="s">
        <v>5608</v>
      </c>
      <c r="C436" s="6" t="str">
        <f t="shared" si="38"/>
        <v>Q9DC69</v>
      </c>
      <c r="D436" s="6" t="s">
        <v>5609</v>
      </c>
      <c r="E436" s="6" t="s">
        <v>5610</v>
      </c>
      <c r="F436" s="6" t="s">
        <v>5611</v>
      </c>
      <c r="G436" s="6">
        <f>IFERROR(VLOOKUP(C436,Tabelle3!A:H,8,FALSE),"")</f>
        <v>1</v>
      </c>
      <c r="H436" s="6">
        <v>1</v>
      </c>
      <c r="I436" s="6">
        <v>34</v>
      </c>
      <c r="J436" s="6">
        <v>34</v>
      </c>
      <c r="K436" s="6">
        <v>81.2</v>
      </c>
      <c r="L436" s="6">
        <v>42.524999999999999</v>
      </c>
      <c r="M436" s="6">
        <v>377</v>
      </c>
      <c r="N436" s="6">
        <v>0</v>
      </c>
      <c r="O436" s="6">
        <v>323.31</v>
      </c>
      <c r="P436" s="6">
        <v>29997000000</v>
      </c>
      <c r="Q436" s="6">
        <v>317250000</v>
      </c>
      <c r="R436" s="6">
        <v>4272200000</v>
      </c>
      <c r="S436" s="6">
        <v>1072700000</v>
      </c>
      <c r="T436" s="6">
        <v>3179100000</v>
      </c>
      <c r="U436" s="6">
        <v>2837200000</v>
      </c>
      <c r="V436" s="6">
        <v>1637700000</v>
      </c>
      <c r="W436" s="6">
        <v>9863400000</v>
      </c>
      <c r="X436" s="6">
        <v>6817000000</v>
      </c>
      <c r="Y436" s="6">
        <v>109160000</v>
      </c>
      <c r="Z436" s="6">
        <v>328760000</v>
      </c>
      <c r="AA436" s="6">
        <v>219840000</v>
      </c>
      <c r="AB436" s="6">
        <v>434160000</v>
      </c>
      <c r="AC436" s="6">
        <v>354370000</v>
      </c>
      <c r="AD436" s="6">
        <v>357170000</v>
      </c>
      <c r="AE436" s="6">
        <v>361480000</v>
      </c>
      <c r="AF436" s="6">
        <v>362340000</v>
      </c>
      <c r="AG436" s="6">
        <f t="shared" si="34"/>
        <v>0.76072901571731133</v>
      </c>
      <c r="AH436" s="6">
        <f t="shared" si="35"/>
        <v>-0.39454546153114195</v>
      </c>
      <c r="AI436" s="6">
        <f t="shared" si="36"/>
        <v>0.30733642512402903</v>
      </c>
      <c r="AJ436" s="6">
        <f t="shared" si="37"/>
        <v>1.7021093314332942</v>
      </c>
      <c r="AK436" s="6">
        <f>VLOOKUP(AO436,'MV-SigB'!F:J,3,FALSE)</f>
        <v>0</v>
      </c>
      <c r="AL436" s="15">
        <v>19</v>
      </c>
      <c r="AM436" s="6"/>
      <c r="AN436" s="6">
        <v>829</v>
      </c>
      <c r="AO436" s="7">
        <v>1455</v>
      </c>
    </row>
    <row r="437" spans="2:41" x14ac:dyDescent="0.2">
      <c r="B437" s="5" t="s">
        <v>2557</v>
      </c>
      <c r="C437" s="6" t="str">
        <f t="shared" si="38"/>
        <v>Q3TQB2</v>
      </c>
      <c r="D437" s="6" t="s">
        <v>2558</v>
      </c>
      <c r="E437" s="6" t="s">
        <v>2559</v>
      </c>
      <c r="F437" s="6" t="s">
        <v>2560</v>
      </c>
      <c r="G437" s="6">
        <f>IFERROR(VLOOKUP(C437,Tabelle3!A:H,8,FALSE),"")</f>
        <v>1</v>
      </c>
      <c r="H437" s="6">
        <v>5</v>
      </c>
      <c r="I437" s="6">
        <v>5</v>
      </c>
      <c r="J437" s="6">
        <v>5</v>
      </c>
      <c r="K437" s="6">
        <v>8.6</v>
      </c>
      <c r="L437" s="6">
        <v>54.177</v>
      </c>
      <c r="M437" s="6">
        <v>487</v>
      </c>
      <c r="N437" s="6">
        <v>0</v>
      </c>
      <c r="O437" s="6">
        <v>40.076000000000001</v>
      </c>
      <c r="P437" s="6">
        <v>48098000</v>
      </c>
      <c r="Q437" s="6">
        <v>0</v>
      </c>
      <c r="R437" s="6">
        <v>647290</v>
      </c>
      <c r="S437" s="6">
        <v>6256400</v>
      </c>
      <c r="T437" s="6">
        <v>11026000</v>
      </c>
      <c r="U437" s="6">
        <v>1463100</v>
      </c>
      <c r="V437" s="6">
        <v>8286200</v>
      </c>
      <c r="W437" s="6">
        <v>13736000</v>
      </c>
      <c r="X437" s="6">
        <v>6682800</v>
      </c>
      <c r="Y437" s="6"/>
      <c r="Z437" s="6">
        <v>252150</v>
      </c>
      <c r="AA437" s="6">
        <v>1823000</v>
      </c>
      <c r="AB437" s="6">
        <v>1348100</v>
      </c>
      <c r="AC437" s="6">
        <v>764430</v>
      </c>
      <c r="AD437" s="6">
        <v>319670</v>
      </c>
      <c r="AE437" s="6">
        <v>681010</v>
      </c>
      <c r="AF437" s="6">
        <v>283990</v>
      </c>
      <c r="AG437" s="6">
        <f t="shared" si="34"/>
        <v>2.2274819839604376</v>
      </c>
      <c r="AH437" s="6">
        <f t="shared" si="35"/>
        <v>1.1554137631698487</v>
      </c>
      <c r="AI437" s="6">
        <f t="shared" si="36"/>
        <v>0.30735057155190088</v>
      </c>
      <c r="AJ437" s="6">
        <f t="shared" si="37"/>
        <v>1.7020429269658139</v>
      </c>
      <c r="AK437" s="6">
        <f>VLOOKUP(AO437,'MV-SigB'!F:J,3,FALSE)</f>
        <v>0</v>
      </c>
      <c r="AL437" s="15">
        <v>19</v>
      </c>
      <c r="AM437" s="6"/>
      <c r="AN437" s="6">
        <v>18</v>
      </c>
      <c r="AO437" s="7">
        <v>678</v>
      </c>
    </row>
    <row r="438" spans="2:41" x14ac:dyDescent="0.2">
      <c r="B438" s="5" t="s">
        <v>1691</v>
      </c>
      <c r="C438" s="6" t="str">
        <f t="shared" si="38"/>
        <v>P30115</v>
      </c>
      <c r="D438" s="6" t="s">
        <v>1692</v>
      </c>
      <c r="E438" s="6" t="s">
        <v>1693</v>
      </c>
      <c r="F438" s="6" t="s">
        <v>1694</v>
      </c>
      <c r="G438" s="6" t="str">
        <f>IFERROR(VLOOKUP(C438,Tabelle3!A:H,8,FALSE),"")</f>
        <v/>
      </c>
      <c r="H438" s="6">
        <v>1</v>
      </c>
      <c r="I438" s="6">
        <v>4</v>
      </c>
      <c r="J438" s="6">
        <v>3</v>
      </c>
      <c r="K438" s="6">
        <v>27.6</v>
      </c>
      <c r="L438" s="6">
        <v>25.36</v>
      </c>
      <c r="M438" s="6">
        <v>221</v>
      </c>
      <c r="N438" s="6">
        <v>0</v>
      </c>
      <c r="O438" s="6">
        <v>11.51</v>
      </c>
      <c r="P438" s="6">
        <v>27092000</v>
      </c>
      <c r="Q438" s="6">
        <v>2951900</v>
      </c>
      <c r="R438" s="6">
        <v>482160</v>
      </c>
      <c r="S438" s="6">
        <v>2841200</v>
      </c>
      <c r="T438" s="6">
        <v>727890</v>
      </c>
      <c r="U438" s="6">
        <v>184860</v>
      </c>
      <c r="V438" s="6">
        <v>1440200</v>
      </c>
      <c r="W438" s="6">
        <v>6526400</v>
      </c>
      <c r="X438" s="6">
        <v>11938000</v>
      </c>
      <c r="Y438" s="6">
        <v>437440</v>
      </c>
      <c r="Z438" s="6">
        <v>312050</v>
      </c>
      <c r="AA438" s="6">
        <v>683810</v>
      </c>
      <c r="AB438" s="6">
        <v>235560</v>
      </c>
      <c r="AC438" s="6">
        <v>134790</v>
      </c>
      <c r="AD438" s="6">
        <v>893920</v>
      </c>
      <c r="AE438" s="6">
        <v>653190</v>
      </c>
      <c r="AF438" s="6">
        <v>950260</v>
      </c>
      <c r="AG438" s="6">
        <f t="shared" si="34"/>
        <v>0.63402680688104063</v>
      </c>
      <c r="AH438" s="6">
        <f t="shared" si="35"/>
        <v>-0.65738425556881719</v>
      </c>
      <c r="AI438" s="6">
        <f t="shared" si="36"/>
        <v>0.3086445554027229</v>
      </c>
      <c r="AJ438" s="6">
        <f t="shared" si="37"/>
        <v>1.6959817529441572</v>
      </c>
      <c r="AK438" s="6">
        <f>VLOOKUP(AO438,'MV-SigB'!F:J,3,FALSE)</f>
        <v>0</v>
      </c>
      <c r="AL438" s="15">
        <v>19</v>
      </c>
      <c r="AM438" s="6"/>
      <c r="AN438" s="6">
        <v>15</v>
      </c>
      <c r="AO438" s="7">
        <v>460</v>
      </c>
    </row>
    <row r="439" spans="2:41" x14ac:dyDescent="0.2">
      <c r="B439" s="5" t="s">
        <v>5612</v>
      </c>
      <c r="C439" s="6" t="str">
        <f t="shared" si="38"/>
        <v>Q9DC70</v>
      </c>
      <c r="D439" s="6" t="s">
        <v>5613</v>
      </c>
      <c r="E439" s="6" t="s">
        <v>5614</v>
      </c>
      <c r="F439" s="6" t="s">
        <v>5615</v>
      </c>
      <c r="G439" s="6">
        <f>IFERROR(VLOOKUP(C439,Tabelle3!A:H,8,FALSE),"")</f>
        <v>1</v>
      </c>
      <c r="H439" s="6">
        <v>1</v>
      </c>
      <c r="I439" s="6">
        <v>17</v>
      </c>
      <c r="J439" s="6">
        <v>17</v>
      </c>
      <c r="K439" s="6">
        <v>73.2</v>
      </c>
      <c r="L439" s="6">
        <v>24.683</v>
      </c>
      <c r="M439" s="6">
        <v>224</v>
      </c>
      <c r="N439" s="6">
        <v>0</v>
      </c>
      <c r="O439" s="6">
        <v>323.31</v>
      </c>
      <c r="P439" s="6">
        <v>4717500000</v>
      </c>
      <c r="Q439" s="6">
        <v>125980000</v>
      </c>
      <c r="R439" s="6">
        <v>129890000</v>
      </c>
      <c r="S439" s="6">
        <v>298490000</v>
      </c>
      <c r="T439" s="6">
        <v>14004000</v>
      </c>
      <c r="U439" s="6">
        <v>165640000</v>
      </c>
      <c r="V439" s="6">
        <v>323530000</v>
      </c>
      <c r="W439" s="6">
        <v>1307000000</v>
      </c>
      <c r="X439" s="6">
        <v>2353000000</v>
      </c>
      <c r="Y439" s="6">
        <v>193470000</v>
      </c>
      <c r="Z439" s="6">
        <v>202010000</v>
      </c>
      <c r="AA439" s="6">
        <v>297660000</v>
      </c>
      <c r="AB439" s="6">
        <v>149540000</v>
      </c>
      <c r="AC439" s="6">
        <v>219070000</v>
      </c>
      <c r="AD439" s="6">
        <v>225760000</v>
      </c>
      <c r="AE439" s="6">
        <v>238680000</v>
      </c>
      <c r="AF439" s="6">
        <v>371450000</v>
      </c>
      <c r="AG439" s="6">
        <f t="shared" si="34"/>
        <v>0.79877910062940771</v>
      </c>
      <c r="AH439" s="6">
        <f t="shared" si="35"/>
        <v>-0.32413150849099354</v>
      </c>
      <c r="AI439" s="6">
        <f t="shared" si="36"/>
        <v>0.30964541350457758</v>
      </c>
      <c r="AJ439" s="6">
        <f t="shared" si="37"/>
        <v>1.6913110180010034</v>
      </c>
      <c r="AK439" s="6">
        <f>VLOOKUP(AO439,'MV-SigB'!F:J,3,FALSE)</f>
        <v>0</v>
      </c>
      <c r="AL439" s="15">
        <v>19</v>
      </c>
      <c r="AM439" s="6"/>
      <c r="AN439" s="6">
        <v>296</v>
      </c>
      <c r="AO439" s="7">
        <v>1456</v>
      </c>
    </row>
    <row r="440" spans="2:41" x14ac:dyDescent="0.2">
      <c r="B440" s="5" t="s">
        <v>4718</v>
      </c>
      <c r="C440" s="6" t="str">
        <f t="shared" si="38"/>
        <v>Q9CPW9</v>
      </c>
      <c r="D440" s="6" t="s">
        <v>4719</v>
      </c>
      <c r="E440" s="6" t="s">
        <v>4720</v>
      </c>
      <c r="F440" s="6" t="s">
        <v>4721</v>
      </c>
      <c r="G440" s="6">
        <f>IFERROR(VLOOKUP(C440,Tabelle3!A:H,8,FALSE),"")</f>
        <v>1</v>
      </c>
      <c r="H440" s="6">
        <v>2</v>
      </c>
      <c r="I440" s="6">
        <v>6</v>
      </c>
      <c r="J440" s="6">
        <v>6</v>
      </c>
      <c r="K440" s="6">
        <v>24.5</v>
      </c>
      <c r="L440" s="6">
        <v>37.262</v>
      </c>
      <c r="M440" s="6">
        <v>335</v>
      </c>
      <c r="N440" s="6">
        <v>0</v>
      </c>
      <c r="O440" s="6">
        <v>110.43</v>
      </c>
      <c r="P440" s="6">
        <v>121970000</v>
      </c>
      <c r="Q440" s="6">
        <v>228780</v>
      </c>
      <c r="R440" s="6">
        <v>14833000</v>
      </c>
      <c r="S440" s="6">
        <v>4488700</v>
      </c>
      <c r="T440" s="6">
        <v>16284000</v>
      </c>
      <c r="U440" s="6">
        <v>15713000</v>
      </c>
      <c r="V440" s="6">
        <v>16356000</v>
      </c>
      <c r="W440" s="6">
        <v>19193000</v>
      </c>
      <c r="X440" s="6">
        <v>34875000</v>
      </c>
      <c r="Y440" s="6">
        <v>720640</v>
      </c>
      <c r="Z440" s="6">
        <v>1134100</v>
      </c>
      <c r="AA440" s="6">
        <v>1487100</v>
      </c>
      <c r="AB440" s="6">
        <v>1420300</v>
      </c>
      <c r="AC440" s="6">
        <v>1537300</v>
      </c>
      <c r="AD440" s="6">
        <v>2589400</v>
      </c>
      <c r="AE440" s="6">
        <v>896300</v>
      </c>
      <c r="AF440" s="6">
        <v>1534800</v>
      </c>
      <c r="AG440" s="6">
        <f t="shared" si="34"/>
        <v>0.72617951142151327</v>
      </c>
      <c r="AH440" s="6">
        <f t="shared" si="35"/>
        <v>-0.46160186867042419</v>
      </c>
      <c r="AI440" s="6">
        <f t="shared" si="36"/>
        <v>0.31023943245563851</v>
      </c>
      <c r="AJ440" s="6">
        <f t="shared" si="37"/>
        <v>1.6885460255583096</v>
      </c>
      <c r="AK440" s="6">
        <f>VLOOKUP(AO440,'MV-SigB'!F:J,3,FALSE)</f>
        <v>0</v>
      </c>
      <c r="AL440" s="15">
        <v>19</v>
      </c>
      <c r="AM440" s="6"/>
      <c r="AN440" s="6">
        <v>26</v>
      </c>
      <c r="AO440" s="7">
        <v>1230</v>
      </c>
    </row>
    <row r="441" spans="2:41" x14ac:dyDescent="0.2">
      <c r="B441" s="5" t="s">
        <v>5967</v>
      </c>
      <c r="C441" s="6" t="str">
        <f t="shared" si="38"/>
        <v>Q9R0A0</v>
      </c>
      <c r="D441" s="6" t="s">
        <v>5968</v>
      </c>
      <c r="E441" s="6" t="s">
        <v>5969</v>
      </c>
      <c r="F441" s="6" t="s">
        <v>5970</v>
      </c>
      <c r="G441" s="6" t="str">
        <f>IFERROR(VLOOKUP(C441,Tabelle3!A:H,8,FALSE),"")</f>
        <v/>
      </c>
      <c r="H441" s="6">
        <v>2</v>
      </c>
      <c r="I441" s="6">
        <v>8</v>
      </c>
      <c r="J441" s="6">
        <v>8</v>
      </c>
      <c r="K441" s="6">
        <v>24.5</v>
      </c>
      <c r="L441" s="6">
        <v>41.207000000000001</v>
      </c>
      <c r="M441" s="6">
        <v>376</v>
      </c>
      <c r="N441" s="6">
        <v>0</v>
      </c>
      <c r="O441" s="6">
        <v>65.966999999999999</v>
      </c>
      <c r="P441" s="6">
        <v>193620000</v>
      </c>
      <c r="Q441" s="6">
        <v>21267000</v>
      </c>
      <c r="R441" s="6">
        <v>4401100</v>
      </c>
      <c r="S441" s="6">
        <v>8152100</v>
      </c>
      <c r="T441" s="6">
        <v>985280</v>
      </c>
      <c r="U441" s="6">
        <v>0</v>
      </c>
      <c r="V441" s="6">
        <v>8767100</v>
      </c>
      <c r="W441" s="6">
        <v>93366000</v>
      </c>
      <c r="X441" s="6">
        <v>56685000</v>
      </c>
      <c r="Y441" s="6">
        <v>3398600</v>
      </c>
      <c r="Z441" s="6">
        <v>1667400</v>
      </c>
      <c r="AA441" s="6">
        <v>2007400</v>
      </c>
      <c r="AB441" s="6">
        <v>2968300</v>
      </c>
      <c r="AC441" s="6"/>
      <c r="AD441" s="6">
        <v>2347300</v>
      </c>
      <c r="AE441" s="6">
        <v>4160700</v>
      </c>
      <c r="AF441" s="6">
        <v>3318700</v>
      </c>
      <c r="AG441" s="6">
        <f t="shared" si="34"/>
        <v>0.76640937445938107</v>
      </c>
      <c r="AH441" s="6">
        <f t="shared" si="35"/>
        <v>-0.38381288714919526</v>
      </c>
      <c r="AI441" s="6">
        <f t="shared" si="36"/>
        <v>0.3102733173237448</v>
      </c>
      <c r="AJ441" s="6">
        <f t="shared" si="37"/>
        <v>1.6883884606049897</v>
      </c>
      <c r="AK441" s="6">
        <f>VLOOKUP(AO441,'MV-SigB'!F:J,3,FALSE)</f>
        <v>0</v>
      </c>
      <c r="AL441" s="15">
        <v>19</v>
      </c>
      <c r="AM441" s="6"/>
      <c r="AN441" s="6">
        <v>26</v>
      </c>
      <c r="AO441" s="7">
        <v>1546</v>
      </c>
    </row>
    <row r="442" spans="2:41" x14ac:dyDescent="0.2">
      <c r="B442" s="5" t="s">
        <v>2383</v>
      </c>
      <c r="C442" s="6" t="str">
        <f t="shared" si="38"/>
        <v>P97807</v>
      </c>
      <c r="D442" s="6" t="s">
        <v>2384</v>
      </c>
      <c r="E442" s="6" t="s">
        <v>2385</v>
      </c>
      <c r="F442" s="6" t="s">
        <v>2386</v>
      </c>
      <c r="G442" s="6">
        <f>IFERROR(VLOOKUP(C442,Tabelle3!A:H,8,FALSE),"")</f>
        <v>1</v>
      </c>
      <c r="H442" s="6">
        <v>3</v>
      </c>
      <c r="I442" s="6">
        <v>45</v>
      </c>
      <c r="J442" s="6">
        <v>45</v>
      </c>
      <c r="K442" s="6">
        <v>87.8</v>
      </c>
      <c r="L442" s="6">
        <v>50.052</v>
      </c>
      <c r="M442" s="6">
        <v>467</v>
      </c>
      <c r="N442" s="6">
        <v>0</v>
      </c>
      <c r="O442" s="6">
        <v>323.31</v>
      </c>
      <c r="P442" s="6">
        <v>34342000000</v>
      </c>
      <c r="Q442" s="6">
        <v>3024100000</v>
      </c>
      <c r="R442" s="6">
        <v>1361300000</v>
      </c>
      <c r="S442" s="6">
        <v>1016100000</v>
      </c>
      <c r="T442" s="6">
        <v>685030000</v>
      </c>
      <c r="U442" s="6">
        <v>2061000000</v>
      </c>
      <c r="V442" s="6">
        <v>3590500000</v>
      </c>
      <c r="W442" s="6">
        <v>8657500000</v>
      </c>
      <c r="X442" s="6">
        <v>13947000000</v>
      </c>
      <c r="Y442" s="6">
        <v>259780000</v>
      </c>
      <c r="Z442" s="6">
        <v>260540000</v>
      </c>
      <c r="AA442" s="6">
        <v>160910000</v>
      </c>
      <c r="AB442" s="6">
        <v>149280000</v>
      </c>
      <c r="AC442" s="6">
        <v>224640000</v>
      </c>
      <c r="AD442" s="6">
        <v>140790000</v>
      </c>
      <c r="AE442" s="6">
        <v>379490000</v>
      </c>
      <c r="AF442" s="6">
        <v>411580000</v>
      </c>
      <c r="AG442" s="6">
        <f t="shared" si="34"/>
        <v>0.71812364894076952</v>
      </c>
      <c r="AH442" s="6">
        <f t="shared" si="35"/>
        <v>-0.47769582137513583</v>
      </c>
      <c r="AI442" s="6">
        <f t="shared" si="36"/>
        <v>0.31081466673223312</v>
      </c>
      <c r="AJ442" s="6">
        <f t="shared" si="37"/>
        <v>1.6858735115966605</v>
      </c>
      <c r="AK442" s="6">
        <f>VLOOKUP(AO442,'MV-SigB'!F:J,3,FALSE)</f>
        <v>0</v>
      </c>
      <c r="AL442" s="15">
        <v>19</v>
      </c>
      <c r="AM442" s="6"/>
      <c r="AN442" s="6">
        <v>970</v>
      </c>
      <c r="AO442" s="7">
        <v>634</v>
      </c>
    </row>
    <row r="443" spans="2:41" x14ac:dyDescent="0.2">
      <c r="B443" s="5" t="s">
        <v>1320</v>
      </c>
      <c r="C443" s="6" t="str">
        <f t="shared" si="38"/>
        <v>P06745</v>
      </c>
      <c r="D443" s="6" t="s">
        <v>1321</v>
      </c>
      <c r="E443" s="6" t="s">
        <v>1322</v>
      </c>
      <c r="F443" s="6" t="s">
        <v>1323</v>
      </c>
      <c r="G443" s="6" t="str">
        <f>IFERROR(VLOOKUP(C443,Tabelle3!A:H,8,FALSE),"")</f>
        <v/>
      </c>
      <c r="H443" s="6">
        <v>3</v>
      </c>
      <c r="I443" s="6">
        <v>6</v>
      </c>
      <c r="J443" s="6">
        <v>6</v>
      </c>
      <c r="K443" s="6">
        <v>17</v>
      </c>
      <c r="L443" s="6">
        <v>62.765999999999998</v>
      </c>
      <c r="M443" s="6">
        <v>558</v>
      </c>
      <c r="N443" s="6">
        <v>0</v>
      </c>
      <c r="O443" s="6">
        <v>69.206000000000003</v>
      </c>
      <c r="P443" s="6">
        <v>52350000</v>
      </c>
      <c r="Q443" s="6">
        <v>3775700</v>
      </c>
      <c r="R443" s="6">
        <v>358680</v>
      </c>
      <c r="S443" s="6">
        <v>713590</v>
      </c>
      <c r="T443" s="6">
        <v>513190</v>
      </c>
      <c r="U443" s="6">
        <v>0</v>
      </c>
      <c r="V443" s="6">
        <v>26135000</v>
      </c>
      <c r="W443" s="6">
        <v>5999800</v>
      </c>
      <c r="X443" s="6">
        <v>14854000</v>
      </c>
      <c r="Y443" s="6">
        <v>184330</v>
      </c>
      <c r="Z443" s="6">
        <v>101260</v>
      </c>
      <c r="AA443" s="6">
        <v>101670</v>
      </c>
      <c r="AB443" s="6">
        <v>122440</v>
      </c>
      <c r="AC443" s="6"/>
      <c r="AD443" s="6">
        <v>2268800</v>
      </c>
      <c r="AE443" s="6">
        <v>161980</v>
      </c>
      <c r="AF443" s="6">
        <v>555700</v>
      </c>
      <c r="AG443" s="6">
        <f t="shared" si="34"/>
        <v>0.12800186172350056</v>
      </c>
      <c r="AH443" s="6">
        <f t="shared" si="35"/>
        <v>-2.9657633012267031</v>
      </c>
      <c r="AI443" s="6">
        <f t="shared" si="36"/>
        <v>0.31154461258656935</v>
      </c>
      <c r="AJ443" s="6">
        <f t="shared" si="37"/>
        <v>1.6824893257026046</v>
      </c>
      <c r="AK443" s="6">
        <f>VLOOKUP(AO443,'MV-SigB'!F:J,3,FALSE)</f>
        <v>0</v>
      </c>
      <c r="AL443" s="15">
        <v>19</v>
      </c>
      <c r="AM443" s="6"/>
      <c r="AN443" s="6">
        <v>11</v>
      </c>
      <c r="AO443" s="7">
        <v>367</v>
      </c>
    </row>
    <row r="444" spans="2:41" x14ac:dyDescent="0.2">
      <c r="B444" s="5" t="s">
        <v>2764</v>
      </c>
      <c r="C444" s="6" t="str">
        <f t="shared" si="38"/>
        <v>Q5IRJ6</v>
      </c>
      <c r="D444" s="6" t="s">
        <v>2765</v>
      </c>
      <c r="E444" s="6" t="s">
        <v>2766</v>
      </c>
      <c r="F444" s="6" t="s">
        <v>2767</v>
      </c>
      <c r="G444" s="6" t="str">
        <f>IFERROR(VLOOKUP(C444,Tabelle3!A:H,8,FALSE),"")</f>
        <v/>
      </c>
      <c r="H444" s="6">
        <v>3</v>
      </c>
      <c r="I444" s="6">
        <v>10</v>
      </c>
      <c r="J444" s="6">
        <v>10</v>
      </c>
      <c r="K444" s="6">
        <v>20.3</v>
      </c>
      <c r="L444" s="6">
        <v>62.875</v>
      </c>
      <c r="M444" s="6">
        <v>567</v>
      </c>
      <c r="N444" s="6">
        <v>0</v>
      </c>
      <c r="O444" s="6">
        <v>146.69999999999999</v>
      </c>
      <c r="P444" s="6">
        <v>238360000</v>
      </c>
      <c r="Q444" s="6">
        <v>32629000</v>
      </c>
      <c r="R444" s="6">
        <v>7191600</v>
      </c>
      <c r="S444" s="6">
        <v>8255400</v>
      </c>
      <c r="T444" s="6">
        <v>13091000</v>
      </c>
      <c r="U444" s="6">
        <v>17597000</v>
      </c>
      <c r="V444" s="6">
        <v>84871000</v>
      </c>
      <c r="W444" s="6">
        <v>42523000</v>
      </c>
      <c r="X444" s="6">
        <v>32201000</v>
      </c>
      <c r="Y444" s="6">
        <v>2162000</v>
      </c>
      <c r="Z444" s="6">
        <v>1958800</v>
      </c>
      <c r="AA444" s="6">
        <v>1776300</v>
      </c>
      <c r="AB444" s="6">
        <v>2690900</v>
      </c>
      <c r="AC444" s="6">
        <v>3897600</v>
      </c>
      <c r="AD444" s="6">
        <v>2720200</v>
      </c>
      <c r="AE444" s="6">
        <v>2352400</v>
      </c>
      <c r="AF444" s="6">
        <v>1831200</v>
      </c>
      <c r="AG444" s="6">
        <f t="shared" si="34"/>
        <v>0.79508211898457604</v>
      </c>
      <c r="AH444" s="6">
        <f t="shared" si="35"/>
        <v>-0.33082421998287753</v>
      </c>
      <c r="AI444" s="6">
        <f t="shared" si="36"/>
        <v>0.31186352869238926</v>
      </c>
      <c r="AJ444" s="6">
        <f t="shared" si="37"/>
        <v>1.6810132502586157</v>
      </c>
      <c r="AK444" s="6">
        <f>VLOOKUP(AO444,'MV-SigB'!F:J,3,FALSE)</f>
        <v>0</v>
      </c>
      <c r="AL444" s="15">
        <v>19</v>
      </c>
      <c r="AM444" s="6"/>
      <c r="AN444" s="6">
        <v>32</v>
      </c>
      <c r="AO444" s="7">
        <v>732</v>
      </c>
    </row>
    <row r="445" spans="2:41" x14ac:dyDescent="0.2">
      <c r="B445" s="5" t="s">
        <v>162</v>
      </c>
      <c r="C445" s="6" t="str">
        <f t="shared" si="38"/>
        <v>Q58EV3</v>
      </c>
      <c r="D445" s="6" t="s">
        <v>163</v>
      </c>
      <c r="E445" s="6" t="s">
        <v>164</v>
      </c>
      <c r="F445" s="6" t="s">
        <v>165</v>
      </c>
      <c r="G445" s="6" t="str">
        <f>IFERROR(VLOOKUP(C445,Tabelle3!A:H,8,FALSE),"")</f>
        <v/>
      </c>
      <c r="H445" s="6">
        <v>8</v>
      </c>
      <c r="I445" s="6">
        <v>12</v>
      </c>
      <c r="J445" s="6">
        <v>2</v>
      </c>
      <c r="K445" s="6">
        <v>67.2</v>
      </c>
      <c r="L445" s="6">
        <v>20.6</v>
      </c>
      <c r="M445" s="6">
        <v>180</v>
      </c>
      <c r="N445" s="6">
        <v>0</v>
      </c>
      <c r="O445" s="6">
        <v>70.141000000000005</v>
      </c>
      <c r="P445" s="6">
        <v>50829000</v>
      </c>
      <c r="Q445" s="6">
        <v>1305900</v>
      </c>
      <c r="R445" s="6">
        <v>10996000</v>
      </c>
      <c r="S445" s="6">
        <v>879000</v>
      </c>
      <c r="T445" s="6">
        <v>7372200</v>
      </c>
      <c r="U445" s="6">
        <v>9313200</v>
      </c>
      <c r="V445" s="6">
        <v>114110</v>
      </c>
      <c r="W445" s="6">
        <v>11869000</v>
      </c>
      <c r="X445" s="6">
        <v>8978800</v>
      </c>
      <c r="Y445" s="6">
        <v>3826000</v>
      </c>
      <c r="Z445" s="6">
        <v>14760000</v>
      </c>
      <c r="AA445" s="6">
        <v>899380</v>
      </c>
      <c r="AB445" s="6">
        <v>22836000</v>
      </c>
      <c r="AC445" s="6">
        <v>9895300</v>
      </c>
      <c r="AD445" s="6">
        <v>477210</v>
      </c>
      <c r="AE445" s="6">
        <v>4075100</v>
      </c>
      <c r="AF445" s="6">
        <v>2647100</v>
      </c>
      <c r="AG445" s="6">
        <f t="shared" ref="AG445:AG508" si="39">AVERAGE(Y445:AB445)/AVERAGE(AC445:AF445)</f>
        <v>2.4757003774851984</v>
      </c>
      <c r="AH445" s="6">
        <f t="shared" ref="AH445:AH508" si="40">LOG(AG445,2)</f>
        <v>1.3078367224388359</v>
      </c>
      <c r="AI445" s="6">
        <f t="shared" ref="AI445:AI508" si="41">TTEST(Y445:AB445,AC445:AF445,2,3)</f>
        <v>0.31225562629675835</v>
      </c>
      <c r="AJ445" s="6">
        <f t="shared" ref="AJ445:AJ508" si="42">-LOG(AI445,2)</f>
        <v>1.6792005279947091</v>
      </c>
      <c r="AK445" s="6">
        <f>VLOOKUP(AO445,'MV-SigB'!F:J,3,FALSE)</f>
        <v>0</v>
      </c>
      <c r="AL445" s="15">
        <v>19</v>
      </c>
      <c r="AM445" s="6"/>
      <c r="AN445" s="6">
        <v>17</v>
      </c>
      <c r="AO445" s="7">
        <v>34</v>
      </c>
    </row>
    <row r="446" spans="2:41" x14ac:dyDescent="0.2">
      <c r="B446" s="5" t="s">
        <v>5037</v>
      </c>
      <c r="C446" s="6" t="str">
        <f t="shared" si="38"/>
        <v>Q9CWT6</v>
      </c>
      <c r="D446" s="6" t="s">
        <v>5038</v>
      </c>
      <c r="E446" s="6" t="s">
        <v>5039</v>
      </c>
      <c r="F446" s="6" t="s">
        <v>5040</v>
      </c>
      <c r="G446" s="6">
        <f>IFERROR(VLOOKUP(C446,Tabelle3!A:H,8,FALSE),"")</f>
        <v>1</v>
      </c>
      <c r="H446" s="6">
        <v>1</v>
      </c>
      <c r="I446" s="6">
        <v>3</v>
      </c>
      <c r="J446" s="6">
        <v>3</v>
      </c>
      <c r="K446" s="6">
        <v>7.8</v>
      </c>
      <c r="L446" s="6">
        <v>59.514000000000003</v>
      </c>
      <c r="M446" s="6">
        <v>540</v>
      </c>
      <c r="N446" s="6">
        <v>0</v>
      </c>
      <c r="O446" s="6">
        <v>193.74</v>
      </c>
      <c r="P446" s="6">
        <v>26687000</v>
      </c>
      <c r="Q446" s="6">
        <v>2437900</v>
      </c>
      <c r="R446" s="6">
        <v>356970</v>
      </c>
      <c r="S446" s="6">
        <v>424540</v>
      </c>
      <c r="T446" s="6">
        <v>0</v>
      </c>
      <c r="U446" s="6">
        <v>0</v>
      </c>
      <c r="V446" s="6">
        <v>13268000</v>
      </c>
      <c r="W446" s="6">
        <v>3743200</v>
      </c>
      <c r="X446" s="6">
        <v>6456900</v>
      </c>
      <c r="Y446" s="6">
        <v>155820</v>
      </c>
      <c r="Z446" s="6">
        <v>124200</v>
      </c>
      <c r="AA446" s="6">
        <v>171460</v>
      </c>
      <c r="AB446" s="6"/>
      <c r="AC446" s="6"/>
      <c r="AD446" s="6">
        <v>562670</v>
      </c>
      <c r="AE446" s="6">
        <v>210120</v>
      </c>
      <c r="AF446" s="6">
        <v>175090</v>
      </c>
      <c r="AG446" s="6">
        <f t="shared" si="39"/>
        <v>0.47630501751276538</v>
      </c>
      <c r="AH446" s="6">
        <f t="shared" si="40"/>
        <v>-1.0700423484053374</v>
      </c>
      <c r="AI446" s="6">
        <f t="shared" si="41"/>
        <v>0.31255554661400781</v>
      </c>
      <c r="AJ446" s="6">
        <f t="shared" si="42"/>
        <v>1.6778154900621283</v>
      </c>
      <c r="AK446" s="6">
        <f>VLOOKUP(AO446,'MV-SigB'!F:J,3,FALSE)</f>
        <v>0</v>
      </c>
      <c r="AL446" s="15">
        <v>19</v>
      </c>
      <c r="AM446" s="6"/>
      <c r="AN446" s="6">
        <v>3</v>
      </c>
      <c r="AO446" s="7">
        <v>1311</v>
      </c>
    </row>
    <row r="447" spans="2:41" x14ac:dyDescent="0.2">
      <c r="B447" s="5" t="s">
        <v>5137</v>
      </c>
      <c r="C447" s="6" t="str">
        <f t="shared" si="38"/>
        <v>Q9CZN7</v>
      </c>
      <c r="D447" s="6" t="s">
        <v>5138</v>
      </c>
      <c r="E447" s="6" t="s">
        <v>5139</v>
      </c>
      <c r="F447" s="6" t="s">
        <v>5140</v>
      </c>
      <c r="G447" s="6">
        <f>IFERROR(VLOOKUP(C447,Tabelle3!A:H,8,FALSE),"")</f>
        <v>1</v>
      </c>
      <c r="H447" s="6">
        <v>4</v>
      </c>
      <c r="I447" s="6">
        <v>48</v>
      </c>
      <c r="J447" s="6">
        <v>48</v>
      </c>
      <c r="K447" s="6">
        <v>86.7</v>
      </c>
      <c r="L447" s="6">
        <v>55.758000000000003</v>
      </c>
      <c r="M447" s="6">
        <v>504</v>
      </c>
      <c r="N447" s="6">
        <v>0</v>
      </c>
      <c r="O447" s="6">
        <v>323.31</v>
      </c>
      <c r="P447" s="6">
        <v>21750000000</v>
      </c>
      <c r="Q447" s="6">
        <v>2647700000</v>
      </c>
      <c r="R447" s="6">
        <v>723830000</v>
      </c>
      <c r="S447" s="6">
        <v>1390100000</v>
      </c>
      <c r="T447" s="6">
        <v>393220000</v>
      </c>
      <c r="U447" s="6">
        <v>1125500000</v>
      </c>
      <c r="V447" s="6">
        <v>4121600000</v>
      </c>
      <c r="W447" s="6">
        <v>5073900000</v>
      </c>
      <c r="X447" s="6">
        <v>6274100000</v>
      </c>
      <c r="Y447" s="6">
        <v>218460000</v>
      </c>
      <c r="Z447" s="6">
        <v>231210000</v>
      </c>
      <c r="AA447" s="6">
        <v>163480000</v>
      </c>
      <c r="AB447" s="6">
        <v>129680000</v>
      </c>
      <c r="AC447" s="6">
        <v>229910000</v>
      </c>
      <c r="AD447" s="6">
        <v>197040000</v>
      </c>
      <c r="AE447" s="6">
        <v>207600000</v>
      </c>
      <c r="AF447" s="6">
        <v>225330000</v>
      </c>
      <c r="AG447" s="6">
        <f t="shared" si="39"/>
        <v>0.8638763548402103</v>
      </c>
      <c r="AH447" s="6">
        <f t="shared" si="40"/>
        <v>-0.21110325822086945</v>
      </c>
      <c r="AI447" s="6">
        <f t="shared" si="41"/>
        <v>0.31258733027858743</v>
      </c>
      <c r="AJ447" s="6">
        <f t="shared" si="42"/>
        <v>1.6776687903651317</v>
      </c>
      <c r="AK447" s="6">
        <f>VLOOKUP(AO447,'MV-SigB'!F:J,3,FALSE)</f>
        <v>0</v>
      </c>
      <c r="AL447" s="15">
        <v>19</v>
      </c>
      <c r="AM447" s="6"/>
      <c r="AN447" s="6">
        <v>655</v>
      </c>
      <c r="AO447" s="7">
        <v>1336</v>
      </c>
    </row>
    <row r="448" spans="2:41" x14ac:dyDescent="0.2">
      <c r="B448" s="5" t="s">
        <v>3380</v>
      </c>
      <c r="C448" s="6" t="str">
        <f t="shared" si="38"/>
        <v>Q8BH04</v>
      </c>
      <c r="D448" s="6" t="s">
        <v>3381</v>
      </c>
      <c r="E448" s="6" t="s">
        <v>3382</v>
      </c>
      <c r="F448" s="6" t="s">
        <v>3383</v>
      </c>
      <c r="G448" s="6">
        <f>IFERROR(VLOOKUP(C448,Tabelle3!A:H,8,FALSE),"")</f>
        <v>1</v>
      </c>
      <c r="H448" s="6">
        <v>1</v>
      </c>
      <c r="I448" s="6">
        <v>25</v>
      </c>
      <c r="J448" s="6">
        <v>24</v>
      </c>
      <c r="K448" s="6">
        <v>48</v>
      </c>
      <c r="L448" s="6">
        <v>70.527000000000001</v>
      </c>
      <c r="M448" s="6">
        <v>640</v>
      </c>
      <c r="N448" s="6">
        <v>0</v>
      </c>
      <c r="O448" s="6">
        <v>323.31</v>
      </c>
      <c r="P448" s="6">
        <v>1241800000</v>
      </c>
      <c r="Q448" s="6">
        <v>141920000</v>
      </c>
      <c r="R448" s="6">
        <v>50673000</v>
      </c>
      <c r="S448" s="6">
        <v>48884000</v>
      </c>
      <c r="T448" s="6">
        <v>32793000</v>
      </c>
      <c r="U448" s="6">
        <v>101280000</v>
      </c>
      <c r="V448" s="6">
        <v>181840000</v>
      </c>
      <c r="W448" s="6">
        <v>355390000</v>
      </c>
      <c r="X448" s="6">
        <v>328990000</v>
      </c>
      <c r="Y448" s="6">
        <v>19437000</v>
      </c>
      <c r="Z448" s="6">
        <v>40388000</v>
      </c>
      <c r="AA448" s="6">
        <v>8063000</v>
      </c>
      <c r="AB448" s="6">
        <v>12859000</v>
      </c>
      <c r="AC448" s="6">
        <v>9042000</v>
      </c>
      <c r="AD448" s="6">
        <v>12554000</v>
      </c>
      <c r="AE448" s="6">
        <v>12273000</v>
      </c>
      <c r="AF448" s="6">
        <v>12356000</v>
      </c>
      <c r="AG448" s="6">
        <f t="shared" si="39"/>
        <v>1.7468253109789076</v>
      </c>
      <c r="AH448" s="6">
        <f t="shared" si="40"/>
        <v>0.80473534060405716</v>
      </c>
      <c r="AI448" s="6">
        <f t="shared" si="41"/>
        <v>0.31321009141775297</v>
      </c>
      <c r="AJ448" s="6">
        <f t="shared" si="42"/>
        <v>1.6747973988490623</v>
      </c>
      <c r="AK448" s="6">
        <f>VLOOKUP(AO448,'MV-SigB'!F:J,3,FALSE)</f>
        <v>0</v>
      </c>
      <c r="AL448" s="15">
        <v>19</v>
      </c>
      <c r="AM448" s="6"/>
      <c r="AN448" s="6">
        <v>188</v>
      </c>
      <c r="AO448" s="7">
        <v>889</v>
      </c>
    </row>
    <row r="449" spans="2:41" x14ac:dyDescent="0.2">
      <c r="B449" s="5" t="s">
        <v>2025</v>
      </c>
      <c r="C449" s="6" t="str">
        <f t="shared" si="38"/>
        <v>P56375</v>
      </c>
      <c r="D449" s="6" t="s">
        <v>2026</v>
      </c>
      <c r="E449" s="6" t="s">
        <v>2027</v>
      </c>
      <c r="F449" s="6" t="s">
        <v>2028</v>
      </c>
      <c r="G449" s="6">
        <f>IFERROR(VLOOKUP(C449,Tabelle3!A:H,8,FALSE),"")</f>
        <v>1</v>
      </c>
      <c r="H449" s="6">
        <v>1</v>
      </c>
      <c r="I449" s="6">
        <v>5</v>
      </c>
      <c r="J449" s="6">
        <v>5</v>
      </c>
      <c r="K449" s="6">
        <v>54.7</v>
      </c>
      <c r="L449" s="6">
        <v>11.877000000000001</v>
      </c>
      <c r="M449" s="6">
        <v>106</v>
      </c>
      <c r="N449" s="6">
        <v>0</v>
      </c>
      <c r="O449" s="6">
        <v>33.58</v>
      </c>
      <c r="P449" s="6">
        <v>10921000</v>
      </c>
      <c r="Q449" s="6">
        <v>1130000</v>
      </c>
      <c r="R449" s="6">
        <v>813670</v>
      </c>
      <c r="S449" s="6">
        <v>272170</v>
      </c>
      <c r="T449" s="6">
        <v>2662200</v>
      </c>
      <c r="U449" s="6">
        <v>1276700</v>
      </c>
      <c r="V449" s="6">
        <v>626070</v>
      </c>
      <c r="W449" s="6">
        <v>1420600</v>
      </c>
      <c r="X449" s="6">
        <v>2719600</v>
      </c>
      <c r="Y449" s="6">
        <v>1412000</v>
      </c>
      <c r="Z449" s="6">
        <v>2197400</v>
      </c>
      <c r="AA449" s="6">
        <v>1189900</v>
      </c>
      <c r="AB449" s="6">
        <v>2630400</v>
      </c>
      <c r="AC449" s="6">
        <v>2310100</v>
      </c>
      <c r="AD449" s="6">
        <v>2079700</v>
      </c>
      <c r="AE449" s="6">
        <v>1808700</v>
      </c>
      <c r="AF449" s="6">
        <v>5364900</v>
      </c>
      <c r="AG449" s="6">
        <f t="shared" si="39"/>
        <v>0.64251863638722173</v>
      </c>
      <c r="AH449" s="6">
        <f t="shared" si="40"/>
        <v>-0.63818979430303335</v>
      </c>
      <c r="AI449" s="6">
        <f t="shared" si="41"/>
        <v>0.31386161638738369</v>
      </c>
      <c r="AJ449" s="6">
        <f t="shared" si="42"/>
        <v>1.6717994891387944</v>
      </c>
      <c r="AK449" s="6">
        <f>VLOOKUP(AO449,'MV-SigB'!F:J,3,FALSE)</f>
        <v>0</v>
      </c>
      <c r="AL449" s="15">
        <v>19</v>
      </c>
      <c r="AM449" s="6"/>
      <c r="AN449" s="6">
        <v>15</v>
      </c>
      <c r="AO449" s="7">
        <v>544</v>
      </c>
    </row>
    <row r="450" spans="2:41" x14ac:dyDescent="0.2">
      <c r="B450" s="5" t="s">
        <v>5971</v>
      </c>
      <c r="C450" s="6" t="str">
        <f t="shared" si="38"/>
        <v>Q9R0H0</v>
      </c>
      <c r="D450" s="6" t="s">
        <v>5972</v>
      </c>
      <c r="E450" s="6" t="s">
        <v>5973</v>
      </c>
      <c r="F450" s="6" t="s">
        <v>5974</v>
      </c>
      <c r="G450" s="6">
        <f>IFERROR(VLOOKUP(C450,Tabelle3!A:H,8,FALSE),"")</f>
        <v>1</v>
      </c>
      <c r="H450" s="6">
        <v>1</v>
      </c>
      <c r="I450" s="6">
        <v>72</v>
      </c>
      <c r="J450" s="6">
        <v>4</v>
      </c>
      <c r="K450" s="6">
        <v>89.3</v>
      </c>
      <c r="L450" s="6">
        <v>74.647999999999996</v>
      </c>
      <c r="M450" s="6">
        <v>661</v>
      </c>
      <c r="N450" s="6">
        <v>0</v>
      </c>
      <c r="O450" s="6">
        <v>323.31</v>
      </c>
      <c r="P450" s="6">
        <v>45510000000</v>
      </c>
      <c r="Q450" s="6">
        <v>4743900000</v>
      </c>
      <c r="R450" s="6">
        <v>763480000</v>
      </c>
      <c r="S450" s="6">
        <v>3841900000</v>
      </c>
      <c r="T450" s="6">
        <v>5574700000</v>
      </c>
      <c r="U450" s="6">
        <v>2864900000</v>
      </c>
      <c r="V450" s="6">
        <v>5671500000</v>
      </c>
      <c r="W450" s="6">
        <v>11977000000</v>
      </c>
      <c r="X450" s="6">
        <v>10073000000</v>
      </c>
      <c r="Y450" s="6">
        <v>989960000</v>
      </c>
      <c r="Z450" s="6">
        <v>515420000</v>
      </c>
      <c r="AA450" s="6">
        <v>1246200000</v>
      </c>
      <c r="AB450" s="6">
        <v>2478000000</v>
      </c>
      <c r="AC450" s="6">
        <v>849880000</v>
      </c>
      <c r="AD450" s="6">
        <v>823870000</v>
      </c>
      <c r="AE450" s="6">
        <v>837180000</v>
      </c>
      <c r="AF450" s="6">
        <v>696230000</v>
      </c>
      <c r="AG450" s="6">
        <f t="shared" si="39"/>
        <v>1.6305952930318413</v>
      </c>
      <c r="AH450" s="6">
        <f t="shared" si="40"/>
        <v>0.70539875557102494</v>
      </c>
      <c r="AI450" s="6">
        <f t="shared" si="41"/>
        <v>0.31391553833746272</v>
      </c>
      <c r="AJ450" s="6">
        <f t="shared" si="42"/>
        <v>1.6715516530091106</v>
      </c>
      <c r="AK450" s="6">
        <f>VLOOKUP(AO450,'MV-SigB'!F:J,3,FALSE)</f>
        <v>0</v>
      </c>
      <c r="AL450" s="15">
        <v>19</v>
      </c>
      <c r="AM450" s="6"/>
      <c r="AN450" s="6">
        <v>1885</v>
      </c>
      <c r="AO450" s="7">
        <v>1547</v>
      </c>
    </row>
    <row r="451" spans="2:41" x14ac:dyDescent="0.2">
      <c r="B451" s="5" t="s">
        <v>107</v>
      </c>
      <c r="C451" s="6" t="str">
        <f t="shared" si="38"/>
        <v>A2ALA6</v>
      </c>
      <c r="D451" s="6" t="s">
        <v>108</v>
      </c>
      <c r="E451" s="6" t="s">
        <v>109</v>
      </c>
      <c r="F451" s="6" t="s">
        <v>110</v>
      </c>
      <c r="G451" s="6" t="str">
        <f>IFERROR(VLOOKUP(C451,Tabelle3!A:H,8,FALSE),"")</f>
        <v/>
      </c>
      <c r="H451" s="6">
        <v>3</v>
      </c>
      <c r="I451" s="6">
        <v>11</v>
      </c>
      <c r="J451" s="6">
        <v>11</v>
      </c>
      <c r="K451" s="6">
        <v>36.700000000000003</v>
      </c>
      <c r="L451" s="6">
        <v>38.497</v>
      </c>
      <c r="M451" s="6">
        <v>338</v>
      </c>
      <c r="N451" s="6">
        <v>0</v>
      </c>
      <c r="O451" s="6">
        <v>179.96</v>
      </c>
      <c r="P451" s="6">
        <v>694790000</v>
      </c>
      <c r="Q451" s="6">
        <v>113050000</v>
      </c>
      <c r="R451" s="6">
        <v>35838000</v>
      </c>
      <c r="S451" s="6">
        <v>38312000</v>
      </c>
      <c r="T451" s="6">
        <v>34736000</v>
      </c>
      <c r="U451" s="6">
        <v>41114000</v>
      </c>
      <c r="V451" s="6">
        <v>19779000</v>
      </c>
      <c r="W451" s="6">
        <v>234050000</v>
      </c>
      <c r="X451" s="6">
        <v>177920000</v>
      </c>
      <c r="Y451" s="6">
        <v>11136000</v>
      </c>
      <c r="Z451" s="6">
        <v>15960000</v>
      </c>
      <c r="AA451" s="6">
        <v>7230700</v>
      </c>
      <c r="AB451" s="6">
        <v>23599000</v>
      </c>
      <c r="AC451" s="6">
        <v>14321000</v>
      </c>
      <c r="AD451" s="6">
        <v>7242500</v>
      </c>
      <c r="AE451" s="6">
        <v>7963300</v>
      </c>
      <c r="AF451" s="6">
        <v>10754000</v>
      </c>
      <c r="AG451" s="6">
        <f t="shared" si="39"/>
        <v>1.4380474072014457</v>
      </c>
      <c r="AH451" s="6">
        <f t="shared" si="40"/>
        <v>0.52411123697822792</v>
      </c>
      <c r="AI451" s="6">
        <f t="shared" si="41"/>
        <v>0.31560947605138001</v>
      </c>
      <c r="AJ451" s="6">
        <f t="shared" si="42"/>
        <v>1.6637875725299798</v>
      </c>
      <c r="AK451" s="6">
        <f>VLOOKUP(AO451,'MV-SigB'!F:J,3,FALSE)</f>
        <v>0</v>
      </c>
      <c r="AL451" s="15">
        <v>19</v>
      </c>
      <c r="AM451" s="6"/>
      <c r="AN451" s="6">
        <v>110</v>
      </c>
      <c r="AO451" s="7">
        <v>20</v>
      </c>
    </row>
    <row r="452" spans="2:41" x14ac:dyDescent="0.2">
      <c r="B452" s="5" t="s">
        <v>1384</v>
      </c>
      <c r="C452" s="6" t="str">
        <f t="shared" si="38"/>
        <v>P0DJF2</v>
      </c>
      <c r="D452" s="6" t="s">
        <v>1385</v>
      </c>
      <c r="E452" s="6" t="s">
        <v>1386</v>
      </c>
      <c r="F452" s="6" t="s">
        <v>1387</v>
      </c>
      <c r="G452" s="6">
        <f>IFERROR(VLOOKUP(C452,Tabelle3!A:H,8,FALSE),"")</f>
        <v>1</v>
      </c>
      <c r="H452" s="6">
        <v>1</v>
      </c>
      <c r="I452" s="6">
        <v>1</v>
      </c>
      <c r="J452" s="6">
        <v>1</v>
      </c>
      <c r="K452" s="6">
        <v>12.5</v>
      </c>
      <c r="L452" s="6">
        <v>9.1234999999999999</v>
      </c>
      <c r="M452" s="6">
        <v>80</v>
      </c>
      <c r="N452" s="6">
        <v>6.8398999999999999E-4</v>
      </c>
      <c r="O452" s="6">
        <v>2.1556000000000002</v>
      </c>
      <c r="P452" s="6">
        <v>16085000</v>
      </c>
      <c r="Q452" s="6">
        <v>3104100</v>
      </c>
      <c r="R452" s="6">
        <v>1939400</v>
      </c>
      <c r="S452" s="6">
        <v>1329500</v>
      </c>
      <c r="T452" s="6">
        <v>2399600</v>
      </c>
      <c r="U452" s="6">
        <v>3210500</v>
      </c>
      <c r="V452" s="6">
        <v>0</v>
      </c>
      <c r="W452" s="6">
        <v>3227300</v>
      </c>
      <c r="X452" s="6">
        <v>874260</v>
      </c>
      <c r="Y452" s="6">
        <v>3457900</v>
      </c>
      <c r="Z452" s="6">
        <v>5205500</v>
      </c>
      <c r="AA452" s="6">
        <v>3443100</v>
      </c>
      <c r="AB452" s="6">
        <v>3444000</v>
      </c>
      <c r="AC452" s="6">
        <v>4556000</v>
      </c>
      <c r="AD452" s="6"/>
      <c r="AE452" s="6">
        <v>1026900</v>
      </c>
      <c r="AF452" s="6">
        <v>1819100</v>
      </c>
      <c r="AG452" s="6">
        <f t="shared" si="39"/>
        <v>1.5756383409889219</v>
      </c>
      <c r="AH452" s="6">
        <f t="shared" si="40"/>
        <v>0.65593642848854361</v>
      </c>
      <c r="AI452" s="6">
        <f t="shared" si="41"/>
        <v>0.31598835583619395</v>
      </c>
      <c r="AJ452" s="6">
        <f t="shared" si="42"/>
        <v>1.6620566987852863</v>
      </c>
      <c r="AK452" s="6">
        <f>VLOOKUP(AO452,'MV-SigB'!F:J,3,FALSE)</f>
        <v>0</v>
      </c>
      <c r="AL452" s="15">
        <v>19</v>
      </c>
      <c r="AM452" s="6"/>
      <c r="AN452" s="6">
        <v>6</v>
      </c>
      <c r="AO452" s="7">
        <v>383</v>
      </c>
    </row>
    <row r="453" spans="2:41" x14ac:dyDescent="0.2">
      <c r="B453" s="5" t="s">
        <v>2932</v>
      </c>
      <c r="C453" s="6" t="str">
        <f t="shared" ref="C453:C516" si="43">LEFT(B453,6)</f>
        <v>Q61733</v>
      </c>
      <c r="D453" s="6" t="s">
        <v>2933</v>
      </c>
      <c r="E453" s="6" t="s">
        <v>2934</v>
      </c>
      <c r="F453" s="6" t="s">
        <v>2935</v>
      </c>
      <c r="G453" s="6">
        <f>IFERROR(VLOOKUP(C453,Tabelle3!A:H,8,FALSE),"")</f>
        <v>1</v>
      </c>
      <c r="H453" s="6">
        <v>1</v>
      </c>
      <c r="I453" s="6">
        <v>21</v>
      </c>
      <c r="J453" s="6">
        <v>21</v>
      </c>
      <c r="K453" s="6">
        <v>48.7</v>
      </c>
      <c r="L453" s="6">
        <v>43.88</v>
      </c>
      <c r="M453" s="6">
        <v>384</v>
      </c>
      <c r="N453" s="6">
        <v>0</v>
      </c>
      <c r="O453" s="6">
        <v>323.31</v>
      </c>
      <c r="P453" s="6">
        <v>460140000</v>
      </c>
      <c r="Q453" s="6">
        <v>35418000</v>
      </c>
      <c r="R453" s="6">
        <v>61976000</v>
      </c>
      <c r="S453" s="6">
        <v>14478000</v>
      </c>
      <c r="T453" s="6">
        <v>16492000</v>
      </c>
      <c r="U453" s="6">
        <v>52203000</v>
      </c>
      <c r="V453" s="6">
        <v>19736000</v>
      </c>
      <c r="W453" s="6">
        <v>127720000</v>
      </c>
      <c r="X453" s="6">
        <v>132110000</v>
      </c>
      <c r="Y453" s="6">
        <v>10437000</v>
      </c>
      <c r="Z453" s="6">
        <v>4393200</v>
      </c>
      <c r="AA453" s="6">
        <v>2721900</v>
      </c>
      <c r="AB453" s="6">
        <v>3842800</v>
      </c>
      <c r="AC453" s="6">
        <v>3488700</v>
      </c>
      <c r="AD453" s="6">
        <v>5427000</v>
      </c>
      <c r="AE453" s="6">
        <v>2072000</v>
      </c>
      <c r="AF453" s="6">
        <v>1688300</v>
      </c>
      <c r="AG453" s="6">
        <f t="shared" si="39"/>
        <v>1.6878273903439571</v>
      </c>
      <c r="AH453" s="6">
        <f t="shared" si="40"/>
        <v>0.75516737097174724</v>
      </c>
      <c r="AI453" s="6">
        <f t="shared" si="41"/>
        <v>0.31642907526458669</v>
      </c>
      <c r="AJ453" s="6">
        <f t="shared" si="42"/>
        <v>1.6600459261360043</v>
      </c>
      <c r="AK453" s="6">
        <f>VLOOKUP(AO453,'MV-SigB'!F:J,3,FALSE)</f>
        <v>0</v>
      </c>
      <c r="AL453" s="15">
        <v>19</v>
      </c>
      <c r="AM453" s="6"/>
      <c r="AN453" s="6">
        <v>104</v>
      </c>
      <c r="AO453" s="7">
        <v>775</v>
      </c>
    </row>
    <row r="454" spans="2:41" x14ac:dyDescent="0.2">
      <c r="B454" s="5" t="s">
        <v>4044</v>
      </c>
      <c r="C454" s="6" t="str">
        <f t="shared" si="43"/>
        <v>Q8VC48</v>
      </c>
      <c r="D454" s="6" t="s">
        <v>4045</v>
      </c>
      <c r="E454" s="6" t="s">
        <v>4046</v>
      </c>
      <c r="F454" s="6" t="s">
        <v>4047</v>
      </c>
      <c r="G454" s="6" t="str">
        <f>IFERROR(VLOOKUP(C454,Tabelle3!A:H,8,FALSE),"")</f>
        <v/>
      </c>
      <c r="H454" s="6">
        <v>1</v>
      </c>
      <c r="I454" s="6">
        <v>3</v>
      </c>
      <c r="J454" s="6">
        <v>3</v>
      </c>
      <c r="K454" s="6">
        <v>15.9</v>
      </c>
      <c r="L454" s="6">
        <v>40.633000000000003</v>
      </c>
      <c r="M454" s="6">
        <v>359</v>
      </c>
      <c r="N454" s="6">
        <v>0</v>
      </c>
      <c r="O454" s="6">
        <v>3.3656999999999999</v>
      </c>
      <c r="P454" s="6">
        <v>42578000</v>
      </c>
      <c r="Q454" s="6">
        <v>1706800</v>
      </c>
      <c r="R454" s="6">
        <v>3746900</v>
      </c>
      <c r="S454" s="6">
        <v>2107200</v>
      </c>
      <c r="T454" s="6">
        <v>12121000</v>
      </c>
      <c r="U454" s="6">
        <v>4956300</v>
      </c>
      <c r="V454" s="6">
        <v>1746200</v>
      </c>
      <c r="W454" s="6">
        <v>7750300</v>
      </c>
      <c r="X454" s="6">
        <v>8442700</v>
      </c>
      <c r="Y454" s="6">
        <v>566560</v>
      </c>
      <c r="Z454" s="6">
        <v>255000</v>
      </c>
      <c r="AA454" s="6">
        <v>383680</v>
      </c>
      <c r="AB454" s="6">
        <v>1114100</v>
      </c>
      <c r="AC454" s="6">
        <v>429060</v>
      </c>
      <c r="AD454" s="6">
        <v>517410</v>
      </c>
      <c r="AE454" s="6">
        <v>239330</v>
      </c>
      <c r="AF454" s="6">
        <v>199980</v>
      </c>
      <c r="AG454" s="6">
        <f t="shared" si="39"/>
        <v>1.6736711454920694</v>
      </c>
      <c r="AH454" s="6">
        <f t="shared" si="40"/>
        <v>0.74301608501189753</v>
      </c>
      <c r="AI454" s="6">
        <f t="shared" si="41"/>
        <v>0.31697963683139713</v>
      </c>
      <c r="AJ454" s="6">
        <f t="shared" si="42"/>
        <v>1.6575379320809596</v>
      </c>
      <c r="AK454" s="6">
        <f>VLOOKUP(AO454,'MV-SigB'!F:J,3,FALSE)</f>
        <v>0</v>
      </c>
      <c r="AL454" s="15">
        <v>19</v>
      </c>
      <c r="AM454" s="6"/>
      <c r="AN454" s="6">
        <v>7</v>
      </c>
      <c r="AO454" s="7">
        <v>1059</v>
      </c>
    </row>
    <row r="455" spans="2:41" x14ac:dyDescent="0.2">
      <c r="B455" s="5" t="s">
        <v>1651</v>
      </c>
      <c r="C455" s="6" t="str">
        <f t="shared" si="43"/>
        <v>P26149</v>
      </c>
      <c r="D455" s="6" t="s">
        <v>1652</v>
      </c>
      <c r="E455" s="6" t="s">
        <v>1653</v>
      </c>
      <c r="F455" s="6" t="s">
        <v>1654</v>
      </c>
      <c r="G455" s="6">
        <f>IFERROR(VLOOKUP(C455,Tabelle3!A:H,8,FALSE),"")</f>
        <v>1</v>
      </c>
      <c r="H455" s="6">
        <v>2</v>
      </c>
      <c r="I455" s="6">
        <v>13</v>
      </c>
      <c r="J455" s="6">
        <v>6</v>
      </c>
      <c r="K455" s="6">
        <v>54.4</v>
      </c>
      <c r="L455" s="6">
        <v>41.923000000000002</v>
      </c>
      <c r="M455" s="6">
        <v>373</v>
      </c>
      <c r="N455" s="6">
        <v>0</v>
      </c>
      <c r="O455" s="6">
        <v>89.650999999999996</v>
      </c>
      <c r="P455" s="6">
        <v>229530000</v>
      </c>
      <c r="Q455" s="6">
        <v>2977000</v>
      </c>
      <c r="R455" s="6">
        <v>6141600</v>
      </c>
      <c r="S455" s="6">
        <v>1947400</v>
      </c>
      <c r="T455" s="6">
        <v>3513200</v>
      </c>
      <c r="U455" s="6">
        <v>26252000</v>
      </c>
      <c r="V455" s="6">
        <v>0</v>
      </c>
      <c r="W455" s="6">
        <v>65610000</v>
      </c>
      <c r="X455" s="6">
        <v>123090000</v>
      </c>
      <c r="Y455" s="6">
        <v>371620</v>
      </c>
      <c r="Z455" s="6">
        <v>1617200</v>
      </c>
      <c r="AA455" s="6">
        <v>536540</v>
      </c>
      <c r="AB455" s="6">
        <v>885050</v>
      </c>
      <c r="AC455" s="6">
        <v>1177800</v>
      </c>
      <c r="AD455" s="6"/>
      <c r="AE455" s="6">
        <v>1080100</v>
      </c>
      <c r="AF455" s="6">
        <v>3733500</v>
      </c>
      <c r="AG455" s="6">
        <f t="shared" si="39"/>
        <v>0.42691315886103415</v>
      </c>
      <c r="AH455" s="6">
        <f t="shared" si="40"/>
        <v>-1.2279854630327156</v>
      </c>
      <c r="AI455" s="6">
        <f t="shared" si="41"/>
        <v>0.3172806995075374</v>
      </c>
      <c r="AJ455" s="6">
        <f t="shared" si="42"/>
        <v>1.6561683315002522</v>
      </c>
      <c r="AK455" s="6">
        <f>VLOOKUP(AO455,'MV-SigB'!F:J,3,FALSE)</f>
        <v>0</v>
      </c>
      <c r="AL455" s="15">
        <v>19</v>
      </c>
      <c r="AM455" s="6"/>
      <c r="AN455" s="6">
        <v>17</v>
      </c>
      <c r="AO455" s="7">
        <v>450</v>
      </c>
    </row>
    <row r="456" spans="2:41" x14ac:dyDescent="0.2">
      <c r="B456" s="5" t="s">
        <v>1504</v>
      </c>
      <c r="C456" s="6" t="str">
        <f t="shared" si="43"/>
        <v>P16125</v>
      </c>
      <c r="D456" s="6" t="s">
        <v>1505</v>
      </c>
      <c r="E456" s="6" t="s">
        <v>1506</v>
      </c>
      <c r="F456" s="6" t="s">
        <v>1507</v>
      </c>
      <c r="G456" s="6">
        <f>IFERROR(VLOOKUP(C456,Tabelle3!A:H,8,FALSE),"")</f>
        <v>1</v>
      </c>
      <c r="H456" s="6">
        <v>2</v>
      </c>
      <c r="I456" s="6">
        <v>12</v>
      </c>
      <c r="J456" s="6">
        <v>11</v>
      </c>
      <c r="K456" s="6">
        <v>37.1</v>
      </c>
      <c r="L456" s="6">
        <v>36.572000000000003</v>
      </c>
      <c r="M456" s="6">
        <v>334</v>
      </c>
      <c r="N456" s="6">
        <v>0</v>
      </c>
      <c r="O456" s="6">
        <v>114.16</v>
      </c>
      <c r="P456" s="6">
        <v>201090000</v>
      </c>
      <c r="Q456" s="6">
        <v>799930</v>
      </c>
      <c r="R456" s="6">
        <v>18149000</v>
      </c>
      <c r="S456" s="6">
        <v>15422000</v>
      </c>
      <c r="T456" s="6">
        <v>63499000</v>
      </c>
      <c r="U456" s="6">
        <v>26573000</v>
      </c>
      <c r="V456" s="6">
        <v>6555200</v>
      </c>
      <c r="W456" s="6">
        <v>48716000</v>
      </c>
      <c r="X456" s="6">
        <v>21380000</v>
      </c>
      <c r="Y456" s="6">
        <v>339950</v>
      </c>
      <c r="Z456" s="6">
        <v>1693000</v>
      </c>
      <c r="AA456" s="6">
        <v>3866000</v>
      </c>
      <c r="AB456" s="6">
        <v>8349400</v>
      </c>
      <c r="AC456" s="6">
        <v>2403200</v>
      </c>
      <c r="AD456" s="6">
        <v>1137200</v>
      </c>
      <c r="AE456" s="6">
        <v>1374500</v>
      </c>
      <c r="AF456" s="6">
        <v>899010</v>
      </c>
      <c r="AG456" s="6">
        <f t="shared" si="39"/>
        <v>2.4507345314942954</v>
      </c>
      <c r="AH456" s="6">
        <f t="shared" si="40"/>
        <v>1.2932142170325482</v>
      </c>
      <c r="AI456" s="6">
        <f t="shared" si="41"/>
        <v>0.31729552425549401</v>
      </c>
      <c r="AJ456" s="6">
        <f t="shared" si="42"/>
        <v>1.6561009240255866</v>
      </c>
      <c r="AK456" s="6">
        <f>VLOOKUP(AO456,'MV-SigB'!F:J,3,FALSE)</f>
        <v>0</v>
      </c>
      <c r="AL456" s="15">
        <v>19</v>
      </c>
      <c r="AM456" s="6"/>
      <c r="AN456" s="6">
        <v>39</v>
      </c>
      <c r="AO456" s="7">
        <v>413</v>
      </c>
    </row>
    <row r="457" spans="2:41" x14ac:dyDescent="0.2">
      <c r="B457" s="5" t="s">
        <v>182</v>
      </c>
      <c r="C457" s="6" t="str">
        <f t="shared" si="43"/>
        <v>A8Y5T6</v>
      </c>
      <c r="D457" s="6" t="s">
        <v>183</v>
      </c>
      <c r="E457" s="6" t="s">
        <v>184</v>
      </c>
      <c r="F457" s="6" t="s">
        <v>185</v>
      </c>
      <c r="G457" s="6">
        <f>IFERROR(VLOOKUP(C457,Tabelle3!A:H,8,FALSE),"")</f>
        <v>1</v>
      </c>
      <c r="H457" s="6">
        <v>2</v>
      </c>
      <c r="I457" s="6">
        <v>3</v>
      </c>
      <c r="J457" s="6">
        <v>3</v>
      </c>
      <c r="K457" s="6">
        <v>7.4</v>
      </c>
      <c r="L457" s="6">
        <v>57.734999999999999</v>
      </c>
      <c r="M457" s="6">
        <v>511</v>
      </c>
      <c r="N457" s="6">
        <v>0</v>
      </c>
      <c r="O457" s="6">
        <v>8.8247</v>
      </c>
      <c r="P457" s="6">
        <v>71816000</v>
      </c>
      <c r="Q457" s="6">
        <v>1752100</v>
      </c>
      <c r="R457" s="6">
        <v>1098300</v>
      </c>
      <c r="S457" s="6">
        <v>1677400</v>
      </c>
      <c r="T457" s="6">
        <v>2544500</v>
      </c>
      <c r="U457" s="6">
        <v>12351000</v>
      </c>
      <c r="V457" s="6">
        <v>24173000</v>
      </c>
      <c r="W457" s="6">
        <v>14971000</v>
      </c>
      <c r="X457" s="6">
        <v>13248000</v>
      </c>
      <c r="Y457" s="6">
        <v>225140</v>
      </c>
      <c r="Z457" s="6">
        <v>292510</v>
      </c>
      <c r="AA457" s="6">
        <v>310920</v>
      </c>
      <c r="AB457" s="6">
        <v>872250</v>
      </c>
      <c r="AC457" s="6">
        <v>1061700</v>
      </c>
      <c r="AD457" s="6">
        <v>1000300</v>
      </c>
      <c r="AE457" s="6">
        <v>310980</v>
      </c>
      <c r="AF457" s="6">
        <v>407260</v>
      </c>
      <c r="AG457" s="6">
        <f t="shared" si="39"/>
        <v>0.61175294219204102</v>
      </c>
      <c r="AH457" s="6">
        <f t="shared" si="40"/>
        <v>-0.7089789600037687</v>
      </c>
      <c r="AI457" s="6">
        <f t="shared" si="41"/>
        <v>0.31805549181798426</v>
      </c>
      <c r="AJ457" s="6">
        <f t="shared" si="42"/>
        <v>1.6526495973453894</v>
      </c>
      <c r="AK457" s="6">
        <f>VLOOKUP(AO457,'MV-SigB'!F:J,3,FALSE)</f>
        <v>0</v>
      </c>
      <c r="AL457" s="15">
        <v>19</v>
      </c>
      <c r="AM457" s="6"/>
      <c r="AN457" s="6">
        <v>9</v>
      </c>
      <c r="AO457" s="7">
        <v>39</v>
      </c>
    </row>
    <row r="458" spans="2:41" x14ac:dyDescent="0.2">
      <c r="B458" s="5" t="s">
        <v>267</v>
      </c>
      <c r="C458" s="6" t="str">
        <f t="shared" si="43"/>
        <v>B8JJ66</v>
      </c>
      <c r="D458" s="6"/>
      <c r="E458" s="6" t="s">
        <v>268</v>
      </c>
      <c r="F458" s="6" t="s">
        <v>269</v>
      </c>
      <c r="G458" s="6">
        <f>IFERROR(VLOOKUP(C458,Tabelle3!A:H,8,FALSE),"")</f>
        <v>1</v>
      </c>
      <c r="H458" s="6">
        <v>5</v>
      </c>
      <c r="I458" s="6">
        <v>10</v>
      </c>
      <c r="J458" s="6">
        <v>10</v>
      </c>
      <c r="K458" s="6">
        <v>44.8</v>
      </c>
      <c r="L458" s="6">
        <v>26.69</v>
      </c>
      <c r="M458" s="6">
        <v>232</v>
      </c>
      <c r="N458" s="6">
        <v>0</v>
      </c>
      <c r="O458" s="6">
        <v>156.72999999999999</v>
      </c>
      <c r="P458" s="6">
        <v>379310000</v>
      </c>
      <c r="Q458" s="6">
        <v>15886000</v>
      </c>
      <c r="R458" s="6">
        <v>13055000</v>
      </c>
      <c r="S458" s="6">
        <v>15837000</v>
      </c>
      <c r="T458" s="6">
        <v>7474500</v>
      </c>
      <c r="U458" s="6">
        <v>25760000</v>
      </c>
      <c r="V458" s="6">
        <v>24302000</v>
      </c>
      <c r="W458" s="6">
        <v>139830000</v>
      </c>
      <c r="X458" s="6">
        <v>137170000</v>
      </c>
      <c r="Y458" s="6">
        <v>20666000</v>
      </c>
      <c r="Z458" s="6">
        <v>22600000</v>
      </c>
      <c r="AA458" s="6">
        <v>25456000</v>
      </c>
      <c r="AB458" s="6">
        <v>27217000</v>
      </c>
      <c r="AC458" s="6">
        <v>29654000</v>
      </c>
      <c r="AD458" s="6">
        <v>16515000</v>
      </c>
      <c r="AE458" s="6">
        <v>34813000</v>
      </c>
      <c r="AF458" s="6">
        <v>37598000</v>
      </c>
      <c r="AG458" s="6">
        <f t="shared" si="39"/>
        <v>0.80906560971496033</v>
      </c>
      <c r="AH458" s="6">
        <f t="shared" si="40"/>
        <v>-0.30567139473844673</v>
      </c>
      <c r="AI458" s="6">
        <f t="shared" si="41"/>
        <v>0.31912543228951246</v>
      </c>
      <c r="AJ458" s="6">
        <f t="shared" si="42"/>
        <v>1.647804507968988</v>
      </c>
      <c r="AK458" s="6">
        <f>VLOOKUP(AO458,'MV-SigB'!F:J,3,FALSE)</f>
        <v>0</v>
      </c>
      <c r="AL458" s="15">
        <v>19</v>
      </c>
      <c r="AM458" s="6"/>
      <c r="AN458" s="6">
        <v>102</v>
      </c>
      <c r="AO458" s="7">
        <v>61</v>
      </c>
    </row>
    <row r="459" spans="2:41" x14ac:dyDescent="0.2">
      <c r="B459" s="5" t="s">
        <v>778</v>
      </c>
      <c r="C459" s="6" t="str">
        <f t="shared" si="43"/>
        <v>F7C846</v>
      </c>
      <c r="D459" s="6" t="s">
        <v>779</v>
      </c>
      <c r="E459" s="6" t="s">
        <v>780</v>
      </c>
      <c r="F459" s="6" t="s">
        <v>781</v>
      </c>
      <c r="G459" s="6">
        <f>IFERROR(VLOOKUP(C459,Tabelle3!A:H,8,FALSE),"")</f>
        <v>1</v>
      </c>
      <c r="H459" s="6">
        <v>8</v>
      </c>
      <c r="I459" s="6">
        <v>25</v>
      </c>
      <c r="J459" s="6">
        <v>3</v>
      </c>
      <c r="K459" s="6">
        <v>51.8</v>
      </c>
      <c r="L459" s="6">
        <v>51.341000000000001</v>
      </c>
      <c r="M459" s="6">
        <v>461</v>
      </c>
      <c r="N459" s="6">
        <v>0</v>
      </c>
      <c r="O459" s="6">
        <v>323.31</v>
      </c>
      <c r="P459" s="6">
        <v>2442500000</v>
      </c>
      <c r="Q459" s="6">
        <v>22571000</v>
      </c>
      <c r="R459" s="6">
        <v>491930000</v>
      </c>
      <c r="S459" s="6">
        <v>64947000</v>
      </c>
      <c r="T459" s="6">
        <v>239500000</v>
      </c>
      <c r="U459" s="6">
        <v>192110000</v>
      </c>
      <c r="V459" s="6">
        <v>188400000</v>
      </c>
      <c r="W459" s="6">
        <v>644900000</v>
      </c>
      <c r="X459" s="6">
        <v>598100000</v>
      </c>
      <c r="Y459" s="6">
        <v>12843000</v>
      </c>
      <c r="Z459" s="6">
        <v>30313000</v>
      </c>
      <c r="AA459" s="6">
        <v>22923000</v>
      </c>
      <c r="AB459" s="6">
        <v>28653000</v>
      </c>
      <c r="AC459" s="6">
        <v>28385000</v>
      </c>
      <c r="AD459" s="6">
        <v>31773000</v>
      </c>
      <c r="AE459" s="6">
        <v>25830000</v>
      </c>
      <c r="AF459" s="6">
        <v>27842000</v>
      </c>
      <c r="AG459" s="6">
        <f t="shared" si="39"/>
        <v>0.83222349117104455</v>
      </c>
      <c r="AH459" s="6">
        <f t="shared" si="40"/>
        <v>-0.26495708297951476</v>
      </c>
      <c r="AI459" s="6">
        <f t="shared" si="41"/>
        <v>0.31924859995320737</v>
      </c>
      <c r="AJ459" s="6">
        <f t="shared" si="42"/>
        <v>1.6472478018035097</v>
      </c>
      <c r="AK459" s="6">
        <f>VLOOKUP(AO459,'MV-SigB'!F:J,3,FALSE)</f>
        <v>0</v>
      </c>
      <c r="AL459" s="15">
        <v>19</v>
      </c>
      <c r="AM459" s="6"/>
      <c r="AN459" s="6">
        <v>179</v>
      </c>
      <c r="AO459" s="7">
        <v>229</v>
      </c>
    </row>
    <row r="460" spans="2:41" x14ac:dyDescent="0.2">
      <c r="B460" s="5" t="s">
        <v>1204</v>
      </c>
      <c r="C460" s="6" t="str">
        <f t="shared" si="43"/>
        <v>O88844</v>
      </c>
      <c r="D460" s="6" t="s">
        <v>1205</v>
      </c>
      <c r="E460" s="6" t="s">
        <v>1206</v>
      </c>
      <c r="F460" s="6" t="s">
        <v>1207</v>
      </c>
      <c r="G460" s="6">
        <f>IFERROR(VLOOKUP(C460,Tabelle3!A:H,8,FALSE),"")</f>
        <v>1</v>
      </c>
      <c r="H460" s="6">
        <v>2</v>
      </c>
      <c r="I460" s="6">
        <v>21</v>
      </c>
      <c r="J460" s="6">
        <v>19</v>
      </c>
      <c r="K460" s="6">
        <v>51.2</v>
      </c>
      <c r="L460" s="6">
        <v>46.673999999999999</v>
      </c>
      <c r="M460" s="6">
        <v>414</v>
      </c>
      <c r="N460" s="6">
        <v>0</v>
      </c>
      <c r="O460" s="6">
        <v>249.82</v>
      </c>
      <c r="P460" s="6">
        <v>795680000</v>
      </c>
      <c r="Q460" s="6">
        <v>71944000</v>
      </c>
      <c r="R460" s="6">
        <v>19694000</v>
      </c>
      <c r="S460" s="6">
        <v>8586400</v>
      </c>
      <c r="T460" s="6">
        <v>13648000</v>
      </c>
      <c r="U460" s="6">
        <v>52529000</v>
      </c>
      <c r="V460" s="6">
        <v>73702000</v>
      </c>
      <c r="W460" s="6">
        <v>261040000</v>
      </c>
      <c r="X460" s="6">
        <v>294530000</v>
      </c>
      <c r="Y460" s="6">
        <v>5815800</v>
      </c>
      <c r="Z460" s="6">
        <v>5976900</v>
      </c>
      <c r="AA460" s="6">
        <v>2435500</v>
      </c>
      <c r="AB460" s="6">
        <v>3943400</v>
      </c>
      <c r="AC460" s="6">
        <v>4541700</v>
      </c>
      <c r="AD460" s="6">
        <v>4173000</v>
      </c>
      <c r="AE460" s="6">
        <v>7639800</v>
      </c>
      <c r="AF460" s="6">
        <v>7089700</v>
      </c>
      <c r="AG460" s="6">
        <f t="shared" si="39"/>
        <v>0.7751000247395945</v>
      </c>
      <c r="AH460" s="6">
        <f t="shared" si="40"/>
        <v>-0.36754559626272654</v>
      </c>
      <c r="AI460" s="6">
        <f t="shared" si="41"/>
        <v>0.32002877795379508</v>
      </c>
      <c r="AJ460" s="6">
        <f t="shared" si="42"/>
        <v>1.6437264524482631</v>
      </c>
      <c r="AK460" s="6">
        <f>VLOOKUP(AO460,'MV-SigB'!F:J,3,FALSE)</f>
        <v>0</v>
      </c>
      <c r="AL460" s="15">
        <v>19</v>
      </c>
      <c r="AM460" s="6"/>
      <c r="AN460" s="6">
        <v>83</v>
      </c>
      <c r="AO460" s="7">
        <v>338</v>
      </c>
    </row>
    <row r="461" spans="2:41" x14ac:dyDescent="0.2">
      <c r="B461" s="5" t="s">
        <v>3693</v>
      </c>
      <c r="C461" s="6" t="str">
        <f t="shared" si="43"/>
        <v>Q8CAQ8</v>
      </c>
      <c r="D461" s="6" t="s">
        <v>3694</v>
      </c>
      <c r="E461" s="6" t="s">
        <v>519</v>
      </c>
      <c r="F461" s="6" t="s">
        <v>3695</v>
      </c>
      <c r="G461" s="6">
        <f>IFERROR(VLOOKUP(C461,Tabelle3!A:H,8,FALSE),"")</f>
        <v>1</v>
      </c>
      <c r="H461" s="6">
        <v>4</v>
      </c>
      <c r="I461" s="6">
        <v>92</v>
      </c>
      <c r="J461" s="6">
        <v>0</v>
      </c>
      <c r="K461" s="6">
        <v>91</v>
      </c>
      <c r="L461" s="6">
        <v>83.899000000000001</v>
      </c>
      <c r="M461" s="6">
        <v>757</v>
      </c>
      <c r="N461" s="6">
        <v>0</v>
      </c>
      <c r="O461" s="6">
        <v>54.274000000000001</v>
      </c>
      <c r="P461" s="6">
        <v>179110000</v>
      </c>
      <c r="Q461" s="6">
        <v>9130700</v>
      </c>
      <c r="R461" s="6">
        <v>2163900</v>
      </c>
      <c r="S461" s="6">
        <v>17943000</v>
      </c>
      <c r="T461" s="6">
        <v>6412200</v>
      </c>
      <c r="U461" s="6">
        <v>39100000</v>
      </c>
      <c r="V461" s="6">
        <v>2463300</v>
      </c>
      <c r="W461" s="6">
        <v>28027000</v>
      </c>
      <c r="X461" s="6">
        <v>73864000</v>
      </c>
      <c r="Y461" s="6">
        <v>2120400</v>
      </c>
      <c r="Z461" s="6">
        <v>2690200</v>
      </c>
      <c r="AA461" s="6">
        <v>4318800</v>
      </c>
      <c r="AB461" s="6">
        <v>3612600</v>
      </c>
      <c r="AC461" s="6">
        <v>4805900</v>
      </c>
      <c r="AD461" s="6">
        <v>4959400</v>
      </c>
      <c r="AE461" s="6">
        <v>2321200</v>
      </c>
      <c r="AF461" s="6">
        <v>4028400</v>
      </c>
      <c r="AG461" s="6">
        <f t="shared" si="39"/>
        <v>0.79069680854364599</v>
      </c>
      <c r="AH461" s="6">
        <f t="shared" si="40"/>
        <v>-0.33880349331500248</v>
      </c>
      <c r="AI461" s="6">
        <f t="shared" si="41"/>
        <v>0.32090204394517574</v>
      </c>
      <c r="AJ461" s="6">
        <f t="shared" si="42"/>
        <v>1.6397951161739122</v>
      </c>
      <c r="AK461" s="6">
        <f>VLOOKUP(AO461,'MV-SigB'!F:J,3,FALSE)</f>
        <v>0</v>
      </c>
      <c r="AL461" s="15">
        <v>19</v>
      </c>
      <c r="AM461" s="6"/>
      <c r="AN461" s="6">
        <v>53</v>
      </c>
      <c r="AO461" s="7">
        <v>969</v>
      </c>
    </row>
    <row r="462" spans="2:41" x14ac:dyDescent="0.2">
      <c r="B462" s="5" t="s">
        <v>1575</v>
      </c>
      <c r="C462" s="6" t="str">
        <f t="shared" si="43"/>
        <v>P19258</v>
      </c>
      <c r="D462" s="6" t="s">
        <v>1576</v>
      </c>
      <c r="E462" s="6" t="s">
        <v>1577</v>
      </c>
      <c r="F462" s="6" t="s">
        <v>1578</v>
      </c>
      <c r="G462" s="6">
        <f>IFERROR(VLOOKUP(C462,Tabelle3!A:H,8,FALSE),"")</f>
        <v>1</v>
      </c>
      <c r="H462" s="6">
        <v>8</v>
      </c>
      <c r="I462" s="6">
        <v>8</v>
      </c>
      <c r="J462" s="6">
        <v>8</v>
      </c>
      <c r="K462" s="6">
        <v>67.599999999999994</v>
      </c>
      <c r="L462" s="6">
        <v>19.686</v>
      </c>
      <c r="M462" s="6">
        <v>176</v>
      </c>
      <c r="N462" s="6">
        <v>0</v>
      </c>
      <c r="O462" s="6">
        <v>95.721999999999994</v>
      </c>
      <c r="P462" s="6">
        <v>762930000</v>
      </c>
      <c r="Q462" s="6">
        <v>24955000</v>
      </c>
      <c r="R462" s="6">
        <v>28077000</v>
      </c>
      <c r="S462" s="6">
        <v>18738000</v>
      </c>
      <c r="T462" s="6">
        <v>27059000</v>
      </c>
      <c r="U462" s="6">
        <v>39822000</v>
      </c>
      <c r="V462" s="6">
        <v>29715000</v>
      </c>
      <c r="W462" s="6">
        <v>277330000</v>
      </c>
      <c r="X462" s="6">
        <v>317230000</v>
      </c>
      <c r="Y462" s="6">
        <v>61246000</v>
      </c>
      <c r="Z462" s="6">
        <v>28441000</v>
      </c>
      <c r="AA462" s="6">
        <v>25078000</v>
      </c>
      <c r="AB462" s="6">
        <v>27170000</v>
      </c>
      <c r="AC462" s="6">
        <v>19682000</v>
      </c>
      <c r="AD462" s="6">
        <v>13394000</v>
      </c>
      <c r="AE462" s="6">
        <v>132090000</v>
      </c>
      <c r="AF462" s="6">
        <v>148730000</v>
      </c>
      <c r="AG462" s="6">
        <f t="shared" si="39"/>
        <v>0.45217205698702756</v>
      </c>
      <c r="AH462" s="6">
        <f t="shared" si="40"/>
        <v>-1.1450562547038075</v>
      </c>
      <c r="AI462" s="6">
        <f t="shared" si="41"/>
        <v>0.32101380694777559</v>
      </c>
      <c r="AJ462" s="6">
        <f t="shared" si="42"/>
        <v>1.6392927452447299</v>
      </c>
      <c r="AK462" s="6">
        <f>VLOOKUP(AO462,'MV-SigB'!F:J,3,FALSE)</f>
        <v>0</v>
      </c>
      <c r="AL462" s="15">
        <v>19</v>
      </c>
      <c r="AM462" s="6"/>
      <c r="AN462" s="6">
        <v>93</v>
      </c>
      <c r="AO462" s="7">
        <v>431</v>
      </c>
    </row>
    <row r="463" spans="2:41" x14ac:dyDescent="0.2">
      <c r="B463" s="5" t="s">
        <v>1480</v>
      </c>
      <c r="C463" s="6" t="str">
        <f t="shared" si="43"/>
        <v>P14152</v>
      </c>
      <c r="D463" s="6" t="s">
        <v>1481</v>
      </c>
      <c r="E463" s="6" t="s">
        <v>1482</v>
      </c>
      <c r="F463" s="6" t="s">
        <v>1483</v>
      </c>
      <c r="G463" s="6">
        <f>IFERROR(VLOOKUP(C463,Tabelle3!A:H,8,FALSE),"")</f>
        <v>1</v>
      </c>
      <c r="H463" s="6">
        <v>2</v>
      </c>
      <c r="I463" s="6">
        <v>13</v>
      </c>
      <c r="J463" s="6">
        <v>13</v>
      </c>
      <c r="K463" s="6">
        <v>46.7</v>
      </c>
      <c r="L463" s="6">
        <v>36.511000000000003</v>
      </c>
      <c r="M463" s="6">
        <v>334</v>
      </c>
      <c r="N463" s="6">
        <v>0</v>
      </c>
      <c r="O463" s="6">
        <v>249.77</v>
      </c>
      <c r="P463" s="6">
        <v>648310000</v>
      </c>
      <c r="Q463" s="6">
        <v>21229000</v>
      </c>
      <c r="R463" s="6">
        <v>73670000</v>
      </c>
      <c r="S463" s="6">
        <v>20813000</v>
      </c>
      <c r="T463" s="6">
        <v>179910000</v>
      </c>
      <c r="U463" s="6">
        <v>74642000</v>
      </c>
      <c r="V463" s="6">
        <v>11139000</v>
      </c>
      <c r="W463" s="6">
        <v>140430000</v>
      </c>
      <c r="X463" s="6">
        <v>126480000</v>
      </c>
      <c r="Y463" s="6">
        <v>6123100</v>
      </c>
      <c r="Z463" s="6">
        <v>5837400</v>
      </c>
      <c r="AA463" s="6">
        <v>6189900</v>
      </c>
      <c r="AB463" s="6">
        <v>18037000</v>
      </c>
      <c r="AC463" s="6">
        <v>7999600</v>
      </c>
      <c r="AD463" s="6">
        <v>5167400</v>
      </c>
      <c r="AE463" s="6">
        <v>4900500</v>
      </c>
      <c r="AF463" s="6">
        <v>3691700</v>
      </c>
      <c r="AG463" s="6">
        <f t="shared" si="39"/>
        <v>1.6630850398911725</v>
      </c>
      <c r="AH463" s="6">
        <f t="shared" si="40"/>
        <v>0.73386194101995106</v>
      </c>
      <c r="AI463" s="6">
        <f t="shared" si="41"/>
        <v>0.32122991835877091</v>
      </c>
      <c r="AJ463" s="6">
        <f t="shared" si="42"/>
        <v>1.6383218276307316</v>
      </c>
      <c r="AK463" s="6">
        <f>VLOOKUP(AO463,'MV-SigB'!F:J,3,FALSE)</f>
        <v>0</v>
      </c>
      <c r="AL463" s="15">
        <v>19</v>
      </c>
      <c r="AM463" s="6"/>
      <c r="AN463" s="6">
        <v>87</v>
      </c>
      <c r="AO463" s="7">
        <v>407</v>
      </c>
    </row>
    <row r="464" spans="2:41" x14ac:dyDescent="0.2">
      <c r="B464" s="5" t="s">
        <v>1528</v>
      </c>
      <c r="C464" s="6" t="str">
        <f t="shared" si="43"/>
        <v>P17047</v>
      </c>
      <c r="D464" s="6" t="s">
        <v>1529</v>
      </c>
      <c r="E464" s="6" t="s">
        <v>1530</v>
      </c>
      <c r="F464" s="6" t="s">
        <v>1531</v>
      </c>
      <c r="G464" s="6" t="str">
        <f>IFERROR(VLOOKUP(C464,Tabelle3!A:H,8,FALSE),"")</f>
        <v/>
      </c>
      <c r="H464" s="6">
        <v>3</v>
      </c>
      <c r="I464" s="6">
        <v>4</v>
      </c>
      <c r="J464" s="6">
        <v>4</v>
      </c>
      <c r="K464" s="6">
        <v>8</v>
      </c>
      <c r="L464" s="6">
        <v>45.655000000000001</v>
      </c>
      <c r="M464" s="6">
        <v>415</v>
      </c>
      <c r="N464" s="6">
        <v>0</v>
      </c>
      <c r="O464" s="6">
        <v>35.606000000000002</v>
      </c>
      <c r="P464" s="6">
        <v>57093000</v>
      </c>
      <c r="Q464" s="6">
        <v>276300</v>
      </c>
      <c r="R464" s="6">
        <v>1763500</v>
      </c>
      <c r="S464" s="6">
        <v>3897000</v>
      </c>
      <c r="T464" s="6">
        <v>5887500</v>
      </c>
      <c r="U464" s="6">
        <v>22799000</v>
      </c>
      <c r="V464" s="6">
        <v>3247200</v>
      </c>
      <c r="W464" s="6">
        <v>10955000</v>
      </c>
      <c r="X464" s="6">
        <v>8267800</v>
      </c>
      <c r="Y464" s="6">
        <v>1095400</v>
      </c>
      <c r="Z464" s="6">
        <v>1091300</v>
      </c>
      <c r="AA464" s="6">
        <v>1279100</v>
      </c>
      <c r="AB464" s="6">
        <v>3696500</v>
      </c>
      <c r="AC464" s="6">
        <v>4365600</v>
      </c>
      <c r="AD464" s="6">
        <v>2648700</v>
      </c>
      <c r="AE464" s="6">
        <v>2316000</v>
      </c>
      <c r="AF464" s="6">
        <v>1581100</v>
      </c>
      <c r="AG464" s="6">
        <f t="shared" si="39"/>
        <v>0.65640522756016639</v>
      </c>
      <c r="AH464" s="6">
        <f t="shared" si="40"/>
        <v>-0.60734136647891634</v>
      </c>
      <c r="AI464" s="6">
        <f t="shared" si="41"/>
        <v>0.3219038304308745</v>
      </c>
      <c r="AJ464" s="6">
        <f t="shared" si="42"/>
        <v>1.6352983509057311</v>
      </c>
      <c r="AK464" s="6">
        <f>VLOOKUP(AO464,'MV-SigB'!F:J,3,FALSE)</f>
        <v>0</v>
      </c>
      <c r="AL464" s="15">
        <v>19</v>
      </c>
      <c r="AM464" s="6"/>
      <c r="AN464" s="6">
        <v>21</v>
      </c>
      <c r="AO464" s="7">
        <v>419</v>
      </c>
    </row>
    <row r="465" spans="2:41" x14ac:dyDescent="0.2">
      <c r="B465" s="5" t="s">
        <v>1388</v>
      </c>
      <c r="C465" s="6" t="str">
        <f t="shared" si="43"/>
        <v>P10126</v>
      </c>
      <c r="D465" s="6" t="s">
        <v>1389</v>
      </c>
      <c r="E465" s="6" t="s">
        <v>1390</v>
      </c>
      <c r="F465" s="6" t="s">
        <v>1391</v>
      </c>
      <c r="G465" s="6" t="str">
        <f>IFERROR(VLOOKUP(C465,Tabelle3!A:H,8,FALSE),"")</f>
        <v/>
      </c>
      <c r="H465" s="6">
        <v>4</v>
      </c>
      <c r="I465" s="6">
        <v>7</v>
      </c>
      <c r="J465" s="6">
        <v>7</v>
      </c>
      <c r="K465" s="6">
        <v>22.7</v>
      </c>
      <c r="L465" s="6">
        <v>50.113</v>
      </c>
      <c r="M465" s="6">
        <v>462</v>
      </c>
      <c r="N465" s="6">
        <v>0</v>
      </c>
      <c r="O465" s="6">
        <v>14.169</v>
      </c>
      <c r="P465" s="6">
        <v>203240000</v>
      </c>
      <c r="Q465" s="6">
        <v>17773000</v>
      </c>
      <c r="R465" s="6">
        <v>13306000</v>
      </c>
      <c r="S465" s="6">
        <v>7224400</v>
      </c>
      <c r="T465" s="6">
        <v>18350000</v>
      </c>
      <c r="U465" s="6">
        <v>2653600</v>
      </c>
      <c r="V465" s="6">
        <v>62008000</v>
      </c>
      <c r="W465" s="6">
        <v>39292000</v>
      </c>
      <c r="X465" s="6">
        <v>42629000</v>
      </c>
      <c r="Y465" s="6">
        <v>1639200</v>
      </c>
      <c r="Z465" s="6">
        <v>3405500</v>
      </c>
      <c r="AA465" s="6">
        <v>2821400</v>
      </c>
      <c r="AB465" s="6">
        <v>4195000</v>
      </c>
      <c r="AC465" s="6">
        <v>1922700</v>
      </c>
      <c r="AD465" s="6">
        <v>3997700</v>
      </c>
      <c r="AE465" s="6">
        <v>1192700</v>
      </c>
      <c r="AF465" s="6">
        <v>1284000</v>
      </c>
      <c r="AG465" s="6">
        <f t="shared" si="39"/>
        <v>1.4363411177668481</v>
      </c>
      <c r="AH465" s="6">
        <f t="shared" si="40"/>
        <v>0.52239841661773712</v>
      </c>
      <c r="AI465" s="6">
        <f t="shared" si="41"/>
        <v>0.32217134157835858</v>
      </c>
      <c r="AJ465" s="6">
        <f t="shared" si="42"/>
        <v>1.6340999285947257</v>
      </c>
      <c r="AK465" s="6">
        <f>VLOOKUP(AO465,'MV-SigB'!F:J,3,FALSE)</f>
        <v>0</v>
      </c>
      <c r="AL465" s="15">
        <v>19</v>
      </c>
      <c r="AM465" s="6"/>
      <c r="AN465" s="6">
        <v>34</v>
      </c>
      <c r="AO465" s="7">
        <v>384</v>
      </c>
    </row>
    <row r="466" spans="2:41" x14ac:dyDescent="0.2">
      <c r="B466" s="5" t="s">
        <v>2486</v>
      </c>
      <c r="C466" s="6" t="str">
        <f t="shared" si="43"/>
        <v>Q14C51</v>
      </c>
      <c r="D466" s="6" t="s">
        <v>2487</v>
      </c>
      <c r="E466" s="6" t="s">
        <v>2488</v>
      </c>
      <c r="F466" s="6" t="s">
        <v>2489</v>
      </c>
      <c r="G466" s="6">
        <f>IFERROR(VLOOKUP(C466,Tabelle3!A:H,8,FALSE),"")</f>
        <v>1</v>
      </c>
      <c r="H466" s="6">
        <v>1</v>
      </c>
      <c r="I466" s="6">
        <v>33</v>
      </c>
      <c r="J466" s="6">
        <v>33</v>
      </c>
      <c r="K466" s="6">
        <v>55.5</v>
      </c>
      <c r="L466" s="6">
        <v>77.795000000000002</v>
      </c>
      <c r="M466" s="6">
        <v>685</v>
      </c>
      <c r="N466" s="6">
        <v>0</v>
      </c>
      <c r="O466" s="6">
        <v>323.31</v>
      </c>
      <c r="P466" s="6">
        <v>1623400000</v>
      </c>
      <c r="Q466" s="6">
        <v>50796000</v>
      </c>
      <c r="R466" s="6">
        <v>6213700</v>
      </c>
      <c r="S466" s="6">
        <v>109530000</v>
      </c>
      <c r="T466" s="6">
        <v>27504000</v>
      </c>
      <c r="U466" s="6">
        <v>230080000</v>
      </c>
      <c r="V466" s="6">
        <v>7679700</v>
      </c>
      <c r="W466" s="6">
        <v>429530000</v>
      </c>
      <c r="X466" s="6">
        <v>762090000</v>
      </c>
      <c r="Y466" s="6">
        <v>14375000</v>
      </c>
      <c r="Z466" s="6">
        <v>7966500</v>
      </c>
      <c r="AA466" s="6">
        <v>32076000</v>
      </c>
      <c r="AB466" s="6">
        <v>19587000</v>
      </c>
      <c r="AC466" s="6">
        <v>29475000</v>
      </c>
      <c r="AD466" s="6">
        <v>23813000</v>
      </c>
      <c r="AE466" s="6">
        <v>18443000</v>
      </c>
      <c r="AF466" s="6">
        <v>27574000</v>
      </c>
      <c r="AG466" s="6">
        <f t="shared" si="39"/>
        <v>0.74522430894718295</v>
      </c>
      <c r="AH466" s="6">
        <f t="shared" si="40"/>
        <v>-0.42425335965028094</v>
      </c>
      <c r="AI466" s="6">
        <f t="shared" si="41"/>
        <v>0.32237940436500934</v>
      </c>
      <c r="AJ466" s="6">
        <f t="shared" si="42"/>
        <v>1.6331685165598784</v>
      </c>
      <c r="AK466" s="6">
        <f>VLOOKUP(AO466,'MV-SigB'!F:J,3,FALSE)</f>
        <v>0</v>
      </c>
      <c r="AL466" s="15">
        <v>19</v>
      </c>
      <c r="AM466" s="6"/>
      <c r="AN466" s="6">
        <v>181</v>
      </c>
      <c r="AO466" s="7">
        <v>660</v>
      </c>
    </row>
    <row r="467" spans="2:41" x14ac:dyDescent="0.2">
      <c r="B467" s="5" t="s">
        <v>2928</v>
      </c>
      <c r="C467" s="6" t="str">
        <f t="shared" si="43"/>
        <v>Q61598</v>
      </c>
      <c r="D467" s="6" t="s">
        <v>2929</v>
      </c>
      <c r="E467" s="6" t="s">
        <v>2930</v>
      </c>
      <c r="F467" s="6" t="s">
        <v>2931</v>
      </c>
      <c r="G467" s="6" t="str">
        <f>IFERROR(VLOOKUP(C467,Tabelle3!A:H,8,FALSE),"")</f>
        <v/>
      </c>
      <c r="H467" s="6">
        <v>3</v>
      </c>
      <c r="I467" s="6">
        <v>4</v>
      </c>
      <c r="J467" s="6">
        <v>4</v>
      </c>
      <c r="K467" s="6">
        <v>14.2</v>
      </c>
      <c r="L467" s="6">
        <v>46.656999999999996</v>
      </c>
      <c r="M467" s="6">
        <v>409</v>
      </c>
      <c r="N467" s="6">
        <v>0</v>
      </c>
      <c r="O467" s="6">
        <v>6.3231999999999999</v>
      </c>
      <c r="P467" s="6">
        <v>32002000</v>
      </c>
      <c r="Q467" s="6">
        <v>3090400</v>
      </c>
      <c r="R467" s="6">
        <v>322340</v>
      </c>
      <c r="S467" s="6">
        <v>2108600</v>
      </c>
      <c r="T467" s="6">
        <v>2945300</v>
      </c>
      <c r="U467" s="6">
        <v>12005000</v>
      </c>
      <c r="V467" s="6">
        <v>5308500</v>
      </c>
      <c r="W467" s="6">
        <v>2404500</v>
      </c>
      <c r="X467" s="6">
        <v>3818000</v>
      </c>
      <c r="Y467" s="6">
        <v>122650</v>
      </c>
      <c r="Z467" s="6">
        <v>279750</v>
      </c>
      <c r="AA467" s="6">
        <v>574770</v>
      </c>
      <c r="AB467" s="6">
        <v>1051100</v>
      </c>
      <c r="AC467" s="6">
        <v>6654200</v>
      </c>
      <c r="AD467" s="6">
        <v>488270</v>
      </c>
      <c r="AE467" s="6">
        <v>277300</v>
      </c>
      <c r="AF467" s="6">
        <v>1678900</v>
      </c>
      <c r="AG467" s="6">
        <f t="shared" si="39"/>
        <v>0.22291939371358671</v>
      </c>
      <c r="AH467" s="6">
        <f t="shared" si="40"/>
        <v>-2.165405960132218</v>
      </c>
      <c r="AI467" s="6">
        <f t="shared" si="41"/>
        <v>0.32244770150063029</v>
      </c>
      <c r="AJ467" s="6">
        <f t="shared" si="42"/>
        <v>1.6328629092479665</v>
      </c>
      <c r="AK467" s="6">
        <f>VLOOKUP(AO467,'MV-SigB'!F:J,3,FALSE)</f>
        <v>0</v>
      </c>
      <c r="AL467" s="15">
        <v>19</v>
      </c>
      <c r="AM467" s="6"/>
      <c r="AN467" s="6">
        <v>10</v>
      </c>
      <c r="AO467" s="7">
        <v>774</v>
      </c>
    </row>
    <row r="468" spans="2:41" x14ac:dyDescent="0.2">
      <c r="B468" s="5" t="s">
        <v>4342</v>
      </c>
      <c r="C468" s="6" t="str">
        <f t="shared" si="43"/>
        <v>Q91ZA3</v>
      </c>
      <c r="D468" s="6" t="s">
        <v>4343</v>
      </c>
      <c r="E468" s="6" t="s">
        <v>4344</v>
      </c>
      <c r="F468" s="6" t="s">
        <v>4345</v>
      </c>
      <c r="G468" s="6">
        <f>IFERROR(VLOOKUP(C468,Tabelle3!A:H,8,FALSE),"")</f>
        <v>1</v>
      </c>
      <c r="H468" s="6">
        <v>7</v>
      </c>
      <c r="I468" s="6">
        <v>64</v>
      </c>
      <c r="J468" s="6">
        <v>64</v>
      </c>
      <c r="K468" s="6">
        <v>76.400000000000006</v>
      </c>
      <c r="L468" s="6">
        <v>79.921000000000006</v>
      </c>
      <c r="M468" s="6">
        <v>724</v>
      </c>
      <c r="N468" s="6">
        <v>0</v>
      </c>
      <c r="O468" s="6">
        <v>323.31</v>
      </c>
      <c r="P468" s="6">
        <v>21493000000</v>
      </c>
      <c r="Q468" s="6">
        <v>1666800000</v>
      </c>
      <c r="R468" s="6">
        <v>185550000</v>
      </c>
      <c r="S468" s="6">
        <v>2234800000</v>
      </c>
      <c r="T468" s="6">
        <v>550600000</v>
      </c>
      <c r="U468" s="6">
        <v>2974100000</v>
      </c>
      <c r="V468" s="6">
        <v>114390000</v>
      </c>
      <c r="W468" s="6">
        <v>5182600000</v>
      </c>
      <c r="X468" s="6">
        <v>8584600000</v>
      </c>
      <c r="Y468" s="6">
        <v>418040000</v>
      </c>
      <c r="Z468" s="6">
        <v>190860000</v>
      </c>
      <c r="AA468" s="6">
        <v>583000000</v>
      </c>
      <c r="AB468" s="6">
        <v>416630000</v>
      </c>
      <c r="AC468" s="6">
        <v>419980000</v>
      </c>
      <c r="AD468" s="6">
        <v>70756000</v>
      </c>
      <c r="AE468" s="6">
        <v>260250000</v>
      </c>
      <c r="AF468" s="6">
        <v>375750000</v>
      </c>
      <c r="AG468" s="6">
        <f t="shared" si="39"/>
        <v>1.4276014967126283</v>
      </c>
      <c r="AH468" s="6">
        <f t="shared" si="40"/>
        <v>0.51359331903722705</v>
      </c>
      <c r="AI468" s="6">
        <f t="shared" si="41"/>
        <v>0.32386156226335894</v>
      </c>
      <c r="AJ468" s="6">
        <f t="shared" si="42"/>
        <v>1.6265508438666409</v>
      </c>
      <c r="AK468" s="6">
        <f>VLOOKUP(AO468,'MV-SigB'!F:J,3,FALSE)</f>
        <v>0</v>
      </c>
      <c r="AL468" s="15">
        <v>19</v>
      </c>
      <c r="AM468" s="6"/>
      <c r="AN468" s="6">
        <v>926</v>
      </c>
      <c r="AO468" s="7">
        <v>1135</v>
      </c>
    </row>
    <row r="469" spans="2:41" x14ac:dyDescent="0.2">
      <c r="B469" s="5" t="s">
        <v>2347</v>
      </c>
      <c r="C469" s="6" t="str">
        <f t="shared" si="43"/>
        <v>P84228</v>
      </c>
      <c r="D469" s="6" t="s">
        <v>2348</v>
      </c>
      <c r="E469" s="6" t="s">
        <v>2349</v>
      </c>
      <c r="F469" s="6" t="s">
        <v>2350</v>
      </c>
      <c r="G469" s="6" t="str">
        <f>IFERROR(VLOOKUP(C469,Tabelle3!A:H,8,FALSE),"")</f>
        <v/>
      </c>
      <c r="H469" s="6">
        <v>1</v>
      </c>
      <c r="I469" s="6">
        <v>7</v>
      </c>
      <c r="J469" s="6">
        <v>1</v>
      </c>
      <c r="K469" s="6">
        <v>46.3</v>
      </c>
      <c r="L469" s="6">
        <v>15.388</v>
      </c>
      <c r="M469" s="6">
        <v>136</v>
      </c>
      <c r="N469" s="6">
        <v>0</v>
      </c>
      <c r="O469" s="6">
        <v>9.0516000000000005</v>
      </c>
      <c r="P469" s="6">
        <v>21149000</v>
      </c>
      <c r="Q469" s="6">
        <v>0</v>
      </c>
      <c r="R469" s="6">
        <v>293420</v>
      </c>
      <c r="S469" s="6">
        <v>183510</v>
      </c>
      <c r="T469" s="6">
        <v>0</v>
      </c>
      <c r="U469" s="6">
        <v>0</v>
      </c>
      <c r="V469" s="6">
        <v>0</v>
      </c>
      <c r="W469" s="6">
        <v>5106800</v>
      </c>
      <c r="X469" s="6">
        <v>15565000</v>
      </c>
      <c r="Y469" s="6"/>
      <c r="Z469" s="6">
        <v>454890</v>
      </c>
      <c r="AA469" s="6">
        <v>308530</v>
      </c>
      <c r="AB469" s="6"/>
      <c r="AC469" s="6"/>
      <c r="AD469" s="6"/>
      <c r="AE469" s="6">
        <v>1177200</v>
      </c>
      <c r="AF469" s="6">
        <v>3227600</v>
      </c>
      <c r="AG469" s="6">
        <f t="shared" si="39"/>
        <v>0.17331547402833272</v>
      </c>
      <c r="AH469" s="6">
        <f t="shared" si="40"/>
        <v>-2.5285276273060462</v>
      </c>
      <c r="AI469" s="6">
        <f t="shared" si="41"/>
        <v>0.32528198126350244</v>
      </c>
      <c r="AJ469" s="6">
        <f t="shared" si="42"/>
        <v>1.6202371872386465</v>
      </c>
      <c r="AK469" s="6">
        <f>VLOOKUP(AO469,'MV-SigB'!F:J,3,FALSE)</f>
        <v>0</v>
      </c>
      <c r="AL469" s="15">
        <v>19</v>
      </c>
      <c r="AM469" s="6"/>
      <c r="AN469" s="6">
        <v>12</v>
      </c>
      <c r="AO469" s="7">
        <v>625</v>
      </c>
    </row>
    <row r="470" spans="2:41" x14ac:dyDescent="0.2">
      <c r="B470" s="5" t="s">
        <v>1917</v>
      </c>
      <c r="C470" s="6" t="str">
        <f t="shared" si="43"/>
        <v>P50637</v>
      </c>
      <c r="D470" s="6" t="s">
        <v>1918</v>
      </c>
      <c r="E470" s="6" t="s">
        <v>1919</v>
      </c>
      <c r="F470" s="6" t="s">
        <v>1920</v>
      </c>
      <c r="G470" s="6">
        <f>IFERROR(VLOOKUP(C470,Tabelle3!A:H,8,FALSE),"")</f>
        <v>1</v>
      </c>
      <c r="H470" s="6">
        <v>1</v>
      </c>
      <c r="I470" s="6">
        <v>6</v>
      </c>
      <c r="J470" s="6">
        <v>6</v>
      </c>
      <c r="K470" s="6">
        <v>59.2</v>
      </c>
      <c r="L470" s="6">
        <v>18.841000000000001</v>
      </c>
      <c r="M470" s="6">
        <v>169</v>
      </c>
      <c r="N470" s="6">
        <v>0</v>
      </c>
      <c r="O470" s="6">
        <v>69.841999999999999</v>
      </c>
      <c r="P470" s="6">
        <v>732000000</v>
      </c>
      <c r="Q470" s="6">
        <v>7826700</v>
      </c>
      <c r="R470" s="6">
        <v>3652200</v>
      </c>
      <c r="S470" s="6">
        <v>1632000</v>
      </c>
      <c r="T470" s="6">
        <v>352780</v>
      </c>
      <c r="U470" s="6">
        <v>6065200</v>
      </c>
      <c r="V470" s="6">
        <v>322500</v>
      </c>
      <c r="W470" s="6">
        <v>309980000</v>
      </c>
      <c r="X470" s="6">
        <v>402170000</v>
      </c>
      <c r="Y470" s="6">
        <v>34248000</v>
      </c>
      <c r="Z470" s="6">
        <v>8699400</v>
      </c>
      <c r="AA470" s="6">
        <v>2150400</v>
      </c>
      <c r="AB470" s="6">
        <v>1970000</v>
      </c>
      <c r="AC470" s="6">
        <v>11172000</v>
      </c>
      <c r="AD470" s="6">
        <v>246000</v>
      </c>
      <c r="AE470" s="6">
        <v>45744000</v>
      </c>
      <c r="AF470" s="6">
        <v>138070000</v>
      </c>
      <c r="AG470" s="6">
        <f t="shared" si="39"/>
        <v>0.24108650221275202</v>
      </c>
      <c r="AH470" s="6">
        <f t="shared" si="40"/>
        <v>-2.0523772143154067</v>
      </c>
      <c r="AI470" s="6">
        <f t="shared" si="41"/>
        <v>0.32550202611284873</v>
      </c>
      <c r="AJ470" s="6">
        <f t="shared" si="42"/>
        <v>1.6192615713002558</v>
      </c>
      <c r="AK470" s="6" t="str">
        <f>VLOOKUP(AO470,'MV-SigB'!F:J,3,FALSE)</f>
        <v>+</v>
      </c>
      <c r="AL470" s="15">
        <v>19</v>
      </c>
      <c r="AM470" s="6"/>
      <c r="AN470" s="6">
        <v>69</v>
      </c>
      <c r="AO470" s="7">
        <v>517</v>
      </c>
    </row>
    <row r="471" spans="2:41" x14ac:dyDescent="0.2">
      <c r="B471" s="5" t="s">
        <v>3482</v>
      </c>
      <c r="C471" s="6" t="str">
        <f t="shared" si="43"/>
        <v>Q8BMD8</v>
      </c>
      <c r="D471" s="6" t="s">
        <v>3483</v>
      </c>
      <c r="E471" s="6" t="s">
        <v>3484</v>
      </c>
      <c r="F471" s="6" t="s">
        <v>3485</v>
      </c>
      <c r="G471" s="6">
        <f>IFERROR(VLOOKUP(C471,Tabelle3!A:H,8,FALSE),"")</f>
        <v>1</v>
      </c>
      <c r="H471" s="6">
        <v>1</v>
      </c>
      <c r="I471" s="6">
        <v>3</v>
      </c>
      <c r="J471" s="6">
        <v>3</v>
      </c>
      <c r="K471" s="6">
        <v>11.4</v>
      </c>
      <c r="L471" s="6">
        <v>52.901000000000003</v>
      </c>
      <c r="M471" s="6">
        <v>475</v>
      </c>
      <c r="N471" s="6">
        <v>0</v>
      </c>
      <c r="O471" s="6">
        <v>108.93</v>
      </c>
      <c r="P471" s="6">
        <v>33283000</v>
      </c>
      <c r="Q471" s="6">
        <v>0</v>
      </c>
      <c r="R471" s="6">
        <v>1285100</v>
      </c>
      <c r="S471" s="6">
        <v>520010</v>
      </c>
      <c r="T471" s="6">
        <v>280890</v>
      </c>
      <c r="U471" s="6">
        <v>5275000</v>
      </c>
      <c r="V471" s="6">
        <v>13983000</v>
      </c>
      <c r="W471" s="6">
        <v>7888400</v>
      </c>
      <c r="X471" s="6">
        <v>4050200</v>
      </c>
      <c r="Y471" s="6"/>
      <c r="Z471" s="6">
        <v>359490</v>
      </c>
      <c r="AA471" s="6">
        <v>113240</v>
      </c>
      <c r="AB471" s="6">
        <v>53249</v>
      </c>
      <c r="AC471" s="6">
        <v>282670</v>
      </c>
      <c r="AD471" s="6">
        <v>647670</v>
      </c>
      <c r="AE471" s="6"/>
      <c r="AF471" s="6"/>
      <c r="AG471" s="6">
        <f t="shared" si="39"/>
        <v>0.37690808378298973</v>
      </c>
      <c r="AH471" s="6">
        <f t="shared" si="40"/>
        <v>-1.4077153571720009</v>
      </c>
      <c r="AI471" s="6">
        <f t="shared" si="41"/>
        <v>0.32585484673056736</v>
      </c>
      <c r="AJ471" s="6">
        <f t="shared" si="42"/>
        <v>1.6176986412798307</v>
      </c>
      <c r="AK471" s="6">
        <f>VLOOKUP(AO471,'MV-SigB'!F:J,3,FALSE)</f>
        <v>0</v>
      </c>
      <c r="AL471" s="15">
        <v>19</v>
      </c>
      <c r="AM471" s="6"/>
      <c r="AN471" s="6">
        <v>6</v>
      </c>
      <c r="AO471" s="7">
        <v>915</v>
      </c>
    </row>
    <row r="472" spans="2:41" x14ac:dyDescent="0.2">
      <c r="B472" s="5" t="s">
        <v>3451</v>
      </c>
      <c r="C472" s="6" t="str">
        <f t="shared" si="43"/>
        <v>Q8BK30</v>
      </c>
      <c r="D472" s="6" t="s">
        <v>3452</v>
      </c>
      <c r="E472" s="6" t="s">
        <v>2596</v>
      </c>
      <c r="F472" s="6" t="s">
        <v>3453</v>
      </c>
      <c r="G472" s="6">
        <f>IFERROR(VLOOKUP(C472,Tabelle3!A:H,8,FALSE),"")</f>
        <v>1</v>
      </c>
      <c r="H472" s="6">
        <v>1</v>
      </c>
      <c r="I472" s="6">
        <v>6</v>
      </c>
      <c r="J472" s="6">
        <v>2</v>
      </c>
      <c r="K472" s="6">
        <v>46.2</v>
      </c>
      <c r="L472" s="6">
        <v>11.813000000000001</v>
      </c>
      <c r="M472" s="6">
        <v>104</v>
      </c>
      <c r="N472" s="6">
        <v>0</v>
      </c>
      <c r="O472" s="6">
        <v>200.55</v>
      </c>
      <c r="P472" s="6">
        <v>184670000</v>
      </c>
      <c r="Q472" s="6">
        <v>23575000</v>
      </c>
      <c r="R472" s="6">
        <v>25595000</v>
      </c>
      <c r="S472" s="6">
        <v>18938000</v>
      </c>
      <c r="T472" s="6">
        <v>38421000</v>
      </c>
      <c r="U472" s="6">
        <v>50113000</v>
      </c>
      <c r="V472" s="6">
        <v>12176000</v>
      </c>
      <c r="W472" s="6">
        <v>8131600</v>
      </c>
      <c r="X472" s="6">
        <v>7720800</v>
      </c>
      <c r="Y472" s="6">
        <v>27081000</v>
      </c>
      <c r="Z472" s="6">
        <v>70165000</v>
      </c>
      <c r="AA472" s="6">
        <v>41338000</v>
      </c>
      <c r="AB472" s="6">
        <v>55943000</v>
      </c>
      <c r="AC472" s="6">
        <v>72428000</v>
      </c>
      <c r="AD472" s="6">
        <v>33255000</v>
      </c>
      <c r="AE472" s="6">
        <v>2106800</v>
      </c>
      <c r="AF472" s="6">
        <v>4061000</v>
      </c>
      <c r="AG472" s="6">
        <f t="shared" si="39"/>
        <v>1.7391650305585655</v>
      </c>
      <c r="AH472" s="6">
        <f t="shared" si="40"/>
        <v>0.79839483745869066</v>
      </c>
      <c r="AI472" s="6">
        <f t="shared" si="41"/>
        <v>0.32625746214610268</v>
      </c>
      <c r="AJ472" s="6">
        <f t="shared" si="42"/>
        <v>1.6159171955709379</v>
      </c>
      <c r="AK472" s="6">
        <f>VLOOKUP(AO472,'MV-SigB'!F:J,3,FALSE)</f>
        <v>0</v>
      </c>
      <c r="AL472" s="15">
        <v>19</v>
      </c>
      <c r="AM472" s="6"/>
      <c r="AN472" s="6">
        <v>18</v>
      </c>
      <c r="AO472" s="7">
        <v>907</v>
      </c>
    </row>
    <row r="473" spans="2:41" x14ac:dyDescent="0.2">
      <c r="B473" s="5" t="s">
        <v>3666</v>
      </c>
      <c r="C473" s="6" t="str">
        <f t="shared" si="43"/>
        <v>Q8C6I2</v>
      </c>
      <c r="D473" s="6" t="s">
        <v>3667</v>
      </c>
      <c r="E473" s="6" t="s">
        <v>3668</v>
      </c>
      <c r="F473" s="6" t="s">
        <v>3669</v>
      </c>
      <c r="G473" s="6">
        <f>IFERROR(VLOOKUP(C473,Tabelle3!A:H,8,FALSE),"")</f>
        <v>1</v>
      </c>
      <c r="H473" s="6">
        <v>3</v>
      </c>
      <c r="I473" s="6">
        <v>4</v>
      </c>
      <c r="J473" s="6">
        <v>4</v>
      </c>
      <c r="K473" s="6">
        <v>37.799999999999997</v>
      </c>
      <c r="L473" s="6">
        <v>19.431000000000001</v>
      </c>
      <c r="M473" s="6">
        <v>164</v>
      </c>
      <c r="N473" s="6">
        <v>0</v>
      </c>
      <c r="O473" s="6">
        <v>19.163</v>
      </c>
      <c r="P473" s="6">
        <v>203660000</v>
      </c>
      <c r="Q473" s="6">
        <v>4603200</v>
      </c>
      <c r="R473" s="6">
        <v>6397400</v>
      </c>
      <c r="S473" s="6">
        <v>2868100</v>
      </c>
      <c r="T473" s="6">
        <v>4865100</v>
      </c>
      <c r="U473" s="6">
        <v>5334600</v>
      </c>
      <c r="V473" s="6">
        <v>3404600</v>
      </c>
      <c r="W473" s="6">
        <v>79871000</v>
      </c>
      <c r="X473" s="6">
        <v>96315000</v>
      </c>
      <c r="Y473" s="6">
        <v>7157000</v>
      </c>
      <c r="Z473" s="6">
        <v>11275000</v>
      </c>
      <c r="AA473" s="6">
        <v>9625700</v>
      </c>
      <c r="AB473" s="6">
        <v>18257000</v>
      </c>
      <c r="AC473" s="6">
        <v>8815600</v>
      </c>
      <c r="AD473" s="6">
        <v>10686000</v>
      </c>
      <c r="AE473" s="6">
        <v>22673000</v>
      </c>
      <c r="AF473" s="6">
        <v>24659000</v>
      </c>
      <c r="AG473" s="6">
        <f t="shared" si="39"/>
        <v>0.69298526489669865</v>
      </c>
      <c r="AH473" s="6">
        <f t="shared" si="40"/>
        <v>-0.52910341855152243</v>
      </c>
      <c r="AI473" s="6">
        <f t="shared" si="41"/>
        <v>0.32659106352675488</v>
      </c>
      <c r="AJ473" s="6">
        <f t="shared" si="42"/>
        <v>1.6144427797440974</v>
      </c>
      <c r="AK473" s="6">
        <f>VLOOKUP(AO473,'MV-SigB'!F:J,3,FALSE)</f>
        <v>0</v>
      </c>
      <c r="AL473" s="15">
        <v>19</v>
      </c>
      <c r="AM473" s="6"/>
      <c r="AN473" s="6">
        <v>39</v>
      </c>
      <c r="AO473" s="7">
        <v>962</v>
      </c>
    </row>
    <row r="474" spans="2:41" x14ac:dyDescent="0.2">
      <c r="B474" s="5" t="s">
        <v>4166</v>
      </c>
      <c r="C474" s="6" t="str">
        <f t="shared" si="43"/>
        <v>Q8VI47</v>
      </c>
      <c r="D474" s="6" t="s">
        <v>4167</v>
      </c>
      <c r="E474" s="6" t="s">
        <v>4168</v>
      </c>
      <c r="F474" s="6" t="s">
        <v>4169</v>
      </c>
      <c r="G474" s="6" t="str">
        <f>IFERROR(VLOOKUP(C474,Tabelle3!A:H,8,FALSE),"")</f>
        <v/>
      </c>
      <c r="H474" s="6">
        <v>1</v>
      </c>
      <c r="I474" s="6">
        <v>14</v>
      </c>
      <c r="J474" s="6">
        <v>14</v>
      </c>
      <c r="K474" s="6">
        <v>15.3</v>
      </c>
      <c r="L474" s="6">
        <v>173.67</v>
      </c>
      <c r="M474" s="6">
        <v>1543</v>
      </c>
      <c r="N474" s="6">
        <v>0</v>
      </c>
      <c r="O474" s="6">
        <v>142.02000000000001</v>
      </c>
      <c r="P474" s="6">
        <v>151570000</v>
      </c>
      <c r="Q474" s="6">
        <v>281260</v>
      </c>
      <c r="R474" s="6">
        <v>24876000</v>
      </c>
      <c r="S474" s="6">
        <v>1860400</v>
      </c>
      <c r="T474" s="6">
        <v>2787200</v>
      </c>
      <c r="U474" s="6">
        <v>951680</v>
      </c>
      <c r="V474" s="6">
        <v>5552100</v>
      </c>
      <c r="W474" s="6">
        <v>73629000</v>
      </c>
      <c r="X474" s="6">
        <v>41631000</v>
      </c>
      <c r="Y474" s="6">
        <v>348490</v>
      </c>
      <c r="Z474" s="6">
        <v>11665000</v>
      </c>
      <c r="AA474" s="6">
        <v>670180</v>
      </c>
      <c r="AB474" s="6">
        <v>2402400</v>
      </c>
      <c r="AC474" s="6">
        <v>933530</v>
      </c>
      <c r="AD474" s="6">
        <v>3445900</v>
      </c>
      <c r="AE474" s="6">
        <v>22501000</v>
      </c>
      <c r="AF474" s="6">
        <v>12631000</v>
      </c>
      <c r="AG474" s="6">
        <f t="shared" si="39"/>
        <v>0.38181533799206963</v>
      </c>
      <c r="AH474" s="6">
        <f t="shared" si="40"/>
        <v>-1.3890530361459448</v>
      </c>
      <c r="AI474" s="6">
        <f t="shared" si="41"/>
        <v>0.32748483222232871</v>
      </c>
      <c r="AJ474" s="6">
        <f t="shared" si="42"/>
        <v>1.610500006510172</v>
      </c>
      <c r="AK474" s="6">
        <f>VLOOKUP(AO474,'MV-SigB'!F:J,3,FALSE)</f>
        <v>0</v>
      </c>
      <c r="AL474" s="15">
        <v>19</v>
      </c>
      <c r="AM474" s="6"/>
      <c r="AN474" s="6">
        <v>47</v>
      </c>
      <c r="AO474" s="7">
        <v>1090</v>
      </c>
    </row>
    <row r="475" spans="2:41" x14ac:dyDescent="0.2">
      <c r="B475" s="5" t="s">
        <v>3145</v>
      </c>
      <c r="C475" s="6" t="str">
        <f t="shared" si="43"/>
        <v>Q6ZWR6</v>
      </c>
      <c r="D475" s="6" t="s">
        <v>3146</v>
      </c>
      <c r="E475" s="6" t="s">
        <v>3147</v>
      </c>
      <c r="F475" s="6" t="s">
        <v>3148</v>
      </c>
      <c r="G475" s="6" t="str">
        <f>IFERROR(VLOOKUP(C475,Tabelle3!A:H,8,FALSE),"")</f>
        <v/>
      </c>
      <c r="H475" s="6">
        <v>2</v>
      </c>
      <c r="I475" s="6">
        <v>6</v>
      </c>
      <c r="J475" s="6">
        <v>6</v>
      </c>
      <c r="K475" s="6">
        <v>0.8</v>
      </c>
      <c r="L475" s="6">
        <v>1009.7</v>
      </c>
      <c r="M475" s="6">
        <v>8797</v>
      </c>
      <c r="N475" s="6">
        <v>4.6823000000000004E-3</v>
      </c>
      <c r="O475" s="6">
        <v>1.7474000000000001</v>
      </c>
      <c r="P475" s="6">
        <v>523470000</v>
      </c>
      <c r="Q475" s="6">
        <v>47596000</v>
      </c>
      <c r="R475" s="6">
        <v>264410000</v>
      </c>
      <c r="S475" s="6">
        <v>45260000</v>
      </c>
      <c r="T475" s="6">
        <v>1700400</v>
      </c>
      <c r="U475" s="6">
        <v>116370000</v>
      </c>
      <c r="V475" s="6">
        <v>21192000</v>
      </c>
      <c r="W475" s="6">
        <v>23107000</v>
      </c>
      <c r="X475" s="6">
        <v>3830000</v>
      </c>
      <c r="Y475" s="6">
        <v>7088100</v>
      </c>
      <c r="Z475" s="6">
        <v>26367000</v>
      </c>
      <c r="AA475" s="6">
        <v>33912000</v>
      </c>
      <c r="AB475" s="6">
        <v>231700</v>
      </c>
      <c r="AC475" s="6">
        <v>12647000</v>
      </c>
      <c r="AD475" s="6">
        <v>11340000</v>
      </c>
      <c r="AE475" s="6">
        <v>4536700</v>
      </c>
      <c r="AF475" s="6">
        <v>1354800</v>
      </c>
      <c r="AG475" s="6">
        <f t="shared" si="39"/>
        <v>2.2624562812724869</v>
      </c>
      <c r="AH475" s="6">
        <f t="shared" si="40"/>
        <v>1.1778899144496469</v>
      </c>
      <c r="AI475" s="6">
        <f t="shared" si="41"/>
        <v>0.32783899762856067</v>
      </c>
      <c r="AJ475" s="6">
        <f t="shared" si="42"/>
        <v>1.6089406164752094</v>
      </c>
      <c r="AK475" s="6">
        <f>VLOOKUP(AO475,'MV-SigB'!F:J,3,FALSE)</f>
        <v>0</v>
      </c>
      <c r="AL475" s="15">
        <v>19</v>
      </c>
      <c r="AM475" s="6"/>
      <c r="AN475" s="6">
        <v>16</v>
      </c>
      <c r="AO475" s="7">
        <v>829</v>
      </c>
    </row>
    <row r="476" spans="2:41" x14ac:dyDescent="0.2">
      <c r="B476" s="5" t="s">
        <v>3392</v>
      </c>
      <c r="C476" s="6" t="str">
        <f t="shared" si="43"/>
        <v>Q8BH78</v>
      </c>
      <c r="D476" s="6" t="s">
        <v>3393</v>
      </c>
      <c r="E476" s="6" t="s">
        <v>3394</v>
      </c>
      <c r="F476" s="6" t="s">
        <v>3395</v>
      </c>
      <c r="G476" s="6" t="str">
        <f>IFERROR(VLOOKUP(C476,Tabelle3!A:H,8,FALSE),"")</f>
        <v/>
      </c>
      <c r="H476" s="6">
        <v>5</v>
      </c>
      <c r="I476" s="6">
        <v>3</v>
      </c>
      <c r="J476" s="6">
        <v>3</v>
      </c>
      <c r="K476" s="6">
        <v>12.4</v>
      </c>
      <c r="L476" s="6">
        <v>38.402999999999999</v>
      </c>
      <c r="M476" s="6">
        <v>356</v>
      </c>
      <c r="N476" s="6">
        <v>5.3333E-3</v>
      </c>
      <c r="O476" s="6">
        <v>1.6941999999999999</v>
      </c>
      <c r="P476" s="6">
        <v>9601600</v>
      </c>
      <c r="Q476" s="6">
        <v>762260</v>
      </c>
      <c r="R476" s="6">
        <v>419480</v>
      </c>
      <c r="S476" s="6">
        <v>1375400</v>
      </c>
      <c r="T476" s="6">
        <v>550290</v>
      </c>
      <c r="U476" s="6">
        <v>611780</v>
      </c>
      <c r="V476" s="6">
        <v>875350</v>
      </c>
      <c r="W476" s="6">
        <v>390380</v>
      </c>
      <c r="X476" s="6">
        <v>4616600</v>
      </c>
      <c r="Y476" s="6">
        <v>590920</v>
      </c>
      <c r="Z476" s="6">
        <v>652890</v>
      </c>
      <c r="AA476" s="6">
        <v>513450</v>
      </c>
      <c r="AB476" s="6">
        <v>2165300</v>
      </c>
      <c r="AC476" s="6">
        <v>534240</v>
      </c>
      <c r="AD476" s="6">
        <v>552090</v>
      </c>
      <c r="AE476" s="6">
        <v>386580</v>
      </c>
      <c r="AF476" s="6">
        <v>600910</v>
      </c>
      <c r="AG476" s="6">
        <f t="shared" si="39"/>
        <v>1.8914659902980973</v>
      </c>
      <c r="AH476" s="6">
        <f t="shared" si="40"/>
        <v>0.91950483609155054</v>
      </c>
      <c r="AI476" s="6">
        <f t="shared" si="41"/>
        <v>0.32813919308130696</v>
      </c>
      <c r="AJ476" s="6">
        <f t="shared" si="42"/>
        <v>1.6076201746454617</v>
      </c>
      <c r="AK476" s="6">
        <f>VLOOKUP(AO476,'MV-SigB'!F:J,3,FALSE)</f>
        <v>0</v>
      </c>
      <c r="AL476" s="15">
        <v>19</v>
      </c>
      <c r="AM476" s="6"/>
      <c r="AN476" s="6">
        <v>2</v>
      </c>
      <c r="AO476" s="7">
        <v>892</v>
      </c>
    </row>
    <row r="477" spans="2:41" x14ac:dyDescent="0.2">
      <c r="B477" s="5" t="s">
        <v>3016</v>
      </c>
      <c r="C477" s="6" t="str">
        <f t="shared" si="43"/>
        <v>Q64462</v>
      </c>
      <c r="D477" s="6" t="s">
        <v>3017</v>
      </c>
      <c r="E477" s="6" t="s">
        <v>3018</v>
      </c>
      <c r="F477" s="6" t="s">
        <v>3019</v>
      </c>
      <c r="G477" s="6" t="str">
        <f>IFERROR(VLOOKUP(C477,Tabelle3!A:H,8,FALSE),"")</f>
        <v/>
      </c>
      <c r="H477" s="6">
        <v>4</v>
      </c>
      <c r="I477" s="6">
        <v>21</v>
      </c>
      <c r="J477" s="6">
        <v>21</v>
      </c>
      <c r="K477" s="6">
        <v>44.4</v>
      </c>
      <c r="L477" s="6">
        <v>58.9</v>
      </c>
      <c r="M477" s="6">
        <v>511</v>
      </c>
      <c r="N477" s="6">
        <v>0</v>
      </c>
      <c r="O477" s="6">
        <v>215.5</v>
      </c>
      <c r="P477" s="6">
        <v>1197500000</v>
      </c>
      <c r="Q477" s="6">
        <v>210970000</v>
      </c>
      <c r="R477" s="6">
        <v>47450000</v>
      </c>
      <c r="S477" s="6">
        <v>70193000</v>
      </c>
      <c r="T477" s="6">
        <v>19723000</v>
      </c>
      <c r="U477" s="6">
        <v>55388000</v>
      </c>
      <c r="V477" s="6">
        <v>145290000</v>
      </c>
      <c r="W477" s="6">
        <v>327420000</v>
      </c>
      <c r="X477" s="6">
        <v>321100000</v>
      </c>
      <c r="Y477" s="6">
        <v>11523000</v>
      </c>
      <c r="Z477" s="6">
        <v>16224000</v>
      </c>
      <c r="AA477" s="6">
        <v>11305000</v>
      </c>
      <c r="AB477" s="6">
        <v>9088200</v>
      </c>
      <c r="AC477" s="6">
        <v>10902000</v>
      </c>
      <c r="AD477" s="6">
        <v>8686600</v>
      </c>
      <c r="AE477" s="6">
        <v>11746000</v>
      </c>
      <c r="AF477" s="6">
        <v>9515200</v>
      </c>
      <c r="AG477" s="6">
        <f t="shared" si="39"/>
        <v>1.1784684380339683</v>
      </c>
      <c r="AH477" s="6">
        <f t="shared" si="40"/>
        <v>0.2369131205722779</v>
      </c>
      <c r="AI477" s="6">
        <f t="shared" si="41"/>
        <v>0.32854167693886355</v>
      </c>
      <c r="AJ477" s="6">
        <f t="shared" si="42"/>
        <v>1.6058517005980106</v>
      </c>
      <c r="AK477" s="6">
        <f>VLOOKUP(AO477,'MV-SigB'!F:J,3,FALSE)</f>
        <v>0</v>
      </c>
      <c r="AL477" s="15">
        <v>19</v>
      </c>
      <c r="AM477" s="6"/>
      <c r="AN477" s="6">
        <v>151</v>
      </c>
      <c r="AO477" s="7">
        <v>796</v>
      </c>
    </row>
    <row r="478" spans="2:41" x14ac:dyDescent="0.2">
      <c r="B478" s="5" t="s">
        <v>5512</v>
      </c>
      <c r="C478" s="6" t="str">
        <f t="shared" si="43"/>
        <v>Q9DB15</v>
      </c>
      <c r="D478" s="6" t="s">
        <v>5513</v>
      </c>
      <c r="E478" s="6" t="s">
        <v>5514</v>
      </c>
      <c r="F478" s="6" t="s">
        <v>5515</v>
      </c>
      <c r="G478" s="6">
        <f>IFERROR(VLOOKUP(C478,Tabelle3!A:H,8,FALSE),"")</f>
        <v>1</v>
      </c>
      <c r="H478" s="6">
        <v>1</v>
      </c>
      <c r="I478" s="6">
        <v>16</v>
      </c>
      <c r="J478" s="6">
        <v>16</v>
      </c>
      <c r="K478" s="6">
        <v>76.099999999999994</v>
      </c>
      <c r="L478" s="6">
        <v>21.707999999999998</v>
      </c>
      <c r="M478" s="6">
        <v>201</v>
      </c>
      <c r="N478" s="6">
        <v>0</v>
      </c>
      <c r="O478" s="6">
        <v>323.31</v>
      </c>
      <c r="P478" s="6">
        <v>976350000</v>
      </c>
      <c r="Q478" s="6">
        <v>44528000</v>
      </c>
      <c r="R478" s="6">
        <v>59496000</v>
      </c>
      <c r="S478" s="6">
        <v>25372000</v>
      </c>
      <c r="T478" s="6">
        <v>14407000</v>
      </c>
      <c r="U478" s="6">
        <v>92058000</v>
      </c>
      <c r="V478" s="6">
        <v>47064000</v>
      </c>
      <c r="W478" s="6">
        <v>262770000</v>
      </c>
      <c r="X478" s="6">
        <v>430650000</v>
      </c>
      <c r="Y478" s="6">
        <v>57294000</v>
      </c>
      <c r="Z478" s="6">
        <v>69726000</v>
      </c>
      <c r="AA478" s="6">
        <v>57141000</v>
      </c>
      <c r="AB478" s="6">
        <v>45761000</v>
      </c>
      <c r="AC478" s="6">
        <v>85992000</v>
      </c>
      <c r="AD478" s="6">
        <v>36366000</v>
      </c>
      <c r="AE478" s="6">
        <v>73705000</v>
      </c>
      <c r="AF478" s="6">
        <v>96494000</v>
      </c>
      <c r="AG478" s="6">
        <f t="shared" si="39"/>
        <v>0.78590496894622242</v>
      </c>
      <c r="AH478" s="6">
        <f t="shared" si="40"/>
        <v>-0.34757322148585634</v>
      </c>
      <c r="AI478" s="6">
        <f t="shared" si="41"/>
        <v>0.32860128771927266</v>
      </c>
      <c r="AJ478" s="6">
        <f t="shared" si="42"/>
        <v>1.6055899609701341</v>
      </c>
      <c r="AK478" s="6">
        <f>VLOOKUP(AO478,'MV-SigB'!F:J,3,FALSE)</f>
        <v>0</v>
      </c>
      <c r="AL478" s="15">
        <v>19</v>
      </c>
      <c r="AM478" s="6"/>
      <c r="AN478" s="6">
        <v>130</v>
      </c>
      <c r="AO478" s="7">
        <v>1431</v>
      </c>
    </row>
    <row r="479" spans="2:41" x14ac:dyDescent="0.2">
      <c r="B479" s="5" t="s">
        <v>6029</v>
      </c>
      <c r="C479" s="6" t="str">
        <f t="shared" si="43"/>
        <v>Q9WUR2</v>
      </c>
      <c r="D479" s="6" t="s">
        <v>6030</v>
      </c>
      <c r="E479" s="6" t="s">
        <v>505</v>
      </c>
      <c r="F479" s="6" t="s">
        <v>6031</v>
      </c>
      <c r="G479" s="6">
        <f>IFERROR(VLOOKUP(C479,Tabelle3!A:H,8,FALSE),"")</f>
        <v>1</v>
      </c>
      <c r="H479" s="6">
        <v>3</v>
      </c>
      <c r="I479" s="6">
        <v>27</v>
      </c>
      <c r="J479" s="6">
        <v>3</v>
      </c>
      <c r="K479" s="6">
        <v>57.3</v>
      </c>
      <c r="L479" s="6">
        <v>39.503</v>
      </c>
      <c r="M479" s="6">
        <v>358</v>
      </c>
      <c r="N479" s="6">
        <v>0</v>
      </c>
      <c r="O479" s="6">
        <v>323.31</v>
      </c>
      <c r="P479" s="6">
        <v>6960600000</v>
      </c>
      <c r="Q479" s="6">
        <v>633610000</v>
      </c>
      <c r="R479" s="6">
        <v>332260000</v>
      </c>
      <c r="S479" s="6">
        <v>281050000</v>
      </c>
      <c r="T479" s="6">
        <v>709660000</v>
      </c>
      <c r="U479" s="6">
        <v>616900000</v>
      </c>
      <c r="V479" s="6">
        <v>301760000</v>
      </c>
      <c r="W479" s="6">
        <v>2632700000</v>
      </c>
      <c r="X479" s="6">
        <v>1452600000</v>
      </c>
      <c r="Y479" s="6">
        <v>146480000</v>
      </c>
      <c r="Z479" s="6">
        <v>52819000</v>
      </c>
      <c r="AA479" s="6">
        <v>65635000</v>
      </c>
      <c r="AB479" s="6">
        <v>155410000</v>
      </c>
      <c r="AC479" s="6">
        <v>91803000</v>
      </c>
      <c r="AD479" s="6">
        <v>89906000</v>
      </c>
      <c r="AE479" s="6">
        <v>59932000</v>
      </c>
      <c r="AF479" s="6">
        <v>51003000</v>
      </c>
      <c r="AG479" s="6">
        <f t="shared" si="39"/>
        <v>1.4363663700605513</v>
      </c>
      <c r="AH479" s="6">
        <f t="shared" si="40"/>
        <v>0.52242378039671711</v>
      </c>
      <c r="AI479" s="6">
        <f t="shared" si="41"/>
        <v>0.3287579334265478</v>
      </c>
      <c r="AJ479" s="6">
        <f t="shared" si="42"/>
        <v>1.6049023856473261</v>
      </c>
      <c r="AK479" s="6">
        <f>VLOOKUP(AO479,'MV-SigB'!F:J,3,FALSE)</f>
        <v>0</v>
      </c>
      <c r="AL479" s="15">
        <v>19</v>
      </c>
      <c r="AM479" s="6"/>
      <c r="AN479" s="6">
        <v>398</v>
      </c>
      <c r="AO479" s="7">
        <v>1562</v>
      </c>
    </row>
    <row r="480" spans="2:41" x14ac:dyDescent="0.2">
      <c r="B480" s="5" t="s">
        <v>2355</v>
      </c>
      <c r="C480" s="6" t="str">
        <f t="shared" si="43"/>
        <v>P97287</v>
      </c>
      <c r="D480" s="6" t="s">
        <v>2356</v>
      </c>
      <c r="E480" s="6" t="s">
        <v>2357</v>
      </c>
      <c r="F480" s="6" t="s">
        <v>2358</v>
      </c>
      <c r="G480" s="6">
        <f>IFERROR(VLOOKUP(C480,Tabelle3!A:H,8,FALSE),"")</f>
        <v>1</v>
      </c>
      <c r="H480" s="6">
        <v>2</v>
      </c>
      <c r="I480" s="6">
        <v>1</v>
      </c>
      <c r="J480" s="6">
        <v>1</v>
      </c>
      <c r="K480" s="6">
        <v>7.4</v>
      </c>
      <c r="L480" s="6">
        <v>30.93</v>
      </c>
      <c r="M480" s="6">
        <v>285</v>
      </c>
      <c r="N480" s="6">
        <v>0</v>
      </c>
      <c r="O480" s="6">
        <v>50.082000000000001</v>
      </c>
      <c r="P480" s="6">
        <v>2209300</v>
      </c>
      <c r="Q480" s="6">
        <v>0</v>
      </c>
      <c r="R480" s="6">
        <v>775180</v>
      </c>
      <c r="S480" s="6">
        <v>0</v>
      </c>
      <c r="T480" s="6">
        <v>459220</v>
      </c>
      <c r="U480" s="6">
        <v>575330</v>
      </c>
      <c r="V480" s="6">
        <v>399520</v>
      </c>
      <c r="W480" s="6">
        <v>0</v>
      </c>
      <c r="X480" s="6">
        <v>0</v>
      </c>
      <c r="Y480" s="6"/>
      <c r="Z480" s="6">
        <v>54745</v>
      </c>
      <c r="AA480" s="6"/>
      <c r="AB480" s="6">
        <v>44404</v>
      </c>
      <c r="AC480" s="6">
        <v>63185</v>
      </c>
      <c r="AD480" s="6">
        <v>103340</v>
      </c>
      <c r="AE480" s="6"/>
      <c r="AF480" s="6"/>
      <c r="AG480" s="6">
        <f t="shared" si="39"/>
        <v>0.59540009007656503</v>
      </c>
      <c r="AH480" s="6">
        <f t="shared" si="40"/>
        <v>-0.74806865504973397</v>
      </c>
      <c r="AI480" s="6">
        <f t="shared" si="41"/>
        <v>0.32940164100664637</v>
      </c>
      <c r="AJ480" s="6">
        <f t="shared" si="42"/>
        <v>1.6020803526152814</v>
      </c>
      <c r="AK480" s="6">
        <f>VLOOKUP(AO480,'MV-SigB'!F:J,3,FALSE)</f>
        <v>0</v>
      </c>
      <c r="AL480" s="15">
        <v>19</v>
      </c>
      <c r="AM480" s="6"/>
      <c r="AN480" s="6">
        <v>5</v>
      </c>
      <c r="AO480" s="7">
        <v>627</v>
      </c>
    </row>
    <row r="481" spans="2:41" x14ac:dyDescent="0.2">
      <c r="B481" s="5" t="s">
        <v>798</v>
      </c>
      <c r="C481" s="6" t="str">
        <f t="shared" si="43"/>
        <v>F8WIX8</v>
      </c>
      <c r="D481" s="6" t="s">
        <v>799</v>
      </c>
      <c r="E481" s="6" t="s">
        <v>800</v>
      </c>
      <c r="F481" s="6" t="s">
        <v>801</v>
      </c>
      <c r="G481" s="6" t="str">
        <f>IFERROR(VLOOKUP(C481,Tabelle3!A:H,8,FALSE),"")</f>
        <v/>
      </c>
      <c r="H481" s="6">
        <v>4</v>
      </c>
      <c r="I481" s="6">
        <v>7</v>
      </c>
      <c r="J481" s="6">
        <v>2</v>
      </c>
      <c r="K481" s="6">
        <v>60</v>
      </c>
      <c r="L481" s="6">
        <v>13.606999999999999</v>
      </c>
      <c r="M481" s="6">
        <v>125</v>
      </c>
      <c r="N481" s="6">
        <v>0</v>
      </c>
      <c r="O481" s="6">
        <v>190.68</v>
      </c>
      <c r="P481" s="6">
        <v>293960000</v>
      </c>
      <c r="Q481" s="6">
        <v>6934400</v>
      </c>
      <c r="R481" s="6">
        <v>14382000</v>
      </c>
      <c r="S481" s="6">
        <v>10085000</v>
      </c>
      <c r="T481" s="6">
        <v>3740800</v>
      </c>
      <c r="U481" s="6">
        <v>12894000</v>
      </c>
      <c r="V481" s="6">
        <v>107140000</v>
      </c>
      <c r="W481" s="6">
        <v>42391000</v>
      </c>
      <c r="X481" s="6">
        <v>96395000</v>
      </c>
      <c r="Y481" s="6">
        <v>10748000</v>
      </c>
      <c r="Z481" s="6">
        <v>25898000</v>
      </c>
      <c r="AA481" s="6">
        <v>18083000</v>
      </c>
      <c r="AB481" s="6">
        <v>9115700</v>
      </c>
      <c r="AC481" s="6">
        <v>11876000</v>
      </c>
      <c r="AD481" s="6">
        <v>267680000</v>
      </c>
      <c r="AE481" s="6">
        <v>21498000</v>
      </c>
      <c r="AF481" s="6">
        <v>44688000</v>
      </c>
      <c r="AG481" s="6">
        <f t="shared" si="39"/>
        <v>0.18465994874791028</v>
      </c>
      <c r="AH481" s="6">
        <f t="shared" si="40"/>
        <v>-2.437057103545436</v>
      </c>
      <c r="AI481" s="6">
        <f t="shared" si="41"/>
        <v>0.33054116809686174</v>
      </c>
      <c r="AJ481" s="6">
        <f t="shared" si="42"/>
        <v>1.5970981278127785</v>
      </c>
      <c r="AK481" s="6" t="str">
        <f>VLOOKUP(AO481,'MV-SigB'!F:J,3,FALSE)</f>
        <v>+</v>
      </c>
      <c r="AL481" s="15">
        <v>19</v>
      </c>
      <c r="AM481" s="6"/>
      <c r="AN481" s="6">
        <v>58</v>
      </c>
      <c r="AO481" s="7">
        <v>234</v>
      </c>
    </row>
    <row r="482" spans="2:41" x14ac:dyDescent="0.2">
      <c r="B482" s="5" t="s">
        <v>2411</v>
      </c>
      <c r="C482" s="6" t="str">
        <f t="shared" si="43"/>
        <v>P99029</v>
      </c>
      <c r="D482" s="6" t="s">
        <v>2412</v>
      </c>
      <c r="E482" s="6" t="s">
        <v>2413</v>
      </c>
      <c r="F482" s="6" t="s">
        <v>2414</v>
      </c>
      <c r="G482" s="6">
        <f>IFERROR(VLOOKUP(C482,Tabelle3!A:H,8,FALSE),"")</f>
        <v>1</v>
      </c>
      <c r="H482" s="6">
        <v>4</v>
      </c>
      <c r="I482" s="6">
        <v>30</v>
      </c>
      <c r="J482" s="6">
        <v>30</v>
      </c>
      <c r="K482" s="6">
        <v>95.1</v>
      </c>
      <c r="L482" s="6">
        <v>17.015000000000001</v>
      </c>
      <c r="M482" s="6">
        <v>162</v>
      </c>
      <c r="N482" s="6">
        <v>0</v>
      </c>
      <c r="O482" s="6">
        <v>298.13</v>
      </c>
      <c r="P482" s="6">
        <v>27462000000</v>
      </c>
      <c r="Q482" s="6">
        <v>845940000</v>
      </c>
      <c r="R482" s="6">
        <v>1917500000</v>
      </c>
      <c r="S482" s="6">
        <v>1112300000</v>
      </c>
      <c r="T482" s="6">
        <v>456320000</v>
      </c>
      <c r="U482" s="6">
        <v>3280300000</v>
      </c>
      <c r="V482" s="6">
        <v>1146300000</v>
      </c>
      <c r="W482" s="6">
        <v>9929500000</v>
      </c>
      <c r="X482" s="6">
        <v>8773600000</v>
      </c>
      <c r="Y482" s="6">
        <v>2423200000</v>
      </c>
      <c r="Z482" s="6">
        <v>2881600000</v>
      </c>
      <c r="AA482" s="6">
        <v>2158300000</v>
      </c>
      <c r="AB482" s="6">
        <v>1943800000</v>
      </c>
      <c r="AC482" s="6">
        <v>2446900000</v>
      </c>
      <c r="AD482" s="6">
        <v>2687900000</v>
      </c>
      <c r="AE482" s="6">
        <v>2916100000</v>
      </c>
      <c r="AF482" s="6">
        <v>2373900000</v>
      </c>
      <c r="AG482" s="6">
        <f t="shared" si="39"/>
        <v>0.90235783899930933</v>
      </c>
      <c r="AH482" s="6">
        <f t="shared" si="40"/>
        <v>-0.14822843283280557</v>
      </c>
      <c r="AI482" s="6">
        <f t="shared" si="41"/>
        <v>0.33163909618937482</v>
      </c>
      <c r="AJ482" s="6">
        <f t="shared" si="42"/>
        <v>1.5923140019447282</v>
      </c>
      <c r="AK482" s="6">
        <f>VLOOKUP(AO482,'MV-SigB'!F:J,3,FALSE)</f>
        <v>0</v>
      </c>
      <c r="AL482" s="15">
        <v>19</v>
      </c>
      <c r="AM482" s="6"/>
      <c r="AN482" s="6">
        <v>937</v>
      </c>
      <c r="AO482" s="7">
        <v>641</v>
      </c>
    </row>
    <row r="483" spans="2:41" x14ac:dyDescent="0.2">
      <c r="B483" s="5" t="s">
        <v>5351</v>
      </c>
      <c r="C483" s="6" t="str">
        <f t="shared" si="43"/>
        <v>Q9D5T0</v>
      </c>
      <c r="D483" s="6" t="s">
        <v>5352</v>
      </c>
      <c r="E483" s="6" t="s">
        <v>5353</v>
      </c>
      <c r="F483" s="6" t="s">
        <v>5354</v>
      </c>
      <c r="G483" s="6">
        <f>IFERROR(VLOOKUP(C483,Tabelle3!A:H,8,FALSE),"")</f>
        <v>1</v>
      </c>
      <c r="H483" s="6">
        <v>1</v>
      </c>
      <c r="I483" s="6">
        <v>17</v>
      </c>
      <c r="J483" s="6">
        <v>17</v>
      </c>
      <c r="K483" s="6">
        <v>55.1</v>
      </c>
      <c r="L483" s="6">
        <v>40.744</v>
      </c>
      <c r="M483" s="6">
        <v>361</v>
      </c>
      <c r="N483" s="6">
        <v>0</v>
      </c>
      <c r="O483" s="6">
        <v>149.9</v>
      </c>
      <c r="P483" s="6">
        <v>1411400000</v>
      </c>
      <c r="Q483" s="6">
        <v>42391000</v>
      </c>
      <c r="R483" s="6">
        <v>192960000</v>
      </c>
      <c r="S483" s="6">
        <v>80844000</v>
      </c>
      <c r="T483" s="6">
        <v>179970000</v>
      </c>
      <c r="U483" s="6">
        <v>195800000</v>
      </c>
      <c r="V483" s="6">
        <v>72175000</v>
      </c>
      <c r="W483" s="6">
        <v>299660000</v>
      </c>
      <c r="X483" s="6">
        <v>347640000</v>
      </c>
      <c r="Y483" s="6">
        <v>14769000</v>
      </c>
      <c r="Z483" s="6">
        <v>17947000</v>
      </c>
      <c r="AA483" s="6">
        <v>16180000</v>
      </c>
      <c r="AB483" s="6">
        <v>24541000</v>
      </c>
      <c r="AC483" s="6">
        <v>11836000</v>
      </c>
      <c r="AD483" s="6">
        <v>22319000</v>
      </c>
      <c r="AE483" s="6">
        <v>9079300</v>
      </c>
      <c r="AF483" s="6">
        <v>14988000</v>
      </c>
      <c r="AG483" s="6">
        <f t="shared" si="39"/>
        <v>1.2613208341133895</v>
      </c>
      <c r="AH483" s="6">
        <f t="shared" si="40"/>
        <v>0.33493529145617124</v>
      </c>
      <c r="AI483" s="6">
        <f t="shared" si="41"/>
        <v>0.33186848193638863</v>
      </c>
      <c r="AJ483" s="6">
        <f t="shared" si="42"/>
        <v>1.5913164739472738</v>
      </c>
      <c r="AK483" s="6">
        <f>VLOOKUP(AO483,'MV-SigB'!F:J,3,FALSE)</f>
        <v>0</v>
      </c>
      <c r="AL483" s="15">
        <v>19</v>
      </c>
      <c r="AM483" s="6"/>
      <c r="AN483" s="6">
        <v>163</v>
      </c>
      <c r="AO483" s="7">
        <v>1390</v>
      </c>
    </row>
    <row r="484" spans="2:41" x14ac:dyDescent="0.2">
      <c r="B484" s="5" t="s">
        <v>3580</v>
      </c>
      <c r="C484" s="6" t="str">
        <f t="shared" si="43"/>
        <v>Q8BWM0</v>
      </c>
      <c r="D484" s="6" t="s">
        <v>3581</v>
      </c>
      <c r="E484" s="6" t="s">
        <v>3582</v>
      </c>
      <c r="F484" s="6" t="s">
        <v>3583</v>
      </c>
      <c r="G484" s="6">
        <f>IFERROR(VLOOKUP(C484,Tabelle3!A:H,8,FALSE),"")</f>
        <v>1</v>
      </c>
      <c r="H484" s="6">
        <v>1</v>
      </c>
      <c r="I484" s="6">
        <v>23</v>
      </c>
      <c r="J484" s="6">
        <v>23</v>
      </c>
      <c r="K484" s="6">
        <v>67.7</v>
      </c>
      <c r="L484" s="6">
        <v>43.323</v>
      </c>
      <c r="M484" s="6">
        <v>384</v>
      </c>
      <c r="N484" s="6">
        <v>0</v>
      </c>
      <c r="O484" s="6">
        <v>323.31</v>
      </c>
      <c r="P484" s="6">
        <v>3353400000</v>
      </c>
      <c r="Q484" s="6">
        <v>56029000</v>
      </c>
      <c r="R484" s="6">
        <v>618370000</v>
      </c>
      <c r="S484" s="6">
        <v>42690000</v>
      </c>
      <c r="T484" s="6">
        <v>166910000</v>
      </c>
      <c r="U484" s="6">
        <v>200190000</v>
      </c>
      <c r="V484" s="6">
        <v>255860000</v>
      </c>
      <c r="W484" s="6">
        <v>1056500000</v>
      </c>
      <c r="X484" s="6">
        <v>956800000</v>
      </c>
      <c r="Y484" s="6">
        <v>24886000</v>
      </c>
      <c r="Z484" s="6">
        <v>47112000</v>
      </c>
      <c r="AA484" s="6">
        <v>11284000</v>
      </c>
      <c r="AB484" s="6">
        <v>27750000</v>
      </c>
      <c r="AC484" s="6">
        <v>24042000</v>
      </c>
      <c r="AD484" s="6">
        <v>44030000</v>
      </c>
      <c r="AE484" s="6">
        <v>42269000</v>
      </c>
      <c r="AF484" s="6">
        <v>37912000</v>
      </c>
      <c r="AG484" s="6">
        <f t="shared" si="39"/>
        <v>0.7489359405880488</v>
      </c>
      <c r="AH484" s="6">
        <f t="shared" si="40"/>
        <v>-0.41708577025977916</v>
      </c>
      <c r="AI484" s="6">
        <f t="shared" si="41"/>
        <v>0.33195575497223051</v>
      </c>
      <c r="AJ484" s="6">
        <f t="shared" si="42"/>
        <v>1.5909371314353939</v>
      </c>
      <c r="AK484" s="6">
        <f>VLOOKUP(AO484,'MV-SigB'!F:J,3,FALSE)</f>
        <v>0</v>
      </c>
      <c r="AL484" s="15">
        <v>19</v>
      </c>
      <c r="AM484" s="6"/>
      <c r="AN484" s="6">
        <v>215</v>
      </c>
      <c r="AO484" s="7">
        <v>940</v>
      </c>
    </row>
    <row r="485" spans="2:41" x14ac:dyDescent="0.2">
      <c r="B485" s="5" t="s">
        <v>1965</v>
      </c>
      <c r="C485" s="6" t="str">
        <f t="shared" si="43"/>
        <v>P52760</v>
      </c>
      <c r="D485" s="6" t="s">
        <v>1966</v>
      </c>
      <c r="E485" s="6" t="s">
        <v>1967</v>
      </c>
      <c r="F485" s="6" t="s">
        <v>1968</v>
      </c>
      <c r="G485" s="6">
        <f>IFERROR(VLOOKUP(C485,Tabelle3!A:H,8,FALSE),"")</f>
        <v>1</v>
      </c>
      <c r="H485" s="6">
        <v>1</v>
      </c>
      <c r="I485" s="6">
        <v>18</v>
      </c>
      <c r="J485" s="6">
        <v>18</v>
      </c>
      <c r="K485" s="6">
        <v>99.3</v>
      </c>
      <c r="L485" s="6">
        <v>14.255000000000001</v>
      </c>
      <c r="M485" s="6">
        <v>135</v>
      </c>
      <c r="N485" s="6">
        <v>0</v>
      </c>
      <c r="O485" s="6">
        <v>323.31</v>
      </c>
      <c r="P485" s="6">
        <v>4212600000</v>
      </c>
      <c r="Q485" s="6">
        <v>499850000</v>
      </c>
      <c r="R485" s="6">
        <v>140790000</v>
      </c>
      <c r="S485" s="6">
        <v>178690000</v>
      </c>
      <c r="T485" s="6">
        <v>272540000</v>
      </c>
      <c r="U485" s="6">
        <v>558330000</v>
      </c>
      <c r="V485" s="6">
        <v>432380000</v>
      </c>
      <c r="W485" s="6">
        <v>1118400000</v>
      </c>
      <c r="X485" s="6">
        <v>1011600000</v>
      </c>
      <c r="Y485" s="6">
        <v>496220000</v>
      </c>
      <c r="Z485" s="6">
        <v>363480000</v>
      </c>
      <c r="AA485" s="6">
        <v>510730000</v>
      </c>
      <c r="AB485" s="6">
        <v>402410000</v>
      </c>
      <c r="AC485" s="6">
        <v>743540000</v>
      </c>
      <c r="AD485" s="6">
        <v>1069700000</v>
      </c>
      <c r="AE485" s="6">
        <v>412130000</v>
      </c>
      <c r="AF485" s="6">
        <v>331710000</v>
      </c>
      <c r="AG485" s="6">
        <f t="shared" si="39"/>
        <v>0.6933064276440315</v>
      </c>
      <c r="AH485" s="6">
        <f t="shared" si="40"/>
        <v>-0.52843495907264393</v>
      </c>
      <c r="AI485" s="6">
        <f t="shared" si="41"/>
        <v>0.33247918927423026</v>
      </c>
      <c r="AJ485" s="6">
        <f t="shared" si="42"/>
        <v>1.5886640534328453</v>
      </c>
      <c r="AK485" s="6">
        <f>VLOOKUP(AO485,'MV-SigB'!F:J,3,FALSE)</f>
        <v>0</v>
      </c>
      <c r="AL485" s="15">
        <v>19</v>
      </c>
      <c r="AM485" s="6"/>
      <c r="AN485" s="6">
        <v>243</v>
      </c>
      <c r="AO485" s="7">
        <v>529</v>
      </c>
    </row>
    <row r="486" spans="2:41" x14ac:dyDescent="0.2">
      <c r="B486" s="5" t="s">
        <v>5335</v>
      </c>
      <c r="C486" s="6" t="str">
        <f t="shared" si="43"/>
        <v>Q9D3D9</v>
      </c>
      <c r="D486" s="6" t="s">
        <v>5336</v>
      </c>
      <c r="E486" s="6" t="s">
        <v>5337</v>
      </c>
      <c r="F486" s="6" t="s">
        <v>5338</v>
      </c>
      <c r="G486" s="6">
        <f>IFERROR(VLOOKUP(C486,Tabelle3!A:H,8,FALSE),"")</f>
        <v>1</v>
      </c>
      <c r="H486" s="6">
        <v>1</v>
      </c>
      <c r="I486" s="6">
        <v>10</v>
      </c>
      <c r="J486" s="6">
        <v>10</v>
      </c>
      <c r="K486" s="6">
        <v>42.9</v>
      </c>
      <c r="L486" s="6">
        <v>17.600000000000001</v>
      </c>
      <c r="M486" s="6">
        <v>168</v>
      </c>
      <c r="N486" s="6">
        <v>0</v>
      </c>
      <c r="O486" s="6">
        <v>319.87</v>
      </c>
      <c r="P486" s="6">
        <v>4717700000</v>
      </c>
      <c r="Q486" s="6">
        <v>358530000</v>
      </c>
      <c r="R486" s="6">
        <v>307590000</v>
      </c>
      <c r="S486" s="6">
        <v>161910000</v>
      </c>
      <c r="T486" s="6">
        <v>277110000</v>
      </c>
      <c r="U486" s="6">
        <v>165770000</v>
      </c>
      <c r="V486" s="6">
        <v>366910000</v>
      </c>
      <c r="W486" s="6">
        <v>1705500000</v>
      </c>
      <c r="X486" s="6">
        <v>1374400000</v>
      </c>
      <c r="Y486" s="6">
        <v>639590000</v>
      </c>
      <c r="Z486" s="6">
        <v>731440000</v>
      </c>
      <c r="AA486" s="6">
        <v>484300000</v>
      </c>
      <c r="AB486" s="6">
        <v>780570000</v>
      </c>
      <c r="AC486" s="6">
        <v>553580000</v>
      </c>
      <c r="AD486" s="6">
        <v>743260000</v>
      </c>
      <c r="AE486" s="6">
        <v>516640000</v>
      </c>
      <c r="AF486" s="6">
        <v>432400000</v>
      </c>
      <c r="AG486" s="6">
        <f t="shared" si="39"/>
        <v>1.1736602133684793</v>
      </c>
      <c r="AH486" s="6">
        <f t="shared" si="40"/>
        <v>0.23101479393212773</v>
      </c>
      <c r="AI486" s="6">
        <f t="shared" si="41"/>
        <v>0.33248157803392409</v>
      </c>
      <c r="AJ486" s="6">
        <f t="shared" si="42"/>
        <v>1.5886536881543698</v>
      </c>
      <c r="AK486" s="6">
        <f>VLOOKUP(AO486,'MV-SigB'!F:J,3,FALSE)</f>
        <v>0</v>
      </c>
      <c r="AL486" s="15">
        <v>19</v>
      </c>
      <c r="AM486" s="6"/>
      <c r="AN486" s="6">
        <v>209</v>
      </c>
      <c r="AO486" s="7">
        <v>1386</v>
      </c>
    </row>
    <row r="487" spans="2:41" x14ac:dyDescent="0.2">
      <c r="B487" s="5" t="s">
        <v>1172</v>
      </c>
      <c r="C487" s="6" t="str">
        <f t="shared" si="43"/>
        <v>O88396</v>
      </c>
      <c r="D487" s="6" t="s">
        <v>1173</v>
      </c>
      <c r="E487" s="6" t="s">
        <v>1174</v>
      </c>
      <c r="F487" s="6" t="s">
        <v>1175</v>
      </c>
      <c r="G487" s="6">
        <f>IFERROR(VLOOKUP(C487,Tabelle3!A:H,8,FALSE),"")</f>
        <v>1</v>
      </c>
      <c r="H487" s="6">
        <v>1</v>
      </c>
      <c r="I487" s="6">
        <v>4</v>
      </c>
      <c r="J487" s="6">
        <v>4</v>
      </c>
      <c r="K487" s="6">
        <v>19.2</v>
      </c>
      <c r="L487" s="6">
        <v>25.029</v>
      </c>
      <c r="M487" s="6">
        <v>224</v>
      </c>
      <c r="N487" s="6">
        <v>0</v>
      </c>
      <c r="O487" s="6">
        <v>4.7694999999999999</v>
      </c>
      <c r="P487" s="6">
        <v>14878000</v>
      </c>
      <c r="Q487" s="6">
        <v>2132700</v>
      </c>
      <c r="R487" s="6">
        <v>1598100</v>
      </c>
      <c r="S487" s="6">
        <v>1929000</v>
      </c>
      <c r="T487" s="6">
        <v>646740</v>
      </c>
      <c r="U487" s="6">
        <v>1491300</v>
      </c>
      <c r="V487" s="6">
        <v>1060500</v>
      </c>
      <c r="W487" s="6">
        <v>1758300</v>
      </c>
      <c r="X487" s="6">
        <v>4261000</v>
      </c>
      <c r="Y487" s="6">
        <v>645390</v>
      </c>
      <c r="Z487" s="6">
        <v>1083400</v>
      </c>
      <c r="AA487" s="6">
        <v>896780</v>
      </c>
      <c r="AB487" s="6">
        <v>375190</v>
      </c>
      <c r="AC487" s="6">
        <v>1097600</v>
      </c>
      <c r="AD487" s="6">
        <v>744900</v>
      </c>
      <c r="AE487" s="6">
        <v>798460</v>
      </c>
      <c r="AF487" s="6">
        <v>1147400</v>
      </c>
      <c r="AG487" s="6">
        <f t="shared" si="39"/>
        <v>0.79210001161452448</v>
      </c>
      <c r="AH487" s="6">
        <f t="shared" si="40"/>
        <v>-0.33624549646248553</v>
      </c>
      <c r="AI487" s="6">
        <f t="shared" si="41"/>
        <v>0.33347094124922083</v>
      </c>
      <c r="AJ487" s="6">
        <f t="shared" si="42"/>
        <v>1.5843670448483498</v>
      </c>
      <c r="AK487" s="6">
        <f>VLOOKUP(AO487,'MV-SigB'!F:J,3,FALSE)</f>
        <v>0</v>
      </c>
      <c r="AL487" s="15">
        <v>19</v>
      </c>
      <c r="AM487" s="6"/>
      <c r="AN487" s="6">
        <v>16</v>
      </c>
      <c r="AO487" s="7">
        <v>330</v>
      </c>
    </row>
    <row r="488" spans="2:41" x14ac:dyDescent="0.2">
      <c r="B488" s="5" t="s">
        <v>2618</v>
      </c>
      <c r="C488" s="6" t="str">
        <f t="shared" si="43"/>
        <v>Q5SV64</v>
      </c>
      <c r="D488" s="6" t="s">
        <v>2619</v>
      </c>
      <c r="E488" s="6" t="s">
        <v>2620</v>
      </c>
      <c r="F488" s="6" t="s">
        <v>2621</v>
      </c>
      <c r="G488" s="6">
        <f>IFERROR(VLOOKUP(C488,Tabelle3!A:H,8,FALSE),"")</f>
        <v>1</v>
      </c>
      <c r="H488" s="6">
        <v>3</v>
      </c>
      <c r="I488" s="6">
        <v>6</v>
      </c>
      <c r="J488" s="6">
        <v>2</v>
      </c>
      <c r="K488" s="6">
        <v>4.4000000000000004</v>
      </c>
      <c r="L488" s="6">
        <v>232.47</v>
      </c>
      <c r="M488" s="6">
        <v>2007</v>
      </c>
      <c r="N488" s="6">
        <v>9.1264999999999992E-3</v>
      </c>
      <c r="O488" s="6">
        <v>1.3882000000000001</v>
      </c>
      <c r="P488" s="6">
        <v>110670000</v>
      </c>
      <c r="Q488" s="6">
        <v>0</v>
      </c>
      <c r="R488" s="6">
        <v>1004200</v>
      </c>
      <c r="S488" s="6">
        <v>192360</v>
      </c>
      <c r="T488" s="6">
        <v>0</v>
      </c>
      <c r="U488" s="6">
        <v>0</v>
      </c>
      <c r="V488" s="6">
        <v>59411000</v>
      </c>
      <c r="W488" s="6">
        <v>48616000</v>
      </c>
      <c r="X488" s="6">
        <v>1443500</v>
      </c>
      <c r="Y488" s="6"/>
      <c r="Z488" s="6">
        <v>4771100</v>
      </c>
      <c r="AA488" s="6">
        <v>526740</v>
      </c>
      <c r="AB488" s="6"/>
      <c r="AC488" s="6"/>
      <c r="AD488" s="6">
        <v>32502000</v>
      </c>
      <c r="AE488" s="6">
        <v>3215400</v>
      </c>
      <c r="AF488" s="6">
        <v>6907100</v>
      </c>
      <c r="AG488" s="6">
        <f t="shared" si="39"/>
        <v>0.18643643913711599</v>
      </c>
      <c r="AH488" s="6">
        <f t="shared" si="40"/>
        <v>-2.4232442315443135</v>
      </c>
      <c r="AI488" s="6">
        <f t="shared" si="41"/>
        <v>0.33581237818699783</v>
      </c>
      <c r="AJ488" s="6">
        <f t="shared" si="42"/>
        <v>1.574272685279879</v>
      </c>
      <c r="AK488" s="6" t="str">
        <f>VLOOKUP(AO488,'MV-SigB'!F:J,3,FALSE)</f>
        <v>+</v>
      </c>
      <c r="AL488" s="15">
        <v>19</v>
      </c>
      <c r="AM488" s="6"/>
      <c r="AN488" s="6">
        <v>2</v>
      </c>
      <c r="AO488" s="7">
        <v>694</v>
      </c>
    </row>
    <row r="489" spans="2:41" x14ac:dyDescent="0.2">
      <c r="B489" s="5" t="s">
        <v>2565</v>
      </c>
      <c r="C489" s="6" t="str">
        <f t="shared" si="43"/>
        <v>Q3TXV4</v>
      </c>
      <c r="D489" s="6" t="s">
        <v>2566</v>
      </c>
      <c r="E489" s="6" t="s">
        <v>2567</v>
      </c>
      <c r="F489" s="6" t="s">
        <v>2568</v>
      </c>
      <c r="G489" s="6" t="str">
        <f>IFERROR(VLOOKUP(C489,Tabelle3!A:H,8,FALSE),"")</f>
        <v/>
      </c>
      <c r="H489" s="6">
        <v>2</v>
      </c>
      <c r="I489" s="6">
        <v>3</v>
      </c>
      <c r="J489" s="6">
        <v>2</v>
      </c>
      <c r="K489" s="6">
        <v>22.6</v>
      </c>
      <c r="L489" s="6">
        <v>21.462</v>
      </c>
      <c r="M489" s="6">
        <v>195</v>
      </c>
      <c r="N489" s="6">
        <v>0</v>
      </c>
      <c r="O489" s="6">
        <v>96.855999999999995</v>
      </c>
      <c r="P489" s="6">
        <v>10164000</v>
      </c>
      <c r="Q489" s="6">
        <v>462620</v>
      </c>
      <c r="R489" s="6">
        <v>490140</v>
      </c>
      <c r="S489" s="6">
        <v>772900</v>
      </c>
      <c r="T489" s="6">
        <v>314420</v>
      </c>
      <c r="U489" s="6">
        <v>458630</v>
      </c>
      <c r="V489" s="6">
        <v>1412900</v>
      </c>
      <c r="W489" s="6">
        <v>2844100</v>
      </c>
      <c r="X489" s="6">
        <v>3408000</v>
      </c>
      <c r="Y489" s="6">
        <v>779980</v>
      </c>
      <c r="Z489" s="6">
        <v>826710</v>
      </c>
      <c r="AA489" s="6">
        <v>796630</v>
      </c>
      <c r="AB489" s="6">
        <v>801240</v>
      </c>
      <c r="AC489" s="6">
        <v>508710</v>
      </c>
      <c r="AD489" s="6">
        <v>960190</v>
      </c>
      <c r="AE489" s="6">
        <v>719440</v>
      </c>
      <c r="AF489" s="6">
        <v>544060</v>
      </c>
      <c r="AG489" s="6">
        <f t="shared" si="39"/>
        <v>1.1728004684526423</v>
      </c>
      <c r="AH489" s="6">
        <f t="shared" si="40"/>
        <v>0.22995758484132783</v>
      </c>
      <c r="AI489" s="6">
        <f t="shared" si="41"/>
        <v>0.33626420781788346</v>
      </c>
      <c r="AJ489" s="6">
        <f t="shared" si="42"/>
        <v>1.5723328692541882</v>
      </c>
      <c r="AK489" s="6">
        <f>VLOOKUP(AO489,'MV-SigB'!F:J,3,FALSE)</f>
        <v>0</v>
      </c>
      <c r="AL489" s="15">
        <v>19</v>
      </c>
      <c r="AM489" s="6"/>
      <c r="AN489" s="6">
        <v>7</v>
      </c>
      <c r="AO489" s="7">
        <v>680</v>
      </c>
    </row>
    <row r="490" spans="2:41" x14ac:dyDescent="0.2">
      <c r="B490" s="5" t="s">
        <v>1108</v>
      </c>
      <c r="C490" s="6" t="str">
        <f t="shared" si="43"/>
        <v>O54794</v>
      </c>
      <c r="D490" s="6" t="s">
        <v>1109</v>
      </c>
      <c r="E490" s="6" t="s">
        <v>1110</v>
      </c>
      <c r="F490" s="6" t="s">
        <v>1111</v>
      </c>
      <c r="G490" s="6" t="str">
        <f>IFERROR(VLOOKUP(C490,Tabelle3!A:H,8,FALSE),"")</f>
        <v/>
      </c>
      <c r="H490" s="6">
        <v>1</v>
      </c>
      <c r="I490" s="6">
        <v>1</v>
      </c>
      <c r="J490" s="6">
        <v>1</v>
      </c>
      <c r="K490" s="6">
        <v>4</v>
      </c>
      <c r="L490" s="6">
        <v>32.667000000000002</v>
      </c>
      <c r="M490" s="6">
        <v>303</v>
      </c>
      <c r="N490" s="6">
        <v>0</v>
      </c>
      <c r="O490" s="6">
        <v>2.1993</v>
      </c>
      <c r="P490" s="6">
        <v>2762800</v>
      </c>
      <c r="Q490" s="6">
        <v>0</v>
      </c>
      <c r="R490" s="6">
        <v>112760</v>
      </c>
      <c r="S490" s="6">
        <v>368090</v>
      </c>
      <c r="T490" s="6">
        <v>0</v>
      </c>
      <c r="U490" s="6">
        <v>0</v>
      </c>
      <c r="V490" s="6">
        <v>270930</v>
      </c>
      <c r="W490" s="6">
        <v>2011000</v>
      </c>
      <c r="X490" s="6">
        <v>0</v>
      </c>
      <c r="Y490" s="6"/>
      <c r="Z490" s="6">
        <v>94371</v>
      </c>
      <c r="AA490" s="6">
        <v>88278</v>
      </c>
      <c r="AB490" s="6"/>
      <c r="AC490" s="6"/>
      <c r="AD490" s="6">
        <v>160310</v>
      </c>
      <c r="AE490" s="6">
        <v>109070</v>
      </c>
      <c r="AF490" s="6"/>
      <c r="AG490" s="6">
        <f t="shared" si="39"/>
        <v>0.6780347464548222</v>
      </c>
      <c r="AH490" s="6">
        <f t="shared" si="40"/>
        <v>-0.56056888752338452</v>
      </c>
      <c r="AI490" s="6">
        <f t="shared" si="41"/>
        <v>0.33659890831573969</v>
      </c>
      <c r="AJ490" s="6">
        <f t="shared" si="42"/>
        <v>1.570897597274826</v>
      </c>
      <c r="AK490" s="6">
        <f>VLOOKUP(AO490,'MV-SigB'!F:J,3,FALSE)</f>
        <v>0</v>
      </c>
      <c r="AL490" s="15">
        <v>19</v>
      </c>
      <c r="AM490" s="6"/>
      <c r="AN490" s="6">
        <v>1</v>
      </c>
      <c r="AO490" s="7">
        <v>314</v>
      </c>
    </row>
    <row r="491" spans="2:41" x14ac:dyDescent="0.2">
      <c r="B491" s="5" t="s">
        <v>3932</v>
      </c>
      <c r="C491" s="6" t="str">
        <f t="shared" si="43"/>
        <v>Q8R086</v>
      </c>
      <c r="D491" s="6" t="s">
        <v>3933</v>
      </c>
      <c r="E491" s="6" t="s">
        <v>3934</v>
      </c>
      <c r="F491" s="6" t="s">
        <v>3935</v>
      </c>
      <c r="G491" s="6">
        <f>IFERROR(VLOOKUP(C491,Tabelle3!A:H,8,FALSE),"")</f>
        <v>1</v>
      </c>
      <c r="H491" s="6">
        <v>1</v>
      </c>
      <c r="I491" s="6">
        <v>17</v>
      </c>
      <c r="J491" s="6">
        <v>17</v>
      </c>
      <c r="K491" s="6">
        <v>42.7</v>
      </c>
      <c r="L491" s="6">
        <v>60.755000000000003</v>
      </c>
      <c r="M491" s="6">
        <v>546</v>
      </c>
      <c r="N491" s="6">
        <v>0</v>
      </c>
      <c r="O491" s="6">
        <v>231.77</v>
      </c>
      <c r="P491" s="6">
        <v>754120000</v>
      </c>
      <c r="Q491" s="6">
        <v>93895000</v>
      </c>
      <c r="R491" s="6">
        <v>16545000</v>
      </c>
      <c r="S491" s="6">
        <v>40495000</v>
      </c>
      <c r="T491" s="6">
        <v>13365000</v>
      </c>
      <c r="U491" s="6">
        <v>64812000</v>
      </c>
      <c r="V491" s="6">
        <v>196800000</v>
      </c>
      <c r="W491" s="6">
        <v>163290000</v>
      </c>
      <c r="X491" s="6">
        <v>164910000</v>
      </c>
      <c r="Y491" s="6">
        <v>6013600</v>
      </c>
      <c r="Z491" s="6">
        <v>5268500</v>
      </c>
      <c r="AA491" s="6">
        <v>5639200</v>
      </c>
      <c r="AB491" s="6">
        <v>7109300</v>
      </c>
      <c r="AC491" s="6">
        <v>11183000</v>
      </c>
      <c r="AD491" s="6">
        <v>6859800</v>
      </c>
      <c r="AE491" s="6">
        <v>5569400</v>
      </c>
      <c r="AF491" s="6">
        <v>6258000</v>
      </c>
      <c r="AG491" s="6">
        <f t="shared" si="39"/>
        <v>0.80450080682419267</v>
      </c>
      <c r="AH491" s="6">
        <f t="shared" si="40"/>
        <v>-0.31383422707639347</v>
      </c>
      <c r="AI491" s="6">
        <f t="shared" si="41"/>
        <v>0.33963227138458801</v>
      </c>
      <c r="AJ491" s="6">
        <f t="shared" si="42"/>
        <v>1.5579545466132818</v>
      </c>
      <c r="AK491" s="6">
        <f>VLOOKUP(AO491,'MV-SigB'!F:J,3,FALSE)</f>
        <v>0</v>
      </c>
      <c r="AL491" s="15">
        <v>19</v>
      </c>
      <c r="AM491" s="6"/>
      <c r="AN491" s="6">
        <v>101</v>
      </c>
      <c r="AO491" s="7">
        <v>1031</v>
      </c>
    </row>
    <row r="492" spans="2:41" x14ac:dyDescent="0.2">
      <c r="B492" s="5" t="s">
        <v>4489</v>
      </c>
      <c r="C492" s="6" t="str">
        <f t="shared" si="43"/>
        <v>Q99JI6</v>
      </c>
      <c r="D492" s="6" t="s">
        <v>4490</v>
      </c>
      <c r="E492" s="6" t="s">
        <v>4491</v>
      </c>
      <c r="F492" s="6" t="s">
        <v>4492</v>
      </c>
      <c r="G492" s="6" t="str">
        <f>IFERROR(VLOOKUP(C492,Tabelle3!A:H,8,FALSE),"")</f>
        <v/>
      </c>
      <c r="H492" s="6">
        <v>1</v>
      </c>
      <c r="I492" s="6">
        <v>19</v>
      </c>
      <c r="J492" s="6">
        <v>3</v>
      </c>
      <c r="K492" s="6">
        <v>85.9</v>
      </c>
      <c r="L492" s="6">
        <v>20.824999999999999</v>
      </c>
      <c r="M492" s="6">
        <v>184</v>
      </c>
      <c r="N492" s="6">
        <v>0</v>
      </c>
      <c r="O492" s="6">
        <v>263.89999999999998</v>
      </c>
      <c r="P492" s="6">
        <v>736230000</v>
      </c>
      <c r="Q492" s="6">
        <v>52522000</v>
      </c>
      <c r="R492" s="6">
        <v>45769000</v>
      </c>
      <c r="S492" s="6">
        <v>57311000</v>
      </c>
      <c r="T492" s="6">
        <v>8502900</v>
      </c>
      <c r="U492" s="6">
        <v>41073000</v>
      </c>
      <c r="V492" s="6">
        <v>90434000</v>
      </c>
      <c r="W492" s="6">
        <v>168240000</v>
      </c>
      <c r="X492" s="6">
        <v>272380000</v>
      </c>
      <c r="Y492" s="6">
        <v>58080000</v>
      </c>
      <c r="Z492" s="6">
        <v>81126000</v>
      </c>
      <c r="AA492" s="6">
        <v>93494000</v>
      </c>
      <c r="AB492" s="6">
        <v>30409000</v>
      </c>
      <c r="AC492" s="6">
        <v>41502000</v>
      </c>
      <c r="AD492" s="6">
        <v>60382000</v>
      </c>
      <c r="AE492" s="6">
        <v>44936000</v>
      </c>
      <c r="AF492" s="6">
        <v>52372000</v>
      </c>
      <c r="AG492" s="6">
        <f t="shared" si="39"/>
        <v>1.3208813606972167</v>
      </c>
      <c r="AH492" s="6">
        <f t="shared" si="40"/>
        <v>0.40150089200471489</v>
      </c>
      <c r="AI492" s="6">
        <f t="shared" si="41"/>
        <v>0.33980211713447317</v>
      </c>
      <c r="AJ492" s="6">
        <f t="shared" si="42"/>
        <v>1.5572332536368882</v>
      </c>
      <c r="AK492" s="6">
        <f>VLOOKUP(AO492,'MV-SigB'!F:J,3,FALSE)</f>
        <v>0</v>
      </c>
      <c r="AL492" s="15">
        <v>19</v>
      </c>
      <c r="AM492" s="6"/>
      <c r="AN492" s="6">
        <v>127</v>
      </c>
      <c r="AO492" s="7">
        <v>1172</v>
      </c>
    </row>
    <row r="493" spans="2:41" x14ac:dyDescent="0.2">
      <c r="B493" s="5" t="s">
        <v>449</v>
      </c>
      <c r="C493" s="6" t="str">
        <f t="shared" si="43"/>
        <v>D3Z7X0</v>
      </c>
      <c r="D493" s="6"/>
      <c r="E493" s="6" t="s">
        <v>450</v>
      </c>
      <c r="F493" s="6" t="s">
        <v>451</v>
      </c>
      <c r="G493" s="6">
        <f>IFERROR(VLOOKUP(C493,Tabelle3!A:H,8,FALSE),"")</f>
        <v>1</v>
      </c>
      <c r="H493" s="6">
        <v>3</v>
      </c>
      <c r="I493" s="6">
        <v>35</v>
      </c>
      <c r="J493" s="6">
        <v>15</v>
      </c>
      <c r="K493" s="6">
        <v>56.2</v>
      </c>
      <c r="L493" s="6">
        <v>61.389000000000003</v>
      </c>
      <c r="M493" s="6">
        <v>555</v>
      </c>
      <c r="N493" s="6">
        <v>0</v>
      </c>
      <c r="O493" s="6">
        <v>91.48</v>
      </c>
      <c r="P493" s="6">
        <v>788550000</v>
      </c>
      <c r="Q493" s="6">
        <v>50491000</v>
      </c>
      <c r="R493" s="6">
        <v>19577000</v>
      </c>
      <c r="S493" s="6">
        <v>9095900</v>
      </c>
      <c r="T493" s="6">
        <v>7642600</v>
      </c>
      <c r="U493" s="6">
        <v>54185000</v>
      </c>
      <c r="V493" s="6">
        <v>54090000</v>
      </c>
      <c r="W493" s="6">
        <v>267260000</v>
      </c>
      <c r="X493" s="6">
        <v>326210000</v>
      </c>
      <c r="Y493" s="6">
        <v>5846100</v>
      </c>
      <c r="Z493" s="6">
        <v>6089300</v>
      </c>
      <c r="AA493" s="6">
        <v>2546200</v>
      </c>
      <c r="AB493" s="6">
        <v>1902400</v>
      </c>
      <c r="AC493" s="6">
        <v>5150100</v>
      </c>
      <c r="AD493" s="6">
        <v>4054500</v>
      </c>
      <c r="AE493" s="6">
        <v>5813200</v>
      </c>
      <c r="AF493" s="6">
        <v>6558800</v>
      </c>
      <c r="AG493" s="6">
        <f t="shared" si="39"/>
        <v>0.75934113808477699</v>
      </c>
      <c r="AH493" s="6">
        <f t="shared" si="40"/>
        <v>-0.39717992511718148</v>
      </c>
      <c r="AI493" s="6">
        <f t="shared" si="41"/>
        <v>0.34003757359834608</v>
      </c>
      <c r="AJ493" s="6">
        <f t="shared" si="42"/>
        <v>1.5562339242626622</v>
      </c>
      <c r="AK493" s="6">
        <f>VLOOKUP(AO493,'MV-SigB'!F:J,3,FALSE)</f>
        <v>0</v>
      </c>
      <c r="AL493" s="15">
        <v>19</v>
      </c>
      <c r="AM493" s="6"/>
      <c r="AN493" s="6">
        <v>77</v>
      </c>
      <c r="AO493" s="7">
        <v>143</v>
      </c>
    </row>
    <row r="494" spans="2:41" x14ac:dyDescent="0.2">
      <c r="B494" s="5" t="s">
        <v>3365</v>
      </c>
      <c r="C494" s="6" t="str">
        <f t="shared" si="43"/>
        <v>Q8BGT5</v>
      </c>
      <c r="D494" s="6" t="s">
        <v>3366</v>
      </c>
      <c r="E494" s="6" t="s">
        <v>3367</v>
      </c>
      <c r="F494" s="6" t="s">
        <v>3368</v>
      </c>
      <c r="G494" s="6">
        <f>IFERROR(VLOOKUP(C494,Tabelle3!A:H,8,FALSE),"")</f>
        <v>1</v>
      </c>
      <c r="H494" s="6">
        <v>1</v>
      </c>
      <c r="I494" s="6">
        <v>2</v>
      </c>
      <c r="J494" s="6">
        <v>2</v>
      </c>
      <c r="K494" s="6">
        <v>6.9</v>
      </c>
      <c r="L494" s="6">
        <v>57.942999999999998</v>
      </c>
      <c r="M494" s="6">
        <v>522</v>
      </c>
      <c r="N494" s="6">
        <v>0</v>
      </c>
      <c r="O494" s="6">
        <v>5.8978000000000002</v>
      </c>
      <c r="P494" s="6">
        <v>20329000</v>
      </c>
      <c r="Q494" s="6">
        <v>0</v>
      </c>
      <c r="R494" s="6">
        <v>649000</v>
      </c>
      <c r="S494" s="6">
        <v>1200900</v>
      </c>
      <c r="T494" s="6">
        <v>270680</v>
      </c>
      <c r="U494" s="6">
        <v>1648000</v>
      </c>
      <c r="V494" s="6">
        <v>4914500</v>
      </c>
      <c r="W494" s="6">
        <v>4663000</v>
      </c>
      <c r="X494" s="6">
        <v>6983000</v>
      </c>
      <c r="Y494" s="6"/>
      <c r="Z494" s="6"/>
      <c r="AA494" s="6">
        <v>188850</v>
      </c>
      <c r="AB494" s="6">
        <v>63770</v>
      </c>
      <c r="AC494" s="6">
        <v>315080</v>
      </c>
      <c r="AD494" s="6">
        <v>231480</v>
      </c>
      <c r="AE494" s="6">
        <v>143360</v>
      </c>
      <c r="AF494" s="6">
        <v>191240</v>
      </c>
      <c r="AG494" s="6">
        <f t="shared" si="39"/>
        <v>0.57338054382858961</v>
      </c>
      <c r="AH494" s="6">
        <f t="shared" si="40"/>
        <v>-0.80243514356709222</v>
      </c>
      <c r="AI494" s="6">
        <f t="shared" si="41"/>
        <v>0.34062019869863047</v>
      </c>
      <c r="AJ494" s="6">
        <f t="shared" si="42"/>
        <v>1.5537641058535399</v>
      </c>
      <c r="AK494" s="6">
        <f>VLOOKUP(AO494,'MV-SigB'!F:J,3,FALSE)</f>
        <v>0</v>
      </c>
      <c r="AL494" s="15">
        <v>19</v>
      </c>
      <c r="AM494" s="6"/>
      <c r="AN494" s="6">
        <v>3</v>
      </c>
      <c r="AO494" s="7">
        <v>885</v>
      </c>
    </row>
    <row r="495" spans="2:41" x14ac:dyDescent="0.2">
      <c r="B495" s="5" t="s">
        <v>3149</v>
      </c>
      <c r="C495" s="6" t="str">
        <f t="shared" si="43"/>
        <v>Q6ZWZ7</v>
      </c>
      <c r="D495" s="6" t="s">
        <v>3150</v>
      </c>
      <c r="E495" s="6" t="s">
        <v>3151</v>
      </c>
      <c r="F495" s="6" t="s">
        <v>3152</v>
      </c>
      <c r="G495" s="6" t="str">
        <f>IFERROR(VLOOKUP(C495,Tabelle3!A:H,8,FALSE),"")</f>
        <v/>
      </c>
      <c r="H495" s="6">
        <v>3</v>
      </c>
      <c r="I495" s="6">
        <v>2</v>
      </c>
      <c r="J495" s="6">
        <v>2</v>
      </c>
      <c r="K495" s="6">
        <v>13</v>
      </c>
      <c r="L495" s="6">
        <v>21.396999999999998</v>
      </c>
      <c r="M495" s="6">
        <v>184</v>
      </c>
      <c r="N495" s="6">
        <v>2.7136999999999999E-3</v>
      </c>
      <c r="O495" s="6">
        <v>1.954</v>
      </c>
      <c r="P495" s="6">
        <v>1876600</v>
      </c>
      <c r="Q495" s="6">
        <v>365590</v>
      </c>
      <c r="R495" s="6">
        <v>267160</v>
      </c>
      <c r="S495" s="6">
        <v>0</v>
      </c>
      <c r="T495" s="6">
        <v>266780</v>
      </c>
      <c r="U495" s="6">
        <v>394930</v>
      </c>
      <c r="V495" s="6">
        <v>582140</v>
      </c>
      <c r="W495" s="6">
        <v>0</v>
      </c>
      <c r="X495" s="6">
        <v>0</v>
      </c>
      <c r="Y495" s="6">
        <v>356640</v>
      </c>
      <c r="Z495" s="6">
        <v>367890</v>
      </c>
      <c r="AA495" s="6"/>
      <c r="AB495" s="6">
        <v>1062500</v>
      </c>
      <c r="AC495" s="6">
        <v>295840</v>
      </c>
      <c r="AD495" s="6">
        <v>316790</v>
      </c>
      <c r="AE495" s="6"/>
      <c r="AF495" s="6"/>
      <c r="AG495" s="6">
        <f t="shared" si="39"/>
        <v>1.9446539237930451</v>
      </c>
      <c r="AH495" s="6">
        <f t="shared" si="40"/>
        <v>0.95951343189435834</v>
      </c>
      <c r="AI495" s="6">
        <f t="shared" si="41"/>
        <v>0.34079588709407727</v>
      </c>
      <c r="AJ495" s="6">
        <f t="shared" si="42"/>
        <v>1.5530201704291966</v>
      </c>
      <c r="AK495" s="6">
        <f>VLOOKUP(AO495,'MV-SigB'!F:J,3,FALSE)</f>
        <v>0</v>
      </c>
      <c r="AL495" s="15">
        <v>19</v>
      </c>
      <c r="AM495" s="6"/>
      <c r="AN495" s="6">
        <v>2</v>
      </c>
      <c r="AO495" s="7">
        <v>830</v>
      </c>
    </row>
    <row r="496" spans="2:41" x14ac:dyDescent="0.2">
      <c r="B496" s="5" t="s">
        <v>790</v>
      </c>
      <c r="C496" s="6" t="str">
        <f t="shared" si="43"/>
        <v>F8WHM5</v>
      </c>
      <c r="D496" s="6" t="s">
        <v>791</v>
      </c>
      <c r="E496" s="6" t="s">
        <v>792</v>
      </c>
      <c r="F496" s="6" t="s">
        <v>793</v>
      </c>
      <c r="G496" s="6" t="str">
        <f>IFERROR(VLOOKUP(C496,Tabelle3!A:H,8,FALSE),"")</f>
        <v/>
      </c>
      <c r="H496" s="6">
        <v>2</v>
      </c>
      <c r="I496" s="6">
        <v>1</v>
      </c>
      <c r="J496" s="6">
        <v>1</v>
      </c>
      <c r="K496" s="6">
        <v>1.5</v>
      </c>
      <c r="L496" s="6">
        <v>132.35</v>
      </c>
      <c r="M496" s="6">
        <v>1163</v>
      </c>
      <c r="N496" s="6">
        <v>1</v>
      </c>
      <c r="O496" s="6">
        <v>-2</v>
      </c>
      <c r="P496" s="6">
        <v>2975600</v>
      </c>
      <c r="Q496" s="6">
        <v>0</v>
      </c>
      <c r="R496" s="6">
        <v>136610</v>
      </c>
      <c r="S496" s="6">
        <v>0</v>
      </c>
      <c r="T496" s="6">
        <v>188730</v>
      </c>
      <c r="U496" s="6">
        <v>2180000</v>
      </c>
      <c r="V496" s="6">
        <v>0</v>
      </c>
      <c r="W496" s="6">
        <v>183590</v>
      </c>
      <c r="X496" s="6">
        <v>286600</v>
      </c>
      <c r="Y496" s="6"/>
      <c r="Z496" s="6">
        <v>482920</v>
      </c>
      <c r="AA496" s="6"/>
      <c r="AB496" s="6">
        <v>415060</v>
      </c>
      <c r="AC496" s="6">
        <v>1295100</v>
      </c>
      <c r="AD496" s="6"/>
      <c r="AE496" s="6">
        <v>420630</v>
      </c>
      <c r="AF496" s="6">
        <v>615860</v>
      </c>
      <c r="AG496" s="6">
        <f t="shared" si="39"/>
        <v>0.5777044849223063</v>
      </c>
      <c r="AH496" s="6">
        <f t="shared" si="40"/>
        <v>-0.79159640001882003</v>
      </c>
      <c r="AI496" s="6">
        <f t="shared" si="41"/>
        <v>0.34086835657628434</v>
      </c>
      <c r="AJ496" s="6">
        <f t="shared" si="42"/>
        <v>1.5527134171735855</v>
      </c>
      <c r="AK496" s="6">
        <f>VLOOKUP(AO496,'MV-SigB'!F:J,3,FALSE)</f>
        <v>0</v>
      </c>
      <c r="AL496" s="15">
        <v>19</v>
      </c>
      <c r="AM496" s="6"/>
      <c r="AN496" s="6">
        <v>1</v>
      </c>
      <c r="AO496" s="7">
        <v>232</v>
      </c>
    </row>
    <row r="497" spans="2:41" x14ac:dyDescent="0.2">
      <c r="B497" s="5" t="s">
        <v>726</v>
      </c>
      <c r="C497" s="6" t="str">
        <f t="shared" si="43"/>
        <v>G5E8R3</v>
      </c>
      <c r="D497" s="6" t="s">
        <v>727</v>
      </c>
      <c r="E497" s="6" t="s">
        <v>728</v>
      </c>
      <c r="F497" s="6" t="s">
        <v>729</v>
      </c>
      <c r="G497" s="6">
        <f>IFERROR(VLOOKUP(C497,Tabelle3!A:H,8,FALSE),"")</f>
        <v>1</v>
      </c>
      <c r="H497" s="6">
        <v>3</v>
      </c>
      <c r="I497" s="6">
        <v>143</v>
      </c>
      <c r="J497" s="6">
        <v>143</v>
      </c>
      <c r="K497" s="6">
        <v>81</v>
      </c>
      <c r="L497" s="6">
        <v>129.69999999999999</v>
      </c>
      <c r="M497" s="6">
        <v>1178</v>
      </c>
      <c r="N497" s="6">
        <v>0</v>
      </c>
      <c r="O497" s="6">
        <v>323.31</v>
      </c>
      <c r="P497" s="6">
        <v>191930000000</v>
      </c>
      <c r="Q497" s="6">
        <v>11749000000</v>
      </c>
      <c r="R497" s="6">
        <v>16776000000</v>
      </c>
      <c r="S497" s="6">
        <v>8645900000</v>
      </c>
      <c r="T497" s="6">
        <v>7599000000</v>
      </c>
      <c r="U497" s="6">
        <v>30653000000</v>
      </c>
      <c r="V497" s="6">
        <v>14974000000</v>
      </c>
      <c r="W497" s="6">
        <v>49226000000</v>
      </c>
      <c r="X497" s="6">
        <v>52309000000</v>
      </c>
      <c r="Y497" s="6">
        <v>10082000000</v>
      </c>
      <c r="Z497" s="6">
        <v>6739500000</v>
      </c>
      <c r="AA497" s="6">
        <v>4703800000</v>
      </c>
      <c r="AB497" s="6">
        <v>6011100000</v>
      </c>
      <c r="AC497" s="6">
        <v>7375700000</v>
      </c>
      <c r="AD497" s="6">
        <v>11898000000</v>
      </c>
      <c r="AE497" s="6">
        <v>6859000000</v>
      </c>
      <c r="AF497" s="6">
        <v>8094900000</v>
      </c>
      <c r="AG497" s="6">
        <f t="shared" si="39"/>
        <v>0.80450864214844164</v>
      </c>
      <c r="AH497" s="6">
        <f t="shared" si="40"/>
        <v>-0.31382017621616382</v>
      </c>
      <c r="AI497" s="6">
        <f t="shared" si="41"/>
        <v>0.34107729349229976</v>
      </c>
      <c r="AJ497" s="6">
        <f t="shared" si="42"/>
        <v>1.551829381145214</v>
      </c>
      <c r="AK497" s="6">
        <f>VLOOKUP(AO497,'MV-SigB'!F:J,3,FALSE)</f>
        <v>0</v>
      </c>
      <c r="AL497" s="15">
        <v>19</v>
      </c>
      <c r="AM497" s="6"/>
      <c r="AN497" s="6">
        <v>4864</v>
      </c>
      <c r="AO497" s="7">
        <v>216</v>
      </c>
    </row>
    <row r="498" spans="2:41" x14ac:dyDescent="0.2">
      <c r="B498" s="5" t="s">
        <v>2646</v>
      </c>
      <c r="C498" s="6" t="str">
        <f t="shared" si="43"/>
        <v>Q3UNX5</v>
      </c>
      <c r="D498" s="6" t="s">
        <v>2647</v>
      </c>
      <c r="E498" s="6" t="s">
        <v>2648</v>
      </c>
      <c r="F498" s="6" t="s">
        <v>2649</v>
      </c>
      <c r="G498" s="6">
        <f>IFERROR(VLOOKUP(C498,Tabelle3!A:H,8,FALSE),"")</f>
        <v>1</v>
      </c>
      <c r="H498" s="6">
        <v>2</v>
      </c>
      <c r="I498" s="6">
        <v>57</v>
      </c>
      <c r="J498" s="6">
        <v>57</v>
      </c>
      <c r="K498" s="6">
        <v>82.4</v>
      </c>
      <c r="L498" s="6">
        <v>65.622</v>
      </c>
      <c r="M498" s="6">
        <v>580</v>
      </c>
      <c r="N498" s="6">
        <v>0</v>
      </c>
      <c r="O498" s="6">
        <v>323.31</v>
      </c>
      <c r="P498" s="6">
        <v>28117000000</v>
      </c>
      <c r="Q498" s="6">
        <v>3734700000</v>
      </c>
      <c r="R498" s="6">
        <v>775390000</v>
      </c>
      <c r="S498" s="6">
        <v>3267900000</v>
      </c>
      <c r="T498" s="6">
        <v>947750000</v>
      </c>
      <c r="U498" s="6">
        <v>861110000</v>
      </c>
      <c r="V498" s="6">
        <v>5776600000</v>
      </c>
      <c r="W498" s="6">
        <v>6840000000</v>
      </c>
      <c r="X498" s="6">
        <v>5913300000</v>
      </c>
      <c r="Y498" s="6">
        <v>247150000</v>
      </c>
      <c r="Z498" s="6">
        <v>254550000</v>
      </c>
      <c r="AA498" s="6">
        <v>493420000</v>
      </c>
      <c r="AB498" s="6">
        <v>309540000</v>
      </c>
      <c r="AC498" s="6">
        <v>171800000</v>
      </c>
      <c r="AD498" s="6">
        <v>373820000</v>
      </c>
      <c r="AE498" s="6">
        <v>232160000</v>
      </c>
      <c r="AF498" s="6">
        <v>228030000</v>
      </c>
      <c r="AG498" s="6">
        <f t="shared" si="39"/>
        <v>1.297123711237709</v>
      </c>
      <c r="AH498" s="6">
        <f t="shared" si="40"/>
        <v>0.37531608103745939</v>
      </c>
      <c r="AI498" s="6">
        <f t="shared" si="41"/>
        <v>0.34118509018002058</v>
      </c>
      <c r="AJ498" s="6">
        <f t="shared" si="42"/>
        <v>1.5513734927602905</v>
      </c>
      <c r="AK498" s="6">
        <f>VLOOKUP(AO498,'MV-SigB'!F:J,3,FALSE)</f>
        <v>0</v>
      </c>
      <c r="AL498" s="15">
        <v>19</v>
      </c>
      <c r="AM498" s="6"/>
      <c r="AN498" s="6">
        <v>728</v>
      </c>
      <c r="AO498" s="7">
        <v>701</v>
      </c>
    </row>
    <row r="499" spans="2:41" x14ac:dyDescent="0.2">
      <c r="B499" s="5" t="s">
        <v>5520</v>
      </c>
      <c r="C499" s="6" t="str">
        <f t="shared" si="43"/>
        <v>Q9DB29</v>
      </c>
      <c r="D499" s="6" t="s">
        <v>5521</v>
      </c>
      <c r="E499" s="6" t="s">
        <v>5522</v>
      </c>
      <c r="F499" s="6" t="s">
        <v>5523</v>
      </c>
      <c r="G499" s="6" t="str">
        <f>IFERROR(VLOOKUP(C499,Tabelle3!A:H,8,FALSE),"")</f>
        <v/>
      </c>
      <c r="H499" s="6">
        <v>1</v>
      </c>
      <c r="I499" s="6">
        <v>16</v>
      </c>
      <c r="J499" s="6">
        <v>16</v>
      </c>
      <c r="K499" s="6">
        <v>83.9</v>
      </c>
      <c r="L499" s="6">
        <v>27.974</v>
      </c>
      <c r="M499" s="6">
        <v>249</v>
      </c>
      <c r="N499" s="6">
        <v>0</v>
      </c>
      <c r="O499" s="6">
        <v>319.10000000000002</v>
      </c>
      <c r="P499" s="6">
        <v>733860000</v>
      </c>
      <c r="Q499" s="6">
        <v>80284000</v>
      </c>
      <c r="R499" s="6">
        <v>9843000</v>
      </c>
      <c r="S499" s="6">
        <v>15866000</v>
      </c>
      <c r="T499" s="6">
        <v>9646900</v>
      </c>
      <c r="U499" s="6">
        <v>15214000</v>
      </c>
      <c r="V499" s="6">
        <v>7498000</v>
      </c>
      <c r="W499" s="6">
        <v>305760000</v>
      </c>
      <c r="X499" s="6">
        <v>289740000</v>
      </c>
      <c r="Y499" s="6">
        <v>12609000</v>
      </c>
      <c r="Z499" s="6">
        <v>7103900</v>
      </c>
      <c r="AA499" s="6">
        <v>5340500</v>
      </c>
      <c r="AB499" s="6">
        <v>5372700</v>
      </c>
      <c r="AC499" s="6">
        <v>7556900</v>
      </c>
      <c r="AD499" s="6">
        <v>3115800</v>
      </c>
      <c r="AE499" s="6">
        <v>18406000</v>
      </c>
      <c r="AF499" s="6">
        <v>21971000</v>
      </c>
      <c r="AG499" s="6">
        <f t="shared" si="39"/>
        <v>0.59600937909527385</v>
      </c>
      <c r="AH499" s="6">
        <f t="shared" si="40"/>
        <v>-0.74659306106607903</v>
      </c>
      <c r="AI499" s="6">
        <f t="shared" si="41"/>
        <v>0.34168852754341433</v>
      </c>
      <c r="AJ499" s="6">
        <f t="shared" si="42"/>
        <v>1.5492462859088276</v>
      </c>
      <c r="AK499" s="6">
        <f>VLOOKUP(AO499,'MV-SigB'!F:J,3,FALSE)</f>
        <v>0</v>
      </c>
      <c r="AL499" s="15">
        <v>19</v>
      </c>
      <c r="AM499" s="6"/>
      <c r="AN499" s="6">
        <v>94</v>
      </c>
      <c r="AO499" s="7">
        <v>1433</v>
      </c>
    </row>
    <row r="500" spans="2:41" x14ac:dyDescent="0.2">
      <c r="B500" s="5" t="s">
        <v>5299</v>
      </c>
      <c r="C500" s="6" t="str">
        <f t="shared" si="43"/>
        <v>Q9D1P0</v>
      </c>
      <c r="D500" s="6" t="s">
        <v>5300</v>
      </c>
      <c r="E500" s="6" t="s">
        <v>5301</v>
      </c>
      <c r="F500" s="6" t="s">
        <v>5302</v>
      </c>
      <c r="G500" s="6">
        <f>IFERROR(VLOOKUP(C500,Tabelle3!A:H,8,FALSE),"")</f>
        <v>1</v>
      </c>
      <c r="H500" s="6">
        <v>3</v>
      </c>
      <c r="I500" s="6">
        <v>12</v>
      </c>
      <c r="J500" s="6">
        <v>12</v>
      </c>
      <c r="K500" s="6">
        <v>75.3</v>
      </c>
      <c r="L500" s="6">
        <v>20.677</v>
      </c>
      <c r="M500" s="6">
        <v>178</v>
      </c>
      <c r="N500" s="6">
        <v>0</v>
      </c>
      <c r="O500" s="6">
        <v>159.63</v>
      </c>
      <c r="P500" s="6">
        <v>770960000</v>
      </c>
      <c r="Q500" s="6">
        <v>65436000</v>
      </c>
      <c r="R500" s="6">
        <v>50497000</v>
      </c>
      <c r="S500" s="6">
        <v>65732000</v>
      </c>
      <c r="T500" s="6">
        <v>8240300</v>
      </c>
      <c r="U500" s="6">
        <v>51284000</v>
      </c>
      <c r="V500" s="6">
        <v>106640000</v>
      </c>
      <c r="W500" s="6">
        <v>127220000</v>
      </c>
      <c r="X500" s="6">
        <v>295920000</v>
      </c>
      <c r="Y500" s="6">
        <v>68932000</v>
      </c>
      <c r="Z500" s="6">
        <v>84567000</v>
      </c>
      <c r="AA500" s="6">
        <v>83933000</v>
      </c>
      <c r="AB500" s="6">
        <v>36741000</v>
      </c>
      <c r="AC500" s="6">
        <v>44877000</v>
      </c>
      <c r="AD500" s="6">
        <v>62518000</v>
      </c>
      <c r="AE500" s="6">
        <v>37885000</v>
      </c>
      <c r="AF500" s="6">
        <v>71973000</v>
      </c>
      <c r="AG500" s="6">
        <f t="shared" si="39"/>
        <v>1.2619986835624823</v>
      </c>
      <c r="AH500" s="6">
        <f t="shared" si="40"/>
        <v>0.33571040539267361</v>
      </c>
      <c r="AI500" s="6">
        <f t="shared" si="41"/>
        <v>0.34253739806112421</v>
      </c>
      <c r="AJ500" s="6">
        <f t="shared" si="42"/>
        <v>1.5456665854948393</v>
      </c>
      <c r="AK500" s="6">
        <f>VLOOKUP(AO500,'MV-SigB'!F:J,3,FALSE)</f>
        <v>0</v>
      </c>
      <c r="AL500" s="15">
        <v>19</v>
      </c>
      <c r="AM500" s="6"/>
      <c r="AN500" s="6">
        <v>139</v>
      </c>
      <c r="AO500" s="7">
        <v>1377</v>
      </c>
    </row>
    <row r="501" spans="2:41" x14ac:dyDescent="0.2">
      <c r="B501" s="5" t="s">
        <v>5664</v>
      </c>
      <c r="C501" s="6" t="str">
        <f t="shared" si="43"/>
        <v>Q9DCM2</v>
      </c>
      <c r="D501" s="6" t="s">
        <v>5665</v>
      </c>
      <c r="E501" s="6" t="s">
        <v>5666</v>
      </c>
      <c r="F501" s="6" t="s">
        <v>5667</v>
      </c>
      <c r="G501" s="6">
        <f>IFERROR(VLOOKUP(C501,Tabelle3!A:H,8,FALSE),"")</f>
        <v>1</v>
      </c>
      <c r="H501" s="6">
        <v>1</v>
      </c>
      <c r="I501" s="6">
        <v>27</v>
      </c>
      <c r="J501" s="6">
        <v>27</v>
      </c>
      <c r="K501" s="6">
        <v>85</v>
      </c>
      <c r="L501" s="6">
        <v>25.704000000000001</v>
      </c>
      <c r="M501" s="6">
        <v>226</v>
      </c>
      <c r="N501" s="6">
        <v>0</v>
      </c>
      <c r="O501" s="6">
        <v>323.31</v>
      </c>
      <c r="P501" s="6">
        <v>6478900000</v>
      </c>
      <c r="Q501" s="6">
        <v>827030000</v>
      </c>
      <c r="R501" s="6">
        <v>322970000</v>
      </c>
      <c r="S501" s="6">
        <v>643710000</v>
      </c>
      <c r="T501" s="6">
        <v>186900000</v>
      </c>
      <c r="U501" s="6">
        <v>193950000</v>
      </c>
      <c r="V501" s="6">
        <v>438510000</v>
      </c>
      <c r="W501" s="6">
        <v>2266100000</v>
      </c>
      <c r="X501" s="6">
        <v>1599800000</v>
      </c>
      <c r="Y501" s="6">
        <v>128320000</v>
      </c>
      <c r="Z501" s="6">
        <v>268800000</v>
      </c>
      <c r="AA501" s="6">
        <v>157840000</v>
      </c>
      <c r="AB501" s="6">
        <v>94899000</v>
      </c>
      <c r="AC501" s="6">
        <v>65515000</v>
      </c>
      <c r="AD501" s="6">
        <v>271560000</v>
      </c>
      <c r="AE501" s="6">
        <v>384460000</v>
      </c>
      <c r="AF501" s="6">
        <v>248270000</v>
      </c>
      <c r="AG501" s="6">
        <f t="shared" si="39"/>
        <v>0.67009244126396539</v>
      </c>
      <c r="AH501" s="6">
        <f t="shared" si="40"/>
        <v>-0.57756796147567901</v>
      </c>
      <c r="AI501" s="6">
        <f t="shared" si="41"/>
        <v>0.34330310552417032</v>
      </c>
      <c r="AJ501" s="6">
        <f t="shared" si="42"/>
        <v>1.5424451868958478</v>
      </c>
      <c r="AK501" s="6">
        <f>VLOOKUP(AO501,'MV-SigB'!F:J,3,FALSE)</f>
        <v>0</v>
      </c>
      <c r="AL501" s="15">
        <v>19</v>
      </c>
      <c r="AM501" s="6"/>
      <c r="AN501" s="6">
        <v>392</v>
      </c>
      <c r="AO501" s="7">
        <v>1469</v>
      </c>
    </row>
    <row r="502" spans="2:41" x14ac:dyDescent="0.2">
      <c r="B502" s="5" t="s">
        <v>4639</v>
      </c>
      <c r="C502" s="6" t="str">
        <f t="shared" si="43"/>
        <v>Q99N95</v>
      </c>
      <c r="D502" s="6" t="s">
        <v>4640</v>
      </c>
      <c r="E502" s="6" t="s">
        <v>4641</v>
      </c>
      <c r="F502" s="6" t="s">
        <v>4642</v>
      </c>
      <c r="G502" s="6">
        <f>IFERROR(VLOOKUP(C502,Tabelle3!A:H,8,FALSE),"")</f>
        <v>1</v>
      </c>
      <c r="H502" s="6">
        <v>3</v>
      </c>
      <c r="I502" s="6">
        <v>12</v>
      </c>
      <c r="J502" s="6">
        <v>12</v>
      </c>
      <c r="K502" s="6">
        <v>47.4</v>
      </c>
      <c r="L502" s="6">
        <v>39.109000000000002</v>
      </c>
      <c r="M502" s="6">
        <v>348</v>
      </c>
      <c r="N502" s="6">
        <v>0</v>
      </c>
      <c r="O502" s="6">
        <v>323.31</v>
      </c>
      <c r="P502" s="6">
        <v>575000000</v>
      </c>
      <c r="Q502" s="6">
        <v>3348000</v>
      </c>
      <c r="R502" s="6">
        <v>134390000</v>
      </c>
      <c r="S502" s="6">
        <v>20311000</v>
      </c>
      <c r="T502" s="6">
        <v>98878000</v>
      </c>
      <c r="U502" s="6">
        <v>65241000</v>
      </c>
      <c r="V502" s="6">
        <v>16309000</v>
      </c>
      <c r="W502" s="6">
        <v>131900000</v>
      </c>
      <c r="X502" s="6">
        <v>104620000</v>
      </c>
      <c r="Y502" s="6">
        <v>2676000</v>
      </c>
      <c r="Z502" s="6">
        <v>7325300</v>
      </c>
      <c r="AA502" s="6">
        <v>7062700</v>
      </c>
      <c r="AB502" s="6">
        <v>10833000</v>
      </c>
      <c r="AC502" s="6">
        <v>6875500</v>
      </c>
      <c r="AD502" s="6">
        <v>3857700</v>
      </c>
      <c r="AE502" s="6">
        <v>2619800</v>
      </c>
      <c r="AF502" s="6">
        <v>6362300</v>
      </c>
      <c r="AG502" s="6">
        <f t="shared" si="39"/>
        <v>1.4149924170568036</v>
      </c>
      <c r="AH502" s="6">
        <f t="shared" si="40"/>
        <v>0.50079432167633908</v>
      </c>
      <c r="AI502" s="6">
        <f t="shared" si="41"/>
        <v>0.3436573404270668</v>
      </c>
      <c r="AJ502" s="6">
        <f t="shared" si="42"/>
        <v>1.5409573196218962</v>
      </c>
      <c r="AK502" s="6">
        <f>VLOOKUP(AO502,'MV-SigB'!F:J,3,FALSE)</f>
        <v>0</v>
      </c>
      <c r="AL502" s="15">
        <v>19</v>
      </c>
      <c r="AM502" s="6"/>
      <c r="AN502" s="6">
        <v>89</v>
      </c>
      <c r="AO502" s="7">
        <v>1210</v>
      </c>
    </row>
    <row r="503" spans="2:41" x14ac:dyDescent="0.2">
      <c r="B503" s="5" t="s">
        <v>3133</v>
      </c>
      <c r="C503" s="6" t="str">
        <f t="shared" si="43"/>
        <v>Q6ZQ38</v>
      </c>
      <c r="D503" s="6" t="s">
        <v>3134</v>
      </c>
      <c r="E503" s="6" t="s">
        <v>3135</v>
      </c>
      <c r="F503" s="6" t="s">
        <v>3136</v>
      </c>
      <c r="G503" s="6" t="str">
        <f>IFERROR(VLOOKUP(C503,Tabelle3!A:H,8,FALSE),"")</f>
        <v/>
      </c>
      <c r="H503" s="6">
        <v>1</v>
      </c>
      <c r="I503" s="6">
        <v>2</v>
      </c>
      <c r="J503" s="6">
        <v>2</v>
      </c>
      <c r="K503" s="6">
        <v>2.7</v>
      </c>
      <c r="L503" s="6">
        <v>136.33000000000001</v>
      </c>
      <c r="M503" s="6">
        <v>1230</v>
      </c>
      <c r="N503" s="6">
        <v>0</v>
      </c>
      <c r="O503" s="6">
        <v>4.7855999999999996</v>
      </c>
      <c r="P503" s="6">
        <v>2114500</v>
      </c>
      <c r="Q503" s="6">
        <v>104470</v>
      </c>
      <c r="R503" s="6">
        <v>279100</v>
      </c>
      <c r="S503" s="6">
        <v>0</v>
      </c>
      <c r="T503" s="6">
        <v>116980</v>
      </c>
      <c r="U503" s="6">
        <v>0</v>
      </c>
      <c r="V503" s="6">
        <v>217630</v>
      </c>
      <c r="W503" s="6">
        <v>674100</v>
      </c>
      <c r="X503" s="6">
        <v>722180</v>
      </c>
      <c r="Y503" s="6">
        <v>132300</v>
      </c>
      <c r="Z503" s="6">
        <v>143120</v>
      </c>
      <c r="AA503" s="6"/>
      <c r="AB503" s="6">
        <v>117120</v>
      </c>
      <c r="AC503" s="6"/>
      <c r="AD503" s="6">
        <v>227560</v>
      </c>
      <c r="AE503" s="6">
        <v>117380</v>
      </c>
      <c r="AF503" s="6">
        <v>164930</v>
      </c>
      <c r="AG503" s="6">
        <f t="shared" si="39"/>
        <v>0.76988251907348937</v>
      </c>
      <c r="AH503" s="6">
        <f t="shared" si="40"/>
        <v>-0.37728978165267274</v>
      </c>
      <c r="AI503" s="6">
        <f t="shared" si="41"/>
        <v>0.34463879797699704</v>
      </c>
      <c r="AJ503" s="6">
        <f t="shared" si="42"/>
        <v>1.536842971681281</v>
      </c>
      <c r="AK503" s="6">
        <f>VLOOKUP(AO503,'MV-SigB'!F:J,3,FALSE)</f>
        <v>0</v>
      </c>
      <c r="AL503" s="15">
        <v>19</v>
      </c>
      <c r="AM503" s="6"/>
      <c r="AN503" s="6">
        <v>2</v>
      </c>
      <c r="AO503" s="7">
        <v>826</v>
      </c>
    </row>
    <row r="504" spans="2:41" x14ac:dyDescent="0.2">
      <c r="B504" s="5" t="s">
        <v>3357</v>
      </c>
      <c r="C504" s="6" t="str">
        <f t="shared" si="43"/>
        <v>Q8BGI5</v>
      </c>
      <c r="D504" s="6" t="s">
        <v>3358</v>
      </c>
      <c r="E504" s="6" t="s">
        <v>3359</v>
      </c>
      <c r="F504" s="6" t="s">
        <v>3360</v>
      </c>
      <c r="G504" s="6" t="str">
        <f>IFERROR(VLOOKUP(C504,Tabelle3!A:H,8,FALSE),"")</f>
        <v/>
      </c>
      <c r="H504" s="6">
        <v>3</v>
      </c>
      <c r="I504" s="6">
        <v>2</v>
      </c>
      <c r="J504" s="6">
        <v>2</v>
      </c>
      <c r="K504" s="6">
        <v>9.9</v>
      </c>
      <c r="L504" s="6">
        <v>33.945</v>
      </c>
      <c r="M504" s="6">
        <v>304</v>
      </c>
      <c r="N504" s="6">
        <v>0</v>
      </c>
      <c r="O504" s="6">
        <v>42.322000000000003</v>
      </c>
      <c r="P504" s="6">
        <v>53056000</v>
      </c>
      <c r="Q504" s="6">
        <v>4937400</v>
      </c>
      <c r="R504" s="6">
        <v>4072900</v>
      </c>
      <c r="S504" s="6">
        <v>3867200</v>
      </c>
      <c r="T504" s="6">
        <v>2158200</v>
      </c>
      <c r="U504" s="6">
        <v>1627600</v>
      </c>
      <c r="V504" s="6">
        <v>5013600</v>
      </c>
      <c r="W504" s="6">
        <v>14875000</v>
      </c>
      <c r="X504" s="6">
        <v>16505000</v>
      </c>
      <c r="Y504" s="6">
        <v>907050</v>
      </c>
      <c r="Z504" s="6">
        <v>462220</v>
      </c>
      <c r="AA504" s="6">
        <v>1000700</v>
      </c>
      <c r="AB504" s="6">
        <v>1525700</v>
      </c>
      <c r="AC504" s="6">
        <v>615920</v>
      </c>
      <c r="AD504" s="6">
        <v>799130</v>
      </c>
      <c r="AE504" s="6">
        <v>696620</v>
      </c>
      <c r="AF504" s="6">
        <v>801570</v>
      </c>
      <c r="AG504" s="6">
        <f t="shared" si="39"/>
        <v>1.3372293391550301</v>
      </c>
      <c r="AH504" s="6">
        <f t="shared" si="40"/>
        <v>0.41924691351480164</v>
      </c>
      <c r="AI504" s="6">
        <f t="shared" si="41"/>
        <v>0.345075088311595</v>
      </c>
      <c r="AJ504" s="6">
        <f t="shared" si="42"/>
        <v>1.5350177685105768</v>
      </c>
      <c r="AK504" s="6">
        <f>VLOOKUP(AO504,'MV-SigB'!F:J,3,FALSE)</f>
        <v>0</v>
      </c>
      <c r="AL504" s="15">
        <v>19</v>
      </c>
      <c r="AM504" s="6"/>
      <c r="AN504" s="6">
        <v>13</v>
      </c>
      <c r="AO504" s="7">
        <v>883</v>
      </c>
    </row>
    <row r="505" spans="2:41" x14ac:dyDescent="0.2">
      <c r="B505" s="5" t="s">
        <v>3730</v>
      </c>
      <c r="C505" s="6" t="str">
        <f t="shared" si="43"/>
        <v>Q8CFA2</v>
      </c>
      <c r="D505" s="6" t="s">
        <v>3731</v>
      </c>
      <c r="E505" s="6" t="s">
        <v>3732</v>
      </c>
      <c r="F505" s="6" t="s">
        <v>3733</v>
      </c>
      <c r="G505" s="6">
        <f>IFERROR(VLOOKUP(C505,Tabelle3!A:H,8,FALSE),"")</f>
        <v>1</v>
      </c>
      <c r="H505" s="6">
        <v>1</v>
      </c>
      <c r="I505" s="6">
        <v>21</v>
      </c>
      <c r="J505" s="6">
        <v>21</v>
      </c>
      <c r="K505" s="6">
        <v>53.8</v>
      </c>
      <c r="L505" s="6">
        <v>44.008000000000003</v>
      </c>
      <c r="M505" s="6">
        <v>403</v>
      </c>
      <c r="N505" s="6">
        <v>0</v>
      </c>
      <c r="O505" s="6">
        <v>116.44</v>
      </c>
      <c r="P505" s="6">
        <v>1381900000</v>
      </c>
      <c r="Q505" s="6">
        <v>53332000</v>
      </c>
      <c r="R505" s="6">
        <v>21921000</v>
      </c>
      <c r="S505" s="6">
        <v>49510000</v>
      </c>
      <c r="T505" s="6">
        <v>27697000</v>
      </c>
      <c r="U505" s="6">
        <v>162500000</v>
      </c>
      <c r="V505" s="6">
        <v>14154000</v>
      </c>
      <c r="W505" s="6">
        <v>385970000</v>
      </c>
      <c r="X505" s="6">
        <v>666810000</v>
      </c>
      <c r="Y505" s="6">
        <v>8689000</v>
      </c>
      <c r="Z505" s="6">
        <v>6769600</v>
      </c>
      <c r="AA505" s="6">
        <v>9713600</v>
      </c>
      <c r="AB505" s="6">
        <v>6363400</v>
      </c>
      <c r="AC505" s="6">
        <v>11110000</v>
      </c>
      <c r="AD505" s="6">
        <v>5034800</v>
      </c>
      <c r="AE505" s="6">
        <v>10819000</v>
      </c>
      <c r="AF505" s="6">
        <v>12122000</v>
      </c>
      <c r="AG505" s="6">
        <f t="shared" si="39"/>
        <v>0.80683010198077054</v>
      </c>
      <c r="AH505" s="6">
        <f t="shared" si="40"/>
        <v>-0.30966318450088748</v>
      </c>
      <c r="AI505" s="6">
        <f t="shared" si="41"/>
        <v>0.34597198021394615</v>
      </c>
      <c r="AJ505" s="6">
        <f t="shared" si="42"/>
        <v>1.5312728941446812</v>
      </c>
      <c r="AK505" s="6">
        <f>VLOOKUP(AO505,'MV-SigB'!F:J,3,FALSE)</f>
        <v>0</v>
      </c>
      <c r="AL505" s="15">
        <v>19</v>
      </c>
      <c r="AM505" s="6"/>
      <c r="AN505" s="6">
        <v>100</v>
      </c>
      <c r="AO505" s="7">
        <v>980</v>
      </c>
    </row>
    <row r="506" spans="2:41" x14ac:dyDescent="0.2">
      <c r="B506" s="5" t="s">
        <v>3681</v>
      </c>
      <c r="C506" s="6" t="str">
        <f t="shared" si="43"/>
        <v>Q8C7X2</v>
      </c>
      <c r="D506" s="6" t="s">
        <v>3682</v>
      </c>
      <c r="E506" s="6" t="s">
        <v>3683</v>
      </c>
      <c r="F506" s="6" t="s">
        <v>3684</v>
      </c>
      <c r="G506" s="6" t="str">
        <f>IFERROR(VLOOKUP(C506,Tabelle3!A:H,8,FALSE),"")</f>
        <v/>
      </c>
      <c r="H506" s="6">
        <v>3</v>
      </c>
      <c r="I506" s="6">
        <v>6</v>
      </c>
      <c r="J506" s="6">
        <v>6</v>
      </c>
      <c r="K506" s="6">
        <v>9.6999999999999993</v>
      </c>
      <c r="L506" s="6">
        <v>111.29</v>
      </c>
      <c r="M506" s="6">
        <v>994</v>
      </c>
      <c r="N506" s="6">
        <v>0</v>
      </c>
      <c r="O506" s="6">
        <v>119.65</v>
      </c>
      <c r="P506" s="6">
        <v>24244000</v>
      </c>
      <c r="Q506" s="6">
        <v>878230</v>
      </c>
      <c r="R506" s="6">
        <v>3817800</v>
      </c>
      <c r="S506" s="6">
        <v>1335500</v>
      </c>
      <c r="T506" s="6">
        <v>1270200</v>
      </c>
      <c r="U506" s="6">
        <v>3603600</v>
      </c>
      <c r="V506" s="6">
        <v>2587700</v>
      </c>
      <c r="W506" s="6">
        <v>8592800</v>
      </c>
      <c r="X506" s="6">
        <v>2157900</v>
      </c>
      <c r="Y506" s="6">
        <v>763630</v>
      </c>
      <c r="Z506" s="6">
        <v>1115900</v>
      </c>
      <c r="AA506" s="6">
        <v>492310</v>
      </c>
      <c r="AB506" s="6">
        <v>1242600</v>
      </c>
      <c r="AC506" s="6">
        <v>909280</v>
      </c>
      <c r="AD506" s="6">
        <v>1377400</v>
      </c>
      <c r="AE506" s="6">
        <v>1618300</v>
      </c>
      <c r="AF506" s="6">
        <v>776660</v>
      </c>
      <c r="AG506" s="6">
        <f t="shared" si="39"/>
        <v>0.77204569338949602</v>
      </c>
      <c r="AH506" s="6">
        <f t="shared" si="40"/>
        <v>-0.37324185921316616</v>
      </c>
      <c r="AI506" s="6">
        <f t="shared" si="41"/>
        <v>0.34634267019278531</v>
      </c>
      <c r="AJ506" s="6">
        <f t="shared" si="42"/>
        <v>1.5297279531414216</v>
      </c>
      <c r="AK506" s="6">
        <f>VLOOKUP(AO506,'MV-SigB'!F:J,3,FALSE)</f>
        <v>0</v>
      </c>
      <c r="AL506" s="15">
        <v>19</v>
      </c>
      <c r="AM506" s="6"/>
      <c r="AN506" s="6">
        <v>16</v>
      </c>
      <c r="AO506" s="7">
        <v>966</v>
      </c>
    </row>
    <row r="507" spans="2:41" x14ac:dyDescent="0.2">
      <c r="B507" s="5" t="s">
        <v>4174</v>
      </c>
      <c r="C507" s="6" t="str">
        <f t="shared" si="43"/>
        <v>Q91V16</v>
      </c>
      <c r="D507" s="6" t="s">
        <v>4175</v>
      </c>
      <c r="E507" s="6" t="s">
        <v>4176</v>
      </c>
      <c r="F507" s="6" t="s">
        <v>4177</v>
      </c>
      <c r="G507" s="6">
        <f>IFERROR(VLOOKUP(C507,Tabelle3!A:H,8,FALSE),"")</f>
        <v>1</v>
      </c>
      <c r="H507" s="6">
        <v>1</v>
      </c>
      <c r="I507" s="6">
        <v>7</v>
      </c>
      <c r="J507" s="6">
        <v>7</v>
      </c>
      <c r="K507" s="6">
        <v>46.5</v>
      </c>
      <c r="L507" s="6">
        <v>10.391</v>
      </c>
      <c r="M507" s="6">
        <v>86</v>
      </c>
      <c r="N507" s="6">
        <v>0</v>
      </c>
      <c r="O507" s="6">
        <v>22.039000000000001</v>
      </c>
      <c r="P507" s="6">
        <v>41197000</v>
      </c>
      <c r="Q507" s="6">
        <v>7754300</v>
      </c>
      <c r="R507" s="6">
        <v>4330100</v>
      </c>
      <c r="S507" s="6">
        <v>2514600</v>
      </c>
      <c r="T507" s="6">
        <v>7886100</v>
      </c>
      <c r="U507" s="6">
        <v>10208000</v>
      </c>
      <c r="V507" s="6">
        <v>3513500</v>
      </c>
      <c r="W507" s="6">
        <v>4577900</v>
      </c>
      <c r="X507" s="6">
        <v>412180</v>
      </c>
      <c r="Y507" s="6">
        <v>9736700</v>
      </c>
      <c r="Z507" s="6">
        <v>12213000</v>
      </c>
      <c r="AA507" s="6">
        <v>5216300</v>
      </c>
      <c r="AB507" s="6">
        <v>11580000</v>
      </c>
      <c r="AC507" s="6">
        <v>12185000</v>
      </c>
      <c r="AD507" s="6">
        <v>10309000</v>
      </c>
      <c r="AE507" s="6">
        <v>1281400</v>
      </c>
      <c r="AF507" s="6">
        <v>905940</v>
      </c>
      <c r="AG507" s="6">
        <f t="shared" si="39"/>
        <v>1.5698499352142146</v>
      </c>
      <c r="AH507" s="6">
        <f t="shared" si="40"/>
        <v>0.65062665588783297</v>
      </c>
      <c r="AI507" s="6">
        <f t="shared" si="41"/>
        <v>0.34638598075792931</v>
      </c>
      <c r="AJ507" s="6">
        <f t="shared" si="42"/>
        <v>1.5295475536804006</v>
      </c>
      <c r="AK507" s="6">
        <f>VLOOKUP(AO507,'MV-SigB'!F:J,3,FALSE)</f>
        <v>0</v>
      </c>
      <c r="AL507" s="15">
        <v>19</v>
      </c>
      <c r="AM507" s="6"/>
      <c r="AN507" s="6">
        <v>28</v>
      </c>
      <c r="AO507" s="7">
        <v>1092</v>
      </c>
    </row>
    <row r="508" spans="2:41" x14ac:dyDescent="0.2">
      <c r="B508" s="5" t="s">
        <v>99</v>
      </c>
      <c r="C508" s="6" t="str">
        <f t="shared" si="43"/>
        <v>A2AL50</v>
      </c>
      <c r="D508" s="6" t="s">
        <v>100</v>
      </c>
      <c r="E508" s="6" t="s">
        <v>101</v>
      </c>
      <c r="F508" s="6" t="s">
        <v>102</v>
      </c>
      <c r="G508" s="6">
        <f>IFERROR(VLOOKUP(C508,Tabelle3!A:H,8,FALSE),"")</f>
        <v>1</v>
      </c>
      <c r="H508" s="6">
        <v>5</v>
      </c>
      <c r="I508" s="6">
        <v>37</v>
      </c>
      <c r="J508" s="6">
        <v>37</v>
      </c>
      <c r="K508" s="6">
        <v>64.400000000000006</v>
      </c>
      <c r="L508" s="6">
        <v>74.341999999999999</v>
      </c>
      <c r="M508" s="6">
        <v>671</v>
      </c>
      <c r="N508" s="6">
        <v>0</v>
      </c>
      <c r="O508" s="6">
        <v>323.31</v>
      </c>
      <c r="P508" s="6">
        <v>5326900000</v>
      </c>
      <c r="Q508" s="6">
        <v>530180000</v>
      </c>
      <c r="R508" s="6">
        <v>187080000</v>
      </c>
      <c r="S508" s="6">
        <v>177980000</v>
      </c>
      <c r="T508" s="6">
        <v>158850000</v>
      </c>
      <c r="U508" s="6">
        <v>375510000</v>
      </c>
      <c r="V508" s="6">
        <v>621810000</v>
      </c>
      <c r="W508" s="6">
        <v>1732300000</v>
      </c>
      <c r="X508" s="6">
        <v>1543100000</v>
      </c>
      <c r="Y508" s="6">
        <v>93759000</v>
      </c>
      <c r="Z508" s="6">
        <v>134430000</v>
      </c>
      <c r="AA508" s="6">
        <v>38971000</v>
      </c>
      <c r="AB508" s="6">
        <v>60705000</v>
      </c>
      <c r="AC508" s="6">
        <v>44884000</v>
      </c>
      <c r="AD508" s="6">
        <v>50017000</v>
      </c>
      <c r="AE508" s="6">
        <v>78762000</v>
      </c>
      <c r="AF508" s="6">
        <v>59232000</v>
      </c>
      <c r="AG508" s="6">
        <f t="shared" si="39"/>
        <v>1.4077803301917173</v>
      </c>
      <c r="AH508" s="6">
        <f t="shared" si="40"/>
        <v>0.49342223364313725</v>
      </c>
      <c r="AI508" s="6">
        <f t="shared" si="41"/>
        <v>0.34671568771812245</v>
      </c>
      <c r="AJ508" s="6">
        <f t="shared" si="42"/>
        <v>1.5281749797740576</v>
      </c>
      <c r="AK508" s="6">
        <f>VLOOKUP(AO508,'MV-SigB'!F:J,3,FALSE)</f>
        <v>0</v>
      </c>
      <c r="AL508" s="15">
        <v>19</v>
      </c>
      <c r="AM508" s="6"/>
      <c r="AN508" s="6">
        <v>461</v>
      </c>
      <c r="AO508" s="7">
        <v>18</v>
      </c>
    </row>
    <row r="509" spans="2:41" x14ac:dyDescent="0.2">
      <c r="B509" s="5" t="s">
        <v>1993</v>
      </c>
      <c r="C509" s="6" t="str">
        <f t="shared" si="43"/>
        <v>Q75WC0</v>
      </c>
      <c r="D509" s="6" t="s">
        <v>1994</v>
      </c>
      <c r="E509" s="6" t="s">
        <v>1995</v>
      </c>
      <c r="F509" s="6" t="s">
        <v>1996</v>
      </c>
      <c r="G509" s="6">
        <f>IFERROR(VLOOKUP(C509,Tabelle3!A:H,8,FALSE),"")</f>
        <v>1</v>
      </c>
      <c r="H509" s="6">
        <v>5</v>
      </c>
      <c r="I509" s="6">
        <v>10</v>
      </c>
      <c r="J509" s="6">
        <v>10</v>
      </c>
      <c r="K509" s="6">
        <v>11.4</v>
      </c>
      <c r="L509" s="6">
        <v>136.62</v>
      </c>
      <c r="M509" s="6">
        <v>1217</v>
      </c>
      <c r="N509" s="6">
        <v>0</v>
      </c>
      <c r="O509" s="6">
        <v>71.825999999999993</v>
      </c>
      <c r="P509" s="6">
        <v>34412000</v>
      </c>
      <c r="Q509" s="6">
        <v>2724400</v>
      </c>
      <c r="R509" s="6">
        <v>4006100</v>
      </c>
      <c r="S509" s="6">
        <v>0</v>
      </c>
      <c r="T509" s="6">
        <v>110880</v>
      </c>
      <c r="U509" s="6">
        <v>7580700</v>
      </c>
      <c r="V509" s="6">
        <v>4327700</v>
      </c>
      <c r="W509" s="6">
        <v>6757100</v>
      </c>
      <c r="X509" s="6">
        <v>8905100</v>
      </c>
      <c r="Y509" s="6">
        <v>1715600</v>
      </c>
      <c r="Z509" s="6">
        <v>2356200</v>
      </c>
      <c r="AA509" s="6"/>
      <c r="AB509" s="6">
        <v>189490</v>
      </c>
      <c r="AC509" s="6">
        <v>8050000</v>
      </c>
      <c r="AD509" s="6">
        <v>3019700</v>
      </c>
      <c r="AE509" s="6">
        <v>941080</v>
      </c>
      <c r="AF509" s="6">
        <v>1227200</v>
      </c>
      <c r="AG509" s="6">
        <f t="shared" ref="AG509:AG572" si="44">AVERAGE(Y509:AB509)/AVERAGE(AC509:AF509)</f>
        <v>0.42919841244661194</v>
      </c>
      <c r="AH509" s="6">
        <f t="shared" ref="AH509:AH572" si="45">LOG(AG509,2)</f>
        <v>-1.2202833551387708</v>
      </c>
      <c r="AI509" s="6">
        <f t="shared" ref="AI509:AI572" si="46">TTEST(Y509:AB509,AC509:AF509,2,3)</f>
        <v>0.3473674188183824</v>
      </c>
      <c r="AJ509" s="6">
        <f t="shared" ref="AJ509:AJ572" si="47">-LOG(AI509,2)</f>
        <v>1.5254656514708087</v>
      </c>
      <c r="AK509" s="6">
        <f>VLOOKUP(AO509,'MV-SigB'!F:J,3,FALSE)</f>
        <v>0</v>
      </c>
      <c r="AL509" s="15">
        <v>19</v>
      </c>
      <c r="AM509" s="6"/>
      <c r="AN509" s="6">
        <v>20</v>
      </c>
      <c r="AO509" s="7">
        <v>536</v>
      </c>
    </row>
    <row r="510" spans="2:41" x14ac:dyDescent="0.2">
      <c r="B510" s="5" t="s">
        <v>2940</v>
      </c>
      <c r="C510" s="6" t="str">
        <f t="shared" si="43"/>
        <v>Q61767</v>
      </c>
      <c r="D510" s="6" t="s">
        <v>2941</v>
      </c>
      <c r="E510" s="6" t="s">
        <v>2942</v>
      </c>
      <c r="F510" s="6" t="s">
        <v>2943</v>
      </c>
      <c r="G510" s="6">
        <f>IFERROR(VLOOKUP(C510,Tabelle3!A:H,8,FALSE),"")</f>
        <v>1</v>
      </c>
      <c r="H510" s="6">
        <v>2</v>
      </c>
      <c r="I510" s="6">
        <v>31</v>
      </c>
      <c r="J510" s="6">
        <v>5</v>
      </c>
      <c r="K510" s="6">
        <v>72.900000000000006</v>
      </c>
      <c r="L510" s="6">
        <v>41.765999999999998</v>
      </c>
      <c r="M510" s="6">
        <v>373</v>
      </c>
      <c r="N510" s="6">
        <v>0</v>
      </c>
      <c r="O510" s="6">
        <v>323.31</v>
      </c>
      <c r="P510" s="6">
        <v>5533300000</v>
      </c>
      <c r="Q510" s="6">
        <v>460100000</v>
      </c>
      <c r="R510" s="6">
        <v>44649000</v>
      </c>
      <c r="S510" s="6">
        <v>165000000</v>
      </c>
      <c r="T510" s="6">
        <v>117080000</v>
      </c>
      <c r="U510" s="6">
        <v>831660000</v>
      </c>
      <c r="V510" s="6">
        <v>214920000</v>
      </c>
      <c r="W510" s="6">
        <v>1587200000</v>
      </c>
      <c r="X510" s="6">
        <v>2112600000</v>
      </c>
      <c r="Y510" s="6">
        <v>62635000</v>
      </c>
      <c r="Z510" s="6">
        <v>17917000</v>
      </c>
      <c r="AA510" s="6">
        <v>39335000</v>
      </c>
      <c r="AB510" s="6">
        <v>35314000</v>
      </c>
      <c r="AC510" s="6">
        <v>46876000</v>
      </c>
      <c r="AD510" s="6">
        <v>66638000</v>
      </c>
      <c r="AE510" s="6">
        <v>38411000</v>
      </c>
      <c r="AF510" s="6">
        <v>48471000</v>
      </c>
      <c r="AG510" s="6">
        <f t="shared" si="44"/>
        <v>0.77447154633825022</v>
      </c>
      <c r="AH510" s="6">
        <f t="shared" si="45"/>
        <v>-0.36871585872696511</v>
      </c>
      <c r="AI510" s="6">
        <f t="shared" si="46"/>
        <v>0.34847693089839804</v>
      </c>
      <c r="AJ510" s="6">
        <f t="shared" si="47"/>
        <v>1.5208649417494022</v>
      </c>
      <c r="AK510" s="6">
        <f>VLOOKUP(AO510,'MV-SigB'!F:J,3,FALSE)</f>
        <v>0</v>
      </c>
      <c r="AL510" s="15">
        <v>19</v>
      </c>
      <c r="AM510" s="6"/>
      <c r="AN510" s="6">
        <v>330</v>
      </c>
      <c r="AO510" s="7">
        <v>777</v>
      </c>
    </row>
    <row r="511" spans="2:41" x14ac:dyDescent="0.2">
      <c r="B511" s="5" t="s">
        <v>4244</v>
      </c>
      <c r="C511" s="6" t="str">
        <f t="shared" si="43"/>
        <v>Q91WG3</v>
      </c>
      <c r="D511" s="6" t="s">
        <v>4245</v>
      </c>
      <c r="E511" s="6" t="s">
        <v>4246</v>
      </c>
      <c r="F511" s="6" t="s">
        <v>4247</v>
      </c>
      <c r="G511" s="6" t="str">
        <f>IFERROR(VLOOKUP(C511,Tabelle3!A:H,8,FALSE),"")</f>
        <v/>
      </c>
      <c r="H511" s="6">
        <v>4</v>
      </c>
      <c r="I511" s="6">
        <v>2</v>
      </c>
      <c r="J511" s="6">
        <v>2</v>
      </c>
      <c r="K511" s="6">
        <v>8.1999999999999993</v>
      </c>
      <c r="L511" s="6">
        <v>36.807000000000002</v>
      </c>
      <c r="M511" s="6">
        <v>331</v>
      </c>
      <c r="N511" s="6">
        <v>0</v>
      </c>
      <c r="O511" s="6">
        <v>4.7264999999999997</v>
      </c>
      <c r="P511" s="6">
        <v>29192000</v>
      </c>
      <c r="Q511" s="6">
        <v>3051000</v>
      </c>
      <c r="R511" s="6">
        <v>3541600</v>
      </c>
      <c r="S511" s="6">
        <v>2835000</v>
      </c>
      <c r="T511" s="6">
        <v>1501400</v>
      </c>
      <c r="U511" s="6">
        <v>1476000</v>
      </c>
      <c r="V511" s="6">
        <v>5298000</v>
      </c>
      <c r="W511" s="6">
        <v>6115300</v>
      </c>
      <c r="X511" s="6">
        <v>5373900</v>
      </c>
      <c r="Y511" s="6">
        <v>2671500</v>
      </c>
      <c r="Z511" s="6">
        <v>2246500</v>
      </c>
      <c r="AA511" s="6">
        <v>1031300</v>
      </c>
      <c r="AB511" s="6">
        <v>1565900</v>
      </c>
      <c r="AC511" s="6">
        <v>1435700</v>
      </c>
      <c r="AD511" s="6">
        <v>2228500</v>
      </c>
      <c r="AE511" s="6">
        <v>825350</v>
      </c>
      <c r="AF511" s="6">
        <v>1098300</v>
      </c>
      <c r="AG511" s="6">
        <f t="shared" si="44"/>
        <v>1.3449179917141656</v>
      </c>
      <c r="AH511" s="6">
        <f t="shared" si="45"/>
        <v>0.42751820508348914</v>
      </c>
      <c r="AI511" s="6">
        <f t="shared" si="46"/>
        <v>0.34912748071798866</v>
      </c>
      <c r="AJ511" s="6">
        <f t="shared" si="47"/>
        <v>1.518174175306376</v>
      </c>
      <c r="AK511" s="6">
        <f>VLOOKUP(AO511,'MV-SigB'!F:J,3,FALSE)</f>
        <v>0</v>
      </c>
      <c r="AL511" s="15">
        <v>19</v>
      </c>
      <c r="AM511" s="6"/>
      <c r="AN511" s="6">
        <v>12</v>
      </c>
      <c r="AO511" s="7">
        <v>1110</v>
      </c>
    </row>
    <row r="512" spans="2:41" x14ac:dyDescent="0.2">
      <c r="B512" s="5" t="s">
        <v>4573</v>
      </c>
      <c r="C512" s="6" t="str">
        <f t="shared" si="43"/>
        <v>Q99LY9</v>
      </c>
      <c r="D512" s="6" t="s">
        <v>4574</v>
      </c>
      <c r="E512" s="6" t="s">
        <v>4575</v>
      </c>
      <c r="F512" s="6" t="s">
        <v>4576</v>
      </c>
      <c r="G512" s="6">
        <f>IFERROR(VLOOKUP(C512,Tabelle3!A:H,8,FALSE),"")</f>
        <v>1</v>
      </c>
      <c r="H512" s="6">
        <v>2</v>
      </c>
      <c r="I512" s="6">
        <v>14</v>
      </c>
      <c r="J512" s="6">
        <v>14</v>
      </c>
      <c r="K512" s="6">
        <v>75.5</v>
      </c>
      <c r="L512" s="6">
        <v>12.648</v>
      </c>
      <c r="M512" s="6">
        <v>106</v>
      </c>
      <c r="N512" s="6">
        <v>0</v>
      </c>
      <c r="O512" s="6">
        <v>315.57</v>
      </c>
      <c r="P512" s="6">
        <v>2633600000</v>
      </c>
      <c r="Q512" s="6">
        <v>240400000</v>
      </c>
      <c r="R512" s="6">
        <v>32588000</v>
      </c>
      <c r="S512" s="6">
        <v>31499000</v>
      </c>
      <c r="T512" s="6">
        <v>199550000</v>
      </c>
      <c r="U512" s="6">
        <v>41443000</v>
      </c>
      <c r="V512" s="6">
        <v>66331000</v>
      </c>
      <c r="W512" s="6">
        <v>1063400000</v>
      </c>
      <c r="X512" s="6">
        <v>958390000</v>
      </c>
      <c r="Y512" s="6">
        <v>189280000</v>
      </c>
      <c r="Z512" s="6">
        <v>124270000</v>
      </c>
      <c r="AA512" s="6">
        <v>87138000</v>
      </c>
      <c r="AB512" s="6">
        <v>232330000</v>
      </c>
      <c r="AC512" s="6">
        <v>87162000</v>
      </c>
      <c r="AD512" s="6">
        <v>127880000</v>
      </c>
      <c r="AE512" s="6">
        <v>402210000</v>
      </c>
      <c r="AF512" s="6">
        <v>410110000</v>
      </c>
      <c r="AG512" s="6">
        <f t="shared" si="44"/>
        <v>0.6161586665654365</v>
      </c>
      <c r="AH512" s="6">
        <f t="shared" si="45"/>
        <v>-0.69862618878588201</v>
      </c>
      <c r="AI512" s="6">
        <f t="shared" si="46"/>
        <v>0.34914758470907314</v>
      </c>
      <c r="AJ512" s="6">
        <f t="shared" si="47"/>
        <v>1.5180911022319283</v>
      </c>
      <c r="AK512" s="6">
        <f>VLOOKUP(AO512,'MV-SigB'!F:J,3,FALSE)</f>
        <v>0</v>
      </c>
      <c r="AL512" s="15">
        <v>19</v>
      </c>
      <c r="AM512" s="6"/>
      <c r="AN512" s="6">
        <v>176</v>
      </c>
      <c r="AO512" s="7">
        <v>1193</v>
      </c>
    </row>
    <row r="513" spans="2:41" x14ac:dyDescent="0.2">
      <c r="B513" s="5" t="s">
        <v>3219</v>
      </c>
      <c r="C513" s="6" t="str">
        <f t="shared" si="43"/>
        <v>Q7TNE1</v>
      </c>
      <c r="D513" s="6" t="s">
        <v>3220</v>
      </c>
      <c r="E513" s="6" t="s">
        <v>3221</v>
      </c>
      <c r="F513" s="6" t="s">
        <v>3222</v>
      </c>
      <c r="G513" s="6">
        <f>IFERROR(VLOOKUP(C513,Tabelle3!A:H,8,FALSE),"")</f>
        <v>1</v>
      </c>
      <c r="H513" s="6">
        <v>1</v>
      </c>
      <c r="I513" s="6">
        <v>22</v>
      </c>
      <c r="J513" s="6">
        <v>22</v>
      </c>
      <c r="K513" s="6">
        <v>62.2</v>
      </c>
      <c r="L513" s="6">
        <v>47.69</v>
      </c>
      <c r="M513" s="6">
        <v>436</v>
      </c>
      <c r="N513" s="6">
        <v>0</v>
      </c>
      <c r="O513" s="6">
        <v>323.31</v>
      </c>
      <c r="P513" s="6">
        <v>1476000000</v>
      </c>
      <c r="Q513" s="6">
        <v>56459000</v>
      </c>
      <c r="R513" s="6">
        <v>16704000</v>
      </c>
      <c r="S513" s="6">
        <v>77112000</v>
      </c>
      <c r="T513" s="6">
        <v>18481000</v>
      </c>
      <c r="U513" s="6">
        <v>213040000</v>
      </c>
      <c r="V513" s="6">
        <v>8083200</v>
      </c>
      <c r="W513" s="6">
        <v>404960000</v>
      </c>
      <c r="X513" s="6">
        <v>681130000</v>
      </c>
      <c r="Y513" s="6">
        <v>10229000</v>
      </c>
      <c r="Z513" s="6">
        <v>5793200</v>
      </c>
      <c r="AA513" s="6">
        <v>14155000</v>
      </c>
      <c r="AB513" s="6">
        <v>5762700</v>
      </c>
      <c r="AC513" s="6">
        <v>14634000</v>
      </c>
      <c r="AD513" s="6">
        <v>4101400</v>
      </c>
      <c r="AE513" s="6">
        <v>14517000</v>
      </c>
      <c r="AF513" s="6">
        <v>17186000</v>
      </c>
      <c r="AG513" s="6">
        <f t="shared" si="44"/>
        <v>0.71255035845704862</v>
      </c>
      <c r="AH513" s="6">
        <f t="shared" si="45"/>
        <v>-0.48893611675222493</v>
      </c>
      <c r="AI513" s="6">
        <f t="shared" si="46"/>
        <v>0.34924106021869805</v>
      </c>
      <c r="AJ513" s="6">
        <f t="shared" si="47"/>
        <v>1.517704908510237</v>
      </c>
      <c r="AK513" s="6">
        <f>VLOOKUP(AO513,'MV-SigB'!F:J,3,FALSE)</f>
        <v>0</v>
      </c>
      <c r="AL513" s="15">
        <v>19</v>
      </c>
      <c r="AM513" s="6"/>
      <c r="AN513" s="6">
        <v>126</v>
      </c>
      <c r="AO513" s="7">
        <v>848</v>
      </c>
    </row>
    <row r="514" spans="2:41" x14ac:dyDescent="0.2">
      <c r="B514" s="5" t="s">
        <v>380</v>
      </c>
      <c r="C514" s="6" t="str">
        <f t="shared" si="43"/>
        <v>D3Z2J3</v>
      </c>
      <c r="D514" s="6" t="s">
        <v>381</v>
      </c>
      <c r="E514" s="6" t="s">
        <v>382</v>
      </c>
      <c r="F514" s="6" t="s">
        <v>383</v>
      </c>
      <c r="G514" s="6" t="str">
        <f>IFERROR(VLOOKUP(C514,Tabelle3!A:H,8,FALSE),"")</f>
        <v/>
      </c>
      <c r="H514" s="6">
        <v>6</v>
      </c>
      <c r="I514" s="6">
        <v>45</v>
      </c>
      <c r="J514" s="6">
        <v>45</v>
      </c>
      <c r="K514" s="6">
        <v>41.7</v>
      </c>
      <c r="L514" s="6">
        <v>133.03</v>
      </c>
      <c r="M514" s="6">
        <v>1186</v>
      </c>
      <c r="N514" s="6">
        <v>0</v>
      </c>
      <c r="O514" s="6">
        <v>283.91000000000003</v>
      </c>
      <c r="P514" s="6">
        <v>336560000</v>
      </c>
      <c r="Q514" s="6">
        <v>28508000</v>
      </c>
      <c r="R514" s="6">
        <v>37202000</v>
      </c>
      <c r="S514" s="6">
        <v>4323400</v>
      </c>
      <c r="T514" s="6">
        <v>7045700</v>
      </c>
      <c r="U514" s="6">
        <v>54064000</v>
      </c>
      <c r="V514" s="6">
        <v>24443000</v>
      </c>
      <c r="W514" s="6">
        <v>83052000</v>
      </c>
      <c r="X514" s="6">
        <v>97924000</v>
      </c>
      <c r="Y514" s="6">
        <v>27478000</v>
      </c>
      <c r="Z514" s="6">
        <v>17402000</v>
      </c>
      <c r="AA514" s="6">
        <v>943480</v>
      </c>
      <c r="AB514" s="6">
        <v>5910600</v>
      </c>
      <c r="AC514" s="6">
        <v>34680000</v>
      </c>
      <c r="AD514" s="6">
        <v>18424000</v>
      </c>
      <c r="AE514" s="6">
        <v>13893000</v>
      </c>
      <c r="AF514" s="6">
        <v>15727000</v>
      </c>
      <c r="AG514" s="6">
        <f t="shared" si="44"/>
        <v>0.62538175136598806</v>
      </c>
      <c r="AH514" s="6">
        <f t="shared" si="45"/>
        <v>-0.67719097283883534</v>
      </c>
      <c r="AI514" s="6">
        <f t="shared" si="46"/>
        <v>0.35015679061793348</v>
      </c>
      <c r="AJ514" s="6">
        <f t="shared" si="47"/>
        <v>1.5139270288409752</v>
      </c>
      <c r="AK514" s="6">
        <f>VLOOKUP(AO514,'MV-SigB'!F:J,3,FALSE)</f>
        <v>0</v>
      </c>
      <c r="AL514" s="15">
        <v>19</v>
      </c>
      <c r="AM514" s="6"/>
      <c r="AN514" s="6">
        <v>135</v>
      </c>
      <c r="AO514" s="7">
        <v>125</v>
      </c>
    </row>
    <row r="515" spans="2:41" x14ac:dyDescent="0.2">
      <c r="B515" s="5" t="s">
        <v>3908</v>
      </c>
      <c r="C515" s="6" t="str">
        <f t="shared" si="43"/>
        <v>Q8K4Z3</v>
      </c>
      <c r="D515" s="6" t="s">
        <v>3909</v>
      </c>
      <c r="E515" s="6" t="s">
        <v>3910</v>
      </c>
      <c r="F515" s="6" t="s">
        <v>3911</v>
      </c>
      <c r="G515" s="6">
        <f>IFERROR(VLOOKUP(C515,Tabelle3!A:H,8,FALSE),"")</f>
        <v>1</v>
      </c>
      <c r="H515" s="6">
        <v>1</v>
      </c>
      <c r="I515" s="6">
        <v>14</v>
      </c>
      <c r="J515" s="6">
        <v>14</v>
      </c>
      <c r="K515" s="6">
        <v>50</v>
      </c>
      <c r="L515" s="6">
        <v>30.972000000000001</v>
      </c>
      <c r="M515" s="6">
        <v>282</v>
      </c>
      <c r="N515" s="6">
        <v>0</v>
      </c>
      <c r="O515" s="6">
        <v>323.31</v>
      </c>
      <c r="P515" s="6">
        <v>1982900000</v>
      </c>
      <c r="Q515" s="6">
        <v>319640000</v>
      </c>
      <c r="R515" s="6">
        <v>73343000</v>
      </c>
      <c r="S515" s="6">
        <v>191540000</v>
      </c>
      <c r="T515" s="6">
        <v>43593000</v>
      </c>
      <c r="U515" s="6">
        <v>175810000</v>
      </c>
      <c r="V515" s="6">
        <v>78484000</v>
      </c>
      <c r="W515" s="6">
        <v>592060000</v>
      </c>
      <c r="X515" s="6">
        <v>508460000</v>
      </c>
      <c r="Y515" s="6">
        <v>29321000</v>
      </c>
      <c r="Z515" s="6">
        <v>42263000</v>
      </c>
      <c r="AA515" s="6">
        <v>44039000</v>
      </c>
      <c r="AB515" s="6">
        <v>37141000</v>
      </c>
      <c r="AC515" s="6">
        <v>53779000</v>
      </c>
      <c r="AD515" s="6">
        <v>48066000</v>
      </c>
      <c r="AE515" s="6">
        <v>32966000</v>
      </c>
      <c r="AF515" s="6">
        <v>40760000</v>
      </c>
      <c r="AG515" s="6">
        <f t="shared" si="44"/>
        <v>0.87009813693605431</v>
      </c>
      <c r="AH515" s="6">
        <f t="shared" si="45"/>
        <v>-0.20074996555094857</v>
      </c>
      <c r="AI515" s="6">
        <f t="shared" si="46"/>
        <v>0.35049620336381604</v>
      </c>
      <c r="AJ515" s="6">
        <f t="shared" si="47"/>
        <v>1.5125292780918651</v>
      </c>
      <c r="AK515" s="6">
        <f>VLOOKUP(AO515,'MV-SigB'!F:J,3,FALSE)</f>
        <v>0</v>
      </c>
      <c r="AL515" s="15">
        <v>19</v>
      </c>
      <c r="AM515" s="6"/>
      <c r="AN515" s="6">
        <v>141</v>
      </c>
      <c r="AO515" s="7">
        <v>1025</v>
      </c>
    </row>
    <row r="516" spans="2:41" x14ac:dyDescent="0.2">
      <c r="B516" s="5" t="s">
        <v>4330</v>
      </c>
      <c r="C516" s="6" t="str">
        <f t="shared" si="43"/>
        <v>Q91YQ5</v>
      </c>
      <c r="D516" s="6" t="s">
        <v>4331</v>
      </c>
      <c r="E516" s="6" t="s">
        <v>4332</v>
      </c>
      <c r="F516" s="6" t="s">
        <v>4333</v>
      </c>
      <c r="G516" s="6" t="str">
        <f>IFERROR(VLOOKUP(C516,Tabelle3!A:H,8,FALSE),"")</f>
        <v/>
      </c>
      <c r="H516" s="6">
        <v>1</v>
      </c>
      <c r="I516" s="6">
        <v>19</v>
      </c>
      <c r="J516" s="6">
        <v>19</v>
      </c>
      <c r="K516" s="6">
        <v>46.9</v>
      </c>
      <c r="L516" s="6">
        <v>68.527000000000001</v>
      </c>
      <c r="M516" s="6">
        <v>608</v>
      </c>
      <c r="N516" s="6">
        <v>0</v>
      </c>
      <c r="O516" s="6">
        <v>120.73</v>
      </c>
      <c r="P516" s="6">
        <v>237790000</v>
      </c>
      <c r="Q516" s="6">
        <v>16044000</v>
      </c>
      <c r="R516" s="6">
        <v>15213000</v>
      </c>
      <c r="S516" s="6">
        <v>4573600</v>
      </c>
      <c r="T516" s="6">
        <v>16982000</v>
      </c>
      <c r="U516" s="6">
        <v>1083700</v>
      </c>
      <c r="V516" s="6">
        <v>44312000</v>
      </c>
      <c r="W516" s="6">
        <v>76570000</v>
      </c>
      <c r="X516" s="6">
        <v>63011000</v>
      </c>
      <c r="Y516" s="6">
        <v>3158000</v>
      </c>
      <c r="Z516" s="6">
        <v>12878000</v>
      </c>
      <c r="AA516" s="6">
        <v>1426400</v>
      </c>
      <c r="AB516" s="6">
        <v>4839700</v>
      </c>
      <c r="AC516" s="6">
        <v>420800</v>
      </c>
      <c r="AD516" s="6">
        <v>3112800</v>
      </c>
      <c r="AE516" s="6">
        <v>3608700</v>
      </c>
      <c r="AF516" s="6">
        <v>3787600</v>
      </c>
      <c r="AG516" s="6">
        <f t="shared" si="44"/>
        <v>2.0404669759101179</v>
      </c>
      <c r="AH516" s="6">
        <f t="shared" si="45"/>
        <v>1.0288993613795239</v>
      </c>
      <c r="AI516" s="6">
        <f t="shared" si="46"/>
        <v>0.35051690509566025</v>
      </c>
      <c r="AJ516" s="6">
        <f t="shared" si="47"/>
        <v>1.5124440691691852</v>
      </c>
      <c r="AK516" s="6">
        <f>VLOOKUP(AO516,'MV-SigB'!F:J,3,FALSE)</f>
        <v>0</v>
      </c>
      <c r="AL516" s="15">
        <v>19</v>
      </c>
      <c r="AM516" s="6"/>
      <c r="AN516" s="6">
        <v>54</v>
      </c>
      <c r="AO516" s="7">
        <v>1132</v>
      </c>
    </row>
    <row r="517" spans="2:41" x14ac:dyDescent="0.2">
      <c r="B517" s="5" t="s">
        <v>1412</v>
      </c>
      <c r="C517" s="6" t="str">
        <f t="shared" ref="C517:C580" si="48">LEFT(B517,6)</f>
        <v>Q6ZWY9</v>
      </c>
      <c r="D517" s="6" t="s">
        <v>1413</v>
      </c>
      <c r="E517" s="6" t="s">
        <v>1414</v>
      </c>
      <c r="F517" s="6" t="s">
        <v>1415</v>
      </c>
      <c r="G517" s="6" t="str">
        <f>IFERROR(VLOOKUP(C517,Tabelle3!A:H,8,FALSE),"")</f>
        <v/>
      </c>
      <c r="H517" s="6">
        <v>15</v>
      </c>
      <c r="I517" s="6">
        <v>8</v>
      </c>
      <c r="J517" s="6">
        <v>8</v>
      </c>
      <c r="K517" s="6">
        <v>58.7</v>
      </c>
      <c r="L517" s="6">
        <v>13.906000000000001</v>
      </c>
      <c r="M517" s="6">
        <v>126</v>
      </c>
      <c r="N517" s="6">
        <v>0</v>
      </c>
      <c r="O517" s="6">
        <v>37.396000000000001</v>
      </c>
      <c r="P517" s="6">
        <v>381110000</v>
      </c>
      <c r="Q517" s="6">
        <v>6744400</v>
      </c>
      <c r="R517" s="6">
        <v>23756000</v>
      </c>
      <c r="S517" s="6">
        <v>6002400</v>
      </c>
      <c r="T517" s="6">
        <v>1255900</v>
      </c>
      <c r="U517" s="6">
        <v>8749900</v>
      </c>
      <c r="V517" s="6">
        <v>60251000</v>
      </c>
      <c r="W517" s="6">
        <v>60387000</v>
      </c>
      <c r="X517" s="6">
        <v>213960000</v>
      </c>
      <c r="Y517" s="6">
        <v>14888000</v>
      </c>
      <c r="Z517" s="6">
        <v>25614000</v>
      </c>
      <c r="AA517" s="6">
        <v>29124000</v>
      </c>
      <c r="AB517" s="6">
        <v>5674600</v>
      </c>
      <c r="AC517" s="6">
        <v>5569300</v>
      </c>
      <c r="AD517" s="6">
        <v>148020000</v>
      </c>
      <c r="AE517" s="6">
        <v>17471000</v>
      </c>
      <c r="AF517" s="6">
        <v>47464000</v>
      </c>
      <c r="AG517" s="6">
        <f t="shared" si="44"/>
        <v>0.34458684915133009</v>
      </c>
      <c r="AH517" s="6">
        <f t="shared" si="45"/>
        <v>-1.5370604514388144</v>
      </c>
      <c r="AI517" s="6">
        <f t="shared" si="46"/>
        <v>0.3509550744284648</v>
      </c>
      <c r="AJ517" s="6">
        <f t="shared" si="47"/>
        <v>1.5106417311594702</v>
      </c>
      <c r="AK517" s="6">
        <f>VLOOKUP(AO517,'MV-SigB'!F:J,3,FALSE)</f>
        <v>0</v>
      </c>
      <c r="AL517" s="15">
        <v>19</v>
      </c>
      <c r="AM517" s="6"/>
      <c r="AN517" s="6">
        <v>40</v>
      </c>
      <c r="AO517" s="7">
        <v>390</v>
      </c>
    </row>
    <row r="518" spans="2:41" x14ac:dyDescent="0.2">
      <c r="B518" s="5" t="s">
        <v>3940</v>
      </c>
      <c r="C518" s="6" t="str">
        <f t="shared" si="48"/>
        <v>Q8R0I0</v>
      </c>
      <c r="D518" s="6" t="s">
        <v>3941</v>
      </c>
      <c r="E518" s="6" t="s">
        <v>3942</v>
      </c>
      <c r="F518" s="6" t="s">
        <v>3943</v>
      </c>
      <c r="G518" s="6" t="str">
        <f>IFERROR(VLOOKUP(C518,Tabelle3!A:H,8,FALSE),"")</f>
        <v/>
      </c>
      <c r="H518" s="6">
        <v>3</v>
      </c>
      <c r="I518" s="6">
        <v>5</v>
      </c>
      <c r="J518" s="6">
        <v>5</v>
      </c>
      <c r="K518" s="6">
        <v>10.3</v>
      </c>
      <c r="L518" s="6">
        <v>92.367000000000004</v>
      </c>
      <c r="M518" s="6">
        <v>805</v>
      </c>
      <c r="N518" s="6">
        <v>0</v>
      </c>
      <c r="O518" s="6">
        <v>53.53</v>
      </c>
      <c r="P518" s="6">
        <v>43687000</v>
      </c>
      <c r="Q518" s="6">
        <v>505230</v>
      </c>
      <c r="R518" s="6">
        <v>3280900</v>
      </c>
      <c r="S518" s="6">
        <v>7555900</v>
      </c>
      <c r="T518" s="6">
        <v>4881000</v>
      </c>
      <c r="U518" s="6">
        <v>0</v>
      </c>
      <c r="V518" s="6">
        <v>3110900</v>
      </c>
      <c r="W518" s="6">
        <v>14783000</v>
      </c>
      <c r="X518" s="6">
        <v>9569700</v>
      </c>
      <c r="Y518" s="6">
        <v>567320</v>
      </c>
      <c r="Z518" s="6">
        <v>1054700</v>
      </c>
      <c r="AA518" s="6">
        <v>1459200</v>
      </c>
      <c r="AB518" s="6">
        <v>2908000</v>
      </c>
      <c r="AC518" s="6"/>
      <c r="AD518" s="6">
        <v>2673900</v>
      </c>
      <c r="AE518" s="6">
        <v>2706300</v>
      </c>
      <c r="AF518" s="6">
        <v>1256900</v>
      </c>
      <c r="AG518" s="6">
        <f t="shared" si="44"/>
        <v>0.67678880836509925</v>
      </c>
      <c r="AH518" s="6">
        <f t="shared" si="45"/>
        <v>-0.56322238318137485</v>
      </c>
      <c r="AI518" s="6">
        <f t="shared" si="46"/>
        <v>0.35154632847330985</v>
      </c>
      <c r="AJ518" s="6">
        <f t="shared" si="47"/>
        <v>1.5082132677392113</v>
      </c>
      <c r="AK518" s="6">
        <f>VLOOKUP(AO518,'MV-SigB'!F:J,3,FALSE)</f>
        <v>0</v>
      </c>
      <c r="AL518" s="15">
        <v>19</v>
      </c>
      <c r="AM518" s="6"/>
      <c r="AN518" s="6">
        <v>13</v>
      </c>
      <c r="AO518" s="7">
        <v>1033</v>
      </c>
    </row>
    <row r="519" spans="2:41" x14ac:dyDescent="0.2">
      <c r="B519" s="5" t="s">
        <v>3102</v>
      </c>
      <c r="C519" s="6" t="str">
        <f t="shared" si="48"/>
        <v>Q6PB66</v>
      </c>
      <c r="D519" s="6" t="s">
        <v>3103</v>
      </c>
      <c r="E519" s="6" t="s">
        <v>3104</v>
      </c>
      <c r="F519" s="6" t="s">
        <v>3105</v>
      </c>
      <c r="G519" s="6">
        <f>IFERROR(VLOOKUP(C519,Tabelle3!A:H,8,FALSE),"")</f>
        <v>1</v>
      </c>
      <c r="H519" s="6">
        <v>2</v>
      </c>
      <c r="I519" s="6">
        <v>162</v>
      </c>
      <c r="J519" s="6">
        <v>162</v>
      </c>
      <c r="K519" s="6">
        <v>84.3</v>
      </c>
      <c r="L519" s="6">
        <v>156.61000000000001</v>
      </c>
      <c r="M519" s="6">
        <v>1392</v>
      </c>
      <c r="N519" s="6">
        <v>0</v>
      </c>
      <c r="O519" s="6">
        <v>323.31</v>
      </c>
      <c r="P519" s="6">
        <v>34737000000</v>
      </c>
      <c r="Q519" s="6">
        <v>2399400000</v>
      </c>
      <c r="R519" s="6">
        <v>3739800000</v>
      </c>
      <c r="S519" s="6">
        <v>797150000</v>
      </c>
      <c r="T519" s="6">
        <v>941110000</v>
      </c>
      <c r="U519" s="6">
        <v>6421800000</v>
      </c>
      <c r="V519" s="6">
        <v>2806100000</v>
      </c>
      <c r="W519" s="6">
        <v>8627500000</v>
      </c>
      <c r="X519" s="6">
        <v>9004000000</v>
      </c>
      <c r="Y519" s="6">
        <v>2465000000</v>
      </c>
      <c r="Z519" s="6">
        <v>1830600000</v>
      </c>
      <c r="AA519" s="6">
        <v>429330000</v>
      </c>
      <c r="AB519" s="6">
        <v>909570000</v>
      </c>
      <c r="AC519" s="6">
        <v>4570400000</v>
      </c>
      <c r="AD519" s="6">
        <v>2024600000</v>
      </c>
      <c r="AE519" s="6">
        <v>1240700000</v>
      </c>
      <c r="AF519" s="6">
        <v>1467500000</v>
      </c>
      <c r="AG519" s="6">
        <f t="shared" si="44"/>
        <v>0.6056518187290395</v>
      </c>
      <c r="AH519" s="6">
        <f t="shared" si="45"/>
        <v>-0.72343944929754</v>
      </c>
      <c r="AI519" s="6">
        <f t="shared" si="46"/>
        <v>0.35190218238736837</v>
      </c>
      <c r="AJ519" s="6">
        <f t="shared" si="47"/>
        <v>1.5067536336282288</v>
      </c>
      <c r="AK519" s="6">
        <f>VLOOKUP(AO519,'MV-SigB'!F:J,3,FALSE)</f>
        <v>0</v>
      </c>
      <c r="AL519" s="15">
        <v>19</v>
      </c>
      <c r="AM519" s="6"/>
      <c r="AN519" s="6">
        <v>1856</v>
      </c>
      <c r="AO519" s="7">
        <v>818</v>
      </c>
    </row>
    <row r="520" spans="2:41" x14ac:dyDescent="0.2">
      <c r="B520" s="5" t="s">
        <v>4477</v>
      </c>
      <c r="C520" s="6" t="str">
        <f t="shared" si="48"/>
        <v>Q99J47</v>
      </c>
      <c r="D520" s="6" t="s">
        <v>4478</v>
      </c>
      <c r="E520" s="6" t="s">
        <v>4479</v>
      </c>
      <c r="F520" s="6" t="s">
        <v>4480</v>
      </c>
      <c r="G520" s="6" t="str">
        <f>IFERROR(VLOOKUP(C520,Tabelle3!A:H,8,FALSE),"")</f>
        <v/>
      </c>
      <c r="H520" s="6">
        <v>2</v>
      </c>
      <c r="I520" s="6">
        <v>10</v>
      </c>
      <c r="J520" s="6">
        <v>10</v>
      </c>
      <c r="K520" s="6">
        <v>40.4</v>
      </c>
      <c r="L520" s="6">
        <v>33.981999999999999</v>
      </c>
      <c r="M520" s="6">
        <v>314</v>
      </c>
      <c r="N520" s="6">
        <v>0</v>
      </c>
      <c r="O520" s="6">
        <v>139.68</v>
      </c>
      <c r="P520" s="6">
        <v>406810000</v>
      </c>
      <c r="Q520" s="6">
        <v>8987400</v>
      </c>
      <c r="R520" s="6">
        <v>58833000</v>
      </c>
      <c r="S520" s="6">
        <v>3479400</v>
      </c>
      <c r="T520" s="6">
        <v>11941000</v>
      </c>
      <c r="U520" s="6">
        <v>14804000</v>
      </c>
      <c r="V520" s="6">
        <v>31089000</v>
      </c>
      <c r="W520" s="6">
        <v>155620000</v>
      </c>
      <c r="X520" s="6">
        <v>122050000</v>
      </c>
      <c r="Y520" s="6">
        <v>3606200</v>
      </c>
      <c r="Z520" s="6">
        <v>5537900</v>
      </c>
      <c r="AA520" s="6">
        <v>1541700</v>
      </c>
      <c r="AB520" s="6">
        <v>1952000</v>
      </c>
      <c r="AC520" s="6">
        <v>1752700</v>
      </c>
      <c r="AD520" s="6">
        <v>5526300</v>
      </c>
      <c r="AE520" s="6">
        <v>5284600</v>
      </c>
      <c r="AF520" s="6">
        <v>5235100</v>
      </c>
      <c r="AG520" s="6">
        <f t="shared" si="44"/>
        <v>0.71004062094422626</v>
      </c>
      <c r="AH520" s="6">
        <f t="shared" si="45"/>
        <v>-0.49402653230043381</v>
      </c>
      <c r="AI520" s="6">
        <f t="shared" si="46"/>
        <v>0.35257034188360231</v>
      </c>
      <c r="AJ520" s="6">
        <f t="shared" si="47"/>
        <v>1.5040169742197376</v>
      </c>
      <c r="AK520" s="6">
        <f>VLOOKUP(AO520,'MV-SigB'!F:J,3,FALSE)</f>
        <v>0</v>
      </c>
      <c r="AL520" s="15">
        <v>19</v>
      </c>
      <c r="AM520" s="6"/>
      <c r="AN520" s="6">
        <v>46</v>
      </c>
      <c r="AO520" s="7">
        <v>1169</v>
      </c>
    </row>
    <row r="521" spans="2:41" x14ac:dyDescent="0.2">
      <c r="B521" s="5" t="s">
        <v>2614</v>
      </c>
      <c r="C521" s="6" t="str">
        <f t="shared" si="48"/>
        <v>Q3UGR5</v>
      </c>
      <c r="D521" s="6" t="s">
        <v>2615</v>
      </c>
      <c r="E521" s="6" t="s">
        <v>2616</v>
      </c>
      <c r="F521" s="6" t="s">
        <v>2617</v>
      </c>
      <c r="G521" s="6" t="str">
        <f>IFERROR(VLOOKUP(C521,Tabelle3!A:H,8,FALSE),"")</f>
        <v/>
      </c>
      <c r="H521" s="6">
        <v>4</v>
      </c>
      <c r="I521" s="6">
        <v>10</v>
      </c>
      <c r="J521" s="6">
        <v>10</v>
      </c>
      <c r="K521" s="6">
        <v>51.7</v>
      </c>
      <c r="L521" s="6">
        <v>28.73</v>
      </c>
      <c r="M521" s="6">
        <v>259</v>
      </c>
      <c r="N521" s="6">
        <v>0</v>
      </c>
      <c r="O521" s="6">
        <v>204.83</v>
      </c>
      <c r="P521" s="6">
        <v>340480000</v>
      </c>
      <c r="Q521" s="6">
        <v>72823000</v>
      </c>
      <c r="R521" s="6">
        <v>18550000</v>
      </c>
      <c r="S521" s="6">
        <v>10978000</v>
      </c>
      <c r="T521" s="6">
        <v>8045700</v>
      </c>
      <c r="U521" s="6">
        <v>9391100</v>
      </c>
      <c r="V521" s="6">
        <v>20474000</v>
      </c>
      <c r="W521" s="6">
        <v>109130000</v>
      </c>
      <c r="X521" s="6">
        <v>91085000</v>
      </c>
      <c r="Y521" s="6">
        <v>8732900</v>
      </c>
      <c r="Z521" s="6">
        <v>7327500</v>
      </c>
      <c r="AA521" s="6">
        <v>2325600</v>
      </c>
      <c r="AB521" s="6">
        <v>5749100</v>
      </c>
      <c r="AC521" s="6">
        <v>3702600</v>
      </c>
      <c r="AD521" s="6">
        <v>3856000</v>
      </c>
      <c r="AE521" s="6">
        <v>4921200</v>
      </c>
      <c r="AF521" s="6">
        <v>5507800</v>
      </c>
      <c r="AG521" s="6">
        <f t="shared" si="44"/>
        <v>1.3417632146589873</v>
      </c>
      <c r="AH521" s="6">
        <f t="shared" si="45"/>
        <v>0.42413009688989001</v>
      </c>
      <c r="AI521" s="6">
        <f t="shared" si="46"/>
        <v>0.35366133966559499</v>
      </c>
      <c r="AJ521" s="6">
        <f t="shared" si="47"/>
        <v>1.4995595748056354</v>
      </c>
      <c r="AK521" s="6">
        <f>VLOOKUP(AO521,'MV-SigB'!F:J,3,FALSE)</f>
        <v>0</v>
      </c>
      <c r="AL521" s="15">
        <v>19</v>
      </c>
      <c r="AM521" s="6"/>
      <c r="AN521" s="6">
        <v>82</v>
      </c>
      <c r="AO521" s="7">
        <v>693</v>
      </c>
    </row>
    <row r="522" spans="2:41" x14ac:dyDescent="0.2">
      <c r="B522" s="5" t="s">
        <v>4461</v>
      </c>
      <c r="C522" s="6" t="str">
        <f t="shared" si="48"/>
        <v>Q925N2</v>
      </c>
      <c r="D522" s="6" t="s">
        <v>4462</v>
      </c>
      <c r="E522" s="6" t="s">
        <v>4463</v>
      </c>
      <c r="F522" s="6" t="s">
        <v>4464</v>
      </c>
      <c r="G522" s="6">
        <f>IFERROR(VLOOKUP(C522,Tabelle3!A:H,8,FALSE),"")</f>
        <v>1</v>
      </c>
      <c r="H522" s="6">
        <v>1</v>
      </c>
      <c r="I522" s="6">
        <v>19</v>
      </c>
      <c r="J522" s="6">
        <v>19</v>
      </c>
      <c r="K522" s="6">
        <v>65.5</v>
      </c>
      <c r="L522" s="6">
        <v>36.140999999999998</v>
      </c>
      <c r="M522" s="6">
        <v>322</v>
      </c>
      <c r="N522" s="6">
        <v>0</v>
      </c>
      <c r="O522" s="6">
        <v>278.48</v>
      </c>
      <c r="P522" s="6">
        <v>1568800000</v>
      </c>
      <c r="Q522" s="6">
        <v>43118000</v>
      </c>
      <c r="R522" s="6">
        <v>208530000</v>
      </c>
      <c r="S522" s="6">
        <v>22718000</v>
      </c>
      <c r="T522" s="6">
        <v>77156000</v>
      </c>
      <c r="U522" s="6">
        <v>62895000</v>
      </c>
      <c r="V522" s="6">
        <v>130730000</v>
      </c>
      <c r="W522" s="6">
        <v>505370000</v>
      </c>
      <c r="X522" s="6">
        <v>518310000</v>
      </c>
      <c r="Y522" s="6">
        <v>17397000</v>
      </c>
      <c r="Z522" s="6">
        <v>17794000</v>
      </c>
      <c r="AA522" s="6">
        <v>10148000</v>
      </c>
      <c r="AB522" s="6">
        <v>7873600</v>
      </c>
      <c r="AC522" s="6">
        <v>7089600</v>
      </c>
      <c r="AD522" s="6">
        <v>26750000</v>
      </c>
      <c r="AE522" s="6">
        <v>19906000</v>
      </c>
      <c r="AF522" s="6">
        <v>19069000</v>
      </c>
      <c r="AG522" s="6">
        <f t="shared" si="44"/>
        <v>0.73079574700678163</v>
      </c>
      <c r="AH522" s="6">
        <f t="shared" si="45"/>
        <v>-0.45245985691276419</v>
      </c>
      <c r="AI522" s="6">
        <f t="shared" si="46"/>
        <v>0.3542061054075783</v>
      </c>
      <c r="AJ522" s="6">
        <f t="shared" si="47"/>
        <v>1.497339015024181</v>
      </c>
      <c r="AK522" s="6">
        <f>VLOOKUP(AO522,'MV-SigB'!F:J,3,FALSE)</f>
        <v>0</v>
      </c>
      <c r="AL522" s="15">
        <v>19</v>
      </c>
      <c r="AM522" s="6"/>
      <c r="AN522" s="6">
        <v>104</v>
      </c>
      <c r="AO522" s="7">
        <v>1165</v>
      </c>
    </row>
    <row r="523" spans="2:41" x14ac:dyDescent="0.2">
      <c r="B523" s="5" t="s">
        <v>2311</v>
      </c>
      <c r="C523" s="6" t="str">
        <f t="shared" si="48"/>
        <v>P67984</v>
      </c>
      <c r="D523" s="6" t="s">
        <v>2312</v>
      </c>
      <c r="E523" s="6" t="s">
        <v>2313</v>
      </c>
      <c r="F523" s="6" t="s">
        <v>2314</v>
      </c>
      <c r="G523" s="6" t="str">
        <f>IFERROR(VLOOKUP(C523,Tabelle3!A:H,8,FALSE),"")</f>
        <v/>
      </c>
      <c r="H523" s="6">
        <v>1</v>
      </c>
      <c r="I523" s="6">
        <v>4</v>
      </c>
      <c r="J523" s="6">
        <v>4</v>
      </c>
      <c r="K523" s="6">
        <v>48.4</v>
      </c>
      <c r="L523" s="6">
        <v>14.759</v>
      </c>
      <c r="M523" s="6">
        <v>128</v>
      </c>
      <c r="N523" s="6">
        <v>0</v>
      </c>
      <c r="O523" s="6">
        <v>4.9109999999999996</v>
      </c>
      <c r="P523" s="6">
        <v>9500100</v>
      </c>
      <c r="Q523" s="6">
        <v>435430</v>
      </c>
      <c r="R523" s="6">
        <v>2832300</v>
      </c>
      <c r="S523" s="6">
        <v>975880</v>
      </c>
      <c r="T523" s="6">
        <v>55041</v>
      </c>
      <c r="U523" s="6">
        <v>1146900</v>
      </c>
      <c r="V523" s="6">
        <v>608770</v>
      </c>
      <c r="W523" s="6">
        <v>2501500</v>
      </c>
      <c r="X523" s="6">
        <v>944250</v>
      </c>
      <c r="Y523" s="6">
        <v>809570</v>
      </c>
      <c r="Z523" s="6">
        <v>2720200</v>
      </c>
      <c r="AA523" s="6">
        <v>2441000</v>
      </c>
      <c r="AB523" s="6">
        <v>731890</v>
      </c>
      <c r="AC523" s="6">
        <v>733060</v>
      </c>
      <c r="AD523" s="6">
        <v>1561600</v>
      </c>
      <c r="AE523" s="6">
        <v>862390</v>
      </c>
      <c r="AF523" s="6">
        <v>1193600</v>
      </c>
      <c r="AG523" s="6">
        <f t="shared" si="44"/>
        <v>1.5406111730431085</v>
      </c>
      <c r="AH523" s="6">
        <f t="shared" si="45"/>
        <v>0.62350279338724401</v>
      </c>
      <c r="AI523" s="6">
        <f t="shared" si="46"/>
        <v>0.35497215823712991</v>
      </c>
      <c r="AJ523" s="6">
        <f t="shared" si="47"/>
        <v>1.4942222216740149</v>
      </c>
      <c r="AK523" s="6">
        <f>VLOOKUP(AO523,'MV-SigB'!F:J,3,FALSE)</f>
        <v>0</v>
      </c>
      <c r="AL523" s="15">
        <v>19</v>
      </c>
      <c r="AM523" s="6"/>
      <c r="AN523" s="6">
        <v>9</v>
      </c>
      <c r="AO523" s="7">
        <v>616</v>
      </c>
    </row>
    <row r="524" spans="2:41" x14ac:dyDescent="0.2">
      <c r="B524" s="5" t="s">
        <v>802</v>
      </c>
      <c r="C524" s="6" t="str">
        <f t="shared" si="48"/>
        <v>G3UW41</v>
      </c>
      <c r="D524" s="6" t="s">
        <v>803</v>
      </c>
      <c r="E524" s="6" t="s">
        <v>804</v>
      </c>
      <c r="F524" s="6" t="s">
        <v>805</v>
      </c>
      <c r="G524" s="6" t="str">
        <f>IFERROR(VLOOKUP(C524,Tabelle3!A:H,8,FALSE),"")</f>
        <v/>
      </c>
      <c r="H524" s="6">
        <v>2</v>
      </c>
      <c r="I524" s="6">
        <v>5</v>
      </c>
      <c r="J524" s="6">
        <v>5</v>
      </c>
      <c r="K524" s="6">
        <v>16.600000000000001</v>
      </c>
      <c r="L524" s="6">
        <v>19.411000000000001</v>
      </c>
      <c r="M524" s="6">
        <v>181</v>
      </c>
      <c r="N524" s="6">
        <v>0</v>
      </c>
      <c r="O524" s="6">
        <v>41.293999999999997</v>
      </c>
      <c r="P524" s="6">
        <v>66716000</v>
      </c>
      <c r="Q524" s="6">
        <v>4821900</v>
      </c>
      <c r="R524" s="6">
        <v>3270300</v>
      </c>
      <c r="S524" s="6">
        <v>9671500</v>
      </c>
      <c r="T524" s="6">
        <v>23922000</v>
      </c>
      <c r="U524" s="6">
        <v>224830</v>
      </c>
      <c r="V524" s="6">
        <v>5373900</v>
      </c>
      <c r="W524" s="6">
        <v>13287000</v>
      </c>
      <c r="X524" s="6">
        <v>6145700</v>
      </c>
      <c r="Y524" s="6">
        <v>2467100</v>
      </c>
      <c r="Z524" s="6">
        <v>9247700</v>
      </c>
      <c r="AA524" s="6">
        <v>16298000</v>
      </c>
      <c r="AB524" s="6">
        <v>35854000</v>
      </c>
      <c r="AC524" s="6">
        <v>276260</v>
      </c>
      <c r="AD524" s="6">
        <v>19169000</v>
      </c>
      <c r="AE524" s="6">
        <v>7992200</v>
      </c>
      <c r="AF524" s="6">
        <v>2370400</v>
      </c>
      <c r="AG524" s="6">
        <f t="shared" si="44"/>
        <v>2.1426160750889194</v>
      </c>
      <c r="AH524" s="6">
        <f t="shared" si="45"/>
        <v>1.0993733636932097</v>
      </c>
      <c r="AI524" s="6">
        <f t="shared" si="46"/>
        <v>0.35632236040493759</v>
      </c>
      <c r="AJ524" s="6">
        <f t="shared" si="47"/>
        <v>1.4887450746967914</v>
      </c>
      <c r="AK524" s="6">
        <f>VLOOKUP(AO524,'MV-SigB'!F:J,3,FALSE)</f>
        <v>0</v>
      </c>
      <c r="AL524" s="15">
        <v>19</v>
      </c>
      <c r="AM524" s="6"/>
      <c r="AN524" s="6">
        <v>27</v>
      </c>
      <c r="AO524" s="7">
        <v>235</v>
      </c>
    </row>
    <row r="525" spans="2:41" x14ac:dyDescent="0.2">
      <c r="B525" s="5" t="s">
        <v>2561</v>
      </c>
      <c r="C525" s="6" t="str">
        <f t="shared" si="48"/>
        <v>Q3TQC7</v>
      </c>
      <c r="D525" s="6" t="s">
        <v>2562</v>
      </c>
      <c r="E525" s="6" t="s">
        <v>2563</v>
      </c>
      <c r="F525" s="6" t="s">
        <v>2564</v>
      </c>
      <c r="G525" s="6" t="str">
        <f>IFERROR(VLOOKUP(C525,Tabelle3!A:H,8,FALSE),"")</f>
        <v/>
      </c>
      <c r="H525" s="6">
        <v>2</v>
      </c>
      <c r="I525" s="6">
        <v>8</v>
      </c>
      <c r="J525" s="6">
        <v>8</v>
      </c>
      <c r="K525" s="6">
        <v>29.9</v>
      </c>
      <c r="L525" s="6">
        <v>49.837000000000003</v>
      </c>
      <c r="M525" s="6">
        <v>452</v>
      </c>
      <c r="N525" s="6">
        <v>0</v>
      </c>
      <c r="O525" s="6">
        <v>57.442</v>
      </c>
      <c r="P525" s="6">
        <v>91119000</v>
      </c>
      <c r="Q525" s="6">
        <v>2749400</v>
      </c>
      <c r="R525" s="6">
        <v>3823900</v>
      </c>
      <c r="S525" s="6">
        <v>980700</v>
      </c>
      <c r="T525" s="6">
        <v>1903300</v>
      </c>
      <c r="U525" s="6">
        <v>16169000</v>
      </c>
      <c r="V525" s="6">
        <v>20284000</v>
      </c>
      <c r="W525" s="6">
        <v>21215000</v>
      </c>
      <c r="X525" s="6">
        <v>23995000</v>
      </c>
      <c r="Y525" s="6">
        <v>340050</v>
      </c>
      <c r="Z525" s="6">
        <v>946720</v>
      </c>
      <c r="AA525" s="6">
        <v>249620</v>
      </c>
      <c r="AB525" s="6">
        <v>459550</v>
      </c>
      <c r="AC525" s="6">
        <v>915040</v>
      </c>
      <c r="AD525" s="6">
        <v>781110</v>
      </c>
      <c r="AE525" s="6">
        <v>609400</v>
      </c>
      <c r="AF525" s="6">
        <v>443570</v>
      </c>
      <c r="AG525" s="6">
        <f t="shared" si="44"/>
        <v>0.72602869281806537</v>
      </c>
      <c r="AH525" s="6">
        <f t="shared" si="45"/>
        <v>-0.46190152990552141</v>
      </c>
      <c r="AI525" s="6">
        <f t="shared" si="46"/>
        <v>0.35639975257328005</v>
      </c>
      <c r="AJ525" s="6">
        <f t="shared" si="47"/>
        <v>1.4884317596027961</v>
      </c>
      <c r="AK525" s="6">
        <f>VLOOKUP(AO525,'MV-SigB'!F:J,3,FALSE)</f>
        <v>0</v>
      </c>
      <c r="AL525" s="15">
        <v>19</v>
      </c>
      <c r="AM525" s="6"/>
      <c r="AN525" s="6">
        <v>20</v>
      </c>
      <c r="AO525" s="7">
        <v>679</v>
      </c>
    </row>
    <row r="526" spans="2:41" x14ac:dyDescent="0.2">
      <c r="B526" s="5" t="s">
        <v>4914</v>
      </c>
      <c r="C526" s="6" t="str">
        <f t="shared" si="48"/>
        <v>Q9CQV1</v>
      </c>
      <c r="D526" s="6" t="s">
        <v>4915</v>
      </c>
      <c r="E526" s="6" t="s">
        <v>4916</v>
      </c>
      <c r="F526" s="6" t="s">
        <v>4917</v>
      </c>
      <c r="G526" s="6">
        <f>IFERROR(VLOOKUP(C526,Tabelle3!A:H,8,FALSE),"")</f>
        <v>1</v>
      </c>
      <c r="H526" s="6">
        <v>2</v>
      </c>
      <c r="I526" s="6">
        <v>12</v>
      </c>
      <c r="J526" s="6">
        <v>12</v>
      </c>
      <c r="K526" s="6">
        <v>83.2</v>
      </c>
      <c r="L526" s="6">
        <v>13.784000000000001</v>
      </c>
      <c r="M526" s="6">
        <v>125</v>
      </c>
      <c r="N526" s="6">
        <v>0</v>
      </c>
      <c r="O526" s="6">
        <v>194.92</v>
      </c>
      <c r="P526" s="6">
        <v>605610000</v>
      </c>
      <c r="Q526" s="6">
        <v>103210000</v>
      </c>
      <c r="R526" s="6">
        <v>18498000</v>
      </c>
      <c r="S526" s="6">
        <v>20457000</v>
      </c>
      <c r="T526" s="6">
        <v>60398000</v>
      </c>
      <c r="U526" s="6">
        <v>36209000</v>
      </c>
      <c r="V526" s="6">
        <v>27981000</v>
      </c>
      <c r="W526" s="6">
        <v>178790000</v>
      </c>
      <c r="X526" s="6">
        <v>160060000</v>
      </c>
      <c r="Y526" s="6">
        <v>104210000</v>
      </c>
      <c r="Z526" s="6">
        <v>56084000</v>
      </c>
      <c r="AA526" s="6">
        <v>59382000</v>
      </c>
      <c r="AB526" s="6">
        <v>88584000</v>
      </c>
      <c r="AC526" s="6">
        <v>66907000</v>
      </c>
      <c r="AD526" s="6">
        <v>53925000</v>
      </c>
      <c r="AE526" s="6">
        <v>76750000</v>
      </c>
      <c r="AF526" s="6">
        <v>58047000</v>
      </c>
      <c r="AG526" s="6">
        <f t="shared" si="44"/>
        <v>1.2058882208200166</v>
      </c>
      <c r="AH526" s="6">
        <f t="shared" si="45"/>
        <v>0.27009618357090565</v>
      </c>
      <c r="AI526" s="6">
        <f t="shared" si="46"/>
        <v>0.35681634428698544</v>
      </c>
      <c r="AJ526" s="6">
        <f t="shared" si="47"/>
        <v>1.4867463941983006</v>
      </c>
      <c r="AK526" s="6">
        <f>VLOOKUP(AO526,'MV-SigB'!F:J,3,FALSE)</f>
        <v>0</v>
      </c>
      <c r="AL526" s="15">
        <v>19</v>
      </c>
      <c r="AM526" s="6"/>
      <c r="AN526" s="6">
        <v>120</v>
      </c>
      <c r="AO526" s="7">
        <v>1279</v>
      </c>
    </row>
    <row r="527" spans="2:41" x14ac:dyDescent="0.2">
      <c r="B527" s="5" t="s">
        <v>869</v>
      </c>
      <c r="C527" s="6" t="str">
        <f t="shared" si="48"/>
        <v>G5E829</v>
      </c>
      <c r="D527" s="6" t="s">
        <v>633</v>
      </c>
      <c r="E527" s="6" t="s">
        <v>870</v>
      </c>
      <c r="F527" s="6" t="s">
        <v>871</v>
      </c>
      <c r="G527" s="6" t="str">
        <f>IFERROR(VLOOKUP(C527,Tabelle3!A:H,8,FALSE),"")</f>
        <v/>
      </c>
      <c r="H527" s="6">
        <v>1</v>
      </c>
      <c r="I527" s="6">
        <v>5</v>
      </c>
      <c r="J527" s="6">
        <v>2</v>
      </c>
      <c r="K527" s="6">
        <v>7.3</v>
      </c>
      <c r="L527" s="6">
        <v>134.75</v>
      </c>
      <c r="M527" s="6">
        <v>1220</v>
      </c>
      <c r="N527" s="6">
        <v>0</v>
      </c>
      <c r="O527" s="6">
        <v>101.1</v>
      </c>
      <c r="P527" s="6">
        <v>9898700</v>
      </c>
      <c r="Q527" s="6">
        <v>366890</v>
      </c>
      <c r="R527" s="6">
        <v>1407200</v>
      </c>
      <c r="S527" s="6">
        <v>0</v>
      </c>
      <c r="T527" s="6">
        <v>0</v>
      </c>
      <c r="U527" s="6">
        <v>4277600</v>
      </c>
      <c r="V527" s="6">
        <v>0</v>
      </c>
      <c r="W527" s="6">
        <v>1915000</v>
      </c>
      <c r="X527" s="6">
        <v>1932000</v>
      </c>
      <c r="Y527" s="6">
        <v>130740</v>
      </c>
      <c r="Z527" s="6">
        <v>562700</v>
      </c>
      <c r="AA527" s="6"/>
      <c r="AB527" s="6"/>
      <c r="AC527" s="6">
        <v>4347100</v>
      </c>
      <c r="AD527" s="6"/>
      <c r="AE527" s="6">
        <v>547500</v>
      </c>
      <c r="AF527" s="6">
        <v>610150</v>
      </c>
      <c r="AG527" s="6">
        <f t="shared" si="44"/>
        <v>0.18895681002770334</v>
      </c>
      <c r="AH527" s="6">
        <f t="shared" si="45"/>
        <v>-2.4038715804379378</v>
      </c>
      <c r="AI527" s="6">
        <f t="shared" si="46"/>
        <v>0.35768628320500795</v>
      </c>
      <c r="AJ527" s="6">
        <f t="shared" si="47"/>
        <v>1.4832333009365304</v>
      </c>
      <c r="AK527" s="6">
        <f>VLOOKUP(AO527,'MV-SigB'!F:J,3,FALSE)</f>
        <v>0</v>
      </c>
      <c r="AL527" s="15">
        <v>19</v>
      </c>
      <c r="AM527" s="6"/>
      <c r="AN527" s="6">
        <v>5</v>
      </c>
      <c r="AO527" s="7">
        <v>253</v>
      </c>
    </row>
    <row r="528" spans="2:41" x14ac:dyDescent="0.2">
      <c r="B528" s="5" t="s">
        <v>5846</v>
      </c>
      <c r="C528" s="6" t="str">
        <f t="shared" si="48"/>
        <v>Q9JKR6</v>
      </c>
      <c r="D528" s="6" t="s">
        <v>5847</v>
      </c>
      <c r="E528" s="6" t="s">
        <v>5848</v>
      </c>
      <c r="F528" s="6" t="s">
        <v>5849</v>
      </c>
      <c r="G528" s="6" t="str">
        <f>IFERROR(VLOOKUP(C528,Tabelle3!A:H,8,FALSE),"")</f>
        <v/>
      </c>
      <c r="H528" s="6">
        <v>3</v>
      </c>
      <c r="I528" s="6">
        <v>23</v>
      </c>
      <c r="J528" s="6">
        <v>23</v>
      </c>
      <c r="K528" s="6">
        <v>28.8</v>
      </c>
      <c r="L528" s="6">
        <v>111.18</v>
      </c>
      <c r="M528" s="6">
        <v>999</v>
      </c>
      <c r="N528" s="6">
        <v>0</v>
      </c>
      <c r="O528" s="6">
        <v>323.31</v>
      </c>
      <c r="P528" s="6">
        <v>104600000</v>
      </c>
      <c r="Q528" s="6">
        <v>11454000</v>
      </c>
      <c r="R528" s="6">
        <v>13397000</v>
      </c>
      <c r="S528" s="6">
        <v>2539600</v>
      </c>
      <c r="T528" s="6">
        <v>4987900</v>
      </c>
      <c r="U528" s="6">
        <v>24342000</v>
      </c>
      <c r="V528" s="6">
        <v>7760100</v>
      </c>
      <c r="W528" s="6">
        <v>25334000</v>
      </c>
      <c r="X528" s="6">
        <v>14790000</v>
      </c>
      <c r="Y528" s="6">
        <v>10686000</v>
      </c>
      <c r="Z528" s="6">
        <v>6180800</v>
      </c>
      <c r="AA528" s="6">
        <v>732690</v>
      </c>
      <c r="AB528" s="6">
        <v>1741000</v>
      </c>
      <c r="AC528" s="6">
        <v>20275000</v>
      </c>
      <c r="AD528" s="6">
        <v>6761100</v>
      </c>
      <c r="AE528" s="6">
        <v>5845200</v>
      </c>
      <c r="AF528" s="6">
        <v>4119300</v>
      </c>
      <c r="AG528" s="6">
        <f t="shared" si="44"/>
        <v>0.52270746960860093</v>
      </c>
      <c r="AH528" s="6">
        <f t="shared" si="45"/>
        <v>-0.93592431900205497</v>
      </c>
      <c r="AI528" s="6">
        <f t="shared" si="46"/>
        <v>0.35787468429400682</v>
      </c>
      <c r="AJ528" s="6">
        <f t="shared" si="47"/>
        <v>1.4824736023631788</v>
      </c>
      <c r="AK528" s="6">
        <f>VLOOKUP(AO528,'MV-SigB'!F:J,3,FALSE)</f>
        <v>0</v>
      </c>
      <c r="AL528" s="15">
        <v>19</v>
      </c>
      <c r="AM528" s="6"/>
      <c r="AN528" s="6">
        <v>47</v>
      </c>
      <c r="AO528" s="7">
        <v>1515</v>
      </c>
    </row>
    <row r="529" spans="2:41" x14ac:dyDescent="0.2">
      <c r="B529" s="5" t="s">
        <v>4064</v>
      </c>
      <c r="C529" s="6" t="str">
        <f t="shared" si="48"/>
        <v>Q8VCG1</v>
      </c>
      <c r="D529" s="6"/>
      <c r="E529" s="6" t="s">
        <v>4065</v>
      </c>
      <c r="F529" s="6" t="s">
        <v>4066</v>
      </c>
      <c r="G529" s="6">
        <f>IFERROR(VLOOKUP(C529,Tabelle3!A:H,8,FALSE),"")</f>
        <v>1</v>
      </c>
      <c r="H529" s="6">
        <v>2</v>
      </c>
      <c r="I529" s="6">
        <v>9</v>
      </c>
      <c r="J529" s="6">
        <v>9</v>
      </c>
      <c r="K529" s="6">
        <v>59.5</v>
      </c>
      <c r="L529" s="6">
        <v>21.251000000000001</v>
      </c>
      <c r="M529" s="6">
        <v>200</v>
      </c>
      <c r="N529" s="6">
        <v>0</v>
      </c>
      <c r="O529" s="6">
        <v>114.24</v>
      </c>
      <c r="P529" s="6">
        <v>64120000</v>
      </c>
      <c r="Q529" s="6">
        <v>10134000</v>
      </c>
      <c r="R529" s="6">
        <v>7907400</v>
      </c>
      <c r="S529" s="6">
        <v>2362300</v>
      </c>
      <c r="T529" s="6">
        <v>1454800</v>
      </c>
      <c r="U529" s="6">
        <v>12035000</v>
      </c>
      <c r="V529" s="6">
        <v>13088000</v>
      </c>
      <c r="W529" s="6">
        <v>3192300</v>
      </c>
      <c r="X529" s="6">
        <v>13946000</v>
      </c>
      <c r="Y529" s="6">
        <v>10587000</v>
      </c>
      <c r="Z529" s="6">
        <v>10851000</v>
      </c>
      <c r="AA529" s="6">
        <v>7250500</v>
      </c>
      <c r="AB529" s="6">
        <v>4552800</v>
      </c>
      <c r="AC529" s="6">
        <v>10958000</v>
      </c>
      <c r="AD529" s="6">
        <v>7303200</v>
      </c>
      <c r="AE529" s="6">
        <v>1761800</v>
      </c>
      <c r="AF529" s="6">
        <v>2758300</v>
      </c>
      <c r="AG529" s="6">
        <f t="shared" si="44"/>
        <v>1.4591485121569006</v>
      </c>
      <c r="AH529" s="6">
        <f t="shared" si="45"/>
        <v>0.54512672825122788</v>
      </c>
      <c r="AI529" s="6">
        <f t="shared" si="46"/>
        <v>0.35795260580961341</v>
      </c>
      <c r="AJ529" s="6">
        <f t="shared" si="47"/>
        <v>1.4821595126766236</v>
      </c>
      <c r="AK529" s="6">
        <f>VLOOKUP(AO529,'MV-SigB'!F:J,3,FALSE)</f>
        <v>0</v>
      </c>
      <c r="AL529" s="15">
        <v>19</v>
      </c>
      <c r="AM529" s="6"/>
      <c r="AN529" s="6">
        <v>45</v>
      </c>
      <c r="AO529" s="7">
        <v>1064</v>
      </c>
    </row>
    <row r="530" spans="2:41" x14ac:dyDescent="0.2">
      <c r="B530" s="5" t="s">
        <v>786</v>
      </c>
      <c r="C530" s="6" t="str">
        <f t="shared" si="48"/>
        <v>F8VQJ3</v>
      </c>
      <c r="D530" s="6" t="s">
        <v>787</v>
      </c>
      <c r="E530" s="6" t="s">
        <v>788</v>
      </c>
      <c r="F530" s="6" t="s">
        <v>789</v>
      </c>
      <c r="G530" s="6" t="str">
        <f>IFERROR(VLOOKUP(C530,Tabelle3!A:H,8,FALSE),"")</f>
        <v/>
      </c>
      <c r="H530" s="6">
        <v>2</v>
      </c>
      <c r="I530" s="6">
        <v>2</v>
      </c>
      <c r="J530" s="6">
        <v>2</v>
      </c>
      <c r="K530" s="6">
        <v>1.7</v>
      </c>
      <c r="L530" s="6">
        <v>177.19</v>
      </c>
      <c r="M530" s="6">
        <v>1607</v>
      </c>
      <c r="N530" s="6">
        <v>0</v>
      </c>
      <c r="O530" s="6">
        <v>10.975</v>
      </c>
      <c r="P530" s="6">
        <v>53152000</v>
      </c>
      <c r="Q530" s="6">
        <v>263130</v>
      </c>
      <c r="R530" s="6">
        <v>518340</v>
      </c>
      <c r="S530" s="6">
        <v>0</v>
      </c>
      <c r="T530" s="6">
        <v>0</v>
      </c>
      <c r="U530" s="6">
        <v>199050</v>
      </c>
      <c r="V530" s="6">
        <v>891650</v>
      </c>
      <c r="W530" s="6">
        <v>35099000</v>
      </c>
      <c r="X530" s="6">
        <v>16180000</v>
      </c>
      <c r="Y530" s="6">
        <v>1998400</v>
      </c>
      <c r="Z530" s="6">
        <v>1856300</v>
      </c>
      <c r="AA530" s="6"/>
      <c r="AB530" s="6"/>
      <c r="AC530" s="6">
        <v>1767200</v>
      </c>
      <c r="AD530" s="6">
        <v>7835300</v>
      </c>
      <c r="AE530" s="6">
        <v>2391200</v>
      </c>
      <c r="AF530" s="6">
        <v>1998400</v>
      </c>
      <c r="AG530" s="6">
        <f t="shared" si="44"/>
        <v>0.5509823400347339</v>
      </c>
      <c r="AH530" s="6">
        <f t="shared" si="45"/>
        <v>-0.85992201629531073</v>
      </c>
      <c r="AI530" s="6">
        <f t="shared" si="46"/>
        <v>0.35857362412984817</v>
      </c>
      <c r="AJ530" s="6">
        <f t="shared" si="47"/>
        <v>1.4796587241840169</v>
      </c>
      <c r="AK530" s="6">
        <f>VLOOKUP(AO530,'MV-SigB'!F:J,3,FALSE)</f>
        <v>0</v>
      </c>
      <c r="AL530" s="15">
        <v>19</v>
      </c>
      <c r="AM530" s="6"/>
      <c r="AN530" s="6">
        <v>2</v>
      </c>
      <c r="AO530" s="7">
        <v>231</v>
      </c>
    </row>
    <row r="531" spans="2:41" x14ac:dyDescent="0.2">
      <c r="B531" s="5" t="s">
        <v>259</v>
      </c>
      <c r="C531" s="6" t="str">
        <f t="shared" si="48"/>
        <v>B7FAV1</v>
      </c>
      <c r="D531" s="6" t="s">
        <v>260</v>
      </c>
      <c r="E531" s="6" t="s">
        <v>261</v>
      </c>
      <c r="F531" s="6" t="s">
        <v>262</v>
      </c>
      <c r="G531" s="6" t="str">
        <f>IFERROR(VLOOKUP(C531,Tabelle3!A:H,8,FALSE),"")</f>
        <v/>
      </c>
      <c r="H531" s="6">
        <v>12</v>
      </c>
      <c r="I531" s="6">
        <v>20</v>
      </c>
      <c r="J531" s="6">
        <v>19</v>
      </c>
      <c r="K531" s="6">
        <v>13.5</v>
      </c>
      <c r="L531" s="6">
        <v>274.63</v>
      </c>
      <c r="M531" s="6">
        <v>2583</v>
      </c>
      <c r="N531" s="6">
        <v>0</v>
      </c>
      <c r="O531" s="6">
        <v>151.87</v>
      </c>
      <c r="P531" s="6">
        <v>27461000</v>
      </c>
      <c r="Q531" s="6">
        <v>521760</v>
      </c>
      <c r="R531" s="6">
        <v>6153900</v>
      </c>
      <c r="S531" s="6">
        <v>0</v>
      </c>
      <c r="T531" s="6">
        <v>882270</v>
      </c>
      <c r="U531" s="6">
        <v>11038000</v>
      </c>
      <c r="V531" s="6">
        <v>2702200</v>
      </c>
      <c r="W531" s="6">
        <v>1376700</v>
      </c>
      <c r="X531" s="6">
        <v>4786700</v>
      </c>
      <c r="Y531" s="6">
        <v>422850</v>
      </c>
      <c r="Z531" s="6">
        <v>1111200</v>
      </c>
      <c r="AA531" s="6"/>
      <c r="AB531" s="6">
        <v>282830</v>
      </c>
      <c r="AC531" s="6">
        <v>13995000</v>
      </c>
      <c r="AD531" s="6">
        <v>1093200</v>
      </c>
      <c r="AE531" s="6">
        <v>376860</v>
      </c>
      <c r="AF531" s="6">
        <v>1157700</v>
      </c>
      <c r="AG531" s="6">
        <f t="shared" si="44"/>
        <v>0.14573432249919185</v>
      </c>
      <c r="AH531" s="6">
        <f t="shared" si="45"/>
        <v>-2.7785874023308446</v>
      </c>
      <c r="AI531" s="6">
        <f t="shared" si="46"/>
        <v>0.35929876651247239</v>
      </c>
      <c r="AJ531" s="6">
        <f t="shared" si="47"/>
        <v>1.4767441123705354</v>
      </c>
      <c r="AK531" s="6">
        <f>VLOOKUP(AO531,'MV-SigB'!F:J,3,FALSE)</f>
        <v>0</v>
      </c>
      <c r="AL531" s="15">
        <v>19</v>
      </c>
      <c r="AM531" s="6"/>
      <c r="AN531" s="6">
        <v>22</v>
      </c>
      <c r="AO531" s="7">
        <v>59</v>
      </c>
    </row>
    <row r="532" spans="2:41" x14ac:dyDescent="0.2">
      <c r="B532" s="5" t="s">
        <v>5790</v>
      </c>
      <c r="C532" s="6" t="str">
        <f t="shared" si="48"/>
        <v>Q9JII6</v>
      </c>
      <c r="D532" s="6" t="s">
        <v>5791</v>
      </c>
      <c r="E532" s="6" t="s">
        <v>5792</v>
      </c>
      <c r="F532" s="6" t="s">
        <v>5793</v>
      </c>
      <c r="G532" s="6" t="str">
        <f>IFERROR(VLOOKUP(C532,Tabelle3!A:H,8,FALSE),"")</f>
        <v/>
      </c>
      <c r="H532" s="6">
        <v>2</v>
      </c>
      <c r="I532" s="6">
        <v>29</v>
      </c>
      <c r="J532" s="6">
        <v>29</v>
      </c>
      <c r="K532" s="6">
        <v>92.3</v>
      </c>
      <c r="L532" s="6">
        <v>36.585999999999999</v>
      </c>
      <c r="M532" s="6">
        <v>325</v>
      </c>
      <c r="N532" s="6">
        <v>0</v>
      </c>
      <c r="O532" s="6">
        <v>323.31</v>
      </c>
      <c r="P532" s="6">
        <v>7665400000</v>
      </c>
      <c r="Q532" s="6">
        <v>158740000</v>
      </c>
      <c r="R532" s="6">
        <v>915730000</v>
      </c>
      <c r="S532" s="6">
        <v>524690000</v>
      </c>
      <c r="T532" s="6">
        <v>1017000000</v>
      </c>
      <c r="U532" s="6">
        <v>846580000</v>
      </c>
      <c r="V532" s="6">
        <v>404940000</v>
      </c>
      <c r="W532" s="6">
        <v>1562400000</v>
      </c>
      <c r="X532" s="6">
        <v>2235400000</v>
      </c>
      <c r="Y532" s="6">
        <v>47425000</v>
      </c>
      <c r="Z532" s="6">
        <v>80761000</v>
      </c>
      <c r="AA532" s="6">
        <v>98976000</v>
      </c>
      <c r="AB532" s="6">
        <v>135500000</v>
      </c>
      <c r="AC532" s="6">
        <v>89676000</v>
      </c>
      <c r="AD532" s="6">
        <v>97674000</v>
      </c>
      <c r="AE532" s="6">
        <v>38536000</v>
      </c>
      <c r="AF532" s="6">
        <v>41016000</v>
      </c>
      <c r="AG532" s="6">
        <f t="shared" si="44"/>
        <v>1.3587833736727337</v>
      </c>
      <c r="AH532" s="6">
        <f t="shared" si="45"/>
        <v>0.44231547035164753</v>
      </c>
      <c r="AI532" s="6">
        <f t="shared" si="46"/>
        <v>0.36036604609814005</v>
      </c>
      <c r="AJ532" s="6">
        <f t="shared" si="47"/>
        <v>1.4724650089120024</v>
      </c>
      <c r="AK532" s="6">
        <f>VLOOKUP(AO532,'MV-SigB'!F:J,3,FALSE)</f>
        <v>0</v>
      </c>
      <c r="AL532" s="15">
        <v>19</v>
      </c>
      <c r="AM532" s="6"/>
      <c r="AN532" s="6">
        <v>323</v>
      </c>
      <c r="AO532" s="7">
        <v>1501</v>
      </c>
    </row>
    <row r="533" spans="2:41" x14ac:dyDescent="0.2">
      <c r="B533" s="5" t="s">
        <v>4386</v>
      </c>
      <c r="C533" s="6" t="str">
        <f t="shared" si="48"/>
        <v>Q921S7</v>
      </c>
      <c r="D533" s="6" t="s">
        <v>4387</v>
      </c>
      <c r="E533" s="6" t="s">
        <v>4388</v>
      </c>
      <c r="F533" s="6" t="s">
        <v>4389</v>
      </c>
      <c r="G533" s="6">
        <f>IFERROR(VLOOKUP(C533,Tabelle3!A:H,8,FALSE),"")</f>
        <v>1</v>
      </c>
      <c r="H533" s="6">
        <v>1</v>
      </c>
      <c r="I533" s="6">
        <v>23</v>
      </c>
      <c r="J533" s="6">
        <v>23</v>
      </c>
      <c r="K533" s="6">
        <v>67.099999999999994</v>
      </c>
      <c r="L533" s="6">
        <v>48.34</v>
      </c>
      <c r="M533" s="6">
        <v>423</v>
      </c>
      <c r="N533" s="6">
        <v>0</v>
      </c>
      <c r="O533" s="6">
        <v>323.31</v>
      </c>
      <c r="P533" s="6">
        <v>735420000</v>
      </c>
      <c r="Q533" s="6">
        <v>64111000</v>
      </c>
      <c r="R533" s="6">
        <v>51812000</v>
      </c>
      <c r="S533" s="6">
        <v>14755000</v>
      </c>
      <c r="T533" s="6">
        <v>19632000</v>
      </c>
      <c r="U533" s="6">
        <v>117670000</v>
      </c>
      <c r="V533" s="6">
        <v>95325000</v>
      </c>
      <c r="W533" s="6">
        <v>126380000</v>
      </c>
      <c r="X533" s="6">
        <v>245740000</v>
      </c>
      <c r="Y533" s="6">
        <v>6666400</v>
      </c>
      <c r="Z533" s="6">
        <v>10673000</v>
      </c>
      <c r="AA533" s="6">
        <v>4880400</v>
      </c>
      <c r="AB533" s="6">
        <v>4844600</v>
      </c>
      <c r="AC533" s="6">
        <v>7172300</v>
      </c>
      <c r="AD533" s="6">
        <v>3518200</v>
      </c>
      <c r="AE533" s="6">
        <v>4526300</v>
      </c>
      <c r="AF533" s="6">
        <v>5480500</v>
      </c>
      <c r="AG533" s="6">
        <f t="shared" si="44"/>
        <v>1.3076294975673155</v>
      </c>
      <c r="AH533" s="6">
        <f t="shared" si="45"/>
        <v>0.38695382696704478</v>
      </c>
      <c r="AI533" s="6">
        <f t="shared" si="46"/>
        <v>0.36088301149450341</v>
      </c>
      <c r="AJ533" s="6">
        <f t="shared" si="47"/>
        <v>1.4703968646738486</v>
      </c>
      <c r="AK533" s="6">
        <f>VLOOKUP(AO533,'MV-SigB'!F:J,3,FALSE)</f>
        <v>0</v>
      </c>
      <c r="AL533" s="15">
        <v>19</v>
      </c>
      <c r="AM533" s="6"/>
      <c r="AN533" s="6">
        <v>104</v>
      </c>
      <c r="AO533" s="7">
        <v>1146</v>
      </c>
    </row>
    <row r="534" spans="2:41" x14ac:dyDescent="0.2">
      <c r="B534" s="5" t="s">
        <v>5981</v>
      </c>
      <c r="C534" s="6" t="str">
        <f t="shared" si="48"/>
        <v>Q9R0P5</v>
      </c>
      <c r="D534" s="6" t="s">
        <v>5982</v>
      </c>
      <c r="E534" s="6" t="s">
        <v>5983</v>
      </c>
      <c r="F534" s="6" t="s">
        <v>5984</v>
      </c>
      <c r="G534" s="6" t="str">
        <f>IFERROR(VLOOKUP(C534,Tabelle3!A:H,8,FALSE),"")</f>
        <v/>
      </c>
      <c r="H534" s="6">
        <v>1</v>
      </c>
      <c r="I534" s="6">
        <v>2</v>
      </c>
      <c r="J534" s="6">
        <v>2</v>
      </c>
      <c r="K534" s="6">
        <v>16.399999999999999</v>
      </c>
      <c r="L534" s="6">
        <v>18.521000000000001</v>
      </c>
      <c r="M534" s="6">
        <v>165</v>
      </c>
      <c r="N534" s="6">
        <v>0</v>
      </c>
      <c r="O534" s="6">
        <v>2.7281</v>
      </c>
      <c r="P534" s="6">
        <v>2676400</v>
      </c>
      <c r="Q534" s="6">
        <v>197000</v>
      </c>
      <c r="R534" s="6">
        <v>188410</v>
      </c>
      <c r="S534" s="6">
        <v>335250</v>
      </c>
      <c r="T534" s="6">
        <v>796040</v>
      </c>
      <c r="U534" s="6">
        <v>0</v>
      </c>
      <c r="V534" s="6">
        <v>211490</v>
      </c>
      <c r="W534" s="6">
        <v>0</v>
      </c>
      <c r="X534" s="6">
        <v>948230</v>
      </c>
      <c r="Y534" s="6">
        <v>170360</v>
      </c>
      <c r="Z534" s="6">
        <v>202040</v>
      </c>
      <c r="AA534" s="6">
        <v>271820</v>
      </c>
      <c r="AB534" s="6">
        <v>3058100</v>
      </c>
      <c r="AC534" s="6"/>
      <c r="AD534" s="6">
        <v>133100</v>
      </c>
      <c r="AE534" s="6"/>
      <c r="AF534" s="6">
        <v>193000</v>
      </c>
      <c r="AG534" s="6">
        <f t="shared" si="44"/>
        <v>5.6766636001226614</v>
      </c>
      <c r="AH534" s="6">
        <f t="shared" si="45"/>
        <v>2.5050432498363859</v>
      </c>
      <c r="AI534" s="6">
        <f t="shared" si="46"/>
        <v>0.36231125005103942</v>
      </c>
      <c r="AJ534" s="6">
        <f t="shared" si="47"/>
        <v>1.4646984915779218</v>
      </c>
      <c r="AK534" s="6">
        <f>VLOOKUP(AO534,'MV-SigB'!F:J,3,FALSE)</f>
        <v>0</v>
      </c>
      <c r="AL534" s="15">
        <v>19</v>
      </c>
      <c r="AM534" s="6"/>
      <c r="AN534" s="6">
        <v>3</v>
      </c>
      <c r="AO534" s="7">
        <v>1550</v>
      </c>
    </row>
    <row r="535" spans="2:41" x14ac:dyDescent="0.2">
      <c r="B535" s="5" t="s">
        <v>2571</v>
      </c>
      <c r="C535" s="6" t="str">
        <f t="shared" si="48"/>
        <v>Q3U125</v>
      </c>
      <c r="D535" s="6" t="s">
        <v>2572</v>
      </c>
      <c r="E535" s="6" t="s">
        <v>2573</v>
      </c>
      <c r="F535" s="6" t="s">
        <v>2574</v>
      </c>
      <c r="G535" s="6">
        <f>IFERROR(VLOOKUP(C535,Tabelle3!A:H,8,FALSE),"")</f>
        <v>1</v>
      </c>
      <c r="H535" s="6">
        <v>8</v>
      </c>
      <c r="I535" s="6">
        <v>22</v>
      </c>
      <c r="J535" s="6">
        <v>22</v>
      </c>
      <c r="K535" s="6">
        <v>59</v>
      </c>
      <c r="L535" s="6">
        <v>25.681999999999999</v>
      </c>
      <c r="M535" s="6">
        <v>229</v>
      </c>
      <c r="N535" s="6">
        <v>0</v>
      </c>
      <c r="O535" s="6">
        <v>124.89</v>
      </c>
      <c r="P535" s="6">
        <v>654380000</v>
      </c>
      <c r="Q535" s="6">
        <v>67311000</v>
      </c>
      <c r="R535" s="6">
        <v>45016000</v>
      </c>
      <c r="S535" s="6">
        <v>63553000</v>
      </c>
      <c r="T535" s="6">
        <v>79015000</v>
      </c>
      <c r="U535" s="6">
        <v>43142000</v>
      </c>
      <c r="V535" s="6">
        <v>76099000</v>
      </c>
      <c r="W535" s="6">
        <v>178100000</v>
      </c>
      <c r="X535" s="6">
        <v>102150000</v>
      </c>
      <c r="Y535" s="6">
        <v>25852000</v>
      </c>
      <c r="Z535" s="6">
        <v>33268000</v>
      </c>
      <c r="AA535" s="6">
        <v>35690000</v>
      </c>
      <c r="AB535" s="6">
        <v>35182000</v>
      </c>
      <c r="AC535" s="6">
        <v>41013000</v>
      </c>
      <c r="AD535" s="6">
        <v>31605000</v>
      </c>
      <c r="AE535" s="6">
        <v>15193000</v>
      </c>
      <c r="AF535" s="6">
        <v>12561000</v>
      </c>
      <c r="AG535" s="6">
        <f t="shared" si="44"/>
        <v>1.2951022197425577</v>
      </c>
      <c r="AH535" s="6">
        <f t="shared" si="45"/>
        <v>0.37306597134479369</v>
      </c>
      <c r="AI535" s="6">
        <f t="shared" si="46"/>
        <v>0.36359996887133617</v>
      </c>
      <c r="AJ535" s="6">
        <f t="shared" si="47"/>
        <v>1.4595760188679134</v>
      </c>
      <c r="AK535" s="6">
        <f>VLOOKUP(AO535,'MV-SigB'!F:J,3,FALSE)</f>
        <v>0</v>
      </c>
      <c r="AL535" s="15">
        <v>19</v>
      </c>
      <c r="AM535" s="6"/>
      <c r="AN535" s="6">
        <v>122</v>
      </c>
      <c r="AO535" s="7">
        <v>682</v>
      </c>
    </row>
    <row r="536" spans="2:41" x14ac:dyDescent="0.2">
      <c r="B536" s="5" t="s">
        <v>1176</v>
      </c>
      <c r="C536" s="6" t="str">
        <f t="shared" si="48"/>
        <v>O88425</v>
      </c>
      <c r="D536" s="6" t="s">
        <v>1177</v>
      </c>
      <c r="E536" s="6" t="s">
        <v>1178</v>
      </c>
      <c r="F536" s="6" t="s">
        <v>1179</v>
      </c>
      <c r="G536" s="6">
        <f>IFERROR(VLOOKUP(C536,Tabelle3!A:H,8,FALSE),"")</f>
        <v>1</v>
      </c>
      <c r="H536" s="6">
        <v>3</v>
      </c>
      <c r="I536" s="6">
        <v>5</v>
      </c>
      <c r="J536" s="6">
        <v>5</v>
      </c>
      <c r="K536" s="6">
        <v>24.3</v>
      </c>
      <c r="L536" s="6">
        <v>21.777999999999999</v>
      </c>
      <c r="M536" s="6">
        <v>189</v>
      </c>
      <c r="N536" s="6">
        <v>0</v>
      </c>
      <c r="O536" s="6">
        <v>3.0324</v>
      </c>
      <c r="P536" s="6">
        <v>24927000</v>
      </c>
      <c r="Q536" s="6">
        <v>1323500</v>
      </c>
      <c r="R536" s="6">
        <v>756060</v>
      </c>
      <c r="S536" s="6">
        <v>4247100</v>
      </c>
      <c r="T536" s="6">
        <v>1054900</v>
      </c>
      <c r="U536" s="6">
        <v>2516000</v>
      </c>
      <c r="V536" s="6">
        <v>1701500</v>
      </c>
      <c r="W536" s="6">
        <v>3510400</v>
      </c>
      <c r="X536" s="6">
        <v>9818000</v>
      </c>
      <c r="Y536" s="6">
        <v>1070200</v>
      </c>
      <c r="Z536" s="6">
        <v>1511200</v>
      </c>
      <c r="AA536" s="6">
        <v>1340600</v>
      </c>
      <c r="AB536" s="6">
        <v>4992800</v>
      </c>
      <c r="AC536" s="6">
        <v>1176600</v>
      </c>
      <c r="AD536" s="6">
        <v>850010</v>
      </c>
      <c r="AE536" s="6">
        <v>942970</v>
      </c>
      <c r="AF536" s="6">
        <v>1939900</v>
      </c>
      <c r="AG536" s="6">
        <f t="shared" si="44"/>
        <v>1.8158338561314029</v>
      </c>
      <c r="AH536" s="6">
        <f t="shared" si="45"/>
        <v>0.8606322059874828</v>
      </c>
      <c r="AI536" s="6">
        <f t="shared" si="46"/>
        <v>0.36410632995270836</v>
      </c>
      <c r="AJ536" s="6">
        <f t="shared" si="47"/>
        <v>1.4575682727756298</v>
      </c>
      <c r="AK536" s="6">
        <f>VLOOKUP(AO536,'MV-SigB'!F:J,3,FALSE)</f>
        <v>0</v>
      </c>
      <c r="AL536" s="15">
        <v>19</v>
      </c>
      <c r="AM536" s="6"/>
      <c r="AN536" s="6">
        <v>9</v>
      </c>
      <c r="AO536" s="7">
        <v>331</v>
      </c>
    </row>
    <row r="537" spans="2:41" x14ac:dyDescent="0.2">
      <c r="B537" s="5" t="s">
        <v>4794</v>
      </c>
      <c r="C537" s="6" t="str">
        <f t="shared" si="48"/>
        <v>Q9CQA3</v>
      </c>
      <c r="D537" s="6" t="s">
        <v>4795</v>
      </c>
      <c r="E537" s="6" t="s">
        <v>4796</v>
      </c>
      <c r="F537" s="6" t="s">
        <v>4797</v>
      </c>
      <c r="G537" s="6">
        <f>IFERROR(VLOOKUP(C537,Tabelle3!A:H,8,FALSE),"")</f>
        <v>1</v>
      </c>
      <c r="H537" s="6">
        <v>1</v>
      </c>
      <c r="I537" s="6">
        <v>35</v>
      </c>
      <c r="J537" s="6">
        <v>35</v>
      </c>
      <c r="K537" s="6">
        <v>84</v>
      </c>
      <c r="L537" s="6">
        <v>31.814</v>
      </c>
      <c r="M537" s="6">
        <v>282</v>
      </c>
      <c r="N537" s="6">
        <v>0</v>
      </c>
      <c r="O537" s="6">
        <v>323.31</v>
      </c>
      <c r="P537" s="6">
        <v>15562000000</v>
      </c>
      <c r="Q537" s="6">
        <v>2241500000</v>
      </c>
      <c r="R537" s="6">
        <v>465780000</v>
      </c>
      <c r="S537" s="6">
        <v>1069600000</v>
      </c>
      <c r="T537" s="6">
        <v>537970000</v>
      </c>
      <c r="U537" s="6">
        <v>1212400000</v>
      </c>
      <c r="V537" s="6">
        <v>688550000</v>
      </c>
      <c r="W537" s="6">
        <v>5211800000</v>
      </c>
      <c r="X537" s="6">
        <v>4134800000</v>
      </c>
      <c r="Y537" s="6">
        <v>303800000</v>
      </c>
      <c r="Z537" s="6">
        <v>250510000</v>
      </c>
      <c r="AA537" s="6">
        <v>393420000</v>
      </c>
      <c r="AB537" s="6">
        <v>287550000</v>
      </c>
      <c r="AC537" s="6">
        <v>367270000</v>
      </c>
      <c r="AD537" s="6">
        <v>157940000</v>
      </c>
      <c r="AE537" s="6">
        <v>275920000</v>
      </c>
      <c r="AF537" s="6">
        <v>221300000</v>
      </c>
      <c r="AG537" s="6">
        <f t="shared" si="44"/>
        <v>1.2081805111352366</v>
      </c>
      <c r="AH537" s="6">
        <f t="shared" si="45"/>
        <v>0.27283602011343355</v>
      </c>
      <c r="AI537" s="6">
        <f t="shared" si="46"/>
        <v>0.36494033443149243</v>
      </c>
      <c r="AJ537" s="6">
        <f t="shared" si="47"/>
        <v>1.4542674836512386</v>
      </c>
      <c r="AK537" s="6">
        <f>VLOOKUP(AO537,'MV-SigB'!F:J,3,FALSE)</f>
        <v>0</v>
      </c>
      <c r="AL537" s="15">
        <v>19</v>
      </c>
      <c r="AM537" s="6"/>
      <c r="AN537" s="6">
        <v>593</v>
      </c>
      <c r="AO537" s="7">
        <v>1249</v>
      </c>
    </row>
    <row r="538" spans="2:41" x14ac:dyDescent="0.2">
      <c r="B538" s="5" t="s">
        <v>1140</v>
      </c>
      <c r="C538" s="6" t="str">
        <f t="shared" si="48"/>
        <v>S4R1E5</v>
      </c>
      <c r="D538" s="6" t="s">
        <v>1141</v>
      </c>
      <c r="E538" s="6" t="s">
        <v>1142</v>
      </c>
      <c r="F538" s="6" t="s">
        <v>1143</v>
      </c>
      <c r="G538" s="6">
        <f>IFERROR(VLOOKUP(C538,Tabelle3!A:H,8,FALSE),"")</f>
        <v>1</v>
      </c>
      <c r="H538" s="6">
        <v>5</v>
      </c>
      <c r="I538" s="6">
        <v>11</v>
      </c>
      <c r="J538" s="6">
        <v>11</v>
      </c>
      <c r="K538" s="6">
        <v>68.8</v>
      </c>
      <c r="L538" s="6">
        <v>17.937000000000001</v>
      </c>
      <c r="M538" s="6">
        <v>157</v>
      </c>
      <c r="N538" s="6">
        <v>0</v>
      </c>
      <c r="O538" s="6">
        <v>151.72</v>
      </c>
      <c r="P538" s="6">
        <v>732010000</v>
      </c>
      <c r="Q538" s="6">
        <v>62290000</v>
      </c>
      <c r="R538" s="6">
        <v>52217000</v>
      </c>
      <c r="S538" s="6">
        <v>59162000</v>
      </c>
      <c r="T538" s="6">
        <v>10513000</v>
      </c>
      <c r="U538" s="6">
        <v>90083000</v>
      </c>
      <c r="V538" s="6">
        <v>90844000</v>
      </c>
      <c r="W538" s="6">
        <v>128340000</v>
      </c>
      <c r="X538" s="6">
        <v>238560000</v>
      </c>
      <c r="Y538" s="6">
        <v>75831000</v>
      </c>
      <c r="Z538" s="6">
        <v>81151000</v>
      </c>
      <c r="AA538" s="6">
        <v>100880000</v>
      </c>
      <c r="AB538" s="6">
        <v>39278000</v>
      </c>
      <c r="AC538" s="6">
        <v>86253000</v>
      </c>
      <c r="AD538" s="6">
        <v>63667000</v>
      </c>
      <c r="AE538" s="6">
        <v>30604000</v>
      </c>
      <c r="AF538" s="6">
        <v>48371000</v>
      </c>
      <c r="AG538" s="6">
        <f t="shared" si="44"/>
        <v>1.2981498066799186</v>
      </c>
      <c r="AH538" s="6">
        <f t="shared" si="45"/>
        <v>0.37645688016546597</v>
      </c>
      <c r="AI538" s="6">
        <f t="shared" si="46"/>
        <v>0.36620073586768748</v>
      </c>
      <c r="AJ538" s="6">
        <f t="shared" si="47"/>
        <v>1.4492934047035138</v>
      </c>
      <c r="AK538" s="6">
        <f>VLOOKUP(AO538,'MV-SigB'!F:J,3,FALSE)</f>
        <v>0</v>
      </c>
      <c r="AL538" s="15">
        <v>19</v>
      </c>
      <c r="AM538" s="6"/>
      <c r="AN538" s="6">
        <v>113</v>
      </c>
      <c r="AO538" s="7">
        <v>322</v>
      </c>
    </row>
    <row r="539" spans="2:41" x14ac:dyDescent="0.2">
      <c r="B539" s="5" t="s">
        <v>5468</v>
      </c>
      <c r="C539" s="6" t="str">
        <f t="shared" si="48"/>
        <v>Q9D8W7</v>
      </c>
      <c r="D539" s="6" t="s">
        <v>5469</v>
      </c>
      <c r="E539" s="6" t="s">
        <v>5470</v>
      </c>
      <c r="F539" s="6" t="s">
        <v>5471</v>
      </c>
      <c r="G539" s="6">
        <f>IFERROR(VLOOKUP(C539,Tabelle3!A:H,8,FALSE),"")</f>
        <v>1</v>
      </c>
      <c r="H539" s="6">
        <v>1</v>
      </c>
      <c r="I539" s="6">
        <v>10</v>
      </c>
      <c r="J539" s="6">
        <v>10</v>
      </c>
      <c r="K539" s="6">
        <v>67.5</v>
      </c>
      <c r="L539" s="6">
        <v>16.925000000000001</v>
      </c>
      <c r="M539" s="6">
        <v>154</v>
      </c>
      <c r="N539" s="6">
        <v>0</v>
      </c>
      <c r="O539" s="6">
        <v>47.557000000000002</v>
      </c>
      <c r="P539" s="6">
        <v>222090000</v>
      </c>
      <c r="Q539" s="6">
        <v>5670500</v>
      </c>
      <c r="R539" s="6">
        <v>18264000</v>
      </c>
      <c r="S539" s="6">
        <v>11916000</v>
      </c>
      <c r="T539" s="6">
        <v>9834900</v>
      </c>
      <c r="U539" s="6">
        <v>25196000</v>
      </c>
      <c r="V539" s="6">
        <v>12404000</v>
      </c>
      <c r="W539" s="6">
        <v>78083000</v>
      </c>
      <c r="X539" s="6">
        <v>60718000</v>
      </c>
      <c r="Y539" s="6">
        <v>12449000</v>
      </c>
      <c r="Z539" s="6">
        <v>25148000</v>
      </c>
      <c r="AA539" s="6">
        <v>32351000</v>
      </c>
      <c r="AB539" s="6">
        <v>37104000</v>
      </c>
      <c r="AC539" s="6">
        <v>20044000</v>
      </c>
      <c r="AD539" s="6">
        <v>29736000</v>
      </c>
      <c r="AE539" s="6">
        <v>18220000</v>
      </c>
      <c r="AF539" s="6">
        <v>14007000</v>
      </c>
      <c r="AG539" s="6">
        <f t="shared" si="44"/>
        <v>1.3054007584718377</v>
      </c>
      <c r="AH539" s="6">
        <f t="shared" si="45"/>
        <v>0.38449278265821873</v>
      </c>
      <c r="AI539" s="6">
        <f t="shared" si="46"/>
        <v>0.3668823713336391</v>
      </c>
      <c r="AJ539" s="6">
        <f t="shared" si="47"/>
        <v>1.4466105100080429</v>
      </c>
      <c r="AK539" s="6">
        <f>VLOOKUP(AO539,'MV-SigB'!F:J,3,FALSE)</f>
        <v>0</v>
      </c>
      <c r="AL539" s="15">
        <v>19</v>
      </c>
      <c r="AM539" s="6"/>
      <c r="AN539" s="6">
        <v>70</v>
      </c>
      <c r="AO539" s="7">
        <v>1420</v>
      </c>
    </row>
    <row r="540" spans="2:41" x14ac:dyDescent="0.2">
      <c r="B540" s="5" t="s">
        <v>4674</v>
      </c>
      <c r="C540" s="6" t="str">
        <f t="shared" si="48"/>
        <v>Q9CPQ1</v>
      </c>
      <c r="D540" s="6" t="s">
        <v>4675</v>
      </c>
      <c r="E540" s="6" t="s">
        <v>4676</v>
      </c>
      <c r="F540" s="6" t="s">
        <v>4677</v>
      </c>
      <c r="G540" s="6">
        <f>IFERROR(VLOOKUP(C540,Tabelle3!A:H,8,FALSE),"")</f>
        <v>1</v>
      </c>
      <c r="H540" s="6">
        <v>2</v>
      </c>
      <c r="I540" s="6">
        <v>11</v>
      </c>
      <c r="J540" s="6">
        <v>11</v>
      </c>
      <c r="K540" s="6">
        <v>88.2</v>
      </c>
      <c r="L540" s="6">
        <v>8.4688999999999997</v>
      </c>
      <c r="M540" s="6">
        <v>76</v>
      </c>
      <c r="N540" s="6">
        <v>0</v>
      </c>
      <c r="O540" s="6">
        <v>132.16</v>
      </c>
      <c r="P540" s="6">
        <v>4538600000</v>
      </c>
      <c r="Q540" s="6">
        <v>606950000</v>
      </c>
      <c r="R540" s="6">
        <v>238170000</v>
      </c>
      <c r="S540" s="6">
        <v>363460000</v>
      </c>
      <c r="T540" s="6">
        <v>824790000</v>
      </c>
      <c r="U540" s="6">
        <v>534900000</v>
      </c>
      <c r="V540" s="6">
        <v>225550000</v>
      </c>
      <c r="W540" s="6">
        <v>743470000</v>
      </c>
      <c r="X540" s="6">
        <v>1001400000</v>
      </c>
      <c r="Y540" s="6">
        <v>592900000</v>
      </c>
      <c r="Z540" s="6">
        <v>635730000</v>
      </c>
      <c r="AA540" s="6">
        <v>752660000</v>
      </c>
      <c r="AB540" s="6">
        <v>1503900000</v>
      </c>
      <c r="AC540" s="6">
        <v>338010000</v>
      </c>
      <c r="AD540" s="6">
        <v>533180000</v>
      </c>
      <c r="AE540" s="6">
        <v>418120000</v>
      </c>
      <c r="AF540" s="6">
        <v>1114100000</v>
      </c>
      <c r="AG540" s="6">
        <f t="shared" si="44"/>
        <v>1.4501021465334671</v>
      </c>
      <c r="AH540" s="6">
        <f t="shared" si="45"/>
        <v>0.53615452858975887</v>
      </c>
      <c r="AI540" s="6">
        <f t="shared" si="46"/>
        <v>0.36720955549904233</v>
      </c>
      <c r="AJ540" s="6">
        <f t="shared" si="47"/>
        <v>1.4453244939468746</v>
      </c>
      <c r="AK540" s="6">
        <f>VLOOKUP(AO540,'MV-SigB'!F:J,3,FALSE)</f>
        <v>0</v>
      </c>
      <c r="AL540" s="15">
        <v>19</v>
      </c>
      <c r="AM540" s="6"/>
      <c r="AN540" s="6">
        <v>226</v>
      </c>
      <c r="AO540" s="7">
        <v>1219</v>
      </c>
    </row>
    <row r="541" spans="2:41" x14ac:dyDescent="0.2">
      <c r="B541" s="5" t="s">
        <v>5125</v>
      </c>
      <c r="C541" s="6" t="str">
        <f t="shared" si="48"/>
        <v>Q9CZD3</v>
      </c>
      <c r="D541" s="6" t="s">
        <v>5126</v>
      </c>
      <c r="E541" s="6" t="s">
        <v>5127</v>
      </c>
      <c r="F541" s="6" t="s">
        <v>5128</v>
      </c>
      <c r="G541" s="6">
        <f>IFERROR(VLOOKUP(C541,Tabelle3!A:H,8,FALSE),"")</f>
        <v>1</v>
      </c>
      <c r="H541" s="6">
        <v>1</v>
      </c>
      <c r="I541" s="6">
        <v>8</v>
      </c>
      <c r="J541" s="6">
        <v>8</v>
      </c>
      <c r="K541" s="6">
        <v>17</v>
      </c>
      <c r="L541" s="6">
        <v>81.876999999999995</v>
      </c>
      <c r="M541" s="6">
        <v>729</v>
      </c>
      <c r="N541" s="6">
        <v>0</v>
      </c>
      <c r="O541" s="6">
        <v>50.862000000000002</v>
      </c>
      <c r="P541" s="6">
        <v>36719000</v>
      </c>
      <c r="Q541" s="6">
        <v>0</v>
      </c>
      <c r="R541" s="6">
        <v>0</v>
      </c>
      <c r="S541" s="6">
        <v>2075300</v>
      </c>
      <c r="T541" s="6">
        <v>249840</v>
      </c>
      <c r="U541" s="6">
        <v>7353100</v>
      </c>
      <c r="V541" s="6">
        <v>0</v>
      </c>
      <c r="W541" s="6">
        <v>7377400</v>
      </c>
      <c r="X541" s="6">
        <v>19663000</v>
      </c>
      <c r="Y541" s="6"/>
      <c r="Z541" s="6"/>
      <c r="AA541" s="6">
        <v>506560</v>
      </c>
      <c r="AB541" s="6">
        <v>275080</v>
      </c>
      <c r="AC541" s="6">
        <v>1220000</v>
      </c>
      <c r="AD541" s="6"/>
      <c r="AE541" s="6">
        <v>284070</v>
      </c>
      <c r="AF541" s="6">
        <v>633550</v>
      </c>
      <c r="AG541" s="6">
        <f t="shared" si="44"/>
        <v>0.54848850590844023</v>
      </c>
      <c r="AH541" s="6">
        <f t="shared" si="45"/>
        <v>-0.86646670697109518</v>
      </c>
      <c r="AI541" s="6">
        <f t="shared" si="46"/>
        <v>0.36779634087335855</v>
      </c>
      <c r="AJ541" s="6">
        <f t="shared" si="47"/>
        <v>1.4430209681285919</v>
      </c>
      <c r="AK541" s="6">
        <f>VLOOKUP(AO541,'MV-SigB'!F:J,3,FALSE)</f>
        <v>0</v>
      </c>
      <c r="AL541" s="15">
        <v>19</v>
      </c>
      <c r="AM541" s="6"/>
      <c r="AN541" s="6">
        <v>16</v>
      </c>
      <c r="AO541" s="7">
        <v>1333</v>
      </c>
    </row>
    <row r="542" spans="2:41" x14ac:dyDescent="0.2">
      <c r="B542" s="5" t="s">
        <v>1715</v>
      </c>
      <c r="C542" s="6" t="str">
        <f t="shared" si="48"/>
        <v>P34884</v>
      </c>
      <c r="D542" s="6" t="s">
        <v>1716</v>
      </c>
      <c r="E542" s="6" t="s">
        <v>1717</v>
      </c>
      <c r="F542" s="6" t="s">
        <v>1718</v>
      </c>
      <c r="G542" s="6" t="str">
        <f>IFERROR(VLOOKUP(C542,Tabelle3!A:H,8,FALSE),"")</f>
        <v/>
      </c>
      <c r="H542" s="6">
        <v>1</v>
      </c>
      <c r="I542" s="6">
        <v>3</v>
      </c>
      <c r="J542" s="6">
        <v>3</v>
      </c>
      <c r="K542" s="6">
        <v>23.5</v>
      </c>
      <c r="L542" s="6">
        <v>12.504</v>
      </c>
      <c r="M542" s="6">
        <v>115</v>
      </c>
      <c r="N542" s="6">
        <v>0</v>
      </c>
      <c r="O542" s="6">
        <v>2.5867</v>
      </c>
      <c r="P542" s="6">
        <v>19165000</v>
      </c>
      <c r="Q542" s="6">
        <v>2737200</v>
      </c>
      <c r="R542" s="6">
        <v>2986500</v>
      </c>
      <c r="S542" s="6">
        <v>346210</v>
      </c>
      <c r="T542" s="6">
        <v>2876300</v>
      </c>
      <c r="U542" s="6">
        <v>762960</v>
      </c>
      <c r="V542" s="6">
        <v>650890</v>
      </c>
      <c r="W542" s="6">
        <v>3826000</v>
      </c>
      <c r="X542" s="6">
        <v>4978500</v>
      </c>
      <c r="Y542" s="6">
        <v>2757300</v>
      </c>
      <c r="Z542" s="6">
        <v>4147900</v>
      </c>
      <c r="AA542" s="6">
        <v>2845500</v>
      </c>
      <c r="AB542" s="6">
        <v>2739100</v>
      </c>
      <c r="AC542" s="6">
        <v>2658500</v>
      </c>
      <c r="AD542" s="6">
        <v>4093900</v>
      </c>
      <c r="AE542" s="6">
        <v>1466600</v>
      </c>
      <c r="AF542" s="6">
        <v>1409700</v>
      </c>
      <c r="AG542" s="6">
        <f t="shared" si="44"/>
        <v>1.2971429164892456</v>
      </c>
      <c r="AH542" s="6">
        <f t="shared" si="45"/>
        <v>0.37533744146422149</v>
      </c>
      <c r="AI542" s="6">
        <f t="shared" si="46"/>
        <v>0.36873553662320274</v>
      </c>
      <c r="AJ542" s="6">
        <f t="shared" si="47"/>
        <v>1.4393416330542153</v>
      </c>
      <c r="AK542" s="6">
        <f>VLOOKUP(AO542,'MV-SigB'!F:J,3,FALSE)</f>
        <v>0</v>
      </c>
      <c r="AL542" s="15">
        <v>19</v>
      </c>
      <c r="AM542" s="6"/>
      <c r="AN542" s="6">
        <v>6</v>
      </c>
      <c r="AO542" s="7">
        <v>466</v>
      </c>
    </row>
    <row r="543" spans="2:41" x14ac:dyDescent="0.2">
      <c r="B543" s="5" t="s">
        <v>1647</v>
      </c>
      <c r="C543" s="6" t="str">
        <f t="shared" si="48"/>
        <v>P26043</v>
      </c>
      <c r="D543" s="6" t="s">
        <v>1648</v>
      </c>
      <c r="E543" s="6" t="s">
        <v>1649</v>
      </c>
      <c r="F543" s="6" t="s">
        <v>1650</v>
      </c>
      <c r="G543" s="6" t="str">
        <f>IFERROR(VLOOKUP(C543,Tabelle3!A:H,8,FALSE),"")</f>
        <v/>
      </c>
      <c r="H543" s="6">
        <v>2</v>
      </c>
      <c r="I543" s="6">
        <v>17</v>
      </c>
      <c r="J543" s="6">
        <v>8</v>
      </c>
      <c r="K543" s="6">
        <v>29.7</v>
      </c>
      <c r="L543" s="6">
        <v>68.542000000000002</v>
      </c>
      <c r="M543" s="6">
        <v>583</v>
      </c>
      <c r="N543" s="6">
        <v>0</v>
      </c>
      <c r="O543" s="6">
        <v>7.8746999999999998</v>
      </c>
      <c r="P543" s="6">
        <v>23989000</v>
      </c>
      <c r="Q543" s="6">
        <v>901130</v>
      </c>
      <c r="R543" s="6">
        <v>0</v>
      </c>
      <c r="S543" s="6">
        <v>5722800</v>
      </c>
      <c r="T543" s="6">
        <v>4436400</v>
      </c>
      <c r="U543" s="6">
        <v>0</v>
      </c>
      <c r="V543" s="6">
        <v>245390</v>
      </c>
      <c r="W543" s="6">
        <v>9680800</v>
      </c>
      <c r="X543" s="6">
        <v>3002300</v>
      </c>
      <c r="Y543" s="6">
        <v>203850</v>
      </c>
      <c r="Z543" s="6"/>
      <c r="AA543" s="6">
        <v>1823700</v>
      </c>
      <c r="AB543" s="6">
        <v>2238600</v>
      </c>
      <c r="AC543" s="6"/>
      <c r="AD543" s="6">
        <v>667420</v>
      </c>
      <c r="AE543" s="6">
        <v>1080000</v>
      </c>
      <c r="AF543" s="6">
        <v>366550</v>
      </c>
      <c r="AG543" s="6">
        <f t="shared" si="44"/>
        <v>2.0180749963339122</v>
      </c>
      <c r="AH543" s="6">
        <f t="shared" si="45"/>
        <v>1.0129797893246333</v>
      </c>
      <c r="AI543" s="6">
        <f t="shared" si="46"/>
        <v>0.36925744477274197</v>
      </c>
      <c r="AJ543" s="6">
        <f t="shared" si="47"/>
        <v>1.4373010867518892</v>
      </c>
      <c r="AK543" s="6">
        <f>VLOOKUP(AO543,'MV-SigB'!F:J,3,FALSE)</f>
        <v>0</v>
      </c>
      <c r="AL543" s="15">
        <v>19</v>
      </c>
      <c r="AM543" s="6"/>
      <c r="AN543" s="6">
        <v>12</v>
      </c>
      <c r="AO543" s="7">
        <v>449</v>
      </c>
    </row>
    <row r="544" spans="2:41" x14ac:dyDescent="0.2">
      <c r="B544" s="5" t="s">
        <v>440</v>
      </c>
      <c r="C544" s="6" t="str">
        <f t="shared" si="48"/>
        <v>D3Z7P3</v>
      </c>
      <c r="D544" s="6" t="s">
        <v>441</v>
      </c>
      <c r="E544" s="6" t="s">
        <v>442</v>
      </c>
      <c r="F544" s="6" t="s">
        <v>443</v>
      </c>
      <c r="G544" s="6">
        <f>IFERROR(VLOOKUP(C544,Tabelle3!A:H,8,FALSE),"")</f>
        <v>1</v>
      </c>
      <c r="H544" s="6">
        <v>4</v>
      </c>
      <c r="I544" s="6">
        <v>40</v>
      </c>
      <c r="J544" s="6">
        <v>11</v>
      </c>
      <c r="K544" s="6">
        <v>67.099999999999994</v>
      </c>
      <c r="L544" s="6">
        <v>73.962999999999994</v>
      </c>
      <c r="M544" s="6">
        <v>674</v>
      </c>
      <c r="N544" s="6">
        <v>0</v>
      </c>
      <c r="O544" s="6">
        <v>323.31</v>
      </c>
      <c r="P544" s="6">
        <v>4542000000</v>
      </c>
      <c r="Q544" s="6">
        <v>539410000</v>
      </c>
      <c r="R544" s="6">
        <v>229980000</v>
      </c>
      <c r="S544" s="6">
        <v>186210000</v>
      </c>
      <c r="T544" s="6">
        <v>108560000</v>
      </c>
      <c r="U544" s="6">
        <v>293050000</v>
      </c>
      <c r="V544" s="6">
        <v>1026900000</v>
      </c>
      <c r="W544" s="6">
        <v>858810000</v>
      </c>
      <c r="X544" s="6">
        <v>1299000000</v>
      </c>
      <c r="Y544" s="6">
        <v>62950000</v>
      </c>
      <c r="Z544" s="6">
        <v>140880000</v>
      </c>
      <c r="AA544" s="6">
        <v>45507000</v>
      </c>
      <c r="AB544" s="6">
        <v>39619000</v>
      </c>
      <c r="AC544" s="6">
        <v>37168000</v>
      </c>
      <c r="AD544" s="6">
        <v>71121000</v>
      </c>
      <c r="AE544" s="6">
        <v>34342000</v>
      </c>
      <c r="AF544" s="6">
        <v>45155000</v>
      </c>
      <c r="AG544" s="6">
        <f t="shared" si="44"/>
        <v>1.538751557624104</v>
      </c>
      <c r="AH544" s="6">
        <f t="shared" si="45"/>
        <v>0.62176031709994095</v>
      </c>
      <c r="AI544" s="6">
        <f t="shared" si="46"/>
        <v>0.37002378068222908</v>
      </c>
      <c r="AJ544" s="6">
        <f t="shared" si="47"/>
        <v>1.4343101020651385</v>
      </c>
      <c r="AK544" s="6">
        <f>VLOOKUP(AO544,'MV-SigB'!F:J,3,FALSE)</f>
        <v>0</v>
      </c>
      <c r="AL544" s="15">
        <v>19</v>
      </c>
      <c r="AM544" s="6"/>
      <c r="AN544" s="6">
        <v>380</v>
      </c>
      <c r="AO544" s="7">
        <v>140</v>
      </c>
    </row>
    <row r="545" spans="2:41" x14ac:dyDescent="0.2">
      <c r="B545" s="5" t="s">
        <v>5133</v>
      </c>
      <c r="C545" s="6" t="str">
        <f t="shared" si="48"/>
        <v>Q9CZL5</v>
      </c>
      <c r="D545" s="6" t="s">
        <v>5134</v>
      </c>
      <c r="E545" s="6" t="s">
        <v>5135</v>
      </c>
      <c r="F545" s="6" t="s">
        <v>5136</v>
      </c>
      <c r="G545" s="6">
        <f>IFERROR(VLOOKUP(C545,Tabelle3!A:H,8,FALSE),"")</f>
        <v>1</v>
      </c>
      <c r="H545" s="6">
        <v>1</v>
      </c>
      <c r="I545" s="6">
        <v>12</v>
      </c>
      <c r="J545" s="6">
        <v>12</v>
      </c>
      <c r="K545" s="6">
        <v>51.5</v>
      </c>
      <c r="L545" s="6">
        <v>14.83</v>
      </c>
      <c r="M545" s="6">
        <v>136</v>
      </c>
      <c r="N545" s="6">
        <v>0</v>
      </c>
      <c r="O545" s="6">
        <v>90.138999999999996</v>
      </c>
      <c r="P545" s="6">
        <v>142610000</v>
      </c>
      <c r="Q545" s="6">
        <v>12121000</v>
      </c>
      <c r="R545" s="6">
        <v>10750000</v>
      </c>
      <c r="S545" s="6">
        <v>8745300</v>
      </c>
      <c r="T545" s="6">
        <v>18297000</v>
      </c>
      <c r="U545" s="6">
        <v>15112000</v>
      </c>
      <c r="V545" s="6">
        <v>7074200</v>
      </c>
      <c r="W545" s="6">
        <v>24911000</v>
      </c>
      <c r="X545" s="6">
        <v>45597000</v>
      </c>
      <c r="Y545" s="6">
        <v>14087000</v>
      </c>
      <c r="Z545" s="6">
        <v>26245000</v>
      </c>
      <c r="AA545" s="6">
        <v>28644000</v>
      </c>
      <c r="AB545" s="6">
        <v>22837000</v>
      </c>
      <c r="AC545" s="6">
        <v>39531000</v>
      </c>
      <c r="AD545" s="6">
        <v>24469000</v>
      </c>
      <c r="AE545" s="6">
        <v>15222000</v>
      </c>
      <c r="AF545" s="6">
        <v>39561000</v>
      </c>
      <c r="AG545" s="6">
        <f t="shared" si="44"/>
        <v>0.77294730727461003</v>
      </c>
      <c r="AH545" s="6">
        <f t="shared" si="45"/>
        <v>-0.3715580275997527</v>
      </c>
      <c r="AI545" s="6">
        <f t="shared" si="46"/>
        <v>0.37010888984611823</v>
      </c>
      <c r="AJ545" s="6">
        <f t="shared" si="47"/>
        <v>1.4339783059585549</v>
      </c>
      <c r="AK545" s="6">
        <f>VLOOKUP(AO545,'MV-SigB'!F:J,3,FALSE)</f>
        <v>0</v>
      </c>
      <c r="AL545" s="15">
        <v>19</v>
      </c>
      <c r="AM545" s="6"/>
      <c r="AN545" s="6">
        <v>48</v>
      </c>
      <c r="AO545" s="7">
        <v>1335</v>
      </c>
    </row>
    <row r="546" spans="2:41" x14ac:dyDescent="0.2">
      <c r="B546" s="5" t="s">
        <v>2916</v>
      </c>
      <c r="C546" s="6" t="str">
        <f t="shared" si="48"/>
        <v>Q61425</v>
      </c>
      <c r="D546" s="6" t="s">
        <v>2917</v>
      </c>
      <c r="E546" s="6" t="s">
        <v>2918</v>
      </c>
      <c r="F546" s="6" t="s">
        <v>2919</v>
      </c>
      <c r="G546" s="6">
        <f>IFERROR(VLOOKUP(C546,Tabelle3!A:H,8,FALSE),"")</f>
        <v>1</v>
      </c>
      <c r="H546" s="6">
        <v>1</v>
      </c>
      <c r="I546" s="6">
        <v>38</v>
      </c>
      <c r="J546" s="6">
        <v>38</v>
      </c>
      <c r="K546" s="6">
        <v>89.8</v>
      </c>
      <c r="L546" s="6">
        <v>34.463000000000001</v>
      </c>
      <c r="M546" s="6">
        <v>314</v>
      </c>
      <c r="N546" s="6">
        <v>0</v>
      </c>
      <c r="O546" s="6">
        <v>323.31</v>
      </c>
      <c r="P546" s="6">
        <v>51128000000</v>
      </c>
      <c r="Q546" s="6">
        <v>2384100000</v>
      </c>
      <c r="R546" s="6">
        <v>8655400000</v>
      </c>
      <c r="S546" s="6">
        <v>1176600000</v>
      </c>
      <c r="T546" s="6">
        <v>2819400000</v>
      </c>
      <c r="U546" s="6">
        <v>3387200000</v>
      </c>
      <c r="V546" s="6">
        <v>5266900000</v>
      </c>
      <c r="W546" s="6">
        <v>13260000000</v>
      </c>
      <c r="X546" s="6">
        <v>14179000000</v>
      </c>
      <c r="Y546" s="6">
        <v>747040000</v>
      </c>
      <c r="Z546" s="6">
        <v>678410000</v>
      </c>
      <c r="AA546" s="6">
        <v>389710000</v>
      </c>
      <c r="AB546" s="6">
        <v>304930000</v>
      </c>
      <c r="AC546" s="6">
        <v>314080000</v>
      </c>
      <c r="AD546" s="6">
        <v>697590000</v>
      </c>
      <c r="AE546" s="6">
        <v>866840000</v>
      </c>
      <c r="AF546" s="6">
        <v>919590000</v>
      </c>
      <c r="AG546" s="6">
        <f t="shared" si="44"/>
        <v>0.7576891462063543</v>
      </c>
      <c r="AH546" s="6">
        <f t="shared" si="45"/>
        <v>-0.40032201325787425</v>
      </c>
      <c r="AI546" s="6">
        <f t="shared" si="46"/>
        <v>0.37027917925667819</v>
      </c>
      <c r="AJ546" s="6">
        <f t="shared" si="47"/>
        <v>1.4333146656252889</v>
      </c>
      <c r="AK546" s="6">
        <f>VLOOKUP(AO546,'MV-SigB'!F:J,3,FALSE)</f>
        <v>0</v>
      </c>
      <c r="AL546" s="15">
        <v>19</v>
      </c>
      <c r="AM546" s="6"/>
      <c r="AN546" s="6">
        <v>1531</v>
      </c>
      <c r="AO546" s="7">
        <v>771</v>
      </c>
    </row>
    <row r="547" spans="2:41" x14ac:dyDescent="0.2">
      <c r="B547" s="5" t="s">
        <v>2830</v>
      </c>
      <c r="C547" s="6" t="str">
        <f t="shared" si="48"/>
        <v>Q5U680</v>
      </c>
      <c r="D547" s="6" t="s">
        <v>2831</v>
      </c>
      <c r="E547" s="6" t="s">
        <v>2832</v>
      </c>
      <c r="F547" s="6" t="s">
        <v>2833</v>
      </c>
      <c r="G547" s="6">
        <f>IFERROR(VLOOKUP(C547,Tabelle3!A:H,8,FALSE),"")</f>
        <v>1</v>
      </c>
      <c r="H547" s="6">
        <v>1</v>
      </c>
      <c r="I547" s="6">
        <v>5</v>
      </c>
      <c r="J547" s="6">
        <v>5</v>
      </c>
      <c r="K547" s="6">
        <v>29.6</v>
      </c>
      <c r="L547" s="6">
        <v>29.026</v>
      </c>
      <c r="M547" s="6">
        <v>274</v>
      </c>
      <c r="N547" s="6">
        <v>0</v>
      </c>
      <c r="O547" s="6">
        <v>36.593000000000004</v>
      </c>
      <c r="P547" s="6">
        <v>64588000</v>
      </c>
      <c r="Q547" s="6">
        <v>8732700</v>
      </c>
      <c r="R547" s="6">
        <v>1535200</v>
      </c>
      <c r="S547" s="6">
        <v>7319500</v>
      </c>
      <c r="T547" s="6">
        <v>1020600</v>
      </c>
      <c r="U547" s="6">
        <v>1712300</v>
      </c>
      <c r="V547" s="6">
        <v>636460</v>
      </c>
      <c r="W547" s="6">
        <v>26854000</v>
      </c>
      <c r="X547" s="6">
        <v>16777000</v>
      </c>
      <c r="Y547" s="6">
        <v>1501400</v>
      </c>
      <c r="Z547" s="6">
        <v>924940</v>
      </c>
      <c r="AA547" s="6">
        <v>1336100</v>
      </c>
      <c r="AB547" s="6">
        <v>733930</v>
      </c>
      <c r="AC547" s="6">
        <v>659120</v>
      </c>
      <c r="AD547" s="6">
        <v>379420</v>
      </c>
      <c r="AE547" s="6">
        <v>1248200</v>
      </c>
      <c r="AF547" s="6">
        <v>1155000</v>
      </c>
      <c r="AG547" s="6">
        <f t="shared" si="44"/>
        <v>1.3064234950925986</v>
      </c>
      <c r="AH547" s="6">
        <f t="shared" si="45"/>
        <v>0.38562264208448643</v>
      </c>
      <c r="AI547" s="6">
        <f t="shared" si="46"/>
        <v>0.37068526702564708</v>
      </c>
      <c r="AJ547" s="6">
        <f t="shared" si="47"/>
        <v>1.4317333188493311</v>
      </c>
      <c r="AK547" s="6">
        <f>VLOOKUP(AO547,'MV-SigB'!F:J,3,FALSE)</f>
        <v>0</v>
      </c>
      <c r="AL547" s="15">
        <v>19</v>
      </c>
      <c r="AM547" s="6"/>
      <c r="AN547" s="6">
        <v>20</v>
      </c>
      <c r="AO547" s="7">
        <v>749</v>
      </c>
    </row>
    <row r="548" spans="2:41" x14ac:dyDescent="0.2">
      <c r="B548" s="5" t="s">
        <v>3301</v>
      </c>
      <c r="C548" s="6" t="str">
        <f t="shared" si="48"/>
        <v>Q8BFP9</v>
      </c>
      <c r="D548" s="6" t="s">
        <v>3302</v>
      </c>
      <c r="E548" s="6" t="s">
        <v>3303</v>
      </c>
      <c r="F548" s="6" t="s">
        <v>3304</v>
      </c>
      <c r="G548" s="6">
        <f>IFERROR(VLOOKUP(C548,Tabelle3!A:H,8,FALSE),"")</f>
        <v>1</v>
      </c>
      <c r="H548" s="6">
        <v>1</v>
      </c>
      <c r="I548" s="6">
        <v>17</v>
      </c>
      <c r="J548" s="6">
        <v>16</v>
      </c>
      <c r="K548" s="6">
        <v>48.8</v>
      </c>
      <c r="L548" s="6">
        <v>48.994</v>
      </c>
      <c r="M548" s="6">
        <v>434</v>
      </c>
      <c r="N548" s="6">
        <v>0</v>
      </c>
      <c r="O548" s="6">
        <v>209.04</v>
      </c>
      <c r="P548" s="6">
        <v>572940000</v>
      </c>
      <c r="Q548" s="6">
        <v>17863000</v>
      </c>
      <c r="R548" s="6">
        <v>21297000</v>
      </c>
      <c r="S548" s="6">
        <v>12604000</v>
      </c>
      <c r="T548" s="6">
        <v>9482600</v>
      </c>
      <c r="U548" s="6">
        <v>43487000</v>
      </c>
      <c r="V548" s="6">
        <v>31959000</v>
      </c>
      <c r="W548" s="6">
        <v>141230000</v>
      </c>
      <c r="X548" s="6">
        <v>295020000</v>
      </c>
      <c r="Y548" s="6">
        <v>2586100</v>
      </c>
      <c r="Z548" s="6">
        <v>4393700</v>
      </c>
      <c r="AA548" s="6">
        <v>2585400</v>
      </c>
      <c r="AB548" s="6">
        <v>2545900</v>
      </c>
      <c r="AC548" s="6">
        <v>3545200</v>
      </c>
      <c r="AD548" s="6">
        <v>1823200</v>
      </c>
      <c r="AE548" s="6">
        <v>4971800</v>
      </c>
      <c r="AF548" s="6">
        <v>5488800</v>
      </c>
      <c r="AG548" s="6">
        <f t="shared" si="44"/>
        <v>0.7651209804788679</v>
      </c>
      <c r="AH548" s="6">
        <f t="shared" si="45"/>
        <v>-0.38624021095493327</v>
      </c>
      <c r="AI548" s="6">
        <f t="shared" si="46"/>
        <v>0.37072087071790427</v>
      </c>
      <c r="AJ548" s="6">
        <f t="shared" si="47"/>
        <v>1.4315947570876155</v>
      </c>
      <c r="AK548" s="6">
        <f>VLOOKUP(AO548,'MV-SigB'!F:J,3,FALSE)</f>
        <v>0</v>
      </c>
      <c r="AL548" s="15">
        <v>19</v>
      </c>
      <c r="AM548" s="6"/>
      <c r="AN548" s="6">
        <v>50</v>
      </c>
      <c r="AO548" s="7">
        <v>869</v>
      </c>
    </row>
    <row r="549" spans="2:41" x14ac:dyDescent="0.2">
      <c r="B549" s="5" t="s">
        <v>5069</v>
      </c>
      <c r="C549" s="6" t="str">
        <f t="shared" si="48"/>
        <v>Q9CXV1</v>
      </c>
      <c r="D549" s="6" t="s">
        <v>5070</v>
      </c>
      <c r="E549" s="6" t="s">
        <v>5071</v>
      </c>
      <c r="F549" s="6" t="s">
        <v>5072</v>
      </c>
      <c r="G549" s="6">
        <f>IFERROR(VLOOKUP(C549,Tabelle3!A:H,8,FALSE),"")</f>
        <v>1</v>
      </c>
      <c r="H549" s="6">
        <v>1</v>
      </c>
      <c r="I549" s="6">
        <v>4</v>
      </c>
      <c r="J549" s="6">
        <v>4</v>
      </c>
      <c r="K549" s="6">
        <v>27.7</v>
      </c>
      <c r="L549" s="6">
        <v>17.013999999999999</v>
      </c>
      <c r="M549" s="6">
        <v>159</v>
      </c>
      <c r="N549" s="6">
        <v>0</v>
      </c>
      <c r="O549" s="6">
        <v>37.808999999999997</v>
      </c>
      <c r="P549" s="6">
        <v>891610000</v>
      </c>
      <c r="Q549" s="6">
        <v>9660400</v>
      </c>
      <c r="R549" s="6">
        <v>8238600</v>
      </c>
      <c r="S549" s="6">
        <v>5849300</v>
      </c>
      <c r="T549" s="6">
        <v>13706000</v>
      </c>
      <c r="U549" s="6">
        <v>8844500</v>
      </c>
      <c r="V549" s="6">
        <v>3342100</v>
      </c>
      <c r="W549" s="6">
        <v>540530000</v>
      </c>
      <c r="X549" s="6">
        <v>301430000</v>
      </c>
      <c r="Y549" s="6">
        <v>21281000</v>
      </c>
      <c r="Z549" s="6">
        <v>63356000</v>
      </c>
      <c r="AA549" s="6">
        <v>10885000</v>
      </c>
      <c r="AB549" s="6">
        <v>88191000</v>
      </c>
      <c r="AC549" s="6">
        <v>14420000</v>
      </c>
      <c r="AD549" s="6">
        <v>19170000</v>
      </c>
      <c r="AE549" s="6">
        <v>380390000</v>
      </c>
      <c r="AF549" s="6">
        <v>132610000</v>
      </c>
      <c r="AG549" s="6">
        <f t="shared" si="44"/>
        <v>0.33610750288150165</v>
      </c>
      <c r="AH549" s="6">
        <f t="shared" si="45"/>
        <v>-1.5730053467992626</v>
      </c>
      <c r="AI549" s="6">
        <f t="shared" si="46"/>
        <v>0.37089274083995633</v>
      </c>
      <c r="AJ549" s="6">
        <f t="shared" si="47"/>
        <v>1.4309260633815231</v>
      </c>
      <c r="AK549" s="6" t="str">
        <f>VLOOKUP(AO549,'MV-SigB'!F:J,3,FALSE)</f>
        <v>+</v>
      </c>
      <c r="AL549" s="15">
        <v>19</v>
      </c>
      <c r="AM549" s="6"/>
      <c r="AN549" s="6">
        <v>67</v>
      </c>
      <c r="AO549" s="7">
        <v>1319</v>
      </c>
    </row>
    <row r="550" spans="2:41" x14ac:dyDescent="0.2">
      <c r="B550" s="5" t="s">
        <v>5997</v>
      </c>
      <c r="C550" s="6" t="str">
        <f t="shared" si="48"/>
        <v>Q9R257</v>
      </c>
      <c r="D550" s="6" t="s">
        <v>5998</v>
      </c>
      <c r="E550" s="6" t="s">
        <v>5999</v>
      </c>
      <c r="F550" s="6" t="s">
        <v>6000</v>
      </c>
      <c r="G550" s="6">
        <f>IFERROR(VLOOKUP(C550,Tabelle3!A:H,8,FALSE),"")</f>
        <v>1</v>
      </c>
      <c r="H550" s="6">
        <v>1</v>
      </c>
      <c r="I550" s="6">
        <v>6</v>
      </c>
      <c r="J550" s="6">
        <v>6</v>
      </c>
      <c r="K550" s="6">
        <v>48.9</v>
      </c>
      <c r="L550" s="6">
        <v>21.067</v>
      </c>
      <c r="M550" s="6">
        <v>190</v>
      </c>
      <c r="N550" s="6">
        <v>0</v>
      </c>
      <c r="O550" s="6">
        <v>52.037999999999997</v>
      </c>
      <c r="P550" s="6">
        <v>26896000</v>
      </c>
      <c r="Q550" s="6">
        <v>2843400</v>
      </c>
      <c r="R550" s="6">
        <v>989450</v>
      </c>
      <c r="S550" s="6">
        <v>2257300</v>
      </c>
      <c r="T550" s="6">
        <v>1280300</v>
      </c>
      <c r="U550" s="6">
        <v>7012900</v>
      </c>
      <c r="V550" s="6">
        <v>1755200</v>
      </c>
      <c r="W550" s="6">
        <v>6344300</v>
      </c>
      <c r="X550" s="6">
        <v>4413200</v>
      </c>
      <c r="Y550" s="6">
        <v>1407600</v>
      </c>
      <c r="Z550" s="6">
        <v>633560</v>
      </c>
      <c r="AA550" s="6">
        <v>1078300</v>
      </c>
      <c r="AB550" s="6">
        <v>1243200</v>
      </c>
      <c r="AC550" s="6">
        <v>6028900</v>
      </c>
      <c r="AD550" s="6">
        <v>1496500</v>
      </c>
      <c r="AE550" s="6">
        <v>1316500</v>
      </c>
      <c r="AF550" s="6">
        <v>678900</v>
      </c>
      <c r="AG550" s="6">
        <f t="shared" si="44"/>
        <v>0.45822409881522563</v>
      </c>
      <c r="AH550" s="6">
        <f t="shared" si="45"/>
        <v>-1.1258747603675026</v>
      </c>
      <c r="AI550" s="6">
        <f t="shared" si="46"/>
        <v>0.37237262176877201</v>
      </c>
      <c r="AJ550" s="6">
        <f t="shared" si="47"/>
        <v>1.4251810904396944</v>
      </c>
      <c r="AK550" s="6">
        <f>VLOOKUP(AO550,'MV-SigB'!F:J,3,FALSE)</f>
        <v>0</v>
      </c>
      <c r="AL550" s="15">
        <v>19</v>
      </c>
      <c r="AM550" s="6"/>
      <c r="AN550" s="6">
        <v>18</v>
      </c>
      <c r="AO550" s="7">
        <v>1554</v>
      </c>
    </row>
    <row r="551" spans="2:41" x14ac:dyDescent="0.2">
      <c r="B551" s="5" t="s">
        <v>766</v>
      </c>
      <c r="C551" s="6" t="str">
        <f t="shared" si="48"/>
        <v>G5E8J8</v>
      </c>
      <c r="D551" s="6" t="s">
        <v>767</v>
      </c>
      <c r="E551" s="6" t="s">
        <v>768</v>
      </c>
      <c r="F551" s="6" t="s">
        <v>769</v>
      </c>
      <c r="G551" s="6" t="str">
        <f>IFERROR(VLOOKUP(C551,Tabelle3!A:H,8,FALSE),"")</f>
        <v/>
      </c>
      <c r="H551" s="6">
        <v>5</v>
      </c>
      <c r="I551" s="6">
        <v>1</v>
      </c>
      <c r="J551" s="6">
        <v>1</v>
      </c>
      <c r="K551" s="6">
        <v>1.9</v>
      </c>
      <c r="L551" s="6">
        <v>102.93</v>
      </c>
      <c r="M551" s="6">
        <v>955</v>
      </c>
      <c r="N551" s="6">
        <v>1</v>
      </c>
      <c r="O551" s="6">
        <v>-2</v>
      </c>
      <c r="P551" s="6">
        <v>44918000</v>
      </c>
      <c r="Q551" s="6">
        <v>2626300</v>
      </c>
      <c r="R551" s="6">
        <v>291140</v>
      </c>
      <c r="S551" s="6">
        <v>267810</v>
      </c>
      <c r="T551" s="6">
        <v>291110</v>
      </c>
      <c r="U551" s="6">
        <v>3361300</v>
      </c>
      <c r="V551" s="6">
        <v>0</v>
      </c>
      <c r="W551" s="6">
        <v>2126700</v>
      </c>
      <c r="X551" s="6">
        <v>35953000</v>
      </c>
      <c r="Y551" s="6">
        <v>158650</v>
      </c>
      <c r="Z551" s="6">
        <v>48947</v>
      </c>
      <c r="AA551" s="6">
        <v>37584</v>
      </c>
      <c r="AB551" s="6">
        <v>36060</v>
      </c>
      <c r="AC551" s="6">
        <v>205710</v>
      </c>
      <c r="AD551" s="6"/>
      <c r="AE551" s="6">
        <v>57086</v>
      </c>
      <c r="AF551" s="6">
        <v>1394000</v>
      </c>
      <c r="AG551" s="6">
        <f t="shared" si="44"/>
        <v>0.12731244522560412</v>
      </c>
      <c r="AH551" s="6">
        <f t="shared" si="45"/>
        <v>-2.9735546403953945</v>
      </c>
      <c r="AI551" s="6">
        <f t="shared" si="46"/>
        <v>0.37262083261116502</v>
      </c>
      <c r="AJ551" s="6">
        <f t="shared" si="47"/>
        <v>1.4242197596721291</v>
      </c>
      <c r="AK551" s="6">
        <f>VLOOKUP(AO551,'MV-SigB'!F:J,3,FALSE)</f>
        <v>0</v>
      </c>
      <c r="AL551" s="15">
        <v>19</v>
      </c>
      <c r="AM551" s="6"/>
      <c r="AN551" s="6">
        <v>5</v>
      </c>
      <c r="AO551" s="7">
        <v>226</v>
      </c>
    </row>
    <row r="552" spans="2:41" x14ac:dyDescent="0.2">
      <c r="B552" s="5" t="s">
        <v>2896</v>
      </c>
      <c r="C552" s="6" t="str">
        <f t="shared" si="48"/>
        <v>Q61102</v>
      </c>
      <c r="D552" s="6" t="s">
        <v>2897</v>
      </c>
      <c r="E552" s="6" t="s">
        <v>2898</v>
      </c>
      <c r="F552" s="6" t="s">
        <v>2899</v>
      </c>
      <c r="G552" s="6">
        <f>IFERROR(VLOOKUP(C552,Tabelle3!A:H,8,FALSE),"")</f>
        <v>1</v>
      </c>
      <c r="H552" s="6">
        <v>1</v>
      </c>
      <c r="I552" s="6">
        <v>32</v>
      </c>
      <c r="J552" s="6">
        <v>32</v>
      </c>
      <c r="K552" s="6">
        <v>51.2</v>
      </c>
      <c r="L552" s="6">
        <v>82.58</v>
      </c>
      <c r="M552" s="6">
        <v>752</v>
      </c>
      <c r="N552" s="6">
        <v>0</v>
      </c>
      <c r="O552" s="6">
        <v>323.31</v>
      </c>
      <c r="P552" s="6">
        <v>3305100000</v>
      </c>
      <c r="Q552" s="6">
        <v>238710000</v>
      </c>
      <c r="R552" s="6">
        <v>158740000</v>
      </c>
      <c r="S552" s="6">
        <v>94783000</v>
      </c>
      <c r="T552" s="6">
        <v>98981000</v>
      </c>
      <c r="U552" s="6">
        <v>223260000</v>
      </c>
      <c r="V552" s="6">
        <v>325540000</v>
      </c>
      <c r="W552" s="6">
        <v>848720000</v>
      </c>
      <c r="X552" s="6">
        <v>1316400000</v>
      </c>
      <c r="Y552" s="6">
        <v>63729000</v>
      </c>
      <c r="Z552" s="6">
        <v>136740000</v>
      </c>
      <c r="AA552" s="6">
        <v>58249000</v>
      </c>
      <c r="AB552" s="6">
        <v>37549000</v>
      </c>
      <c r="AC552" s="6">
        <v>52508000</v>
      </c>
      <c r="AD552" s="6">
        <v>34194000</v>
      </c>
      <c r="AE552" s="6">
        <v>55431000</v>
      </c>
      <c r="AF552" s="6">
        <v>62364000</v>
      </c>
      <c r="AG552" s="6">
        <f t="shared" si="44"/>
        <v>1.4487596395057141</v>
      </c>
      <c r="AH552" s="6">
        <f t="shared" si="45"/>
        <v>0.5348182604178211</v>
      </c>
      <c r="AI552" s="6">
        <f t="shared" si="46"/>
        <v>0.37300081751227421</v>
      </c>
      <c r="AJ552" s="6">
        <f t="shared" si="47"/>
        <v>1.422749302423977</v>
      </c>
      <c r="AK552" s="6">
        <f>VLOOKUP(AO552,'MV-SigB'!F:J,3,FALSE)</f>
        <v>0</v>
      </c>
      <c r="AL552" s="15">
        <v>19</v>
      </c>
      <c r="AM552" s="6"/>
      <c r="AN552" s="6">
        <v>360</v>
      </c>
      <c r="AO552" s="7">
        <v>766</v>
      </c>
    </row>
    <row r="553" spans="2:41" x14ac:dyDescent="0.2">
      <c r="B553" s="5" t="s">
        <v>4453</v>
      </c>
      <c r="C553" s="6" t="str">
        <f t="shared" si="48"/>
        <v>Q925I1</v>
      </c>
      <c r="D553" s="6" t="s">
        <v>4454</v>
      </c>
      <c r="E553" s="6" t="s">
        <v>4455</v>
      </c>
      <c r="F553" s="6" t="s">
        <v>4456</v>
      </c>
      <c r="G553" s="6">
        <f>IFERROR(VLOOKUP(C553,Tabelle3!A:H,8,FALSE),"")</f>
        <v>1</v>
      </c>
      <c r="H553" s="6">
        <v>6</v>
      </c>
      <c r="I553" s="6">
        <v>45</v>
      </c>
      <c r="J553" s="6">
        <v>45</v>
      </c>
      <c r="K553" s="6">
        <v>65.8</v>
      </c>
      <c r="L553" s="6">
        <v>66.741</v>
      </c>
      <c r="M553" s="6">
        <v>591</v>
      </c>
      <c r="N553" s="6">
        <v>0</v>
      </c>
      <c r="O553" s="6">
        <v>323.31</v>
      </c>
      <c r="P553" s="6">
        <v>5297000000</v>
      </c>
      <c r="Q553" s="6">
        <v>647310000</v>
      </c>
      <c r="R553" s="6">
        <v>337750000</v>
      </c>
      <c r="S553" s="6">
        <v>312110000</v>
      </c>
      <c r="T553" s="6">
        <v>196540000</v>
      </c>
      <c r="U553" s="6">
        <v>400700000</v>
      </c>
      <c r="V553" s="6">
        <v>524720000</v>
      </c>
      <c r="W553" s="6">
        <v>1578700000</v>
      </c>
      <c r="X553" s="6">
        <v>1299200000</v>
      </c>
      <c r="Y553" s="6">
        <v>96092000</v>
      </c>
      <c r="Z553" s="6">
        <v>183120000</v>
      </c>
      <c r="AA553" s="6">
        <v>111340000</v>
      </c>
      <c r="AB553" s="6">
        <v>79314000</v>
      </c>
      <c r="AC553" s="6">
        <v>66296000</v>
      </c>
      <c r="AD553" s="6">
        <v>46875000</v>
      </c>
      <c r="AE553" s="6">
        <v>126090000</v>
      </c>
      <c r="AF553" s="6">
        <v>115710000</v>
      </c>
      <c r="AG553" s="6">
        <f t="shared" si="44"/>
        <v>1.3236743283254124</v>
      </c>
      <c r="AH553" s="6">
        <f t="shared" si="45"/>
        <v>0.4045482107368592</v>
      </c>
      <c r="AI553" s="6">
        <f t="shared" si="46"/>
        <v>0.37307772309735726</v>
      </c>
      <c r="AJ553" s="6">
        <f t="shared" si="47"/>
        <v>1.4224518771515162</v>
      </c>
      <c r="AK553" s="6">
        <f>VLOOKUP(AO553,'MV-SigB'!F:J,3,FALSE)</f>
        <v>0</v>
      </c>
      <c r="AL553" s="15">
        <v>19</v>
      </c>
      <c r="AM553" s="6"/>
      <c r="AN553" s="6">
        <v>566</v>
      </c>
      <c r="AO553" s="7">
        <v>1163</v>
      </c>
    </row>
    <row r="554" spans="2:41" x14ac:dyDescent="0.2">
      <c r="B554" s="5" t="s">
        <v>5045</v>
      </c>
      <c r="C554" s="6" t="str">
        <f t="shared" si="48"/>
        <v>Q9CXD6</v>
      </c>
      <c r="D554" s="6" t="s">
        <v>5046</v>
      </c>
      <c r="E554" s="6" t="s">
        <v>5047</v>
      </c>
      <c r="F554" s="6" t="s">
        <v>5048</v>
      </c>
      <c r="G554" s="6">
        <f>IFERROR(VLOOKUP(C554,Tabelle3!A:H,8,FALSE),"")</f>
        <v>1</v>
      </c>
      <c r="H554" s="6">
        <v>3</v>
      </c>
      <c r="I554" s="6">
        <v>23</v>
      </c>
      <c r="J554" s="6">
        <v>22</v>
      </c>
      <c r="K554" s="6">
        <v>37.4</v>
      </c>
      <c r="L554" s="6">
        <v>37.848999999999997</v>
      </c>
      <c r="M554" s="6">
        <v>340</v>
      </c>
      <c r="N554" s="6">
        <v>0</v>
      </c>
      <c r="O554" s="6">
        <v>233.93</v>
      </c>
      <c r="P554" s="6">
        <v>1193100000</v>
      </c>
      <c r="Q554" s="6">
        <v>162230000</v>
      </c>
      <c r="R554" s="6">
        <v>46474000</v>
      </c>
      <c r="S554" s="6">
        <v>184630000</v>
      </c>
      <c r="T554" s="6">
        <v>164100000</v>
      </c>
      <c r="U554" s="6">
        <v>50810000</v>
      </c>
      <c r="V554" s="6">
        <v>75596000</v>
      </c>
      <c r="W554" s="6">
        <v>274690000</v>
      </c>
      <c r="X554" s="6">
        <v>234610000</v>
      </c>
      <c r="Y554" s="6">
        <v>52857000</v>
      </c>
      <c r="Z554" s="6">
        <v>32931000</v>
      </c>
      <c r="AA554" s="6">
        <v>69784000</v>
      </c>
      <c r="AB554" s="6">
        <v>87142000</v>
      </c>
      <c r="AC554" s="6">
        <v>38189000</v>
      </c>
      <c r="AD554" s="6">
        <v>33016000</v>
      </c>
      <c r="AE554" s="6">
        <v>71897000</v>
      </c>
      <c r="AF554" s="6">
        <v>43494000</v>
      </c>
      <c r="AG554" s="6">
        <f t="shared" si="44"/>
        <v>1.3007459966987502</v>
      </c>
      <c r="AH554" s="6">
        <f t="shared" si="45"/>
        <v>0.37933926714412847</v>
      </c>
      <c r="AI554" s="6">
        <f t="shared" si="46"/>
        <v>0.37311880024315763</v>
      </c>
      <c r="AJ554" s="6">
        <f t="shared" si="47"/>
        <v>1.4222930401890104</v>
      </c>
      <c r="AK554" s="6">
        <f>VLOOKUP(AO554,'MV-SigB'!F:J,3,FALSE)</f>
        <v>0</v>
      </c>
      <c r="AL554" s="15">
        <v>19</v>
      </c>
      <c r="AM554" s="6"/>
      <c r="AN554" s="6">
        <v>149</v>
      </c>
      <c r="AO554" s="7">
        <v>1313</v>
      </c>
    </row>
    <row r="555" spans="2:41" x14ac:dyDescent="0.2">
      <c r="B555" s="5" t="s">
        <v>2173</v>
      </c>
      <c r="C555" s="6" t="str">
        <f t="shared" si="48"/>
        <v>P61922</v>
      </c>
      <c r="D555" s="6" t="s">
        <v>2174</v>
      </c>
      <c r="E555" s="6" t="s">
        <v>2175</v>
      </c>
      <c r="F555" s="6" t="s">
        <v>2176</v>
      </c>
      <c r="G555" s="6">
        <f>IFERROR(VLOOKUP(C555,Tabelle3!A:H,8,FALSE),"")</f>
        <v>1</v>
      </c>
      <c r="H555" s="6">
        <v>5</v>
      </c>
      <c r="I555" s="6">
        <v>44</v>
      </c>
      <c r="J555" s="6">
        <v>44</v>
      </c>
      <c r="K555" s="6">
        <v>86.8</v>
      </c>
      <c r="L555" s="6">
        <v>56.451000000000001</v>
      </c>
      <c r="M555" s="6">
        <v>500</v>
      </c>
      <c r="N555" s="6">
        <v>0</v>
      </c>
      <c r="O555" s="6">
        <v>323.31</v>
      </c>
      <c r="P555" s="6">
        <v>19323000000</v>
      </c>
      <c r="Q555" s="6">
        <v>2221600000</v>
      </c>
      <c r="R555" s="6">
        <v>382100000</v>
      </c>
      <c r="S555" s="6">
        <v>996760000</v>
      </c>
      <c r="T555" s="6">
        <v>1515100000</v>
      </c>
      <c r="U555" s="6">
        <v>626740000</v>
      </c>
      <c r="V555" s="6">
        <v>3536700000</v>
      </c>
      <c r="W555" s="6">
        <v>4823300000</v>
      </c>
      <c r="X555" s="6">
        <v>5221100000</v>
      </c>
      <c r="Y555" s="6">
        <v>177600000</v>
      </c>
      <c r="Z555" s="6">
        <v>132190000</v>
      </c>
      <c r="AA555" s="6">
        <v>203830000</v>
      </c>
      <c r="AB555" s="6">
        <v>328450000</v>
      </c>
      <c r="AC555" s="6">
        <v>144980000</v>
      </c>
      <c r="AD555" s="6">
        <v>190810000</v>
      </c>
      <c r="AE555" s="6">
        <v>149390000</v>
      </c>
      <c r="AF555" s="6">
        <v>179220000</v>
      </c>
      <c r="AG555" s="6">
        <f t="shared" si="44"/>
        <v>1.267414208308248</v>
      </c>
      <c r="AH555" s="6">
        <f t="shared" si="45"/>
        <v>0.34188809402372106</v>
      </c>
      <c r="AI555" s="6">
        <f t="shared" si="46"/>
        <v>0.37357410936609309</v>
      </c>
      <c r="AJ555" s="6">
        <f t="shared" si="47"/>
        <v>1.4205336226649141</v>
      </c>
      <c r="AK555" s="6">
        <f>VLOOKUP(AO555,'MV-SigB'!F:J,3,FALSE)</f>
        <v>0</v>
      </c>
      <c r="AL555" s="15">
        <v>19</v>
      </c>
      <c r="AM555" s="6"/>
      <c r="AN555" s="6">
        <v>763</v>
      </c>
      <c r="AO555" s="7">
        <v>581</v>
      </c>
    </row>
    <row r="556" spans="2:41" x14ac:dyDescent="0.2">
      <c r="B556" s="5" t="s">
        <v>373</v>
      </c>
      <c r="C556" s="6" t="str">
        <f t="shared" si="48"/>
        <v>D3Z285</v>
      </c>
      <c r="D556" s="6"/>
      <c r="E556" s="6" t="s">
        <v>374</v>
      </c>
      <c r="F556" s="6" t="s">
        <v>375</v>
      </c>
      <c r="G556" s="6">
        <f>IFERROR(VLOOKUP(C556,Tabelle3!A:H,8,FALSE),"")</f>
        <v>1</v>
      </c>
      <c r="H556" s="6">
        <v>1</v>
      </c>
      <c r="I556" s="6">
        <v>7</v>
      </c>
      <c r="J556" s="6">
        <v>2</v>
      </c>
      <c r="K556" s="6">
        <v>30.2</v>
      </c>
      <c r="L556" s="6">
        <v>22.027999999999999</v>
      </c>
      <c r="M556" s="6">
        <v>199</v>
      </c>
      <c r="N556" s="6">
        <v>0</v>
      </c>
      <c r="O556" s="6">
        <v>95.311999999999998</v>
      </c>
      <c r="P556" s="6">
        <v>78559000</v>
      </c>
      <c r="Q556" s="6">
        <v>6220300</v>
      </c>
      <c r="R556" s="6">
        <v>4460700</v>
      </c>
      <c r="S556" s="6">
        <v>6694500</v>
      </c>
      <c r="T556" s="6">
        <v>9172200</v>
      </c>
      <c r="U556" s="6">
        <v>5395600</v>
      </c>
      <c r="V556" s="6">
        <v>4955800</v>
      </c>
      <c r="W556" s="6">
        <v>19975000</v>
      </c>
      <c r="X556" s="6">
        <v>21685000</v>
      </c>
      <c r="Y556" s="6">
        <v>2330000</v>
      </c>
      <c r="Z556" s="6">
        <v>3941300</v>
      </c>
      <c r="AA556" s="6">
        <v>1712500</v>
      </c>
      <c r="AB556" s="6">
        <v>3403300</v>
      </c>
      <c r="AC556" s="6">
        <v>3474000</v>
      </c>
      <c r="AD556" s="6">
        <v>2337000</v>
      </c>
      <c r="AE556" s="6">
        <v>1072500</v>
      </c>
      <c r="AF556" s="6">
        <v>1752000</v>
      </c>
      <c r="AG556" s="6">
        <f t="shared" si="44"/>
        <v>1.3186381796074345</v>
      </c>
      <c r="AH556" s="6">
        <f t="shared" si="45"/>
        <v>0.3990487586041207</v>
      </c>
      <c r="AI556" s="6">
        <f t="shared" si="46"/>
        <v>0.37437651926477294</v>
      </c>
      <c r="AJ556" s="6">
        <f t="shared" si="47"/>
        <v>1.41743814234472</v>
      </c>
      <c r="AK556" s="6">
        <f>VLOOKUP(AO556,'MV-SigB'!F:J,3,FALSE)</f>
        <v>0</v>
      </c>
      <c r="AL556" s="15">
        <v>19</v>
      </c>
      <c r="AM556" s="6"/>
      <c r="AN556" s="6">
        <v>20</v>
      </c>
      <c r="AO556" s="7">
        <v>123</v>
      </c>
    </row>
    <row r="557" spans="2:41" x14ac:dyDescent="0.2">
      <c r="B557" s="5" t="s">
        <v>2735</v>
      </c>
      <c r="C557" s="6" t="str">
        <f t="shared" si="48"/>
        <v>Q59J78</v>
      </c>
      <c r="D557" s="6" t="s">
        <v>2736</v>
      </c>
      <c r="E557" s="6" t="s">
        <v>2737</v>
      </c>
      <c r="F557" s="6" t="s">
        <v>2738</v>
      </c>
      <c r="G557" s="6">
        <f>IFERROR(VLOOKUP(C557,Tabelle3!A:H,8,FALSE),"")</f>
        <v>1</v>
      </c>
      <c r="H557" s="6">
        <v>1</v>
      </c>
      <c r="I557" s="6">
        <v>21</v>
      </c>
      <c r="J557" s="6">
        <v>21</v>
      </c>
      <c r="K557" s="6">
        <v>82.7</v>
      </c>
      <c r="L557" s="6">
        <v>19.628</v>
      </c>
      <c r="M557" s="6">
        <v>168</v>
      </c>
      <c r="N557" s="6">
        <v>0</v>
      </c>
      <c r="O557" s="6">
        <v>318.88</v>
      </c>
      <c r="P557" s="6">
        <v>691790000</v>
      </c>
      <c r="Q557" s="6">
        <v>51188000</v>
      </c>
      <c r="R557" s="6">
        <v>36940000</v>
      </c>
      <c r="S557" s="6">
        <v>44491000</v>
      </c>
      <c r="T557" s="6">
        <v>9155800</v>
      </c>
      <c r="U557" s="6">
        <v>39103000</v>
      </c>
      <c r="V557" s="6">
        <v>66526000</v>
      </c>
      <c r="W557" s="6">
        <v>139700000</v>
      </c>
      <c r="X557" s="6">
        <v>304690000</v>
      </c>
      <c r="Y557" s="6">
        <v>58369000</v>
      </c>
      <c r="Z557" s="6">
        <v>56490000</v>
      </c>
      <c r="AA557" s="6">
        <v>67054000</v>
      </c>
      <c r="AB557" s="6">
        <v>44271000</v>
      </c>
      <c r="AC557" s="6">
        <v>62932000</v>
      </c>
      <c r="AD557" s="6">
        <v>39778000</v>
      </c>
      <c r="AE557" s="6">
        <v>26869000</v>
      </c>
      <c r="AF557" s="6">
        <v>58798000</v>
      </c>
      <c r="AG557" s="6">
        <f t="shared" si="44"/>
        <v>1.2006985990858756</v>
      </c>
      <c r="AH557" s="6">
        <f t="shared" si="45"/>
        <v>0.26387404931556602</v>
      </c>
      <c r="AI557" s="6">
        <f t="shared" si="46"/>
        <v>0.3745114814439196</v>
      </c>
      <c r="AJ557" s="6">
        <f t="shared" si="47"/>
        <v>1.4169181466484715</v>
      </c>
      <c r="AK557" s="6">
        <f>VLOOKUP(AO557,'MV-SigB'!F:J,3,FALSE)</f>
        <v>0</v>
      </c>
      <c r="AL557" s="15">
        <v>19</v>
      </c>
      <c r="AM557" s="6"/>
      <c r="AN557" s="6">
        <v>131</v>
      </c>
      <c r="AO557" s="7">
        <v>724</v>
      </c>
    </row>
    <row r="558" spans="2:41" x14ac:dyDescent="0.2">
      <c r="B558" s="5" t="s">
        <v>5636</v>
      </c>
      <c r="C558" s="6" t="str">
        <f t="shared" si="48"/>
        <v>Q9DCF9</v>
      </c>
      <c r="D558" s="6" t="s">
        <v>5637</v>
      </c>
      <c r="E558" s="6" t="s">
        <v>5638</v>
      </c>
      <c r="F558" s="6" t="s">
        <v>5639</v>
      </c>
      <c r="G558" s="6" t="str">
        <f>IFERROR(VLOOKUP(C558,Tabelle3!A:H,8,FALSE),"")</f>
        <v/>
      </c>
      <c r="H558" s="6">
        <v>2</v>
      </c>
      <c r="I558" s="6">
        <v>2</v>
      </c>
      <c r="J558" s="6">
        <v>2</v>
      </c>
      <c r="K558" s="6">
        <v>22.2</v>
      </c>
      <c r="L558" s="6">
        <v>21.064</v>
      </c>
      <c r="M558" s="6">
        <v>185</v>
      </c>
      <c r="N558" s="6">
        <v>0</v>
      </c>
      <c r="O558" s="6">
        <v>36.35</v>
      </c>
      <c r="P558" s="6">
        <v>8699000</v>
      </c>
      <c r="Q558" s="6">
        <v>1192500</v>
      </c>
      <c r="R558" s="6">
        <v>2052200</v>
      </c>
      <c r="S558" s="6">
        <v>0</v>
      </c>
      <c r="T558" s="6">
        <v>0</v>
      </c>
      <c r="U558" s="6">
        <v>1353200</v>
      </c>
      <c r="V558" s="6">
        <v>3191000</v>
      </c>
      <c r="W558" s="6">
        <v>910180</v>
      </c>
      <c r="X558" s="6">
        <v>0</v>
      </c>
      <c r="Y558" s="6">
        <v>1611600</v>
      </c>
      <c r="Z558" s="6">
        <v>2471300</v>
      </c>
      <c r="AA558" s="6"/>
      <c r="AB558" s="6"/>
      <c r="AC558" s="6">
        <v>1197700</v>
      </c>
      <c r="AD558" s="6">
        <v>2342200</v>
      </c>
      <c r="AE558" s="6">
        <v>314180</v>
      </c>
      <c r="AF558" s="6"/>
      <c r="AG558" s="6">
        <f t="shared" si="44"/>
        <v>1.589056272832946</v>
      </c>
      <c r="AH558" s="6">
        <f t="shared" si="45"/>
        <v>0.66817021537210086</v>
      </c>
      <c r="AI558" s="6">
        <f t="shared" si="46"/>
        <v>0.37483858071961013</v>
      </c>
      <c r="AJ558" s="6">
        <f t="shared" si="47"/>
        <v>1.4156586430954137</v>
      </c>
      <c r="AK558" s="6">
        <f>VLOOKUP(AO558,'MV-SigB'!F:J,3,FALSE)</f>
        <v>0</v>
      </c>
      <c r="AL558" s="15">
        <v>19</v>
      </c>
      <c r="AM558" s="6"/>
      <c r="AN558" s="6">
        <v>5</v>
      </c>
      <c r="AO558" s="7">
        <v>1462</v>
      </c>
    </row>
    <row r="559" spans="2:41" x14ac:dyDescent="0.2">
      <c r="B559" s="5" t="s">
        <v>4016</v>
      </c>
      <c r="C559" s="6" t="str">
        <f t="shared" si="48"/>
        <v>Q8R3K3</v>
      </c>
      <c r="D559" s="6" t="s">
        <v>4017</v>
      </c>
      <c r="E559" s="6" t="s">
        <v>4018</v>
      </c>
      <c r="F559" s="6" t="s">
        <v>4019</v>
      </c>
      <c r="G559" s="6">
        <f>IFERROR(VLOOKUP(C559,Tabelle3!A:H,8,FALSE),"")</f>
        <v>1</v>
      </c>
      <c r="H559" s="6">
        <v>1</v>
      </c>
      <c r="I559" s="6">
        <v>15</v>
      </c>
      <c r="J559" s="6">
        <v>15</v>
      </c>
      <c r="K559" s="6">
        <v>35.4</v>
      </c>
      <c r="L559" s="6">
        <v>43.843000000000004</v>
      </c>
      <c r="M559" s="6">
        <v>381</v>
      </c>
      <c r="N559" s="6">
        <v>0</v>
      </c>
      <c r="O559" s="6">
        <v>75.558000000000007</v>
      </c>
      <c r="P559" s="6">
        <v>335120000</v>
      </c>
      <c r="Q559" s="6">
        <v>2358700</v>
      </c>
      <c r="R559" s="6">
        <v>48954000</v>
      </c>
      <c r="S559" s="6">
        <v>37250000</v>
      </c>
      <c r="T559" s="6">
        <v>52589000</v>
      </c>
      <c r="U559" s="6">
        <v>48061000</v>
      </c>
      <c r="V559" s="6">
        <v>15494000</v>
      </c>
      <c r="W559" s="6">
        <v>18442000</v>
      </c>
      <c r="X559" s="6">
        <v>111970000</v>
      </c>
      <c r="Y559" s="6">
        <v>834590</v>
      </c>
      <c r="Z559" s="6">
        <v>5269400</v>
      </c>
      <c r="AA559" s="6">
        <v>3673500</v>
      </c>
      <c r="AB559" s="6">
        <v>6861500</v>
      </c>
      <c r="AC559" s="6">
        <v>3543400</v>
      </c>
      <c r="AD559" s="6">
        <v>2812200</v>
      </c>
      <c r="AE559" s="6">
        <v>2000800</v>
      </c>
      <c r="AF559" s="6">
        <v>2875700</v>
      </c>
      <c r="AG559" s="6">
        <f t="shared" si="44"/>
        <v>1.4813783709190624</v>
      </c>
      <c r="AH559" s="6">
        <f t="shared" si="45"/>
        <v>0.56694017818892706</v>
      </c>
      <c r="AI559" s="6">
        <f t="shared" si="46"/>
        <v>0.37490882614745474</v>
      </c>
      <c r="AJ559" s="6">
        <f t="shared" si="47"/>
        <v>1.4153883047660913</v>
      </c>
      <c r="AK559" s="6">
        <f>VLOOKUP(AO559,'MV-SigB'!F:J,3,FALSE)</f>
        <v>0</v>
      </c>
      <c r="AL559" s="15">
        <v>19</v>
      </c>
      <c r="AM559" s="6"/>
      <c r="AN559" s="6">
        <v>34</v>
      </c>
      <c r="AO559" s="7">
        <v>1052</v>
      </c>
    </row>
    <row r="560" spans="2:41" x14ac:dyDescent="0.2">
      <c r="B560" s="5" t="s">
        <v>1240</v>
      </c>
      <c r="C560" s="6" t="str">
        <f t="shared" si="48"/>
        <v>O89023</v>
      </c>
      <c r="D560" s="6" t="s">
        <v>1241</v>
      </c>
      <c r="E560" s="6" t="s">
        <v>1242</v>
      </c>
      <c r="F560" s="6" t="s">
        <v>1243</v>
      </c>
      <c r="G560" s="6">
        <f>IFERROR(VLOOKUP(C560,Tabelle3!A:H,8,FALSE),"")</f>
        <v>1</v>
      </c>
      <c r="H560" s="6">
        <v>1</v>
      </c>
      <c r="I560" s="6">
        <v>4</v>
      </c>
      <c r="J560" s="6">
        <v>4</v>
      </c>
      <c r="K560" s="6">
        <v>16.5</v>
      </c>
      <c r="L560" s="6">
        <v>61.341000000000001</v>
      </c>
      <c r="M560" s="6">
        <v>562</v>
      </c>
      <c r="N560" s="6">
        <v>0</v>
      </c>
      <c r="O560" s="6">
        <v>169.29</v>
      </c>
      <c r="P560" s="6">
        <v>94498000</v>
      </c>
      <c r="Q560" s="6">
        <v>2520400</v>
      </c>
      <c r="R560" s="6">
        <v>353320</v>
      </c>
      <c r="S560" s="6">
        <v>2018400</v>
      </c>
      <c r="T560" s="6">
        <v>784340</v>
      </c>
      <c r="U560" s="6">
        <v>60488000</v>
      </c>
      <c r="V560" s="6">
        <v>466550</v>
      </c>
      <c r="W560" s="6">
        <v>8977200</v>
      </c>
      <c r="X560" s="6">
        <v>18890000</v>
      </c>
      <c r="Y560" s="6">
        <v>326210</v>
      </c>
      <c r="Z560" s="6">
        <v>155270</v>
      </c>
      <c r="AA560" s="6">
        <v>408670</v>
      </c>
      <c r="AB560" s="6">
        <v>138630</v>
      </c>
      <c r="AC560" s="6">
        <v>3591200</v>
      </c>
      <c r="AD560" s="6">
        <v>77415</v>
      </c>
      <c r="AE560" s="6">
        <v>319260</v>
      </c>
      <c r="AF560" s="6">
        <v>468660</v>
      </c>
      <c r="AG560" s="6">
        <f t="shared" si="44"/>
        <v>0.23084750820985361</v>
      </c>
      <c r="AH560" s="6">
        <f t="shared" si="45"/>
        <v>-2.1149879350046916</v>
      </c>
      <c r="AI560" s="6">
        <f t="shared" si="46"/>
        <v>0.37805151880483179</v>
      </c>
      <c r="AJ560" s="6">
        <f t="shared" si="47"/>
        <v>1.4033452444102024</v>
      </c>
      <c r="AK560" s="6">
        <f>VLOOKUP(AO560,'MV-SigB'!F:J,3,FALSE)</f>
        <v>0</v>
      </c>
      <c r="AL560" s="15">
        <v>19</v>
      </c>
      <c r="AM560" s="6"/>
      <c r="AN560" s="6">
        <v>19</v>
      </c>
      <c r="AO560" s="7">
        <v>347</v>
      </c>
    </row>
    <row r="561" spans="2:41" x14ac:dyDescent="0.2">
      <c r="B561" s="5" t="s">
        <v>880</v>
      </c>
      <c r="C561" s="6" t="str">
        <f t="shared" si="48"/>
        <v>G5E889</v>
      </c>
      <c r="D561" s="6" t="s">
        <v>881</v>
      </c>
      <c r="E561" s="6" t="s">
        <v>882</v>
      </c>
      <c r="F561" s="6" t="s">
        <v>883</v>
      </c>
      <c r="G561" s="6">
        <f>IFERROR(VLOOKUP(C561,Tabelle3!A:H,8,FALSE),"")</f>
        <v>1</v>
      </c>
      <c r="H561" s="6">
        <v>4</v>
      </c>
      <c r="I561" s="6">
        <v>10</v>
      </c>
      <c r="J561" s="6">
        <v>10</v>
      </c>
      <c r="K561" s="6">
        <v>23.5</v>
      </c>
      <c r="L561" s="6">
        <v>74.344999999999999</v>
      </c>
      <c r="M561" s="6">
        <v>669</v>
      </c>
      <c r="N561" s="6">
        <v>0</v>
      </c>
      <c r="O561" s="6">
        <v>107.58</v>
      </c>
      <c r="P561" s="6">
        <v>103050000</v>
      </c>
      <c r="Q561" s="6">
        <v>3590700</v>
      </c>
      <c r="R561" s="6">
        <v>364970</v>
      </c>
      <c r="S561" s="6">
        <v>10985000</v>
      </c>
      <c r="T561" s="6">
        <v>1816800</v>
      </c>
      <c r="U561" s="6">
        <v>12177000</v>
      </c>
      <c r="V561" s="6">
        <v>1190700</v>
      </c>
      <c r="W561" s="6">
        <v>34145000</v>
      </c>
      <c r="X561" s="6">
        <v>38785000</v>
      </c>
      <c r="Y561" s="6">
        <v>1269000</v>
      </c>
      <c r="Z561" s="6">
        <v>732000</v>
      </c>
      <c r="AA561" s="6">
        <v>2993100</v>
      </c>
      <c r="AB561" s="6">
        <v>1633700</v>
      </c>
      <c r="AC561" s="6">
        <v>2440600</v>
      </c>
      <c r="AD561" s="6">
        <v>1456000</v>
      </c>
      <c r="AE561" s="6">
        <v>2530300</v>
      </c>
      <c r="AF561" s="6">
        <v>2304100</v>
      </c>
      <c r="AG561" s="6">
        <f t="shared" si="44"/>
        <v>0.75911121291948236</v>
      </c>
      <c r="AH561" s="6">
        <f t="shared" si="45"/>
        <v>-0.39761683299652584</v>
      </c>
      <c r="AI561" s="6">
        <f t="shared" si="46"/>
        <v>0.38132790584840937</v>
      </c>
      <c r="AJ561" s="6">
        <f t="shared" si="47"/>
        <v>1.3908959825068858</v>
      </c>
      <c r="AK561" s="6">
        <f>VLOOKUP(AO561,'MV-SigB'!F:J,3,FALSE)</f>
        <v>0</v>
      </c>
      <c r="AL561" s="15">
        <v>19</v>
      </c>
      <c r="AM561" s="6"/>
      <c r="AN561" s="6">
        <v>30</v>
      </c>
      <c r="AO561" s="7">
        <v>256</v>
      </c>
    </row>
    <row r="562" spans="2:41" x14ac:dyDescent="0.2">
      <c r="B562" s="5" t="s">
        <v>3984</v>
      </c>
      <c r="C562" s="6" t="str">
        <f t="shared" si="48"/>
        <v>Q8R1S0</v>
      </c>
      <c r="D562" s="6" t="s">
        <v>3985</v>
      </c>
      <c r="E562" s="6" t="s">
        <v>3986</v>
      </c>
      <c r="F562" s="6" t="s">
        <v>3987</v>
      </c>
      <c r="G562" s="6">
        <f>IFERROR(VLOOKUP(C562,Tabelle3!A:H,8,FALSE),"")</f>
        <v>1</v>
      </c>
      <c r="H562" s="6">
        <v>4</v>
      </c>
      <c r="I562" s="6">
        <v>16</v>
      </c>
      <c r="J562" s="6">
        <v>16</v>
      </c>
      <c r="K562" s="6">
        <v>48.1</v>
      </c>
      <c r="L562" s="6">
        <v>51.392000000000003</v>
      </c>
      <c r="M562" s="6">
        <v>476</v>
      </c>
      <c r="N562" s="6">
        <v>0</v>
      </c>
      <c r="O562" s="6">
        <v>146.93</v>
      </c>
      <c r="P562" s="6">
        <v>1068000000</v>
      </c>
      <c r="Q562" s="6">
        <v>121800000</v>
      </c>
      <c r="R562" s="6">
        <v>46795000</v>
      </c>
      <c r="S562" s="6">
        <v>20998000</v>
      </c>
      <c r="T562" s="6">
        <v>14508000</v>
      </c>
      <c r="U562" s="6">
        <v>129770000</v>
      </c>
      <c r="V562" s="6">
        <v>175180000</v>
      </c>
      <c r="W562" s="6">
        <v>280980000</v>
      </c>
      <c r="X562" s="6">
        <v>277910000</v>
      </c>
      <c r="Y562" s="6">
        <v>11364000</v>
      </c>
      <c r="Z562" s="6">
        <v>13092000</v>
      </c>
      <c r="AA562" s="6">
        <v>3826500</v>
      </c>
      <c r="AB562" s="6">
        <v>8068000</v>
      </c>
      <c r="AC562" s="6">
        <v>8967600</v>
      </c>
      <c r="AD562" s="6">
        <v>7426500</v>
      </c>
      <c r="AE562" s="6">
        <v>5629800</v>
      </c>
      <c r="AF562" s="6">
        <v>5719400</v>
      </c>
      <c r="AG562" s="6">
        <f t="shared" si="44"/>
        <v>1.3102442751943713</v>
      </c>
      <c r="AH562" s="6">
        <f t="shared" si="45"/>
        <v>0.3898358054713571</v>
      </c>
      <c r="AI562" s="6">
        <f t="shared" si="46"/>
        <v>0.38271731019364846</v>
      </c>
      <c r="AJ562" s="6">
        <f t="shared" si="47"/>
        <v>1.3856489397242862</v>
      </c>
      <c r="AK562" s="6">
        <f>VLOOKUP(AO562,'MV-SigB'!F:J,3,FALSE)</f>
        <v>0</v>
      </c>
      <c r="AL562" s="15">
        <v>19</v>
      </c>
      <c r="AM562" s="6"/>
      <c r="AN562" s="6">
        <v>86</v>
      </c>
      <c r="AO562" s="7">
        <v>1044</v>
      </c>
    </row>
    <row r="563" spans="2:41" x14ac:dyDescent="0.2">
      <c r="B563" s="5" t="s">
        <v>3536</v>
      </c>
      <c r="C563" s="6" t="str">
        <f t="shared" si="48"/>
        <v>Q8BTX9</v>
      </c>
      <c r="D563" s="6" t="s">
        <v>3537</v>
      </c>
      <c r="E563" s="6" t="s">
        <v>3538</v>
      </c>
      <c r="F563" s="6" t="s">
        <v>3539</v>
      </c>
      <c r="G563" s="6">
        <f>IFERROR(VLOOKUP(C563,Tabelle3!A:H,8,FALSE),"")</f>
        <v>1</v>
      </c>
      <c r="H563" s="6">
        <v>1</v>
      </c>
      <c r="I563" s="6">
        <v>12</v>
      </c>
      <c r="J563" s="6">
        <v>12</v>
      </c>
      <c r="K563" s="6">
        <v>44.8</v>
      </c>
      <c r="L563" s="6">
        <v>36.866999999999997</v>
      </c>
      <c r="M563" s="6">
        <v>330</v>
      </c>
      <c r="N563" s="6">
        <v>0</v>
      </c>
      <c r="O563" s="6">
        <v>106.97</v>
      </c>
      <c r="P563" s="6">
        <v>245110000</v>
      </c>
      <c r="Q563" s="6">
        <v>1017000</v>
      </c>
      <c r="R563" s="6">
        <v>49158000</v>
      </c>
      <c r="S563" s="6">
        <v>4875400</v>
      </c>
      <c r="T563" s="6">
        <v>40963000</v>
      </c>
      <c r="U563" s="6">
        <v>25898000</v>
      </c>
      <c r="V563" s="6">
        <v>37120000</v>
      </c>
      <c r="W563" s="6">
        <v>36138000</v>
      </c>
      <c r="X563" s="6">
        <v>49943000</v>
      </c>
      <c r="Y563" s="6">
        <v>368380</v>
      </c>
      <c r="Z563" s="6">
        <v>3046900</v>
      </c>
      <c r="AA563" s="6">
        <v>1922100</v>
      </c>
      <c r="AB563" s="6">
        <v>4035300</v>
      </c>
      <c r="AC563" s="6">
        <v>3435700</v>
      </c>
      <c r="AD563" s="6">
        <v>5092900</v>
      </c>
      <c r="AE563" s="6">
        <v>1782900</v>
      </c>
      <c r="AF563" s="6">
        <v>2993200</v>
      </c>
      <c r="AG563" s="6">
        <f t="shared" si="44"/>
        <v>0.70446383608799901</v>
      </c>
      <c r="AH563" s="6">
        <f t="shared" si="45"/>
        <v>-0.50540244773591814</v>
      </c>
      <c r="AI563" s="6">
        <f t="shared" si="46"/>
        <v>0.38312245585350474</v>
      </c>
      <c r="AJ563" s="6">
        <f t="shared" si="47"/>
        <v>1.3841225063507461</v>
      </c>
      <c r="AK563" s="6">
        <f>VLOOKUP(AO563,'MV-SigB'!F:J,3,FALSE)</f>
        <v>0</v>
      </c>
      <c r="AL563" s="15">
        <v>19</v>
      </c>
      <c r="AM563" s="6"/>
      <c r="AN563" s="6">
        <v>52</v>
      </c>
      <c r="AO563" s="7">
        <v>929</v>
      </c>
    </row>
    <row r="564" spans="2:41" x14ac:dyDescent="0.2">
      <c r="B564" s="5" t="s">
        <v>2081</v>
      </c>
      <c r="C564" s="6" t="str">
        <f t="shared" si="48"/>
        <v>P58252</v>
      </c>
      <c r="D564" s="6" t="s">
        <v>2082</v>
      </c>
      <c r="E564" s="6" t="s">
        <v>2083</v>
      </c>
      <c r="F564" s="6" t="s">
        <v>2084</v>
      </c>
      <c r="G564" s="6" t="str">
        <f>IFERROR(VLOOKUP(C564,Tabelle3!A:H,8,FALSE),"")</f>
        <v/>
      </c>
      <c r="H564" s="6">
        <v>1</v>
      </c>
      <c r="I564" s="6">
        <v>17</v>
      </c>
      <c r="J564" s="6">
        <v>17</v>
      </c>
      <c r="K564" s="6">
        <v>28.6</v>
      </c>
      <c r="L564" s="6">
        <v>95.313000000000002</v>
      </c>
      <c r="M564" s="6">
        <v>858</v>
      </c>
      <c r="N564" s="6">
        <v>0</v>
      </c>
      <c r="O564" s="6">
        <v>290.19</v>
      </c>
      <c r="P564" s="6">
        <v>118750000</v>
      </c>
      <c r="Q564" s="6">
        <v>5153000</v>
      </c>
      <c r="R564" s="6">
        <v>17440000</v>
      </c>
      <c r="S564" s="6">
        <v>4087400</v>
      </c>
      <c r="T564" s="6">
        <v>1926900</v>
      </c>
      <c r="U564" s="6">
        <v>19917000</v>
      </c>
      <c r="V564" s="6">
        <v>17704000</v>
      </c>
      <c r="W564" s="6">
        <v>20550000</v>
      </c>
      <c r="X564" s="6">
        <v>31968000</v>
      </c>
      <c r="Y564" s="6">
        <v>6968900</v>
      </c>
      <c r="Z564" s="6">
        <v>6609400</v>
      </c>
      <c r="AA564" s="6">
        <v>2555200</v>
      </c>
      <c r="AB564" s="6">
        <v>2619100</v>
      </c>
      <c r="AC564" s="6">
        <v>5493500</v>
      </c>
      <c r="AD564" s="6">
        <v>10732000</v>
      </c>
      <c r="AE564" s="6">
        <v>3091300</v>
      </c>
      <c r="AF564" s="6">
        <v>7038500</v>
      </c>
      <c r="AG564" s="6">
        <f t="shared" si="44"/>
        <v>0.71153050809514595</v>
      </c>
      <c r="AH564" s="6">
        <f t="shared" si="45"/>
        <v>-0.49100247877653908</v>
      </c>
      <c r="AI564" s="6">
        <f t="shared" si="46"/>
        <v>0.38357556271118637</v>
      </c>
      <c r="AJ564" s="6">
        <f t="shared" si="47"/>
        <v>1.3824172845376059</v>
      </c>
      <c r="AK564" s="6">
        <f>VLOOKUP(AO564,'MV-SigB'!F:J,3,FALSE)</f>
        <v>0</v>
      </c>
      <c r="AL564" s="15">
        <v>19</v>
      </c>
      <c r="AM564" s="6"/>
      <c r="AN564" s="6">
        <v>72</v>
      </c>
      <c r="AO564" s="7">
        <v>558</v>
      </c>
    </row>
    <row r="565" spans="2:41" x14ac:dyDescent="0.2">
      <c r="B565" s="5" t="s">
        <v>85</v>
      </c>
      <c r="C565" s="6" t="str">
        <f t="shared" si="48"/>
        <v>A2AKU9</v>
      </c>
      <c r="D565" s="6" t="s">
        <v>86</v>
      </c>
      <c r="E565" s="6" t="s">
        <v>87</v>
      </c>
      <c r="F565" s="6" t="s">
        <v>88</v>
      </c>
      <c r="G565" s="6">
        <f>IFERROR(VLOOKUP(C565,Tabelle3!A:H,8,FALSE),"")</f>
        <v>1</v>
      </c>
      <c r="H565" s="6">
        <v>1</v>
      </c>
      <c r="I565" s="6">
        <v>29</v>
      </c>
      <c r="J565" s="6">
        <v>1</v>
      </c>
      <c r="K565" s="6">
        <v>59.9</v>
      </c>
      <c r="L565" s="6">
        <v>32.770000000000003</v>
      </c>
      <c r="M565" s="6">
        <v>297</v>
      </c>
      <c r="N565" s="6">
        <v>0</v>
      </c>
      <c r="O565" s="6">
        <v>2.2105999999999999</v>
      </c>
      <c r="P565" s="6">
        <v>6070500</v>
      </c>
      <c r="Q565" s="6">
        <v>0</v>
      </c>
      <c r="R565" s="6">
        <v>0</v>
      </c>
      <c r="S565" s="6">
        <v>253250</v>
      </c>
      <c r="T565" s="6">
        <v>135350</v>
      </c>
      <c r="U565" s="6">
        <v>309810</v>
      </c>
      <c r="V565" s="6">
        <v>829030</v>
      </c>
      <c r="W565" s="6">
        <v>3347600</v>
      </c>
      <c r="X565" s="6">
        <v>1195500</v>
      </c>
      <c r="Y565" s="6"/>
      <c r="Z565" s="6"/>
      <c r="AA565" s="6">
        <v>76337</v>
      </c>
      <c r="AB565" s="6">
        <v>61178</v>
      </c>
      <c r="AC565" s="6">
        <v>35051</v>
      </c>
      <c r="AD565" s="6">
        <v>142670</v>
      </c>
      <c r="AE565" s="6">
        <v>172700</v>
      </c>
      <c r="AF565" s="6">
        <v>59593</v>
      </c>
      <c r="AG565" s="6">
        <f t="shared" si="44"/>
        <v>0.67078197329847278</v>
      </c>
      <c r="AH565" s="6">
        <f t="shared" si="45"/>
        <v>-0.5760841766803213</v>
      </c>
      <c r="AI565" s="6">
        <f t="shared" si="46"/>
        <v>0.3842031735018448</v>
      </c>
      <c r="AJ565" s="6">
        <f t="shared" si="47"/>
        <v>1.3800586592351325</v>
      </c>
      <c r="AK565" s="6">
        <f>VLOOKUP(AO565,'MV-SigB'!F:J,3,FALSE)</f>
        <v>0</v>
      </c>
      <c r="AL565" s="15">
        <v>19</v>
      </c>
      <c r="AM565" s="6"/>
      <c r="AN565" s="6">
        <v>4</v>
      </c>
      <c r="AO565" s="7">
        <v>14</v>
      </c>
    </row>
    <row r="566" spans="2:41" x14ac:dyDescent="0.2">
      <c r="B566" s="5" t="s">
        <v>5810</v>
      </c>
      <c r="C566" s="6" t="str">
        <f t="shared" si="48"/>
        <v>Q9JIY5</v>
      </c>
      <c r="D566" s="6" t="s">
        <v>5811</v>
      </c>
      <c r="E566" s="6" t="s">
        <v>5812</v>
      </c>
      <c r="F566" s="6" t="s">
        <v>5813</v>
      </c>
      <c r="G566" s="6">
        <f>IFERROR(VLOOKUP(C566,Tabelle3!A:H,8,FALSE),"")</f>
        <v>1</v>
      </c>
      <c r="H566" s="6">
        <v>8</v>
      </c>
      <c r="I566" s="6">
        <v>15</v>
      </c>
      <c r="J566" s="6">
        <v>15</v>
      </c>
      <c r="K566" s="6">
        <v>44.3</v>
      </c>
      <c r="L566" s="6">
        <v>49.347999999999999</v>
      </c>
      <c r="M566" s="6">
        <v>458</v>
      </c>
      <c r="N566" s="6">
        <v>0</v>
      </c>
      <c r="O566" s="6">
        <v>100.84</v>
      </c>
      <c r="P566" s="6">
        <v>213800000</v>
      </c>
      <c r="Q566" s="6">
        <v>2065800</v>
      </c>
      <c r="R566" s="6">
        <v>14814000</v>
      </c>
      <c r="S566" s="6">
        <v>10138000</v>
      </c>
      <c r="T566" s="6">
        <v>27998000</v>
      </c>
      <c r="U566" s="6">
        <v>66975000</v>
      </c>
      <c r="V566" s="6">
        <v>11294000</v>
      </c>
      <c r="W566" s="6">
        <v>45840000</v>
      </c>
      <c r="X566" s="6">
        <v>34671000</v>
      </c>
      <c r="Y566" s="6">
        <v>714110</v>
      </c>
      <c r="Z566" s="6">
        <v>1040500</v>
      </c>
      <c r="AA566" s="6">
        <v>3082300</v>
      </c>
      <c r="AB566" s="6">
        <v>3512600</v>
      </c>
      <c r="AC566" s="6">
        <v>4979900</v>
      </c>
      <c r="AD566" s="6">
        <v>3376900</v>
      </c>
      <c r="AE566" s="6">
        <v>1145600</v>
      </c>
      <c r="AF566" s="6">
        <v>2832900</v>
      </c>
      <c r="AG566" s="6">
        <f t="shared" si="44"/>
        <v>0.67687936248003699</v>
      </c>
      <c r="AH566" s="6">
        <f t="shared" si="45"/>
        <v>-0.56302936398278347</v>
      </c>
      <c r="AI566" s="6">
        <f t="shared" si="46"/>
        <v>0.38424375591457272</v>
      </c>
      <c r="AJ566" s="6">
        <f t="shared" si="47"/>
        <v>1.3799062790422967</v>
      </c>
      <c r="AK566" s="6">
        <f>VLOOKUP(AO566,'MV-SigB'!F:J,3,FALSE)</f>
        <v>0</v>
      </c>
      <c r="AL566" s="15">
        <v>19</v>
      </c>
      <c r="AM566" s="6"/>
      <c r="AN566" s="6">
        <v>48</v>
      </c>
      <c r="AO566" s="7">
        <v>1506</v>
      </c>
    </row>
    <row r="567" spans="2:41" x14ac:dyDescent="0.2">
      <c r="B567" s="5" t="s">
        <v>2017</v>
      </c>
      <c r="C567" s="6" t="str">
        <f t="shared" si="48"/>
        <v>P56213</v>
      </c>
      <c r="D567" s="6" t="s">
        <v>2018</v>
      </c>
      <c r="E567" s="6" t="s">
        <v>2019</v>
      </c>
      <c r="F567" s="6" t="s">
        <v>2020</v>
      </c>
      <c r="G567" s="6">
        <f>IFERROR(VLOOKUP(C567,Tabelle3!A:H,8,FALSE),"")</f>
        <v>1</v>
      </c>
      <c r="H567" s="6">
        <v>1</v>
      </c>
      <c r="I567" s="6">
        <v>7</v>
      </c>
      <c r="J567" s="6">
        <v>7</v>
      </c>
      <c r="K567" s="6">
        <v>37.9</v>
      </c>
      <c r="L567" s="6">
        <v>22.876000000000001</v>
      </c>
      <c r="M567" s="6">
        <v>198</v>
      </c>
      <c r="N567" s="6">
        <v>0</v>
      </c>
      <c r="O567" s="6">
        <v>73.585999999999999</v>
      </c>
      <c r="P567" s="6">
        <v>109890000</v>
      </c>
      <c r="Q567" s="6">
        <v>10293000</v>
      </c>
      <c r="R567" s="6">
        <v>4248300</v>
      </c>
      <c r="S567" s="6">
        <v>11676000</v>
      </c>
      <c r="T567" s="6">
        <v>1492500</v>
      </c>
      <c r="U567" s="6">
        <v>24859000</v>
      </c>
      <c r="V567" s="6">
        <v>10542000</v>
      </c>
      <c r="W567" s="6">
        <v>19605000</v>
      </c>
      <c r="X567" s="6">
        <v>27175000</v>
      </c>
      <c r="Y567" s="6">
        <v>6387500</v>
      </c>
      <c r="Z567" s="6">
        <v>7088500</v>
      </c>
      <c r="AA567" s="6">
        <v>6439800</v>
      </c>
      <c r="AB567" s="6">
        <v>3907300</v>
      </c>
      <c r="AC567" s="6">
        <v>16358000</v>
      </c>
      <c r="AD567" s="6">
        <v>6349100</v>
      </c>
      <c r="AE567" s="6">
        <v>4460900</v>
      </c>
      <c r="AF567" s="6">
        <v>7520800</v>
      </c>
      <c r="AG567" s="6">
        <f t="shared" si="44"/>
        <v>0.68676633380226471</v>
      </c>
      <c r="AH567" s="6">
        <f t="shared" si="45"/>
        <v>-0.54210877664076773</v>
      </c>
      <c r="AI567" s="6">
        <f t="shared" si="46"/>
        <v>0.38476708832326945</v>
      </c>
      <c r="AJ567" s="6">
        <f t="shared" si="47"/>
        <v>1.3779426937613533</v>
      </c>
      <c r="AK567" s="6">
        <f>VLOOKUP(AO567,'MV-SigB'!F:J,3,FALSE)</f>
        <v>0</v>
      </c>
      <c r="AL567" s="15">
        <v>19</v>
      </c>
      <c r="AM567" s="6"/>
      <c r="AN567" s="6">
        <v>58</v>
      </c>
      <c r="AO567" s="7">
        <v>542</v>
      </c>
    </row>
    <row r="568" spans="2:41" x14ac:dyDescent="0.2">
      <c r="B568" s="5" t="s">
        <v>4414</v>
      </c>
      <c r="C568" s="6" t="str">
        <f t="shared" si="48"/>
        <v>Q922Q1</v>
      </c>
      <c r="D568" s="6" t="s">
        <v>4415</v>
      </c>
      <c r="E568" s="8">
        <v>37316</v>
      </c>
      <c r="F568" s="6" t="s">
        <v>4416</v>
      </c>
      <c r="G568" s="6">
        <f>IFERROR(VLOOKUP(C568,Tabelle3!A:H,8,FALSE),"")</f>
        <v>1</v>
      </c>
      <c r="H568" s="6">
        <v>6</v>
      </c>
      <c r="I568" s="6">
        <v>39</v>
      </c>
      <c r="J568" s="6">
        <v>39</v>
      </c>
      <c r="K568" s="6">
        <v>80.8</v>
      </c>
      <c r="L568" s="6">
        <v>38.194000000000003</v>
      </c>
      <c r="M568" s="6">
        <v>338</v>
      </c>
      <c r="N568" s="6">
        <v>0</v>
      </c>
      <c r="O568" s="6">
        <v>323.31</v>
      </c>
      <c r="P568" s="6">
        <v>15367000000</v>
      </c>
      <c r="Q568" s="6">
        <v>269820000</v>
      </c>
      <c r="R568" s="6">
        <v>1613000000</v>
      </c>
      <c r="S568" s="6">
        <v>678190000</v>
      </c>
      <c r="T568" s="6">
        <v>1865700000</v>
      </c>
      <c r="U568" s="6">
        <v>1290200000</v>
      </c>
      <c r="V568" s="6">
        <v>462420000</v>
      </c>
      <c r="W568" s="6">
        <v>4568100000</v>
      </c>
      <c r="X568" s="6">
        <v>4619300000</v>
      </c>
      <c r="Y568" s="6">
        <v>102860000</v>
      </c>
      <c r="Z568" s="6">
        <v>154330000</v>
      </c>
      <c r="AA568" s="6">
        <v>200090000</v>
      </c>
      <c r="AB568" s="6">
        <v>248510000</v>
      </c>
      <c r="AC568" s="6">
        <v>113610000</v>
      </c>
      <c r="AD568" s="6">
        <v>144250000</v>
      </c>
      <c r="AE568" s="6">
        <v>131090000</v>
      </c>
      <c r="AF568" s="6">
        <v>183620000</v>
      </c>
      <c r="AG568" s="6">
        <f t="shared" si="44"/>
        <v>1.2326702411932164</v>
      </c>
      <c r="AH568" s="6">
        <f t="shared" si="45"/>
        <v>0.30178690758848897</v>
      </c>
      <c r="AI568" s="6">
        <f t="shared" si="46"/>
        <v>0.38591878036044119</v>
      </c>
      <c r="AJ568" s="6">
        <f t="shared" si="47"/>
        <v>1.3736308419550614</v>
      </c>
      <c r="AK568" s="6">
        <f>VLOOKUP(AO568,'MV-SigB'!F:J,3,FALSE)</f>
        <v>0</v>
      </c>
      <c r="AL568" s="15">
        <v>19</v>
      </c>
      <c r="AM568" s="6"/>
      <c r="AN568" s="6">
        <v>534</v>
      </c>
      <c r="AO568" s="7">
        <v>1153</v>
      </c>
    </row>
    <row r="569" spans="2:41" x14ac:dyDescent="0.2">
      <c r="B569" s="5" t="s">
        <v>3849</v>
      </c>
      <c r="C569" s="6" t="str">
        <f t="shared" si="48"/>
        <v>Q8K215</v>
      </c>
      <c r="D569" s="6" t="s">
        <v>3850</v>
      </c>
      <c r="E569" s="6" t="s">
        <v>3851</v>
      </c>
      <c r="F569" s="6" t="s">
        <v>3852</v>
      </c>
      <c r="G569" s="6">
        <f>IFERROR(VLOOKUP(C569,Tabelle3!A:H,8,FALSE),"")</f>
        <v>1</v>
      </c>
      <c r="H569" s="6">
        <v>1</v>
      </c>
      <c r="I569" s="6">
        <v>12</v>
      </c>
      <c r="J569" s="6">
        <v>12</v>
      </c>
      <c r="K569" s="6">
        <v>70.3</v>
      </c>
      <c r="L569" s="6">
        <v>10.853999999999999</v>
      </c>
      <c r="M569" s="6">
        <v>91</v>
      </c>
      <c r="N569" s="6">
        <v>0</v>
      </c>
      <c r="O569" s="6">
        <v>104.49</v>
      </c>
      <c r="P569" s="6">
        <v>450700000</v>
      </c>
      <c r="Q569" s="6">
        <v>60209000</v>
      </c>
      <c r="R569" s="6">
        <v>31109000</v>
      </c>
      <c r="S569" s="6">
        <v>32583000</v>
      </c>
      <c r="T569" s="6">
        <v>78071000</v>
      </c>
      <c r="U569" s="6">
        <v>85096000</v>
      </c>
      <c r="V569" s="6">
        <v>31915000</v>
      </c>
      <c r="W569" s="6">
        <v>42218000</v>
      </c>
      <c r="X569" s="6">
        <v>89495000</v>
      </c>
      <c r="Y569" s="6">
        <v>64386000</v>
      </c>
      <c r="Z569" s="6">
        <v>80820000</v>
      </c>
      <c r="AA569" s="6">
        <v>82423000</v>
      </c>
      <c r="AB569" s="6">
        <v>105990000</v>
      </c>
      <c r="AC569" s="6">
        <v>113170000</v>
      </c>
      <c r="AD569" s="6">
        <v>73407000</v>
      </c>
      <c r="AE569" s="6">
        <v>33240000</v>
      </c>
      <c r="AF569" s="6">
        <v>32125000</v>
      </c>
      <c r="AG569" s="6">
        <f t="shared" si="44"/>
        <v>1.3241896944534852</v>
      </c>
      <c r="AH569" s="6">
        <f t="shared" si="45"/>
        <v>0.40510980767703836</v>
      </c>
      <c r="AI569" s="6">
        <f t="shared" si="46"/>
        <v>0.38632114038545057</v>
      </c>
      <c r="AJ569" s="6">
        <f t="shared" si="47"/>
        <v>1.3721274675511568</v>
      </c>
      <c r="AK569" s="6">
        <f>VLOOKUP(AO569,'MV-SigB'!F:J,3,FALSE)</f>
        <v>0</v>
      </c>
      <c r="AL569" s="15">
        <v>19</v>
      </c>
      <c r="AM569" s="6"/>
      <c r="AN569" s="6">
        <v>87</v>
      </c>
      <c r="AO569" s="7">
        <v>1010</v>
      </c>
    </row>
    <row r="570" spans="2:41" x14ac:dyDescent="0.2">
      <c r="B570" s="5" t="s">
        <v>6136</v>
      </c>
      <c r="C570" s="6" t="str">
        <f t="shared" si="48"/>
        <v>Q9Z1J3</v>
      </c>
      <c r="D570" s="6" t="s">
        <v>6137</v>
      </c>
      <c r="E570" s="6" t="s">
        <v>6138</v>
      </c>
      <c r="F570" s="6" t="s">
        <v>6139</v>
      </c>
      <c r="G570" s="6">
        <f>IFERROR(VLOOKUP(C570,Tabelle3!A:H,8,FALSE),"")</f>
        <v>1</v>
      </c>
      <c r="H570" s="6">
        <v>6</v>
      </c>
      <c r="I570" s="6">
        <v>28</v>
      </c>
      <c r="J570" s="6">
        <v>28</v>
      </c>
      <c r="K570" s="6">
        <v>72.5</v>
      </c>
      <c r="L570" s="6">
        <v>43.972000000000001</v>
      </c>
      <c r="M570" s="6">
        <v>397</v>
      </c>
      <c r="N570" s="6">
        <v>0</v>
      </c>
      <c r="O570" s="6">
        <v>323.31</v>
      </c>
      <c r="P570" s="6">
        <v>2949000000</v>
      </c>
      <c r="Q570" s="6">
        <v>132820000</v>
      </c>
      <c r="R570" s="6">
        <v>77607000</v>
      </c>
      <c r="S570" s="6">
        <v>99829000</v>
      </c>
      <c r="T570" s="6">
        <v>70887000</v>
      </c>
      <c r="U570" s="6">
        <v>174240000</v>
      </c>
      <c r="V570" s="6">
        <v>143630000</v>
      </c>
      <c r="W570" s="6">
        <v>878880000</v>
      </c>
      <c r="X570" s="6">
        <v>1371100000</v>
      </c>
      <c r="Y570" s="6">
        <v>19210000</v>
      </c>
      <c r="Z570" s="6">
        <v>24711000</v>
      </c>
      <c r="AA570" s="6">
        <v>18000000</v>
      </c>
      <c r="AB570" s="6">
        <v>20815000</v>
      </c>
      <c r="AC570" s="6">
        <v>16100000</v>
      </c>
      <c r="AD570" s="6">
        <v>9362600</v>
      </c>
      <c r="AE570" s="6">
        <v>21158000</v>
      </c>
      <c r="AF570" s="6">
        <v>23102000</v>
      </c>
      <c r="AG570" s="6">
        <f t="shared" si="44"/>
        <v>1.1866453631964384</v>
      </c>
      <c r="AH570" s="6">
        <f t="shared" si="45"/>
        <v>0.24688884045360709</v>
      </c>
      <c r="AI570" s="6">
        <f t="shared" si="46"/>
        <v>0.38905237385830288</v>
      </c>
      <c r="AJ570" s="6">
        <f t="shared" si="47"/>
        <v>1.3619637123762978</v>
      </c>
      <c r="AK570" s="6">
        <f>VLOOKUP(AO570,'MV-SigB'!F:J,3,FALSE)</f>
        <v>0</v>
      </c>
      <c r="AL570" s="15">
        <v>19</v>
      </c>
      <c r="AM570" s="6"/>
      <c r="AN570" s="6">
        <v>193</v>
      </c>
      <c r="AO570" s="7">
        <v>1589</v>
      </c>
    </row>
    <row r="571" spans="2:41" x14ac:dyDescent="0.2">
      <c r="B571" s="5" t="s">
        <v>1452</v>
      </c>
      <c r="C571" s="6" t="str">
        <f t="shared" si="48"/>
        <v>P12658</v>
      </c>
      <c r="D571" s="6" t="s">
        <v>1453</v>
      </c>
      <c r="E571" s="6" t="s">
        <v>1454</v>
      </c>
      <c r="F571" s="6" t="s">
        <v>1455</v>
      </c>
      <c r="G571" s="6" t="str">
        <f>IFERROR(VLOOKUP(C571,Tabelle3!A:H,8,FALSE),"")</f>
        <v/>
      </c>
      <c r="H571" s="6">
        <v>2</v>
      </c>
      <c r="I571" s="6">
        <v>6</v>
      </c>
      <c r="J571" s="6">
        <v>6</v>
      </c>
      <c r="K571" s="6">
        <v>28</v>
      </c>
      <c r="L571" s="6">
        <v>29.994</v>
      </c>
      <c r="M571" s="6">
        <v>261</v>
      </c>
      <c r="N571" s="6">
        <v>0</v>
      </c>
      <c r="O571" s="6">
        <v>148.34</v>
      </c>
      <c r="P571" s="6">
        <v>53374000</v>
      </c>
      <c r="Q571" s="6">
        <v>2291600</v>
      </c>
      <c r="R571" s="6">
        <v>434020</v>
      </c>
      <c r="S571" s="6">
        <v>5796500</v>
      </c>
      <c r="T571" s="6">
        <v>333950</v>
      </c>
      <c r="U571" s="6">
        <v>3390600</v>
      </c>
      <c r="V571" s="6">
        <v>4633600</v>
      </c>
      <c r="W571" s="6">
        <v>24764000</v>
      </c>
      <c r="X571" s="6">
        <v>11730000</v>
      </c>
      <c r="Y571" s="6">
        <v>1220500</v>
      </c>
      <c r="Z571" s="6">
        <v>884380</v>
      </c>
      <c r="AA571" s="6">
        <v>826650</v>
      </c>
      <c r="AB571" s="6">
        <v>487210</v>
      </c>
      <c r="AC571" s="6">
        <v>683710</v>
      </c>
      <c r="AD571" s="6">
        <v>1904200</v>
      </c>
      <c r="AE571" s="6">
        <v>1003000</v>
      </c>
      <c r="AF571" s="6">
        <v>975540</v>
      </c>
      <c r="AG571" s="6">
        <f t="shared" si="44"/>
        <v>0.74866471766908649</v>
      </c>
      <c r="AH571" s="6">
        <f t="shared" si="45"/>
        <v>-0.41760832874328807</v>
      </c>
      <c r="AI571" s="6">
        <f t="shared" si="46"/>
        <v>0.3906131789986434</v>
      </c>
      <c r="AJ571" s="6">
        <f t="shared" si="47"/>
        <v>1.3561874693819711</v>
      </c>
      <c r="AK571" s="6">
        <f>VLOOKUP(AO571,'MV-SigB'!F:J,3,FALSE)</f>
        <v>0</v>
      </c>
      <c r="AL571" s="15">
        <v>19</v>
      </c>
      <c r="AM571" s="6"/>
      <c r="AN571" s="6">
        <v>11</v>
      </c>
      <c r="AO571" s="7">
        <v>400</v>
      </c>
    </row>
    <row r="572" spans="2:41" x14ac:dyDescent="0.2">
      <c r="B572" s="5" t="s">
        <v>2145</v>
      </c>
      <c r="C572" s="6" t="str">
        <f t="shared" si="48"/>
        <v>P84078</v>
      </c>
      <c r="D572" s="6" t="s">
        <v>2146</v>
      </c>
      <c r="E572" s="6" t="s">
        <v>2147</v>
      </c>
      <c r="F572" s="6" t="s">
        <v>2148</v>
      </c>
      <c r="G572" s="6" t="str">
        <f>IFERROR(VLOOKUP(C572,Tabelle3!A:H,8,FALSE),"")</f>
        <v/>
      </c>
      <c r="H572" s="6">
        <v>6</v>
      </c>
      <c r="I572" s="6">
        <v>10</v>
      </c>
      <c r="J572" s="6">
        <v>5</v>
      </c>
      <c r="K572" s="6">
        <v>56.9</v>
      </c>
      <c r="L572" s="6">
        <v>20.696999999999999</v>
      </c>
      <c r="M572" s="6">
        <v>181</v>
      </c>
      <c r="N572" s="6">
        <v>0</v>
      </c>
      <c r="O572" s="6">
        <v>144.78</v>
      </c>
      <c r="P572" s="6">
        <v>99010000</v>
      </c>
      <c r="Q572" s="6">
        <v>5031600</v>
      </c>
      <c r="R572" s="6">
        <v>4758700</v>
      </c>
      <c r="S572" s="6">
        <v>3607800</v>
      </c>
      <c r="T572" s="6">
        <v>8634600</v>
      </c>
      <c r="U572" s="6">
        <v>15322000</v>
      </c>
      <c r="V572" s="6">
        <v>6790900</v>
      </c>
      <c r="W572" s="6">
        <v>19370000</v>
      </c>
      <c r="X572" s="6">
        <v>35495000</v>
      </c>
      <c r="Y572" s="6">
        <v>7790900</v>
      </c>
      <c r="Z572" s="6">
        <v>10408000</v>
      </c>
      <c r="AA572" s="6">
        <v>8303900</v>
      </c>
      <c r="AB572" s="6">
        <v>23339000</v>
      </c>
      <c r="AC572" s="6">
        <v>10249000</v>
      </c>
      <c r="AD572" s="6">
        <v>8242300</v>
      </c>
      <c r="AE572" s="6">
        <v>6107600</v>
      </c>
      <c r="AF572" s="6">
        <v>10327000</v>
      </c>
      <c r="AG572" s="6">
        <f t="shared" si="44"/>
        <v>1.4270727454410623</v>
      </c>
      <c r="AH572" s="6">
        <f t="shared" si="45"/>
        <v>0.51305887848018483</v>
      </c>
      <c r="AI572" s="6">
        <f t="shared" si="46"/>
        <v>0.3906795491332723</v>
      </c>
      <c r="AJ572" s="6">
        <f t="shared" si="47"/>
        <v>1.3559423580149383</v>
      </c>
      <c r="AK572" s="6">
        <f>VLOOKUP(AO572,'MV-SigB'!F:J,3,FALSE)</f>
        <v>0</v>
      </c>
      <c r="AL572" s="15">
        <v>19</v>
      </c>
      <c r="AM572" s="6"/>
      <c r="AN572" s="6">
        <v>76</v>
      </c>
      <c r="AO572" s="7">
        <v>574</v>
      </c>
    </row>
    <row r="573" spans="2:41" x14ac:dyDescent="0.2">
      <c r="B573" s="5" t="s">
        <v>770</v>
      </c>
      <c r="C573" s="6" t="str">
        <f t="shared" si="48"/>
        <v>F6ZFT1</v>
      </c>
      <c r="D573" s="6" t="s">
        <v>771</v>
      </c>
      <c r="E573" s="6" t="s">
        <v>772</v>
      </c>
      <c r="F573" s="6" t="s">
        <v>773</v>
      </c>
      <c r="G573" s="6">
        <f>IFERROR(VLOOKUP(C573,Tabelle3!A:H,8,FALSE),"")</f>
        <v>1</v>
      </c>
      <c r="H573" s="6">
        <v>3</v>
      </c>
      <c r="I573" s="6">
        <v>8</v>
      </c>
      <c r="J573" s="6">
        <v>8</v>
      </c>
      <c r="K573" s="6">
        <v>33.9</v>
      </c>
      <c r="L573" s="6">
        <v>14.308999999999999</v>
      </c>
      <c r="M573" s="6">
        <v>127</v>
      </c>
      <c r="N573" s="6">
        <v>0</v>
      </c>
      <c r="O573" s="6">
        <v>39.207000000000001</v>
      </c>
      <c r="P573" s="6">
        <v>591410000</v>
      </c>
      <c r="Q573" s="6">
        <v>68453000</v>
      </c>
      <c r="R573" s="6">
        <v>44311000</v>
      </c>
      <c r="S573" s="6">
        <v>7433500</v>
      </c>
      <c r="T573" s="6">
        <v>62558000</v>
      </c>
      <c r="U573" s="6">
        <v>14070000</v>
      </c>
      <c r="V573" s="6">
        <v>36886000</v>
      </c>
      <c r="W573" s="6">
        <v>210180000</v>
      </c>
      <c r="X573" s="6">
        <v>147520000</v>
      </c>
      <c r="Y573" s="6">
        <v>65680000</v>
      </c>
      <c r="Z573" s="6">
        <v>112900000</v>
      </c>
      <c r="AA573" s="6">
        <v>24976000</v>
      </c>
      <c r="AB573" s="6">
        <v>80807000</v>
      </c>
      <c r="AC573" s="6">
        <v>25572000</v>
      </c>
      <c r="AD573" s="6">
        <v>78211000</v>
      </c>
      <c r="AE573" s="6">
        <v>247960000</v>
      </c>
      <c r="AF573" s="6">
        <v>129150000</v>
      </c>
      <c r="AG573" s="6">
        <f t="shared" ref="AG573:AG636" si="49">AVERAGE(Y573:AB573)/AVERAGE(AC573:AF573)</f>
        <v>0.59132280985583074</v>
      </c>
      <c r="AH573" s="6">
        <f t="shared" ref="AH573:AH636" si="50">LOG(AG573,2)</f>
        <v>-0.75798216577874056</v>
      </c>
      <c r="AI573" s="6">
        <f t="shared" ref="AI573:AI636" si="51">TTEST(Y573:AB573,AC573:AF573,2,3)</f>
        <v>0.3910296372444711</v>
      </c>
      <c r="AJ573" s="6">
        <f t="shared" ref="AJ573:AJ636" si="52">-LOG(AI573,2)</f>
        <v>1.3546501372646405</v>
      </c>
      <c r="AK573" s="6">
        <f>VLOOKUP(AO573,'MV-SigB'!F:J,3,FALSE)</f>
        <v>0</v>
      </c>
      <c r="AL573" s="15">
        <v>19</v>
      </c>
      <c r="AM573" s="6"/>
      <c r="AN573" s="6">
        <v>101</v>
      </c>
      <c r="AO573" s="7">
        <v>227</v>
      </c>
    </row>
    <row r="574" spans="2:41" x14ac:dyDescent="0.2">
      <c r="B574" s="5" t="s">
        <v>1949</v>
      </c>
      <c r="C574" s="6" t="str">
        <f t="shared" si="48"/>
        <v>P51881</v>
      </c>
      <c r="D574" s="6" t="s">
        <v>1950</v>
      </c>
      <c r="E574" s="6" t="s">
        <v>1951</v>
      </c>
      <c r="F574" s="6" t="s">
        <v>1952</v>
      </c>
      <c r="G574" s="6">
        <f>IFERROR(VLOOKUP(C574,Tabelle3!A:H,8,FALSE),"")</f>
        <v>1</v>
      </c>
      <c r="H574" s="6">
        <v>1</v>
      </c>
      <c r="I574" s="6">
        <v>63</v>
      </c>
      <c r="J574" s="6">
        <v>43</v>
      </c>
      <c r="K574" s="6">
        <v>98</v>
      </c>
      <c r="L574" s="6">
        <v>32.930999999999997</v>
      </c>
      <c r="M574" s="6">
        <v>298</v>
      </c>
      <c r="N574" s="6">
        <v>0</v>
      </c>
      <c r="O574" s="6">
        <v>323.31</v>
      </c>
      <c r="P574" s="6">
        <v>135570000000</v>
      </c>
      <c r="Q574" s="6">
        <v>14954000000</v>
      </c>
      <c r="R574" s="6">
        <v>5355100000</v>
      </c>
      <c r="S574" s="6">
        <v>6854600000</v>
      </c>
      <c r="T574" s="6">
        <v>5798400000</v>
      </c>
      <c r="U574" s="6">
        <v>10204000000</v>
      </c>
      <c r="V574" s="6">
        <v>11167000000</v>
      </c>
      <c r="W574" s="6">
        <v>44109000000</v>
      </c>
      <c r="X574" s="6">
        <v>37127000000</v>
      </c>
      <c r="Y574" s="6">
        <v>2648900000</v>
      </c>
      <c r="Z574" s="6">
        <v>2727300000</v>
      </c>
      <c r="AA574" s="6">
        <v>1976500000</v>
      </c>
      <c r="AB574" s="6">
        <v>3133900000</v>
      </c>
      <c r="AC574" s="6">
        <v>2892400000</v>
      </c>
      <c r="AD574" s="6">
        <v>2259000000</v>
      </c>
      <c r="AE574" s="6">
        <v>2999300000</v>
      </c>
      <c r="AF574" s="6">
        <v>3833900000</v>
      </c>
      <c r="AG574" s="6">
        <f t="shared" si="49"/>
        <v>0.87500625803113996</v>
      </c>
      <c r="AH574" s="6">
        <f t="shared" si="50"/>
        <v>-0.192634759773018</v>
      </c>
      <c r="AI574" s="6">
        <f t="shared" si="51"/>
        <v>0.39121225691364214</v>
      </c>
      <c r="AJ574" s="6">
        <f t="shared" si="52"/>
        <v>1.3539765233919092</v>
      </c>
      <c r="AK574" s="6">
        <f>VLOOKUP(AO574,'MV-SigB'!F:J,3,FALSE)</f>
        <v>0</v>
      </c>
      <c r="AL574" s="15">
        <v>19</v>
      </c>
      <c r="AM574" s="6"/>
      <c r="AN574" s="6">
        <v>3392</v>
      </c>
      <c r="AO574" s="7">
        <v>525</v>
      </c>
    </row>
    <row r="575" spans="2:41" x14ac:dyDescent="0.2">
      <c r="B575" s="5" t="s">
        <v>5101</v>
      </c>
      <c r="C575" s="6" t="str">
        <f t="shared" si="48"/>
        <v>Q9CYV5</v>
      </c>
      <c r="D575" s="6" t="s">
        <v>5102</v>
      </c>
      <c r="E575" s="6" t="s">
        <v>5103</v>
      </c>
      <c r="F575" s="6" t="s">
        <v>5104</v>
      </c>
      <c r="G575" s="6" t="str">
        <f>IFERROR(VLOOKUP(C575,Tabelle3!A:H,8,FALSE),"")</f>
        <v/>
      </c>
      <c r="H575" s="6">
        <v>3</v>
      </c>
      <c r="I575" s="6">
        <v>9</v>
      </c>
      <c r="J575" s="6">
        <v>9</v>
      </c>
      <c r="K575" s="6">
        <v>23.1</v>
      </c>
      <c r="L575" s="6">
        <v>52.363</v>
      </c>
      <c r="M575" s="6">
        <v>458</v>
      </c>
      <c r="N575" s="6">
        <v>0</v>
      </c>
      <c r="O575" s="6">
        <v>254.76</v>
      </c>
      <c r="P575" s="6">
        <v>191500000</v>
      </c>
      <c r="Q575" s="6">
        <v>7848900</v>
      </c>
      <c r="R575" s="6">
        <v>3333700</v>
      </c>
      <c r="S575" s="6">
        <v>3195500</v>
      </c>
      <c r="T575" s="6">
        <v>4652700</v>
      </c>
      <c r="U575" s="6">
        <v>17377000</v>
      </c>
      <c r="V575" s="6">
        <v>5255100</v>
      </c>
      <c r="W575" s="6">
        <v>70935000</v>
      </c>
      <c r="X575" s="6">
        <v>78904000</v>
      </c>
      <c r="Y575" s="6">
        <v>2099900</v>
      </c>
      <c r="Z575" s="6">
        <v>2133300</v>
      </c>
      <c r="AA575" s="6">
        <v>1134900</v>
      </c>
      <c r="AB575" s="6">
        <v>1513200</v>
      </c>
      <c r="AC575" s="6">
        <v>1852500</v>
      </c>
      <c r="AD575" s="6">
        <v>1585800</v>
      </c>
      <c r="AE575" s="6">
        <v>2763400</v>
      </c>
      <c r="AF575" s="6">
        <v>1970900</v>
      </c>
      <c r="AG575" s="6">
        <f t="shared" si="49"/>
        <v>0.84199642708562761</v>
      </c>
      <c r="AH575" s="6">
        <f t="shared" si="50"/>
        <v>-0.24811398349210792</v>
      </c>
      <c r="AI575" s="6">
        <f t="shared" si="51"/>
        <v>0.39195942928312077</v>
      </c>
      <c r="AJ575" s="6">
        <f t="shared" si="52"/>
        <v>1.3512237624885839</v>
      </c>
      <c r="AK575" s="6">
        <f>VLOOKUP(AO575,'MV-SigB'!F:J,3,FALSE)</f>
        <v>0</v>
      </c>
      <c r="AL575" s="15">
        <v>19</v>
      </c>
      <c r="AM575" s="6"/>
      <c r="AN575" s="6">
        <v>36</v>
      </c>
      <c r="AO575" s="7">
        <v>1327</v>
      </c>
    </row>
    <row r="576" spans="2:41" x14ac:dyDescent="0.2">
      <c r="B576" s="5" t="s">
        <v>3118</v>
      </c>
      <c r="C576" s="6" t="str">
        <f t="shared" si="48"/>
        <v>Q6PF96</v>
      </c>
      <c r="D576" s="6" t="s">
        <v>3119</v>
      </c>
      <c r="E576" s="6" t="s">
        <v>3120</v>
      </c>
      <c r="F576" s="6" t="s">
        <v>3121</v>
      </c>
      <c r="G576" s="6">
        <f>IFERROR(VLOOKUP(C576,Tabelle3!A:H,8,FALSE),"")</f>
        <v>1</v>
      </c>
      <c r="H576" s="6">
        <v>2</v>
      </c>
      <c r="I576" s="6">
        <v>47</v>
      </c>
      <c r="J576" s="6">
        <v>47</v>
      </c>
      <c r="K576" s="6">
        <v>78.099999999999994</v>
      </c>
      <c r="L576" s="6">
        <v>61.16</v>
      </c>
      <c r="M576" s="6">
        <v>556</v>
      </c>
      <c r="N576" s="6">
        <v>0</v>
      </c>
      <c r="O576" s="6">
        <v>323.31</v>
      </c>
      <c r="P576" s="6">
        <v>16317000000</v>
      </c>
      <c r="Q576" s="6">
        <v>1966700000</v>
      </c>
      <c r="R576" s="6">
        <v>849750000</v>
      </c>
      <c r="S576" s="6">
        <v>1072800000</v>
      </c>
      <c r="T576" s="6">
        <v>859880000</v>
      </c>
      <c r="U576" s="6">
        <v>1439700000</v>
      </c>
      <c r="V576" s="6">
        <v>2697700000</v>
      </c>
      <c r="W576" s="6">
        <v>3556400000</v>
      </c>
      <c r="X576" s="6">
        <v>3874200000</v>
      </c>
      <c r="Y576" s="6">
        <v>203160000</v>
      </c>
      <c r="Z576" s="6">
        <v>304260000</v>
      </c>
      <c r="AA576" s="6">
        <v>181150000</v>
      </c>
      <c r="AB576" s="6">
        <v>321480000</v>
      </c>
      <c r="AC576" s="6">
        <v>250080000</v>
      </c>
      <c r="AD576" s="6">
        <v>272340000</v>
      </c>
      <c r="AE576" s="6">
        <v>158350000</v>
      </c>
      <c r="AF576" s="6">
        <v>157970000</v>
      </c>
      <c r="AG576" s="6">
        <f t="shared" si="49"/>
        <v>1.2042468464601663</v>
      </c>
      <c r="AH576" s="6">
        <f t="shared" si="50"/>
        <v>0.26813114596995047</v>
      </c>
      <c r="AI576" s="6">
        <f t="shared" si="51"/>
        <v>0.39241538810422544</v>
      </c>
      <c r="AJ576" s="6">
        <f t="shared" si="52"/>
        <v>1.3495464786452744</v>
      </c>
      <c r="AK576" s="6">
        <f>VLOOKUP(AO576,'MV-SigB'!F:J,3,FALSE)</f>
        <v>0</v>
      </c>
      <c r="AL576" s="15">
        <v>19</v>
      </c>
      <c r="AM576" s="6"/>
      <c r="AN576" s="6">
        <v>801</v>
      </c>
      <c r="AO576" s="7">
        <v>822</v>
      </c>
    </row>
    <row r="577" spans="2:41" x14ac:dyDescent="0.2">
      <c r="B577" s="5" t="s">
        <v>1048</v>
      </c>
      <c r="C577" s="6" t="str">
        <f t="shared" si="48"/>
        <v>O35387</v>
      </c>
      <c r="D577" s="6" t="s">
        <v>1049</v>
      </c>
      <c r="E577" s="6" t="s">
        <v>1050</v>
      </c>
      <c r="F577" s="6" t="s">
        <v>1051</v>
      </c>
      <c r="G577" s="6">
        <f>IFERROR(VLOOKUP(C577,Tabelle3!A:H,8,FALSE),"")</f>
        <v>1</v>
      </c>
      <c r="H577" s="6">
        <v>1</v>
      </c>
      <c r="I577" s="6">
        <v>7</v>
      </c>
      <c r="J577" s="6">
        <v>7</v>
      </c>
      <c r="K577" s="6">
        <v>32.5</v>
      </c>
      <c r="L577" s="6">
        <v>31.654</v>
      </c>
      <c r="M577" s="6">
        <v>280</v>
      </c>
      <c r="N577" s="6">
        <v>0</v>
      </c>
      <c r="O577" s="6">
        <v>159.69</v>
      </c>
      <c r="P577" s="6">
        <v>175760000</v>
      </c>
      <c r="Q577" s="6">
        <v>2022300</v>
      </c>
      <c r="R577" s="6">
        <v>25403000</v>
      </c>
      <c r="S577" s="6">
        <v>2245900</v>
      </c>
      <c r="T577" s="6">
        <v>22594000</v>
      </c>
      <c r="U577" s="6">
        <v>28632000</v>
      </c>
      <c r="V577" s="6">
        <v>10454000</v>
      </c>
      <c r="W577" s="6">
        <v>53160000</v>
      </c>
      <c r="X577" s="6">
        <v>31253000</v>
      </c>
      <c r="Y577" s="6">
        <v>762130</v>
      </c>
      <c r="Z577" s="6">
        <v>1828200</v>
      </c>
      <c r="AA577" s="6">
        <v>893520</v>
      </c>
      <c r="AB577" s="6">
        <v>2351400</v>
      </c>
      <c r="AC577" s="6">
        <v>3452400</v>
      </c>
      <c r="AD577" s="6">
        <v>1413500</v>
      </c>
      <c r="AE577" s="6">
        <v>1791500</v>
      </c>
      <c r="AF577" s="6">
        <v>1449000</v>
      </c>
      <c r="AG577" s="6">
        <f t="shared" si="49"/>
        <v>0.71983247804204087</v>
      </c>
      <c r="AH577" s="6">
        <f t="shared" si="50"/>
        <v>-0.47426689835807712</v>
      </c>
      <c r="AI577" s="6">
        <f t="shared" si="51"/>
        <v>0.39321328919868659</v>
      </c>
      <c r="AJ577" s="6">
        <f t="shared" si="52"/>
        <v>1.3466160144676123</v>
      </c>
      <c r="AK577" s="6">
        <f>VLOOKUP(AO577,'MV-SigB'!F:J,3,FALSE)</f>
        <v>0</v>
      </c>
      <c r="AL577" s="15">
        <v>19</v>
      </c>
      <c r="AM577" s="6"/>
      <c r="AN577" s="6">
        <v>26</v>
      </c>
      <c r="AO577" s="7">
        <v>299</v>
      </c>
    </row>
    <row r="578" spans="2:41" x14ac:dyDescent="0.2">
      <c r="B578" s="5" t="s">
        <v>1316</v>
      </c>
      <c r="C578" s="6" t="str">
        <f t="shared" si="48"/>
        <v>P06151</v>
      </c>
      <c r="D578" s="6" t="s">
        <v>1317</v>
      </c>
      <c r="E578" s="6" t="s">
        <v>1318</v>
      </c>
      <c r="F578" s="6" t="s">
        <v>1319</v>
      </c>
      <c r="G578" s="6">
        <f>IFERROR(VLOOKUP(C578,Tabelle3!A:H,8,FALSE),"")</f>
        <v>1</v>
      </c>
      <c r="H578" s="6">
        <v>7</v>
      </c>
      <c r="I578" s="6">
        <v>15</v>
      </c>
      <c r="J578" s="6">
        <v>14</v>
      </c>
      <c r="K578" s="6">
        <v>56.9</v>
      </c>
      <c r="L578" s="6">
        <v>36.497999999999998</v>
      </c>
      <c r="M578" s="6">
        <v>332</v>
      </c>
      <c r="N578" s="6">
        <v>0</v>
      </c>
      <c r="O578" s="6">
        <v>193.63</v>
      </c>
      <c r="P578" s="6">
        <v>373440000</v>
      </c>
      <c r="Q578" s="6">
        <v>1158800</v>
      </c>
      <c r="R578" s="6">
        <v>25062000</v>
      </c>
      <c r="S578" s="6">
        <v>11506000</v>
      </c>
      <c r="T578" s="6">
        <v>39766000</v>
      </c>
      <c r="U578" s="6">
        <v>24957000</v>
      </c>
      <c r="V578" s="6">
        <v>23463000</v>
      </c>
      <c r="W578" s="6">
        <v>146320000</v>
      </c>
      <c r="X578" s="6">
        <v>101200000</v>
      </c>
      <c r="Y578" s="6">
        <v>466130</v>
      </c>
      <c r="Z578" s="6">
        <v>2875100</v>
      </c>
      <c r="AA578" s="6">
        <v>5313300</v>
      </c>
      <c r="AB578" s="6">
        <v>3489300</v>
      </c>
      <c r="AC578" s="6">
        <v>2698500</v>
      </c>
      <c r="AD578" s="6">
        <v>3498700</v>
      </c>
      <c r="AE578" s="6">
        <v>6472700</v>
      </c>
      <c r="AF578" s="6">
        <v>4224800</v>
      </c>
      <c r="AG578" s="6">
        <f t="shared" si="49"/>
        <v>0.71879524347872414</v>
      </c>
      <c r="AH578" s="6">
        <f t="shared" si="50"/>
        <v>-0.47634723282910318</v>
      </c>
      <c r="AI578" s="6">
        <f t="shared" si="51"/>
        <v>0.39374056903468729</v>
      </c>
      <c r="AJ578" s="6">
        <f t="shared" si="52"/>
        <v>1.3446827267394035</v>
      </c>
      <c r="AK578" s="6">
        <f>VLOOKUP(AO578,'MV-SigB'!F:J,3,FALSE)</f>
        <v>0</v>
      </c>
      <c r="AL578" s="15">
        <v>19</v>
      </c>
      <c r="AM578" s="6"/>
      <c r="AN578" s="6">
        <v>50</v>
      </c>
      <c r="AO578" s="7">
        <v>366</v>
      </c>
    </row>
    <row r="579" spans="2:41" x14ac:dyDescent="0.2">
      <c r="B579" s="5" t="s">
        <v>4150</v>
      </c>
      <c r="C579" s="6" t="str">
        <f t="shared" si="48"/>
        <v>Q8VEM8</v>
      </c>
      <c r="D579" s="6" t="s">
        <v>4151</v>
      </c>
      <c r="E579" s="6" t="s">
        <v>4152</v>
      </c>
      <c r="F579" s="6" t="s">
        <v>4153</v>
      </c>
      <c r="G579" s="6">
        <f>IFERROR(VLOOKUP(C579,Tabelle3!A:H,8,FALSE),"")</f>
        <v>1</v>
      </c>
      <c r="H579" s="6">
        <v>2</v>
      </c>
      <c r="I579" s="6">
        <v>33</v>
      </c>
      <c r="J579" s="6">
        <v>33</v>
      </c>
      <c r="K579" s="6">
        <v>75.599999999999994</v>
      </c>
      <c r="L579" s="6">
        <v>39.631999999999998</v>
      </c>
      <c r="M579" s="6">
        <v>357</v>
      </c>
      <c r="N579" s="6">
        <v>0</v>
      </c>
      <c r="O579" s="6">
        <v>323.31</v>
      </c>
      <c r="P579" s="6">
        <v>40228000000</v>
      </c>
      <c r="Q579" s="6">
        <v>4689200000</v>
      </c>
      <c r="R579" s="6">
        <v>1835100000</v>
      </c>
      <c r="S579" s="6">
        <v>1884700000</v>
      </c>
      <c r="T579" s="6">
        <v>989890000</v>
      </c>
      <c r="U579" s="6">
        <v>2262000000</v>
      </c>
      <c r="V579" s="6">
        <v>2227500000</v>
      </c>
      <c r="W579" s="6">
        <v>13506000000</v>
      </c>
      <c r="X579" s="6">
        <v>12833000000</v>
      </c>
      <c r="Y579" s="6">
        <v>768850000</v>
      </c>
      <c r="Z579" s="6">
        <v>685960000</v>
      </c>
      <c r="AA579" s="6">
        <v>520970000</v>
      </c>
      <c r="AB579" s="6">
        <v>580680000</v>
      </c>
      <c r="AC579" s="6">
        <v>671240000</v>
      </c>
      <c r="AD579" s="6">
        <v>519230000</v>
      </c>
      <c r="AE579" s="6">
        <v>826330000</v>
      </c>
      <c r="AF579" s="6">
        <v>937500000</v>
      </c>
      <c r="AG579" s="6">
        <f t="shared" si="49"/>
        <v>0.86533527400737908</v>
      </c>
      <c r="AH579" s="6">
        <f t="shared" si="50"/>
        <v>-0.20866888187060442</v>
      </c>
      <c r="AI579" s="6">
        <f t="shared" si="51"/>
        <v>0.39414239508137294</v>
      </c>
      <c r="AJ579" s="6">
        <f t="shared" si="52"/>
        <v>1.3432111566674034</v>
      </c>
      <c r="AK579" s="6">
        <f>VLOOKUP(AO579,'MV-SigB'!F:J,3,FALSE)</f>
        <v>0</v>
      </c>
      <c r="AL579" s="15">
        <v>19</v>
      </c>
      <c r="AM579" s="6"/>
      <c r="AN579" s="6">
        <v>1237</v>
      </c>
      <c r="AO579" s="7">
        <v>1086</v>
      </c>
    </row>
    <row r="580" spans="2:41" x14ac:dyDescent="0.2">
      <c r="B580" s="5" t="s">
        <v>5766</v>
      </c>
      <c r="C580" s="6" t="str">
        <f t="shared" si="48"/>
        <v>Q9ES97</v>
      </c>
      <c r="D580" s="6" t="s">
        <v>5767</v>
      </c>
      <c r="E580" s="6" t="s">
        <v>5768</v>
      </c>
      <c r="F580" s="6" t="s">
        <v>5769</v>
      </c>
      <c r="G580" s="6" t="str">
        <f>IFERROR(VLOOKUP(C580,Tabelle3!A:H,8,FALSE),"")</f>
        <v/>
      </c>
      <c r="H580" s="6">
        <v>5</v>
      </c>
      <c r="I580" s="6">
        <v>3</v>
      </c>
      <c r="J580" s="6">
        <v>3</v>
      </c>
      <c r="K580" s="6">
        <v>10.5</v>
      </c>
      <c r="L580" s="6">
        <v>25.428000000000001</v>
      </c>
      <c r="M580" s="6">
        <v>237</v>
      </c>
      <c r="N580" s="6">
        <v>0</v>
      </c>
      <c r="O580" s="6">
        <v>22.776</v>
      </c>
      <c r="P580" s="6">
        <v>56840000</v>
      </c>
      <c r="Q580" s="6">
        <v>4568300</v>
      </c>
      <c r="R580" s="6">
        <v>5142000</v>
      </c>
      <c r="S580" s="6">
        <v>7862800</v>
      </c>
      <c r="T580" s="6">
        <v>3910000</v>
      </c>
      <c r="U580" s="6">
        <v>3499100</v>
      </c>
      <c r="V580" s="6">
        <v>7654200</v>
      </c>
      <c r="W580" s="6">
        <v>11048000</v>
      </c>
      <c r="X580" s="6">
        <v>13156000</v>
      </c>
      <c r="Y580" s="6">
        <v>882080</v>
      </c>
      <c r="Z580" s="6">
        <v>2503200</v>
      </c>
      <c r="AA580" s="6">
        <v>2780500</v>
      </c>
      <c r="AB580" s="6">
        <v>1944400</v>
      </c>
      <c r="AC580" s="6">
        <v>970070</v>
      </c>
      <c r="AD580" s="6">
        <v>3702100</v>
      </c>
      <c r="AE580" s="6">
        <v>3839100</v>
      </c>
      <c r="AF580" s="6">
        <v>2525300</v>
      </c>
      <c r="AG580" s="6">
        <f t="shared" si="49"/>
        <v>0.73484606177462741</v>
      </c>
      <c r="AH580" s="6">
        <f t="shared" si="50"/>
        <v>-0.44448603429129446</v>
      </c>
      <c r="AI580" s="6">
        <f t="shared" si="51"/>
        <v>0.39448733536393504</v>
      </c>
      <c r="AJ580" s="6">
        <f t="shared" si="52"/>
        <v>1.3419491102403451</v>
      </c>
      <c r="AK580" s="6">
        <f>VLOOKUP(AO580,'MV-SigB'!F:J,3,FALSE)</f>
        <v>0</v>
      </c>
      <c r="AL580" s="15">
        <v>19</v>
      </c>
      <c r="AM580" s="6"/>
      <c r="AN580" s="6">
        <v>29</v>
      </c>
      <c r="AO580" s="7">
        <v>1495</v>
      </c>
    </row>
    <row r="581" spans="2:41" x14ac:dyDescent="0.2">
      <c r="B581" s="5" t="s">
        <v>5436</v>
      </c>
      <c r="C581" s="6" t="str">
        <f t="shared" ref="C581:C644" si="53">LEFT(B581,6)</f>
        <v>Q9D826</v>
      </c>
      <c r="D581" s="6" t="s">
        <v>5437</v>
      </c>
      <c r="E581" s="6" t="s">
        <v>5438</v>
      </c>
      <c r="F581" s="6" t="s">
        <v>5439</v>
      </c>
      <c r="G581" s="6" t="str">
        <f>IFERROR(VLOOKUP(C581,Tabelle3!A:H,8,FALSE),"")</f>
        <v/>
      </c>
      <c r="H581" s="6">
        <v>1</v>
      </c>
      <c r="I581" s="6">
        <v>34</v>
      </c>
      <c r="J581" s="6">
        <v>34</v>
      </c>
      <c r="K581" s="6">
        <v>81.5</v>
      </c>
      <c r="L581" s="6">
        <v>43.845999999999997</v>
      </c>
      <c r="M581" s="6">
        <v>390</v>
      </c>
      <c r="N581" s="6">
        <v>0</v>
      </c>
      <c r="O581" s="6">
        <v>323.31</v>
      </c>
      <c r="P581" s="6">
        <v>12649000000</v>
      </c>
      <c r="Q581" s="6">
        <v>409420000</v>
      </c>
      <c r="R581" s="6">
        <v>144210000</v>
      </c>
      <c r="S581" s="6">
        <v>492100000</v>
      </c>
      <c r="T581" s="6">
        <v>453110000</v>
      </c>
      <c r="U581" s="6">
        <v>1166300000</v>
      </c>
      <c r="V581" s="6">
        <v>138960000</v>
      </c>
      <c r="W581" s="6">
        <v>5423900000</v>
      </c>
      <c r="X581" s="6">
        <v>4421100000</v>
      </c>
      <c r="Y581" s="6">
        <v>68168000</v>
      </c>
      <c r="Z581" s="6">
        <v>48863000</v>
      </c>
      <c r="AA581" s="6">
        <v>120940000</v>
      </c>
      <c r="AB581" s="6">
        <v>115230000</v>
      </c>
      <c r="AC581" s="6">
        <v>102610000</v>
      </c>
      <c r="AD581" s="6">
        <v>49387000</v>
      </c>
      <c r="AE581" s="6">
        <v>192870000</v>
      </c>
      <c r="AF581" s="6">
        <v>138670000</v>
      </c>
      <c r="AG581" s="6">
        <f t="shared" si="49"/>
        <v>0.73045289191933604</v>
      </c>
      <c r="AH581" s="6">
        <f t="shared" si="50"/>
        <v>-0.45313686057976738</v>
      </c>
      <c r="AI581" s="6">
        <f t="shared" si="51"/>
        <v>0.39586127828562223</v>
      </c>
      <c r="AJ581" s="6">
        <f t="shared" si="52"/>
        <v>1.3369331398138893</v>
      </c>
      <c r="AK581" s="6">
        <f>VLOOKUP(AO581,'MV-SigB'!F:J,3,FALSE)</f>
        <v>0</v>
      </c>
      <c r="AL581" s="15">
        <v>19</v>
      </c>
      <c r="AM581" s="6"/>
      <c r="AN581" s="6">
        <v>433</v>
      </c>
      <c r="AO581" s="7">
        <v>1412</v>
      </c>
    </row>
    <row r="582" spans="2:41" x14ac:dyDescent="0.2">
      <c r="B582" s="5" t="s">
        <v>3400</v>
      </c>
      <c r="C582" s="6" t="str">
        <f t="shared" si="53"/>
        <v>Q8BH95</v>
      </c>
      <c r="D582" s="6" t="s">
        <v>3401</v>
      </c>
      <c r="E582" s="6" t="s">
        <v>3402</v>
      </c>
      <c r="F582" s="6" t="s">
        <v>3403</v>
      </c>
      <c r="G582" s="6">
        <f>IFERROR(VLOOKUP(C582,Tabelle3!A:H,8,FALSE),"")</f>
        <v>1</v>
      </c>
      <c r="H582" s="6">
        <v>2</v>
      </c>
      <c r="I582" s="6">
        <v>31</v>
      </c>
      <c r="J582" s="6">
        <v>31</v>
      </c>
      <c r="K582" s="6">
        <v>80</v>
      </c>
      <c r="L582" s="6">
        <v>31.474</v>
      </c>
      <c r="M582" s="6">
        <v>290</v>
      </c>
      <c r="N582" s="6">
        <v>0</v>
      </c>
      <c r="O582" s="6">
        <v>323.31</v>
      </c>
      <c r="P582" s="6">
        <v>15503000000</v>
      </c>
      <c r="Q582" s="6">
        <v>2064300000</v>
      </c>
      <c r="R582" s="6">
        <v>349490000</v>
      </c>
      <c r="S582" s="6">
        <v>1186300000</v>
      </c>
      <c r="T582" s="6">
        <v>472620000</v>
      </c>
      <c r="U582" s="6">
        <v>879670000</v>
      </c>
      <c r="V582" s="6">
        <v>873460000</v>
      </c>
      <c r="W582" s="6">
        <v>5534900000</v>
      </c>
      <c r="X582" s="6">
        <v>4141900000</v>
      </c>
      <c r="Y582" s="6">
        <v>240640000</v>
      </c>
      <c r="Z582" s="6">
        <v>193130000</v>
      </c>
      <c r="AA582" s="6">
        <v>333790000</v>
      </c>
      <c r="AB582" s="6">
        <v>257430000</v>
      </c>
      <c r="AC582" s="6">
        <v>278840000</v>
      </c>
      <c r="AD582" s="6">
        <v>199700000</v>
      </c>
      <c r="AE582" s="6">
        <v>385770000</v>
      </c>
      <c r="AF582" s="6">
        <v>345310000</v>
      </c>
      <c r="AG582" s="6">
        <f t="shared" si="49"/>
        <v>0.84736528827235003</v>
      </c>
      <c r="AH582" s="6">
        <f t="shared" si="50"/>
        <v>-0.23894406397059745</v>
      </c>
      <c r="AI582" s="6">
        <f t="shared" si="51"/>
        <v>0.3960132593948979</v>
      </c>
      <c r="AJ582" s="6">
        <f t="shared" si="52"/>
        <v>1.3363793591708211</v>
      </c>
      <c r="AK582" s="6">
        <f>VLOOKUP(AO582,'MV-SigB'!F:J,3,FALSE)</f>
        <v>0</v>
      </c>
      <c r="AL582" s="15">
        <v>19</v>
      </c>
      <c r="AM582" s="6"/>
      <c r="AN582" s="6">
        <v>629</v>
      </c>
      <c r="AO582" s="7">
        <v>894</v>
      </c>
    </row>
    <row r="583" spans="2:41" x14ac:dyDescent="0.2">
      <c r="B583" s="5" t="s">
        <v>3060</v>
      </c>
      <c r="C583" s="6" t="str">
        <f t="shared" si="53"/>
        <v>Q6GQT9</v>
      </c>
      <c r="D583" s="6" t="s">
        <v>3061</v>
      </c>
      <c r="E583" s="6" t="s">
        <v>3062</v>
      </c>
      <c r="F583" s="6" t="s">
        <v>3063</v>
      </c>
      <c r="G583" s="6" t="str">
        <f>IFERROR(VLOOKUP(C583,Tabelle3!A:H,8,FALSE),"")</f>
        <v/>
      </c>
      <c r="H583" s="6">
        <v>1</v>
      </c>
      <c r="I583" s="6">
        <v>26</v>
      </c>
      <c r="J583" s="6">
        <v>26</v>
      </c>
      <c r="K583" s="6">
        <v>32.299999999999997</v>
      </c>
      <c r="L583" s="6">
        <v>133.41999999999999</v>
      </c>
      <c r="M583" s="6">
        <v>1214</v>
      </c>
      <c r="N583" s="6">
        <v>0</v>
      </c>
      <c r="O583" s="6">
        <v>323.31</v>
      </c>
      <c r="P583" s="6">
        <v>89853000</v>
      </c>
      <c r="Q583" s="6">
        <v>8064800</v>
      </c>
      <c r="R583" s="6">
        <v>15423000</v>
      </c>
      <c r="S583" s="6">
        <v>2126800</v>
      </c>
      <c r="T583" s="6">
        <v>2977100</v>
      </c>
      <c r="U583" s="6">
        <v>22191000</v>
      </c>
      <c r="V583" s="6">
        <v>12877000</v>
      </c>
      <c r="W583" s="6">
        <v>19788000</v>
      </c>
      <c r="X583" s="6">
        <v>6406500</v>
      </c>
      <c r="Y583" s="6">
        <v>8379700</v>
      </c>
      <c r="Z583" s="6">
        <v>6046900</v>
      </c>
      <c r="AA583" s="6">
        <v>999400</v>
      </c>
      <c r="AB583" s="6">
        <v>2250000</v>
      </c>
      <c r="AC583" s="6">
        <v>21139000</v>
      </c>
      <c r="AD583" s="6">
        <v>8000200</v>
      </c>
      <c r="AE583" s="6">
        <v>3985200</v>
      </c>
      <c r="AF583" s="6">
        <v>2107100</v>
      </c>
      <c r="AG583" s="6">
        <f t="shared" si="49"/>
        <v>0.50171011736656113</v>
      </c>
      <c r="AH583" s="6">
        <f t="shared" si="50"/>
        <v>-0.99507406344771776</v>
      </c>
      <c r="AI583" s="6">
        <f t="shared" si="51"/>
        <v>0.39648702476584613</v>
      </c>
      <c r="AJ583" s="6">
        <f t="shared" si="52"/>
        <v>1.3346544410949663</v>
      </c>
      <c r="AK583" s="6">
        <f>VLOOKUP(AO583,'MV-SigB'!F:J,3,FALSE)</f>
        <v>0</v>
      </c>
      <c r="AL583" s="15">
        <v>19</v>
      </c>
      <c r="AM583" s="6"/>
      <c r="AN583" s="6">
        <v>57</v>
      </c>
      <c r="AO583" s="7">
        <v>807</v>
      </c>
    </row>
    <row r="584" spans="2:41" x14ac:dyDescent="0.2">
      <c r="B584" s="5" t="s">
        <v>2972</v>
      </c>
      <c r="C584" s="6" t="str">
        <f t="shared" si="53"/>
        <v>Q62433</v>
      </c>
      <c r="D584" s="6" t="s">
        <v>2973</v>
      </c>
      <c r="E584" s="6" t="s">
        <v>2974</v>
      </c>
      <c r="F584" s="6" t="s">
        <v>2975</v>
      </c>
      <c r="G584" s="6" t="str">
        <f>IFERROR(VLOOKUP(C584,Tabelle3!A:H,8,FALSE),"")</f>
        <v/>
      </c>
      <c r="H584" s="6">
        <v>11</v>
      </c>
      <c r="I584" s="6">
        <v>5</v>
      </c>
      <c r="J584" s="6">
        <v>5</v>
      </c>
      <c r="K584" s="6">
        <v>20.3</v>
      </c>
      <c r="L584" s="6">
        <v>43.008000000000003</v>
      </c>
      <c r="M584" s="6">
        <v>394</v>
      </c>
      <c r="N584" s="6">
        <v>0</v>
      </c>
      <c r="O584" s="6">
        <v>77.584000000000003</v>
      </c>
      <c r="P584" s="6">
        <v>109150000</v>
      </c>
      <c r="Q584" s="6">
        <v>5826000</v>
      </c>
      <c r="R584" s="6">
        <v>1780600</v>
      </c>
      <c r="S584" s="6">
        <v>1551700</v>
      </c>
      <c r="T584" s="6">
        <v>7786700</v>
      </c>
      <c r="U584" s="6">
        <v>9685500</v>
      </c>
      <c r="V584" s="6">
        <v>12746000</v>
      </c>
      <c r="W584" s="6">
        <v>21158000</v>
      </c>
      <c r="X584" s="6">
        <v>48612000</v>
      </c>
      <c r="Y584" s="6">
        <v>840810</v>
      </c>
      <c r="Z584" s="6">
        <v>1037600</v>
      </c>
      <c r="AA584" s="6">
        <v>535600</v>
      </c>
      <c r="AB584" s="6">
        <v>1065200</v>
      </c>
      <c r="AC584" s="6">
        <v>1254800</v>
      </c>
      <c r="AD584" s="6">
        <v>418610</v>
      </c>
      <c r="AE584" s="6">
        <v>287640</v>
      </c>
      <c r="AF584" s="6">
        <v>600660</v>
      </c>
      <c r="AG584" s="6">
        <f t="shared" si="49"/>
        <v>1.3581591983479786</v>
      </c>
      <c r="AH584" s="6">
        <f t="shared" si="50"/>
        <v>0.44165259681815083</v>
      </c>
      <c r="AI584" s="6">
        <f t="shared" si="51"/>
        <v>0.39758280947512692</v>
      </c>
      <c r="AJ584" s="6">
        <f t="shared" si="52"/>
        <v>1.3306727153039086</v>
      </c>
      <c r="AK584" s="6">
        <f>VLOOKUP(AO584,'MV-SigB'!F:J,3,FALSE)</f>
        <v>0</v>
      </c>
      <c r="AL584" s="15">
        <v>19</v>
      </c>
      <c r="AM584" s="6"/>
      <c r="AN584" s="6">
        <v>14</v>
      </c>
      <c r="AO584" s="7">
        <v>785</v>
      </c>
    </row>
    <row r="585" spans="2:41" x14ac:dyDescent="0.2">
      <c r="B585" s="5" t="s">
        <v>2583</v>
      </c>
      <c r="C585" s="6" t="str">
        <f t="shared" si="53"/>
        <v>Q3U2A8</v>
      </c>
      <c r="D585" s="6" t="s">
        <v>2584</v>
      </c>
      <c r="E585" s="6" t="s">
        <v>2585</v>
      </c>
      <c r="F585" s="6" t="s">
        <v>2586</v>
      </c>
      <c r="G585" s="6">
        <f>IFERROR(VLOOKUP(C585,Tabelle3!A:H,8,FALSE),"")</f>
        <v>1</v>
      </c>
      <c r="H585" s="6">
        <v>5</v>
      </c>
      <c r="I585" s="6">
        <v>32</v>
      </c>
      <c r="J585" s="6">
        <v>32</v>
      </c>
      <c r="K585" s="6">
        <v>40</v>
      </c>
      <c r="L585" s="6">
        <v>118.46</v>
      </c>
      <c r="M585" s="6">
        <v>1060</v>
      </c>
      <c r="N585" s="6">
        <v>0</v>
      </c>
      <c r="O585" s="6">
        <v>280.62</v>
      </c>
      <c r="P585" s="6">
        <v>675030000</v>
      </c>
      <c r="Q585" s="6">
        <v>55218000</v>
      </c>
      <c r="R585" s="6">
        <v>75230000</v>
      </c>
      <c r="S585" s="6">
        <v>20405000</v>
      </c>
      <c r="T585" s="6">
        <v>23242000</v>
      </c>
      <c r="U585" s="6">
        <v>117300000</v>
      </c>
      <c r="V585" s="6">
        <v>34460000</v>
      </c>
      <c r="W585" s="6">
        <v>140720000</v>
      </c>
      <c r="X585" s="6">
        <v>208450000</v>
      </c>
      <c r="Y585" s="6">
        <v>55472000</v>
      </c>
      <c r="Z585" s="6">
        <v>33598000</v>
      </c>
      <c r="AA585" s="6">
        <v>14827000</v>
      </c>
      <c r="AB585" s="6">
        <v>26142000</v>
      </c>
      <c r="AC585" s="6">
        <v>26253000</v>
      </c>
      <c r="AD585" s="6">
        <v>27788000</v>
      </c>
      <c r="AE585" s="6">
        <v>14301000</v>
      </c>
      <c r="AF585" s="6">
        <v>26891000</v>
      </c>
      <c r="AG585" s="6">
        <f t="shared" si="49"/>
        <v>1.3654825533166024</v>
      </c>
      <c r="AH585" s="6">
        <f t="shared" si="50"/>
        <v>0.44941088099853704</v>
      </c>
      <c r="AI585" s="6">
        <f t="shared" si="51"/>
        <v>0.39764510268435416</v>
      </c>
      <c r="AJ585" s="6">
        <f t="shared" si="52"/>
        <v>1.3304466917882778</v>
      </c>
      <c r="AK585" s="6">
        <f>VLOOKUP(AO585,'MV-SigB'!F:J,3,FALSE)</f>
        <v>0</v>
      </c>
      <c r="AL585" s="15">
        <v>19</v>
      </c>
      <c r="AM585" s="6"/>
      <c r="AN585" s="6">
        <v>136</v>
      </c>
      <c r="AO585" s="7">
        <v>685</v>
      </c>
    </row>
    <row r="586" spans="2:41" x14ac:dyDescent="0.2">
      <c r="B586" s="5" t="s">
        <v>1284</v>
      </c>
      <c r="C586" s="6" t="str">
        <f t="shared" si="53"/>
        <v>Q7GIP5</v>
      </c>
      <c r="D586" s="6" t="s">
        <v>1285</v>
      </c>
      <c r="E586" s="6" t="s">
        <v>1286</v>
      </c>
      <c r="F586" s="6" t="s">
        <v>1287</v>
      </c>
      <c r="G586" s="6">
        <f>IFERROR(VLOOKUP(C586,Tabelle3!A:H,8,FALSE),"")</f>
        <v>1</v>
      </c>
      <c r="H586" s="6">
        <v>2</v>
      </c>
      <c r="I586" s="6">
        <v>1</v>
      </c>
      <c r="J586" s="6">
        <v>1</v>
      </c>
      <c r="K586" s="6">
        <v>13</v>
      </c>
      <c r="L586" s="6">
        <v>13.218999999999999</v>
      </c>
      <c r="M586" s="6">
        <v>115</v>
      </c>
      <c r="N586" s="6">
        <v>0</v>
      </c>
      <c r="O586" s="6">
        <v>36.447000000000003</v>
      </c>
      <c r="P586" s="6">
        <v>229970000</v>
      </c>
      <c r="Q586" s="6">
        <v>22967000</v>
      </c>
      <c r="R586" s="6">
        <v>11995000</v>
      </c>
      <c r="S586" s="6">
        <v>13505000</v>
      </c>
      <c r="T586" s="6">
        <v>19855000</v>
      </c>
      <c r="U586" s="6">
        <v>25363000</v>
      </c>
      <c r="V586" s="6">
        <v>15661000</v>
      </c>
      <c r="W586" s="6">
        <v>60970000</v>
      </c>
      <c r="X586" s="6">
        <v>59656000</v>
      </c>
      <c r="Y586" s="6">
        <v>23531000</v>
      </c>
      <c r="Z586" s="6">
        <v>12984000</v>
      </c>
      <c r="AA586" s="6">
        <v>35252000</v>
      </c>
      <c r="AB586" s="6">
        <v>74132000</v>
      </c>
      <c r="AC586" s="6">
        <v>21772000</v>
      </c>
      <c r="AD586" s="6">
        <v>30235000</v>
      </c>
      <c r="AE586" s="6">
        <v>20991000</v>
      </c>
      <c r="AF586" s="6">
        <v>20116000</v>
      </c>
      <c r="AG586" s="6">
        <f t="shared" si="49"/>
        <v>1.5668857529479991</v>
      </c>
      <c r="AH586" s="6">
        <f t="shared" si="50"/>
        <v>0.64789999176700708</v>
      </c>
      <c r="AI586" s="6">
        <f t="shared" si="51"/>
        <v>0.39829446810744928</v>
      </c>
      <c r="AJ586" s="6">
        <f t="shared" si="52"/>
        <v>1.3280926525675685</v>
      </c>
      <c r="AK586" s="6">
        <f>VLOOKUP(AO586,'MV-SigB'!F:J,3,FALSE)</f>
        <v>0</v>
      </c>
      <c r="AL586" s="15">
        <v>19</v>
      </c>
      <c r="AM586" s="6"/>
      <c r="AN586" s="6">
        <v>28</v>
      </c>
      <c r="AO586" s="7">
        <v>358</v>
      </c>
    </row>
    <row r="587" spans="2:41" x14ac:dyDescent="0.2">
      <c r="B587" s="5" t="s">
        <v>6021</v>
      </c>
      <c r="C587" s="6" t="str">
        <f t="shared" si="53"/>
        <v>Q9WUL7</v>
      </c>
      <c r="D587" s="6" t="s">
        <v>6022</v>
      </c>
      <c r="E587" s="6" t="s">
        <v>6023</v>
      </c>
      <c r="F587" s="6" t="s">
        <v>6024</v>
      </c>
      <c r="G587" s="6" t="str">
        <f>IFERROR(VLOOKUP(C587,Tabelle3!A:H,8,FALSE),"")</f>
        <v/>
      </c>
      <c r="H587" s="6">
        <v>1</v>
      </c>
      <c r="I587" s="6">
        <v>2</v>
      </c>
      <c r="J587" s="6">
        <v>2</v>
      </c>
      <c r="K587" s="6">
        <v>18.100000000000001</v>
      </c>
      <c r="L587" s="6">
        <v>20.486000000000001</v>
      </c>
      <c r="M587" s="6">
        <v>182</v>
      </c>
      <c r="N587" s="6">
        <v>2.7027000000000002E-3</v>
      </c>
      <c r="O587" s="6">
        <v>1.8951</v>
      </c>
      <c r="P587" s="6">
        <v>7241400</v>
      </c>
      <c r="Q587" s="6">
        <v>247320</v>
      </c>
      <c r="R587" s="6">
        <v>121730</v>
      </c>
      <c r="S587" s="6">
        <v>701340</v>
      </c>
      <c r="T587" s="6">
        <v>194070</v>
      </c>
      <c r="U587" s="6">
        <v>209330</v>
      </c>
      <c r="V587" s="6">
        <v>596550</v>
      </c>
      <c r="W587" s="6">
        <v>1995900</v>
      </c>
      <c r="X587" s="6">
        <v>3175100</v>
      </c>
      <c r="Y587" s="6">
        <v>206930</v>
      </c>
      <c r="Z587" s="6">
        <v>162390</v>
      </c>
      <c r="AA587" s="6">
        <v>185460</v>
      </c>
      <c r="AB587" s="6">
        <v>712440</v>
      </c>
      <c r="AC587" s="6">
        <v>132940</v>
      </c>
      <c r="AD587" s="6">
        <v>623340</v>
      </c>
      <c r="AE587" s="6">
        <v>634300</v>
      </c>
      <c r="AF587" s="6">
        <v>520980</v>
      </c>
      <c r="AG587" s="6">
        <f t="shared" si="49"/>
        <v>0.66292452237962707</v>
      </c>
      <c r="AH587" s="6">
        <f t="shared" si="50"/>
        <v>-0.59308347400245054</v>
      </c>
      <c r="AI587" s="6">
        <f t="shared" si="51"/>
        <v>0.39843167646580552</v>
      </c>
      <c r="AJ587" s="6">
        <f t="shared" si="52"/>
        <v>1.3275957445108308</v>
      </c>
      <c r="AK587" s="6">
        <f>VLOOKUP(AO587,'MV-SigB'!F:J,3,FALSE)</f>
        <v>0</v>
      </c>
      <c r="AL587" s="15">
        <v>19</v>
      </c>
      <c r="AM587" s="6"/>
      <c r="AN587" s="6">
        <v>4</v>
      </c>
      <c r="AO587" s="7">
        <v>1560</v>
      </c>
    </row>
    <row r="588" spans="2:41" x14ac:dyDescent="0.2">
      <c r="B588" s="5" t="s">
        <v>5241</v>
      </c>
      <c r="C588" s="6" t="str">
        <f t="shared" si="53"/>
        <v>Q9D172</v>
      </c>
      <c r="D588" s="6" t="s">
        <v>5242</v>
      </c>
      <c r="E588" s="6" t="s">
        <v>5243</v>
      </c>
      <c r="F588" s="6" t="s">
        <v>5244</v>
      </c>
      <c r="G588" s="6">
        <f>IFERROR(VLOOKUP(C588,Tabelle3!A:H,8,FALSE),"")</f>
        <v>1</v>
      </c>
      <c r="H588" s="6">
        <v>1</v>
      </c>
      <c r="I588" s="6">
        <v>25</v>
      </c>
      <c r="J588" s="6">
        <v>25</v>
      </c>
      <c r="K588" s="6">
        <v>82.7</v>
      </c>
      <c r="L588" s="6">
        <v>28.09</v>
      </c>
      <c r="M588" s="6">
        <v>266</v>
      </c>
      <c r="N588" s="6">
        <v>0</v>
      </c>
      <c r="O588" s="6">
        <v>323.31</v>
      </c>
      <c r="P588" s="6">
        <v>12740000000</v>
      </c>
      <c r="Q588" s="6">
        <v>1820600000</v>
      </c>
      <c r="R588" s="6">
        <v>872090000</v>
      </c>
      <c r="S588" s="6">
        <v>1141700000</v>
      </c>
      <c r="T588" s="6">
        <v>475750000</v>
      </c>
      <c r="U588" s="6">
        <v>1200400000</v>
      </c>
      <c r="V588" s="6">
        <v>1279500000</v>
      </c>
      <c r="W588" s="6">
        <v>2886500000</v>
      </c>
      <c r="X588" s="6">
        <v>3063400000</v>
      </c>
      <c r="Y588" s="6">
        <v>218390000</v>
      </c>
      <c r="Z588" s="6">
        <v>444350000</v>
      </c>
      <c r="AA588" s="6">
        <v>364720000</v>
      </c>
      <c r="AB588" s="6">
        <v>305170000</v>
      </c>
      <c r="AC588" s="6">
        <v>376220000</v>
      </c>
      <c r="AD588" s="6">
        <v>769580000</v>
      </c>
      <c r="AE588" s="6">
        <v>318820000</v>
      </c>
      <c r="AF588" s="6">
        <v>315920000</v>
      </c>
      <c r="AG588" s="6">
        <f t="shared" si="49"/>
        <v>0.74844148404416633</v>
      </c>
      <c r="AH588" s="6">
        <f t="shared" si="50"/>
        <v>-0.41803856949127277</v>
      </c>
      <c r="AI588" s="6">
        <f t="shared" si="51"/>
        <v>0.39874187860723886</v>
      </c>
      <c r="AJ588" s="6">
        <f t="shared" si="52"/>
        <v>1.326472959865356</v>
      </c>
      <c r="AK588" s="6">
        <f>VLOOKUP(AO588,'MV-SigB'!F:J,3,FALSE)</f>
        <v>0</v>
      </c>
      <c r="AL588" s="15">
        <v>19</v>
      </c>
      <c r="AM588" s="6"/>
      <c r="AN588" s="6">
        <v>665</v>
      </c>
      <c r="AO588" s="7">
        <v>1362</v>
      </c>
    </row>
    <row r="589" spans="2:41" x14ac:dyDescent="0.2">
      <c r="B589" s="5" t="s">
        <v>742</v>
      </c>
      <c r="C589" s="6" t="str">
        <f t="shared" si="53"/>
        <v>F6QKK2</v>
      </c>
      <c r="D589" s="6" t="s">
        <v>743</v>
      </c>
      <c r="E589" s="6" t="s">
        <v>744</v>
      </c>
      <c r="F589" s="6" t="s">
        <v>745</v>
      </c>
      <c r="G589" s="6" t="str">
        <f>IFERROR(VLOOKUP(C589,Tabelle3!A:H,8,FALSE),"")</f>
        <v/>
      </c>
      <c r="H589" s="6">
        <v>2</v>
      </c>
      <c r="I589" s="6">
        <v>4</v>
      </c>
      <c r="J589" s="6">
        <v>1</v>
      </c>
      <c r="K589" s="6">
        <v>38.200000000000003</v>
      </c>
      <c r="L589" s="6">
        <v>18.756</v>
      </c>
      <c r="M589" s="6">
        <v>165</v>
      </c>
      <c r="N589" s="6">
        <v>0</v>
      </c>
      <c r="O589" s="6">
        <v>56.01</v>
      </c>
      <c r="P589" s="6">
        <v>15864000</v>
      </c>
      <c r="Q589" s="6">
        <v>3368400</v>
      </c>
      <c r="R589" s="6">
        <v>690350</v>
      </c>
      <c r="S589" s="6">
        <v>1528800</v>
      </c>
      <c r="T589" s="6">
        <v>533690</v>
      </c>
      <c r="U589" s="6">
        <v>1095300</v>
      </c>
      <c r="V589" s="6">
        <v>1738900</v>
      </c>
      <c r="W589" s="6">
        <v>4379100</v>
      </c>
      <c r="X589" s="6">
        <v>2529200</v>
      </c>
      <c r="Y589" s="6">
        <v>3175200</v>
      </c>
      <c r="Z589" s="6">
        <v>695310</v>
      </c>
      <c r="AA589" s="6">
        <v>1743200</v>
      </c>
      <c r="AB589" s="6">
        <v>844360</v>
      </c>
      <c r="AC589" s="6">
        <v>982450</v>
      </c>
      <c r="AD589" s="6">
        <v>1347900</v>
      </c>
      <c r="AE589" s="6">
        <v>967590</v>
      </c>
      <c r="AF589" s="6">
        <v>919500</v>
      </c>
      <c r="AG589" s="6">
        <f t="shared" si="49"/>
        <v>1.5312772677263933</v>
      </c>
      <c r="AH589" s="6">
        <f t="shared" si="50"/>
        <v>0.61473553467088715</v>
      </c>
      <c r="AI589" s="6">
        <f t="shared" si="51"/>
        <v>0.40018915613031369</v>
      </c>
      <c r="AJ589" s="6">
        <f t="shared" si="52"/>
        <v>1.321246019620159</v>
      </c>
      <c r="AK589" s="6">
        <f>VLOOKUP(AO589,'MV-SigB'!F:J,3,FALSE)</f>
        <v>0</v>
      </c>
      <c r="AL589" s="15">
        <v>19</v>
      </c>
      <c r="AM589" s="6"/>
      <c r="AN589" s="6">
        <v>11</v>
      </c>
      <c r="AO589" s="7">
        <v>220</v>
      </c>
    </row>
    <row r="590" spans="2:41" x14ac:dyDescent="0.2">
      <c r="B590" s="5" t="s">
        <v>3628</v>
      </c>
      <c r="C590" s="6" t="str">
        <f t="shared" si="53"/>
        <v>Q8C196</v>
      </c>
      <c r="D590" s="6" t="s">
        <v>3629</v>
      </c>
      <c r="E590" s="6" t="s">
        <v>3630</v>
      </c>
      <c r="F590" s="6" t="s">
        <v>3631</v>
      </c>
      <c r="G590" s="6">
        <f>IFERROR(VLOOKUP(C590,Tabelle3!A:H,8,FALSE),"")</f>
        <v>1</v>
      </c>
      <c r="H590" s="6">
        <v>1</v>
      </c>
      <c r="I590" s="6">
        <v>73</v>
      </c>
      <c r="J590" s="6">
        <v>72</v>
      </c>
      <c r="K590" s="6">
        <v>64</v>
      </c>
      <c r="L590" s="6">
        <v>164.62</v>
      </c>
      <c r="M590" s="6">
        <v>1500</v>
      </c>
      <c r="N590" s="6">
        <v>0</v>
      </c>
      <c r="O590" s="6">
        <v>323.31</v>
      </c>
      <c r="P590" s="6">
        <v>1147300000</v>
      </c>
      <c r="Q590" s="6">
        <v>11640000</v>
      </c>
      <c r="R590" s="6">
        <v>1055100000</v>
      </c>
      <c r="S590" s="6">
        <v>680810</v>
      </c>
      <c r="T590" s="6">
        <v>3407200</v>
      </c>
      <c r="U590" s="6">
        <v>28082000</v>
      </c>
      <c r="V590" s="6">
        <v>2151300</v>
      </c>
      <c r="W590" s="6">
        <v>19857000</v>
      </c>
      <c r="X590" s="6">
        <v>26372000</v>
      </c>
      <c r="Y590" s="6">
        <v>3742600</v>
      </c>
      <c r="Z590" s="6">
        <v>477790000</v>
      </c>
      <c r="AA590" s="6">
        <v>90810</v>
      </c>
      <c r="AB590" s="6">
        <v>165670</v>
      </c>
      <c r="AC590" s="6">
        <v>13083000</v>
      </c>
      <c r="AD590" s="6">
        <v>429720</v>
      </c>
      <c r="AE590" s="6">
        <v>413940</v>
      </c>
      <c r="AF590" s="6">
        <v>1810700</v>
      </c>
      <c r="AG590" s="6">
        <f t="shared" si="49"/>
        <v>30.614352089549964</v>
      </c>
      <c r="AH590" s="6">
        <f t="shared" si="50"/>
        <v>4.9361362456556384</v>
      </c>
      <c r="AI590" s="6">
        <f t="shared" si="51"/>
        <v>0.4001925310098654</v>
      </c>
      <c r="AJ590" s="6">
        <f t="shared" si="52"/>
        <v>1.3212338531199226</v>
      </c>
      <c r="AK590" s="6" t="str">
        <f>VLOOKUP(AO590,'MV-SigB'!F:J,3,FALSE)</f>
        <v>+</v>
      </c>
      <c r="AL590" s="15">
        <v>19</v>
      </c>
      <c r="AM590" s="6"/>
      <c r="AN590" s="6">
        <v>139</v>
      </c>
      <c r="AO590" s="7">
        <v>952</v>
      </c>
    </row>
    <row r="591" spans="2:41" x14ac:dyDescent="0.2">
      <c r="B591" s="5" t="s">
        <v>5814</v>
      </c>
      <c r="C591" s="6" t="str">
        <f t="shared" si="53"/>
        <v>Q9JIY7</v>
      </c>
      <c r="D591" s="6" t="s">
        <v>5815</v>
      </c>
      <c r="E591" s="6" t="s">
        <v>5816</v>
      </c>
      <c r="F591" s="6" t="s">
        <v>5817</v>
      </c>
      <c r="G591" s="6" t="str">
        <f>IFERROR(VLOOKUP(C591,Tabelle3!A:H,8,FALSE),"")</f>
        <v/>
      </c>
      <c r="H591" s="6">
        <v>1</v>
      </c>
      <c r="I591" s="6">
        <v>5</v>
      </c>
      <c r="J591" s="6">
        <v>2</v>
      </c>
      <c r="K591" s="6">
        <v>20.3</v>
      </c>
      <c r="L591" s="6">
        <v>25.638000000000002</v>
      </c>
      <c r="M591" s="6">
        <v>227</v>
      </c>
      <c r="N591" s="6">
        <v>8.5134000000000008E-3</v>
      </c>
      <c r="O591" s="6">
        <v>1.4472</v>
      </c>
      <c r="P591" s="6">
        <v>73613000</v>
      </c>
      <c r="Q591" s="6">
        <v>5678800</v>
      </c>
      <c r="R591" s="6">
        <v>2093900</v>
      </c>
      <c r="S591" s="6">
        <v>11636000</v>
      </c>
      <c r="T591" s="6">
        <v>6584500</v>
      </c>
      <c r="U591" s="6">
        <v>4206900</v>
      </c>
      <c r="V591" s="6">
        <v>5823000</v>
      </c>
      <c r="W591" s="6">
        <v>23723000</v>
      </c>
      <c r="X591" s="6">
        <v>13867000</v>
      </c>
      <c r="Y591" s="6">
        <v>3390200</v>
      </c>
      <c r="Z591" s="6">
        <v>3095800</v>
      </c>
      <c r="AA591" s="6">
        <v>4994500</v>
      </c>
      <c r="AB591" s="6">
        <v>10015000</v>
      </c>
      <c r="AC591" s="6">
        <v>4076800</v>
      </c>
      <c r="AD591" s="6">
        <v>2029100</v>
      </c>
      <c r="AE591" s="6">
        <v>5608100</v>
      </c>
      <c r="AF591" s="6">
        <v>3172600</v>
      </c>
      <c r="AG591" s="6">
        <f t="shared" si="49"/>
        <v>1.443949592250749</v>
      </c>
      <c r="AH591" s="6">
        <f t="shared" si="50"/>
        <v>0.53002037915083278</v>
      </c>
      <c r="AI591" s="6">
        <f t="shared" si="51"/>
        <v>0.40065357259169398</v>
      </c>
      <c r="AJ591" s="6">
        <f t="shared" si="52"/>
        <v>1.3195727537545452</v>
      </c>
      <c r="AK591" s="6">
        <f>VLOOKUP(AO591,'MV-SigB'!F:J,3,FALSE)</f>
        <v>0</v>
      </c>
      <c r="AL591" s="15">
        <v>19</v>
      </c>
      <c r="AM591" s="6"/>
      <c r="AN591" s="6">
        <v>16</v>
      </c>
      <c r="AO591" s="7">
        <v>1507</v>
      </c>
    </row>
    <row r="592" spans="2:41" x14ac:dyDescent="0.2">
      <c r="B592" s="5" t="s">
        <v>5528</v>
      </c>
      <c r="C592" s="6" t="str">
        <f t="shared" si="53"/>
        <v>Q9DB70</v>
      </c>
      <c r="D592" s="6" t="s">
        <v>5529</v>
      </c>
      <c r="E592" s="6" t="s">
        <v>5530</v>
      </c>
      <c r="F592" s="6" t="s">
        <v>5531</v>
      </c>
      <c r="G592" s="6">
        <f>IFERROR(VLOOKUP(C592,Tabelle3!A:H,8,FALSE),"")</f>
        <v>1</v>
      </c>
      <c r="H592" s="6">
        <v>3</v>
      </c>
      <c r="I592" s="6">
        <v>4</v>
      </c>
      <c r="J592" s="6">
        <v>4</v>
      </c>
      <c r="K592" s="6">
        <v>40.6</v>
      </c>
      <c r="L592" s="6">
        <v>17.158000000000001</v>
      </c>
      <c r="M592" s="6">
        <v>155</v>
      </c>
      <c r="N592" s="6">
        <v>0</v>
      </c>
      <c r="O592" s="6">
        <v>9.9362999999999992</v>
      </c>
      <c r="P592" s="6">
        <v>28775000</v>
      </c>
      <c r="Q592" s="6">
        <v>1385500</v>
      </c>
      <c r="R592" s="6">
        <v>1556400</v>
      </c>
      <c r="S592" s="6">
        <v>378740</v>
      </c>
      <c r="T592" s="6">
        <v>2465000</v>
      </c>
      <c r="U592" s="6">
        <v>3762500</v>
      </c>
      <c r="V592" s="6">
        <v>1082200</v>
      </c>
      <c r="W592" s="6">
        <v>8667200</v>
      </c>
      <c r="X592" s="6">
        <v>9477300</v>
      </c>
      <c r="Y592" s="6">
        <v>3608900</v>
      </c>
      <c r="Z592" s="6">
        <v>3153400</v>
      </c>
      <c r="AA592" s="6">
        <v>929270</v>
      </c>
      <c r="AB592" s="6">
        <v>6987800</v>
      </c>
      <c r="AC592" s="6">
        <v>2423400</v>
      </c>
      <c r="AD592" s="6">
        <v>1666300</v>
      </c>
      <c r="AE592" s="6">
        <v>3056200</v>
      </c>
      <c r="AF592" s="6">
        <v>2602400</v>
      </c>
      <c r="AG592" s="6">
        <f t="shared" si="49"/>
        <v>1.5058389667942103</v>
      </c>
      <c r="AH592" s="6">
        <f t="shared" si="50"/>
        <v>0.59056749761334582</v>
      </c>
      <c r="AI592" s="6">
        <f t="shared" si="51"/>
        <v>0.40170307069603689</v>
      </c>
      <c r="AJ592" s="6">
        <f t="shared" si="52"/>
        <v>1.3157986052216519</v>
      </c>
      <c r="AK592" s="6">
        <f>VLOOKUP(AO592,'MV-SigB'!F:J,3,FALSE)</f>
        <v>0</v>
      </c>
      <c r="AL592" s="15">
        <v>19</v>
      </c>
      <c r="AM592" s="6"/>
      <c r="AN592" s="6">
        <v>28</v>
      </c>
      <c r="AO592" s="7">
        <v>1435</v>
      </c>
    </row>
    <row r="593" spans="2:41" x14ac:dyDescent="0.2">
      <c r="B593" s="5" t="s">
        <v>237</v>
      </c>
      <c r="C593" s="6" t="str">
        <f t="shared" si="53"/>
        <v>H3BJS9</v>
      </c>
      <c r="D593" s="6" t="s">
        <v>238</v>
      </c>
      <c r="E593" s="6" t="s">
        <v>239</v>
      </c>
      <c r="F593" s="6" t="s">
        <v>240</v>
      </c>
      <c r="G593" s="6" t="str">
        <f>IFERROR(VLOOKUP(C593,Tabelle3!A:H,8,FALSE),"")</f>
        <v/>
      </c>
      <c r="H593" s="6">
        <v>11</v>
      </c>
      <c r="I593" s="6">
        <v>2</v>
      </c>
      <c r="J593" s="6">
        <v>2</v>
      </c>
      <c r="K593" s="6">
        <v>19.5</v>
      </c>
      <c r="L593" s="6">
        <v>9.6138999999999992</v>
      </c>
      <c r="M593" s="6">
        <v>87</v>
      </c>
      <c r="N593" s="6">
        <v>0</v>
      </c>
      <c r="O593" s="6">
        <v>2.6452</v>
      </c>
      <c r="P593" s="6">
        <v>11484000</v>
      </c>
      <c r="Q593" s="6">
        <v>1619600</v>
      </c>
      <c r="R593" s="6">
        <v>240550</v>
      </c>
      <c r="S593" s="6">
        <v>575620</v>
      </c>
      <c r="T593" s="6">
        <v>243920</v>
      </c>
      <c r="U593" s="6">
        <v>0</v>
      </c>
      <c r="V593" s="6">
        <v>4589600</v>
      </c>
      <c r="W593" s="6">
        <v>1298400</v>
      </c>
      <c r="X593" s="6">
        <v>2916500</v>
      </c>
      <c r="Y593" s="6">
        <v>77453</v>
      </c>
      <c r="Z593" s="6">
        <v>62179</v>
      </c>
      <c r="AA593" s="6">
        <v>68467</v>
      </c>
      <c r="AB593" s="6">
        <v>63296</v>
      </c>
      <c r="AC593" s="6"/>
      <c r="AD593" s="6">
        <v>314070</v>
      </c>
      <c r="AE593" s="6">
        <v>59220</v>
      </c>
      <c r="AF593" s="6">
        <v>86211</v>
      </c>
      <c r="AG593" s="6">
        <f t="shared" si="49"/>
        <v>0.44297237655630783</v>
      </c>
      <c r="AH593" s="6">
        <f t="shared" si="50"/>
        <v>-1.1747113587431381</v>
      </c>
      <c r="AI593" s="6">
        <f t="shared" si="51"/>
        <v>0.40186054619214662</v>
      </c>
      <c r="AJ593" s="6">
        <f t="shared" si="52"/>
        <v>1.3152331512477968</v>
      </c>
      <c r="AK593" s="6">
        <f>VLOOKUP(AO593,'MV-SigB'!F:J,3,FALSE)</f>
        <v>0</v>
      </c>
      <c r="AL593" s="15">
        <v>19</v>
      </c>
      <c r="AM593" s="6"/>
      <c r="AN593" s="6">
        <v>2</v>
      </c>
      <c r="AO593" s="7">
        <v>53</v>
      </c>
    </row>
    <row r="594" spans="2:41" x14ac:dyDescent="0.2">
      <c r="B594" s="5" t="s">
        <v>2719</v>
      </c>
      <c r="C594" s="6" t="str">
        <f t="shared" si="53"/>
        <v>Q505D7</v>
      </c>
      <c r="D594" s="6" t="s">
        <v>2720</v>
      </c>
      <c r="E594" s="6" t="s">
        <v>2721</v>
      </c>
      <c r="F594" s="6" t="s">
        <v>2722</v>
      </c>
      <c r="G594" s="6">
        <f>IFERROR(VLOOKUP(C594,Tabelle3!A:H,8,FALSE),"")</f>
        <v>1</v>
      </c>
      <c r="H594" s="6">
        <v>1</v>
      </c>
      <c r="I594" s="6">
        <v>7</v>
      </c>
      <c r="J594" s="6">
        <v>7</v>
      </c>
      <c r="K594" s="6">
        <v>48</v>
      </c>
      <c r="L594" s="6">
        <v>20.11</v>
      </c>
      <c r="M594" s="6">
        <v>179</v>
      </c>
      <c r="N594" s="6">
        <v>0</v>
      </c>
      <c r="O594" s="6">
        <v>31.437999999999999</v>
      </c>
      <c r="P594" s="6">
        <v>483990000</v>
      </c>
      <c r="Q594" s="6">
        <v>24561000</v>
      </c>
      <c r="R594" s="6">
        <v>17162000</v>
      </c>
      <c r="S594" s="6">
        <v>19083000</v>
      </c>
      <c r="T594" s="6">
        <v>7348400</v>
      </c>
      <c r="U594" s="6">
        <v>25119000</v>
      </c>
      <c r="V594" s="6">
        <v>33806000</v>
      </c>
      <c r="W594" s="6">
        <v>157640000</v>
      </c>
      <c r="X594" s="6">
        <v>199270000</v>
      </c>
      <c r="Y594" s="6">
        <v>27750000</v>
      </c>
      <c r="Z594" s="6">
        <v>21759000</v>
      </c>
      <c r="AA594" s="6">
        <v>34062000</v>
      </c>
      <c r="AB594" s="6">
        <v>11230000</v>
      </c>
      <c r="AC594" s="6">
        <v>21562000</v>
      </c>
      <c r="AD594" s="6">
        <v>16375000</v>
      </c>
      <c r="AE594" s="6">
        <v>42668000</v>
      </c>
      <c r="AF594" s="6">
        <v>47197000</v>
      </c>
      <c r="AG594" s="6">
        <f t="shared" si="49"/>
        <v>0.74178025383014345</v>
      </c>
      <c r="AH594" s="6">
        <f t="shared" si="50"/>
        <v>-0.43093623103740242</v>
      </c>
      <c r="AI594" s="6">
        <f t="shared" si="51"/>
        <v>0.40264048612463504</v>
      </c>
      <c r="AJ594" s="6">
        <f t="shared" si="52"/>
        <v>1.3124358501130253</v>
      </c>
      <c r="AK594" s="6">
        <f>VLOOKUP(AO594,'MV-SigB'!F:J,3,FALSE)</f>
        <v>0</v>
      </c>
      <c r="AL594" s="15">
        <v>19</v>
      </c>
      <c r="AM594" s="6"/>
      <c r="AN594" s="6">
        <v>102</v>
      </c>
      <c r="AO594" s="7">
        <v>720</v>
      </c>
    </row>
    <row r="595" spans="2:41" x14ac:dyDescent="0.2">
      <c r="B595" s="5" t="s">
        <v>1973</v>
      </c>
      <c r="C595" s="6" t="str">
        <f t="shared" si="53"/>
        <v>Q5XJF6</v>
      </c>
      <c r="D595" s="6" t="s">
        <v>1974</v>
      </c>
      <c r="E595" s="6" t="s">
        <v>1975</v>
      </c>
      <c r="F595" s="6" t="s">
        <v>1976</v>
      </c>
      <c r="G595" s="6">
        <f>IFERROR(VLOOKUP(C595,Tabelle3!A:H,8,FALSE),"")</f>
        <v>1</v>
      </c>
      <c r="H595" s="6">
        <v>3</v>
      </c>
      <c r="I595" s="6">
        <v>2</v>
      </c>
      <c r="J595" s="6">
        <v>2</v>
      </c>
      <c r="K595" s="6">
        <v>9.6999999999999993</v>
      </c>
      <c r="L595" s="6">
        <v>24.831</v>
      </c>
      <c r="M595" s="6">
        <v>217</v>
      </c>
      <c r="N595" s="6">
        <v>0</v>
      </c>
      <c r="O595" s="6">
        <v>18.238</v>
      </c>
      <c r="P595" s="6">
        <v>20772000</v>
      </c>
      <c r="Q595" s="6">
        <v>2445000</v>
      </c>
      <c r="R595" s="6">
        <v>750440</v>
      </c>
      <c r="S595" s="6">
        <v>2150400</v>
      </c>
      <c r="T595" s="6">
        <v>0</v>
      </c>
      <c r="U595" s="6">
        <v>0</v>
      </c>
      <c r="V595" s="6">
        <v>2468800</v>
      </c>
      <c r="W595" s="6">
        <v>8464100</v>
      </c>
      <c r="X595" s="6">
        <v>4492900</v>
      </c>
      <c r="Y595" s="6">
        <v>376500</v>
      </c>
      <c r="Z595" s="6">
        <v>442120</v>
      </c>
      <c r="AA595" s="6">
        <v>460230</v>
      </c>
      <c r="AB595" s="6"/>
      <c r="AC595" s="6"/>
      <c r="AD595" s="6">
        <v>1300100</v>
      </c>
      <c r="AE595" s="6">
        <v>480150</v>
      </c>
      <c r="AF595" s="6">
        <v>404670</v>
      </c>
      <c r="AG595" s="6">
        <f t="shared" si="49"/>
        <v>0.58530747121176063</v>
      </c>
      <c r="AH595" s="6">
        <f t="shared" si="50"/>
        <v>-0.77273340068644025</v>
      </c>
      <c r="AI595" s="6">
        <f t="shared" si="51"/>
        <v>0.4027032814885827</v>
      </c>
      <c r="AJ595" s="6">
        <f t="shared" si="52"/>
        <v>1.3122108665371042</v>
      </c>
      <c r="AK595" s="6">
        <f>VLOOKUP(AO595,'MV-SigB'!F:J,3,FALSE)</f>
        <v>0</v>
      </c>
      <c r="AL595" s="15">
        <v>19</v>
      </c>
      <c r="AM595" s="6"/>
      <c r="AN595" s="6">
        <v>5</v>
      </c>
      <c r="AO595" s="7">
        <v>531</v>
      </c>
    </row>
    <row r="596" spans="2:41" x14ac:dyDescent="0.2">
      <c r="B596" s="5" t="s">
        <v>2387</v>
      </c>
      <c r="C596" s="6" t="str">
        <f t="shared" si="53"/>
        <v>P97816</v>
      </c>
      <c r="D596" s="6" t="s">
        <v>2388</v>
      </c>
      <c r="E596" s="6" t="s">
        <v>2389</v>
      </c>
      <c r="F596" s="6" t="s">
        <v>2390</v>
      </c>
      <c r="G596" s="6" t="str">
        <f>IFERROR(VLOOKUP(C596,Tabelle3!A:H,8,FALSE),"")</f>
        <v/>
      </c>
      <c r="H596" s="6">
        <v>1</v>
      </c>
      <c r="I596" s="6">
        <v>1</v>
      </c>
      <c r="J596" s="6">
        <v>1</v>
      </c>
      <c r="K596" s="6">
        <v>15.2</v>
      </c>
      <c r="L596" s="6">
        <v>8.9700000000000006</v>
      </c>
      <c r="M596" s="6">
        <v>79</v>
      </c>
      <c r="N596" s="6">
        <v>0</v>
      </c>
      <c r="O596" s="6">
        <v>3.3483999999999998</v>
      </c>
      <c r="P596" s="6">
        <v>3087100</v>
      </c>
      <c r="Q596" s="6">
        <v>212260</v>
      </c>
      <c r="R596" s="6">
        <v>239790</v>
      </c>
      <c r="S596" s="6">
        <v>206960</v>
      </c>
      <c r="T596" s="6">
        <v>629440</v>
      </c>
      <c r="U596" s="6">
        <v>841460</v>
      </c>
      <c r="V596" s="6">
        <v>551090</v>
      </c>
      <c r="W596" s="6">
        <v>293010</v>
      </c>
      <c r="X596" s="6">
        <v>113110</v>
      </c>
      <c r="Y596" s="6">
        <v>201620</v>
      </c>
      <c r="Z596" s="6">
        <v>427270</v>
      </c>
      <c r="AA596" s="6">
        <v>372470</v>
      </c>
      <c r="AB596" s="6">
        <v>1030400</v>
      </c>
      <c r="AC596" s="6">
        <v>1361900</v>
      </c>
      <c r="AD596" s="6">
        <v>1651100</v>
      </c>
      <c r="AE596" s="6">
        <v>323420</v>
      </c>
      <c r="AF596" s="6">
        <v>200930</v>
      </c>
      <c r="AG596" s="6">
        <f t="shared" si="49"/>
        <v>0.5743734716666431</v>
      </c>
      <c r="AH596" s="6">
        <f t="shared" si="50"/>
        <v>-0.79993897730508223</v>
      </c>
      <c r="AI596" s="6">
        <f t="shared" si="51"/>
        <v>0.40323595375057353</v>
      </c>
      <c r="AJ596" s="6">
        <f t="shared" si="52"/>
        <v>1.3103038152134023</v>
      </c>
      <c r="AK596" s="6">
        <f>VLOOKUP(AO596,'MV-SigB'!F:J,3,FALSE)</f>
        <v>0</v>
      </c>
      <c r="AL596" s="15">
        <v>19</v>
      </c>
      <c r="AM596" s="6"/>
      <c r="AN596" s="6">
        <v>3</v>
      </c>
      <c r="AO596" s="7">
        <v>635</v>
      </c>
    </row>
    <row r="597" spans="2:41" x14ac:dyDescent="0.2">
      <c r="B597" s="5" t="s">
        <v>774</v>
      </c>
      <c r="C597" s="6" t="str">
        <f t="shared" si="53"/>
        <v>F7ASG0</v>
      </c>
      <c r="D597" s="6" t="s">
        <v>775</v>
      </c>
      <c r="E597" s="6" t="s">
        <v>776</v>
      </c>
      <c r="F597" s="6" t="s">
        <v>777</v>
      </c>
      <c r="G597" s="6">
        <f>IFERROR(VLOOKUP(C597,Tabelle3!A:H,8,FALSE),"")</f>
        <v>1</v>
      </c>
      <c r="H597" s="6">
        <v>3</v>
      </c>
      <c r="I597" s="6">
        <v>3</v>
      </c>
      <c r="J597" s="6">
        <v>3</v>
      </c>
      <c r="K597" s="6">
        <v>15.7</v>
      </c>
      <c r="L597" s="6">
        <v>26.774000000000001</v>
      </c>
      <c r="M597" s="6">
        <v>235</v>
      </c>
      <c r="N597" s="6">
        <v>0</v>
      </c>
      <c r="O597" s="6">
        <v>23.648</v>
      </c>
      <c r="P597" s="6">
        <v>14463000</v>
      </c>
      <c r="Q597" s="6">
        <v>830880</v>
      </c>
      <c r="R597" s="6">
        <v>635400</v>
      </c>
      <c r="S597" s="6">
        <v>1118100</v>
      </c>
      <c r="T597" s="6">
        <v>0</v>
      </c>
      <c r="U597" s="6">
        <v>795120</v>
      </c>
      <c r="V597" s="6">
        <v>3376700</v>
      </c>
      <c r="W597" s="6">
        <v>1493200</v>
      </c>
      <c r="X597" s="6">
        <v>6214000</v>
      </c>
      <c r="Y597" s="6">
        <v>1075100</v>
      </c>
      <c r="Z597" s="6">
        <v>1217300</v>
      </c>
      <c r="AA597" s="6">
        <v>596730</v>
      </c>
      <c r="AB597" s="6"/>
      <c r="AC597" s="6">
        <v>513880</v>
      </c>
      <c r="AD597" s="6">
        <v>1716800</v>
      </c>
      <c r="AE597" s="6">
        <v>1097100</v>
      </c>
      <c r="AF597" s="6">
        <v>1840800</v>
      </c>
      <c r="AG597" s="6">
        <f t="shared" si="49"/>
        <v>0.74530593186781158</v>
      </c>
      <c r="AH597" s="6">
        <f t="shared" si="50"/>
        <v>-0.42409535281525407</v>
      </c>
      <c r="AI597" s="6">
        <f t="shared" si="51"/>
        <v>0.40418736245457659</v>
      </c>
      <c r="AJ597" s="6">
        <f t="shared" si="52"/>
        <v>1.3069038805649051</v>
      </c>
      <c r="AK597" s="6">
        <f>VLOOKUP(AO597,'MV-SigB'!F:J,3,FALSE)</f>
        <v>0</v>
      </c>
      <c r="AL597" s="15">
        <v>19</v>
      </c>
      <c r="AM597" s="6"/>
      <c r="AN597" s="6">
        <v>9</v>
      </c>
      <c r="AO597" s="7">
        <v>228</v>
      </c>
    </row>
    <row r="598" spans="2:41" x14ac:dyDescent="0.2">
      <c r="B598" s="5" t="s">
        <v>5560</v>
      </c>
      <c r="C598" s="6" t="str">
        <f t="shared" si="53"/>
        <v>Q9DBK0</v>
      </c>
      <c r="D598" s="6" t="s">
        <v>5561</v>
      </c>
      <c r="E598" s="6" t="s">
        <v>5562</v>
      </c>
      <c r="F598" s="6" t="s">
        <v>5563</v>
      </c>
      <c r="G598" s="6" t="str">
        <f>IFERROR(VLOOKUP(C598,Tabelle3!A:H,8,FALSE),"")</f>
        <v/>
      </c>
      <c r="H598" s="6">
        <v>1</v>
      </c>
      <c r="I598" s="6">
        <v>24</v>
      </c>
      <c r="J598" s="6">
        <v>24</v>
      </c>
      <c r="K598" s="6">
        <v>46.4</v>
      </c>
      <c r="L598" s="6">
        <v>61.761000000000003</v>
      </c>
      <c r="M598" s="6">
        <v>556</v>
      </c>
      <c r="N598" s="6">
        <v>0</v>
      </c>
      <c r="O598" s="6">
        <v>128.52000000000001</v>
      </c>
      <c r="P598" s="6">
        <v>1382600000</v>
      </c>
      <c r="Q598" s="6">
        <v>193650000</v>
      </c>
      <c r="R598" s="6">
        <v>95159000</v>
      </c>
      <c r="S598" s="6">
        <v>73522000</v>
      </c>
      <c r="T598" s="6">
        <v>108760000</v>
      </c>
      <c r="U598" s="6">
        <v>70745000</v>
      </c>
      <c r="V598" s="6">
        <v>200250000</v>
      </c>
      <c r="W598" s="6">
        <v>395270000</v>
      </c>
      <c r="X598" s="6">
        <v>245210000</v>
      </c>
      <c r="Y598" s="6">
        <v>26073000</v>
      </c>
      <c r="Z598" s="6">
        <v>33450000</v>
      </c>
      <c r="AA598" s="6">
        <v>16815000</v>
      </c>
      <c r="AB598" s="6">
        <v>45497000</v>
      </c>
      <c r="AC598" s="6">
        <v>14498000</v>
      </c>
      <c r="AD598" s="6">
        <v>15786000</v>
      </c>
      <c r="AE598" s="6">
        <v>37063000</v>
      </c>
      <c r="AF598" s="6">
        <v>25724000</v>
      </c>
      <c r="AG598" s="6">
        <f t="shared" si="49"/>
        <v>1.3090543778405734</v>
      </c>
      <c r="AH598" s="6">
        <f t="shared" si="50"/>
        <v>0.38852502777321907</v>
      </c>
      <c r="AI598" s="6">
        <f t="shared" si="51"/>
        <v>0.40453111450436163</v>
      </c>
      <c r="AJ598" s="6">
        <f t="shared" si="52"/>
        <v>1.3056774230978956</v>
      </c>
      <c r="AK598" s="6">
        <f>VLOOKUP(AO598,'MV-SigB'!F:J,3,FALSE)</f>
        <v>0</v>
      </c>
      <c r="AL598" s="15">
        <v>19</v>
      </c>
      <c r="AM598" s="6"/>
      <c r="AN598" s="6">
        <v>196</v>
      </c>
      <c r="AO598" s="7">
        <v>1443</v>
      </c>
    </row>
    <row r="599" spans="2:41" x14ac:dyDescent="0.2">
      <c r="B599" s="5" t="s">
        <v>4750</v>
      </c>
      <c r="C599" s="6" t="str">
        <f t="shared" si="53"/>
        <v>Q9CQ01</v>
      </c>
      <c r="D599" s="6" t="s">
        <v>4751</v>
      </c>
      <c r="E599" s="6" t="s">
        <v>4752</v>
      </c>
      <c r="F599" s="6" t="s">
        <v>4753</v>
      </c>
      <c r="G599" s="6" t="str">
        <f>IFERROR(VLOOKUP(C599,Tabelle3!A:H,8,FALSE),"")</f>
        <v/>
      </c>
      <c r="H599" s="6">
        <v>1</v>
      </c>
      <c r="I599" s="6">
        <v>3</v>
      </c>
      <c r="J599" s="6">
        <v>3</v>
      </c>
      <c r="K599" s="6">
        <v>16.2</v>
      </c>
      <c r="L599" s="6">
        <v>29.608000000000001</v>
      </c>
      <c r="M599" s="6">
        <v>259</v>
      </c>
      <c r="N599" s="6">
        <v>0</v>
      </c>
      <c r="O599" s="6">
        <v>7.9151999999999996</v>
      </c>
      <c r="P599" s="6">
        <v>5756100</v>
      </c>
      <c r="Q599" s="6">
        <v>83630</v>
      </c>
      <c r="R599" s="6">
        <v>161010</v>
      </c>
      <c r="S599" s="6">
        <v>105490</v>
      </c>
      <c r="T599" s="6">
        <v>227630</v>
      </c>
      <c r="U599" s="6">
        <v>3450100</v>
      </c>
      <c r="V599" s="6">
        <v>155150</v>
      </c>
      <c r="W599" s="6">
        <v>1456700</v>
      </c>
      <c r="X599" s="6">
        <v>116330</v>
      </c>
      <c r="Y599" s="6">
        <v>276380</v>
      </c>
      <c r="Z599" s="6">
        <v>289920</v>
      </c>
      <c r="AA599" s="6">
        <v>301380</v>
      </c>
      <c r="AB599" s="6">
        <v>539720</v>
      </c>
      <c r="AC599" s="6">
        <v>2553100</v>
      </c>
      <c r="AD599" s="6">
        <v>381940</v>
      </c>
      <c r="AE599" s="6">
        <v>404950</v>
      </c>
      <c r="AF599" s="6">
        <v>223160</v>
      </c>
      <c r="AG599" s="6">
        <f t="shared" si="49"/>
        <v>0.39498758121325234</v>
      </c>
      <c r="AH599" s="6">
        <f t="shared" si="50"/>
        <v>-1.340120800594351</v>
      </c>
      <c r="AI599" s="6">
        <f t="shared" si="51"/>
        <v>0.40458666930036197</v>
      </c>
      <c r="AJ599" s="6">
        <f t="shared" si="52"/>
        <v>1.3054793094723705</v>
      </c>
      <c r="AK599" s="6">
        <f>VLOOKUP(AO599,'MV-SigB'!F:J,3,FALSE)</f>
        <v>0</v>
      </c>
      <c r="AL599" s="15">
        <v>19</v>
      </c>
      <c r="AM599" s="6"/>
      <c r="AN599" s="6">
        <v>4</v>
      </c>
      <c r="AO599" s="7">
        <v>1238</v>
      </c>
    </row>
    <row r="600" spans="2:41" x14ac:dyDescent="0.2">
      <c r="B600" s="5" t="s">
        <v>3620</v>
      </c>
      <c r="C600" s="6" t="str">
        <f t="shared" si="53"/>
        <v>Q8BZ09</v>
      </c>
      <c r="D600" s="6" t="s">
        <v>3621</v>
      </c>
      <c r="E600" s="6" t="s">
        <v>3622</v>
      </c>
      <c r="F600" s="6" t="s">
        <v>3623</v>
      </c>
      <c r="G600" s="6">
        <f>IFERROR(VLOOKUP(C600,Tabelle3!A:H,8,FALSE),"")</f>
        <v>1</v>
      </c>
      <c r="H600" s="6">
        <v>2</v>
      </c>
      <c r="I600" s="6">
        <v>22</v>
      </c>
      <c r="J600" s="6">
        <v>22</v>
      </c>
      <c r="K600" s="6">
        <v>68.5</v>
      </c>
      <c r="L600" s="6">
        <v>33.228000000000002</v>
      </c>
      <c r="M600" s="6">
        <v>298</v>
      </c>
      <c r="N600" s="6">
        <v>0</v>
      </c>
      <c r="O600" s="6">
        <v>126.46</v>
      </c>
      <c r="P600" s="6">
        <v>1012400000</v>
      </c>
      <c r="Q600" s="6">
        <v>151430000</v>
      </c>
      <c r="R600" s="6">
        <v>38894000</v>
      </c>
      <c r="S600" s="6">
        <v>57964000</v>
      </c>
      <c r="T600" s="6">
        <v>32462000</v>
      </c>
      <c r="U600" s="6">
        <v>50852000</v>
      </c>
      <c r="V600" s="6">
        <v>40368000</v>
      </c>
      <c r="W600" s="6">
        <v>352000000</v>
      </c>
      <c r="X600" s="6">
        <v>288480000</v>
      </c>
      <c r="Y600" s="6">
        <v>19182000</v>
      </c>
      <c r="Z600" s="6">
        <v>22079000</v>
      </c>
      <c r="AA600" s="6">
        <v>10158000</v>
      </c>
      <c r="AB600" s="6">
        <v>25801000</v>
      </c>
      <c r="AC600" s="6">
        <v>12565000</v>
      </c>
      <c r="AD600" s="6">
        <v>8559800</v>
      </c>
      <c r="AE600" s="6">
        <v>19480000</v>
      </c>
      <c r="AF600" s="6">
        <v>20781000</v>
      </c>
      <c r="AG600" s="6">
        <f t="shared" si="49"/>
        <v>1.257945648667933</v>
      </c>
      <c r="AH600" s="6">
        <f t="shared" si="50"/>
        <v>0.33106958987127694</v>
      </c>
      <c r="AI600" s="6">
        <f t="shared" si="51"/>
        <v>0.40520504762762788</v>
      </c>
      <c r="AJ600" s="6">
        <f t="shared" si="52"/>
        <v>1.3032759490257304</v>
      </c>
      <c r="AK600" s="6">
        <f>VLOOKUP(AO600,'MV-SigB'!F:J,3,FALSE)</f>
        <v>0</v>
      </c>
      <c r="AL600" s="15">
        <v>19</v>
      </c>
      <c r="AM600" s="6"/>
      <c r="AN600" s="6">
        <v>119</v>
      </c>
      <c r="AO600" s="7">
        <v>950</v>
      </c>
    </row>
    <row r="601" spans="2:41" x14ac:dyDescent="0.2">
      <c r="B601" s="5" t="s">
        <v>2455</v>
      </c>
      <c r="C601" s="6" t="str">
        <f t="shared" si="53"/>
        <v>Q06185</v>
      </c>
      <c r="D601" s="6" t="s">
        <v>2456</v>
      </c>
      <c r="E601" s="6" t="s">
        <v>2457</v>
      </c>
      <c r="F601" s="6" t="s">
        <v>2458</v>
      </c>
      <c r="G601" s="6">
        <f>IFERROR(VLOOKUP(C601,Tabelle3!A:H,8,FALSE),"")</f>
        <v>1</v>
      </c>
      <c r="H601" s="6">
        <v>2</v>
      </c>
      <c r="I601" s="6">
        <v>15</v>
      </c>
      <c r="J601" s="6">
        <v>15</v>
      </c>
      <c r="K601" s="6">
        <v>90.1</v>
      </c>
      <c r="L601" s="6">
        <v>8.2355</v>
      </c>
      <c r="M601" s="6">
        <v>71</v>
      </c>
      <c r="N601" s="6">
        <v>0</v>
      </c>
      <c r="O601" s="6">
        <v>210.02</v>
      </c>
      <c r="P601" s="6">
        <v>6055300000</v>
      </c>
      <c r="Q601" s="6">
        <v>756780000</v>
      </c>
      <c r="R601" s="6">
        <v>378950000</v>
      </c>
      <c r="S601" s="6">
        <v>470460000</v>
      </c>
      <c r="T601" s="6">
        <v>763710000</v>
      </c>
      <c r="U601" s="6">
        <v>904230000</v>
      </c>
      <c r="V601" s="6">
        <v>423050000</v>
      </c>
      <c r="W601" s="6">
        <v>1385700000</v>
      </c>
      <c r="X601" s="6">
        <v>972390000</v>
      </c>
      <c r="Y601" s="6">
        <v>762550000</v>
      </c>
      <c r="Z601" s="6">
        <v>893640000</v>
      </c>
      <c r="AA601" s="6">
        <v>1452900000</v>
      </c>
      <c r="AB601" s="6">
        <v>1079100000</v>
      </c>
      <c r="AC601" s="6">
        <v>1278900000</v>
      </c>
      <c r="AD601" s="6">
        <v>1001200000</v>
      </c>
      <c r="AE601" s="6">
        <v>512210000</v>
      </c>
      <c r="AF601" s="6">
        <v>535930000</v>
      </c>
      <c r="AG601" s="6">
        <f t="shared" si="49"/>
        <v>1.258379804341033</v>
      </c>
      <c r="AH601" s="6">
        <f t="shared" si="50"/>
        <v>0.33156742232933312</v>
      </c>
      <c r="AI601" s="6">
        <f t="shared" si="51"/>
        <v>0.40553050995598811</v>
      </c>
      <c r="AJ601" s="6">
        <f t="shared" si="52"/>
        <v>1.3021176356695381</v>
      </c>
      <c r="AK601" s="6">
        <f>VLOOKUP(AO601,'MV-SigB'!F:J,3,FALSE)</f>
        <v>0</v>
      </c>
      <c r="AL601" s="15">
        <v>19</v>
      </c>
      <c r="AM601" s="6"/>
      <c r="AN601" s="6">
        <v>291</v>
      </c>
      <c r="AO601" s="7">
        <v>652</v>
      </c>
    </row>
    <row r="602" spans="2:41" x14ac:dyDescent="0.2">
      <c r="B602" s="5" t="s">
        <v>5385</v>
      </c>
      <c r="C602" s="6" t="str">
        <f t="shared" si="53"/>
        <v>Q9D6U8</v>
      </c>
      <c r="D602" s="6" t="s">
        <v>5386</v>
      </c>
      <c r="E602" s="6" t="s">
        <v>5387</v>
      </c>
      <c r="F602" s="6" t="s">
        <v>5388</v>
      </c>
      <c r="G602" s="6">
        <f>IFERROR(VLOOKUP(C602,Tabelle3!A:H,8,FALSE),"")</f>
        <v>1</v>
      </c>
      <c r="H602" s="6">
        <v>1</v>
      </c>
      <c r="I602" s="6">
        <v>10</v>
      </c>
      <c r="J602" s="6">
        <v>10</v>
      </c>
      <c r="K602" s="6">
        <v>34.799999999999997</v>
      </c>
      <c r="L602" s="6">
        <v>17.725000000000001</v>
      </c>
      <c r="M602" s="6">
        <v>155</v>
      </c>
      <c r="N602" s="6">
        <v>0</v>
      </c>
      <c r="O602" s="6">
        <v>145.85</v>
      </c>
      <c r="P602" s="6">
        <v>846910000</v>
      </c>
      <c r="Q602" s="6">
        <v>16583000</v>
      </c>
      <c r="R602" s="6">
        <v>39903000</v>
      </c>
      <c r="S602" s="6">
        <v>46628000</v>
      </c>
      <c r="T602" s="6">
        <v>12321000</v>
      </c>
      <c r="U602" s="6">
        <v>69274000</v>
      </c>
      <c r="V602" s="6">
        <v>19539000</v>
      </c>
      <c r="W602" s="6">
        <v>295670000</v>
      </c>
      <c r="X602" s="6">
        <v>346990000</v>
      </c>
      <c r="Y602" s="6">
        <v>44238000</v>
      </c>
      <c r="Z602" s="6">
        <v>49162000</v>
      </c>
      <c r="AA602" s="6">
        <v>76229000</v>
      </c>
      <c r="AB602" s="6">
        <v>61393000</v>
      </c>
      <c r="AC602" s="6">
        <v>51748000</v>
      </c>
      <c r="AD602" s="6">
        <v>41625000</v>
      </c>
      <c r="AE602" s="6">
        <v>96023000</v>
      </c>
      <c r="AF602" s="6">
        <v>106580000</v>
      </c>
      <c r="AG602" s="6">
        <f t="shared" si="49"/>
        <v>0.78054301700137851</v>
      </c>
      <c r="AH602" s="6">
        <f t="shared" si="50"/>
        <v>-0.35744995121152501</v>
      </c>
      <c r="AI602" s="6">
        <f t="shared" si="51"/>
        <v>0.40579487198939412</v>
      </c>
      <c r="AJ602" s="6">
        <f t="shared" si="52"/>
        <v>1.3011774609465994</v>
      </c>
      <c r="AK602" s="6">
        <f>VLOOKUP(AO602,'MV-SigB'!F:J,3,FALSE)</f>
        <v>0</v>
      </c>
      <c r="AL602" s="15">
        <v>19</v>
      </c>
      <c r="AM602" s="6"/>
      <c r="AN602" s="6">
        <v>112</v>
      </c>
      <c r="AO602" s="7">
        <v>1399</v>
      </c>
    </row>
    <row r="603" spans="2:41" x14ac:dyDescent="0.2">
      <c r="B603" s="5" t="s">
        <v>1861</v>
      </c>
      <c r="C603" s="6" t="str">
        <f t="shared" si="53"/>
        <v>P47911</v>
      </c>
      <c r="D603" s="6" t="s">
        <v>1862</v>
      </c>
      <c r="E603" s="6" t="s">
        <v>1863</v>
      </c>
      <c r="F603" s="6" t="s">
        <v>1864</v>
      </c>
      <c r="G603" s="6" t="str">
        <f>IFERROR(VLOOKUP(C603,Tabelle3!A:H,8,FALSE),"")</f>
        <v/>
      </c>
      <c r="H603" s="6">
        <v>2</v>
      </c>
      <c r="I603" s="6">
        <v>3</v>
      </c>
      <c r="J603" s="6">
        <v>3</v>
      </c>
      <c r="K603" s="6">
        <v>13.9</v>
      </c>
      <c r="L603" s="6">
        <v>33.509</v>
      </c>
      <c r="M603" s="6">
        <v>296</v>
      </c>
      <c r="N603" s="6">
        <v>0</v>
      </c>
      <c r="O603" s="6">
        <v>15.792</v>
      </c>
      <c r="P603" s="6">
        <v>19332000</v>
      </c>
      <c r="Q603" s="6">
        <v>355740</v>
      </c>
      <c r="R603" s="6">
        <v>5629700</v>
      </c>
      <c r="S603" s="6">
        <v>824360</v>
      </c>
      <c r="T603" s="6">
        <v>1170400</v>
      </c>
      <c r="U603" s="6">
        <v>2825300</v>
      </c>
      <c r="V603" s="6">
        <v>2820000</v>
      </c>
      <c r="W603" s="6">
        <v>5706600</v>
      </c>
      <c r="X603" s="6">
        <v>0</v>
      </c>
      <c r="Y603" s="6">
        <v>97848</v>
      </c>
      <c r="Z603" s="6">
        <v>427830</v>
      </c>
      <c r="AA603" s="6">
        <v>155120</v>
      </c>
      <c r="AB603" s="6">
        <v>226030</v>
      </c>
      <c r="AC603" s="6">
        <v>349660</v>
      </c>
      <c r="AD603" s="6">
        <v>640540</v>
      </c>
      <c r="AE603" s="6">
        <v>150600</v>
      </c>
      <c r="AF603" s="6"/>
      <c r="AG603" s="6">
        <f t="shared" si="49"/>
        <v>0.59617899719495093</v>
      </c>
      <c r="AH603" s="6">
        <f t="shared" si="50"/>
        <v>-0.74618254340332224</v>
      </c>
      <c r="AI603" s="6">
        <f t="shared" si="51"/>
        <v>0.40602729519035946</v>
      </c>
      <c r="AJ603" s="6">
        <f t="shared" si="52"/>
        <v>1.3003513790233951</v>
      </c>
      <c r="AK603" s="6">
        <f>VLOOKUP(AO603,'MV-SigB'!F:J,3,FALSE)</f>
        <v>0</v>
      </c>
      <c r="AL603" s="15">
        <v>19</v>
      </c>
      <c r="AM603" s="6"/>
      <c r="AN603" s="6">
        <v>7</v>
      </c>
      <c r="AO603" s="7">
        <v>503</v>
      </c>
    </row>
    <row r="604" spans="2:41" x14ac:dyDescent="0.2">
      <c r="B604" s="5" t="s">
        <v>1516</v>
      </c>
      <c r="C604" s="6" t="str">
        <f t="shared" si="53"/>
        <v>P16460</v>
      </c>
      <c r="D604" s="6" t="s">
        <v>1517</v>
      </c>
      <c r="E604" s="6" t="s">
        <v>1518</v>
      </c>
      <c r="F604" s="6" t="s">
        <v>1519</v>
      </c>
      <c r="G604" s="6">
        <f>IFERROR(VLOOKUP(C604,Tabelle3!A:H,8,FALSE),"")</f>
        <v>1</v>
      </c>
      <c r="H604" s="6">
        <v>2</v>
      </c>
      <c r="I604" s="6">
        <v>27</v>
      </c>
      <c r="J604" s="6">
        <v>27</v>
      </c>
      <c r="K604" s="6">
        <v>65.8</v>
      </c>
      <c r="L604" s="6">
        <v>46.584000000000003</v>
      </c>
      <c r="M604" s="6">
        <v>412</v>
      </c>
      <c r="N604" s="6">
        <v>0</v>
      </c>
      <c r="O604" s="6">
        <v>314.7</v>
      </c>
      <c r="P604" s="6">
        <v>1116000000</v>
      </c>
      <c r="Q604" s="6">
        <v>23324000</v>
      </c>
      <c r="R604" s="6">
        <v>25588000</v>
      </c>
      <c r="S604" s="6">
        <v>54946000</v>
      </c>
      <c r="T604" s="6">
        <v>51827000</v>
      </c>
      <c r="U604" s="6">
        <v>57271000</v>
      </c>
      <c r="V604" s="6">
        <v>72570000</v>
      </c>
      <c r="W604" s="6">
        <v>340620000</v>
      </c>
      <c r="X604" s="6">
        <v>489850000</v>
      </c>
      <c r="Y604" s="6">
        <v>10211000</v>
      </c>
      <c r="Z604" s="6">
        <v>11834000</v>
      </c>
      <c r="AA604" s="6">
        <v>11234000</v>
      </c>
      <c r="AB604" s="6">
        <v>28789000</v>
      </c>
      <c r="AC604" s="6">
        <v>7720600</v>
      </c>
      <c r="AD604" s="6">
        <v>31630000</v>
      </c>
      <c r="AE604" s="6">
        <v>29742000</v>
      </c>
      <c r="AF604" s="6">
        <v>18433000</v>
      </c>
      <c r="AG604" s="6">
        <f t="shared" si="49"/>
        <v>0.70914109700476202</v>
      </c>
      <c r="AH604" s="6">
        <f t="shared" si="50"/>
        <v>-0.49585538745548435</v>
      </c>
      <c r="AI604" s="6">
        <f t="shared" si="51"/>
        <v>0.40635563812606795</v>
      </c>
      <c r="AJ604" s="6">
        <f t="shared" si="52"/>
        <v>1.2991851833010957</v>
      </c>
      <c r="AK604" s="6">
        <f>VLOOKUP(AO604,'MV-SigB'!F:J,3,FALSE)</f>
        <v>0</v>
      </c>
      <c r="AL604" s="15">
        <v>19</v>
      </c>
      <c r="AM604" s="6"/>
      <c r="AN604" s="6">
        <v>184</v>
      </c>
      <c r="AO604" s="7">
        <v>416</v>
      </c>
    </row>
    <row r="605" spans="2:41" x14ac:dyDescent="0.2">
      <c r="B605" s="5" t="s">
        <v>1587</v>
      </c>
      <c r="C605" s="6" t="str">
        <f t="shared" si="53"/>
        <v>P19783</v>
      </c>
      <c r="D605" s="6" t="s">
        <v>1588</v>
      </c>
      <c r="E605" s="6" t="s">
        <v>1589</v>
      </c>
      <c r="F605" s="6" t="s">
        <v>1590</v>
      </c>
      <c r="G605" s="6">
        <f>IFERROR(VLOOKUP(C605,Tabelle3!A:H,8,FALSE),"")</f>
        <v>1</v>
      </c>
      <c r="H605" s="6">
        <v>3</v>
      </c>
      <c r="I605" s="6">
        <v>27</v>
      </c>
      <c r="J605" s="6">
        <v>27</v>
      </c>
      <c r="K605" s="6">
        <v>74.599999999999994</v>
      </c>
      <c r="L605" s="6">
        <v>19.53</v>
      </c>
      <c r="M605" s="6">
        <v>169</v>
      </c>
      <c r="N605" s="6">
        <v>0</v>
      </c>
      <c r="O605" s="6">
        <v>323.31</v>
      </c>
      <c r="P605" s="6">
        <v>34037000000</v>
      </c>
      <c r="Q605" s="6">
        <v>1520000000</v>
      </c>
      <c r="R605" s="6">
        <v>2074900000</v>
      </c>
      <c r="S605" s="6">
        <v>1581900000</v>
      </c>
      <c r="T605" s="6">
        <v>401850000</v>
      </c>
      <c r="U605" s="6">
        <v>2222800000</v>
      </c>
      <c r="V605" s="6">
        <v>1201700000</v>
      </c>
      <c r="W605" s="6">
        <v>11757000000</v>
      </c>
      <c r="X605" s="6">
        <v>13277000000</v>
      </c>
      <c r="Y605" s="6">
        <v>2650400000</v>
      </c>
      <c r="Z605" s="6">
        <v>2431900000</v>
      </c>
      <c r="AA605" s="6">
        <v>3372400000</v>
      </c>
      <c r="AB605" s="6">
        <v>1822900000</v>
      </c>
      <c r="AC605" s="6">
        <v>1871500000</v>
      </c>
      <c r="AD605" s="6">
        <v>2217800000</v>
      </c>
      <c r="AE605" s="6">
        <v>5419200000</v>
      </c>
      <c r="AF605" s="6">
        <v>4074500000</v>
      </c>
      <c r="AG605" s="6">
        <f t="shared" si="49"/>
        <v>0.7566516969741589</v>
      </c>
      <c r="AH605" s="6">
        <f t="shared" si="50"/>
        <v>-0.40229874538308813</v>
      </c>
      <c r="AI605" s="6">
        <f t="shared" si="51"/>
        <v>0.40706814138535413</v>
      </c>
      <c r="AJ605" s="6">
        <f t="shared" si="52"/>
        <v>1.2966577794863201</v>
      </c>
      <c r="AK605" s="6">
        <f>VLOOKUP(AO605,'MV-SigB'!F:J,3,FALSE)</f>
        <v>0</v>
      </c>
      <c r="AL605" s="15">
        <v>19</v>
      </c>
      <c r="AM605" s="6"/>
      <c r="AN605" s="6">
        <v>943</v>
      </c>
      <c r="AO605" s="7">
        <v>434</v>
      </c>
    </row>
    <row r="606" spans="2:41" x14ac:dyDescent="0.2">
      <c r="B606" s="5" t="s">
        <v>5842</v>
      </c>
      <c r="C606" s="6" t="str">
        <f t="shared" si="53"/>
        <v>Q9JKL4</v>
      </c>
      <c r="D606" s="6" t="s">
        <v>5843</v>
      </c>
      <c r="E606" s="6" t="s">
        <v>5844</v>
      </c>
      <c r="F606" s="6" t="s">
        <v>5845</v>
      </c>
      <c r="G606" s="6">
        <f>IFERROR(VLOOKUP(C606,Tabelle3!A:H,8,FALSE),"")</f>
        <v>1</v>
      </c>
      <c r="H606" s="6">
        <v>1</v>
      </c>
      <c r="I606" s="6">
        <v>9</v>
      </c>
      <c r="J606" s="6">
        <v>9</v>
      </c>
      <c r="K606" s="6">
        <v>49.7</v>
      </c>
      <c r="L606" s="6">
        <v>20.733000000000001</v>
      </c>
      <c r="M606" s="6">
        <v>185</v>
      </c>
      <c r="N606" s="6">
        <v>0</v>
      </c>
      <c r="O606" s="6">
        <v>97.846000000000004</v>
      </c>
      <c r="P606" s="6">
        <v>498050000</v>
      </c>
      <c r="Q606" s="6">
        <v>12254000</v>
      </c>
      <c r="R606" s="6">
        <v>43579000</v>
      </c>
      <c r="S606" s="6">
        <v>24042000</v>
      </c>
      <c r="T606" s="6">
        <v>2850300</v>
      </c>
      <c r="U606" s="6">
        <v>54793000</v>
      </c>
      <c r="V606" s="6">
        <v>16312000</v>
      </c>
      <c r="W606" s="6">
        <v>170130000</v>
      </c>
      <c r="X606" s="6">
        <v>174090000</v>
      </c>
      <c r="Y606" s="6">
        <v>30192000</v>
      </c>
      <c r="Z606" s="6">
        <v>55228000</v>
      </c>
      <c r="AA606" s="6">
        <v>49533000</v>
      </c>
      <c r="AB606" s="6">
        <v>19875000</v>
      </c>
      <c r="AC606" s="6">
        <v>38562000</v>
      </c>
      <c r="AD606" s="6">
        <v>40451000</v>
      </c>
      <c r="AE606" s="6">
        <v>58119000</v>
      </c>
      <c r="AF606" s="6">
        <v>52209000</v>
      </c>
      <c r="AG606" s="6">
        <f t="shared" si="49"/>
        <v>0.81772040920878208</v>
      </c>
      <c r="AH606" s="6">
        <f t="shared" si="50"/>
        <v>-0.29032044633920551</v>
      </c>
      <c r="AI606" s="6">
        <f t="shared" si="51"/>
        <v>0.40714830336228153</v>
      </c>
      <c r="AJ606" s="6">
        <f t="shared" si="52"/>
        <v>1.296373704440426</v>
      </c>
      <c r="AK606" s="6">
        <f>VLOOKUP(AO606,'MV-SigB'!F:J,3,FALSE)</f>
        <v>0</v>
      </c>
      <c r="AL606" s="15">
        <v>19</v>
      </c>
      <c r="AM606" s="6"/>
      <c r="AN606" s="6">
        <v>74</v>
      </c>
      <c r="AO606" s="7">
        <v>1514</v>
      </c>
    </row>
    <row r="607" spans="2:41" x14ac:dyDescent="0.2">
      <c r="B607" s="5" t="s">
        <v>1392</v>
      </c>
      <c r="C607" s="6" t="str">
        <f t="shared" si="53"/>
        <v>P10493</v>
      </c>
      <c r="D607" s="6" t="s">
        <v>1393</v>
      </c>
      <c r="E607" s="6" t="s">
        <v>1394</v>
      </c>
      <c r="F607" s="6" t="s">
        <v>1395</v>
      </c>
      <c r="G607" s="6" t="str">
        <f>IFERROR(VLOOKUP(C607,Tabelle3!A:H,8,FALSE),"")</f>
        <v/>
      </c>
      <c r="H607" s="6">
        <v>1</v>
      </c>
      <c r="I607" s="6">
        <v>6</v>
      </c>
      <c r="J607" s="6">
        <v>6</v>
      </c>
      <c r="K607" s="6">
        <v>5.5</v>
      </c>
      <c r="L607" s="6">
        <v>136.54</v>
      </c>
      <c r="M607" s="6">
        <v>1245</v>
      </c>
      <c r="N607" s="6">
        <v>0</v>
      </c>
      <c r="O607" s="6">
        <v>15.922000000000001</v>
      </c>
      <c r="P607" s="6">
        <v>11854000</v>
      </c>
      <c r="Q607" s="6">
        <v>849390</v>
      </c>
      <c r="R607" s="6">
        <v>1138400</v>
      </c>
      <c r="S607" s="6">
        <v>0</v>
      </c>
      <c r="T607" s="6">
        <v>0</v>
      </c>
      <c r="U607" s="6">
        <v>1560400</v>
      </c>
      <c r="V607" s="6">
        <v>7933800</v>
      </c>
      <c r="W607" s="6">
        <v>0</v>
      </c>
      <c r="X607" s="6">
        <v>372270</v>
      </c>
      <c r="Y607" s="6">
        <v>754200</v>
      </c>
      <c r="Z607" s="6">
        <v>422010</v>
      </c>
      <c r="AA607" s="6"/>
      <c r="AB607" s="6"/>
      <c r="AC607" s="6">
        <v>1218100</v>
      </c>
      <c r="AD607" s="6">
        <v>7088900</v>
      </c>
      <c r="AE607" s="6"/>
      <c r="AF607" s="6">
        <v>163880</v>
      </c>
      <c r="AG607" s="6">
        <f t="shared" si="49"/>
        <v>0.2082800134106492</v>
      </c>
      <c r="AH607" s="6">
        <f t="shared" si="50"/>
        <v>-2.2634036901548948</v>
      </c>
      <c r="AI607" s="6">
        <f t="shared" si="51"/>
        <v>0.40844986900355623</v>
      </c>
      <c r="AJ607" s="6">
        <f t="shared" si="52"/>
        <v>1.2917690744799313</v>
      </c>
      <c r="AK607" s="6">
        <f>VLOOKUP(AO607,'MV-SigB'!F:J,3,FALSE)</f>
        <v>0</v>
      </c>
      <c r="AL607" s="15">
        <v>19</v>
      </c>
      <c r="AM607" s="6"/>
      <c r="AN607" s="6">
        <v>10</v>
      </c>
      <c r="AO607" s="7">
        <v>385</v>
      </c>
    </row>
    <row r="608" spans="2:41" x14ac:dyDescent="0.2">
      <c r="B608" s="5" t="s">
        <v>376</v>
      </c>
      <c r="C608" s="6" t="str">
        <f t="shared" si="53"/>
        <v>D3Z2F7</v>
      </c>
      <c r="D608" s="6" t="s">
        <v>377</v>
      </c>
      <c r="E608" s="6" t="s">
        <v>378</v>
      </c>
      <c r="F608" s="6" t="s">
        <v>379</v>
      </c>
      <c r="G608" s="6" t="str">
        <f>IFERROR(VLOOKUP(C608,Tabelle3!A:H,8,FALSE),"")</f>
        <v/>
      </c>
      <c r="H608" s="6">
        <v>4</v>
      </c>
      <c r="I608" s="6">
        <v>2</v>
      </c>
      <c r="J608" s="6">
        <v>2</v>
      </c>
      <c r="K608" s="6">
        <v>12.4</v>
      </c>
      <c r="L608" s="6">
        <v>18.681999999999999</v>
      </c>
      <c r="M608" s="6">
        <v>161</v>
      </c>
      <c r="N608" s="6">
        <v>0</v>
      </c>
      <c r="O608" s="6">
        <v>4.6368</v>
      </c>
      <c r="P608" s="6">
        <v>12905000</v>
      </c>
      <c r="Q608" s="6">
        <v>10180000</v>
      </c>
      <c r="R608" s="6">
        <v>178130</v>
      </c>
      <c r="S608" s="6">
        <v>409230</v>
      </c>
      <c r="T608" s="6">
        <v>54604</v>
      </c>
      <c r="U608" s="6">
        <v>0</v>
      </c>
      <c r="V608" s="6">
        <v>926930</v>
      </c>
      <c r="W608" s="6">
        <v>796750</v>
      </c>
      <c r="X608" s="6">
        <v>359240</v>
      </c>
      <c r="Y608" s="6">
        <v>1237200</v>
      </c>
      <c r="Z608" s="6">
        <v>241700</v>
      </c>
      <c r="AA608" s="6">
        <v>852050</v>
      </c>
      <c r="AB608" s="6">
        <v>265530</v>
      </c>
      <c r="AC608" s="6"/>
      <c r="AD608" s="6">
        <v>559670</v>
      </c>
      <c r="AE608" s="6">
        <v>368020</v>
      </c>
      <c r="AF608" s="6">
        <v>309770</v>
      </c>
      <c r="AG608" s="6">
        <f t="shared" si="49"/>
        <v>1.5736751086903817</v>
      </c>
      <c r="AH608" s="6">
        <f t="shared" si="50"/>
        <v>0.65413772161902195</v>
      </c>
      <c r="AI608" s="6">
        <f t="shared" si="51"/>
        <v>0.40868415924183837</v>
      </c>
      <c r="AJ608" s="6">
        <f t="shared" si="52"/>
        <v>1.2909417698702172</v>
      </c>
      <c r="AK608" s="6">
        <f>VLOOKUP(AO608,'MV-SigB'!F:J,3,FALSE)</f>
        <v>0</v>
      </c>
      <c r="AL608" s="15">
        <v>19</v>
      </c>
      <c r="AM608" s="6"/>
      <c r="AN608" s="6">
        <v>4</v>
      </c>
      <c r="AO608" s="7">
        <v>124</v>
      </c>
    </row>
    <row r="609" spans="2:41" x14ac:dyDescent="0.2">
      <c r="B609" s="5" t="s">
        <v>2768</v>
      </c>
      <c r="C609" s="6" t="str">
        <f t="shared" si="53"/>
        <v>Q5M8N4</v>
      </c>
      <c r="D609" s="6" t="s">
        <v>2769</v>
      </c>
      <c r="E609" s="6" t="s">
        <v>2770</v>
      </c>
      <c r="F609" s="6" t="s">
        <v>2771</v>
      </c>
      <c r="G609" s="6" t="str">
        <f>IFERROR(VLOOKUP(C609,Tabelle3!A:H,8,FALSE),"")</f>
        <v/>
      </c>
      <c r="H609" s="6">
        <v>2</v>
      </c>
      <c r="I609" s="6">
        <v>21</v>
      </c>
      <c r="J609" s="6">
        <v>21</v>
      </c>
      <c r="K609" s="6">
        <v>67.599999999999994</v>
      </c>
      <c r="L609" s="6">
        <v>31.457999999999998</v>
      </c>
      <c r="M609" s="6">
        <v>293</v>
      </c>
      <c r="N609" s="6">
        <v>0</v>
      </c>
      <c r="O609" s="6">
        <v>273.14</v>
      </c>
      <c r="P609" s="6">
        <v>3411900000</v>
      </c>
      <c r="Q609" s="6">
        <v>426360000</v>
      </c>
      <c r="R609" s="6">
        <v>77398000</v>
      </c>
      <c r="S609" s="6">
        <v>148810000</v>
      </c>
      <c r="T609" s="6">
        <v>90251000</v>
      </c>
      <c r="U609" s="6">
        <v>164470000</v>
      </c>
      <c r="V609" s="6">
        <v>107090000</v>
      </c>
      <c r="W609" s="6">
        <v>1365100000</v>
      </c>
      <c r="X609" s="6">
        <v>1032400000</v>
      </c>
      <c r="Y609" s="6">
        <v>45087000</v>
      </c>
      <c r="Z609" s="6">
        <v>43023000</v>
      </c>
      <c r="AA609" s="6">
        <v>35687000</v>
      </c>
      <c r="AB609" s="6">
        <v>50357000</v>
      </c>
      <c r="AC609" s="6">
        <v>44701000</v>
      </c>
      <c r="AD609" s="6">
        <v>23465000</v>
      </c>
      <c r="AE609" s="6">
        <v>85455000</v>
      </c>
      <c r="AF609" s="6">
        <v>75500000</v>
      </c>
      <c r="AG609" s="6">
        <f t="shared" si="49"/>
        <v>0.76009619371423831</v>
      </c>
      <c r="AH609" s="6">
        <f t="shared" si="50"/>
        <v>-0.39574608499875458</v>
      </c>
      <c r="AI609" s="6">
        <f t="shared" si="51"/>
        <v>0.40911962448315292</v>
      </c>
      <c r="AJ609" s="6">
        <f t="shared" si="52"/>
        <v>1.289405353394766</v>
      </c>
      <c r="AK609" s="6">
        <f>VLOOKUP(AO609,'MV-SigB'!F:J,3,FALSE)</f>
        <v>0</v>
      </c>
      <c r="AL609" s="15">
        <v>19</v>
      </c>
      <c r="AM609" s="6"/>
      <c r="AN609" s="6">
        <v>153</v>
      </c>
      <c r="AO609" s="7">
        <v>733</v>
      </c>
    </row>
    <row r="610" spans="2:41" x14ac:dyDescent="0.2">
      <c r="B610" s="5" t="s">
        <v>758</v>
      </c>
      <c r="C610" s="6" t="str">
        <f t="shared" si="53"/>
        <v>F6UXY4</v>
      </c>
      <c r="D610" s="6" t="s">
        <v>759</v>
      </c>
      <c r="E610" s="6" t="s">
        <v>760</v>
      </c>
      <c r="F610" s="6" t="s">
        <v>761</v>
      </c>
      <c r="G610" s="6" t="str">
        <f>IFERROR(VLOOKUP(C610,Tabelle3!A:H,8,FALSE),"")</f>
        <v/>
      </c>
      <c r="H610" s="6">
        <v>2</v>
      </c>
      <c r="I610" s="6">
        <v>5</v>
      </c>
      <c r="J610" s="6">
        <v>5</v>
      </c>
      <c r="K610" s="6">
        <v>12.7</v>
      </c>
      <c r="L610" s="6">
        <v>61.790999999999997</v>
      </c>
      <c r="M610" s="6">
        <v>567</v>
      </c>
      <c r="N610" s="6">
        <v>0</v>
      </c>
      <c r="O610" s="6">
        <v>5.8613</v>
      </c>
      <c r="P610" s="6">
        <v>101100000</v>
      </c>
      <c r="Q610" s="6">
        <v>4723500</v>
      </c>
      <c r="R610" s="6">
        <v>2243200</v>
      </c>
      <c r="S610" s="6">
        <v>4526900</v>
      </c>
      <c r="T610" s="6">
        <v>2766300</v>
      </c>
      <c r="U610" s="6">
        <v>0</v>
      </c>
      <c r="V610" s="6">
        <v>353020</v>
      </c>
      <c r="W610" s="6">
        <v>60524000</v>
      </c>
      <c r="X610" s="6">
        <v>25967000</v>
      </c>
      <c r="Y610" s="6">
        <v>470890</v>
      </c>
      <c r="Z610" s="6">
        <v>2223500</v>
      </c>
      <c r="AA610" s="6">
        <v>1494600</v>
      </c>
      <c r="AB610" s="6">
        <v>1343200</v>
      </c>
      <c r="AC610" s="6"/>
      <c r="AD610" s="6">
        <v>682890</v>
      </c>
      <c r="AE610" s="6">
        <v>4916800</v>
      </c>
      <c r="AF610" s="6">
        <v>2387300</v>
      </c>
      <c r="AG610" s="6">
        <f t="shared" si="49"/>
        <v>0.51948762925707936</v>
      </c>
      <c r="AH610" s="6">
        <f t="shared" si="50"/>
        <v>-0.94483870075684151</v>
      </c>
      <c r="AI610" s="6">
        <f t="shared" si="51"/>
        <v>0.40975314983394429</v>
      </c>
      <c r="AJ610" s="6">
        <f t="shared" si="52"/>
        <v>1.2871730553067531</v>
      </c>
      <c r="AK610" s="6">
        <f>VLOOKUP(AO610,'MV-SigB'!F:J,3,FALSE)</f>
        <v>0</v>
      </c>
      <c r="AL610" s="15">
        <v>19</v>
      </c>
      <c r="AM610" s="6"/>
      <c r="AN610" s="6">
        <v>14</v>
      </c>
      <c r="AO610" s="7">
        <v>224</v>
      </c>
    </row>
    <row r="611" spans="2:41" x14ac:dyDescent="0.2">
      <c r="B611" s="5" t="s">
        <v>3576</v>
      </c>
      <c r="C611" s="6" t="str">
        <f t="shared" si="53"/>
        <v>Q8BWF0</v>
      </c>
      <c r="D611" s="6" t="s">
        <v>3577</v>
      </c>
      <c r="E611" s="6" t="s">
        <v>3578</v>
      </c>
      <c r="F611" s="6" t="s">
        <v>3579</v>
      </c>
      <c r="G611" s="6">
        <f>IFERROR(VLOOKUP(C611,Tabelle3!A:H,8,FALSE),"")</f>
        <v>1</v>
      </c>
      <c r="H611" s="6">
        <v>1</v>
      </c>
      <c r="I611" s="6">
        <v>32</v>
      </c>
      <c r="J611" s="6">
        <v>32</v>
      </c>
      <c r="K611" s="6">
        <v>68.5</v>
      </c>
      <c r="L611" s="6">
        <v>55.968000000000004</v>
      </c>
      <c r="M611" s="6">
        <v>523</v>
      </c>
      <c r="N611" s="6">
        <v>0</v>
      </c>
      <c r="O611" s="6">
        <v>323.31</v>
      </c>
      <c r="P611" s="6">
        <v>6607000000</v>
      </c>
      <c r="Q611" s="6">
        <v>587970000</v>
      </c>
      <c r="R611" s="6">
        <v>242320000</v>
      </c>
      <c r="S611" s="6">
        <v>410350000</v>
      </c>
      <c r="T611" s="6">
        <v>637520000</v>
      </c>
      <c r="U611" s="6">
        <v>369640000</v>
      </c>
      <c r="V611" s="6">
        <v>1132500000</v>
      </c>
      <c r="W611" s="6">
        <v>1696200000</v>
      </c>
      <c r="X611" s="6">
        <v>1530500000</v>
      </c>
      <c r="Y611" s="6">
        <v>55210000</v>
      </c>
      <c r="Z611" s="6">
        <v>53691000</v>
      </c>
      <c r="AA611" s="6">
        <v>83106000</v>
      </c>
      <c r="AB611" s="6">
        <v>125570000</v>
      </c>
      <c r="AC611" s="6">
        <v>73522000</v>
      </c>
      <c r="AD611" s="6">
        <v>75073000</v>
      </c>
      <c r="AE611" s="6">
        <v>52555000</v>
      </c>
      <c r="AF611" s="6">
        <v>49841000</v>
      </c>
      <c r="AG611" s="6">
        <f t="shared" si="49"/>
        <v>1.2652923810017092</v>
      </c>
      <c r="AH611" s="6">
        <f t="shared" si="50"/>
        <v>0.33947079826443088</v>
      </c>
      <c r="AI611" s="6">
        <f t="shared" si="51"/>
        <v>0.4105760828520128</v>
      </c>
      <c r="AJ611" s="6">
        <f t="shared" si="52"/>
        <v>1.2842785058134294</v>
      </c>
      <c r="AK611" s="6">
        <f>VLOOKUP(AO611,'MV-SigB'!F:J,3,FALSE)</f>
        <v>0</v>
      </c>
      <c r="AL611" s="15">
        <v>19</v>
      </c>
      <c r="AM611" s="6"/>
      <c r="AN611" s="6">
        <v>453</v>
      </c>
      <c r="AO611" s="7">
        <v>939</v>
      </c>
    </row>
    <row r="612" spans="2:41" x14ac:dyDescent="0.2">
      <c r="B612" s="5" t="s">
        <v>6025</v>
      </c>
      <c r="C612" s="6" t="str">
        <f t="shared" si="53"/>
        <v>Q9WUM5</v>
      </c>
      <c r="D612" s="6" t="s">
        <v>6026</v>
      </c>
      <c r="E612" s="6" t="s">
        <v>6027</v>
      </c>
      <c r="F612" s="6" t="s">
        <v>6028</v>
      </c>
      <c r="G612" s="6">
        <f>IFERROR(VLOOKUP(C612,Tabelle3!A:H,8,FALSE),"")</f>
        <v>1</v>
      </c>
      <c r="H612" s="6">
        <v>1</v>
      </c>
      <c r="I612" s="6">
        <v>26</v>
      </c>
      <c r="J612" s="6">
        <v>26</v>
      </c>
      <c r="K612" s="6">
        <v>47.1</v>
      </c>
      <c r="L612" s="6">
        <v>36.154000000000003</v>
      </c>
      <c r="M612" s="6">
        <v>346</v>
      </c>
      <c r="N612" s="6">
        <v>0</v>
      </c>
      <c r="O612" s="6">
        <v>323.31</v>
      </c>
      <c r="P612" s="6">
        <v>22113000000</v>
      </c>
      <c r="Q612" s="6">
        <v>816810000</v>
      </c>
      <c r="R612" s="6">
        <v>3607000000</v>
      </c>
      <c r="S612" s="6">
        <v>437290000</v>
      </c>
      <c r="T612" s="6">
        <v>1089000000</v>
      </c>
      <c r="U612" s="6">
        <v>1800000000</v>
      </c>
      <c r="V612" s="6">
        <v>1914000000</v>
      </c>
      <c r="W612" s="6">
        <v>6757100000</v>
      </c>
      <c r="X612" s="6">
        <v>5691500000</v>
      </c>
      <c r="Y612" s="6">
        <v>304690000</v>
      </c>
      <c r="Z612" s="6">
        <v>267090000</v>
      </c>
      <c r="AA612" s="6">
        <v>286250000</v>
      </c>
      <c r="AB612" s="6">
        <v>155230000</v>
      </c>
      <c r="AC612" s="6">
        <v>222120000</v>
      </c>
      <c r="AD612" s="6">
        <v>285210000</v>
      </c>
      <c r="AE612" s="6">
        <v>349580000</v>
      </c>
      <c r="AF612" s="6">
        <v>308460000</v>
      </c>
      <c r="AG612" s="6">
        <f t="shared" si="49"/>
        <v>0.86947493070870197</v>
      </c>
      <c r="AH612" s="6">
        <f t="shared" si="50"/>
        <v>-0.20178366351838653</v>
      </c>
      <c r="AI612" s="6">
        <f t="shared" si="51"/>
        <v>0.41083663394176401</v>
      </c>
      <c r="AJ612" s="6">
        <f t="shared" si="52"/>
        <v>1.2833632636458712</v>
      </c>
      <c r="AK612" s="6">
        <f>VLOOKUP(AO612,'MV-SigB'!F:J,3,FALSE)</f>
        <v>0</v>
      </c>
      <c r="AL612" s="15">
        <v>19</v>
      </c>
      <c r="AM612" s="6"/>
      <c r="AN612" s="6">
        <v>627</v>
      </c>
      <c r="AO612" s="7">
        <v>1561</v>
      </c>
    </row>
    <row r="613" spans="2:41" x14ac:dyDescent="0.2">
      <c r="B613" s="5" t="s">
        <v>1184</v>
      </c>
      <c r="C613" s="6" t="str">
        <f t="shared" si="53"/>
        <v>O88552</v>
      </c>
      <c r="D613" s="6" t="s">
        <v>1185</v>
      </c>
      <c r="E613" s="6" t="s">
        <v>1186</v>
      </c>
      <c r="F613" s="6" t="s">
        <v>1187</v>
      </c>
      <c r="G613" s="6" t="str">
        <f>IFERROR(VLOOKUP(C613,Tabelle3!A:H,8,FALSE),"")</f>
        <v/>
      </c>
      <c r="H613" s="6">
        <v>1</v>
      </c>
      <c r="I613" s="6">
        <v>1</v>
      </c>
      <c r="J613" s="6">
        <v>1</v>
      </c>
      <c r="K613" s="6">
        <v>6.5</v>
      </c>
      <c r="L613" s="6">
        <v>24.483000000000001</v>
      </c>
      <c r="M613" s="6">
        <v>230</v>
      </c>
      <c r="N613" s="6">
        <v>0</v>
      </c>
      <c r="O613" s="6">
        <v>6.4184000000000001</v>
      </c>
      <c r="P613" s="6">
        <v>2596400</v>
      </c>
      <c r="Q613" s="6">
        <v>154840</v>
      </c>
      <c r="R613" s="6">
        <v>137390</v>
      </c>
      <c r="S613" s="6">
        <v>621070</v>
      </c>
      <c r="T613" s="6">
        <v>192540</v>
      </c>
      <c r="U613" s="6">
        <v>354100</v>
      </c>
      <c r="V613" s="6">
        <v>375720</v>
      </c>
      <c r="W613" s="6">
        <v>0</v>
      </c>
      <c r="X613" s="6">
        <v>760700</v>
      </c>
      <c r="Y613" s="6">
        <v>166110</v>
      </c>
      <c r="Z613" s="6">
        <v>189740</v>
      </c>
      <c r="AA613" s="6">
        <v>183640</v>
      </c>
      <c r="AB613" s="6">
        <v>820640</v>
      </c>
      <c r="AC613" s="6">
        <v>203290</v>
      </c>
      <c r="AD613" s="6">
        <v>195100</v>
      </c>
      <c r="AE613" s="6"/>
      <c r="AF613" s="6">
        <v>163960</v>
      </c>
      <c r="AG613" s="6">
        <f t="shared" si="49"/>
        <v>1.8139903974393172</v>
      </c>
      <c r="AH613" s="6">
        <f t="shared" si="50"/>
        <v>0.85916681881938772</v>
      </c>
      <c r="AI613" s="6">
        <f t="shared" si="51"/>
        <v>0.4117913842583581</v>
      </c>
      <c r="AJ613" s="6">
        <f t="shared" si="52"/>
        <v>1.280014449515962</v>
      </c>
      <c r="AK613" s="6">
        <f>VLOOKUP(AO613,'MV-SigB'!F:J,3,FALSE)</f>
        <v>0</v>
      </c>
      <c r="AL613" s="15">
        <v>19</v>
      </c>
      <c r="AM613" s="6"/>
      <c r="AN613" s="6">
        <v>1</v>
      </c>
      <c r="AO613" s="7">
        <v>333</v>
      </c>
    </row>
    <row r="614" spans="2:41" x14ac:dyDescent="0.2">
      <c r="B614" s="5" t="s">
        <v>2315</v>
      </c>
      <c r="C614" s="6" t="str">
        <f t="shared" si="53"/>
        <v>P68037</v>
      </c>
      <c r="D614" s="6" t="s">
        <v>2316</v>
      </c>
      <c r="E614" s="6" t="s">
        <v>2317</v>
      </c>
      <c r="F614" s="6" t="s">
        <v>2318</v>
      </c>
      <c r="G614" s="6" t="str">
        <f>IFERROR(VLOOKUP(C614,Tabelle3!A:H,8,FALSE),"")</f>
        <v/>
      </c>
      <c r="H614" s="6">
        <v>2</v>
      </c>
      <c r="I614" s="6">
        <v>2</v>
      </c>
      <c r="J614" s="6">
        <v>2</v>
      </c>
      <c r="K614" s="6">
        <v>20.100000000000001</v>
      </c>
      <c r="L614" s="6">
        <v>17.861000000000001</v>
      </c>
      <c r="M614" s="6">
        <v>154</v>
      </c>
      <c r="N614" s="6">
        <v>0</v>
      </c>
      <c r="O614" s="6">
        <v>10.199999999999999</v>
      </c>
      <c r="P614" s="6">
        <v>3858900</v>
      </c>
      <c r="Q614" s="6">
        <v>0</v>
      </c>
      <c r="R614" s="6">
        <v>526040</v>
      </c>
      <c r="S614" s="6">
        <v>118090</v>
      </c>
      <c r="T614" s="6">
        <v>284240</v>
      </c>
      <c r="U614" s="6">
        <v>631160</v>
      </c>
      <c r="V614" s="6">
        <v>317950</v>
      </c>
      <c r="W614" s="6">
        <v>986820</v>
      </c>
      <c r="X614" s="6">
        <v>994620</v>
      </c>
      <c r="Y614" s="6"/>
      <c r="Z614" s="6">
        <v>704810</v>
      </c>
      <c r="AA614" s="6">
        <v>396310</v>
      </c>
      <c r="AB614" s="6">
        <v>793180</v>
      </c>
      <c r="AC614" s="6">
        <v>412060</v>
      </c>
      <c r="AD614" s="6">
        <v>722990</v>
      </c>
      <c r="AE614" s="6">
        <v>454020</v>
      </c>
      <c r="AF614" s="6">
        <v>410240</v>
      </c>
      <c r="AG614" s="6">
        <f t="shared" si="49"/>
        <v>1.2633025060312475</v>
      </c>
      <c r="AH614" s="6">
        <f t="shared" si="50"/>
        <v>0.33720014323842379</v>
      </c>
      <c r="AI614" s="6">
        <f t="shared" si="51"/>
        <v>0.41270513774495021</v>
      </c>
      <c r="AJ614" s="6">
        <f t="shared" si="52"/>
        <v>1.27681669639455</v>
      </c>
      <c r="AK614" s="6">
        <f>VLOOKUP(AO614,'MV-SigB'!F:J,3,FALSE)</f>
        <v>0</v>
      </c>
      <c r="AL614" s="15">
        <v>19</v>
      </c>
      <c r="AM614" s="6"/>
      <c r="AN614" s="6">
        <v>14</v>
      </c>
      <c r="AO614" s="7">
        <v>617</v>
      </c>
    </row>
    <row r="615" spans="2:41" x14ac:dyDescent="0.2">
      <c r="B615" s="5" t="s">
        <v>3130</v>
      </c>
      <c r="C615" s="6" t="str">
        <f t="shared" si="53"/>
        <v>Q6XPS7</v>
      </c>
      <c r="D615" s="6"/>
      <c r="E615" s="6" t="s">
        <v>3131</v>
      </c>
      <c r="F615" s="6" t="s">
        <v>3132</v>
      </c>
      <c r="G615" s="6" t="str">
        <f>IFERROR(VLOOKUP(C615,Tabelle3!A:H,8,FALSE),"")</f>
        <v/>
      </c>
      <c r="H615" s="6">
        <v>1</v>
      </c>
      <c r="I615" s="6">
        <v>10</v>
      </c>
      <c r="J615" s="6">
        <v>10</v>
      </c>
      <c r="K615" s="6">
        <v>30</v>
      </c>
      <c r="L615" s="6">
        <v>43.496000000000002</v>
      </c>
      <c r="M615" s="6">
        <v>400</v>
      </c>
      <c r="N615" s="6">
        <v>0</v>
      </c>
      <c r="O615" s="6">
        <v>104.57</v>
      </c>
      <c r="P615" s="6">
        <v>517320000</v>
      </c>
      <c r="Q615" s="6">
        <v>18969000</v>
      </c>
      <c r="R615" s="6">
        <v>3810500</v>
      </c>
      <c r="S615" s="6">
        <v>23114000</v>
      </c>
      <c r="T615" s="6">
        <v>4503300</v>
      </c>
      <c r="U615" s="6">
        <v>89035000</v>
      </c>
      <c r="V615" s="6">
        <v>8372400</v>
      </c>
      <c r="W615" s="6">
        <v>168510000</v>
      </c>
      <c r="X615" s="6">
        <v>201000000</v>
      </c>
      <c r="Y615" s="6">
        <v>3990400</v>
      </c>
      <c r="Z615" s="6">
        <v>2022600</v>
      </c>
      <c r="AA615" s="6">
        <v>5329800</v>
      </c>
      <c r="AB615" s="6">
        <v>1792400</v>
      </c>
      <c r="AC615" s="6">
        <v>5151500</v>
      </c>
      <c r="AD615" s="6">
        <v>3697900</v>
      </c>
      <c r="AE615" s="6">
        <v>3945700</v>
      </c>
      <c r="AF615" s="6">
        <v>3665700</v>
      </c>
      <c r="AG615" s="6">
        <f t="shared" si="49"/>
        <v>0.79796850699844479</v>
      </c>
      <c r="AH615" s="6">
        <f t="shared" si="50"/>
        <v>-0.32559628539930291</v>
      </c>
      <c r="AI615" s="6">
        <f t="shared" si="51"/>
        <v>0.41334162418806641</v>
      </c>
      <c r="AJ615" s="6">
        <f t="shared" si="52"/>
        <v>1.2745934420725993</v>
      </c>
      <c r="AK615" s="6">
        <f>VLOOKUP(AO615,'MV-SigB'!F:J,3,FALSE)</f>
        <v>0</v>
      </c>
      <c r="AL615" s="15">
        <v>19</v>
      </c>
      <c r="AM615" s="6"/>
      <c r="AN615" s="6">
        <v>59</v>
      </c>
      <c r="AO615" s="7">
        <v>825</v>
      </c>
    </row>
    <row r="616" spans="2:41" x14ac:dyDescent="0.2">
      <c r="B616" s="5" t="s">
        <v>4366</v>
      </c>
      <c r="C616" s="6" t="str">
        <f t="shared" si="53"/>
        <v>Q921H8</v>
      </c>
      <c r="D616" s="6" t="s">
        <v>4367</v>
      </c>
      <c r="E616" s="6" t="s">
        <v>4368</v>
      </c>
      <c r="F616" s="6" t="s">
        <v>4369</v>
      </c>
      <c r="G616" s="6">
        <f>IFERROR(VLOOKUP(C616,Tabelle3!A:H,8,FALSE),"")</f>
        <v>1</v>
      </c>
      <c r="H616" s="6">
        <v>6</v>
      </c>
      <c r="I616" s="6">
        <v>29</v>
      </c>
      <c r="J616" s="6">
        <v>11</v>
      </c>
      <c r="K616" s="6">
        <v>74.3</v>
      </c>
      <c r="L616" s="6">
        <v>43.953000000000003</v>
      </c>
      <c r="M616" s="6">
        <v>424</v>
      </c>
      <c r="N616" s="6">
        <v>0</v>
      </c>
      <c r="O616" s="6">
        <v>323.31</v>
      </c>
      <c r="P616" s="6">
        <v>3475900000</v>
      </c>
      <c r="Q616" s="6">
        <v>268910000</v>
      </c>
      <c r="R616" s="6">
        <v>45693000</v>
      </c>
      <c r="S616" s="6">
        <v>145070000</v>
      </c>
      <c r="T616" s="6">
        <v>299460000</v>
      </c>
      <c r="U616" s="6">
        <v>436120000</v>
      </c>
      <c r="V616" s="6">
        <v>96794000</v>
      </c>
      <c r="W616" s="6">
        <v>1140400000</v>
      </c>
      <c r="X616" s="6">
        <v>1043500000</v>
      </c>
      <c r="Y616" s="6">
        <v>44613000</v>
      </c>
      <c r="Z616" s="6">
        <v>18753000</v>
      </c>
      <c r="AA616" s="6">
        <v>24556000</v>
      </c>
      <c r="AB616" s="6">
        <v>32375000</v>
      </c>
      <c r="AC616" s="6">
        <v>41363000</v>
      </c>
      <c r="AD616" s="6">
        <v>58602000</v>
      </c>
      <c r="AE616" s="6">
        <v>31560000</v>
      </c>
      <c r="AF616" s="6">
        <v>22479000</v>
      </c>
      <c r="AG616" s="6">
        <f t="shared" si="49"/>
        <v>0.78112906158281603</v>
      </c>
      <c r="AH616" s="6">
        <f t="shared" si="50"/>
        <v>-0.3563671583990482</v>
      </c>
      <c r="AI616" s="6">
        <f t="shared" si="51"/>
        <v>0.41428908000061077</v>
      </c>
      <c r="AJ616" s="6">
        <f t="shared" si="52"/>
        <v>1.2712903012093726</v>
      </c>
      <c r="AK616" s="6">
        <f>VLOOKUP(AO616,'MV-SigB'!F:J,3,FALSE)</f>
        <v>0</v>
      </c>
      <c r="AL616" s="15">
        <v>19</v>
      </c>
      <c r="AM616" s="6"/>
      <c r="AN616" s="6">
        <v>194</v>
      </c>
      <c r="AO616" s="7">
        <v>1141</v>
      </c>
    </row>
    <row r="617" spans="2:41" x14ac:dyDescent="0.2">
      <c r="B617" s="5" t="s">
        <v>4290</v>
      </c>
      <c r="C617" s="6" t="str">
        <f t="shared" si="53"/>
        <v>Q91XE0</v>
      </c>
      <c r="D617" s="6" t="s">
        <v>4291</v>
      </c>
      <c r="E617" s="6" t="s">
        <v>4292</v>
      </c>
      <c r="F617" s="6" t="s">
        <v>4293</v>
      </c>
      <c r="G617" s="6">
        <f>IFERROR(VLOOKUP(C617,Tabelle3!A:H,8,FALSE),"")</f>
        <v>1</v>
      </c>
      <c r="H617" s="6">
        <v>2</v>
      </c>
      <c r="I617" s="6">
        <v>33</v>
      </c>
      <c r="J617" s="6">
        <v>32</v>
      </c>
      <c r="K617" s="6">
        <v>85.1</v>
      </c>
      <c r="L617" s="6">
        <v>34.097999999999999</v>
      </c>
      <c r="M617" s="6">
        <v>296</v>
      </c>
      <c r="N617" s="6">
        <v>0</v>
      </c>
      <c r="O617" s="6">
        <v>323.31</v>
      </c>
      <c r="P617" s="6">
        <v>37685000000</v>
      </c>
      <c r="Q617" s="6">
        <v>822490000</v>
      </c>
      <c r="R617" s="6">
        <v>6964400000</v>
      </c>
      <c r="S617" s="6">
        <v>499490000</v>
      </c>
      <c r="T617" s="6">
        <v>1274400000</v>
      </c>
      <c r="U617" s="6">
        <v>1569900000</v>
      </c>
      <c r="V617" s="6">
        <v>2616900000</v>
      </c>
      <c r="W617" s="6">
        <v>10285000000</v>
      </c>
      <c r="X617" s="6">
        <v>13652000000</v>
      </c>
      <c r="Y617" s="6">
        <v>282530000</v>
      </c>
      <c r="Z617" s="6">
        <v>576290000</v>
      </c>
      <c r="AA617" s="6">
        <v>208070000</v>
      </c>
      <c r="AB617" s="6">
        <v>168930000</v>
      </c>
      <c r="AC617" s="6">
        <v>227360000</v>
      </c>
      <c r="AD617" s="6">
        <v>523180000</v>
      </c>
      <c r="AE617" s="6">
        <v>369460000</v>
      </c>
      <c r="AF617" s="6">
        <v>526070000</v>
      </c>
      <c r="AG617" s="6">
        <f t="shared" si="49"/>
        <v>0.75077001585594783</v>
      </c>
      <c r="AH617" s="6">
        <f t="shared" si="50"/>
        <v>-0.41355706171342499</v>
      </c>
      <c r="AI617" s="6">
        <f t="shared" si="51"/>
        <v>0.41502111590113699</v>
      </c>
      <c r="AJ617" s="6">
        <f t="shared" si="52"/>
        <v>1.2687433535341721</v>
      </c>
      <c r="AK617" s="6">
        <f>VLOOKUP(AO617,'MV-SigB'!F:J,3,FALSE)</f>
        <v>0</v>
      </c>
      <c r="AL617" s="15">
        <v>19</v>
      </c>
      <c r="AM617" s="6"/>
      <c r="AN617" s="6">
        <v>841</v>
      </c>
      <c r="AO617" s="7">
        <v>1122</v>
      </c>
    </row>
    <row r="618" spans="2:41" x14ac:dyDescent="0.2">
      <c r="B618" s="5" t="s">
        <v>5347</v>
      </c>
      <c r="C618" s="6" t="str">
        <f t="shared" si="53"/>
        <v>Q9D4B1</v>
      </c>
      <c r="D618" s="6" t="s">
        <v>5348</v>
      </c>
      <c r="E618" s="6" t="s">
        <v>5349</v>
      </c>
      <c r="F618" s="6" t="s">
        <v>5350</v>
      </c>
      <c r="G618" s="6" t="str">
        <f>IFERROR(VLOOKUP(C618,Tabelle3!A:H,8,FALSE),"")</f>
        <v/>
      </c>
      <c r="H618" s="6">
        <v>1</v>
      </c>
      <c r="I618" s="6">
        <v>1</v>
      </c>
      <c r="J618" s="6">
        <v>1</v>
      </c>
      <c r="K618" s="6">
        <v>3.3</v>
      </c>
      <c r="L618" s="6">
        <v>42.247999999999998</v>
      </c>
      <c r="M618" s="6">
        <v>365</v>
      </c>
      <c r="N618" s="6">
        <v>4.0350000000000004E-3</v>
      </c>
      <c r="O618" s="6">
        <v>1.83</v>
      </c>
      <c r="P618" s="6">
        <v>24902000</v>
      </c>
      <c r="Q618" s="6">
        <v>1887700</v>
      </c>
      <c r="R618" s="6">
        <v>2778700</v>
      </c>
      <c r="S618" s="6">
        <v>0</v>
      </c>
      <c r="T618" s="6">
        <v>0</v>
      </c>
      <c r="U618" s="6">
        <v>195430</v>
      </c>
      <c r="V618" s="6">
        <v>4576500</v>
      </c>
      <c r="W618" s="6">
        <v>8601100</v>
      </c>
      <c r="X618" s="6">
        <v>6862900</v>
      </c>
      <c r="Y618" s="6">
        <v>2334600</v>
      </c>
      <c r="Z618" s="6">
        <v>1505200</v>
      </c>
      <c r="AA618" s="6"/>
      <c r="AB618" s="6"/>
      <c r="AC618" s="6">
        <v>324280</v>
      </c>
      <c r="AD618" s="6">
        <v>2592900</v>
      </c>
      <c r="AE618" s="6">
        <v>1327900</v>
      </c>
      <c r="AF618" s="6">
        <v>1111800</v>
      </c>
      <c r="AG618" s="6">
        <f t="shared" si="49"/>
        <v>1.4335956750944581</v>
      </c>
      <c r="AH618" s="6">
        <f t="shared" si="50"/>
        <v>0.51963819015799473</v>
      </c>
      <c r="AI618" s="6">
        <f t="shared" si="51"/>
        <v>0.41582560690151704</v>
      </c>
      <c r="AJ618" s="6">
        <f t="shared" si="52"/>
        <v>1.2659494915436087</v>
      </c>
      <c r="AK618" s="6">
        <f>VLOOKUP(AO618,'MV-SigB'!F:J,3,FALSE)</f>
        <v>0</v>
      </c>
      <c r="AL618" s="15">
        <v>19</v>
      </c>
      <c r="AM618" s="6"/>
      <c r="AN618" s="6">
        <v>3</v>
      </c>
      <c r="AO618" s="7">
        <v>1389</v>
      </c>
    </row>
    <row r="619" spans="2:41" x14ac:dyDescent="0.2">
      <c r="B619" s="5" t="s">
        <v>1591</v>
      </c>
      <c r="C619" s="6" t="str">
        <f t="shared" si="53"/>
        <v>P20029</v>
      </c>
      <c r="D619" s="6" t="s">
        <v>1592</v>
      </c>
      <c r="E619" s="6" t="s">
        <v>1593</v>
      </c>
      <c r="F619" s="6" t="s">
        <v>1594</v>
      </c>
      <c r="G619" s="6">
        <f>IFERROR(VLOOKUP(C619,Tabelle3!A:H,8,FALSE),"")</f>
        <v>1</v>
      </c>
      <c r="H619" s="6">
        <v>1</v>
      </c>
      <c r="I619" s="6">
        <v>27</v>
      </c>
      <c r="J619" s="6">
        <v>25</v>
      </c>
      <c r="K619" s="6">
        <v>47.3</v>
      </c>
      <c r="L619" s="6">
        <v>72.421000000000006</v>
      </c>
      <c r="M619" s="6">
        <v>655</v>
      </c>
      <c r="N619" s="6">
        <v>0</v>
      </c>
      <c r="O619" s="6">
        <v>297.79000000000002</v>
      </c>
      <c r="P619" s="6">
        <v>727110000</v>
      </c>
      <c r="Q619" s="6">
        <v>43983000</v>
      </c>
      <c r="R619" s="6">
        <v>4639700</v>
      </c>
      <c r="S619" s="6">
        <v>55954000</v>
      </c>
      <c r="T619" s="6">
        <v>25897000</v>
      </c>
      <c r="U619" s="6">
        <v>78046000</v>
      </c>
      <c r="V619" s="6">
        <v>10592000</v>
      </c>
      <c r="W619" s="6">
        <v>243950000</v>
      </c>
      <c r="X619" s="6">
        <v>264050000</v>
      </c>
      <c r="Y619" s="6">
        <v>7544800</v>
      </c>
      <c r="Z619" s="6">
        <v>4792200</v>
      </c>
      <c r="AA619" s="6">
        <v>13641000</v>
      </c>
      <c r="AB619" s="6">
        <v>16523000</v>
      </c>
      <c r="AC619" s="6">
        <v>9130000</v>
      </c>
      <c r="AD619" s="6">
        <v>1930500</v>
      </c>
      <c r="AE619" s="6">
        <v>10139000</v>
      </c>
      <c r="AF619" s="6">
        <v>9614200</v>
      </c>
      <c r="AG619" s="6">
        <f t="shared" si="49"/>
        <v>1.3792890824535839</v>
      </c>
      <c r="AH619" s="6">
        <f t="shared" si="50"/>
        <v>0.46392486012526563</v>
      </c>
      <c r="AI619" s="6">
        <f t="shared" si="51"/>
        <v>0.41611243646306062</v>
      </c>
      <c r="AJ619" s="6">
        <f t="shared" si="52"/>
        <v>1.2649546876499391</v>
      </c>
      <c r="AK619" s="6">
        <f>VLOOKUP(AO619,'MV-SigB'!F:J,3,FALSE)</f>
        <v>0</v>
      </c>
      <c r="AL619" s="15">
        <v>19</v>
      </c>
      <c r="AM619" s="6"/>
      <c r="AN619" s="6">
        <v>108</v>
      </c>
      <c r="AO619" s="7">
        <v>435</v>
      </c>
    </row>
    <row r="620" spans="2:41" x14ac:dyDescent="0.2">
      <c r="B620" s="5" t="s">
        <v>5584</v>
      </c>
      <c r="C620" s="6" t="str">
        <f t="shared" si="53"/>
        <v>Q9DBP5</v>
      </c>
      <c r="D620" s="6" t="s">
        <v>5585</v>
      </c>
      <c r="E620" s="6" t="s">
        <v>5586</v>
      </c>
      <c r="F620" s="6" t="s">
        <v>5587</v>
      </c>
      <c r="G620" s="6" t="str">
        <f>IFERROR(VLOOKUP(C620,Tabelle3!A:H,8,FALSE),"")</f>
        <v/>
      </c>
      <c r="H620" s="6">
        <v>1</v>
      </c>
      <c r="I620" s="6">
        <v>11</v>
      </c>
      <c r="J620" s="6">
        <v>11</v>
      </c>
      <c r="K620" s="6">
        <v>50.5</v>
      </c>
      <c r="L620" s="6">
        <v>22.164999999999999</v>
      </c>
      <c r="M620" s="6">
        <v>196</v>
      </c>
      <c r="N620" s="6">
        <v>0</v>
      </c>
      <c r="O620" s="6">
        <v>41.886000000000003</v>
      </c>
      <c r="P620" s="6">
        <v>124810000</v>
      </c>
      <c r="Q620" s="6">
        <v>14749000</v>
      </c>
      <c r="R620" s="6">
        <v>9991400</v>
      </c>
      <c r="S620" s="6">
        <v>22853000</v>
      </c>
      <c r="T620" s="6">
        <v>9151400</v>
      </c>
      <c r="U620" s="6">
        <v>13404000</v>
      </c>
      <c r="V620" s="6">
        <v>10561000</v>
      </c>
      <c r="W620" s="6">
        <v>20027000</v>
      </c>
      <c r="X620" s="6">
        <v>24074000</v>
      </c>
      <c r="Y620" s="6">
        <v>5146500</v>
      </c>
      <c r="Z620" s="6">
        <v>8262800</v>
      </c>
      <c r="AA620" s="6">
        <v>7548700</v>
      </c>
      <c r="AB620" s="6">
        <v>3759600</v>
      </c>
      <c r="AC620" s="6">
        <v>11809000</v>
      </c>
      <c r="AD620" s="6">
        <v>6600100</v>
      </c>
      <c r="AE620" s="6">
        <v>7142900</v>
      </c>
      <c r="AF620" s="6">
        <v>5343600</v>
      </c>
      <c r="AG620" s="6">
        <f t="shared" si="49"/>
        <v>0.80003625111666388</v>
      </c>
      <c r="AH620" s="6">
        <f t="shared" si="50"/>
        <v>-0.32186272223569884</v>
      </c>
      <c r="AI620" s="6">
        <f t="shared" si="51"/>
        <v>0.4162114170694009</v>
      </c>
      <c r="AJ620" s="6">
        <f t="shared" si="52"/>
        <v>1.2646115547937116</v>
      </c>
      <c r="AK620" s="6">
        <f>VLOOKUP(AO620,'MV-SigB'!F:J,3,FALSE)</f>
        <v>0</v>
      </c>
      <c r="AL620" s="15">
        <v>19</v>
      </c>
      <c r="AM620" s="6"/>
      <c r="AN620" s="6">
        <v>45</v>
      </c>
      <c r="AO620" s="7">
        <v>1449</v>
      </c>
    </row>
    <row r="621" spans="2:41" x14ac:dyDescent="0.2">
      <c r="B621" s="5" t="s">
        <v>3845</v>
      </c>
      <c r="C621" s="6" t="str">
        <f t="shared" si="53"/>
        <v>Q8K1Z0</v>
      </c>
      <c r="D621" s="6" t="s">
        <v>3846</v>
      </c>
      <c r="E621" s="6" t="s">
        <v>3847</v>
      </c>
      <c r="F621" s="6" t="s">
        <v>3848</v>
      </c>
      <c r="G621" s="6">
        <f>IFERROR(VLOOKUP(C621,Tabelle3!A:H,8,FALSE),"")</f>
        <v>1</v>
      </c>
      <c r="H621" s="6">
        <v>2</v>
      </c>
      <c r="I621" s="6">
        <v>21</v>
      </c>
      <c r="J621" s="6">
        <v>21</v>
      </c>
      <c r="K621" s="6">
        <v>53.7</v>
      </c>
      <c r="L621" s="6">
        <v>35.082000000000001</v>
      </c>
      <c r="M621" s="6">
        <v>313</v>
      </c>
      <c r="N621" s="6">
        <v>0</v>
      </c>
      <c r="O621" s="6">
        <v>323.31</v>
      </c>
      <c r="P621" s="6">
        <v>5049500000</v>
      </c>
      <c r="Q621" s="6">
        <v>166450000</v>
      </c>
      <c r="R621" s="6">
        <v>634830000</v>
      </c>
      <c r="S621" s="6">
        <v>118830000</v>
      </c>
      <c r="T621" s="6">
        <v>195700000</v>
      </c>
      <c r="U621" s="6">
        <v>330660000</v>
      </c>
      <c r="V621" s="6">
        <v>300210000</v>
      </c>
      <c r="W621" s="6">
        <v>1733700000</v>
      </c>
      <c r="X621" s="6">
        <v>1569100000</v>
      </c>
      <c r="Y621" s="6">
        <v>55431000</v>
      </c>
      <c r="Z621" s="6">
        <v>52382000</v>
      </c>
      <c r="AA621" s="6">
        <v>43515000</v>
      </c>
      <c r="AB621" s="6">
        <v>29136000</v>
      </c>
      <c r="AC621" s="6">
        <v>35855000</v>
      </c>
      <c r="AD621" s="6">
        <v>45329000</v>
      </c>
      <c r="AE621" s="6">
        <v>65438000</v>
      </c>
      <c r="AF621" s="6">
        <v>68278000</v>
      </c>
      <c r="AG621" s="6">
        <f t="shared" si="49"/>
        <v>0.83975802698929736</v>
      </c>
      <c r="AH621" s="6">
        <f t="shared" si="50"/>
        <v>-0.25195441408247971</v>
      </c>
      <c r="AI621" s="6">
        <f t="shared" si="51"/>
        <v>0.41663268158890793</v>
      </c>
      <c r="AJ621" s="6">
        <f t="shared" si="52"/>
        <v>1.2631520828805276</v>
      </c>
      <c r="AK621" s="6">
        <f>VLOOKUP(AO621,'MV-SigB'!F:J,3,FALSE)</f>
        <v>0</v>
      </c>
      <c r="AL621" s="15">
        <v>19</v>
      </c>
      <c r="AM621" s="6"/>
      <c r="AN621" s="6">
        <v>263</v>
      </c>
      <c r="AO621" s="7">
        <v>1009</v>
      </c>
    </row>
    <row r="622" spans="2:41" x14ac:dyDescent="0.2">
      <c r="B622" s="5" t="s">
        <v>3670</v>
      </c>
      <c r="C622" s="6" t="str">
        <f t="shared" si="53"/>
        <v>Q8C779</v>
      </c>
      <c r="D622" s="6" t="s">
        <v>3671</v>
      </c>
      <c r="E622" s="6"/>
      <c r="F622" s="6" t="s">
        <v>3672</v>
      </c>
      <c r="G622" s="6" t="str">
        <f>IFERROR(VLOOKUP(C622,Tabelle3!A:H,8,FALSE),"")</f>
        <v/>
      </c>
      <c r="H622" s="6">
        <v>2</v>
      </c>
      <c r="I622" s="6">
        <v>2</v>
      </c>
      <c r="J622" s="6">
        <v>2</v>
      </c>
      <c r="K622" s="6">
        <v>3.8</v>
      </c>
      <c r="L622" s="6">
        <v>96.789000000000001</v>
      </c>
      <c r="M622" s="6">
        <v>849</v>
      </c>
      <c r="N622" s="6">
        <v>7.8688999999999999E-3</v>
      </c>
      <c r="O622" s="6">
        <v>1.4603999999999999</v>
      </c>
      <c r="P622" s="6">
        <v>31181000</v>
      </c>
      <c r="Q622" s="6">
        <v>24483000</v>
      </c>
      <c r="R622" s="6">
        <v>3094600</v>
      </c>
      <c r="S622" s="6">
        <v>0</v>
      </c>
      <c r="T622" s="6">
        <v>0</v>
      </c>
      <c r="U622" s="6">
        <v>2364500</v>
      </c>
      <c r="V622" s="6">
        <v>1239200</v>
      </c>
      <c r="W622" s="6">
        <v>0</v>
      </c>
      <c r="X622" s="6">
        <v>0</v>
      </c>
      <c r="Y622" s="6">
        <v>775120</v>
      </c>
      <c r="Z622" s="6">
        <v>563600</v>
      </c>
      <c r="AA622" s="6"/>
      <c r="AB622" s="6"/>
      <c r="AC622" s="6">
        <v>723300</v>
      </c>
      <c r="AD622" s="6">
        <v>892820</v>
      </c>
      <c r="AE622" s="6"/>
      <c r="AF622" s="6"/>
      <c r="AG622" s="6">
        <f t="shared" si="49"/>
        <v>0.82835433012400073</v>
      </c>
      <c r="AH622" s="6">
        <f t="shared" si="50"/>
        <v>-0.27168007961948654</v>
      </c>
      <c r="AI622" s="6">
        <f t="shared" si="51"/>
        <v>0.41808895984616901</v>
      </c>
      <c r="AJ622" s="6">
        <f t="shared" si="52"/>
        <v>1.2581181471414622</v>
      </c>
      <c r="AK622" s="6">
        <f>VLOOKUP(AO622,'MV-SigB'!F:J,3,FALSE)</f>
        <v>0</v>
      </c>
      <c r="AL622" s="15">
        <v>19</v>
      </c>
      <c r="AM622" s="6"/>
      <c r="AN622" s="6">
        <v>4</v>
      </c>
      <c r="AO622" s="7">
        <v>963</v>
      </c>
    </row>
    <row r="623" spans="2:41" x14ac:dyDescent="0.2">
      <c r="B623" s="5" t="s">
        <v>270</v>
      </c>
      <c r="C623" s="6" t="str">
        <f t="shared" si="53"/>
        <v>B8JJB0</v>
      </c>
      <c r="D623" s="6"/>
      <c r="E623" s="6" t="s">
        <v>271</v>
      </c>
      <c r="F623" s="6" t="s">
        <v>272</v>
      </c>
      <c r="G623" s="6">
        <f>IFERROR(VLOOKUP(C623,Tabelle3!A:H,8,FALSE),"")</f>
        <v>1</v>
      </c>
      <c r="H623" s="6">
        <v>1</v>
      </c>
      <c r="I623" s="6">
        <v>1</v>
      </c>
      <c r="J623" s="6">
        <v>1</v>
      </c>
      <c r="K623" s="6">
        <v>70.8</v>
      </c>
      <c r="L623" s="6">
        <v>2.7894000000000001</v>
      </c>
      <c r="M623" s="6">
        <v>24</v>
      </c>
      <c r="N623" s="6">
        <v>0</v>
      </c>
      <c r="O623" s="6">
        <v>3.0004</v>
      </c>
      <c r="P623" s="6">
        <v>1509100</v>
      </c>
      <c r="Q623" s="6">
        <v>320230</v>
      </c>
      <c r="R623" s="6">
        <v>576690</v>
      </c>
      <c r="S623" s="6">
        <v>0</v>
      </c>
      <c r="T623" s="6">
        <v>309650</v>
      </c>
      <c r="U623" s="6">
        <v>0</v>
      </c>
      <c r="V623" s="6">
        <v>230170</v>
      </c>
      <c r="W623" s="6">
        <v>72361</v>
      </c>
      <c r="X623" s="6">
        <v>0</v>
      </c>
      <c r="Y623" s="6">
        <v>352210</v>
      </c>
      <c r="Z623" s="6">
        <v>1528300</v>
      </c>
      <c r="AA623" s="6"/>
      <c r="AB623" s="6">
        <v>438790</v>
      </c>
      <c r="AC623" s="6"/>
      <c r="AD623" s="6">
        <v>596980</v>
      </c>
      <c r="AE623" s="6">
        <v>108260</v>
      </c>
      <c r="AF623" s="6"/>
      <c r="AG623" s="6">
        <f t="shared" si="49"/>
        <v>2.192445125063808</v>
      </c>
      <c r="AH623" s="6">
        <f t="shared" si="50"/>
        <v>1.1325407337582389</v>
      </c>
      <c r="AI623" s="6">
        <f t="shared" si="51"/>
        <v>0.41988037344130485</v>
      </c>
      <c r="AJ623" s="6">
        <f t="shared" si="52"/>
        <v>1.2519497413432945</v>
      </c>
      <c r="AK623" s="6">
        <f>VLOOKUP(AO623,'MV-SigB'!F:J,3,FALSE)</f>
        <v>0</v>
      </c>
      <c r="AL623" s="15">
        <v>19</v>
      </c>
      <c r="AM623" s="6"/>
      <c r="AN623" s="6">
        <v>5</v>
      </c>
      <c r="AO623" s="7">
        <v>62</v>
      </c>
    </row>
    <row r="624" spans="2:41" x14ac:dyDescent="0.2">
      <c r="B624" s="5" t="s">
        <v>895</v>
      </c>
      <c r="C624" s="6" t="str">
        <f t="shared" si="53"/>
        <v>G5E8U6</v>
      </c>
      <c r="D624" s="6" t="s">
        <v>896</v>
      </c>
      <c r="E624" s="6" t="s">
        <v>897</v>
      </c>
      <c r="F624" s="6" t="s">
        <v>898</v>
      </c>
      <c r="G624" s="6">
        <f>IFERROR(VLOOKUP(C624,Tabelle3!A:H,8,FALSE),"")</f>
        <v>1</v>
      </c>
      <c r="H624" s="6">
        <v>2</v>
      </c>
      <c r="I624" s="6">
        <v>1</v>
      </c>
      <c r="J624" s="6">
        <v>1</v>
      </c>
      <c r="K624" s="6">
        <v>3.3</v>
      </c>
      <c r="L624" s="6">
        <v>36.372999999999998</v>
      </c>
      <c r="M624" s="6">
        <v>332</v>
      </c>
      <c r="N624" s="6">
        <v>2.7082E-3</v>
      </c>
      <c r="O624" s="6">
        <v>1.9083000000000001</v>
      </c>
      <c r="P624" s="6">
        <v>1645700</v>
      </c>
      <c r="Q624" s="6">
        <v>228220</v>
      </c>
      <c r="R624" s="6">
        <v>61066</v>
      </c>
      <c r="S624" s="6">
        <v>0</v>
      </c>
      <c r="T624" s="6">
        <v>112500</v>
      </c>
      <c r="U624" s="6">
        <v>0</v>
      </c>
      <c r="V624" s="6">
        <v>244550</v>
      </c>
      <c r="W624" s="6">
        <v>999370</v>
      </c>
      <c r="X624" s="6">
        <v>0</v>
      </c>
      <c r="Y624" s="6">
        <v>31945</v>
      </c>
      <c r="Z624" s="6">
        <v>34685</v>
      </c>
      <c r="AA624" s="6"/>
      <c r="AB624" s="6">
        <v>47892</v>
      </c>
      <c r="AC624" s="6"/>
      <c r="AD624" s="6">
        <v>40729</v>
      </c>
      <c r="AE624" s="6">
        <v>63843</v>
      </c>
      <c r="AF624" s="6"/>
      <c r="AG624" s="6">
        <f t="shared" si="49"/>
        <v>0.73009983552002444</v>
      </c>
      <c r="AH624" s="6">
        <f t="shared" si="50"/>
        <v>-0.45383433998847705</v>
      </c>
      <c r="AI624" s="6">
        <f t="shared" si="51"/>
        <v>0.42014135844926925</v>
      </c>
      <c r="AJ624" s="6">
        <f t="shared" si="52"/>
        <v>1.2510532840861612</v>
      </c>
      <c r="AK624" s="6">
        <f>VLOOKUP(AO624,'MV-SigB'!F:J,3,FALSE)</f>
        <v>0</v>
      </c>
      <c r="AL624" s="15">
        <v>19</v>
      </c>
      <c r="AM624" s="6"/>
      <c r="AN624" s="6">
        <v>2</v>
      </c>
      <c r="AO624" s="7">
        <v>260</v>
      </c>
    </row>
    <row r="625" spans="2:41" x14ac:dyDescent="0.2">
      <c r="B625" s="5" t="s">
        <v>2513</v>
      </c>
      <c r="C625" s="6" t="str">
        <f t="shared" si="53"/>
        <v>Q3SXD3</v>
      </c>
      <c r="D625" s="6" t="s">
        <v>2514</v>
      </c>
      <c r="E625" s="6" t="s">
        <v>2515</v>
      </c>
      <c r="F625" s="6" t="s">
        <v>2516</v>
      </c>
      <c r="G625" s="6">
        <f>IFERROR(VLOOKUP(C625,Tabelle3!A:H,8,FALSE),"")</f>
        <v>1</v>
      </c>
      <c r="H625" s="6">
        <v>2</v>
      </c>
      <c r="I625" s="6">
        <v>5</v>
      </c>
      <c r="J625" s="6">
        <v>5</v>
      </c>
      <c r="K625" s="6">
        <v>27.1</v>
      </c>
      <c r="L625" s="6">
        <v>22.753</v>
      </c>
      <c r="M625" s="6">
        <v>199</v>
      </c>
      <c r="N625" s="6">
        <v>0</v>
      </c>
      <c r="O625" s="6">
        <v>60.237000000000002</v>
      </c>
      <c r="P625" s="6">
        <v>71498000</v>
      </c>
      <c r="Q625" s="6">
        <v>6167500</v>
      </c>
      <c r="R625" s="6">
        <v>3782300</v>
      </c>
      <c r="S625" s="6">
        <v>2638800</v>
      </c>
      <c r="T625" s="6">
        <v>7178200</v>
      </c>
      <c r="U625" s="6">
        <v>6991000</v>
      </c>
      <c r="V625" s="6">
        <v>8752200</v>
      </c>
      <c r="W625" s="6">
        <v>18104000</v>
      </c>
      <c r="X625" s="6">
        <v>17884000</v>
      </c>
      <c r="Y625" s="6">
        <v>3016200</v>
      </c>
      <c r="Z625" s="6">
        <v>3088200</v>
      </c>
      <c r="AA625" s="6">
        <v>1409700</v>
      </c>
      <c r="AB625" s="6">
        <v>3256500</v>
      </c>
      <c r="AC625" s="6">
        <v>5266100</v>
      </c>
      <c r="AD625" s="6">
        <v>4840600</v>
      </c>
      <c r="AE625" s="6">
        <v>1600400</v>
      </c>
      <c r="AF625" s="6">
        <v>2558800</v>
      </c>
      <c r="AG625" s="6">
        <f t="shared" si="49"/>
        <v>0.75498916997876053</v>
      </c>
      <c r="AH625" s="6">
        <f t="shared" si="50"/>
        <v>-0.40547214519136426</v>
      </c>
      <c r="AI625" s="6">
        <f t="shared" si="51"/>
        <v>0.42092931638172643</v>
      </c>
      <c r="AJ625" s="6">
        <f t="shared" si="52"/>
        <v>1.2483501026100157</v>
      </c>
      <c r="AK625" s="6">
        <f>VLOOKUP(AO625,'MV-SigB'!F:J,3,FALSE)</f>
        <v>0</v>
      </c>
      <c r="AL625" s="15">
        <v>19</v>
      </c>
      <c r="AM625" s="6"/>
      <c r="AN625" s="6">
        <v>35</v>
      </c>
      <c r="AO625" s="7">
        <v>667</v>
      </c>
    </row>
    <row r="626" spans="2:41" x14ac:dyDescent="0.2">
      <c r="B626" s="5" t="s">
        <v>828</v>
      </c>
      <c r="C626" s="6" t="str">
        <f t="shared" si="53"/>
        <v>G3X8T3</v>
      </c>
      <c r="D626" s="6" t="s">
        <v>829</v>
      </c>
      <c r="E626" s="6" t="s">
        <v>830</v>
      </c>
      <c r="F626" s="6" t="s">
        <v>831</v>
      </c>
      <c r="G626" s="6">
        <f>IFERROR(VLOOKUP(C626,Tabelle3!A:H,8,FALSE),"")</f>
        <v>1</v>
      </c>
      <c r="H626" s="6">
        <v>2</v>
      </c>
      <c r="I626" s="6">
        <v>7</v>
      </c>
      <c r="J626" s="6">
        <v>7</v>
      </c>
      <c r="K626" s="6">
        <v>13.6</v>
      </c>
      <c r="L626" s="6">
        <v>55.725999999999999</v>
      </c>
      <c r="M626" s="6">
        <v>492</v>
      </c>
      <c r="N626" s="6">
        <v>0</v>
      </c>
      <c r="O626" s="6">
        <v>118.54</v>
      </c>
      <c r="P626" s="6">
        <v>36232000</v>
      </c>
      <c r="Q626" s="6">
        <v>917180</v>
      </c>
      <c r="R626" s="6">
        <v>101070</v>
      </c>
      <c r="S626" s="6">
        <v>2108500</v>
      </c>
      <c r="T626" s="6">
        <v>0</v>
      </c>
      <c r="U626" s="6">
        <v>26165000</v>
      </c>
      <c r="V626" s="6">
        <v>0</v>
      </c>
      <c r="W626" s="6">
        <v>1071600</v>
      </c>
      <c r="X626" s="6">
        <v>5868700</v>
      </c>
      <c r="Y626" s="6">
        <v>1328600</v>
      </c>
      <c r="Z626" s="6">
        <v>210770</v>
      </c>
      <c r="AA626" s="6">
        <v>1686000</v>
      </c>
      <c r="AB626" s="6"/>
      <c r="AC626" s="6">
        <v>20770000</v>
      </c>
      <c r="AD626" s="6"/>
      <c r="AE626" s="6">
        <v>1168100</v>
      </c>
      <c r="AF626" s="6">
        <v>1029000</v>
      </c>
      <c r="AG626" s="6">
        <f t="shared" si="49"/>
        <v>0.14043436045473742</v>
      </c>
      <c r="AH626" s="6">
        <f t="shared" si="50"/>
        <v>-2.8320321279575529</v>
      </c>
      <c r="AI626" s="6">
        <f t="shared" si="51"/>
        <v>0.42134452995078059</v>
      </c>
      <c r="AJ626" s="6">
        <f t="shared" si="52"/>
        <v>1.24692769917646</v>
      </c>
      <c r="AK626" s="6">
        <f>VLOOKUP(AO626,'MV-SigB'!F:J,3,FALSE)</f>
        <v>0</v>
      </c>
      <c r="AL626" s="15">
        <v>19</v>
      </c>
      <c r="AM626" s="6"/>
      <c r="AN626" s="6">
        <v>10</v>
      </c>
      <c r="AO626" s="7">
        <v>242</v>
      </c>
    </row>
    <row r="627" spans="2:41" x14ac:dyDescent="0.2">
      <c r="B627" s="5" t="s">
        <v>5480</v>
      </c>
      <c r="C627" s="6" t="str">
        <f t="shared" si="53"/>
        <v>Q9D964</v>
      </c>
      <c r="D627" s="6" t="s">
        <v>5481</v>
      </c>
      <c r="E627" s="6" t="s">
        <v>5482</v>
      </c>
      <c r="F627" s="6" t="s">
        <v>5483</v>
      </c>
      <c r="G627" s="6">
        <f>IFERROR(VLOOKUP(C627,Tabelle3!A:H,8,FALSE),"")</f>
        <v>1</v>
      </c>
      <c r="H627" s="6">
        <v>1</v>
      </c>
      <c r="I627" s="6">
        <v>41</v>
      </c>
      <c r="J627" s="6">
        <v>41</v>
      </c>
      <c r="K627" s="6">
        <v>86.5</v>
      </c>
      <c r="L627" s="6">
        <v>48.296999999999997</v>
      </c>
      <c r="M627" s="6">
        <v>423</v>
      </c>
      <c r="N627" s="6">
        <v>0</v>
      </c>
      <c r="O627" s="6">
        <v>323.31</v>
      </c>
      <c r="P627" s="6">
        <v>24239000000</v>
      </c>
      <c r="Q627" s="6">
        <v>765890000</v>
      </c>
      <c r="R627" s="6">
        <v>552220000</v>
      </c>
      <c r="S627" s="6">
        <v>940490000</v>
      </c>
      <c r="T627" s="6">
        <v>535830000</v>
      </c>
      <c r="U627" s="6">
        <v>1834900000</v>
      </c>
      <c r="V627" s="6">
        <v>565460000</v>
      </c>
      <c r="W627" s="6">
        <v>7412400000</v>
      </c>
      <c r="X627" s="6">
        <v>11632000000</v>
      </c>
      <c r="Y627" s="6">
        <v>117770000</v>
      </c>
      <c r="Z627" s="6">
        <v>171240000</v>
      </c>
      <c r="AA627" s="6">
        <v>226710000</v>
      </c>
      <c r="AB627" s="6">
        <v>139160000</v>
      </c>
      <c r="AC627" s="6">
        <v>120900000</v>
      </c>
      <c r="AD627" s="6">
        <v>145550000</v>
      </c>
      <c r="AE627" s="6">
        <v>264670000</v>
      </c>
      <c r="AF627" s="6">
        <v>299130000</v>
      </c>
      <c r="AG627" s="6">
        <f t="shared" si="49"/>
        <v>0.78877446552243302</v>
      </c>
      <c r="AH627" s="6">
        <f t="shared" si="50"/>
        <v>-0.3423152458343483</v>
      </c>
      <c r="AI627" s="6">
        <f t="shared" si="51"/>
        <v>0.4219511073624192</v>
      </c>
      <c r="AJ627" s="6">
        <f t="shared" si="52"/>
        <v>1.2448522553205035</v>
      </c>
      <c r="AK627" s="6">
        <f>VLOOKUP(AO627,'MV-SigB'!F:J,3,FALSE)</f>
        <v>0</v>
      </c>
      <c r="AL627" s="15">
        <v>19</v>
      </c>
      <c r="AM627" s="6"/>
      <c r="AN627" s="6">
        <v>682</v>
      </c>
      <c r="AO627" s="7">
        <v>1423</v>
      </c>
    </row>
    <row r="628" spans="2:41" x14ac:dyDescent="0.2">
      <c r="B628" s="5" t="s">
        <v>2852</v>
      </c>
      <c r="C628" s="6" t="str">
        <f t="shared" si="53"/>
        <v>Q60648</v>
      </c>
      <c r="D628" s="6" t="s">
        <v>2853</v>
      </c>
      <c r="E628" s="6" t="s">
        <v>2854</v>
      </c>
      <c r="F628" s="6" t="s">
        <v>2855</v>
      </c>
      <c r="G628" s="6">
        <f>IFERROR(VLOOKUP(C628,Tabelle3!A:H,8,FALSE),"")</f>
        <v>1</v>
      </c>
      <c r="H628" s="6">
        <v>1</v>
      </c>
      <c r="I628" s="6">
        <v>9</v>
      </c>
      <c r="J628" s="6">
        <v>9</v>
      </c>
      <c r="K628" s="6">
        <v>36.799999999999997</v>
      </c>
      <c r="L628" s="6">
        <v>20.824000000000002</v>
      </c>
      <c r="M628" s="6">
        <v>193</v>
      </c>
      <c r="N628" s="6">
        <v>0</v>
      </c>
      <c r="O628" s="6">
        <v>30.571999999999999</v>
      </c>
      <c r="P628" s="6">
        <v>218090000</v>
      </c>
      <c r="Q628" s="6">
        <v>4579100</v>
      </c>
      <c r="R628" s="6">
        <v>2061500</v>
      </c>
      <c r="S628" s="6">
        <v>8821500</v>
      </c>
      <c r="T628" s="6">
        <v>5893800</v>
      </c>
      <c r="U628" s="6">
        <v>124670000</v>
      </c>
      <c r="V628" s="6">
        <v>3860100</v>
      </c>
      <c r="W628" s="6">
        <v>21369000</v>
      </c>
      <c r="X628" s="6">
        <v>46835000</v>
      </c>
      <c r="Y628" s="6">
        <v>6428400</v>
      </c>
      <c r="Z628" s="6">
        <v>2908300</v>
      </c>
      <c r="AA628" s="6">
        <v>14652000</v>
      </c>
      <c r="AB628" s="6">
        <v>18034000</v>
      </c>
      <c r="AC628" s="6">
        <v>86622000</v>
      </c>
      <c r="AD628" s="6">
        <v>4402200</v>
      </c>
      <c r="AE628" s="6">
        <v>7959700</v>
      </c>
      <c r="AF628" s="6">
        <v>15694000</v>
      </c>
      <c r="AG628" s="6">
        <f t="shared" si="49"/>
        <v>0.36644113643518061</v>
      </c>
      <c r="AH628" s="6">
        <f t="shared" si="50"/>
        <v>-1.4483466263876461</v>
      </c>
      <c r="AI628" s="6">
        <f t="shared" si="51"/>
        <v>0.42230936582551037</v>
      </c>
      <c r="AJ628" s="6">
        <f t="shared" si="52"/>
        <v>1.2436278518206454</v>
      </c>
      <c r="AK628" s="6">
        <f>VLOOKUP(AO628,'MV-SigB'!F:J,3,FALSE)</f>
        <v>0</v>
      </c>
      <c r="AL628" s="15">
        <v>19</v>
      </c>
      <c r="AM628" s="6"/>
      <c r="AN628" s="6">
        <v>48</v>
      </c>
      <c r="AO628" s="7">
        <v>755</v>
      </c>
    </row>
    <row r="629" spans="2:41" x14ac:dyDescent="0.2">
      <c r="B629" s="5" t="s">
        <v>3172</v>
      </c>
      <c r="C629" s="6" t="str">
        <f t="shared" si="53"/>
        <v>Q78KK3</v>
      </c>
      <c r="D629" s="6" t="s">
        <v>3173</v>
      </c>
      <c r="E629" s="6" t="s">
        <v>3174</v>
      </c>
      <c r="F629" s="6" t="s">
        <v>3175</v>
      </c>
      <c r="G629" s="6" t="str">
        <f>IFERROR(VLOOKUP(C629,Tabelle3!A:H,8,FALSE),"")</f>
        <v/>
      </c>
      <c r="H629" s="6">
        <v>1</v>
      </c>
      <c r="I629" s="6">
        <v>1</v>
      </c>
      <c r="J629" s="6">
        <v>1</v>
      </c>
      <c r="K629" s="6">
        <v>3</v>
      </c>
      <c r="L629" s="6">
        <v>43.012</v>
      </c>
      <c r="M629" s="6">
        <v>406</v>
      </c>
      <c r="N629" s="6">
        <v>0</v>
      </c>
      <c r="O629" s="6">
        <v>2.9336000000000002</v>
      </c>
      <c r="P629" s="6">
        <v>36985000</v>
      </c>
      <c r="Q629" s="6">
        <v>870170</v>
      </c>
      <c r="R629" s="6">
        <v>6245300</v>
      </c>
      <c r="S629" s="6">
        <v>796160</v>
      </c>
      <c r="T629" s="6">
        <v>5812100</v>
      </c>
      <c r="U629" s="6">
        <v>2954600</v>
      </c>
      <c r="V629" s="6">
        <v>2795700</v>
      </c>
      <c r="W629" s="6">
        <v>10395000</v>
      </c>
      <c r="X629" s="6">
        <v>7115300</v>
      </c>
      <c r="Y629" s="6">
        <v>1096700</v>
      </c>
      <c r="Z629" s="6">
        <v>922650</v>
      </c>
      <c r="AA629" s="6">
        <v>344820</v>
      </c>
      <c r="AB629" s="6">
        <v>732180</v>
      </c>
      <c r="AC629" s="6">
        <v>1094900</v>
      </c>
      <c r="AD629" s="6">
        <v>678190</v>
      </c>
      <c r="AE629" s="6">
        <v>1170000</v>
      </c>
      <c r="AF629" s="6">
        <v>837510</v>
      </c>
      <c r="AG629" s="6">
        <f t="shared" si="49"/>
        <v>0.81901021001957364</v>
      </c>
      <c r="AH629" s="6">
        <f t="shared" si="50"/>
        <v>-0.28804665785283423</v>
      </c>
      <c r="AI629" s="6">
        <f t="shared" si="51"/>
        <v>0.42320637085989299</v>
      </c>
      <c r="AJ629" s="6">
        <f t="shared" si="52"/>
        <v>1.2405667492435706</v>
      </c>
      <c r="AK629" s="6">
        <f>VLOOKUP(AO629,'MV-SigB'!F:J,3,FALSE)</f>
        <v>0</v>
      </c>
      <c r="AL629" s="15">
        <v>19</v>
      </c>
      <c r="AM629" s="6"/>
      <c r="AN629" s="6">
        <v>9</v>
      </c>
      <c r="AO629" s="7">
        <v>836</v>
      </c>
    </row>
    <row r="630" spans="2:41" x14ac:dyDescent="0.2">
      <c r="B630" s="5" t="s">
        <v>3309</v>
      </c>
      <c r="C630" s="6" t="str">
        <f t="shared" si="53"/>
        <v>Q8BFZ3</v>
      </c>
      <c r="D630" s="6" t="s">
        <v>3310</v>
      </c>
      <c r="E630" s="6" t="s">
        <v>3311</v>
      </c>
      <c r="F630" s="6" t="s">
        <v>3312</v>
      </c>
      <c r="G630" s="6" t="str">
        <f>IFERROR(VLOOKUP(C630,Tabelle3!A:H,8,FALSE),"")</f>
        <v/>
      </c>
      <c r="H630" s="6">
        <v>1</v>
      </c>
      <c r="I630" s="6">
        <v>5</v>
      </c>
      <c r="J630" s="6">
        <v>1</v>
      </c>
      <c r="K630" s="6">
        <v>23.7</v>
      </c>
      <c r="L630" s="6">
        <v>42.003999999999998</v>
      </c>
      <c r="M630" s="6">
        <v>376</v>
      </c>
      <c r="N630" s="6">
        <v>0</v>
      </c>
      <c r="O630" s="6">
        <v>2.8441999999999998</v>
      </c>
      <c r="P630" s="6">
        <v>302870000</v>
      </c>
      <c r="Q630" s="6">
        <v>14169000</v>
      </c>
      <c r="R630" s="6">
        <v>13233000</v>
      </c>
      <c r="S630" s="6">
        <v>0</v>
      </c>
      <c r="T630" s="6">
        <v>0</v>
      </c>
      <c r="U630" s="6">
        <v>0</v>
      </c>
      <c r="V630" s="6">
        <v>11387000</v>
      </c>
      <c r="W630" s="6">
        <v>149530000</v>
      </c>
      <c r="X630" s="6">
        <v>114550000</v>
      </c>
      <c r="Y630" s="6">
        <v>1640000</v>
      </c>
      <c r="Z630" s="6">
        <v>3254200</v>
      </c>
      <c r="AA630" s="6"/>
      <c r="AB630" s="6"/>
      <c r="AC630" s="6"/>
      <c r="AD630" s="6">
        <v>2945400</v>
      </c>
      <c r="AE630" s="6">
        <v>4731100</v>
      </c>
      <c r="AF630" s="6">
        <v>2682000</v>
      </c>
      <c r="AG630" s="6">
        <f t="shared" si="49"/>
        <v>0.70872230535309166</v>
      </c>
      <c r="AH630" s="6">
        <f t="shared" si="50"/>
        <v>-0.49670763973253174</v>
      </c>
      <c r="AI630" s="6">
        <f t="shared" si="51"/>
        <v>0.4236110488217113</v>
      </c>
      <c r="AJ630" s="6">
        <f t="shared" si="52"/>
        <v>1.2391878760188446</v>
      </c>
      <c r="AK630" s="6">
        <f>VLOOKUP(AO630,'MV-SigB'!F:J,3,FALSE)</f>
        <v>0</v>
      </c>
      <c r="AL630" s="15">
        <v>19</v>
      </c>
      <c r="AM630" s="6"/>
      <c r="AN630" s="6">
        <v>5</v>
      </c>
      <c r="AO630" s="7">
        <v>871</v>
      </c>
    </row>
    <row r="631" spans="2:41" x14ac:dyDescent="0.2">
      <c r="B631" s="5" t="s">
        <v>2257</v>
      </c>
      <c r="C631" s="6" t="str">
        <f t="shared" si="53"/>
        <v>P62911</v>
      </c>
      <c r="D631" s="6" t="s">
        <v>2258</v>
      </c>
      <c r="E631" s="6" t="s">
        <v>2259</v>
      </c>
      <c r="F631" s="6" t="s">
        <v>2260</v>
      </c>
      <c r="G631" s="6" t="str">
        <f>IFERROR(VLOOKUP(C631,Tabelle3!A:H,8,FALSE),"")</f>
        <v/>
      </c>
      <c r="H631" s="6">
        <v>2</v>
      </c>
      <c r="I631" s="6">
        <v>2</v>
      </c>
      <c r="J631" s="6">
        <v>2</v>
      </c>
      <c r="K631" s="6">
        <v>14.8</v>
      </c>
      <c r="L631" s="6">
        <v>15.86</v>
      </c>
      <c r="M631" s="6">
        <v>135</v>
      </c>
      <c r="N631" s="6">
        <v>0</v>
      </c>
      <c r="O631" s="6">
        <v>2.3353999999999999</v>
      </c>
      <c r="P631" s="6">
        <v>2324700</v>
      </c>
      <c r="Q631" s="6">
        <v>201350</v>
      </c>
      <c r="R631" s="6">
        <v>166970</v>
      </c>
      <c r="S631" s="6">
        <v>57524</v>
      </c>
      <c r="T631" s="6">
        <v>718050</v>
      </c>
      <c r="U631" s="6">
        <v>0</v>
      </c>
      <c r="V631" s="6">
        <v>315180</v>
      </c>
      <c r="W631" s="6">
        <v>603440</v>
      </c>
      <c r="X631" s="6">
        <v>262140</v>
      </c>
      <c r="Y631" s="6">
        <v>173010</v>
      </c>
      <c r="Z631" s="6">
        <v>200000</v>
      </c>
      <c r="AA631" s="6">
        <v>178330</v>
      </c>
      <c r="AB631" s="6">
        <v>2198300</v>
      </c>
      <c r="AC631" s="6"/>
      <c r="AD631" s="6">
        <v>246890</v>
      </c>
      <c r="AE631" s="6">
        <v>257550</v>
      </c>
      <c r="AF631" s="6">
        <v>160720</v>
      </c>
      <c r="AG631" s="6">
        <f t="shared" si="49"/>
        <v>3.1003517950568282</v>
      </c>
      <c r="AH631" s="6">
        <f t="shared" si="50"/>
        <v>1.6324319265279239</v>
      </c>
      <c r="AI631" s="6">
        <f t="shared" si="51"/>
        <v>0.42367373538484654</v>
      </c>
      <c r="AJ631" s="6">
        <f t="shared" si="52"/>
        <v>1.2389743997576952</v>
      </c>
      <c r="AK631" s="6">
        <f>VLOOKUP(AO631,'MV-SigB'!F:J,3,FALSE)</f>
        <v>0</v>
      </c>
      <c r="AL631" s="15">
        <v>19</v>
      </c>
      <c r="AM631" s="6"/>
      <c r="AN631" s="6">
        <v>3</v>
      </c>
      <c r="AO631" s="7">
        <v>602</v>
      </c>
    </row>
    <row r="632" spans="2:41" x14ac:dyDescent="0.2">
      <c r="B632" s="5" t="s">
        <v>3996</v>
      </c>
      <c r="C632" s="6" t="str">
        <f t="shared" si="53"/>
        <v>Q8R2P8</v>
      </c>
      <c r="D632" s="6" t="s">
        <v>3997</v>
      </c>
      <c r="E632" s="6" t="s">
        <v>3998</v>
      </c>
      <c r="F632" s="6" t="s">
        <v>3999</v>
      </c>
      <c r="G632" s="6">
        <f>IFERROR(VLOOKUP(C632,Tabelle3!A:H,8,FALSE),"")</f>
        <v>1</v>
      </c>
      <c r="H632" s="6">
        <v>2</v>
      </c>
      <c r="I632" s="6">
        <v>2</v>
      </c>
      <c r="J632" s="6">
        <v>2</v>
      </c>
      <c r="K632" s="6">
        <v>3.8</v>
      </c>
      <c r="L632" s="6">
        <v>71.290000000000006</v>
      </c>
      <c r="M632" s="6">
        <v>624</v>
      </c>
      <c r="N632" s="6">
        <v>0</v>
      </c>
      <c r="O632" s="6">
        <v>3.7665999999999999</v>
      </c>
      <c r="P632" s="6">
        <v>24421000</v>
      </c>
      <c r="Q632" s="6">
        <v>984760</v>
      </c>
      <c r="R632" s="6">
        <v>382440</v>
      </c>
      <c r="S632" s="6">
        <v>1884900</v>
      </c>
      <c r="T632" s="6">
        <v>1792800</v>
      </c>
      <c r="U632" s="6">
        <v>1695300</v>
      </c>
      <c r="V632" s="6">
        <v>0</v>
      </c>
      <c r="W632" s="6">
        <v>7171300</v>
      </c>
      <c r="X632" s="6">
        <v>10510000</v>
      </c>
      <c r="Y632" s="6">
        <v>330150</v>
      </c>
      <c r="Z632" s="6">
        <v>282140</v>
      </c>
      <c r="AA632" s="6">
        <v>394780</v>
      </c>
      <c r="AB632" s="6">
        <v>513740</v>
      </c>
      <c r="AC632" s="6">
        <v>314040</v>
      </c>
      <c r="AD632" s="6"/>
      <c r="AE632" s="6">
        <v>472760</v>
      </c>
      <c r="AF632" s="6">
        <v>669970</v>
      </c>
      <c r="AG632" s="6">
        <f t="shared" si="49"/>
        <v>0.78297020119854199</v>
      </c>
      <c r="AH632" s="6">
        <f t="shared" si="50"/>
        <v>-0.35297069337508169</v>
      </c>
      <c r="AI632" s="6">
        <f t="shared" si="51"/>
        <v>0.42629577090580695</v>
      </c>
      <c r="AJ632" s="6">
        <f t="shared" si="52"/>
        <v>1.2300733518620408</v>
      </c>
      <c r="AK632" s="6">
        <f>VLOOKUP(AO632,'MV-SigB'!F:J,3,FALSE)</f>
        <v>0</v>
      </c>
      <c r="AL632" s="15">
        <v>19</v>
      </c>
      <c r="AM632" s="6"/>
      <c r="AN632" s="6">
        <v>10</v>
      </c>
      <c r="AO632" s="7">
        <v>1047</v>
      </c>
    </row>
    <row r="633" spans="2:41" x14ac:dyDescent="0.2">
      <c r="B633" s="5" t="s">
        <v>1456</v>
      </c>
      <c r="C633" s="6" t="str">
        <f t="shared" si="53"/>
        <v>P12787</v>
      </c>
      <c r="D633" s="6" t="s">
        <v>1457</v>
      </c>
      <c r="E633" s="6" t="s">
        <v>1458</v>
      </c>
      <c r="F633" s="6" t="s">
        <v>1459</v>
      </c>
      <c r="G633" s="6">
        <f>IFERROR(VLOOKUP(C633,Tabelle3!A:H,8,FALSE),"")</f>
        <v>1</v>
      </c>
      <c r="H633" s="6">
        <v>1</v>
      </c>
      <c r="I633" s="6">
        <v>19</v>
      </c>
      <c r="J633" s="6">
        <v>19</v>
      </c>
      <c r="K633" s="6">
        <v>65.099999999999994</v>
      </c>
      <c r="L633" s="6">
        <v>16.100999999999999</v>
      </c>
      <c r="M633" s="6">
        <v>146</v>
      </c>
      <c r="N633" s="6">
        <v>0</v>
      </c>
      <c r="O633" s="6">
        <v>323.31</v>
      </c>
      <c r="P633" s="6">
        <v>16694000000</v>
      </c>
      <c r="Q633" s="6">
        <v>1324200000</v>
      </c>
      <c r="R633" s="6">
        <v>674800000</v>
      </c>
      <c r="S633" s="6">
        <v>405800000</v>
      </c>
      <c r="T633" s="6">
        <v>1105800000</v>
      </c>
      <c r="U633" s="6">
        <v>1097900000</v>
      </c>
      <c r="V633" s="6">
        <v>641940000</v>
      </c>
      <c r="W633" s="6">
        <v>4627800000</v>
      </c>
      <c r="X633" s="6">
        <v>6815500000</v>
      </c>
      <c r="Y633" s="6">
        <v>1916600000</v>
      </c>
      <c r="Z633" s="6">
        <v>1750700000</v>
      </c>
      <c r="AA633" s="6">
        <v>1369500000</v>
      </c>
      <c r="AB633" s="6">
        <v>1523500000</v>
      </c>
      <c r="AC633" s="6">
        <v>1594300000</v>
      </c>
      <c r="AD633" s="6">
        <v>1848200000</v>
      </c>
      <c r="AE633" s="6">
        <v>1053200000</v>
      </c>
      <c r="AF633" s="6">
        <v>1348200000</v>
      </c>
      <c r="AG633" s="6">
        <f t="shared" si="49"/>
        <v>1.1225893666900528</v>
      </c>
      <c r="AH633" s="6">
        <f t="shared" si="50"/>
        <v>0.16683029908540822</v>
      </c>
      <c r="AI633" s="6">
        <f t="shared" si="51"/>
        <v>0.4269405589430314</v>
      </c>
      <c r="AJ633" s="6">
        <f t="shared" si="52"/>
        <v>1.2278928711481651</v>
      </c>
      <c r="AK633" s="6">
        <f>VLOOKUP(AO633,'MV-SigB'!F:J,3,FALSE)</f>
        <v>0</v>
      </c>
      <c r="AL633" s="15">
        <v>19</v>
      </c>
      <c r="AM633" s="6"/>
      <c r="AN633" s="6">
        <v>497</v>
      </c>
      <c r="AO633" s="7">
        <v>401</v>
      </c>
    </row>
    <row r="634" spans="2:41" x14ac:dyDescent="0.2">
      <c r="B634" s="5" t="s">
        <v>5640</v>
      </c>
      <c r="C634" s="6" t="str">
        <f t="shared" si="53"/>
        <v>Q9DCI9</v>
      </c>
      <c r="D634" s="6" t="s">
        <v>5641</v>
      </c>
      <c r="E634" s="6" t="s">
        <v>5642</v>
      </c>
      <c r="F634" s="6" t="s">
        <v>5643</v>
      </c>
      <c r="G634" s="6">
        <f>IFERROR(VLOOKUP(C634,Tabelle3!A:H,8,FALSE),"")</f>
        <v>1</v>
      </c>
      <c r="H634" s="6">
        <v>1</v>
      </c>
      <c r="I634" s="6">
        <v>7</v>
      </c>
      <c r="J634" s="6">
        <v>7</v>
      </c>
      <c r="K634" s="6">
        <v>39</v>
      </c>
      <c r="L634" s="6">
        <v>21.733000000000001</v>
      </c>
      <c r="M634" s="6">
        <v>187</v>
      </c>
      <c r="N634" s="6">
        <v>0</v>
      </c>
      <c r="O634" s="6">
        <v>21.260999999999999</v>
      </c>
      <c r="P634" s="6">
        <v>48300000</v>
      </c>
      <c r="Q634" s="6">
        <v>2148100</v>
      </c>
      <c r="R634" s="6">
        <v>1003700</v>
      </c>
      <c r="S634" s="6">
        <v>1794200</v>
      </c>
      <c r="T634" s="6">
        <v>4320400</v>
      </c>
      <c r="U634" s="6">
        <v>2304100</v>
      </c>
      <c r="V634" s="6">
        <v>969870</v>
      </c>
      <c r="W634" s="6">
        <v>19669000</v>
      </c>
      <c r="X634" s="6">
        <v>16090000</v>
      </c>
      <c r="Y634" s="6">
        <v>3083800</v>
      </c>
      <c r="Z634" s="6">
        <v>3495300</v>
      </c>
      <c r="AA634" s="6">
        <v>5371400</v>
      </c>
      <c r="AB634" s="6">
        <v>11204000</v>
      </c>
      <c r="AC634" s="6">
        <v>3054900</v>
      </c>
      <c r="AD634" s="6">
        <v>2540700</v>
      </c>
      <c r="AE634" s="6">
        <v>5783500</v>
      </c>
      <c r="AF634" s="6">
        <v>4651200</v>
      </c>
      <c r="AG634" s="6">
        <f t="shared" si="49"/>
        <v>1.4444208779623589</v>
      </c>
      <c r="AH634" s="6">
        <f t="shared" si="50"/>
        <v>0.53049117856664663</v>
      </c>
      <c r="AI634" s="6">
        <f t="shared" si="51"/>
        <v>0.42751892176705891</v>
      </c>
      <c r="AJ634" s="6">
        <f t="shared" si="52"/>
        <v>1.2259398205370453</v>
      </c>
      <c r="AK634" s="6">
        <f>VLOOKUP(AO634,'MV-SigB'!F:J,3,FALSE)</f>
        <v>0</v>
      </c>
      <c r="AL634" s="15">
        <v>19</v>
      </c>
      <c r="AM634" s="6"/>
      <c r="AN634" s="6">
        <v>22</v>
      </c>
      <c r="AO634" s="7">
        <v>1463</v>
      </c>
    </row>
    <row r="635" spans="2:41" x14ac:dyDescent="0.2">
      <c r="B635" s="5" t="s">
        <v>5739</v>
      </c>
      <c r="C635" s="6" t="str">
        <f t="shared" si="53"/>
        <v>Q9EQ06</v>
      </c>
      <c r="D635" s="6" t="s">
        <v>5740</v>
      </c>
      <c r="E635" s="6" t="s">
        <v>5741</v>
      </c>
      <c r="F635" s="6" t="s">
        <v>5742</v>
      </c>
      <c r="G635" s="6" t="str">
        <f>IFERROR(VLOOKUP(C635,Tabelle3!A:H,8,FALSE),"")</f>
        <v/>
      </c>
      <c r="H635" s="6">
        <v>5</v>
      </c>
      <c r="I635" s="6">
        <v>5</v>
      </c>
      <c r="J635" s="6">
        <v>5</v>
      </c>
      <c r="K635" s="6">
        <v>22.8</v>
      </c>
      <c r="L635" s="6">
        <v>32.880000000000003</v>
      </c>
      <c r="M635" s="6">
        <v>298</v>
      </c>
      <c r="N635" s="6">
        <v>0</v>
      </c>
      <c r="O635" s="6">
        <v>8.3139000000000003</v>
      </c>
      <c r="P635" s="6">
        <v>132920000</v>
      </c>
      <c r="Q635" s="6">
        <v>4073300</v>
      </c>
      <c r="R635" s="6">
        <v>8981000</v>
      </c>
      <c r="S635" s="6">
        <v>3651300</v>
      </c>
      <c r="T635" s="6">
        <v>385130</v>
      </c>
      <c r="U635" s="6">
        <v>1941600</v>
      </c>
      <c r="V635" s="6">
        <v>688290</v>
      </c>
      <c r="W635" s="6">
        <v>55049000</v>
      </c>
      <c r="X635" s="6">
        <v>58146000</v>
      </c>
      <c r="Y635" s="6">
        <v>1093600</v>
      </c>
      <c r="Z635" s="6">
        <v>867550</v>
      </c>
      <c r="AA635" s="6">
        <v>1404500</v>
      </c>
      <c r="AB635" s="6">
        <v>274460</v>
      </c>
      <c r="AC635" s="6">
        <v>560780</v>
      </c>
      <c r="AD635" s="6">
        <v>317480</v>
      </c>
      <c r="AE635" s="6">
        <v>2359200</v>
      </c>
      <c r="AF635" s="6">
        <v>2728800</v>
      </c>
      <c r="AG635" s="6">
        <f t="shared" si="49"/>
        <v>0.61011588499327885</v>
      </c>
      <c r="AH635" s="6">
        <f t="shared" si="50"/>
        <v>-0.71284480167667885</v>
      </c>
      <c r="AI635" s="6">
        <f t="shared" si="51"/>
        <v>0.42877361052552271</v>
      </c>
      <c r="AJ635" s="6">
        <f t="shared" si="52"/>
        <v>1.2217119790532729</v>
      </c>
      <c r="AK635" s="6">
        <f>VLOOKUP(AO635,'MV-SigB'!F:J,3,FALSE)</f>
        <v>0</v>
      </c>
      <c r="AL635" s="15">
        <v>19</v>
      </c>
      <c r="AM635" s="6"/>
      <c r="AN635" s="6">
        <v>17</v>
      </c>
      <c r="AO635" s="7">
        <v>1488</v>
      </c>
    </row>
    <row r="636" spans="2:41" x14ac:dyDescent="0.2">
      <c r="B636" s="5" t="s">
        <v>3000</v>
      </c>
      <c r="C636" s="6" t="str">
        <f t="shared" si="53"/>
        <v>Q64433</v>
      </c>
      <c r="D636" s="6" t="s">
        <v>3001</v>
      </c>
      <c r="E636" s="6" t="s">
        <v>3002</v>
      </c>
      <c r="F636" s="6" t="s">
        <v>3003</v>
      </c>
      <c r="G636" s="6">
        <f>IFERROR(VLOOKUP(C636,Tabelle3!A:H,8,FALSE),"")</f>
        <v>1</v>
      </c>
      <c r="H636" s="6">
        <v>1</v>
      </c>
      <c r="I636" s="6">
        <v>26</v>
      </c>
      <c r="J636" s="6">
        <v>26</v>
      </c>
      <c r="K636" s="6">
        <v>99</v>
      </c>
      <c r="L636" s="6">
        <v>10.962999999999999</v>
      </c>
      <c r="M636" s="6">
        <v>102</v>
      </c>
      <c r="N636" s="6">
        <v>0</v>
      </c>
      <c r="O636" s="6">
        <v>317.33</v>
      </c>
      <c r="P636" s="6">
        <v>9579800000</v>
      </c>
      <c r="Q636" s="6">
        <v>977660000</v>
      </c>
      <c r="R636" s="6">
        <v>873600000</v>
      </c>
      <c r="S636" s="6">
        <v>482530000</v>
      </c>
      <c r="T636" s="6">
        <v>1415400000</v>
      </c>
      <c r="U636" s="6">
        <v>979930000</v>
      </c>
      <c r="V636" s="6">
        <v>440080000</v>
      </c>
      <c r="W636" s="6">
        <v>2185700000</v>
      </c>
      <c r="X636" s="6">
        <v>2224900000</v>
      </c>
      <c r="Y636" s="6">
        <v>1171000000</v>
      </c>
      <c r="Z636" s="6">
        <v>2291200000</v>
      </c>
      <c r="AA636" s="6">
        <v>1908000000</v>
      </c>
      <c r="AB636" s="6">
        <v>1517500000</v>
      </c>
      <c r="AC636" s="6">
        <v>2521700000</v>
      </c>
      <c r="AD636" s="6">
        <v>1151600000</v>
      </c>
      <c r="AE636" s="6">
        <v>474690000</v>
      </c>
      <c r="AF636" s="6">
        <v>1016600000</v>
      </c>
      <c r="AG636" s="6">
        <f t="shared" si="49"/>
        <v>1.3336392627488338</v>
      </c>
      <c r="AH636" s="6">
        <f t="shared" si="50"/>
        <v>0.41536848344657684</v>
      </c>
      <c r="AI636" s="6">
        <f t="shared" si="51"/>
        <v>0.42927695584557135</v>
      </c>
      <c r="AJ636" s="6">
        <f t="shared" si="52"/>
        <v>1.2200193657998224</v>
      </c>
      <c r="AK636" s="6">
        <f>VLOOKUP(AO636,'MV-SigB'!F:J,3,FALSE)</f>
        <v>0</v>
      </c>
      <c r="AL636" s="15">
        <v>19</v>
      </c>
      <c r="AM636" s="6"/>
      <c r="AN636" s="6">
        <v>312</v>
      </c>
      <c r="AO636" s="7">
        <v>792</v>
      </c>
    </row>
    <row r="637" spans="2:41" x14ac:dyDescent="0.2">
      <c r="B637" s="5" t="s">
        <v>3904</v>
      </c>
      <c r="C637" s="6" t="str">
        <f t="shared" si="53"/>
        <v>Q8K4F5</v>
      </c>
      <c r="D637" s="6" t="s">
        <v>3905</v>
      </c>
      <c r="E637" s="6" t="s">
        <v>3906</v>
      </c>
      <c r="F637" s="6" t="s">
        <v>3907</v>
      </c>
      <c r="G637" s="6">
        <f>IFERROR(VLOOKUP(C637,Tabelle3!A:H,8,FALSE),"")</f>
        <v>1</v>
      </c>
      <c r="H637" s="6">
        <v>2</v>
      </c>
      <c r="I637" s="6">
        <v>16</v>
      </c>
      <c r="J637" s="6">
        <v>16</v>
      </c>
      <c r="K637" s="6">
        <v>82.4</v>
      </c>
      <c r="L637" s="6">
        <v>33.56</v>
      </c>
      <c r="M637" s="6">
        <v>307</v>
      </c>
      <c r="N637" s="6">
        <v>0</v>
      </c>
      <c r="O637" s="6">
        <v>165.2</v>
      </c>
      <c r="P637" s="6">
        <v>3511800000</v>
      </c>
      <c r="Q637" s="6">
        <v>399690000</v>
      </c>
      <c r="R637" s="6">
        <v>50319000</v>
      </c>
      <c r="S637" s="6">
        <v>88586000</v>
      </c>
      <c r="T637" s="6">
        <v>48525000</v>
      </c>
      <c r="U637" s="6">
        <v>91569000</v>
      </c>
      <c r="V637" s="6">
        <v>102420000</v>
      </c>
      <c r="W637" s="6">
        <v>1669400000</v>
      </c>
      <c r="X637" s="6">
        <v>1061300000</v>
      </c>
      <c r="Y637" s="6">
        <v>57117000</v>
      </c>
      <c r="Z637" s="6">
        <v>32240000</v>
      </c>
      <c r="AA637" s="6">
        <v>24371000</v>
      </c>
      <c r="AB637" s="6">
        <v>30662000</v>
      </c>
      <c r="AC637" s="6">
        <v>32269000</v>
      </c>
      <c r="AD637" s="6">
        <v>21675000</v>
      </c>
      <c r="AE637" s="6">
        <v>77609000</v>
      </c>
      <c r="AF637" s="6">
        <v>64481000</v>
      </c>
      <c r="AG637" s="6">
        <f t="shared" ref="AG637:AG700" si="54">AVERAGE(Y637:AB637)/AVERAGE(AC637:AF637)</f>
        <v>0.73655590356774847</v>
      </c>
      <c r="AH637" s="6">
        <f t="shared" ref="AH637:AH700" si="55">LOG(AG637,2)</f>
        <v>-0.44113306692535309</v>
      </c>
      <c r="AI637" s="6">
        <f t="shared" ref="AI637:AI700" si="56">TTEST(Y637:AB637,AC637:AF637,2,3)</f>
        <v>0.43220766895255175</v>
      </c>
      <c r="AJ637" s="6">
        <f t="shared" ref="AJ637:AJ700" si="57">-LOG(AI637,2)</f>
        <v>1.2102034237504304</v>
      </c>
      <c r="AK637" s="6">
        <f>VLOOKUP(AO637,'MV-SigB'!F:J,3,FALSE)</f>
        <v>0</v>
      </c>
      <c r="AL637" s="15">
        <v>19</v>
      </c>
      <c r="AM637" s="6"/>
      <c r="AN637" s="6">
        <v>208</v>
      </c>
      <c r="AO637" s="7">
        <v>1024</v>
      </c>
    </row>
    <row r="638" spans="2:41" x14ac:dyDescent="0.2">
      <c r="B638" s="5" t="s">
        <v>3262</v>
      </c>
      <c r="C638" s="6" t="str">
        <f t="shared" si="53"/>
        <v>Q80X85</v>
      </c>
      <c r="D638" s="6" t="s">
        <v>3263</v>
      </c>
      <c r="E638" s="6" t="s">
        <v>3264</v>
      </c>
      <c r="F638" s="6" t="s">
        <v>3265</v>
      </c>
      <c r="G638" s="6">
        <f>IFERROR(VLOOKUP(C638,Tabelle3!A:H,8,FALSE),"")</f>
        <v>1</v>
      </c>
      <c r="H638" s="6">
        <v>1</v>
      </c>
      <c r="I638" s="6">
        <v>18</v>
      </c>
      <c r="J638" s="6">
        <v>18</v>
      </c>
      <c r="K638" s="6">
        <v>57.4</v>
      </c>
      <c r="L638" s="6">
        <v>28.062000000000001</v>
      </c>
      <c r="M638" s="6">
        <v>242</v>
      </c>
      <c r="N638" s="6">
        <v>0</v>
      </c>
      <c r="O638" s="6">
        <v>276.08999999999997</v>
      </c>
      <c r="P638" s="6">
        <v>746890000</v>
      </c>
      <c r="Q638" s="6">
        <v>121690000</v>
      </c>
      <c r="R638" s="6">
        <v>50179000</v>
      </c>
      <c r="S638" s="6">
        <v>63392000</v>
      </c>
      <c r="T638" s="6">
        <v>62900000</v>
      </c>
      <c r="U638" s="6">
        <v>38269000</v>
      </c>
      <c r="V638" s="6">
        <v>63036000</v>
      </c>
      <c r="W638" s="6">
        <v>209800000</v>
      </c>
      <c r="X638" s="6">
        <v>137630000</v>
      </c>
      <c r="Y638" s="6">
        <v>44601000</v>
      </c>
      <c r="Z638" s="6">
        <v>31928000</v>
      </c>
      <c r="AA638" s="6">
        <v>15560000</v>
      </c>
      <c r="AB638" s="6">
        <v>24975000</v>
      </c>
      <c r="AC638" s="6">
        <v>21223000</v>
      </c>
      <c r="AD638" s="6">
        <v>37613000</v>
      </c>
      <c r="AE638" s="6">
        <v>17561000</v>
      </c>
      <c r="AF638" s="6">
        <v>13543000</v>
      </c>
      <c r="AG638" s="6">
        <f t="shared" si="54"/>
        <v>1.301578830331332</v>
      </c>
      <c r="AH638" s="6">
        <f t="shared" si="55"/>
        <v>0.38026269144547015</v>
      </c>
      <c r="AI638" s="6">
        <f t="shared" si="56"/>
        <v>0.43407362469492494</v>
      </c>
      <c r="AJ638" s="6">
        <f t="shared" si="57"/>
        <v>1.2039883310799342</v>
      </c>
      <c r="AK638" s="6">
        <f>VLOOKUP(AO638,'MV-SigB'!F:J,3,FALSE)</f>
        <v>0</v>
      </c>
      <c r="AL638" s="15">
        <v>19</v>
      </c>
      <c r="AM638" s="6"/>
      <c r="AN638" s="6">
        <v>146</v>
      </c>
      <c r="AO638" s="7">
        <v>859</v>
      </c>
    </row>
    <row r="639" spans="2:41" x14ac:dyDescent="0.2">
      <c r="B639" s="5" t="s">
        <v>2331</v>
      </c>
      <c r="C639" s="6" t="str">
        <f t="shared" si="53"/>
        <v>P70441</v>
      </c>
      <c r="D639" s="6" t="s">
        <v>2332</v>
      </c>
      <c r="E639" s="6" t="s">
        <v>2333</v>
      </c>
      <c r="F639" s="6" t="s">
        <v>2334</v>
      </c>
      <c r="G639" s="6" t="str">
        <f>IFERROR(VLOOKUP(C639,Tabelle3!A:H,8,FALSE),"")</f>
        <v/>
      </c>
      <c r="H639" s="6">
        <v>1</v>
      </c>
      <c r="I639" s="6">
        <v>7</v>
      </c>
      <c r="J639" s="6">
        <v>7</v>
      </c>
      <c r="K639" s="6">
        <v>35.799999999999997</v>
      </c>
      <c r="L639" s="6">
        <v>38.6</v>
      </c>
      <c r="M639" s="6">
        <v>355</v>
      </c>
      <c r="N639" s="6">
        <v>0</v>
      </c>
      <c r="O639" s="6">
        <v>34.841000000000001</v>
      </c>
      <c r="P639" s="6">
        <v>65085000</v>
      </c>
      <c r="Q639" s="6">
        <v>2038200</v>
      </c>
      <c r="R639" s="6">
        <v>2542400</v>
      </c>
      <c r="S639" s="6">
        <v>4257600</v>
      </c>
      <c r="T639" s="6">
        <v>14301000</v>
      </c>
      <c r="U639" s="6">
        <v>0</v>
      </c>
      <c r="V639" s="6">
        <v>19225000</v>
      </c>
      <c r="W639" s="6">
        <v>16847000</v>
      </c>
      <c r="X639" s="6">
        <v>5873500</v>
      </c>
      <c r="Y639" s="6">
        <v>121730</v>
      </c>
      <c r="Z639" s="6">
        <v>504390</v>
      </c>
      <c r="AA639" s="6">
        <v>1072500</v>
      </c>
      <c r="AB639" s="6">
        <v>2419300</v>
      </c>
      <c r="AC639" s="6"/>
      <c r="AD639" s="6">
        <v>896280</v>
      </c>
      <c r="AE639" s="6">
        <v>483110</v>
      </c>
      <c r="AF639" s="6">
        <v>310680</v>
      </c>
      <c r="AG639" s="6">
        <f t="shared" si="54"/>
        <v>1.827403598667511</v>
      </c>
      <c r="AH639" s="6">
        <f t="shared" si="55"/>
        <v>0.8697953014484936</v>
      </c>
      <c r="AI639" s="6">
        <f t="shared" si="56"/>
        <v>0.43433252526188809</v>
      </c>
      <c r="AJ639" s="6">
        <f t="shared" si="57"/>
        <v>1.2031281009327248</v>
      </c>
      <c r="AK639" s="6">
        <f>VLOOKUP(AO639,'MV-SigB'!F:J,3,FALSE)</f>
        <v>0</v>
      </c>
      <c r="AL639" s="15">
        <v>19</v>
      </c>
      <c r="AM639" s="6"/>
      <c r="AN639" s="6">
        <v>18</v>
      </c>
      <c r="AO639" s="7">
        <v>621</v>
      </c>
    </row>
    <row r="640" spans="2:41" x14ac:dyDescent="0.2">
      <c r="B640" s="5" t="s">
        <v>6140</v>
      </c>
      <c r="C640" s="6" t="str">
        <f t="shared" si="53"/>
        <v>Q9Z1P6</v>
      </c>
      <c r="D640" s="6" t="s">
        <v>6141</v>
      </c>
      <c r="E640" s="6" t="s">
        <v>6142</v>
      </c>
      <c r="F640" s="6" t="s">
        <v>6143</v>
      </c>
      <c r="G640" s="6">
        <f>IFERROR(VLOOKUP(C640,Tabelle3!A:H,8,FALSE),"")</f>
        <v>1</v>
      </c>
      <c r="H640" s="6">
        <v>2</v>
      </c>
      <c r="I640" s="6">
        <v>19</v>
      </c>
      <c r="J640" s="6">
        <v>19</v>
      </c>
      <c r="K640" s="6">
        <v>96.5</v>
      </c>
      <c r="L640" s="6">
        <v>12.574999999999999</v>
      </c>
      <c r="M640" s="6">
        <v>113</v>
      </c>
      <c r="N640" s="6">
        <v>0</v>
      </c>
      <c r="O640" s="6">
        <v>97.808000000000007</v>
      </c>
      <c r="P640" s="6">
        <v>1187200000</v>
      </c>
      <c r="Q640" s="6">
        <v>141150000</v>
      </c>
      <c r="R640" s="6">
        <v>22211000</v>
      </c>
      <c r="S640" s="6">
        <v>28478000</v>
      </c>
      <c r="T640" s="6">
        <v>81315000</v>
      </c>
      <c r="U640" s="6">
        <v>43121000</v>
      </c>
      <c r="V640" s="6">
        <v>24270000</v>
      </c>
      <c r="W640" s="6">
        <v>313890000</v>
      </c>
      <c r="X640" s="6">
        <v>532740000</v>
      </c>
      <c r="Y640" s="6">
        <v>100010000</v>
      </c>
      <c r="Z640" s="6">
        <v>49431000</v>
      </c>
      <c r="AA640" s="6">
        <v>110410000</v>
      </c>
      <c r="AB640" s="6">
        <v>82230000</v>
      </c>
      <c r="AC640" s="6">
        <v>84307000</v>
      </c>
      <c r="AD640" s="6">
        <v>34345000</v>
      </c>
      <c r="AE640" s="6">
        <v>193210000</v>
      </c>
      <c r="AF640" s="6">
        <v>166120000</v>
      </c>
      <c r="AG640" s="6">
        <f t="shared" si="54"/>
        <v>0.71567757781673791</v>
      </c>
      <c r="AH640" s="6">
        <f t="shared" si="55"/>
        <v>-0.4826183141698806</v>
      </c>
      <c r="AI640" s="6">
        <f t="shared" si="56"/>
        <v>0.43528421662935884</v>
      </c>
      <c r="AJ640" s="6">
        <f t="shared" si="57"/>
        <v>1.1999703858191584</v>
      </c>
      <c r="AK640" s="6">
        <f>VLOOKUP(AO640,'MV-SigB'!F:J,3,FALSE)</f>
        <v>0</v>
      </c>
      <c r="AL640" s="15">
        <v>19</v>
      </c>
      <c r="AM640" s="6"/>
      <c r="AN640" s="6">
        <v>102</v>
      </c>
      <c r="AO640" s="7">
        <v>1590</v>
      </c>
    </row>
    <row r="641" spans="2:41" x14ac:dyDescent="0.2">
      <c r="B641" s="5" t="s">
        <v>5782</v>
      </c>
      <c r="C641" s="6" t="str">
        <f t="shared" si="53"/>
        <v>Q9JHW2</v>
      </c>
      <c r="D641" s="6" t="s">
        <v>5783</v>
      </c>
      <c r="E641" s="6" t="s">
        <v>5784</v>
      </c>
      <c r="F641" s="6" t="s">
        <v>5785</v>
      </c>
      <c r="G641" s="6">
        <f>IFERROR(VLOOKUP(C641,Tabelle3!A:H,8,FALSE),"")</f>
        <v>1</v>
      </c>
      <c r="H641" s="6">
        <v>1</v>
      </c>
      <c r="I641" s="6">
        <v>33</v>
      </c>
      <c r="J641" s="6">
        <v>33</v>
      </c>
      <c r="K641" s="6">
        <v>94.2</v>
      </c>
      <c r="L641" s="6">
        <v>30.501000000000001</v>
      </c>
      <c r="M641" s="6">
        <v>276</v>
      </c>
      <c r="N641" s="6">
        <v>0</v>
      </c>
      <c r="O641" s="6">
        <v>323.31</v>
      </c>
      <c r="P641" s="6">
        <v>5689000000</v>
      </c>
      <c r="Q641" s="6">
        <v>836370000</v>
      </c>
      <c r="R641" s="6">
        <v>159180000</v>
      </c>
      <c r="S641" s="6">
        <v>279850000</v>
      </c>
      <c r="T641" s="6">
        <v>216290000</v>
      </c>
      <c r="U641" s="6">
        <v>407990000</v>
      </c>
      <c r="V641" s="6">
        <v>337040000</v>
      </c>
      <c r="W641" s="6">
        <v>1893100000</v>
      </c>
      <c r="X641" s="6">
        <v>1559100000</v>
      </c>
      <c r="Y641" s="6">
        <v>118250000</v>
      </c>
      <c r="Z641" s="6">
        <v>95302000</v>
      </c>
      <c r="AA641" s="6">
        <v>70710000</v>
      </c>
      <c r="AB641" s="6">
        <v>120720000</v>
      </c>
      <c r="AC641" s="6">
        <v>109330000</v>
      </c>
      <c r="AD641" s="6">
        <v>58404000</v>
      </c>
      <c r="AE641" s="6">
        <v>81255000</v>
      </c>
      <c r="AF641" s="6">
        <v>101590000</v>
      </c>
      <c r="AG641" s="6">
        <f t="shared" si="54"/>
        <v>1.1551804300885107</v>
      </c>
      <c r="AH641" s="6">
        <f t="shared" si="55"/>
        <v>0.20811820684827728</v>
      </c>
      <c r="AI641" s="6">
        <f t="shared" si="56"/>
        <v>0.43660154291937764</v>
      </c>
      <c r="AJ641" s="6">
        <f t="shared" si="57"/>
        <v>1.1956108661660763</v>
      </c>
      <c r="AK641" s="6">
        <f>VLOOKUP(AO641,'MV-SigB'!F:J,3,FALSE)</f>
        <v>0</v>
      </c>
      <c r="AL641" s="15">
        <v>19</v>
      </c>
      <c r="AM641" s="6"/>
      <c r="AN641" s="6">
        <v>360</v>
      </c>
      <c r="AO641" s="7">
        <v>1499</v>
      </c>
    </row>
    <row r="642" spans="2:41" x14ac:dyDescent="0.2">
      <c r="B642" s="5" t="s">
        <v>1028</v>
      </c>
      <c r="C642" s="6" t="str">
        <f t="shared" si="53"/>
        <v>O09159</v>
      </c>
      <c r="D642" s="6" t="s">
        <v>1029</v>
      </c>
      <c r="E642" s="6" t="s">
        <v>1030</v>
      </c>
      <c r="F642" s="6" t="s">
        <v>1031</v>
      </c>
      <c r="G642" s="6" t="str">
        <f>IFERROR(VLOOKUP(C642,Tabelle3!A:H,8,FALSE),"")</f>
        <v/>
      </c>
      <c r="H642" s="6">
        <v>1</v>
      </c>
      <c r="I642" s="6">
        <v>2</v>
      </c>
      <c r="J642" s="6">
        <v>2</v>
      </c>
      <c r="K642" s="6">
        <v>2.5</v>
      </c>
      <c r="L642" s="6">
        <v>114.65</v>
      </c>
      <c r="M642" s="6">
        <v>1013</v>
      </c>
      <c r="N642" s="6">
        <v>0</v>
      </c>
      <c r="O642" s="6">
        <v>5.4427000000000003</v>
      </c>
      <c r="P642" s="6">
        <v>9844900</v>
      </c>
      <c r="Q642" s="6">
        <v>229890</v>
      </c>
      <c r="R642" s="6">
        <v>0</v>
      </c>
      <c r="S642" s="6">
        <v>1428900</v>
      </c>
      <c r="T642" s="6">
        <v>1959200</v>
      </c>
      <c r="U642" s="6">
        <v>3915300</v>
      </c>
      <c r="V642" s="6">
        <v>957790</v>
      </c>
      <c r="W642" s="6">
        <v>1353900</v>
      </c>
      <c r="X642" s="6">
        <v>0</v>
      </c>
      <c r="Y642" s="6">
        <v>143010</v>
      </c>
      <c r="Z642" s="6"/>
      <c r="AA642" s="6">
        <v>233990</v>
      </c>
      <c r="AB642" s="6">
        <v>534660</v>
      </c>
      <c r="AC642" s="6">
        <v>744020</v>
      </c>
      <c r="AD642" s="6">
        <v>699220</v>
      </c>
      <c r="AE642" s="6">
        <v>102690</v>
      </c>
      <c r="AF642" s="6"/>
      <c r="AG642" s="6">
        <f t="shared" si="54"/>
        <v>0.58971622259740097</v>
      </c>
      <c r="AH642" s="6">
        <f t="shared" si="55"/>
        <v>-0.76190721285420504</v>
      </c>
      <c r="AI642" s="6">
        <f t="shared" si="56"/>
        <v>0.43667590368081993</v>
      </c>
      <c r="AJ642" s="6">
        <f t="shared" si="57"/>
        <v>1.1953651712785087</v>
      </c>
      <c r="AK642" s="6">
        <f>VLOOKUP(AO642,'MV-SigB'!F:J,3,FALSE)</f>
        <v>0</v>
      </c>
      <c r="AL642" s="15">
        <v>19</v>
      </c>
      <c r="AM642" s="6"/>
      <c r="AN642" s="6">
        <v>5</v>
      </c>
      <c r="AO642" s="7">
        <v>294</v>
      </c>
    </row>
    <row r="643" spans="2:41" x14ac:dyDescent="0.2">
      <c r="B643" s="5" t="s">
        <v>4193</v>
      </c>
      <c r="C643" s="6" t="str">
        <f t="shared" si="53"/>
        <v>Q91VA0</v>
      </c>
      <c r="D643" s="6" t="s">
        <v>4194</v>
      </c>
      <c r="E643" s="6" t="s">
        <v>4195</v>
      </c>
      <c r="F643" s="6" t="s">
        <v>4196</v>
      </c>
      <c r="G643" s="6">
        <f>IFERROR(VLOOKUP(C643,Tabelle3!A:H,8,FALSE),"")</f>
        <v>1</v>
      </c>
      <c r="H643" s="6">
        <v>4</v>
      </c>
      <c r="I643" s="6">
        <v>42</v>
      </c>
      <c r="J643" s="6">
        <v>41</v>
      </c>
      <c r="K643" s="6">
        <v>71</v>
      </c>
      <c r="L643" s="6">
        <v>64.760000000000005</v>
      </c>
      <c r="M643" s="6">
        <v>573</v>
      </c>
      <c r="N643" s="6">
        <v>0</v>
      </c>
      <c r="O643" s="6">
        <v>323.31</v>
      </c>
      <c r="P643" s="6">
        <v>22452000000</v>
      </c>
      <c r="Q643" s="6">
        <v>3410000000</v>
      </c>
      <c r="R643" s="6">
        <v>1241900000</v>
      </c>
      <c r="S643" s="6">
        <v>1165900000</v>
      </c>
      <c r="T643" s="6">
        <v>771250000</v>
      </c>
      <c r="U643" s="6">
        <v>2469400000</v>
      </c>
      <c r="V643" s="6">
        <v>2041000000</v>
      </c>
      <c r="W643" s="6">
        <v>5885500000</v>
      </c>
      <c r="X643" s="6">
        <v>5467600000</v>
      </c>
      <c r="Y643" s="6">
        <v>288090000</v>
      </c>
      <c r="Z643" s="6">
        <v>497220000</v>
      </c>
      <c r="AA643" s="6">
        <v>220860000</v>
      </c>
      <c r="AB643" s="6">
        <v>321360000</v>
      </c>
      <c r="AC643" s="6">
        <v>371860000</v>
      </c>
      <c r="AD643" s="6">
        <v>198990000</v>
      </c>
      <c r="AE643" s="6">
        <v>271980000</v>
      </c>
      <c r="AF643" s="6">
        <v>250800000</v>
      </c>
      <c r="AG643" s="6">
        <f t="shared" si="54"/>
        <v>1.2138748937026234</v>
      </c>
      <c r="AH643" s="6">
        <f t="shared" si="55"/>
        <v>0.27961973993340145</v>
      </c>
      <c r="AI643" s="6">
        <f t="shared" si="56"/>
        <v>0.43667657620380584</v>
      </c>
      <c r="AJ643" s="6">
        <f t="shared" si="57"/>
        <v>1.1953629493907851</v>
      </c>
      <c r="AK643" s="6">
        <f>VLOOKUP(AO643,'MV-SigB'!F:J,3,FALSE)</f>
        <v>0</v>
      </c>
      <c r="AL643" s="15">
        <v>19</v>
      </c>
      <c r="AM643" s="6"/>
      <c r="AN643" s="6">
        <v>725</v>
      </c>
      <c r="AO643" s="7">
        <v>1097</v>
      </c>
    </row>
    <row r="644" spans="2:41" x14ac:dyDescent="0.2">
      <c r="B644" s="5" t="s">
        <v>1543</v>
      </c>
      <c r="C644" s="6" t="str">
        <f t="shared" si="53"/>
        <v>P17710</v>
      </c>
      <c r="D644" s="6" t="s">
        <v>1544</v>
      </c>
      <c r="E644" s="6" t="s">
        <v>1545</v>
      </c>
      <c r="F644" s="6" t="s">
        <v>1546</v>
      </c>
      <c r="G644" s="6">
        <f>IFERROR(VLOOKUP(C644,Tabelle3!A:H,8,FALSE),"")</f>
        <v>1</v>
      </c>
      <c r="H644" s="6">
        <v>14</v>
      </c>
      <c r="I644" s="6">
        <v>77</v>
      </c>
      <c r="J644" s="6">
        <v>69</v>
      </c>
      <c r="K644" s="6">
        <v>72.2</v>
      </c>
      <c r="L644" s="6">
        <v>102.3</v>
      </c>
      <c r="M644" s="6">
        <v>918</v>
      </c>
      <c r="N644" s="6">
        <v>0</v>
      </c>
      <c r="O644" s="6">
        <v>323.31</v>
      </c>
      <c r="P644" s="6">
        <v>11978000000</v>
      </c>
      <c r="Q644" s="6">
        <v>542870000</v>
      </c>
      <c r="R644" s="6">
        <v>1126600000</v>
      </c>
      <c r="S644" s="6">
        <v>657320000</v>
      </c>
      <c r="T644" s="6">
        <v>431700000</v>
      </c>
      <c r="U644" s="6">
        <v>1250600000</v>
      </c>
      <c r="V644" s="6">
        <v>1017300000</v>
      </c>
      <c r="W644" s="6">
        <v>3309900000</v>
      </c>
      <c r="X644" s="6">
        <v>3641900000</v>
      </c>
      <c r="Y644" s="6">
        <v>532860000</v>
      </c>
      <c r="Z644" s="6">
        <v>507480000</v>
      </c>
      <c r="AA644" s="6">
        <v>295010000</v>
      </c>
      <c r="AB644" s="6">
        <v>392240000</v>
      </c>
      <c r="AC644" s="6">
        <v>371560000</v>
      </c>
      <c r="AD644" s="6">
        <v>713160000</v>
      </c>
      <c r="AE644" s="6">
        <v>420700000</v>
      </c>
      <c r="AF644" s="6">
        <v>536430000</v>
      </c>
      <c r="AG644" s="6">
        <f t="shared" si="54"/>
        <v>0.8460905551338247</v>
      </c>
      <c r="AH644" s="6">
        <f t="shared" si="55"/>
        <v>-0.2411160149333757</v>
      </c>
      <c r="AI644" s="6">
        <f t="shared" si="56"/>
        <v>0.43682545859400479</v>
      </c>
      <c r="AJ644" s="6">
        <f t="shared" si="57"/>
        <v>1.1948711545705353</v>
      </c>
      <c r="AK644" s="6">
        <f>VLOOKUP(AO644,'MV-SigB'!F:J,3,FALSE)</f>
        <v>0</v>
      </c>
      <c r="AL644" s="15">
        <v>19</v>
      </c>
      <c r="AM644" s="6"/>
      <c r="AN644" s="6">
        <v>623</v>
      </c>
      <c r="AO644" s="7">
        <v>423</v>
      </c>
    </row>
    <row r="645" spans="2:41" x14ac:dyDescent="0.2">
      <c r="B645" s="5" t="s">
        <v>5229</v>
      </c>
      <c r="C645" s="6" t="str">
        <f t="shared" ref="C645:C708" si="58">LEFT(B645,6)</f>
        <v>Q9D110</v>
      </c>
      <c r="D645" s="6" t="s">
        <v>5230</v>
      </c>
      <c r="E645" s="6" t="s">
        <v>5231</v>
      </c>
      <c r="F645" s="6" t="s">
        <v>5232</v>
      </c>
      <c r="G645" s="6">
        <f>IFERROR(VLOOKUP(C645,Tabelle3!A:H,8,FALSE),"")</f>
        <v>1</v>
      </c>
      <c r="H645" s="6">
        <v>5</v>
      </c>
      <c r="I645" s="6">
        <v>16</v>
      </c>
      <c r="J645" s="6">
        <v>0</v>
      </c>
      <c r="K645" s="6">
        <v>67.5</v>
      </c>
      <c r="L645" s="6">
        <v>23.201000000000001</v>
      </c>
      <c r="M645" s="6">
        <v>203</v>
      </c>
      <c r="N645" s="6">
        <v>0</v>
      </c>
      <c r="O645" s="6">
        <v>78.754000000000005</v>
      </c>
      <c r="P645" s="6">
        <v>480160000</v>
      </c>
      <c r="Q645" s="6">
        <v>27054000</v>
      </c>
      <c r="R645" s="6">
        <v>20118000</v>
      </c>
      <c r="S645" s="6">
        <v>63727000</v>
      </c>
      <c r="T645" s="6">
        <v>30637000</v>
      </c>
      <c r="U645" s="6">
        <v>45521000</v>
      </c>
      <c r="V645" s="6">
        <v>51470000</v>
      </c>
      <c r="W645" s="6">
        <v>130280000</v>
      </c>
      <c r="X645" s="6">
        <v>111350000</v>
      </c>
      <c r="Y645" s="6">
        <v>13836000</v>
      </c>
      <c r="Z645" s="6">
        <v>22597000</v>
      </c>
      <c r="AA645" s="6">
        <v>27818000</v>
      </c>
      <c r="AB645" s="6">
        <v>10043000</v>
      </c>
      <c r="AC645" s="6">
        <v>41855000</v>
      </c>
      <c r="AD645" s="6">
        <v>15034000</v>
      </c>
      <c r="AE645" s="6">
        <v>23538000</v>
      </c>
      <c r="AF645" s="6">
        <v>18187000</v>
      </c>
      <c r="AG645" s="6">
        <f t="shared" si="54"/>
        <v>0.75338187275640378</v>
      </c>
      <c r="AH645" s="6">
        <f t="shared" si="55"/>
        <v>-0.40854677410413204</v>
      </c>
      <c r="AI645" s="6">
        <f t="shared" si="56"/>
        <v>0.4372609073282393</v>
      </c>
      <c r="AJ645" s="6">
        <f t="shared" si="57"/>
        <v>1.1934337227425051</v>
      </c>
      <c r="AK645" s="6">
        <f>VLOOKUP(AO645,'MV-SigB'!F:J,3,FALSE)</f>
        <v>0</v>
      </c>
      <c r="AL645" s="15">
        <v>19</v>
      </c>
      <c r="AM645" s="6"/>
      <c r="AN645" s="6">
        <v>114</v>
      </c>
      <c r="AO645" s="7">
        <v>1359</v>
      </c>
    </row>
    <row r="646" spans="2:41" x14ac:dyDescent="0.2">
      <c r="B646" s="5" t="s">
        <v>2037</v>
      </c>
      <c r="C646" s="6" t="str">
        <f t="shared" si="58"/>
        <v>P56382</v>
      </c>
      <c r="D646" s="6" t="s">
        <v>2038</v>
      </c>
      <c r="E646" s="6" t="s">
        <v>2039</v>
      </c>
      <c r="F646" s="6" t="s">
        <v>2040</v>
      </c>
      <c r="G646" s="6">
        <f>IFERROR(VLOOKUP(C646,Tabelle3!A:H,8,FALSE),"")</f>
        <v>1</v>
      </c>
      <c r="H646" s="6">
        <v>1</v>
      </c>
      <c r="I646" s="6">
        <v>10</v>
      </c>
      <c r="J646" s="6">
        <v>10</v>
      </c>
      <c r="K646" s="6">
        <v>88.5</v>
      </c>
      <c r="L646" s="6">
        <v>5.8377999999999997</v>
      </c>
      <c r="M646" s="6">
        <v>52</v>
      </c>
      <c r="N646" s="6">
        <v>0</v>
      </c>
      <c r="O646" s="6">
        <v>65.415999999999997</v>
      </c>
      <c r="P646" s="6">
        <v>1266500000</v>
      </c>
      <c r="Q646" s="6">
        <v>24754000</v>
      </c>
      <c r="R646" s="6">
        <v>40681000</v>
      </c>
      <c r="S646" s="6">
        <v>32701000</v>
      </c>
      <c r="T646" s="6">
        <v>145850000</v>
      </c>
      <c r="U646" s="6">
        <v>29095000</v>
      </c>
      <c r="V646" s="6">
        <v>66387000</v>
      </c>
      <c r="W646" s="6">
        <v>523720000</v>
      </c>
      <c r="X646" s="6">
        <v>403320000</v>
      </c>
      <c r="Y646" s="6">
        <v>61701000</v>
      </c>
      <c r="Z646" s="6">
        <v>237110000</v>
      </c>
      <c r="AA646" s="6">
        <v>298300000</v>
      </c>
      <c r="AB646" s="6">
        <v>306170000</v>
      </c>
      <c r="AC646" s="6">
        <v>154330000</v>
      </c>
      <c r="AD646" s="6">
        <v>169420000</v>
      </c>
      <c r="AE646" s="6">
        <v>393000000</v>
      </c>
      <c r="AF646" s="6">
        <v>579710000</v>
      </c>
      <c r="AG646" s="6">
        <f t="shared" si="54"/>
        <v>0.69672878453635279</v>
      </c>
      <c r="AH646" s="6">
        <f t="shared" si="55"/>
        <v>-0.52133092710286244</v>
      </c>
      <c r="AI646" s="6">
        <f t="shared" si="56"/>
        <v>0.43778871766325578</v>
      </c>
      <c r="AJ646" s="6">
        <f t="shared" si="57"/>
        <v>1.1916933198591548</v>
      </c>
      <c r="AK646" s="6">
        <f>VLOOKUP(AO646,'MV-SigB'!F:J,3,FALSE)</f>
        <v>0</v>
      </c>
      <c r="AL646" s="15">
        <v>19</v>
      </c>
      <c r="AM646" s="6"/>
      <c r="AN646" s="6">
        <v>58</v>
      </c>
      <c r="AO646" s="7">
        <v>547</v>
      </c>
    </row>
    <row r="647" spans="2:41" x14ac:dyDescent="0.2">
      <c r="B647" s="5" t="s">
        <v>4197</v>
      </c>
      <c r="C647" s="6" t="str">
        <f t="shared" si="58"/>
        <v>Q91VA6</v>
      </c>
      <c r="D647" s="6" t="s">
        <v>4198</v>
      </c>
      <c r="E647" s="6" t="s">
        <v>4199</v>
      </c>
      <c r="F647" s="6" t="s">
        <v>4200</v>
      </c>
      <c r="G647" s="6">
        <f>IFERROR(VLOOKUP(C647,Tabelle3!A:H,8,FALSE),"")</f>
        <v>1</v>
      </c>
      <c r="H647" s="6">
        <v>2</v>
      </c>
      <c r="I647" s="6">
        <v>23</v>
      </c>
      <c r="J647" s="6">
        <v>23</v>
      </c>
      <c r="K647" s="6">
        <v>65.5</v>
      </c>
      <c r="L647" s="6">
        <v>41.87</v>
      </c>
      <c r="M647" s="6">
        <v>368</v>
      </c>
      <c r="N647" s="6">
        <v>0</v>
      </c>
      <c r="O647" s="6">
        <v>323.31</v>
      </c>
      <c r="P647" s="6">
        <v>1561700000</v>
      </c>
      <c r="Q647" s="6">
        <v>21102000</v>
      </c>
      <c r="R647" s="6">
        <v>289100000</v>
      </c>
      <c r="S647" s="6">
        <v>104210000</v>
      </c>
      <c r="T647" s="6">
        <v>315470000</v>
      </c>
      <c r="U647" s="6">
        <v>158370000</v>
      </c>
      <c r="V647" s="6">
        <v>77273000</v>
      </c>
      <c r="W647" s="6">
        <v>326600000</v>
      </c>
      <c r="X647" s="6">
        <v>269550000</v>
      </c>
      <c r="Y647" s="6">
        <v>7315900</v>
      </c>
      <c r="Z647" s="6">
        <v>22306000</v>
      </c>
      <c r="AA647" s="6">
        <v>18620000</v>
      </c>
      <c r="AB647" s="6">
        <v>31829000</v>
      </c>
      <c r="AC647" s="6">
        <v>21578000</v>
      </c>
      <c r="AD647" s="6">
        <v>16262000</v>
      </c>
      <c r="AE647" s="6">
        <v>9088000</v>
      </c>
      <c r="AF647" s="6">
        <v>13816000</v>
      </c>
      <c r="AG647" s="6">
        <f t="shared" si="54"/>
        <v>1.318169695772422</v>
      </c>
      <c r="AH647" s="6">
        <f t="shared" si="55"/>
        <v>0.39853610895760555</v>
      </c>
      <c r="AI647" s="6">
        <f t="shared" si="56"/>
        <v>0.43915173667989832</v>
      </c>
      <c r="AJ647" s="6">
        <f t="shared" si="57"/>
        <v>1.1872085858051751</v>
      </c>
      <c r="AK647" s="6">
        <f>VLOOKUP(AO647,'MV-SigB'!F:J,3,FALSE)</f>
        <v>0</v>
      </c>
      <c r="AL647" s="15">
        <v>19</v>
      </c>
      <c r="AM647" s="6"/>
      <c r="AN647" s="6">
        <v>179</v>
      </c>
      <c r="AO647" s="7">
        <v>1098</v>
      </c>
    </row>
    <row r="648" spans="2:41" x14ac:dyDescent="0.2">
      <c r="B648" s="5" t="s">
        <v>2205</v>
      </c>
      <c r="C648" s="6" t="str">
        <f t="shared" si="58"/>
        <v>P62331</v>
      </c>
      <c r="D648" s="6" t="s">
        <v>2206</v>
      </c>
      <c r="E648" s="6" t="s">
        <v>2207</v>
      </c>
      <c r="F648" s="6" t="s">
        <v>2208</v>
      </c>
      <c r="G648" s="6" t="str">
        <f>IFERROR(VLOOKUP(C648,Tabelle3!A:H,8,FALSE),"")</f>
        <v/>
      </c>
      <c r="H648" s="6">
        <v>1</v>
      </c>
      <c r="I648" s="6">
        <v>6</v>
      </c>
      <c r="J648" s="6">
        <v>6</v>
      </c>
      <c r="K648" s="6">
        <v>41.7</v>
      </c>
      <c r="L648" s="6">
        <v>20.082000000000001</v>
      </c>
      <c r="M648" s="6">
        <v>175</v>
      </c>
      <c r="N648" s="6">
        <v>0</v>
      </c>
      <c r="O648" s="6">
        <v>6.6402999999999999</v>
      </c>
      <c r="P648" s="6">
        <v>33856000</v>
      </c>
      <c r="Q648" s="6">
        <v>816970</v>
      </c>
      <c r="R648" s="6">
        <v>1186100</v>
      </c>
      <c r="S648" s="6">
        <v>599960</v>
      </c>
      <c r="T648" s="6">
        <v>5110900</v>
      </c>
      <c r="U648" s="6">
        <v>1344900</v>
      </c>
      <c r="V648" s="6">
        <v>1599700</v>
      </c>
      <c r="W648" s="6">
        <v>10949000</v>
      </c>
      <c r="X648" s="6">
        <v>12248000</v>
      </c>
      <c r="Y648" s="6">
        <v>1144700</v>
      </c>
      <c r="Z648" s="6">
        <v>3314800</v>
      </c>
      <c r="AA648" s="6">
        <v>1315400</v>
      </c>
      <c r="AB648" s="6">
        <v>14912000</v>
      </c>
      <c r="AC648" s="6">
        <v>1833000</v>
      </c>
      <c r="AD648" s="6">
        <v>1055400</v>
      </c>
      <c r="AE648" s="6">
        <v>2803700</v>
      </c>
      <c r="AF648" s="6">
        <v>3278300</v>
      </c>
      <c r="AG648" s="6">
        <f t="shared" si="54"/>
        <v>2.3061290466422903</v>
      </c>
      <c r="AH648" s="6">
        <f t="shared" si="55"/>
        <v>1.2054732457484787</v>
      </c>
      <c r="AI648" s="6">
        <f t="shared" si="56"/>
        <v>0.44016660148363157</v>
      </c>
      <c r="AJ648" s="6">
        <f t="shared" si="57"/>
        <v>1.1838784128607891</v>
      </c>
      <c r="AK648" s="6">
        <f>VLOOKUP(AO648,'MV-SigB'!F:J,3,FALSE)</f>
        <v>0</v>
      </c>
      <c r="AL648" s="15">
        <v>19</v>
      </c>
      <c r="AM648" s="6"/>
      <c r="AN648" s="6">
        <v>22</v>
      </c>
      <c r="AO648" s="7">
        <v>589</v>
      </c>
    </row>
    <row r="649" spans="2:41" x14ac:dyDescent="0.2">
      <c r="B649" s="5" t="s">
        <v>1160</v>
      </c>
      <c r="C649" s="6" t="str">
        <f t="shared" si="58"/>
        <v>O88322</v>
      </c>
      <c r="D649" s="6" t="s">
        <v>1161</v>
      </c>
      <c r="E649" s="6" t="s">
        <v>1162</v>
      </c>
      <c r="F649" s="6" t="s">
        <v>1163</v>
      </c>
      <c r="G649" s="6" t="str">
        <f>IFERROR(VLOOKUP(C649,Tabelle3!A:H,8,FALSE),"")</f>
        <v/>
      </c>
      <c r="H649" s="6">
        <v>1</v>
      </c>
      <c r="I649" s="6">
        <v>3</v>
      </c>
      <c r="J649" s="6">
        <v>3</v>
      </c>
      <c r="K649" s="6">
        <v>3.1</v>
      </c>
      <c r="L649" s="6">
        <v>153.91</v>
      </c>
      <c r="M649" s="6">
        <v>1403</v>
      </c>
      <c r="N649" s="6">
        <v>0</v>
      </c>
      <c r="O649" s="6">
        <v>33.555999999999997</v>
      </c>
      <c r="P649" s="6">
        <v>5692500</v>
      </c>
      <c r="Q649" s="6">
        <v>436570</v>
      </c>
      <c r="R649" s="6">
        <v>386340</v>
      </c>
      <c r="S649" s="6">
        <v>0</v>
      </c>
      <c r="T649" s="6">
        <v>0</v>
      </c>
      <c r="U649" s="6">
        <v>133420</v>
      </c>
      <c r="V649" s="6">
        <v>3716700</v>
      </c>
      <c r="W649" s="6">
        <v>0</v>
      </c>
      <c r="X649" s="6">
        <v>1019400</v>
      </c>
      <c r="Y649" s="6">
        <v>409400</v>
      </c>
      <c r="Z649" s="6">
        <v>284010</v>
      </c>
      <c r="AA649" s="6"/>
      <c r="AB649" s="6"/>
      <c r="AC649" s="6">
        <v>256400</v>
      </c>
      <c r="AD649" s="6">
        <v>2292100</v>
      </c>
      <c r="AE649" s="6"/>
      <c r="AF649" s="6">
        <v>380920</v>
      </c>
      <c r="AG649" s="6">
        <f t="shared" si="54"/>
        <v>0.35505833919342394</v>
      </c>
      <c r="AH649" s="6">
        <f t="shared" si="55"/>
        <v>-1.4938720033683928</v>
      </c>
      <c r="AI649" s="6">
        <f t="shared" si="56"/>
        <v>0.44018969567544025</v>
      </c>
      <c r="AJ649" s="6">
        <f t="shared" si="57"/>
        <v>1.1838027210616597</v>
      </c>
      <c r="AK649" s="6">
        <f>VLOOKUP(AO649,'MV-SigB'!F:J,3,FALSE)</f>
        <v>0</v>
      </c>
      <c r="AL649" s="15">
        <v>19</v>
      </c>
      <c r="AM649" s="6"/>
      <c r="AN649" s="6">
        <v>4</v>
      </c>
      <c r="AO649" s="7">
        <v>327</v>
      </c>
    </row>
    <row r="650" spans="2:41" x14ac:dyDescent="0.2">
      <c r="B650" s="5" t="s">
        <v>1749</v>
      </c>
      <c r="C650" s="6" t="str">
        <f t="shared" si="58"/>
        <v>P35292</v>
      </c>
      <c r="D650" s="6" t="s">
        <v>1750</v>
      </c>
      <c r="E650" s="6" t="s">
        <v>1751</v>
      </c>
      <c r="F650" s="6" t="s">
        <v>1752</v>
      </c>
      <c r="G650" s="6" t="str">
        <f>IFERROR(VLOOKUP(C650,Tabelle3!A:H,8,FALSE),"")</f>
        <v/>
      </c>
      <c r="H650" s="6">
        <v>1</v>
      </c>
      <c r="I650" s="6">
        <v>2</v>
      </c>
      <c r="J650" s="6">
        <v>2</v>
      </c>
      <c r="K650" s="6">
        <v>20.100000000000001</v>
      </c>
      <c r="L650" s="6">
        <v>23.64</v>
      </c>
      <c r="M650" s="6">
        <v>214</v>
      </c>
      <c r="N650" s="6">
        <v>0</v>
      </c>
      <c r="O650" s="6">
        <v>85.408000000000001</v>
      </c>
      <c r="P650" s="6">
        <v>8499500</v>
      </c>
      <c r="Q650" s="6">
        <v>695190</v>
      </c>
      <c r="R650" s="6">
        <v>560050</v>
      </c>
      <c r="S650" s="6">
        <v>1988700</v>
      </c>
      <c r="T650" s="6">
        <v>587230</v>
      </c>
      <c r="U650" s="6">
        <v>584580</v>
      </c>
      <c r="V650" s="6">
        <v>1071200</v>
      </c>
      <c r="W650" s="6">
        <v>1756500</v>
      </c>
      <c r="X650" s="6">
        <v>1256000</v>
      </c>
      <c r="Y650" s="6">
        <v>278090</v>
      </c>
      <c r="Z650" s="6">
        <v>418990</v>
      </c>
      <c r="AA650" s="6">
        <v>582010</v>
      </c>
      <c r="AB650" s="6">
        <v>304220</v>
      </c>
      <c r="AC650" s="6">
        <v>561830</v>
      </c>
      <c r="AD650" s="6">
        <v>340060</v>
      </c>
      <c r="AE650" s="6">
        <v>658380</v>
      </c>
      <c r="AF650" s="6">
        <v>365550</v>
      </c>
      <c r="AG650" s="6">
        <f t="shared" si="54"/>
        <v>0.82214848739757607</v>
      </c>
      <c r="AH650" s="6">
        <f t="shared" si="55"/>
        <v>-0.28252911377147266</v>
      </c>
      <c r="AI650" s="6">
        <f t="shared" si="56"/>
        <v>0.44022165802553204</v>
      </c>
      <c r="AJ650" s="6">
        <f t="shared" si="57"/>
        <v>1.18369797019992</v>
      </c>
      <c r="AK650" s="6">
        <f>VLOOKUP(AO650,'MV-SigB'!F:J,3,FALSE)</f>
        <v>0</v>
      </c>
      <c r="AL650" s="15">
        <v>19</v>
      </c>
      <c r="AM650" s="6"/>
      <c r="AN650" s="6">
        <v>15</v>
      </c>
      <c r="AO650" s="7">
        <v>475</v>
      </c>
    </row>
    <row r="651" spans="2:41" x14ac:dyDescent="0.2">
      <c r="B651" s="5" t="s">
        <v>3774</v>
      </c>
      <c r="C651" s="6" t="str">
        <f t="shared" si="58"/>
        <v>Q8JZN5</v>
      </c>
      <c r="D651" s="6" t="s">
        <v>3775</v>
      </c>
      <c r="E651" s="6" t="s">
        <v>3776</v>
      </c>
      <c r="F651" s="6" t="s">
        <v>3777</v>
      </c>
      <c r="G651" s="6">
        <f>IFERROR(VLOOKUP(C651,Tabelle3!A:H,8,FALSE),"")</f>
        <v>1</v>
      </c>
      <c r="H651" s="6">
        <v>3</v>
      </c>
      <c r="I651" s="6">
        <v>52</v>
      </c>
      <c r="J651" s="6">
        <v>52</v>
      </c>
      <c r="K651" s="6">
        <v>72.8</v>
      </c>
      <c r="L651" s="6">
        <v>68.721000000000004</v>
      </c>
      <c r="M651" s="6">
        <v>625</v>
      </c>
      <c r="N651" s="6">
        <v>0</v>
      </c>
      <c r="O651" s="6">
        <v>323.31</v>
      </c>
      <c r="P651" s="6">
        <v>10271000000</v>
      </c>
      <c r="Q651" s="6">
        <v>1660600000</v>
      </c>
      <c r="R651" s="6">
        <v>358970000</v>
      </c>
      <c r="S651" s="6">
        <v>540820000</v>
      </c>
      <c r="T651" s="6">
        <v>394320000</v>
      </c>
      <c r="U651" s="6">
        <v>1142600000</v>
      </c>
      <c r="V651" s="6">
        <v>1568400000</v>
      </c>
      <c r="W651" s="6">
        <v>2292000000</v>
      </c>
      <c r="X651" s="6">
        <v>2312800000</v>
      </c>
      <c r="Y651" s="6">
        <v>136270000</v>
      </c>
      <c r="Z651" s="6">
        <v>130590000</v>
      </c>
      <c r="AA651" s="6">
        <v>112940000</v>
      </c>
      <c r="AB651" s="6">
        <v>161770000</v>
      </c>
      <c r="AC651" s="6">
        <v>160810000</v>
      </c>
      <c r="AD651" s="6">
        <v>133830000</v>
      </c>
      <c r="AE651" s="6">
        <v>84808000</v>
      </c>
      <c r="AF651" s="6">
        <v>93483000</v>
      </c>
      <c r="AG651" s="6">
        <f t="shared" si="54"/>
        <v>1.1451353368673232</v>
      </c>
      <c r="AH651" s="6">
        <f t="shared" si="55"/>
        <v>0.19551811211188108</v>
      </c>
      <c r="AI651" s="6">
        <f t="shared" si="56"/>
        <v>0.44115392301179446</v>
      </c>
      <c r="AJ651" s="6">
        <f t="shared" si="57"/>
        <v>1.1806459805532743</v>
      </c>
      <c r="AK651" s="6">
        <f>VLOOKUP(AO651,'MV-SigB'!F:J,3,FALSE)</f>
        <v>0</v>
      </c>
      <c r="AL651" s="15">
        <v>19</v>
      </c>
      <c r="AM651" s="6"/>
      <c r="AN651" s="6">
        <v>670</v>
      </c>
      <c r="AO651" s="7">
        <v>991</v>
      </c>
    </row>
    <row r="652" spans="2:41" x14ac:dyDescent="0.2">
      <c r="B652" s="5" t="s">
        <v>4830</v>
      </c>
      <c r="C652" s="6" t="str">
        <f t="shared" si="58"/>
        <v>Q9CQF0</v>
      </c>
      <c r="D652" s="6" t="s">
        <v>4831</v>
      </c>
      <c r="E652" s="6" t="s">
        <v>4832</v>
      </c>
      <c r="F652" s="6" t="s">
        <v>4833</v>
      </c>
      <c r="G652" s="6">
        <f>IFERROR(VLOOKUP(C652,Tabelle3!A:H,8,FALSE),"")</f>
        <v>1</v>
      </c>
      <c r="H652" s="6">
        <v>1</v>
      </c>
      <c r="I652" s="6">
        <v>26</v>
      </c>
      <c r="J652" s="6">
        <v>26</v>
      </c>
      <c r="K652" s="6">
        <v>81.8</v>
      </c>
      <c r="L652" s="6">
        <v>20.68</v>
      </c>
      <c r="M652" s="6">
        <v>192</v>
      </c>
      <c r="N652" s="6">
        <v>0</v>
      </c>
      <c r="O652" s="6">
        <v>323.31</v>
      </c>
      <c r="P652" s="6">
        <v>723770000</v>
      </c>
      <c r="Q652" s="6">
        <v>38378000</v>
      </c>
      <c r="R652" s="6">
        <v>41863000</v>
      </c>
      <c r="S652" s="6">
        <v>131060000</v>
      </c>
      <c r="T652" s="6">
        <v>44677000</v>
      </c>
      <c r="U652" s="6">
        <v>88532000</v>
      </c>
      <c r="V652" s="6">
        <v>63713000</v>
      </c>
      <c r="W652" s="6">
        <v>113550000</v>
      </c>
      <c r="X652" s="6">
        <v>201990000</v>
      </c>
      <c r="Y652" s="6">
        <v>36522000</v>
      </c>
      <c r="Z652" s="6">
        <v>63005000</v>
      </c>
      <c r="AA652" s="6">
        <v>43607000</v>
      </c>
      <c r="AB652" s="6">
        <v>139040000</v>
      </c>
      <c r="AC652" s="6">
        <v>62699000</v>
      </c>
      <c r="AD652" s="6">
        <v>37542000</v>
      </c>
      <c r="AE652" s="6">
        <v>43684000</v>
      </c>
      <c r="AF652" s="6">
        <v>54024000</v>
      </c>
      <c r="AG652" s="6">
        <f t="shared" si="54"/>
        <v>1.4254883833714744</v>
      </c>
      <c r="AH652" s="6">
        <f t="shared" si="55"/>
        <v>0.51145628247428521</v>
      </c>
      <c r="AI652" s="6">
        <f t="shared" si="56"/>
        <v>0.44164006700124969</v>
      </c>
      <c r="AJ652" s="6">
        <f t="shared" si="57"/>
        <v>1.1790570309193242</v>
      </c>
      <c r="AK652" s="6">
        <f>VLOOKUP(AO652,'MV-SigB'!F:J,3,FALSE)</f>
        <v>0</v>
      </c>
      <c r="AL652" s="15">
        <v>19</v>
      </c>
      <c r="AM652" s="6"/>
      <c r="AN652" s="6">
        <v>157</v>
      </c>
      <c r="AO652" s="7">
        <v>1258</v>
      </c>
    </row>
    <row r="653" spans="2:41" x14ac:dyDescent="0.2">
      <c r="B653" s="5" t="s">
        <v>3184</v>
      </c>
      <c r="C653" s="6" t="str">
        <f t="shared" si="58"/>
        <v>Q78YY6</v>
      </c>
      <c r="D653" s="6" t="s">
        <v>3185</v>
      </c>
      <c r="E653" s="6" t="s">
        <v>3186</v>
      </c>
      <c r="F653" s="6" t="s">
        <v>3187</v>
      </c>
      <c r="G653" s="6">
        <f>IFERROR(VLOOKUP(C653,Tabelle3!A:H,8,FALSE),"")</f>
        <v>1</v>
      </c>
      <c r="H653" s="6">
        <v>1</v>
      </c>
      <c r="I653" s="6">
        <v>3</v>
      </c>
      <c r="J653" s="6">
        <v>3</v>
      </c>
      <c r="K653" s="6">
        <v>28.9</v>
      </c>
      <c r="L653" s="6">
        <v>15.952999999999999</v>
      </c>
      <c r="M653" s="6">
        <v>149</v>
      </c>
      <c r="N653" s="6">
        <v>0</v>
      </c>
      <c r="O653" s="6">
        <v>61.801000000000002</v>
      </c>
      <c r="P653" s="6">
        <v>19928000</v>
      </c>
      <c r="Q653" s="6">
        <v>864200</v>
      </c>
      <c r="R653" s="6">
        <v>1756300</v>
      </c>
      <c r="S653" s="6">
        <v>1641500</v>
      </c>
      <c r="T653" s="6">
        <v>534920</v>
      </c>
      <c r="U653" s="6">
        <v>3092300</v>
      </c>
      <c r="V653" s="6">
        <v>674310</v>
      </c>
      <c r="W653" s="6">
        <v>4800800</v>
      </c>
      <c r="X653" s="6">
        <v>6563200</v>
      </c>
      <c r="Y653" s="6">
        <v>1858900</v>
      </c>
      <c r="Z653" s="6">
        <v>3996500</v>
      </c>
      <c r="AA653" s="6">
        <v>1615500</v>
      </c>
      <c r="AB653" s="6">
        <v>2174900</v>
      </c>
      <c r="AC653" s="6">
        <v>1939200</v>
      </c>
      <c r="AD653" s="6">
        <v>1550900</v>
      </c>
      <c r="AE653" s="6">
        <v>2647200</v>
      </c>
      <c r="AF653" s="6">
        <v>1472800</v>
      </c>
      <c r="AG653" s="6">
        <f t="shared" si="54"/>
        <v>1.2674997700424435</v>
      </c>
      <c r="AH653" s="6">
        <f t="shared" si="55"/>
        <v>0.34198548548608609</v>
      </c>
      <c r="AI653" s="6">
        <f t="shared" si="56"/>
        <v>0.44257847901136349</v>
      </c>
      <c r="AJ653" s="6">
        <f t="shared" si="57"/>
        <v>1.1759947950779679</v>
      </c>
      <c r="AK653" s="6">
        <f>VLOOKUP(AO653,'MV-SigB'!F:J,3,FALSE)</f>
        <v>0</v>
      </c>
      <c r="AL653" s="15">
        <v>19</v>
      </c>
      <c r="AM653" s="6"/>
      <c r="AN653" s="6">
        <v>14</v>
      </c>
      <c r="AO653" s="7">
        <v>839</v>
      </c>
    </row>
    <row r="654" spans="2:41" x14ac:dyDescent="0.2">
      <c r="B654" s="5" t="s">
        <v>2490</v>
      </c>
      <c r="C654" s="6" t="str">
        <f t="shared" si="58"/>
        <v>Q14CH7</v>
      </c>
      <c r="D654" s="6" t="s">
        <v>2491</v>
      </c>
      <c r="E654" s="6" t="s">
        <v>2492</v>
      </c>
      <c r="F654" s="6" t="s">
        <v>2493</v>
      </c>
      <c r="G654" s="6">
        <f>IFERROR(VLOOKUP(C654,Tabelle3!A:H,8,FALSE),"")</f>
        <v>1</v>
      </c>
      <c r="H654" s="6">
        <v>1</v>
      </c>
      <c r="I654" s="6">
        <v>23</v>
      </c>
      <c r="J654" s="6">
        <v>23</v>
      </c>
      <c r="K654" s="6">
        <v>37.1</v>
      </c>
      <c r="L654" s="6">
        <v>106.78</v>
      </c>
      <c r="M654" s="6">
        <v>980</v>
      </c>
      <c r="N654" s="6">
        <v>0</v>
      </c>
      <c r="O654" s="6">
        <v>323.31</v>
      </c>
      <c r="P654" s="6">
        <v>446690000</v>
      </c>
      <c r="Q654" s="6">
        <v>18767000</v>
      </c>
      <c r="R654" s="6">
        <v>51673000</v>
      </c>
      <c r="S654" s="6">
        <v>16622000</v>
      </c>
      <c r="T654" s="6">
        <v>21034000</v>
      </c>
      <c r="U654" s="6">
        <v>71686000</v>
      </c>
      <c r="V654" s="6">
        <v>60377000</v>
      </c>
      <c r="W654" s="6">
        <v>96100000</v>
      </c>
      <c r="X654" s="6">
        <v>110430000</v>
      </c>
      <c r="Y654" s="6">
        <v>22585000</v>
      </c>
      <c r="Z654" s="6">
        <v>21214000</v>
      </c>
      <c r="AA654" s="6">
        <v>10752000</v>
      </c>
      <c r="AB654" s="6">
        <v>16373000</v>
      </c>
      <c r="AC654" s="6">
        <v>18714000</v>
      </c>
      <c r="AD654" s="6">
        <v>38993000</v>
      </c>
      <c r="AE654" s="6">
        <v>17191000</v>
      </c>
      <c r="AF654" s="6">
        <v>16386000</v>
      </c>
      <c r="AG654" s="6">
        <f t="shared" si="54"/>
        <v>0.77695981771175671</v>
      </c>
      <c r="AH654" s="6">
        <f t="shared" si="55"/>
        <v>-0.36408810666235836</v>
      </c>
      <c r="AI654" s="6">
        <f t="shared" si="56"/>
        <v>0.44286226323398986</v>
      </c>
      <c r="AJ654" s="6">
        <f t="shared" si="57"/>
        <v>1.1750700260106539</v>
      </c>
      <c r="AK654" s="6">
        <f>VLOOKUP(AO654,'MV-SigB'!F:J,3,FALSE)</f>
        <v>0</v>
      </c>
      <c r="AL654" s="15">
        <v>19</v>
      </c>
      <c r="AM654" s="6"/>
      <c r="AN654" s="6">
        <v>137</v>
      </c>
      <c r="AO654" s="7">
        <v>661</v>
      </c>
    </row>
    <row r="655" spans="2:41" x14ac:dyDescent="0.2">
      <c r="B655" s="5" t="s">
        <v>4882</v>
      </c>
      <c r="C655" s="6" t="str">
        <f t="shared" si="58"/>
        <v>Q9CQN6</v>
      </c>
      <c r="D655" s="6" t="s">
        <v>4883</v>
      </c>
      <c r="E655" s="6" t="s">
        <v>4884</v>
      </c>
      <c r="F655" s="6" t="s">
        <v>4885</v>
      </c>
      <c r="G655" s="6">
        <f>IFERROR(VLOOKUP(C655,Tabelle3!A:H,8,FALSE),"")</f>
        <v>1</v>
      </c>
      <c r="H655" s="6">
        <v>1</v>
      </c>
      <c r="I655" s="6">
        <v>6</v>
      </c>
      <c r="J655" s="6">
        <v>6</v>
      </c>
      <c r="K655" s="6">
        <v>92.1</v>
      </c>
      <c r="L655" s="6">
        <v>11.641999999999999</v>
      </c>
      <c r="M655" s="6">
        <v>114</v>
      </c>
      <c r="N655" s="6">
        <v>0</v>
      </c>
      <c r="O655" s="6">
        <v>77.893000000000001</v>
      </c>
      <c r="P655" s="6">
        <v>239850000</v>
      </c>
      <c r="Q655" s="6">
        <v>7067100</v>
      </c>
      <c r="R655" s="6">
        <v>12025000</v>
      </c>
      <c r="S655" s="6">
        <v>4433900</v>
      </c>
      <c r="T655" s="6">
        <v>8139100</v>
      </c>
      <c r="U655" s="6">
        <v>7843200</v>
      </c>
      <c r="V655" s="6">
        <v>7310400</v>
      </c>
      <c r="W655" s="6">
        <v>144280000</v>
      </c>
      <c r="X655" s="6">
        <v>48746000</v>
      </c>
      <c r="Y655" s="6">
        <v>9750800</v>
      </c>
      <c r="Z655" s="6">
        <v>22918000</v>
      </c>
      <c r="AA655" s="6">
        <v>10525000</v>
      </c>
      <c r="AB655" s="6">
        <v>14479000</v>
      </c>
      <c r="AC655" s="6">
        <v>8044300</v>
      </c>
      <c r="AD655" s="6">
        <v>10486000</v>
      </c>
      <c r="AE655" s="6">
        <v>87006000</v>
      </c>
      <c r="AF655" s="6">
        <v>18717000</v>
      </c>
      <c r="AG655" s="6">
        <f t="shared" si="54"/>
        <v>0.46415507676657281</v>
      </c>
      <c r="AH655" s="6">
        <f t="shared" si="55"/>
        <v>-1.1073211966391059</v>
      </c>
      <c r="AI655" s="6">
        <f t="shared" si="56"/>
        <v>0.44319063832935551</v>
      </c>
      <c r="AJ655" s="6">
        <f t="shared" si="57"/>
        <v>1.1740006877296352</v>
      </c>
      <c r="AK655" s="6">
        <f>VLOOKUP(AO655,'MV-SigB'!F:J,3,FALSE)</f>
        <v>0</v>
      </c>
      <c r="AL655" s="15">
        <v>19</v>
      </c>
      <c r="AM655" s="6"/>
      <c r="AN655" s="6">
        <v>97</v>
      </c>
      <c r="AO655" s="7">
        <v>1271</v>
      </c>
    </row>
    <row r="656" spans="2:41" x14ac:dyDescent="0.2">
      <c r="B656" s="5" t="s">
        <v>4774</v>
      </c>
      <c r="C656" s="6" t="str">
        <f t="shared" si="58"/>
        <v>Q9CQ69</v>
      </c>
      <c r="D656" s="6" t="s">
        <v>4775</v>
      </c>
      <c r="E656" s="6" t="s">
        <v>4776</v>
      </c>
      <c r="F656" s="6" t="s">
        <v>4777</v>
      </c>
      <c r="G656" s="6">
        <f>IFERROR(VLOOKUP(C656,Tabelle3!A:H,8,FALSE),"")</f>
        <v>1</v>
      </c>
      <c r="H656" s="6">
        <v>2</v>
      </c>
      <c r="I656" s="6">
        <v>12</v>
      </c>
      <c r="J656" s="6">
        <v>12</v>
      </c>
      <c r="K656" s="6">
        <v>93.9</v>
      </c>
      <c r="L656" s="6">
        <v>9.7681000000000004</v>
      </c>
      <c r="M656" s="6">
        <v>82</v>
      </c>
      <c r="N656" s="6">
        <v>0</v>
      </c>
      <c r="O656" s="6">
        <v>78.81</v>
      </c>
      <c r="P656" s="6">
        <v>3919100000</v>
      </c>
      <c r="Q656" s="6">
        <v>498200000</v>
      </c>
      <c r="R656" s="6">
        <v>201570000</v>
      </c>
      <c r="S656" s="6">
        <v>305130000</v>
      </c>
      <c r="T656" s="6">
        <v>571270000</v>
      </c>
      <c r="U656" s="6">
        <v>494210000</v>
      </c>
      <c r="V656" s="6">
        <v>318670000</v>
      </c>
      <c r="W656" s="6">
        <v>869130000</v>
      </c>
      <c r="X656" s="6">
        <v>660960000</v>
      </c>
      <c r="Y656" s="6">
        <v>515210000</v>
      </c>
      <c r="Z656" s="6">
        <v>590010000</v>
      </c>
      <c r="AA656" s="6">
        <v>717490000</v>
      </c>
      <c r="AB656" s="6">
        <v>802580000</v>
      </c>
      <c r="AC656" s="6">
        <v>784020000</v>
      </c>
      <c r="AD656" s="6">
        <v>688080000</v>
      </c>
      <c r="AE656" s="6">
        <v>448610000</v>
      </c>
      <c r="AF656" s="6">
        <v>241450000</v>
      </c>
      <c r="AG656" s="6">
        <f t="shared" si="54"/>
        <v>1.2141978391978392</v>
      </c>
      <c r="AH656" s="6">
        <f t="shared" si="55"/>
        <v>0.28000351086485631</v>
      </c>
      <c r="AI656" s="6">
        <f t="shared" si="56"/>
        <v>0.44326408867971007</v>
      </c>
      <c r="AJ656" s="6">
        <f t="shared" si="57"/>
        <v>1.1737616085003819</v>
      </c>
      <c r="AK656" s="6">
        <f>VLOOKUP(AO656,'MV-SigB'!F:J,3,FALSE)</f>
        <v>0</v>
      </c>
      <c r="AL656" s="15">
        <v>19</v>
      </c>
      <c r="AM656" s="6"/>
      <c r="AN656" s="6">
        <v>152</v>
      </c>
      <c r="AO656" s="7">
        <v>1244</v>
      </c>
    </row>
    <row r="657" spans="2:41" x14ac:dyDescent="0.2">
      <c r="B657" s="5" t="s">
        <v>4178</v>
      </c>
      <c r="C657" s="6" t="str">
        <f t="shared" si="58"/>
        <v>Q91V41</v>
      </c>
      <c r="D657" s="6" t="s">
        <v>4179</v>
      </c>
      <c r="E657" s="6" t="s">
        <v>4180</v>
      </c>
      <c r="F657" s="6" t="s">
        <v>4181</v>
      </c>
      <c r="G657" s="6" t="str">
        <f>IFERROR(VLOOKUP(C657,Tabelle3!A:H,8,FALSE),"")</f>
        <v/>
      </c>
      <c r="H657" s="6">
        <v>2</v>
      </c>
      <c r="I657" s="6">
        <v>20</v>
      </c>
      <c r="J657" s="6">
        <v>20</v>
      </c>
      <c r="K657" s="6">
        <v>78.599999999999994</v>
      </c>
      <c r="L657" s="6">
        <v>23.896999999999998</v>
      </c>
      <c r="M657" s="6">
        <v>215</v>
      </c>
      <c r="N657" s="6">
        <v>0</v>
      </c>
      <c r="O657" s="6">
        <v>323.31</v>
      </c>
      <c r="P657" s="6">
        <v>1275700000</v>
      </c>
      <c r="Q657" s="6">
        <v>93527000</v>
      </c>
      <c r="R657" s="6">
        <v>68375000</v>
      </c>
      <c r="S657" s="6">
        <v>194670000</v>
      </c>
      <c r="T657" s="6">
        <v>151100000</v>
      </c>
      <c r="U657" s="6">
        <v>94583000</v>
      </c>
      <c r="V657" s="6">
        <v>93068000</v>
      </c>
      <c r="W657" s="6">
        <v>326070000</v>
      </c>
      <c r="X657" s="6">
        <v>254280000</v>
      </c>
      <c r="Y657" s="6">
        <v>46648000</v>
      </c>
      <c r="Z657" s="6">
        <v>48951000</v>
      </c>
      <c r="AA657" s="6">
        <v>73987000</v>
      </c>
      <c r="AB657" s="6">
        <v>63631000</v>
      </c>
      <c r="AC657" s="6">
        <v>84581000</v>
      </c>
      <c r="AD657" s="6">
        <v>54493000</v>
      </c>
      <c r="AE657" s="6">
        <v>17261000</v>
      </c>
      <c r="AF657" s="6">
        <v>17392000</v>
      </c>
      <c r="AG657" s="6">
        <f t="shared" si="54"/>
        <v>1.3424338185774232</v>
      </c>
      <c r="AH657" s="6">
        <f t="shared" si="55"/>
        <v>0.42485096570516523</v>
      </c>
      <c r="AI657" s="6">
        <f t="shared" si="56"/>
        <v>0.4443001031252875</v>
      </c>
      <c r="AJ657" s="6">
        <f t="shared" si="57"/>
        <v>1.170393618679388</v>
      </c>
      <c r="AK657" s="6">
        <f>VLOOKUP(AO657,'MV-SigB'!F:J,3,FALSE)</f>
        <v>0</v>
      </c>
      <c r="AL657" s="15">
        <v>19</v>
      </c>
      <c r="AM657" s="6"/>
      <c r="AN657" s="6">
        <v>212</v>
      </c>
      <c r="AO657" s="7">
        <v>1093</v>
      </c>
    </row>
    <row r="658" spans="2:41" x14ac:dyDescent="0.2">
      <c r="B658" s="5" t="s">
        <v>2716</v>
      </c>
      <c r="C658" s="6" t="str">
        <f t="shared" si="58"/>
        <v>Q504M2</v>
      </c>
      <c r="D658" s="6"/>
      <c r="E658" s="6" t="s">
        <v>2717</v>
      </c>
      <c r="F658" s="6" t="s">
        <v>2718</v>
      </c>
      <c r="G658" s="6">
        <f>IFERROR(VLOOKUP(C658,Tabelle3!A:H,8,FALSE),"")</f>
        <v>1</v>
      </c>
      <c r="H658" s="6">
        <v>1</v>
      </c>
      <c r="I658" s="6">
        <v>9</v>
      </c>
      <c r="J658" s="6">
        <v>9</v>
      </c>
      <c r="K658" s="6">
        <v>19.899999999999999</v>
      </c>
      <c r="L658" s="6">
        <v>59.945999999999998</v>
      </c>
      <c r="M658" s="6">
        <v>532</v>
      </c>
      <c r="N658" s="6">
        <v>0</v>
      </c>
      <c r="O658" s="6">
        <v>59.191000000000003</v>
      </c>
      <c r="P658" s="6">
        <v>183290000</v>
      </c>
      <c r="Q658" s="6">
        <v>16800000</v>
      </c>
      <c r="R658" s="6">
        <v>4600400</v>
      </c>
      <c r="S658" s="6">
        <v>22037000</v>
      </c>
      <c r="T658" s="6">
        <v>36819000</v>
      </c>
      <c r="U658" s="6">
        <v>16571000</v>
      </c>
      <c r="V658" s="6">
        <v>31221000</v>
      </c>
      <c r="W658" s="6">
        <v>30994000</v>
      </c>
      <c r="X658" s="6">
        <v>24247000</v>
      </c>
      <c r="Y658" s="6">
        <v>1564600</v>
      </c>
      <c r="Z658" s="6">
        <v>1265700</v>
      </c>
      <c r="AA658" s="6">
        <v>3495800</v>
      </c>
      <c r="AB658" s="6">
        <v>4871700</v>
      </c>
      <c r="AC658" s="6">
        <v>3379500</v>
      </c>
      <c r="AD658" s="6">
        <v>2494000</v>
      </c>
      <c r="AE658" s="6">
        <v>1100500</v>
      </c>
      <c r="AF658" s="6">
        <v>782580</v>
      </c>
      <c r="AG658" s="6">
        <f t="shared" si="54"/>
        <v>1.4436517124815318</v>
      </c>
      <c r="AH658" s="6">
        <f t="shared" si="55"/>
        <v>0.52972272748635196</v>
      </c>
      <c r="AI658" s="6">
        <f t="shared" si="56"/>
        <v>0.44459251755603907</v>
      </c>
      <c r="AJ658" s="6">
        <f t="shared" si="57"/>
        <v>1.1694444267195672</v>
      </c>
      <c r="AK658" s="6">
        <f>VLOOKUP(AO658,'MV-SigB'!F:J,3,FALSE)</f>
        <v>0</v>
      </c>
      <c r="AL658" s="15">
        <v>19</v>
      </c>
      <c r="AM658" s="6"/>
      <c r="AN658" s="6">
        <v>36</v>
      </c>
      <c r="AO658" s="7">
        <v>719</v>
      </c>
    </row>
    <row r="659" spans="2:41" x14ac:dyDescent="0.2">
      <c r="B659" s="5" t="s">
        <v>922</v>
      </c>
      <c r="C659" s="6" t="str">
        <f t="shared" si="58"/>
        <v>H7BWY6</v>
      </c>
      <c r="D659" s="6" t="s">
        <v>923</v>
      </c>
      <c r="E659" s="6" t="s">
        <v>924</v>
      </c>
      <c r="F659" s="6" t="s">
        <v>925</v>
      </c>
      <c r="G659" s="6" t="str">
        <f>IFERROR(VLOOKUP(C659,Tabelle3!A:H,8,FALSE),"")</f>
        <v/>
      </c>
      <c r="H659" s="6">
        <v>2</v>
      </c>
      <c r="I659" s="6">
        <v>4</v>
      </c>
      <c r="J659" s="6">
        <v>4</v>
      </c>
      <c r="K659" s="6">
        <v>24.1</v>
      </c>
      <c r="L659" s="6">
        <v>28.405000000000001</v>
      </c>
      <c r="M659" s="6">
        <v>245</v>
      </c>
      <c r="N659" s="6">
        <v>0</v>
      </c>
      <c r="O659" s="6">
        <v>15.065</v>
      </c>
      <c r="P659" s="6">
        <v>13401000</v>
      </c>
      <c r="Q659" s="6">
        <v>215990</v>
      </c>
      <c r="R659" s="6">
        <v>770390</v>
      </c>
      <c r="S659" s="6">
        <v>0</v>
      </c>
      <c r="T659" s="6">
        <v>313180</v>
      </c>
      <c r="U659" s="6">
        <v>3083900</v>
      </c>
      <c r="V659" s="6">
        <v>145620</v>
      </c>
      <c r="W659" s="6">
        <v>3434200</v>
      </c>
      <c r="X659" s="6">
        <v>5437300</v>
      </c>
      <c r="Y659" s="6">
        <v>319760</v>
      </c>
      <c r="Z659" s="6">
        <v>1173200</v>
      </c>
      <c r="AA659" s="6"/>
      <c r="AB659" s="6">
        <v>3145600</v>
      </c>
      <c r="AC659" s="6">
        <v>1601300</v>
      </c>
      <c r="AD659" s="6">
        <v>406370</v>
      </c>
      <c r="AE659" s="6">
        <v>456060</v>
      </c>
      <c r="AF659" s="6">
        <v>542500</v>
      </c>
      <c r="AG659" s="6">
        <f t="shared" si="54"/>
        <v>2.0573098753810144</v>
      </c>
      <c r="AH659" s="6">
        <f t="shared" si="55"/>
        <v>1.0407591113182011</v>
      </c>
      <c r="AI659" s="6">
        <f t="shared" si="56"/>
        <v>0.447607557108052</v>
      </c>
      <c r="AJ659" s="6">
        <f t="shared" si="57"/>
        <v>1.1596937008646697</v>
      </c>
      <c r="AK659" s="6">
        <f>VLOOKUP(AO659,'MV-SigB'!F:J,3,FALSE)</f>
        <v>0</v>
      </c>
      <c r="AL659" s="15">
        <v>19</v>
      </c>
      <c r="AM659" s="6"/>
      <c r="AN659" s="6">
        <v>8</v>
      </c>
      <c r="AO659" s="7">
        <v>267</v>
      </c>
    </row>
    <row r="660" spans="2:41" x14ac:dyDescent="0.2">
      <c r="B660" s="5" t="s">
        <v>2689</v>
      </c>
      <c r="C660" s="6" t="str">
        <f t="shared" si="58"/>
        <v>Q3V117</v>
      </c>
      <c r="D660" s="6" t="s">
        <v>2690</v>
      </c>
      <c r="E660" s="6" t="s">
        <v>2691</v>
      </c>
      <c r="F660" s="6" t="s">
        <v>2692</v>
      </c>
      <c r="G660" s="6">
        <f>IFERROR(VLOOKUP(C660,Tabelle3!A:H,8,FALSE),"")</f>
        <v>1</v>
      </c>
      <c r="H660" s="6">
        <v>2</v>
      </c>
      <c r="I660" s="6">
        <v>2</v>
      </c>
      <c r="J660" s="6">
        <v>2</v>
      </c>
      <c r="K660" s="6">
        <v>2.6</v>
      </c>
      <c r="L660" s="6">
        <v>120.79</v>
      </c>
      <c r="M660" s="6">
        <v>1101</v>
      </c>
      <c r="N660" s="6">
        <v>9.7024999999999993E-3</v>
      </c>
      <c r="O660" s="6">
        <v>1.3431999999999999</v>
      </c>
      <c r="P660" s="6">
        <v>6850000</v>
      </c>
      <c r="Q660" s="6">
        <v>359100</v>
      </c>
      <c r="R660" s="6">
        <v>449640</v>
      </c>
      <c r="S660" s="6">
        <v>0</v>
      </c>
      <c r="T660" s="6">
        <v>133770</v>
      </c>
      <c r="U660" s="6">
        <v>5295400</v>
      </c>
      <c r="V660" s="6">
        <v>235250</v>
      </c>
      <c r="W660" s="6">
        <v>0</v>
      </c>
      <c r="X660" s="6">
        <v>376780</v>
      </c>
      <c r="Y660" s="6">
        <v>414710</v>
      </c>
      <c r="Z660" s="6">
        <v>147690</v>
      </c>
      <c r="AA660" s="6"/>
      <c r="AB660" s="6">
        <v>101830</v>
      </c>
      <c r="AC660" s="6"/>
      <c r="AD660" s="6">
        <v>135610</v>
      </c>
      <c r="AE660" s="6"/>
      <c r="AF660" s="6">
        <v>124380</v>
      </c>
      <c r="AG660" s="6">
        <f t="shared" si="54"/>
        <v>1.7032193545905612</v>
      </c>
      <c r="AH660" s="6">
        <f t="shared" si="55"/>
        <v>0.76826424910973146</v>
      </c>
      <c r="AI660" s="6">
        <f t="shared" si="56"/>
        <v>0.44771517098625807</v>
      </c>
      <c r="AJ660" s="6">
        <f t="shared" si="57"/>
        <v>1.1593468895880326</v>
      </c>
      <c r="AK660" s="6">
        <f>VLOOKUP(AO660,'MV-SigB'!F:J,3,FALSE)</f>
        <v>0</v>
      </c>
      <c r="AL660" s="15">
        <v>19</v>
      </c>
      <c r="AM660" s="6"/>
      <c r="AN660" s="6">
        <v>3</v>
      </c>
      <c r="AO660" s="7">
        <v>712</v>
      </c>
    </row>
    <row r="661" spans="2:41" x14ac:dyDescent="0.2">
      <c r="B661" s="5" t="s">
        <v>1829</v>
      </c>
      <c r="C661" s="6" t="str">
        <f t="shared" si="58"/>
        <v>Q9DCW5</v>
      </c>
      <c r="D661" s="6" t="s">
        <v>1830</v>
      </c>
      <c r="E661" s="6" t="s">
        <v>1831</v>
      </c>
      <c r="F661" s="6" t="s">
        <v>1832</v>
      </c>
      <c r="G661" s="6">
        <f>IFERROR(VLOOKUP(C661,Tabelle3!A:H,8,FALSE),"")</f>
        <v>1</v>
      </c>
      <c r="H661" s="6">
        <v>2</v>
      </c>
      <c r="I661" s="6">
        <v>7</v>
      </c>
      <c r="J661" s="6">
        <v>7</v>
      </c>
      <c r="K661" s="6">
        <v>65.2</v>
      </c>
      <c r="L661" s="6">
        <v>12.483000000000001</v>
      </c>
      <c r="M661" s="6">
        <v>112</v>
      </c>
      <c r="N661" s="6">
        <v>0</v>
      </c>
      <c r="O661" s="6">
        <v>35.770000000000003</v>
      </c>
      <c r="P661" s="6">
        <v>1916700000</v>
      </c>
      <c r="Q661" s="6">
        <v>282890000</v>
      </c>
      <c r="R661" s="6">
        <v>73763000</v>
      </c>
      <c r="S661" s="6">
        <v>12181000</v>
      </c>
      <c r="T661" s="6">
        <v>318840000</v>
      </c>
      <c r="U661" s="6">
        <v>109810000</v>
      </c>
      <c r="V661" s="6">
        <v>41832000</v>
      </c>
      <c r="W661" s="6">
        <v>685450000</v>
      </c>
      <c r="X661" s="6">
        <v>391980000</v>
      </c>
      <c r="Y661" s="6">
        <v>184210000</v>
      </c>
      <c r="Z661" s="6">
        <v>174090000</v>
      </c>
      <c r="AA661" s="6">
        <v>21474000</v>
      </c>
      <c r="AB661" s="6">
        <v>495210000</v>
      </c>
      <c r="AC661" s="6">
        <v>154130000</v>
      </c>
      <c r="AD661" s="6">
        <v>59082000</v>
      </c>
      <c r="AE661" s="6">
        <v>172460000</v>
      </c>
      <c r="AF661" s="6">
        <v>139950000</v>
      </c>
      <c r="AG661" s="6">
        <f t="shared" si="54"/>
        <v>1.6646639600321143</v>
      </c>
      <c r="AH661" s="6">
        <f t="shared" si="55"/>
        <v>0.73523097481924571</v>
      </c>
      <c r="AI661" s="6">
        <f t="shared" si="56"/>
        <v>0.45026439626516901</v>
      </c>
      <c r="AJ661" s="6">
        <f t="shared" si="57"/>
        <v>1.1511556908527936</v>
      </c>
      <c r="AK661" s="6">
        <f>VLOOKUP(AO661,'MV-SigB'!F:J,3,FALSE)</f>
        <v>0</v>
      </c>
      <c r="AL661" s="15">
        <v>19</v>
      </c>
      <c r="AM661" s="6"/>
      <c r="AN661" s="6">
        <v>180</v>
      </c>
      <c r="AO661" s="7">
        <v>495</v>
      </c>
    </row>
    <row r="662" spans="2:41" x14ac:dyDescent="0.2">
      <c r="B662" s="5" t="s">
        <v>6152</v>
      </c>
      <c r="C662" s="6" t="str">
        <f t="shared" si="58"/>
        <v>Q9Z211</v>
      </c>
      <c r="D662" s="6" t="s">
        <v>6153</v>
      </c>
      <c r="E662" s="6" t="s">
        <v>6154</v>
      </c>
      <c r="F662" s="6" t="s">
        <v>6155</v>
      </c>
      <c r="G662" s="6" t="str">
        <f>IFERROR(VLOOKUP(C662,Tabelle3!A:H,8,FALSE),"")</f>
        <v/>
      </c>
      <c r="H662" s="6">
        <v>1</v>
      </c>
      <c r="I662" s="6">
        <v>8</v>
      </c>
      <c r="J662" s="6">
        <v>8</v>
      </c>
      <c r="K662" s="6">
        <v>38.200000000000003</v>
      </c>
      <c r="L662" s="6">
        <v>28.152999999999999</v>
      </c>
      <c r="M662" s="6">
        <v>246</v>
      </c>
      <c r="N662" s="6">
        <v>0</v>
      </c>
      <c r="O662" s="6">
        <v>113.38</v>
      </c>
      <c r="P662" s="6">
        <v>479180000</v>
      </c>
      <c r="Q662" s="6">
        <v>67952000</v>
      </c>
      <c r="R662" s="6">
        <v>15478000</v>
      </c>
      <c r="S662" s="6">
        <v>22953000</v>
      </c>
      <c r="T662" s="6">
        <v>8342700</v>
      </c>
      <c r="U662" s="6">
        <v>17344000</v>
      </c>
      <c r="V662" s="6">
        <v>16256000</v>
      </c>
      <c r="W662" s="6">
        <v>239110000</v>
      </c>
      <c r="X662" s="6">
        <v>91750000</v>
      </c>
      <c r="Y662" s="6">
        <v>10615000</v>
      </c>
      <c r="Z662" s="6">
        <v>7265800</v>
      </c>
      <c r="AA662" s="6">
        <v>6663400</v>
      </c>
      <c r="AB662" s="6">
        <v>7181600</v>
      </c>
      <c r="AC662" s="6">
        <v>4745400</v>
      </c>
      <c r="AD662" s="6">
        <v>10422000</v>
      </c>
      <c r="AE662" s="6">
        <v>15607000</v>
      </c>
      <c r="AF662" s="6">
        <v>9028300</v>
      </c>
      <c r="AG662" s="6">
        <f t="shared" si="54"/>
        <v>0.79707658023199435</v>
      </c>
      <c r="AH662" s="6">
        <f t="shared" si="55"/>
        <v>-0.32720975509644978</v>
      </c>
      <c r="AI662" s="6">
        <f t="shared" si="56"/>
        <v>0.45061415651671521</v>
      </c>
      <c r="AJ662" s="6">
        <f t="shared" si="57"/>
        <v>1.1500354568230216</v>
      </c>
      <c r="AK662" s="6">
        <f>VLOOKUP(AO662,'MV-SigB'!F:J,3,FALSE)</f>
        <v>0</v>
      </c>
      <c r="AL662" s="15">
        <v>19</v>
      </c>
      <c r="AM662" s="6"/>
      <c r="AN662" s="6">
        <v>74</v>
      </c>
      <c r="AO662" s="7">
        <v>1593</v>
      </c>
    </row>
    <row r="663" spans="2:41" x14ac:dyDescent="0.2">
      <c r="B663" s="5" t="s">
        <v>2811</v>
      </c>
      <c r="C663" s="6" t="str">
        <f t="shared" si="58"/>
        <v>Q5SWT3</v>
      </c>
      <c r="D663" s="6" t="s">
        <v>2812</v>
      </c>
      <c r="E663" s="6" t="s">
        <v>2813</v>
      </c>
      <c r="F663" s="6" t="s">
        <v>2814</v>
      </c>
      <c r="G663" s="6">
        <f>IFERROR(VLOOKUP(C663,Tabelle3!A:H,8,FALSE),"")</f>
        <v>1</v>
      </c>
      <c r="H663" s="6">
        <v>1</v>
      </c>
      <c r="I663" s="6">
        <v>11</v>
      </c>
      <c r="J663" s="6">
        <v>11</v>
      </c>
      <c r="K663" s="6">
        <v>52</v>
      </c>
      <c r="L663" s="6">
        <v>32.630000000000003</v>
      </c>
      <c r="M663" s="6">
        <v>300</v>
      </c>
      <c r="N663" s="6">
        <v>0</v>
      </c>
      <c r="O663" s="6">
        <v>205.97</v>
      </c>
      <c r="P663" s="6">
        <v>452300000</v>
      </c>
      <c r="Q663" s="6">
        <v>52554000</v>
      </c>
      <c r="R663" s="6">
        <v>9465300</v>
      </c>
      <c r="S663" s="6">
        <v>23777000</v>
      </c>
      <c r="T663" s="6">
        <v>14744000</v>
      </c>
      <c r="U663" s="6">
        <v>21489000</v>
      </c>
      <c r="V663" s="6">
        <v>24927000</v>
      </c>
      <c r="W663" s="6">
        <v>197190000</v>
      </c>
      <c r="X663" s="6">
        <v>108150000</v>
      </c>
      <c r="Y663" s="6">
        <v>6709400</v>
      </c>
      <c r="Z663" s="6">
        <v>6281600</v>
      </c>
      <c r="AA663" s="6">
        <v>7251900</v>
      </c>
      <c r="AB663" s="6">
        <v>8829700</v>
      </c>
      <c r="AC663" s="6">
        <v>7202200</v>
      </c>
      <c r="AD663" s="6">
        <v>5998800</v>
      </c>
      <c r="AE663" s="6">
        <v>8124900</v>
      </c>
      <c r="AF663" s="6">
        <v>4782900</v>
      </c>
      <c r="AG663" s="6">
        <f t="shared" si="54"/>
        <v>1.1135172815295993</v>
      </c>
      <c r="AH663" s="6">
        <f t="shared" si="55"/>
        <v>0.15512394859142481</v>
      </c>
      <c r="AI663" s="6">
        <f t="shared" si="56"/>
        <v>0.45112850763101209</v>
      </c>
      <c r="AJ663" s="6">
        <f t="shared" si="57"/>
        <v>1.1483896394255511</v>
      </c>
      <c r="AK663" s="6">
        <f>VLOOKUP(AO663,'MV-SigB'!F:J,3,FALSE)</f>
        <v>0</v>
      </c>
      <c r="AL663" s="15">
        <v>19</v>
      </c>
      <c r="AM663" s="6"/>
      <c r="AN663" s="6">
        <v>72</v>
      </c>
      <c r="AO663" s="7">
        <v>744</v>
      </c>
    </row>
    <row r="664" spans="2:41" x14ac:dyDescent="0.2">
      <c r="B664" s="5" t="s">
        <v>4766</v>
      </c>
      <c r="C664" s="6" t="str">
        <f t="shared" si="58"/>
        <v>Q9CQ54</v>
      </c>
      <c r="D664" s="6" t="s">
        <v>4767</v>
      </c>
      <c r="E664" s="6" t="s">
        <v>4768</v>
      </c>
      <c r="F664" s="6" t="s">
        <v>4769</v>
      </c>
      <c r="G664" s="6">
        <f>IFERROR(VLOOKUP(C664,Tabelle3!A:H,8,FALSE),"")</f>
        <v>1</v>
      </c>
      <c r="H664" s="6">
        <v>1</v>
      </c>
      <c r="I664" s="6">
        <v>15</v>
      </c>
      <c r="J664" s="6">
        <v>15</v>
      </c>
      <c r="K664" s="6">
        <v>76.7</v>
      </c>
      <c r="L664" s="6">
        <v>14.164</v>
      </c>
      <c r="M664" s="6">
        <v>120</v>
      </c>
      <c r="N664" s="6">
        <v>0</v>
      </c>
      <c r="O664" s="6">
        <v>115.8</v>
      </c>
      <c r="P664" s="6">
        <v>4926400000</v>
      </c>
      <c r="Q664" s="6">
        <v>311350000</v>
      </c>
      <c r="R664" s="6">
        <v>200610000</v>
      </c>
      <c r="S664" s="6">
        <v>287710000</v>
      </c>
      <c r="T664" s="6">
        <v>582600000</v>
      </c>
      <c r="U664" s="6">
        <v>231130000</v>
      </c>
      <c r="V664" s="6">
        <v>264620000</v>
      </c>
      <c r="W664" s="6">
        <v>1561100000</v>
      </c>
      <c r="X664" s="6">
        <v>1487200000</v>
      </c>
      <c r="Y664" s="6">
        <v>464490000</v>
      </c>
      <c r="Z664" s="6">
        <v>365950000</v>
      </c>
      <c r="AA664" s="6">
        <v>895590000</v>
      </c>
      <c r="AB664" s="6">
        <v>1042300000</v>
      </c>
      <c r="AC664" s="6">
        <v>358080000</v>
      </c>
      <c r="AD664" s="6">
        <v>516740000</v>
      </c>
      <c r="AE664" s="6">
        <v>660540000</v>
      </c>
      <c r="AF664" s="6">
        <v>640110000</v>
      </c>
      <c r="AG664" s="6">
        <f t="shared" si="54"/>
        <v>1.2725204208745697</v>
      </c>
      <c r="AH664" s="6">
        <f t="shared" si="55"/>
        <v>0.34768880825231163</v>
      </c>
      <c r="AI664" s="6">
        <f t="shared" si="56"/>
        <v>0.45141822060408476</v>
      </c>
      <c r="AJ664" s="6">
        <f t="shared" si="57"/>
        <v>1.1474634436490598</v>
      </c>
      <c r="AK664" s="6">
        <f>VLOOKUP(AO664,'MV-SigB'!F:J,3,FALSE)</f>
        <v>0</v>
      </c>
      <c r="AL664" s="15">
        <v>19</v>
      </c>
      <c r="AM664" s="6"/>
      <c r="AN664" s="6">
        <v>238</v>
      </c>
      <c r="AO664" s="7">
        <v>1242</v>
      </c>
    </row>
    <row r="665" spans="2:41" x14ac:dyDescent="0.2">
      <c r="B665" s="5" t="s">
        <v>5000</v>
      </c>
      <c r="C665" s="6" t="str">
        <f t="shared" si="58"/>
        <v>Q9CRA7</v>
      </c>
      <c r="D665" s="6" t="s">
        <v>5001</v>
      </c>
      <c r="E665" s="6" t="s">
        <v>5002</v>
      </c>
      <c r="F665" s="6" t="s">
        <v>5003</v>
      </c>
      <c r="G665" s="6">
        <f>IFERROR(VLOOKUP(C665,Tabelle3!A:H,8,FALSE),"")</f>
        <v>1</v>
      </c>
      <c r="H665" s="6">
        <v>1</v>
      </c>
      <c r="I665" s="6">
        <v>15</v>
      </c>
      <c r="J665" s="6">
        <v>15</v>
      </c>
      <c r="K665" s="6">
        <v>58.5</v>
      </c>
      <c r="L665" s="6">
        <v>23.274999999999999</v>
      </c>
      <c r="M665" s="6">
        <v>200</v>
      </c>
      <c r="N665" s="6">
        <v>0</v>
      </c>
      <c r="O665" s="6">
        <v>49.667999999999999</v>
      </c>
      <c r="P665" s="6">
        <v>350010000</v>
      </c>
      <c r="Q665" s="6">
        <v>27448000</v>
      </c>
      <c r="R665" s="6">
        <v>23621000</v>
      </c>
      <c r="S665" s="6">
        <v>27751000</v>
      </c>
      <c r="T665" s="6">
        <v>3300000</v>
      </c>
      <c r="U665" s="6">
        <v>24574000</v>
      </c>
      <c r="V665" s="6">
        <v>30681000</v>
      </c>
      <c r="W665" s="6">
        <v>74268000</v>
      </c>
      <c r="X665" s="6">
        <v>138370000</v>
      </c>
      <c r="Y665" s="6">
        <v>31688000</v>
      </c>
      <c r="Z665" s="6">
        <v>40447000</v>
      </c>
      <c r="AA665" s="6">
        <v>29418000</v>
      </c>
      <c r="AB665" s="6">
        <v>14328000</v>
      </c>
      <c r="AC665" s="6">
        <v>30660000</v>
      </c>
      <c r="AD665" s="6">
        <v>21287000</v>
      </c>
      <c r="AE665" s="6">
        <v>20049000</v>
      </c>
      <c r="AF665" s="6">
        <v>24196000</v>
      </c>
      <c r="AG665" s="6">
        <f t="shared" si="54"/>
        <v>1.204684381237525</v>
      </c>
      <c r="AH665" s="6">
        <f t="shared" si="55"/>
        <v>0.26865522009310955</v>
      </c>
      <c r="AI665" s="6">
        <f t="shared" si="56"/>
        <v>0.45161833340459001</v>
      </c>
      <c r="AJ665" s="6">
        <f t="shared" si="57"/>
        <v>1.1468240415155548</v>
      </c>
      <c r="AK665" s="6">
        <f>VLOOKUP(AO665,'MV-SigB'!F:J,3,FALSE)</f>
        <v>0</v>
      </c>
      <c r="AL665" s="15">
        <v>19</v>
      </c>
      <c r="AM665" s="6"/>
      <c r="AN665" s="6">
        <v>83</v>
      </c>
      <c r="AO665" s="7">
        <v>1301</v>
      </c>
    </row>
    <row r="666" spans="2:41" x14ac:dyDescent="0.2">
      <c r="B666" s="5" t="s">
        <v>4190</v>
      </c>
      <c r="C666" s="6" t="str">
        <f t="shared" si="58"/>
        <v>Q91V76</v>
      </c>
      <c r="D666" s="6" t="s">
        <v>4191</v>
      </c>
      <c r="E666" s="6"/>
      <c r="F666" s="6" t="s">
        <v>4192</v>
      </c>
      <c r="G666" s="6" t="str">
        <f>IFERROR(VLOOKUP(C666,Tabelle3!A:H,8,FALSE),"")</f>
        <v/>
      </c>
      <c r="H666" s="6">
        <v>1</v>
      </c>
      <c r="I666" s="6">
        <v>2</v>
      </c>
      <c r="J666" s="6">
        <v>2</v>
      </c>
      <c r="K666" s="6">
        <v>11.7</v>
      </c>
      <c r="L666" s="6">
        <v>34.994999999999997</v>
      </c>
      <c r="M666" s="6">
        <v>315</v>
      </c>
      <c r="N666" s="6">
        <v>6.8305999999999998E-4</v>
      </c>
      <c r="O666" s="6">
        <v>2.1421000000000001</v>
      </c>
      <c r="P666" s="6">
        <v>51190000</v>
      </c>
      <c r="Q666" s="6">
        <v>16394000</v>
      </c>
      <c r="R666" s="6">
        <v>2760000</v>
      </c>
      <c r="S666" s="6">
        <v>4496900</v>
      </c>
      <c r="T666" s="6">
        <v>482370</v>
      </c>
      <c r="U666" s="6">
        <v>6096200</v>
      </c>
      <c r="V666" s="6">
        <v>4682100</v>
      </c>
      <c r="W666" s="6">
        <v>4599200</v>
      </c>
      <c r="X666" s="6">
        <v>11680000</v>
      </c>
      <c r="Y666" s="6">
        <v>2729400</v>
      </c>
      <c r="Z666" s="6">
        <v>821650</v>
      </c>
      <c r="AA666" s="6">
        <v>794800</v>
      </c>
      <c r="AB666" s="6">
        <v>608100</v>
      </c>
      <c r="AC666" s="6">
        <v>1302200</v>
      </c>
      <c r="AD666" s="6">
        <v>837130</v>
      </c>
      <c r="AE666" s="6">
        <v>375230</v>
      </c>
      <c r="AF666" s="6">
        <v>652590</v>
      </c>
      <c r="AG666" s="6">
        <f t="shared" si="54"/>
        <v>1.5641665219519125</v>
      </c>
      <c r="AH666" s="6">
        <f t="shared" si="55"/>
        <v>0.64539411085863685</v>
      </c>
      <c r="AI666" s="6">
        <f t="shared" si="56"/>
        <v>0.45261989618214277</v>
      </c>
      <c r="AJ666" s="6">
        <f t="shared" si="57"/>
        <v>1.1436280911654215</v>
      </c>
      <c r="AK666" s="6">
        <f>VLOOKUP(AO666,'MV-SigB'!F:J,3,FALSE)</f>
        <v>0</v>
      </c>
      <c r="AL666" s="15">
        <v>19</v>
      </c>
      <c r="AM666" s="6"/>
      <c r="AN666" s="6">
        <v>7</v>
      </c>
      <c r="AO666" s="7">
        <v>1096</v>
      </c>
    </row>
    <row r="667" spans="2:41" x14ac:dyDescent="0.2">
      <c r="B667" s="5" t="s">
        <v>3305</v>
      </c>
      <c r="C667" s="6" t="str">
        <f t="shared" si="58"/>
        <v>Q8BFR5</v>
      </c>
      <c r="D667" s="6" t="s">
        <v>3306</v>
      </c>
      <c r="E667" s="6" t="s">
        <v>3307</v>
      </c>
      <c r="F667" s="6" t="s">
        <v>3308</v>
      </c>
      <c r="G667" s="6">
        <f>IFERROR(VLOOKUP(C667,Tabelle3!A:H,8,FALSE),"")</f>
        <v>1</v>
      </c>
      <c r="H667" s="6">
        <v>3</v>
      </c>
      <c r="I667" s="6">
        <v>53</v>
      </c>
      <c r="J667" s="6">
        <v>53</v>
      </c>
      <c r="K667" s="6">
        <v>81</v>
      </c>
      <c r="L667" s="6">
        <v>49.508000000000003</v>
      </c>
      <c r="M667" s="6">
        <v>452</v>
      </c>
      <c r="N667" s="6">
        <v>0</v>
      </c>
      <c r="O667" s="6">
        <v>323.31</v>
      </c>
      <c r="P667" s="6">
        <v>27787000000</v>
      </c>
      <c r="Q667" s="6">
        <v>2667100000</v>
      </c>
      <c r="R667" s="6">
        <v>1495100000</v>
      </c>
      <c r="S667" s="6">
        <v>763290000</v>
      </c>
      <c r="T667" s="6">
        <v>1030300000</v>
      </c>
      <c r="U667" s="6">
        <v>4169700000</v>
      </c>
      <c r="V667" s="6">
        <v>3630300000</v>
      </c>
      <c r="W667" s="6">
        <v>6704700000</v>
      </c>
      <c r="X667" s="6">
        <v>7326000000</v>
      </c>
      <c r="Y667" s="6">
        <v>398700000</v>
      </c>
      <c r="Z667" s="6">
        <v>443860000</v>
      </c>
      <c r="AA667" s="6">
        <v>187840000</v>
      </c>
      <c r="AB667" s="6">
        <v>239210000</v>
      </c>
      <c r="AC667" s="6">
        <v>294680000</v>
      </c>
      <c r="AD667" s="6">
        <v>237860000</v>
      </c>
      <c r="AE667" s="6">
        <v>279170000</v>
      </c>
      <c r="AF667" s="6">
        <v>243670000</v>
      </c>
      <c r="AG667" s="6">
        <f t="shared" si="54"/>
        <v>1.2029884970342435</v>
      </c>
      <c r="AH667" s="6">
        <f t="shared" si="55"/>
        <v>0.26662284754225701</v>
      </c>
      <c r="AI667" s="6">
        <f t="shared" si="56"/>
        <v>0.45314092580468635</v>
      </c>
      <c r="AJ667" s="6">
        <f t="shared" si="57"/>
        <v>1.1419682999329805</v>
      </c>
      <c r="AK667" s="6">
        <f>VLOOKUP(AO667,'MV-SigB'!F:J,3,FALSE)</f>
        <v>0</v>
      </c>
      <c r="AL667" s="15">
        <v>19</v>
      </c>
      <c r="AM667" s="6"/>
      <c r="AN667" s="6">
        <v>1343</v>
      </c>
      <c r="AO667" s="7">
        <v>870</v>
      </c>
    </row>
    <row r="668" spans="2:41" x14ac:dyDescent="0.2">
      <c r="B668" s="5" t="s">
        <v>4135</v>
      </c>
      <c r="C668" s="6" t="str">
        <f t="shared" si="58"/>
        <v>Q8VE22</v>
      </c>
      <c r="D668" s="6" t="s">
        <v>4136</v>
      </c>
      <c r="E668" s="6" t="s">
        <v>4137</v>
      </c>
      <c r="F668" s="6" t="s">
        <v>4138</v>
      </c>
      <c r="G668" s="6">
        <f>IFERROR(VLOOKUP(C668,Tabelle3!A:H,8,FALSE),"")</f>
        <v>1</v>
      </c>
      <c r="H668" s="6">
        <v>5</v>
      </c>
      <c r="I668" s="6">
        <v>21</v>
      </c>
      <c r="J668" s="6">
        <v>21</v>
      </c>
      <c r="K668" s="6">
        <v>83.1</v>
      </c>
      <c r="L668" s="6">
        <v>20.347999999999999</v>
      </c>
      <c r="M668" s="6">
        <v>177</v>
      </c>
      <c r="N668" s="6">
        <v>0</v>
      </c>
      <c r="O668" s="6">
        <v>323.31</v>
      </c>
      <c r="P668" s="6">
        <v>1427100000</v>
      </c>
      <c r="Q668" s="6">
        <v>89192000</v>
      </c>
      <c r="R668" s="6">
        <v>33799000</v>
      </c>
      <c r="S668" s="6">
        <v>219260000</v>
      </c>
      <c r="T668" s="6">
        <v>134210000</v>
      </c>
      <c r="U668" s="6">
        <v>118610000</v>
      </c>
      <c r="V668" s="6">
        <v>81065000</v>
      </c>
      <c r="W668" s="6">
        <v>306020000</v>
      </c>
      <c r="X668" s="6">
        <v>444890000</v>
      </c>
      <c r="Y668" s="6">
        <v>100800000</v>
      </c>
      <c r="Z668" s="6">
        <v>63210000</v>
      </c>
      <c r="AA668" s="6">
        <v>79808000</v>
      </c>
      <c r="AB668" s="6">
        <v>166300000</v>
      </c>
      <c r="AC668" s="6">
        <v>87860000</v>
      </c>
      <c r="AD668" s="6">
        <v>51701000</v>
      </c>
      <c r="AE668" s="6">
        <v>86762000</v>
      </c>
      <c r="AF668" s="6">
        <v>101630000</v>
      </c>
      <c r="AG668" s="6">
        <f t="shared" si="54"/>
        <v>1.2505389491786933</v>
      </c>
      <c r="AH668" s="6">
        <f t="shared" si="55"/>
        <v>0.32254999227447367</v>
      </c>
      <c r="AI668" s="6">
        <f t="shared" si="56"/>
        <v>0.45448216548273185</v>
      </c>
      <c r="AJ668" s="6">
        <f t="shared" si="57"/>
        <v>1.1377044127329941</v>
      </c>
      <c r="AK668" s="6">
        <f>VLOOKUP(AO668,'MV-SigB'!F:J,3,FALSE)</f>
        <v>0</v>
      </c>
      <c r="AL668" s="15">
        <v>19</v>
      </c>
      <c r="AM668" s="6"/>
      <c r="AN668" s="6">
        <v>165</v>
      </c>
      <c r="AO668" s="7">
        <v>1082</v>
      </c>
    </row>
    <row r="669" spans="2:41" x14ac:dyDescent="0.2">
      <c r="B669" s="5" t="s">
        <v>4525</v>
      </c>
      <c r="C669" s="6" t="str">
        <f t="shared" si="58"/>
        <v>Q99KK9</v>
      </c>
      <c r="D669" s="6" t="s">
        <v>4526</v>
      </c>
      <c r="E669" s="6" t="s">
        <v>4527</v>
      </c>
      <c r="F669" s="6" t="s">
        <v>4528</v>
      </c>
      <c r="G669" s="6">
        <f>IFERROR(VLOOKUP(C669,Tabelle3!A:H,8,FALSE),"")</f>
        <v>1</v>
      </c>
      <c r="H669" s="6">
        <v>3</v>
      </c>
      <c r="I669" s="6">
        <v>21</v>
      </c>
      <c r="J669" s="6">
        <v>21</v>
      </c>
      <c r="K669" s="6">
        <v>44.6</v>
      </c>
      <c r="L669" s="6">
        <v>56.984999999999999</v>
      </c>
      <c r="M669" s="6">
        <v>505</v>
      </c>
      <c r="N669" s="6">
        <v>0</v>
      </c>
      <c r="O669" s="6">
        <v>138.83000000000001</v>
      </c>
      <c r="P669" s="6">
        <v>298150000</v>
      </c>
      <c r="Q669" s="6">
        <v>20564000</v>
      </c>
      <c r="R669" s="6">
        <v>3864500</v>
      </c>
      <c r="S669" s="6">
        <v>19467000</v>
      </c>
      <c r="T669" s="6">
        <v>44466000</v>
      </c>
      <c r="U669" s="6">
        <v>8315200</v>
      </c>
      <c r="V669" s="6">
        <v>136180000</v>
      </c>
      <c r="W669" s="6">
        <v>16386000</v>
      </c>
      <c r="X669" s="6">
        <v>48910000</v>
      </c>
      <c r="Y669" s="6">
        <v>2947300</v>
      </c>
      <c r="Z669" s="6">
        <v>1480200</v>
      </c>
      <c r="AA669" s="6">
        <v>3491400</v>
      </c>
      <c r="AB669" s="6">
        <v>6787000</v>
      </c>
      <c r="AC669" s="6">
        <v>2897700</v>
      </c>
      <c r="AD669" s="6">
        <v>4622700</v>
      </c>
      <c r="AE669" s="6">
        <v>1292900</v>
      </c>
      <c r="AF669" s="6">
        <v>1515400</v>
      </c>
      <c r="AG669" s="6">
        <f t="shared" si="54"/>
        <v>1.4237900219775963</v>
      </c>
      <c r="AH669" s="6">
        <f t="shared" si="55"/>
        <v>0.50973639589095254</v>
      </c>
      <c r="AI669" s="6">
        <f t="shared" si="56"/>
        <v>0.45491622193325787</v>
      </c>
      <c r="AJ669" s="6">
        <f t="shared" si="57"/>
        <v>1.1363272140379914</v>
      </c>
      <c r="AK669" s="6">
        <f>VLOOKUP(AO669,'MV-SigB'!F:J,3,FALSE)</f>
        <v>0</v>
      </c>
      <c r="AL669" s="15">
        <v>19</v>
      </c>
      <c r="AM669" s="6"/>
      <c r="AN669" s="6">
        <v>63</v>
      </c>
      <c r="AO669" s="7">
        <v>1181</v>
      </c>
    </row>
    <row r="670" spans="2:41" x14ac:dyDescent="0.2">
      <c r="B670" s="5" t="s">
        <v>1603</v>
      </c>
      <c r="C670" s="6" t="str">
        <f t="shared" si="58"/>
        <v>Q544X6</v>
      </c>
      <c r="D670" s="6" t="s">
        <v>1604</v>
      </c>
      <c r="E670" s="6" t="s">
        <v>1605</v>
      </c>
      <c r="F670" s="6" t="s">
        <v>1606</v>
      </c>
      <c r="G670" s="6">
        <f>IFERROR(VLOOKUP(C670,Tabelle3!A:H,8,FALSE),"")</f>
        <v>1</v>
      </c>
      <c r="H670" s="6">
        <v>2</v>
      </c>
      <c r="I670" s="6">
        <v>23</v>
      </c>
      <c r="J670" s="6">
        <v>23</v>
      </c>
      <c r="K670" s="6">
        <v>70.099999999999994</v>
      </c>
      <c r="L670" s="6">
        <v>47.420999999999999</v>
      </c>
      <c r="M670" s="6">
        <v>422</v>
      </c>
      <c r="N670" s="6">
        <v>0</v>
      </c>
      <c r="O670" s="6">
        <v>211.01</v>
      </c>
      <c r="P670" s="6">
        <v>1888200000</v>
      </c>
      <c r="Q670" s="6">
        <v>55744000</v>
      </c>
      <c r="R670" s="6">
        <v>14308000</v>
      </c>
      <c r="S670" s="6">
        <v>64674000</v>
      </c>
      <c r="T670" s="6">
        <v>21033000</v>
      </c>
      <c r="U670" s="6">
        <v>160840000</v>
      </c>
      <c r="V670" s="6">
        <v>24971000</v>
      </c>
      <c r="W670" s="6">
        <v>586830000</v>
      </c>
      <c r="X670" s="6">
        <v>959800000</v>
      </c>
      <c r="Y670" s="6">
        <v>10239000</v>
      </c>
      <c r="Z670" s="6">
        <v>6837700</v>
      </c>
      <c r="AA670" s="6">
        <v>11493000</v>
      </c>
      <c r="AB670" s="6">
        <v>7032000</v>
      </c>
      <c r="AC670" s="6">
        <v>11912000</v>
      </c>
      <c r="AD670" s="6">
        <v>6134100</v>
      </c>
      <c r="AE670" s="6">
        <v>10494000</v>
      </c>
      <c r="AF670" s="6">
        <v>13252000</v>
      </c>
      <c r="AG670" s="6">
        <f t="shared" si="54"/>
        <v>0.85187631155170473</v>
      </c>
      <c r="AH670" s="6">
        <f t="shared" si="55"/>
        <v>-0.23128412178954905</v>
      </c>
      <c r="AI670" s="6">
        <f t="shared" si="56"/>
        <v>0.45627635211146234</v>
      </c>
      <c r="AJ670" s="6">
        <f t="shared" si="57"/>
        <v>1.1320202111577202</v>
      </c>
      <c r="AK670" s="6">
        <f>VLOOKUP(AO670,'MV-SigB'!F:J,3,FALSE)</f>
        <v>0</v>
      </c>
      <c r="AL670" s="15">
        <v>19</v>
      </c>
      <c r="AM670" s="6"/>
      <c r="AN670" s="6">
        <v>121</v>
      </c>
      <c r="AO670" s="7">
        <v>438</v>
      </c>
    </row>
    <row r="671" spans="2:41" x14ac:dyDescent="0.2">
      <c r="B671" s="5" t="s">
        <v>2743</v>
      </c>
      <c r="C671" s="6" t="str">
        <f t="shared" si="58"/>
        <v>Q5D073</v>
      </c>
      <c r="D671" s="6"/>
      <c r="E671" s="6" t="s">
        <v>1827</v>
      </c>
      <c r="F671" s="6" t="s">
        <v>2744</v>
      </c>
      <c r="G671" s="6">
        <f>IFERROR(VLOOKUP(C671,Tabelle3!A:H,8,FALSE),"")</f>
        <v>1</v>
      </c>
      <c r="H671" s="6">
        <v>2</v>
      </c>
      <c r="I671" s="6">
        <v>14</v>
      </c>
      <c r="J671" s="6">
        <v>4</v>
      </c>
      <c r="K671" s="6">
        <v>49.2</v>
      </c>
      <c r="L671" s="6">
        <v>22.11</v>
      </c>
      <c r="M671" s="6">
        <v>193</v>
      </c>
      <c r="N671" s="6">
        <v>0</v>
      </c>
      <c r="O671" s="6">
        <v>323.31</v>
      </c>
      <c r="P671" s="6">
        <v>1139600000</v>
      </c>
      <c r="Q671" s="6">
        <v>47016000</v>
      </c>
      <c r="R671" s="6">
        <v>33403000</v>
      </c>
      <c r="S671" s="6">
        <v>84081000</v>
      </c>
      <c r="T671" s="6">
        <v>33244000</v>
      </c>
      <c r="U671" s="6">
        <v>36176000</v>
      </c>
      <c r="V671" s="6">
        <v>86694000</v>
      </c>
      <c r="W671" s="6">
        <v>378990000</v>
      </c>
      <c r="X671" s="6">
        <v>440040000</v>
      </c>
      <c r="Y671" s="6">
        <v>42225000</v>
      </c>
      <c r="Z671" s="6">
        <v>49420000</v>
      </c>
      <c r="AA671" s="6">
        <v>30592000</v>
      </c>
      <c r="AB671" s="6">
        <v>104820000</v>
      </c>
      <c r="AC671" s="6">
        <v>34358000</v>
      </c>
      <c r="AD671" s="6">
        <v>49824000</v>
      </c>
      <c r="AE671" s="6">
        <v>108990000</v>
      </c>
      <c r="AF671" s="6">
        <v>119370000</v>
      </c>
      <c r="AG671" s="6">
        <f t="shared" si="54"/>
        <v>0.72648476044819577</v>
      </c>
      <c r="AH671" s="6">
        <f t="shared" si="55"/>
        <v>-0.46099556028652505</v>
      </c>
      <c r="AI671" s="6">
        <f t="shared" si="56"/>
        <v>0.45760383365126495</v>
      </c>
      <c r="AJ671" s="6">
        <f t="shared" si="57"/>
        <v>1.1278289563058048</v>
      </c>
      <c r="AK671" s="6">
        <f>VLOOKUP(AO671,'MV-SigB'!F:J,3,FALSE)</f>
        <v>0</v>
      </c>
      <c r="AL671" s="15">
        <v>19</v>
      </c>
      <c r="AM671" s="6"/>
      <c r="AN671" s="6">
        <v>118</v>
      </c>
      <c r="AO671" s="7">
        <v>726</v>
      </c>
    </row>
    <row r="672" spans="2:41" x14ac:dyDescent="0.2">
      <c r="B672" s="5" t="s">
        <v>5822</v>
      </c>
      <c r="C672" s="6" t="str">
        <f t="shared" si="58"/>
        <v>Q9JJG9</v>
      </c>
      <c r="D672" s="6" t="s">
        <v>5823</v>
      </c>
      <c r="E672" s="6" t="s">
        <v>5824</v>
      </c>
      <c r="F672" s="6" t="s">
        <v>5825</v>
      </c>
      <c r="G672" s="6">
        <f>IFERROR(VLOOKUP(C672,Tabelle3!A:H,8,FALSE),"")</f>
        <v>1</v>
      </c>
      <c r="H672" s="6">
        <v>1</v>
      </c>
      <c r="I672" s="6">
        <v>5</v>
      </c>
      <c r="J672" s="6">
        <v>5</v>
      </c>
      <c r="K672" s="6">
        <v>11.5</v>
      </c>
      <c r="L672" s="6">
        <v>77.378</v>
      </c>
      <c r="M672" s="6">
        <v>693</v>
      </c>
      <c r="N672" s="6">
        <v>0</v>
      </c>
      <c r="O672" s="6">
        <v>14.303000000000001</v>
      </c>
      <c r="P672" s="6">
        <v>10637000</v>
      </c>
      <c r="Q672" s="6">
        <v>0</v>
      </c>
      <c r="R672" s="6">
        <v>0</v>
      </c>
      <c r="S672" s="6">
        <v>2097500</v>
      </c>
      <c r="T672" s="6">
        <v>209370</v>
      </c>
      <c r="U672" s="6">
        <v>3543300</v>
      </c>
      <c r="V672" s="6">
        <v>0</v>
      </c>
      <c r="W672" s="6">
        <v>336660</v>
      </c>
      <c r="X672" s="6">
        <v>4449800</v>
      </c>
      <c r="Y672" s="6"/>
      <c r="Z672" s="6"/>
      <c r="AA672" s="6">
        <v>538580</v>
      </c>
      <c r="AB672" s="6">
        <v>252210</v>
      </c>
      <c r="AC672" s="6">
        <v>358390</v>
      </c>
      <c r="AD672" s="6"/>
      <c r="AE672" s="6">
        <v>148530</v>
      </c>
      <c r="AF672" s="6">
        <v>208500</v>
      </c>
      <c r="AG672" s="6">
        <f t="shared" si="54"/>
        <v>1.658026054625255</v>
      </c>
      <c r="AH672" s="6">
        <f t="shared" si="55"/>
        <v>0.72946667787305164</v>
      </c>
      <c r="AI672" s="6">
        <f t="shared" si="56"/>
        <v>0.45783510158019103</v>
      </c>
      <c r="AJ672" s="6">
        <f t="shared" si="57"/>
        <v>1.1271000183320401</v>
      </c>
      <c r="AK672" s="6">
        <f>VLOOKUP(AO672,'MV-SigB'!F:J,3,FALSE)</f>
        <v>0</v>
      </c>
      <c r="AL672" s="15">
        <v>19</v>
      </c>
      <c r="AM672" s="6"/>
      <c r="AN672" s="6">
        <v>11</v>
      </c>
      <c r="AO672" s="7">
        <v>1509</v>
      </c>
    </row>
    <row r="673" spans="2:41" x14ac:dyDescent="0.2">
      <c r="B673" s="5" t="s">
        <v>2838</v>
      </c>
      <c r="C673" s="6" t="str">
        <f t="shared" si="58"/>
        <v>Q60597</v>
      </c>
      <c r="D673" s="6" t="s">
        <v>2839</v>
      </c>
      <c r="E673" s="6" t="s">
        <v>2840</v>
      </c>
      <c r="F673" s="6" t="s">
        <v>2841</v>
      </c>
      <c r="G673" s="6">
        <f>IFERROR(VLOOKUP(C673,Tabelle3!A:H,8,FALSE),"")</f>
        <v>1</v>
      </c>
      <c r="H673" s="6">
        <v>1</v>
      </c>
      <c r="I673" s="6">
        <v>104</v>
      </c>
      <c r="J673" s="6">
        <v>2</v>
      </c>
      <c r="K673" s="6">
        <v>69.400000000000006</v>
      </c>
      <c r="L673" s="6">
        <v>116.45</v>
      </c>
      <c r="M673" s="6">
        <v>1023</v>
      </c>
      <c r="N673" s="6">
        <v>0</v>
      </c>
      <c r="O673" s="6">
        <v>323.31</v>
      </c>
      <c r="P673" s="6">
        <v>88819000000</v>
      </c>
      <c r="Q673" s="6">
        <v>4384000000</v>
      </c>
      <c r="R673" s="6">
        <v>7547900000</v>
      </c>
      <c r="S673" s="6">
        <v>3583600000</v>
      </c>
      <c r="T673" s="6">
        <v>3626600000</v>
      </c>
      <c r="U673" s="6">
        <v>11326000000</v>
      </c>
      <c r="V673" s="6">
        <v>6692800000</v>
      </c>
      <c r="W673" s="6">
        <v>25245000000</v>
      </c>
      <c r="X673" s="6">
        <v>26414000000</v>
      </c>
      <c r="Y673" s="6">
        <v>3987400000</v>
      </c>
      <c r="Z673" s="6">
        <v>3655300000</v>
      </c>
      <c r="AA673" s="6">
        <v>2126300000</v>
      </c>
      <c r="AB673" s="6">
        <v>2930100000</v>
      </c>
      <c r="AC673" s="6">
        <v>2895600000</v>
      </c>
      <c r="AD673" s="6">
        <v>4647600000</v>
      </c>
      <c r="AE673" s="6">
        <v>3127500000</v>
      </c>
      <c r="AF673" s="6">
        <v>3836700000</v>
      </c>
      <c r="AG673" s="6">
        <f t="shared" si="54"/>
        <v>0.87535326798737201</v>
      </c>
      <c r="AH673" s="6">
        <f t="shared" si="55"/>
        <v>-0.19206272923630574</v>
      </c>
      <c r="AI673" s="6">
        <f t="shared" si="56"/>
        <v>0.45916568676410852</v>
      </c>
      <c r="AJ673" s="6">
        <f t="shared" si="57"/>
        <v>1.1229132607677061</v>
      </c>
      <c r="AK673" s="6">
        <f>VLOOKUP(AO673,'MV-SigB'!F:J,3,FALSE)</f>
        <v>0</v>
      </c>
      <c r="AL673" s="15">
        <v>19</v>
      </c>
      <c r="AM673" s="6"/>
      <c r="AN673" s="6">
        <v>2586</v>
      </c>
      <c r="AO673" s="7">
        <v>751</v>
      </c>
    </row>
    <row r="674" spans="2:41" x14ac:dyDescent="0.2">
      <c r="B674" s="5" t="s">
        <v>4513</v>
      </c>
      <c r="C674" s="6" t="str">
        <f t="shared" si="58"/>
        <v>Q99KE1</v>
      </c>
      <c r="D674" s="6" t="s">
        <v>4514</v>
      </c>
      <c r="E674" s="6" t="s">
        <v>4515</v>
      </c>
      <c r="F674" s="6" t="s">
        <v>4516</v>
      </c>
      <c r="G674" s="6">
        <f>IFERROR(VLOOKUP(C674,Tabelle3!A:H,8,FALSE),"")</f>
        <v>1</v>
      </c>
      <c r="H674" s="6">
        <v>1</v>
      </c>
      <c r="I674" s="6">
        <v>12</v>
      </c>
      <c r="J674" s="6">
        <v>12</v>
      </c>
      <c r="K674" s="6">
        <v>36.5</v>
      </c>
      <c r="L674" s="6">
        <v>65.798000000000002</v>
      </c>
      <c r="M674" s="6">
        <v>589</v>
      </c>
      <c r="N674" s="6">
        <v>0</v>
      </c>
      <c r="O674" s="6">
        <v>323.31</v>
      </c>
      <c r="P674" s="6">
        <v>186750000</v>
      </c>
      <c r="Q674" s="6">
        <v>0</v>
      </c>
      <c r="R674" s="6">
        <v>1667500</v>
      </c>
      <c r="S674" s="6">
        <v>2193200</v>
      </c>
      <c r="T674" s="6">
        <v>3412700</v>
      </c>
      <c r="U674" s="6">
        <v>0</v>
      </c>
      <c r="V674" s="6">
        <v>145710000</v>
      </c>
      <c r="W674" s="6">
        <v>18232000</v>
      </c>
      <c r="X674" s="6">
        <v>15535000</v>
      </c>
      <c r="Y674" s="6"/>
      <c r="Z674" s="6">
        <v>546140</v>
      </c>
      <c r="AA674" s="6">
        <v>351820</v>
      </c>
      <c r="AB674" s="6">
        <v>1430200</v>
      </c>
      <c r="AC674" s="6"/>
      <c r="AD674" s="6">
        <v>7950800</v>
      </c>
      <c r="AE674" s="6">
        <v>740850</v>
      </c>
      <c r="AF674" s="6">
        <v>373950</v>
      </c>
      <c r="AG674" s="6">
        <f t="shared" si="54"/>
        <v>0.25681256618425702</v>
      </c>
      <c r="AH674" s="6">
        <f t="shared" si="55"/>
        <v>-1.9612122976913173</v>
      </c>
      <c r="AI674" s="6">
        <f t="shared" si="56"/>
        <v>0.4592523444467862</v>
      </c>
      <c r="AJ674" s="6">
        <f t="shared" si="57"/>
        <v>1.1226410086882035</v>
      </c>
      <c r="AK674" s="6">
        <f>VLOOKUP(AO674,'MV-SigB'!F:J,3,FALSE)</f>
        <v>0</v>
      </c>
      <c r="AL674" s="15">
        <v>19</v>
      </c>
      <c r="AM674" s="6"/>
      <c r="AN674" s="6">
        <v>20</v>
      </c>
      <c r="AO674" s="7">
        <v>1178</v>
      </c>
    </row>
    <row r="675" spans="2:41" x14ac:dyDescent="0.2">
      <c r="B675" s="5" t="s">
        <v>4667</v>
      </c>
      <c r="C675" s="6" t="str">
        <f t="shared" si="58"/>
        <v>Q9CPN9</v>
      </c>
      <c r="D675" s="6"/>
      <c r="E675" s="6" t="s">
        <v>4668</v>
      </c>
      <c r="F675" s="6" t="s">
        <v>4669</v>
      </c>
      <c r="G675" s="6" t="str">
        <f>IFERROR(VLOOKUP(C675,Tabelle3!A:H,8,FALSE),"")</f>
        <v/>
      </c>
      <c r="H675" s="6">
        <v>1</v>
      </c>
      <c r="I675" s="6">
        <v>1</v>
      </c>
      <c r="J675" s="6">
        <v>1</v>
      </c>
      <c r="K675" s="6">
        <v>4.9000000000000004</v>
      </c>
      <c r="L675" s="6">
        <v>26.422000000000001</v>
      </c>
      <c r="M675" s="6">
        <v>247</v>
      </c>
      <c r="N675" s="6">
        <v>0</v>
      </c>
      <c r="O675" s="6">
        <v>26.756</v>
      </c>
      <c r="P675" s="6">
        <v>5115300</v>
      </c>
      <c r="Q675" s="6">
        <v>2475800</v>
      </c>
      <c r="R675" s="6">
        <v>1730800</v>
      </c>
      <c r="S675" s="6">
        <v>0</v>
      </c>
      <c r="T675" s="6">
        <v>0</v>
      </c>
      <c r="U675" s="6">
        <v>169900</v>
      </c>
      <c r="V675" s="6">
        <v>738770</v>
      </c>
      <c r="W675" s="6">
        <v>0</v>
      </c>
      <c r="X675" s="6">
        <v>0</v>
      </c>
      <c r="Y675" s="6">
        <v>5637000</v>
      </c>
      <c r="Z675" s="6">
        <v>618640</v>
      </c>
      <c r="AA675" s="6"/>
      <c r="AB675" s="6"/>
      <c r="AC675" s="6">
        <v>234710</v>
      </c>
      <c r="AD675" s="6">
        <v>318100</v>
      </c>
      <c r="AE675" s="6"/>
      <c r="AF675" s="6"/>
      <c r="AG675" s="6">
        <f t="shared" si="54"/>
        <v>11.316076047828368</v>
      </c>
      <c r="AH675" s="6">
        <f t="shared" si="55"/>
        <v>3.5003018721615429</v>
      </c>
      <c r="AI675" s="6">
        <f t="shared" si="56"/>
        <v>0.45937430963903381</v>
      </c>
      <c r="AJ675" s="6">
        <f t="shared" si="57"/>
        <v>1.1222579181731003</v>
      </c>
      <c r="AK675" s="6" t="str">
        <f>VLOOKUP(AO675,'MV-SigB'!F:J,3,FALSE)</f>
        <v>+</v>
      </c>
      <c r="AL675" s="15">
        <v>19</v>
      </c>
      <c r="AM675" s="6"/>
      <c r="AN675" s="6">
        <v>7</v>
      </c>
      <c r="AO675" s="7">
        <v>1217</v>
      </c>
    </row>
    <row r="676" spans="2:41" x14ac:dyDescent="0.2">
      <c r="B676" s="5" t="s">
        <v>573</v>
      </c>
      <c r="C676" s="6" t="str">
        <f t="shared" si="58"/>
        <v>E9Q0W2</v>
      </c>
      <c r="D676" s="6" t="s">
        <v>574</v>
      </c>
      <c r="E676" s="6" t="s">
        <v>575</v>
      </c>
      <c r="F676" s="6" t="s">
        <v>576</v>
      </c>
      <c r="G676" s="6" t="str">
        <f>IFERROR(VLOOKUP(C676,Tabelle3!A:H,8,FALSE),"")</f>
        <v/>
      </c>
      <c r="H676" s="6">
        <v>5</v>
      </c>
      <c r="I676" s="6">
        <v>2</v>
      </c>
      <c r="J676" s="6">
        <v>2</v>
      </c>
      <c r="K676" s="6">
        <v>6</v>
      </c>
      <c r="L676" s="6">
        <v>68.394999999999996</v>
      </c>
      <c r="M676" s="6">
        <v>616</v>
      </c>
      <c r="N676" s="6">
        <v>0</v>
      </c>
      <c r="O676" s="6">
        <v>5.2470999999999997</v>
      </c>
      <c r="P676" s="6">
        <v>5715600</v>
      </c>
      <c r="Q676" s="6">
        <v>0</v>
      </c>
      <c r="R676" s="6">
        <v>665140</v>
      </c>
      <c r="S676" s="6">
        <v>0</v>
      </c>
      <c r="T676" s="6">
        <v>635980</v>
      </c>
      <c r="U676" s="6">
        <v>0</v>
      </c>
      <c r="V676" s="6">
        <v>216980</v>
      </c>
      <c r="W676" s="6">
        <v>2610700</v>
      </c>
      <c r="X676" s="6">
        <v>1586800</v>
      </c>
      <c r="Y676" s="6"/>
      <c r="Z676" s="6">
        <v>257720</v>
      </c>
      <c r="AA676" s="6"/>
      <c r="AB676" s="6">
        <v>693560</v>
      </c>
      <c r="AC676" s="6"/>
      <c r="AD676" s="6">
        <v>186860</v>
      </c>
      <c r="AE676" s="6">
        <v>181260</v>
      </c>
      <c r="AF676" s="6">
        <v>329920</v>
      </c>
      <c r="AG676" s="6">
        <f t="shared" si="54"/>
        <v>2.0441808492350009</v>
      </c>
      <c r="AH676" s="6">
        <f t="shared" si="55"/>
        <v>1.0315228375439989</v>
      </c>
      <c r="AI676" s="6">
        <f t="shared" si="56"/>
        <v>0.45981540979680574</v>
      </c>
      <c r="AJ676" s="6">
        <f t="shared" si="57"/>
        <v>1.1208732789728437</v>
      </c>
      <c r="AK676" s="6">
        <f>VLOOKUP(AO676,'MV-SigB'!F:J,3,FALSE)</f>
        <v>0</v>
      </c>
      <c r="AL676" s="15">
        <v>19</v>
      </c>
      <c r="AM676" s="6"/>
      <c r="AN676" s="6">
        <v>4</v>
      </c>
      <c r="AO676" s="7">
        <v>176</v>
      </c>
    </row>
    <row r="677" spans="2:41" x14ac:dyDescent="0.2">
      <c r="B677" s="5" t="s">
        <v>2253</v>
      </c>
      <c r="C677" s="6" t="str">
        <f t="shared" si="58"/>
        <v>P62900</v>
      </c>
      <c r="D677" s="6" t="s">
        <v>2254</v>
      </c>
      <c r="E677" s="6" t="s">
        <v>2255</v>
      </c>
      <c r="F677" s="6" t="s">
        <v>2256</v>
      </c>
      <c r="G677" s="6" t="str">
        <f>IFERROR(VLOOKUP(C677,Tabelle3!A:H,8,FALSE),"")</f>
        <v/>
      </c>
      <c r="H677" s="6">
        <v>1</v>
      </c>
      <c r="I677" s="6">
        <v>3</v>
      </c>
      <c r="J677" s="6">
        <v>3</v>
      </c>
      <c r="K677" s="6">
        <v>24</v>
      </c>
      <c r="L677" s="6">
        <v>14.462999999999999</v>
      </c>
      <c r="M677" s="6">
        <v>125</v>
      </c>
      <c r="N677" s="6">
        <v>0</v>
      </c>
      <c r="O677" s="6">
        <v>12.961</v>
      </c>
      <c r="P677" s="6">
        <v>6702800</v>
      </c>
      <c r="Q677" s="6">
        <v>243660</v>
      </c>
      <c r="R677" s="6">
        <v>1371700</v>
      </c>
      <c r="S677" s="6">
        <v>485900</v>
      </c>
      <c r="T677" s="6">
        <v>291860</v>
      </c>
      <c r="U677" s="6">
        <v>1247100</v>
      </c>
      <c r="V677" s="6">
        <v>293560</v>
      </c>
      <c r="W677" s="6">
        <v>1988900</v>
      </c>
      <c r="X677" s="6">
        <v>780130</v>
      </c>
      <c r="Y677" s="6">
        <v>649590</v>
      </c>
      <c r="Z677" s="6">
        <v>2020500</v>
      </c>
      <c r="AA677" s="6">
        <v>753090</v>
      </c>
      <c r="AB677" s="6">
        <v>799510</v>
      </c>
      <c r="AC677" s="6">
        <v>574530</v>
      </c>
      <c r="AD677" s="6">
        <v>1450700</v>
      </c>
      <c r="AE677" s="6">
        <v>532320</v>
      </c>
      <c r="AF677" s="6">
        <v>385690</v>
      </c>
      <c r="AG677" s="6">
        <f t="shared" si="54"/>
        <v>1.4347080088609832</v>
      </c>
      <c r="AH677" s="6">
        <f t="shared" si="55"/>
        <v>0.52075715011903534</v>
      </c>
      <c r="AI677" s="6">
        <f t="shared" si="56"/>
        <v>0.46046686526830721</v>
      </c>
      <c r="AJ677" s="6">
        <f t="shared" si="57"/>
        <v>1.1188307497173144</v>
      </c>
      <c r="AK677" s="6">
        <f>VLOOKUP(AO677,'MV-SigB'!F:J,3,FALSE)</f>
        <v>0</v>
      </c>
      <c r="AL677" s="15">
        <v>19</v>
      </c>
      <c r="AM677" s="6"/>
      <c r="AN677" s="6">
        <v>5</v>
      </c>
      <c r="AO677" s="7">
        <v>601</v>
      </c>
    </row>
    <row r="678" spans="2:41" x14ac:dyDescent="0.2">
      <c r="B678" s="5" t="s">
        <v>5169</v>
      </c>
      <c r="C678" s="6" t="str">
        <f t="shared" si="58"/>
        <v>Q9D009</v>
      </c>
      <c r="D678" s="6" t="s">
        <v>5170</v>
      </c>
      <c r="E678" s="6" t="s">
        <v>5171</v>
      </c>
      <c r="F678" s="6" t="s">
        <v>5172</v>
      </c>
      <c r="G678" s="6">
        <f>IFERROR(VLOOKUP(C678,Tabelle3!A:H,8,FALSE),"")</f>
        <v>1</v>
      </c>
      <c r="H678" s="6">
        <v>1</v>
      </c>
      <c r="I678" s="6">
        <v>6</v>
      </c>
      <c r="J678" s="6">
        <v>6</v>
      </c>
      <c r="K678" s="6">
        <v>43.3</v>
      </c>
      <c r="L678" s="6">
        <v>24.954999999999998</v>
      </c>
      <c r="M678" s="6">
        <v>231</v>
      </c>
      <c r="N678" s="6">
        <v>0</v>
      </c>
      <c r="O678" s="6">
        <v>17.951000000000001</v>
      </c>
      <c r="P678" s="6">
        <v>31452000</v>
      </c>
      <c r="Q678" s="6">
        <v>3527300</v>
      </c>
      <c r="R678" s="6">
        <v>1371300</v>
      </c>
      <c r="S678" s="6">
        <v>418070</v>
      </c>
      <c r="T678" s="6">
        <v>4208500</v>
      </c>
      <c r="U678" s="6">
        <v>1088000</v>
      </c>
      <c r="V678" s="6">
        <v>3334800</v>
      </c>
      <c r="W678" s="6">
        <v>9296200</v>
      </c>
      <c r="X678" s="6">
        <v>8207400</v>
      </c>
      <c r="Y678" s="6">
        <v>1410500</v>
      </c>
      <c r="Z678" s="6">
        <v>1385700</v>
      </c>
      <c r="AA678" s="6">
        <v>683960</v>
      </c>
      <c r="AB678" s="6">
        <v>1819900</v>
      </c>
      <c r="AC678" s="6">
        <v>1230800</v>
      </c>
      <c r="AD678" s="6">
        <v>1351500</v>
      </c>
      <c r="AE678" s="6">
        <v>1880800</v>
      </c>
      <c r="AF678" s="6">
        <v>1733900</v>
      </c>
      <c r="AG678" s="6">
        <f t="shared" si="54"/>
        <v>0.85526222365660809</v>
      </c>
      <c r="AH678" s="6">
        <f t="shared" si="55"/>
        <v>-0.22556127632944353</v>
      </c>
      <c r="AI678" s="6">
        <f t="shared" si="56"/>
        <v>0.46083299522187399</v>
      </c>
      <c r="AJ678" s="6">
        <f t="shared" si="57"/>
        <v>1.117684078760786</v>
      </c>
      <c r="AK678" s="6">
        <f>VLOOKUP(AO678,'MV-SigB'!F:J,3,FALSE)</f>
        <v>0</v>
      </c>
      <c r="AL678" s="15">
        <v>19</v>
      </c>
      <c r="AM678" s="6"/>
      <c r="AN678" s="6">
        <v>24</v>
      </c>
      <c r="AO678" s="7">
        <v>1344</v>
      </c>
    </row>
    <row r="679" spans="2:41" x14ac:dyDescent="0.2">
      <c r="B679" s="5" t="s">
        <v>4862</v>
      </c>
      <c r="C679" s="6" t="str">
        <f t="shared" si="58"/>
        <v>Q9CQL5</v>
      </c>
      <c r="D679" s="6" t="s">
        <v>4863</v>
      </c>
      <c r="E679" s="6" t="s">
        <v>4864</v>
      </c>
      <c r="F679" s="6" t="s">
        <v>4865</v>
      </c>
      <c r="G679" s="6">
        <f>IFERROR(VLOOKUP(C679,Tabelle3!A:H,8,FALSE),"")</f>
        <v>1</v>
      </c>
      <c r="H679" s="6">
        <v>1</v>
      </c>
      <c r="I679" s="6">
        <v>10</v>
      </c>
      <c r="J679" s="6">
        <v>10</v>
      </c>
      <c r="K679" s="6">
        <v>60</v>
      </c>
      <c r="L679" s="6">
        <v>20.677</v>
      </c>
      <c r="M679" s="6">
        <v>180</v>
      </c>
      <c r="N679" s="6">
        <v>0</v>
      </c>
      <c r="O679" s="6">
        <v>98.486000000000004</v>
      </c>
      <c r="P679" s="6">
        <v>264780000</v>
      </c>
      <c r="Q679" s="6">
        <v>22200000</v>
      </c>
      <c r="R679" s="6">
        <v>22230000</v>
      </c>
      <c r="S679" s="6">
        <v>9983100</v>
      </c>
      <c r="T679" s="6">
        <v>8328800</v>
      </c>
      <c r="U679" s="6">
        <v>18679000</v>
      </c>
      <c r="V679" s="6">
        <v>30734000</v>
      </c>
      <c r="W679" s="6">
        <v>54032000</v>
      </c>
      <c r="X679" s="6">
        <v>98591000</v>
      </c>
      <c r="Y679" s="6">
        <v>23748000</v>
      </c>
      <c r="Z679" s="6">
        <v>34539000</v>
      </c>
      <c r="AA679" s="6">
        <v>12682000</v>
      </c>
      <c r="AB679" s="6">
        <v>23616000</v>
      </c>
      <c r="AC679" s="6">
        <v>24908000</v>
      </c>
      <c r="AD679" s="6">
        <v>17882000</v>
      </c>
      <c r="AE679" s="6">
        <v>11318000</v>
      </c>
      <c r="AF679" s="6">
        <v>23274000</v>
      </c>
      <c r="AG679" s="6">
        <f t="shared" si="54"/>
        <v>1.2223126825359902</v>
      </c>
      <c r="AH679" s="6">
        <f t="shared" si="55"/>
        <v>0.28961339140866127</v>
      </c>
      <c r="AI679" s="6">
        <f t="shared" si="56"/>
        <v>0.46099657475987094</v>
      </c>
      <c r="AJ679" s="6">
        <f t="shared" si="57"/>
        <v>1.1171720635284241</v>
      </c>
      <c r="AK679" s="6">
        <f>VLOOKUP(AO679,'MV-SigB'!F:J,3,FALSE)</f>
        <v>0</v>
      </c>
      <c r="AL679" s="15">
        <v>19</v>
      </c>
      <c r="AM679" s="6"/>
      <c r="AN679" s="6">
        <v>51</v>
      </c>
      <c r="AO679" s="7">
        <v>1266</v>
      </c>
    </row>
    <row r="680" spans="2:41" x14ac:dyDescent="0.2">
      <c r="B680" s="5" t="s">
        <v>1933</v>
      </c>
      <c r="C680" s="6" t="str">
        <f t="shared" si="58"/>
        <v>P51410</v>
      </c>
      <c r="D680" s="6" t="s">
        <v>1934</v>
      </c>
      <c r="E680" s="6" t="s">
        <v>1935</v>
      </c>
      <c r="F680" s="6" t="s">
        <v>1936</v>
      </c>
      <c r="G680" s="6" t="str">
        <f>IFERROR(VLOOKUP(C680,Tabelle3!A:H,8,FALSE),"")</f>
        <v/>
      </c>
      <c r="H680" s="6">
        <v>4</v>
      </c>
      <c r="I680" s="6">
        <v>8</v>
      </c>
      <c r="J680" s="6">
        <v>8</v>
      </c>
      <c r="K680" s="6">
        <v>61.5</v>
      </c>
      <c r="L680" s="6">
        <v>21.881</v>
      </c>
      <c r="M680" s="6">
        <v>192</v>
      </c>
      <c r="N680" s="6">
        <v>0</v>
      </c>
      <c r="O680" s="6">
        <v>46.884999999999998</v>
      </c>
      <c r="P680" s="6">
        <v>23762000</v>
      </c>
      <c r="Q680" s="6">
        <v>2410900</v>
      </c>
      <c r="R680" s="6">
        <v>1122100</v>
      </c>
      <c r="S680" s="6">
        <v>1135900</v>
      </c>
      <c r="T680" s="6">
        <v>3040200</v>
      </c>
      <c r="U680" s="6">
        <v>1869400</v>
      </c>
      <c r="V680" s="6">
        <v>2583600</v>
      </c>
      <c r="W680" s="6">
        <v>5456800</v>
      </c>
      <c r="X680" s="6">
        <v>6142900</v>
      </c>
      <c r="Y680" s="6">
        <v>1505000</v>
      </c>
      <c r="Z680" s="6">
        <v>1482000</v>
      </c>
      <c r="AA680" s="6">
        <v>492220</v>
      </c>
      <c r="AB680" s="6">
        <v>1126200</v>
      </c>
      <c r="AC680" s="6">
        <v>1304600</v>
      </c>
      <c r="AD680" s="6">
        <v>1730800</v>
      </c>
      <c r="AE680" s="6">
        <v>2100900</v>
      </c>
      <c r="AF680" s="6">
        <v>685360</v>
      </c>
      <c r="AG680" s="6">
        <f t="shared" si="54"/>
        <v>0.79108364280978283</v>
      </c>
      <c r="AH680" s="6">
        <f t="shared" si="55"/>
        <v>-0.33809785317632213</v>
      </c>
      <c r="AI680" s="6">
        <f t="shared" si="56"/>
        <v>0.46136201701400692</v>
      </c>
      <c r="AJ680" s="6">
        <f t="shared" si="57"/>
        <v>1.116028860093095</v>
      </c>
      <c r="AK680" s="6">
        <f>VLOOKUP(AO680,'MV-SigB'!F:J,3,FALSE)</f>
        <v>0</v>
      </c>
      <c r="AL680" s="15">
        <v>19</v>
      </c>
      <c r="AM680" s="6"/>
      <c r="AN680" s="6">
        <v>19</v>
      </c>
      <c r="AO680" s="7">
        <v>521</v>
      </c>
    </row>
    <row r="681" spans="2:41" x14ac:dyDescent="0.2">
      <c r="B681" s="5" t="s">
        <v>5117</v>
      </c>
      <c r="C681" s="6" t="str">
        <f t="shared" si="58"/>
        <v>Q9CZ83</v>
      </c>
      <c r="D681" s="6" t="s">
        <v>5118</v>
      </c>
      <c r="E681" s="6" t="s">
        <v>5119</v>
      </c>
      <c r="F681" s="6" t="s">
        <v>5120</v>
      </c>
      <c r="G681" s="6">
        <f>IFERROR(VLOOKUP(C681,Tabelle3!A:H,8,FALSE),"")</f>
        <v>1</v>
      </c>
      <c r="H681" s="6">
        <v>2</v>
      </c>
      <c r="I681" s="6">
        <v>5</v>
      </c>
      <c r="J681" s="6">
        <v>5</v>
      </c>
      <c r="K681" s="6">
        <v>36.200000000000003</v>
      </c>
      <c r="L681" s="6">
        <v>15.121</v>
      </c>
      <c r="M681" s="6">
        <v>127</v>
      </c>
      <c r="N681" s="6">
        <v>0</v>
      </c>
      <c r="O681" s="6">
        <v>7.0468000000000002</v>
      </c>
      <c r="P681" s="6">
        <v>23989000</v>
      </c>
      <c r="Q681" s="6">
        <v>7524400</v>
      </c>
      <c r="R681" s="6">
        <v>278530</v>
      </c>
      <c r="S681" s="6">
        <v>438220</v>
      </c>
      <c r="T681" s="6">
        <v>1439600</v>
      </c>
      <c r="U681" s="6">
        <v>417170</v>
      </c>
      <c r="V681" s="6">
        <v>895520</v>
      </c>
      <c r="W681" s="6">
        <v>4628400</v>
      </c>
      <c r="X681" s="6">
        <v>8367100</v>
      </c>
      <c r="Y681" s="6">
        <v>4991900</v>
      </c>
      <c r="Z681" s="6">
        <v>1407000</v>
      </c>
      <c r="AA681" s="6">
        <v>1566300</v>
      </c>
      <c r="AB681" s="6">
        <v>3063300</v>
      </c>
      <c r="AC681" s="6">
        <v>1204300</v>
      </c>
      <c r="AD681" s="6">
        <v>2775700</v>
      </c>
      <c r="AE681" s="6">
        <v>2247600</v>
      </c>
      <c r="AF681" s="6">
        <v>1880200</v>
      </c>
      <c r="AG681" s="6">
        <f t="shared" si="54"/>
        <v>1.360233355534177</v>
      </c>
      <c r="AH681" s="6">
        <f t="shared" si="55"/>
        <v>0.44385417499933155</v>
      </c>
      <c r="AI681" s="6">
        <f t="shared" si="56"/>
        <v>0.46178966460789145</v>
      </c>
      <c r="AJ681" s="6">
        <f t="shared" si="57"/>
        <v>1.1146922106142259</v>
      </c>
      <c r="AK681" s="6">
        <f>VLOOKUP(AO681,'MV-SigB'!F:J,3,FALSE)</f>
        <v>0</v>
      </c>
      <c r="AL681" s="15">
        <v>19</v>
      </c>
      <c r="AM681" s="6"/>
      <c r="AN681" s="6">
        <v>11</v>
      </c>
      <c r="AO681" s="7">
        <v>1331</v>
      </c>
    </row>
    <row r="682" spans="2:41" x14ac:dyDescent="0.2">
      <c r="B682" s="5" t="s">
        <v>2463</v>
      </c>
      <c r="C682" s="6" t="str">
        <f t="shared" si="58"/>
        <v>Q07813</v>
      </c>
      <c r="D682" s="6" t="s">
        <v>2464</v>
      </c>
      <c r="E682" s="6" t="s">
        <v>2465</v>
      </c>
      <c r="F682" s="6" t="s">
        <v>2466</v>
      </c>
      <c r="G682" s="6">
        <f>IFERROR(VLOOKUP(C682,Tabelle3!A:H,8,FALSE),"")</f>
        <v>1</v>
      </c>
      <c r="H682" s="6">
        <v>1</v>
      </c>
      <c r="I682" s="6">
        <v>2</v>
      </c>
      <c r="J682" s="6">
        <v>2</v>
      </c>
      <c r="K682" s="6">
        <v>17.2</v>
      </c>
      <c r="L682" s="6">
        <v>21.393999999999998</v>
      </c>
      <c r="M682" s="6">
        <v>192</v>
      </c>
      <c r="N682" s="6">
        <v>0</v>
      </c>
      <c r="O682" s="6">
        <v>14.692</v>
      </c>
      <c r="P682" s="6">
        <v>13444000</v>
      </c>
      <c r="Q682" s="6">
        <v>1834200</v>
      </c>
      <c r="R682" s="6">
        <v>805180</v>
      </c>
      <c r="S682" s="6">
        <v>0</v>
      </c>
      <c r="T682" s="6">
        <v>2074300</v>
      </c>
      <c r="U682" s="6">
        <v>0</v>
      </c>
      <c r="V682" s="6">
        <v>3281700</v>
      </c>
      <c r="W682" s="6">
        <v>5448600</v>
      </c>
      <c r="X682" s="6">
        <v>0</v>
      </c>
      <c r="Y682" s="6">
        <v>2111400</v>
      </c>
      <c r="Z682" s="6">
        <v>1431100</v>
      </c>
      <c r="AA682" s="6"/>
      <c r="AB682" s="6">
        <v>6554400</v>
      </c>
      <c r="AC682" s="6"/>
      <c r="AD682" s="6">
        <v>2078000</v>
      </c>
      <c r="AE682" s="6">
        <v>1756400</v>
      </c>
      <c r="AF682" s="6"/>
      <c r="AG682" s="6">
        <f t="shared" si="54"/>
        <v>1.7554941233743655</v>
      </c>
      <c r="AH682" s="6">
        <f t="shared" si="55"/>
        <v>0.81187716671547772</v>
      </c>
      <c r="AI682" s="6">
        <f t="shared" si="56"/>
        <v>0.4627158002329172</v>
      </c>
      <c r="AJ682" s="6">
        <f t="shared" si="57"/>
        <v>1.1118017318205831</v>
      </c>
      <c r="AK682" s="6">
        <f>VLOOKUP(AO682,'MV-SigB'!F:J,3,FALSE)</f>
        <v>0</v>
      </c>
      <c r="AL682" s="15">
        <v>19</v>
      </c>
      <c r="AM682" s="6"/>
      <c r="AN682" s="6">
        <v>4</v>
      </c>
      <c r="AO682" s="7">
        <v>654</v>
      </c>
    </row>
    <row r="683" spans="2:41" x14ac:dyDescent="0.2">
      <c r="B683" s="5" t="s">
        <v>536</v>
      </c>
      <c r="C683" s="6" t="str">
        <f t="shared" si="58"/>
        <v>E9Q705</v>
      </c>
      <c r="D683" s="6" t="s">
        <v>537</v>
      </c>
      <c r="E683" s="6" t="s">
        <v>538</v>
      </c>
      <c r="F683" s="6" t="s">
        <v>539</v>
      </c>
      <c r="G683" s="6" t="str">
        <f>IFERROR(VLOOKUP(C683,Tabelle3!A:H,8,FALSE),"")</f>
        <v/>
      </c>
      <c r="H683" s="6">
        <v>3</v>
      </c>
      <c r="I683" s="6">
        <v>5</v>
      </c>
      <c r="J683" s="6">
        <v>5</v>
      </c>
      <c r="K683" s="6">
        <v>56.8</v>
      </c>
      <c r="L683" s="6">
        <v>10.829000000000001</v>
      </c>
      <c r="M683" s="6">
        <v>95</v>
      </c>
      <c r="N683" s="6">
        <v>0</v>
      </c>
      <c r="O683" s="6">
        <v>25.719000000000001</v>
      </c>
      <c r="P683" s="6">
        <v>24961000</v>
      </c>
      <c r="Q683" s="6">
        <v>4221800</v>
      </c>
      <c r="R683" s="6">
        <v>3774100</v>
      </c>
      <c r="S683" s="6">
        <v>153390</v>
      </c>
      <c r="T683" s="6">
        <v>5814700</v>
      </c>
      <c r="U683" s="6">
        <v>1755800</v>
      </c>
      <c r="V683" s="6">
        <v>1534900</v>
      </c>
      <c r="W683" s="6">
        <v>5051700</v>
      </c>
      <c r="X683" s="6">
        <v>2655000</v>
      </c>
      <c r="Y683" s="6">
        <v>2491200</v>
      </c>
      <c r="Z683" s="6">
        <v>7256900</v>
      </c>
      <c r="AA683" s="6">
        <v>959310</v>
      </c>
      <c r="AB683" s="6">
        <v>5318300</v>
      </c>
      <c r="AC683" s="6">
        <v>1933800</v>
      </c>
      <c r="AD683" s="6">
        <v>3030500</v>
      </c>
      <c r="AE683" s="6">
        <v>9874300</v>
      </c>
      <c r="AF683" s="6">
        <v>8998000</v>
      </c>
      <c r="AG683" s="6">
        <f t="shared" si="54"/>
        <v>0.67231526308282219</v>
      </c>
      <c r="AH683" s="6">
        <f t="shared" si="55"/>
        <v>-0.57279019249335339</v>
      </c>
      <c r="AI683" s="6">
        <f t="shared" si="56"/>
        <v>0.46277089123296788</v>
      </c>
      <c r="AJ683" s="6">
        <f t="shared" si="57"/>
        <v>1.1116299745962004</v>
      </c>
      <c r="AK683" s="6">
        <f>VLOOKUP(AO683,'MV-SigB'!F:J,3,FALSE)</f>
        <v>0</v>
      </c>
      <c r="AL683" s="15">
        <v>19</v>
      </c>
      <c r="AM683" s="6"/>
      <c r="AN683" s="6">
        <v>19</v>
      </c>
      <c r="AO683" s="7">
        <v>166</v>
      </c>
    </row>
    <row r="684" spans="2:41" x14ac:dyDescent="0.2">
      <c r="B684" s="5" t="s">
        <v>194</v>
      </c>
      <c r="C684" s="6" t="str">
        <f t="shared" si="58"/>
        <v>B2RWE3</v>
      </c>
      <c r="D684" s="6" t="s">
        <v>195</v>
      </c>
      <c r="E684" s="6" t="s">
        <v>196</v>
      </c>
      <c r="F684" s="6" t="s">
        <v>197</v>
      </c>
      <c r="G684" s="6">
        <f>IFERROR(VLOOKUP(C684,Tabelle3!A:H,8,FALSE),"")</f>
        <v>1</v>
      </c>
      <c r="H684" s="6">
        <v>2</v>
      </c>
      <c r="I684" s="6">
        <v>10</v>
      </c>
      <c r="J684" s="6">
        <v>10</v>
      </c>
      <c r="K684" s="6">
        <v>67.900000000000006</v>
      </c>
      <c r="L684" s="6">
        <v>14.994</v>
      </c>
      <c r="M684" s="6">
        <v>134</v>
      </c>
      <c r="N684" s="6">
        <v>0</v>
      </c>
      <c r="O684" s="6">
        <v>43.390999999999998</v>
      </c>
      <c r="P684" s="6">
        <v>478150000</v>
      </c>
      <c r="Q684" s="6">
        <v>41728000</v>
      </c>
      <c r="R684" s="6">
        <v>21494000</v>
      </c>
      <c r="S684" s="6">
        <v>21318000</v>
      </c>
      <c r="T684" s="6">
        <v>47288000</v>
      </c>
      <c r="U684" s="6">
        <v>28498000</v>
      </c>
      <c r="V684" s="6">
        <v>13383000</v>
      </c>
      <c r="W684" s="6">
        <v>151400000</v>
      </c>
      <c r="X684" s="6">
        <v>153040000</v>
      </c>
      <c r="Y684" s="6">
        <v>46102000</v>
      </c>
      <c r="Z684" s="6">
        <v>32619000</v>
      </c>
      <c r="AA684" s="6">
        <v>51687000</v>
      </c>
      <c r="AB684" s="6">
        <v>142780000</v>
      </c>
      <c r="AC684" s="6">
        <v>42555000</v>
      </c>
      <c r="AD684" s="6">
        <v>37658000</v>
      </c>
      <c r="AE684" s="6">
        <v>55326000</v>
      </c>
      <c r="AF684" s="6">
        <v>52967000</v>
      </c>
      <c r="AG684" s="6">
        <f t="shared" si="54"/>
        <v>1.4492270803051361</v>
      </c>
      <c r="AH684" s="6">
        <f t="shared" si="55"/>
        <v>0.53528366940294425</v>
      </c>
      <c r="AI684" s="6">
        <f t="shared" si="56"/>
        <v>0.46431162936989628</v>
      </c>
      <c r="AJ684" s="6">
        <f t="shared" si="57"/>
        <v>1.106834679104119</v>
      </c>
      <c r="AK684" s="6">
        <f>VLOOKUP(AO684,'MV-SigB'!F:J,3,FALSE)</f>
        <v>0</v>
      </c>
      <c r="AL684" s="15">
        <v>19</v>
      </c>
      <c r="AM684" s="6"/>
      <c r="AN684" s="6">
        <v>85</v>
      </c>
      <c r="AO684" s="7">
        <v>42</v>
      </c>
    </row>
    <row r="685" spans="2:41" x14ac:dyDescent="0.2">
      <c r="B685" s="5" t="s">
        <v>3161</v>
      </c>
      <c r="C685" s="6" t="str">
        <f t="shared" si="58"/>
        <v>Q78IK4</v>
      </c>
      <c r="D685" s="6" t="s">
        <v>3162</v>
      </c>
      <c r="E685" s="6" t="s">
        <v>3163</v>
      </c>
      <c r="F685" s="6" t="s">
        <v>3164</v>
      </c>
      <c r="G685" s="6">
        <f>IFERROR(VLOOKUP(C685,Tabelle3!A:H,8,FALSE),"")</f>
        <v>1</v>
      </c>
      <c r="H685" s="6">
        <v>2</v>
      </c>
      <c r="I685" s="6">
        <v>28</v>
      </c>
      <c r="J685" s="6">
        <v>28</v>
      </c>
      <c r="K685" s="6">
        <v>75.099999999999994</v>
      </c>
      <c r="L685" s="6">
        <v>29.26</v>
      </c>
      <c r="M685" s="6">
        <v>265</v>
      </c>
      <c r="N685" s="6">
        <v>0</v>
      </c>
      <c r="O685" s="6">
        <v>323.31</v>
      </c>
      <c r="P685" s="6">
        <v>3639800000</v>
      </c>
      <c r="Q685" s="6">
        <v>532530000</v>
      </c>
      <c r="R685" s="6">
        <v>180190000</v>
      </c>
      <c r="S685" s="6">
        <v>162790000</v>
      </c>
      <c r="T685" s="6">
        <v>160630000</v>
      </c>
      <c r="U685" s="6">
        <v>247300000</v>
      </c>
      <c r="V685" s="6">
        <v>166770000</v>
      </c>
      <c r="W685" s="6">
        <v>1026700000</v>
      </c>
      <c r="X685" s="6">
        <v>1162800000</v>
      </c>
      <c r="Y685" s="6">
        <v>60487000</v>
      </c>
      <c r="Z685" s="6">
        <v>101580000</v>
      </c>
      <c r="AA685" s="6">
        <v>46930000</v>
      </c>
      <c r="AB685" s="6">
        <v>76074000</v>
      </c>
      <c r="AC685" s="6">
        <v>74258000</v>
      </c>
      <c r="AD685" s="6">
        <v>36799000</v>
      </c>
      <c r="AE685" s="6">
        <v>60308000</v>
      </c>
      <c r="AF685" s="6">
        <v>68697000</v>
      </c>
      <c r="AG685" s="6">
        <f t="shared" si="54"/>
        <v>1.1874890653247911</v>
      </c>
      <c r="AH685" s="6">
        <f t="shared" si="55"/>
        <v>0.24791422883362416</v>
      </c>
      <c r="AI685" s="6">
        <f t="shared" si="56"/>
        <v>0.46575548515327758</v>
      </c>
      <c r="AJ685" s="6">
        <f t="shared" si="57"/>
        <v>1.1023553351529041</v>
      </c>
      <c r="AK685" s="6">
        <f>VLOOKUP(AO685,'MV-SigB'!F:J,3,FALSE)</f>
        <v>0</v>
      </c>
      <c r="AL685" s="15">
        <v>19</v>
      </c>
      <c r="AM685" s="6"/>
      <c r="AN685" s="6">
        <v>387</v>
      </c>
      <c r="AO685" s="7">
        <v>833</v>
      </c>
    </row>
    <row r="686" spans="2:41" x14ac:dyDescent="0.2">
      <c r="B686" s="5" t="s">
        <v>143</v>
      </c>
      <c r="C686" s="6" t="str">
        <f t="shared" si="58"/>
        <v>A2ASZ8</v>
      </c>
      <c r="D686" s="6" t="s">
        <v>144</v>
      </c>
      <c r="E686" s="6" t="s">
        <v>145</v>
      </c>
      <c r="F686" s="6" t="s">
        <v>146</v>
      </c>
      <c r="G686" s="6">
        <f>IFERROR(VLOOKUP(C686,Tabelle3!A:H,8,FALSE),"")</f>
        <v>1</v>
      </c>
      <c r="H686" s="6">
        <v>5</v>
      </c>
      <c r="I686" s="6">
        <v>4</v>
      </c>
      <c r="J686" s="6">
        <v>4</v>
      </c>
      <c r="K686" s="6">
        <v>14.5</v>
      </c>
      <c r="L686" s="6">
        <v>52.62</v>
      </c>
      <c r="M686" s="6">
        <v>469</v>
      </c>
      <c r="N686" s="6">
        <v>0</v>
      </c>
      <c r="O686" s="6">
        <v>11.601000000000001</v>
      </c>
      <c r="P686" s="6">
        <v>19491000</v>
      </c>
      <c r="Q686" s="6">
        <v>0</v>
      </c>
      <c r="R686" s="6">
        <v>0</v>
      </c>
      <c r="S686" s="6">
        <v>1042200</v>
      </c>
      <c r="T686" s="6">
        <v>482460</v>
      </c>
      <c r="U686" s="6">
        <v>0</v>
      </c>
      <c r="V686" s="6">
        <v>0</v>
      </c>
      <c r="W686" s="6">
        <v>7553000</v>
      </c>
      <c r="X686" s="6">
        <v>10413000</v>
      </c>
      <c r="Y686" s="6"/>
      <c r="Z686" s="6"/>
      <c r="AA686" s="6">
        <v>724220</v>
      </c>
      <c r="AB686" s="6">
        <v>174360</v>
      </c>
      <c r="AC686" s="6"/>
      <c r="AD686" s="6"/>
      <c r="AE686" s="6">
        <v>155940</v>
      </c>
      <c r="AF686" s="6">
        <v>130750</v>
      </c>
      <c r="AG686" s="6">
        <f t="shared" si="54"/>
        <v>3.1343262757682515</v>
      </c>
      <c r="AH686" s="6">
        <f t="shared" si="55"/>
        <v>1.6481553686846953</v>
      </c>
      <c r="AI686" s="6">
        <f t="shared" si="56"/>
        <v>0.46576986235711365</v>
      </c>
      <c r="AJ686" s="6">
        <f t="shared" si="57"/>
        <v>1.1023108019134529</v>
      </c>
      <c r="AK686" s="6">
        <f>VLOOKUP(AO686,'MV-SigB'!F:J,3,FALSE)</f>
        <v>0</v>
      </c>
      <c r="AL686" s="15">
        <v>19</v>
      </c>
      <c r="AM686" s="6"/>
      <c r="AN686" s="6">
        <v>12</v>
      </c>
      <c r="AO686" s="7">
        <v>29</v>
      </c>
    </row>
    <row r="687" spans="2:41" x14ac:dyDescent="0.2">
      <c r="B687" s="5" t="s">
        <v>1909</v>
      </c>
      <c r="C687" s="6" t="str">
        <f t="shared" si="58"/>
        <v>P50518</v>
      </c>
      <c r="D687" s="6" t="s">
        <v>1910</v>
      </c>
      <c r="E687" s="6" t="s">
        <v>1911</v>
      </c>
      <c r="F687" s="6" t="s">
        <v>1912</v>
      </c>
      <c r="G687" s="6">
        <f>IFERROR(VLOOKUP(C687,Tabelle3!A:H,8,FALSE),"")</f>
        <v>1</v>
      </c>
      <c r="H687" s="6">
        <v>1</v>
      </c>
      <c r="I687" s="6">
        <v>8</v>
      </c>
      <c r="J687" s="6">
        <v>8</v>
      </c>
      <c r="K687" s="6">
        <v>42</v>
      </c>
      <c r="L687" s="6">
        <v>26.157</v>
      </c>
      <c r="M687" s="6">
        <v>226</v>
      </c>
      <c r="N687" s="6">
        <v>0</v>
      </c>
      <c r="O687" s="6">
        <v>20.004000000000001</v>
      </c>
      <c r="P687" s="6">
        <v>119930000</v>
      </c>
      <c r="Q687" s="6">
        <v>8655500</v>
      </c>
      <c r="R687" s="6">
        <v>3985100</v>
      </c>
      <c r="S687" s="6">
        <v>6487100</v>
      </c>
      <c r="T687" s="6">
        <v>7577900</v>
      </c>
      <c r="U687" s="6">
        <v>1807100</v>
      </c>
      <c r="V687" s="6">
        <v>3357800</v>
      </c>
      <c r="W687" s="6">
        <v>61225000</v>
      </c>
      <c r="X687" s="6">
        <v>26836000</v>
      </c>
      <c r="Y687" s="6">
        <v>1266500</v>
      </c>
      <c r="Z687" s="6">
        <v>1675300</v>
      </c>
      <c r="AA687" s="6">
        <v>1199700</v>
      </c>
      <c r="AB687" s="6">
        <v>4259700</v>
      </c>
      <c r="AC687" s="6">
        <v>1135500</v>
      </c>
      <c r="AD687" s="6">
        <v>855680</v>
      </c>
      <c r="AE687" s="6">
        <v>2468100</v>
      </c>
      <c r="AF687" s="6">
        <v>1358000</v>
      </c>
      <c r="AG687" s="6">
        <f t="shared" si="54"/>
        <v>1.4441800979151769</v>
      </c>
      <c r="AH687" s="6">
        <f t="shared" si="55"/>
        <v>0.5302506661637777</v>
      </c>
      <c r="AI687" s="6">
        <f t="shared" si="56"/>
        <v>0.46582669781032326</v>
      </c>
      <c r="AJ687" s="6">
        <f t="shared" si="57"/>
        <v>1.1021347681449745</v>
      </c>
      <c r="AK687" s="6">
        <f>VLOOKUP(AO687,'MV-SigB'!F:J,3,FALSE)</f>
        <v>0</v>
      </c>
      <c r="AL687" s="15">
        <v>19</v>
      </c>
      <c r="AM687" s="6"/>
      <c r="AN687" s="6">
        <v>27</v>
      </c>
      <c r="AO687" s="7">
        <v>515</v>
      </c>
    </row>
    <row r="688" spans="2:41" x14ac:dyDescent="0.2">
      <c r="B688" s="5" t="s">
        <v>4698</v>
      </c>
      <c r="C688" s="6" t="str">
        <f t="shared" si="58"/>
        <v>Q9CPU4</v>
      </c>
      <c r="D688" s="6" t="s">
        <v>4699</v>
      </c>
      <c r="E688" s="6" t="s">
        <v>4700</v>
      </c>
      <c r="F688" s="6" t="s">
        <v>4701</v>
      </c>
      <c r="G688" s="6" t="str">
        <f>IFERROR(VLOOKUP(C688,Tabelle3!A:H,8,FALSE),"")</f>
        <v/>
      </c>
      <c r="H688" s="6">
        <v>1</v>
      </c>
      <c r="I688" s="6">
        <v>9</v>
      </c>
      <c r="J688" s="6">
        <v>9</v>
      </c>
      <c r="K688" s="6">
        <v>89.5</v>
      </c>
      <c r="L688" s="6">
        <v>16.957999999999998</v>
      </c>
      <c r="M688" s="6">
        <v>153</v>
      </c>
      <c r="N688" s="6">
        <v>0</v>
      </c>
      <c r="O688" s="6">
        <v>172.12</v>
      </c>
      <c r="P688" s="6">
        <v>2160400000</v>
      </c>
      <c r="Q688" s="6">
        <v>64580000</v>
      </c>
      <c r="R688" s="6">
        <v>124860000</v>
      </c>
      <c r="S688" s="6">
        <v>43437000</v>
      </c>
      <c r="T688" s="6">
        <v>15078000</v>
      </c>
      <c r="U688" s="6">
        <v>127220000</v>
      </c>
      <c r="V688" s="6">
        <v>61777000</v>
      </c>
      <c r="W688" s="6">
        <v>1029800000</v>
      </c>
      <c r="X688" s="6">
        <v>693670000</v>
      </c>
      <c r="Y688" s="6">
        <v>120190000</v>
      </c>
      <c r="Z688" s="6">
        <v>194450000</v>
      </c>
      <c r="AA688" s="6">
        <v>87466000</v>
      </c>
      <c r="AB688" s="6">
        <v>67932000</v>
      </c>
      <c r="AC688" s="6">
        <v>95239000</v>
      </c>
      <c r="AD688" s="6">
        <v>69235000</v>
      </c>
      <c r="AE688" s="6">
        <v>298520000</v>
      </c>
      <c r="AF688" s="6">
        <v>195240000</v>
      </c>
      <c r="AG688" s="6">
        <f t="shared" si="54"/>
        <v>0.71408951831719414</v>
      </c>
      <c r="AH688" s="6">
        <f t="shared" si="55"/>
        <v>-0.48582315293415279</v>
      </c>
      <c r="AI688" s="6">
        <f t="shared" si="56"/>
        <v>0.46603063242835474</v>
      </c>
      <c r="AJ688" s="6">
        <f t="shared" si="57"/>
        <v>1.1015033078189151</v>
      </c>
      <c r="AK688" s="6">
        <f>VLOOKUP(AO688,'MV-SigB'!F:J,3,FALSE)</f>
        <v>0</v>
      </c>
      <c r="AL688" s="15">
        <v>19</v>
      </c>
      <c r="AM688" s="6"/>
      <c r="AN688" s="6">
        <v>184</v>
      </c>
      <c r="AO688" s="7">
        <v>1225</v>
      </c>
    </row>
    <row r="689" spans="2:41" x14ac:dyDescent="0.2">
      <c r="B689" s="5" t="s">
        <v>566</v>
      </c>
      <c r="C689" s="6" t="str">
        <f t="shared" si="58"/>
        <v>E9PZS8</v>
      </c>
      <c r="D689" s="6" t="s">
        <v>567</v>
      </c>
      <c r="E689" s="6" t="s">
        <v>568</v>
      </c>
      <c r="F689" s="6" t="s">
        <v>569</v>
      </c>
      <c r="G689" s="6">
        <f>IFERROR(VLOOKUP(C689,Tabelle3!A:H,8,FALSE),"")</f>
        <v>1</v>
      </c>
      <c r="H689" s="6">
        <v>2</v>
      </c>
      <c r="I689" s="6">
        <v>3</v>
      </c>
      <c r="J689" s="6">
        <v>3</v>
      </c>
      <c r="K689" s="6">
        <v>39.6</v>
      </c>
      <c r="L689" s="6">
        <v>14.913</v>
      </c>
      <c r="M689" s="6">
        <v>134</v>
      </c>
      <c r="N689" s="6">
        <v>0</v>
      </c>
      <c r="O689" s="6">
        <v>28.684000000000001</v>
      </c>
      <c r="P689" s="6">
        <v>84823000</v>
      </c>
      <c r="Q689" s="6">
        <v>8436700</v>
      </c>
      <c r="R689" s="6">
        <v>2691900</v>
      </c>
      <c r="S689" s="6">
        <v>4016500</v>
      </c>
      <c r="T689" s="6">
        <v>7281200</v>
      </c>
      <c r="U689" s="6">
        <v>10620000</v>
      </c>
      <c r="V689" s="6">
        <v>5319900</v>
      </c>
      <c r="W689" s="6">
        <v>22245000</v>
      </c>
      <c r="X689" s="6">
        <v>24212000</v>
      </c>
      <c r="Y689" s="6">
        <v>9462600</v>
      </c>
      <c r="Z689" s="6">
        <v>10276000</v>
      </c>
      <c r="AA689" s="6">
        <v>10574000</v>
      </c>
      <c r="AB689" s="6">
        <v>7078900</v>
      </c>
      <c r="AC689" s="6">
        <v>15201000</v>
      </c>
      <c r="AD689" s="6">
        <v>11232000</v>
      </c>
      <c r="AE689" s="6">
        <v>10984000</v>
      </c>
      <c r="AF689" s="6">
        <v>6328200</v>
      </c>
      <c r="AG689" s="6">
        <f t="shared" si="54"/>
        <v>0.85475663615665265</v>
      </c>
      <c r="AH689" s="6">
        <f t="shared" si="55"/>
        <v>-0.22641437639438058</v>
      </c>
      <c r="AI689" s="6">
        <f t="shared" si="56"/>
        <v>0.46628486814284148</v>
      </c>
      <c r="AJ689" s="6">
        <f t="shared" si="57"/>
        <v>1.100716482729396</v>
      </c>
      <c r="AK689" s="6">
        <f>VLOOKUP(AO689,'MV-SigB'!F:J,3,FALSE)</f>
        <v>0</v>
      </c>
      <c r="AL689" s="15">
        <v>19</v>
      </c>
      <c r="AM689" s="6"/>
      <c r="AN689" s="6">
        <v>18</v>
      </c>
      <c r="AO689" s="7">
        <v>174</v>
      </c>
    </row>
    <row r="690" spans="2:41" x14ac:dyDescent="0.2">
      <c r="B690" s="5" t="s">
        <v>1741</v>
      </c>
      <c r="C690" s="6" t="str">
        <f t="shared" si="58"/>
        <v>P35285</v>
      </c>
      <c r="D690" s="6" t="s">
        <v>1742</v>
      </c>
      <c r="E690" s="6" t="s">
        <v>1743</v>
      </c>
      <c r="F690" s="6" t="s">
        <v>1744</v>
      </c>
      <c r="G690" s="6" t="str">
        <f>IFERROR(VLOOKUP(C690,Tabelle3!A:H,8,FALSE),"")</f>
        <v/>
      </c>
      <c r="H690" s="6">
        <v>3</v>
      </c>
      <c r="I690" s="6">
        <v>7</v>
      </c>
      <c r="J690" s="6">
        <v>6</v>
      </c>
      <c r="K690" s="6">
        <v>54.6</v>
      </c>
      <c r="L690" s="6">
        <v>21.802</v>
      </c>
      <c r="M690" s="6">
        <v>194</v>
      </c>
      <c r="N690" s="6">
        <v>0</v>
      </c>
      <c r="O690" s="6">
        <v>44.704999999999998</v>
      </c>
      <c r="P690" s="6">
        <v>46839000</v>
      </c>
      <c r="Q690" s="6">
        <v>3057500</v>
      </c>
      <c r="R690" s="6">
        <v>2193200</v>
      </c>
      <c r="S690" s="6">
        <v>3208900</v>
      </c>
      <c r="T690" s="6">
        <v>427120</v>
      </c>
      <c r="U690" s="6">
        <v>1416500</v>
      </c>
      <c r="V690" s="6">
        <v>4961600</v>
      </c>
      <c r="W690" s="6">
        <v>13243000</v>
      </c>
      <c r="X690" s="6">
        <v>18330000</v>
      </c>
      <c r="Y690" s="6">
        <v>3694600</v>
      </c>
      <c r="Z690" s="6">
        <v>4109400</v>
      </c>
      <c r="AA690" s="6">
        <v>3140600</v>
      </c>
      <c r="AB690" s="6">
        <v>2148000</v>
      </c>
      <c r="AC690" s="6">
        <v>1296900</v>
      </c>
      <c r="AD690" s="6">
        <v>3601000</v>
      </c>
      <c r="AE690" s="6">
        <v>2708100</v>
      </c>
      <c r="AF690" s="6">
        <v>3393700</v>
      </c>
      <c r="AG690" s="6">
        <f t="shared" si="54"/>
        <v>1.1902688255134231</v>
      </c>
      <c r="AH690" s="6">
        <f t="shared" si="55"/>
        <v>0.25128744700815725</v>
      </c>
      <c r="AI690" s="6">
        <f t="shared" si="56"/>
        <v>0.46668763073877795</v>
      </c>
      <c r="AJ690" s="6">
        <f t="shared" si="57"/>
        <v>1.0994708648004519</v>
      </c>
      <c r="AK690" s="6">
        <f>VLOOKUP(AO690,'MV-SigB'!F:J,3,FALSE)</f>
        <v>0</v>
      </c>
      <c r="AL690" s="15">
        <v>19</v>
      </c>
      <c r="AM690" s="6"/>
      <c r="AN690" s="6">
        <v>21</v>
      </c>
      <c r="AO690" s="7">
        <v>473</v>
      </c>
    </row>
    <row r="691" spans="2:41" x14ac:dyDescent="0.2">
      <c r="B691" s="5" t="s">
        <v>3754</v>
      </c>
      <c r="C691" s="6" t="str">
        <f t="shared" si="58"/>
        <v>Q8CGK3</v>
      </c>
      <c r="D691" s="6" t="s">
        <v>3755</v>
      </c>
      <c r="E691" s="6" t="s">
        <v>3756</v>
      </c>
      <c r="F691" s="6" t="s">
        <v>3757</v>
      </c>
      <c r="G691" s="6">
        <f>IFERROR(VLOOKUP(C691,Tabelle3!A:H,8,FALSE),"")</f>
        <v>1</v>
      </c>
      <c r="H691" s="6">
        <v>2</v>
      </c>
      <c r="I691" s="6">
        <v>84</v>
      </c>
      <c r="J691" s="6">
        <v>84</v>
      </c>
      <c r="K691" s="6">
        <v>81.900000000000006</v>
      </c>
      <c r="L691" s="6">
        <v>105.84</v>
      </c>
      <c r="M691" s="6">
        <v>949</v>
      </c>
      <c r="N691" s="6">
        <v>0</v>
      </c>
      <c r="O691" s="6">
        <v>323.31</v>
      </c>
      <c r="P691" s="6">
        <v>20824000000</v>
      </c>
      <c r="Q691" s="6">
        <v>819540000</v>
      </c>
      <c r="R691" s="6">
        <v>2005300000</v>
      </c>
      <c r="S691" s="6">
        <v>906610000</v>
      </c>
      <c r="T691" s="6">
        <v>1102200000</v>
      </c>
      <c r="U691" s="6">
        <v>2300400000</v>
      </c>
      <c r="V691" s="6">
        <v>1791500000</v>
      </c>
      <c r="W691" s="6">
        <v>5761100000</v>
      </c>
      <c r="X691" s="6">
        <v>6136900000</v>
      </c>
      <c r="Y691" s="6">
        <v>808320000</v>
      </c>
      <c r="Z691" s="6">
        <v>831880000</v>
      </c>
      <c r="AA691" s="6">
        <v>450540000</v>
      </c>
      <c r="AB691" s="6">
        <v>911460000</v>
      </c>
      <c r="AC691" s="6">
        <v>598880000</v>
      </c>
      <c r="AD691" s="6">
        <v>1122200000</v>
      </c>
      <c r="AE691" s="6">
        <v>778890000</v>
      </c>
      <c r="AF691" s="6">
        <v>979480000</v>
      </c>
      <c r="AG691" s="6">
        <f t="shared" si="54"/>
        <v>0.86283751742373072</v>
      </c>
      <c r="AH691" s="6">
        <f t="shared" si="55"/>
        <v>-0.21283918655728076</v>
      </c>
      <c r="AI691" s="6">
        <f t="shared" si="56"/>
        <v>0.46725207623521925</v>
      </c>
      <c r="AJ691" s="6">
        <f t="shared" si="57"/>
        <v>1.0977270202853624</v>
      </c>
      <c r="AK691" s="6">
        <f>VLOOKUP(AO691,'MV-SigB'!F:J,3,FALSE)</f>
        <v>0</v>
      </c>
      <c r="AL691" s="15">
        <v>19</v>
      </c>
      <c r="AM691" s="6"/>
      <c r="AN691" s="6">
        <v>995</v>
      </c>
      <c r="AO691" s="7">
        <v>986</v>
      </c>
    </row>
    <row r="692" spans="2:41" x14ac:dyDescent="0.2">
      <c r="B692" s="5" t="s">
        <v>4906</v>
      </c>
      <c r="C692" s="6" t="str">
        <f t="shared" si="58"/>
        <v>Q9CQS4</v>
      </c>
      <c r="D692" s="6" t="s">
        <v>4907</v>
      </c>
      <c r="E692" s="6" t="s">
        <v>4908</v>
      </c>
      <c r="F692" s="6" t="s">
        <v>4909</v>
      </c>
      <c r="G692" s="6">
        <f>IFERROR(VLOOKUP(C692,Tabelle3!A:H,8,FALSE),"")</f>
        <v>1</v>
      </c>
      <c r="H692" s="6">
        <v>1</v>
      </c>
      <c r="I692" s="6">
        <v>7</v>
      </c>
      <c r="J692" s="6">
        <v>7</v>
      </c>
      <c r="K692" s="6">
        <v>28.2</v>
      </c>
      <c r="L692" s="6">
        <v>46.223999999999997</v>
      </c>
      <c r="M692" s="6">
        <v>418</v>
      </c>
      <c r="N692" s="6">
        <v>0</v>
      </c>
      <c r="O692" s="6">
        <v>26.393000000000001</v>
      </c>
      <c r="P692" s="6">
        <v>114950000</v>
      </c>
      <c r="Q692" s="6">
        <v>11955000</v>
      </c>
      <c r="R692" s="6">
        <v>1173500</v>
      </c>
      <c r="S692" s="6">
        <v>6023500</v>
      </c>
      <c r="T692" s="6">
        <v>5301500</v>
      </c>
      <c r="U692" s="6">
        <v>17642000</v>
      </c>
      <c r="V692" s="6">
        <v>22751000</v>
      </c>
      <c r="W692" s="6">
        <v>23201000</v>
      </c>
      <c r="X692" s="6">
        <v>26897000</v>
      </c>
      <c r="Y692" s="6">
        <v>812170</v>
      </c>
      <c r="Z692" s="6">
        <v>625930</v>
      </c>
      <c r="AA692" s="6">
        <v>1017000</v>
      </c>
      <c r="AB692" s="6">
        <v>1884100</v>
      </c>
      <c r="AC692" s="6">
        <v>833670</v>
      </c>
      <c r="AD692" s="6">
        <v>965810</v>
      </c>
      <c r="AE692" s="6">
        <v>881550</v>
      </c>
      <c r="AF692" s="6">
        <v>736140</v>
      </c>
      <c r="AG692" s="6">
        <f t="shared" si="54"/>
        <v>1.2698226895354927</v>
      </c>
      <c r="AH692" s="6">
        <f t="shared" si="55"/>
        <v>0.34462706173244262</v>
      </c>
      <c r="AI692" s="6">
        <f t="shared" si="56"/>
        <v>0.47084843639488227</v>
      </c>
      <c r="AJ692" s="6">
        <f t="shared" si="57"/>
        <v>1.0866653561755502</v>
      </c>
      <c r="AK692" s="6">
        <f>VLOOKUP(AO692,'MV-SigB'!F:J,3,FALSE)</f>
        <v>0</v>
      </c>
      <c r="AL692" s="15">
        <v>19</v>
      </c>
      <c r="AM692" s="6"/>
      <c r="AN692" s="6">
        <v>31</v>
      </c>
      <c r="AO692" s="7">
        <v>1277</v>
      </c>
    </row>
    <row r="693" spans="2:41" x14ac:dyDescent="0.2">
      <c r="B693" s="5" t="s">
        <v>3790</v>
      </c>
      <c r="C693" s="6" t="str">
        <f t="shared" si="58"/>
        <v>Q8JZU2</v>
      </c>
      <c r="D693" s="6"/>
      <c r="E693" s="6" t="s">
        <v>3791</v>
      </c>
      <c r="F693" s="6" t="s">
        <v>3792</v>
      </c>
      <c r="G693" s="6">
        <f>IFERROR(VLOOKUP(C693,Tabelle3!A:H,8,FALSE),"")</f>
        <v>1</v>
      </c>
      <c r="H693" s="6">
        <v>2</v>
      </c>
      <c r="I693" s="6">
        <v>23</v>
      </c>
      <c r="J693" s="6">
        <v>23</v>
      </c>
      <c r="K693" s="6">
        <v>70.7</v>
      </c>
      <c r="L693" s="6">
        <v>33.930999999999997</v>
      </c>
      <c r="M693" s="6">
        <v>311</v>
      </c>
      <c r="N693" s="6">
        <v>0</v>
      </c>
      <c r="O693" s="6">
        <v>316.02</v>
      </c>
      <c r="P693" s="6">
        <v>3843600000</v>
      </c>
      <c r="Q693" s="6">
        <v>446870000</v>
      </c>
      <c r="R693" s="6">
        <v>162600000</v>
      </c>
      <c r="S693" s="6">
        <v>169580000</v>
      </c>
      <c r="T693" s="6">
        <v>222110000</v>
      </c>
      <c r="U693" s="6">
        <v>152330000</v>
      </c>
      <c r="V693" s="6">
        <v>148030000</v>
      </c>
      <c r="W693" s="6">
        <v>1330200000</v>
      </c>
      <c r="X693" s="6">
        <v>1211800000</v>
      </c>
      <c r="Y693" s="6">
        <v>49504000</v>
      </c>
      <c r="Z693" s="6">
        <v>68773000</v>
      </c>
      <c r="AA693" s="6">
        <v>51609000</v>
      </c>
      <c r="AB693" s="6">
        <v>133170000</v>
      </c>
      <c r="AC693" s="6">
        <v>62781000</v>
      </c>
      <c r="AD693" s="6">
        <v>31432000</v>
      </c>
      <c r="AE693" s="6">
        <v>75545000</v>
      </c>
      <c r="AF693" s="6">
        <v>64551000</v>
      </c>
      <c r="AG693" s="6">
        <f t="shared" si="54"/>
        <v>1.2934031556619678</v>
      </c>
      <c r="AH693" s="6">
        <f t="shared" si="55"/>
        <v>0.37117203540898713</v>
      </c>
      <c r="AI693" s="6">
        <f t="shared" si="56"/>
        <v>0.47114683315295647</v>
      </c>
      <c r="AJ693" s="6">
        <f t="shared" si="57"/>
        <v>1.0857513483213561</v>
      </c>
      <c r="AK693" s="6">
        <f>VLOOKUP(AO693,'MV-SigB'!F:J,3,FALSE)</f>
        <v>0</v>
      </c>
      <c r="AL693" s="15">
        <v>19</v>
      </c>
      <c r="AM693" s="6"/>
      <c r="AN693" s="6">
        <v>267</v>
      </c>
      <c r="AO693" s="7">
        <v>995</v>
      </c>
    </row>
    <row r="694" spans="2:41" x14ac:dyDescent="0.2">
      <c r="B694" s="5" t="s">
        <v>4806</v>
      </c>
      <c r="C694" s="6" t="str">
        <f t="shared" si="58"/>
        <v>Q9CQB5</v>
      </c>
      <c r="D694" s="6" t="s">
        <v>4807</v>
      </c>
      <c r="E694" s="6" t="s">
        <v>4808</v>
      </c>
      <c r="F694" s="6" t="s">
        <v>4809</v>
      </c>
      <c r="G694" s="6">
        <f>IFERROR(VLOOKUP(C694,Tabelle3!A:H,8,FALSE),"")</f>
        <v>1</v>
      </c>
      <c r="H694" s="6">
        <v>2</v>
      </c>
      <c r="I694" s="6">
        <v>4</v>
      </c>
      <c r="J694" s="6">
        <v>4</v>
      </c>
      <c r="K694" s="6">
        <v>32.6</v>
      </c>
      <c r="L694" s="6">
        <v>15.242000000000001</v>
      </c>
      <c r="M694" s="6">
        <v>135</v>
      </c>
      <c r="N694" s="6">
        <v>0</v>
      </c>
      <c r="O694" s="6">
        <v>29.800999999999998</v>
      </c>
      <c r="P694" s="6">
        <v>20775000</v>
      </c>
      <c r="Q694" s="6">
        <v>303670</v>
      </c>
      <c r="R694" s="6">
        <v>2449600</v>
      </c>
      <c r="S694" s="6">
        <v>1220000</v>
      </c>
      <c r="T694" s="6">
        <v>196210</v>
      </c>
      <c r="U694" s="6">
        <v>3332700</v>
      </c>
      <c r="V694" s="6">
        <v>592910</v>
      </c>
      <c r="W694" s="6">
        <v>6610800</v>
      </c>
      <c r="X694" s="6">
        <v>6068900</v>
      </c>
      <c r="Y694" s="6">
        <v>1247200</v>
      </c>
      <c r="Z694" s="6">
        <v>2463800</v>
      </c>
      <c r="AA694" s="6">
        <v>2087100</v>
      </c>
      <c r="AB694" s="6">
        <v>1036800</v>
      </c>
      <c r="AC694" s="6">
        <v>1548000</v>
      </c>
      <c r="AD694" s="6">
        <v>1446800</v>
      </c>
      <c r="AE694" s="6">
        <v>3455400</v>
      </c>
      <c r="AF694" s="6">
        <v>2154900</v>
      </c>
      <c r="AG694" s="6">
        <f t="shared" si="54"/>
        <v>0.79428478460447871</v>
      </c>
      <c r="AH694" s="6">
        <f t="shared" si="55"/>
        <v>-0.33227172772951419</v>
      </c>
      <c r="AI694" s="6">
        <f t="shared" si="56"/>
        <v>0.47170268344805588</v>
      </c>
      <c r="AJ694" s="6">
        <f t="shared" si="57"/>
        <v>1.0840502867139572</v>
      </c>
      <c r="AK694" s="6">
        <f>VLOOKUP(AO694,'MV-SigB'!F:J,3,FALSE)</f>
        <v>0</v>
      </c>
      <c r="AL694" s="15">
        <v>19</v>
      </c>
      <c r="AM694" s="6"/>
      <c r="AN694" s="6">
        <v>13</v>
      </c>
      <c r="AO694" s="7">
        <v>1252</v>
      </c>
    </row>
    <row r="695" spans="2:41" x14ac:dyDescent="0.2">
      <c r="B695" s="5" t="s">
        <v>5707</v>
      </c>
      <c r="C695" s="6" t="str">
        <f t="shared" si="58"/>
        <v>Q9DCX2</v>
      </c>
      <c r="D695" s="6" t="s">
        <v>5708</v>
      </c>
      <c r="E695" s="6" t="s">
        <v>5709</v>
      </c>
      <c r="F695" s="6" t="s">
        <v>5710</v>
      </c>
      <c r="G695" s="6">
        <f>IFERROR(VLOOKUP(C695,Tabelle3!A:H,8,FALSE),"")</f>
        <v>1</v>
      </c>
      <c r="H695" s="6">
        <v>4</v>
      </c>
      <c r="I695" s="6">
        <v>33</v>
      </c>
      <c r="J695" s="6">
        <v>33</v>
      </c>
      <c r="K695" s="6">
        <v>97.5</v>
      </c>
      <c r="L695" s="6">
        <v>18.748999999999999</v>
      </c>
      <c r="M695" s="6">
        <v>161</v>
      </c>
      <c r="N695" s="6">
        <v>0</v>
      </c>
      <c r="O695" s="6">
        <v>323.31</v>
      </c>
      <c r="P695" s="6">
        <v>31990000000</v>
      </c>
      <c r="Q695" s="6">
        <v>1981900000</v>
      </c>
      <c r="R695" s="6">
        <v>827010000</v>
      </c>
      <c r="S695" s="6">
        <v>3214000000</v>
      </c>
      <c r="T695" s="6">
        <v>415880000</v>
      </c>
      <c r="U695" s="6">
        <v>1639000000</v>
      </c>
      <c r="V695" s="6">
        <v>3215400000</v>
      </c>
      <c r="W695" s="6">
        <v>9364500000</v>
      </c>
      <c r="X695" s="6">
        <v>11332000000</v>
      </c>
      <c r="Y695" s="6">
        <v>2844300000</v>
      </c>
      <c r="Z695" s="6">
        <v>1896100000</v>
      </c>
      <c r="AA695" s="6">
        <v>1290000000</v>
      </c>
      <c r="AB695" s="6">
        <v>1731100000</v>
      </c>
      <c r="AC695" s="6">
        <v>1345900000</v>
      </c>
      <c r="AD695" s="6">
        <v>2168600000</v>
      </c>
      <c r="AE695" s="6">
        <v>1317400000</v>
      </c>
      <c r="AF695" s="6">
        <v>1741200000</v>
      </c>
      <c r="AG695" s="6">
        <f t="shared" si="54"/>
        <v>1.1807974928116109</v>
      </c>
      <c r="AH695" s="6">
        <f t="shared" si="55"/>
        <v>0.23976156323850803</v>
      </c>
      <c r="AI695" s="6">
        <f t="shared" si="56"/>
        <v>0.47389776066447054</v>
      </c>
      <c r="AJ695" s="6">
        <f t="shared" si="57"/>
        <v>1.0773522511481133</v>
      </c>
      <c r="AK695" s="6">
        <f>VLOOKUP(AO695,'MV-SigB'!F:J,3,FALSE)</f>
        <v>0</v>
      </c>
      <c r="AL695" s="15">
        <v>19</v>
      </c>
      <c r="AM695" s="6"/>
      <c r="AN695" s="6">
        <v>1100</v>
      </c>
      <c r="AO695" s="7">
        <v>1480</v>
      </c>
    </row>
    <row r="696" spans="2:41" x14ac:dyDescent="0.2">
      <c r="B696" s="5" t="s">
        <v>3873</v>
      </c>
      <c r="C696" s="6" t="str">
        <f t="shared" si="58"/>
        <v>Q8K2M0</v>
      </c>
      <c r="D696" s="6" t="s">
        <v>3874</v>
      </c>
      <c r="E696" s="6" t="s">
        <v>3875</v>
      </c>
      <c r="F696" s="6" t="s">
        <v>3876</v>
      </c>
      <c r="G696" s="6">
        <f>IFERROR(VLOOKUP(C696,Tabelle3!A:H,8,FALSE),"")</f>
        <v>1</v>
      </c>
      <c r="H696" s="6">
        <v>2</v>
      </c>
      <c r="I696" s="6">
        <v>13</v>
      </c>
      <c r="J696" s="6">
        <v>13</v>
      </c>
      <c r="K696" s="6">
        <v>46</v>
      </c>
      <c r="L696" s="6">
        <v>41.277999999999999</v>
      </c>
      <c r="M696" s="6">
        <v>346</v>
      </c>
      <c r="N696" s="6">
        <v>0</v>
      </c>
      <c r="O696" s="6">
        <v>21.785</v>
      </c>
      <c r="P696" s="6">
        <v>565860000</v>
      </c>
      <c r="Q696" s="6">
        <v>41404000</v>
      </c>
      <c r="R696" s="6">
        <v>5480100</v>
      </c>
      <c r="S696" s="6">
        <v>21375000</v>
      </c>
      <c r="T696" s="6">
        <v>14035000</v>
      </c>
      <c r="U696" s="6">
        <v>67506000</v>
      </c>
      <c r="V696" s="6">
        <v>8975800</v>
      </c>
      <c r="W696" s="6">
        <v>145800000</v>
      </c>
      <c r="X696" s="6">
        <v>261290000</v>
      </c>
      <c r="Y696" s="6">
        <v>5209000</v>
      </c>
      <c r="Z696" s="6">
        <v>1861600</v>
      </c>
      <c r="AA696" s="6">
        <v>3224700</v>
      </c>
      <c r="AB696" s="6">
        <v>3858600</v>
      </c>
      <c r="AC696" s="6">
        <v>3810700</v>
      </c>
      <c r="AD696" s="6">
        <v>4240500</v>
      </c>
      <c r="AE696" s="6">
        <v>3733600</v>
      </c>
      <c r="AF696" s="6">
        <v>4686100</v>
      </c>
      <c r="AG696" s="6">
        <f t="shared" si="54"/>
        <v>0.85932766272638406</v>
      </c>
      <c r="AH696" s="6">
        <f t="shared" si="55"/>
        <v>-0.2187197571730862</v>
      </c>
      <c r="AI696" s="6">
        <f t="shared" si="56"/>
        <v>0.47621037467784266</v>
      </c>
      <c r="AJ696" s="6">
        <f t="shared" si="57"/>
        <v>1.0703290435079416</v>
      </c>
      <c r="AK696" s="6">
        <f>VLOOKUP(AO696,'MV-SigB'!F:J,3,FALSE)</f>
        <v>0</v>
      </c>
      <c r="AL696" s="15">
        <v>19</v>
      </c>
      <c r="AM696" s="6"/>
      <c r="AN696" s="6">
        <v>68</v>
      </c>
      <c r="AO696" s="7">
        <v>1016</v>
      </c>
    </row>
    <row r="697" spans="2:41" x14ac:dyDescent="0.2">
      <c r="B697" s="5" t="s">
        <v>1460</v>
      </c>
      <c r="C697" s="6" t="str">
        <f t="shared" si="58"/>
        <v>P12815</v>
      </c>
      <c r="D697" s="6" t="s">
        <v>1461</v>
      </c>
      <c r="E697" s="6" t="s">
        <v>1462</v>
      </c>
      <c r="F697" s="6" t="s">
        <v>1463</v>
      </c>
      <c r="G697" s="6" t="str">
        <f>IFERROR(VLOOKUP(C697,Tabelle3!A:H,8,FALSE),"")</f>
        <v/>
      </c>
      <c r="H697" s="6">
        <v>2</v>
      </c>
      <c r="I697" s="6">
        <v>4</v>
      </c>
      <c r="J697" s="6">
        <v>4</v>
      </c>
      <c r="K697" s="6">
        <v>27</v>
      </c>
      <c r="L697" s="6">
        <v>21.663</v>
      </c>
      <c r="M697" s="6">
        <v>189</v>
      </c>
      <c r="N697" s="6">
        <v>0</v>
      </c>
      <c r="O697" s="6">
        <v>3.4912999999999998</v>
      </c>
      <c r="P697" s="6">
        <v>15632000</v>
      </c>
      <c r="Q697" s="6">
        <v>395370</v>
      </c>
      <c r="R697" s="6">
        <v>308330</v>
      </c>
      <c r="S697" s="6">
        <v>446060</v>
      </c>
      <c r="T697" s="6">
        <v>1284500</v>
      </c>
      <c r="U697" s="6">
        <v>1459200</v>
      </c>
      <c r="V697" s="6">
        <v>725320</v>
      </c>
      <c r="W697" s="6">
        <v>5970700</v>
      </c>
      <c r="X697" s="6">
        <v>5042300</v>
      </c>
      <c r="Y697" s="6">
        <v>579450</v>
      </c>
      <c r="Z697" s="6">
        <v>964400</v>
      </c>
      <c r="AA697" s="6">
        <v>1513100</v>
      </c>
      <c r="AB697" s="6">
        <v>3703500</v>
      </c>
      <c r="AC697" s="6">
        <v>1376800</v>
      </c>
      <c r="AD697" s="6">
        <v>991760</v>
      </c>
      <c r="AE697" s="6">
        <v>1151300</v>
      </c>
      <c r="AF697" s="6">
        <v>966480</v>
      </c>
      <c r="AG697" s="6">
        <f t="shared" si="54"/>
        <v>1.5068964902348017</v>
      </c>
      <c r="AH697" s="6">
        <f t="shared" si="55"/>
        <v>0.59158032061608712</v>
      </c>
      <c r="AI697" s="6">
        <f t="shared" si="56"/>
        <v>0.47668690549998521</v>
      </c>
      <c r="AJ697" s="6">
        <f t="shared" si="57"/>
        <v>1.0688860994980312</v>
      </c>
      <c r="AK697" s="6">
        <f>VLOOKUP(AO697,'MV-SigB'!F:J,3,FALSE)</f>
        <v>0</v>
      </c>
      <c r="AL697" s="15">
        <v>19</v>
      </c>
      <c r="AM697" s="6"/>
      <c r="AN697" s="6">
        <v>10</v>
      </c>
      <c r="AO697" s="7">
        <v>402</v>
      </c>
    </row>
    <row r="698" spans="2:41" x14ac:dyDescent="0.2">
      <c r="B698" s="5" t="s">
        <v>3888</v>
      </c>
      <c r="C698" s="6" t="str">
        <f t="shared" si="58"/>
        <v>Q8K3A0</v>
      </c>
      <c r="D698" s="6" t="s">
        <v>3889</v>
      </c>
      <c r="E698" s="6" t="s">
        <v>3890</v>
      </c>
      <c r="F698" s="6" t="s">
        <v>3891</v>
      </c>
      <c r="G698" s="6">
        <f>IFERROR(VLOOKUP(C698,Tabelle3!A:H,8,FALSE),"")</f>
        <v>1</v>
      </c>
      <c r="H698" s="6">
        <v>3</v>
      </c>
      <c r="I698" s="6">
        <v>20</v>
      </c>
      <c r="J698" s="6">
        <v>20</v>
      </c>
      <c r="K698" s="6">
        <v>65.400000000000006</v>
      </c>
      <c r="L698" s="6">
        <v>26.645</v>
      </c>
      <c r="M698" s="6">
        <v>234</v>
      </c>
      <c r="N698" s="6">
        <v>0</v>
      </c>
      <c r="O698" s="6">
        <v>323.31</v>
      </c>
      <c r="P698" s="6">
        <v>552640000</v>
      </c>
      <c r="Q698" s="6">
        <v>57138000</v>
      </c>
      <c r="R698" s="6">
        <v>32919000</v>
      </c>
      <c r="S698" s="6">
        <v>66113000</v>
      </c>
      <c r="T698" s="6">
        <v>60640000</v>
      </c>
      <c r="U698" s="6">
        <v>36760000</v>
      </c>
      <c r="V698" s="6">
        <v>38964000</v>
      </c>
      <c r="W698" s="6">
        <v>156840000</v>
      </c>
      <c r="X698" s="6">
        <v>103260000</v>
      </c>
      <c r="Y698" s="6">
        <v>20194000</v>
      </c>
      <c r="Z698" s="6">
        <v>21659000</v>
      </c>
      <c r="AA698" s="6">
        <v>30054000</v>
      </c>
      <c r="AB698" s="6">
        <v>21535000</v>
      </c>
      <c r="AC698" s="6">
        <v>34079000</v>
      </c>
      <c r="AD698" s="6">
        <v>21466000</v>
      </c>
      <c r="AE698" s="6">
        <v>8880800</v>
      </c>
      <c r="AF698" s="6">
        <v>8613700</v>
      </c>
      <c r="AG698" s="6">
        <f t="shared" si="54"/>
        <v>1.2793351542658424</v>
      </c>
      <c r="AH698" s="6">
        <f t="shared" si="55"/>
        <v>0.35539426426322956</v>
      </c>
      <c r="AI698" s="6">
        <f t="shared" si="56"/>
        <v>0.47670211873801188</v>
      </c>
      <c r="AJ698" s="6">
        <f t="shared" si="57"/>
        <v>1.0688400573001438</v>
      </c>
      <c r="AK698" s="6">
        <f>VLOOKUP(AO698,'MV-SigB'!F:J,3,FALSE)</f>
        <v>0</v>
      </c>
      <c r="AL698" s="15">
        <v>19</v>
      </c>
      <c r="AM698" s="6"/>
      <c r="AN698" s="6">
        <v>128</v>
      </c>
      <c r="AO698" s="7">
        <v>1020</v>
      </c>
    </row>
    <row r="699" spans="2:41" x14ac:dyDescent="0.2">
      <c r="B699" s="5" t="s">
        <v>5672</v>
      </c>
      <c r="C699" s="6" t="str">
        <f t="shared" si="58"/>
        <v>Q9DCN2</v>
      </c>
      <c r="D699" s="6" t="s">
        <v>5673</v>
      </c>
      <c r="E699" s="6" t="s">
        <v>5674</v>
      </c>
      <c r="F699" s="6" t="s">
        <v>5675</v>
      </c>
      <c r="G699" s="6">
        <f>IFERROR(VLOOKUP(C699,Tabelle3!A:H,8,FALSE),"")</f>
        <v>1</v>
      </c>
      <c r="H699" s="6">
        <v>3</v>
      </c>
      <c r="I699" s="6">
        <v>19</v>
      </c>
      <c r="J699" s="6">
        <v>19</v>
      </c>
      <c r="K699" s="6">
        <v>79.599999999999994</v>
      </c>
      <c r="L699" s="6">
        <v>31.68</v>
      </c>
      <c r="M699" s="6">
        <v>279</v>
      </c>
      <c r="N699" s="6">
        <v>0</v>
      </c>
      <c r="O699" s="6">
        <v>265.24</v>
      </c>
      <c r="P699" s="6">
        <v>4628300000</v>
      </c>
      <c r="Q699" s="6">
        <v>247640000</v>
      </c>
      <c r="R699" s="6">
        <v>624600000</v>
      </c>
      <c r="S699" s="6">
        <v>169780000</v>
      </c>
      <c r="T699" s="6">
        <v>155010000</v>
      </c>
      <c r="U699" s="6">
        <v>206220000</v>
      </c>
      <c r="V699" s="6">
        <v>275600000</v>
      </c>
      <c r="W699" s="6">
        <v>1380100000</v>
      </c>
      <c r="X699" s="6">
        <v>1569400000</v>
      </c>
      <c r="Y699" s="6">
        <v>78088000</v>
      </c>
      <c r="Z699" s="6">
        <v>50259000</v>
      </c>
      <c r="AA699" s="6">
        <v>83502000</v>
      </c>
      <c r="AB699" s="6">
        <v>25933000</v>
      </c>
      <c r="AC699" s="6">
        <v>25831000</v>
      </c>
      <c r="AD699" s="6">
        <v>62612000</v>
      </c>
      <c r="AE699" s="6">
        <v>50150000</v>
      </c>
      <c r="AF699" s="6">
        <v>51684000</v>
      </c>
      <c r="AG699" s="6">
        <f t="shared" si="54"/>
        <v>1.2496623343861843</v>
      </c>
      <c r="AH699" s="6">
        <f t="shared" si="55"/>
        <v>0.32153832343480065</v>
      </c>
      <c r="AI699" s="6">
        <f t="shared" si="56"/>
        <v>0.47740944782634104</v>
      </c>
      <c r="AJ699" s="6">
        <f t="shared" si="57"/>
        <v>1.0667009775725369</v>
      </c>
      <c r="AK699" s="6">
        <f>VLOOKUP(AO699,'MV-SigB'!F:J,3,FALSE)</f>
        <v>0</v>
      </c>
      <c r="AL699" s="15">
        <v>19</v>
      </c>
      <c r="AM699" s="6"/>
      <c r="AN699" s="6">
        <v>264</v>
      </c>
      <c r="AO699" s="7">
        <v>1471</v>
      </c>
    </row>
    <row r="700" spans="2:41" x14ac:dyDescent="0.2">
      <c r="B700" s="5" t="s">
        <v>1256</v>
      </c>
      <c r="C700" s="6" t="str">
        <f t="shared" si="58"/>
        <v>Q7JCZ1</v>
      </c>
      <c r="D700" s="6" t="s">
        <v>1257</v>
      </c>
      <c r="E700" s="6" t="s">
        <v>1258</v>
      </c>
      <c r="F700" s="6" t="s">
        <v>1259</v>
      </c>
      <c r="G700" s="6">
        <f>IFERROR(VLOOKUP(C700,Tabelle3!A:H,8,FALSE),"")</f>
        <v>1</v>
      </c>
      <c r="H700" s="6">
        <v>2</v>
      </c>
      <c r="I700" s="6">
        <v>10</v>
      </c>
      <c r="J700" s="6">
        <v>10</v>
      </c>
      <c r="K700" s="6">
        <v>63.9</v>
      </c>
      <c r="L700" s="6">
        <v>25.975999999999999</v>
      </c>
      <c r="M700" s="6">
        <v>227</v>
      </c>
      <c r="N700" s="6">
        <v>0</v>
      </c>
      <c r="O700" s="6">
        <v>253.88</v>
      </c>
      <c r="P700" s="6">
        <v>40324000000</v>
      </c>
      <c r="Q700" s="6">
        <v>747680000</v>
      </c>
      <c r="R700" s="6">
        <v>303130000</v>
      </c>
      <c r="S700" s="6">
        <v>3173800000</v>
      </c>
      <c r="T700" s="6">
        <v>1021400000</v>
      </c>
      <c r="U700" s="6">
        <v>783750000</v>
      </c>
      <c r="V700" s="6">
        <v>1135900000</v>
      </c>
      <c r="W700" s="6">
        <v>16309000000</v>
      </c>
      <c r="X700" s="6">
        <v>16850000000</v>
      </c>
      <c r="Y700" s="6">
        <v>679550000</v>
      </c>
      <c r="Z700" s="6">
        <v>338410000</v>
      </c>
      <c r="AA700" s="6">
        <v>1276300000</v>
      </c>
      <c r="AB700" s="6">
        <v>1025900000</v>
      </c>
      <c r="AC700" s="6">
        <v>583890000</v>
      </c>
      <c r="AD700" s="6">
        <v>751700000</v>
      </c>
      <c r="AE700" s="6">
        <v>1479400000</v>
      </c>
      <c r="AF700" s="6">
        <v>1441000000</v>
      </c>
      <c r="AG700" s="6">
        <f t="shared" si="54"/>
        <v>0.78011461493095613</v>
      </c>
      <c r="AH700" s="6">
        <f t="shared" si="55"/>
        <v>-0.3582419936753975</v>
      </c>
      <c r="AI700" s="6">
        <f t="shared" si="56"/>
        <v>0.47783097946002018</v>
      </c>
      <c r="AJ700" s="6">
        <f t="shared" si="57"/>
        <v>1.0654277030762114</v>
      </c>
      <c r="AK700" s="6">
        <f>VLOOKUP(AO700,'MV-SigB'!F:J,3,FALSE)</f>
        <v>0</v>
      </c>
      <c r="AL700" s="15">
        <v>19</v>
      </c>
      <c r="AM700" s="6"/>
      <c r="AN700" s="6">
        <v>603</v>
      </c>
      <c r="AO700" s="7">
        <v>351</v>
      </c>
    </row>
    <row r="701" spans="2:41" x14ac:dyDescent="0.2">
      <c r="B701" s="5" t="s">
        <v>2626</v>
      </c>
      <c r="C701" s="6" t="str">
        <f t="shared" si="58"/>
        <v>Q3UIU2</v>
      </c>
      <c r="D701" s="6" t="s">
        <v>2627</v>
      </c>
      <c r="E701" s="6" t="s">
        <v>2628</v>
      </c>
      <c r="F701" s="6" t="s">
        <v>2629</v>
      </c>
      <c r="G701" s="6">
        <f>IFERROR(VLOOKUP(C701,Tabelle3!A:H,8,FALSE),"")</f>
        <v>1</v>
      </c>
      <c r="H701" s="6">
        <v>2</v>
      </c>
      <c r="I701" s="6">
        <v>18</v>
      </c>
      <c r="J701" s="6">
        <v>18</v>
      </c>
      <c r="K701" s="6">
        <v>99.2</v>
      </c>
      <c r="L701" s="6">
        <v>15.515000000000001</v>
      </c>
      <c r="M701" s="6">
        <v>128</v>
      </c>
      <c r="N701" s="6">
        <v>0</v>
      </c>
      <c r="O701" s="6">
        <v>107.45</v>
      </c>
      <c r="P701" s="6">
        <v>5667500000</v>
      </c>
      <c r="Q701" s="6">
        <v>276550000</v>
      </c>
      <c r="R701" s="6">
        <v>352510000</v>
      </c>
      <c r="S701" s="6">
        <v>332000000</v>
      </c>
      <c r="T701" s="6">
        <v>59776000</v>
      </c>
      <c r="U701" s="6">
        <v>564520000</v>
      </c>
      <c r="V701" s="6">
        <v>159210000</v>
      </c>
      <c r="W701" s="6">
        <v>1921200000</v>
      </c>
      <c r="X701" s="6">
        <v>2001700000</v>
      </c>
      <c r="Y701" s="6">
        <v>512700000</v>
      </c>
      <c r="Z701" s="6">
        <v>465090000</v>
      </c>
      <c r="AA701" s="6">
        <v>508850000</v>
      </c>
      <c r="AB701" s="6">
        <v>292820000</v>
      </c>
      <c r="AC701" s="6">
        <v>388930000</v>
      </c>
      <c r="AD701" s="6">
        <v>333440000</v>
      </c>
      <c r="AE701" s="6">
        <v>667990000</v>
      </c>
      <c r="AF701" s="6">
        <v>737550000</v>
      </c>
      <c r="AG701" s="6">
        <f t="shared" ref="AG701:AG764" si="59">AVERAGE(Y701:AB701)/AVERAGE(AC701:AF701)</f>
        <v>0.83624777363704295</v>
      </c>
      <c r="AH701" s="6">
        <f t="shared" ref="AH701:AH764" si="60">LOG(AG701,2)</f>
        <v>-0.25799763005054094</v>
      </c>
      <c r="AI701" s="6">
        <f t="shared" ref="AI701:AI764" si="61">TTEST(Y701:AB701,AC701:AF701,2,3)</f>
        <v>0.47879344131285462</v>
      </c>
      <c r="AJ701" s="6">
        <f t="shared" ref="AJ701:AJ764" si="62">-LOG(AI701,2)</f>
        <v>1.0625247050333229</v>
      </c>
      <c r="AK701" s="6">
        <f>VLOOKUP(AO701,'MV-SigB'!F:J,3,FALSE)</f>
        <v>0</v>
      </c>
      <c r="AL701" s="15">
        <v>19</v>
      </c>
      <c r="AM701" s="6"/>
      <c r="AN701" s="6">
        <v>206</v>
      </c>
      <c r="AO701" s="7">
        <v>696</v>
      </c>
    </row>
    <row r="702" spans="2:41" x14ac:dyDescent="0.2">
      <c r="B702" s="5" t="s">
        <v>5253</v>
      </c>
      <c r="C702" s="6" t="str">
        <f t="shared" si="58"/>
        <v>Q9D1C3</v>
      </c>
      <c r="D702" s="6" t="s">
        <v>5254</v>
      </c>
      <c r="E702" s="6" t="s">
        <v>5255</v>
      </c>
      <c r="F702" s="6" t="s">
        <v>5256</v>
      </c>
      <c r="G702" s="6">
        <f>IFERROR(VLOOKUP(C702,Tabelle3!A:H,8,FALSE),"")</f>
        <v>1</v>
      </c>
      <c r="H702" s="6">
        <v>1</v>
      </c>
      <c r="I702" s="6">
        <v>2</v>
      </c>
      <c r="J702" s="6">
        <v>2</v>
      </c>
      <c r="K702" s="6">
        <v>25.9</v>
      </c>
      <c r="L702" s="6">
        <v>12.506</v>
      </c>
      <c r="M702" s="6">
        <v>112</v>
      </c>
      <c r="N702" s="6">
        <v>0</v>
      </c>
      <c r="O702" s="6">
        <v>50.131</v>
      </c>
      <c r="P702" s="6">
        <v>29013000</v>
      </c>
      <c r="Q702" s="6">
        <v>3037500</v>
      </c>
      <c r="R702" s="6">
        <v>2416700</v>
      </c>
      <c r="S702" s="6">
        <v>623970</v>
      </c>
      <c r="T702" s="6">
        <v>2164300</v>
      </c>
      <c r="U702" s="6">
        <v>4252700</v>
      </c>
      <c r="V702" s="6">
        <v>1357400</v>
      </c>
      <c r="W702" s="6">
        <v>7409900</v>
      </c>
      <c r="X702" s="6">
        <v>7750700</v>
      </c>
      <c r="Y702" s="6">
        <v>3827400</v>
      </c>
      <c r="Z702" s="6">
        <v>4748700</v>
      </c>
      <c r="AA702" s="6">
        <v>3861200</v>
      </c>
      <c r="AB702" s="6">
        <v>2133500</v>
      </c>
      <c r="AC702" s="6">
        <v>3234700</v>
      </c>
      <c r="AD702" s="6">
        <v>3402400</v>
      </c>
      <c r="AE702" s="6">
        <v>2831200</v>
      </c>
      <c r="AF702" s="6">
        <v>3316100</v>
      </c>
      <c r="AG702" s="6">
        <f t="shared" si="59"/>
        <v>1.1397327993492068</v>
      </c>
      <c r="AH702" s="6">
        <f t="shared" si="60"/>
        <v>0.18869563646229412</v>
      </c>
      <c r="AI702" s="6">
        <f t="shared" si="61"/>
        <v>0.47887177674015063</v>
      </c>
      <c r="AJ702" s="6">
        <f t="shared" si="62"/>
        <v>1.0622886849072757</v>
      </c>
      <c r="AK702" s="6">
        <f>VLOOKUP(AO702,'MV-SigB'!F:J,3,FALSE)</f>
        <v>0</v>
      </c>
      <c r="AL702" s="15">
        <v>19</v>
      </c>
      <c r="AM702" s="6"/>
      <c r="AN702" s="6">
        <v>15</v>
      </c>
      <c r="AO702" s="7">
        <v>1365</v>
      </c>
    </row>
    <row r="703" spans="2:41" x14ac:dyDescent="0.2">
      <c r="B703" s="5" t="s">
        <v>4146</v>
      </c>
      <c r="C703" s="6" t="str">
        <f t="shared" si="58"/>
        <v>Q8VEA4</v>
      </c>
      <c r="D703" s="6" t="s">
        <v>4147</v>
      </c>
      <c r="E703" s="6" t="s">
        <v>4148</v>
      </c>
      <c r="F703" s="6" t="s">
        <v>4149</v>
      </c>
      <c r="G703" s="6">
        <f>IFERROR(VLOOKUP(C703,Tabelle3!A:H,8,FALSE),"")</f>
        <v>1</v>
      </c>
      <c r="H703" s="6">
        <v>1</v>
      </c>
      <c r="I703" s="6">
        <v>4</v>
      </c>
      <c r="J703" s="6">
        <v>4</v>
      </c>
      <c r="K703" s="6">
        <v>36.700000000000003</v>
      </c>
      <c r="L703" s="6">
        <v>15.525</v>
      </c>
      <c r="M703" s="6">
        <v>139</v>
      </c>
      <c r="N703" s="6">
        <v>0</v>
      </c>
      <c r="O703" s="6">
        <v>50.47</v>
      </c>
      <c r="P703" s="6">
        <v>97670000</v>
      </c>
      <c r="Q703" s="6">
        <v>5905500</v>
      </c>
      <c r="R703" s="6">
        <v>5397800</v>
      </c>
      <c r="S703" s="6">
        <v>6575800</v>
      </c>
      <c r="T703" s="6">
        <v>3717100</v>
      </c>
      <c r="U703" s="6">
        <v>10589000</v>
      </c>
      <c r="V703" s="6">
        <v>16258000</v>
      </c>
      <c r="W703" s="6">
        <v>23494000</v>
      </c>
      <c r="X703" s="6">
        <v>25732000</v>
      </c>
      <c r="Y703" s="6">
        <v>8390600</v>
      </c>
      <c r="Z703" s="6">
        <v>10108000</v>
      </c>
      <c r="AA703" s="6">
        <v>2162000</v>
      </c>
      <c r="AB703" s="6">
        <v>13800000</v>
      </c>
      <c r="AC703" s="6">
        <v>8485400</v>
      </c>
      <c r="AD703" s="6">
        <v>7730100</v>
      </c>
      <c r="AE703" s="6">
        <v>6140800</v>
      </c>
      <c r="AF703" s="6">
        <v>3892100</v>
      </c>
      <c r="AG703" s="6">
        <f t="shared" si="59"/>
        <v>1.3128647841392238</v>
      </c>
      <c r="AH703" s="6">
        <f t="shared" si="60"/>
        <v>0.39271833641576742</v>
      </c>
      <c r="AI703" s="6">
        <f t="shared" si="61"/>
        <v>0.47888611883720894</v>
      </c>
      <c r="AJ703" s="6">
        <f t="shared" si="62"/>
        <v>1.0622454771772238</v>
      </c>
      <c r="AK703" s="6">
        <f>VLOOKUP(AO703,'MV-SigB'!F:J,3,FALSE)</f>
        <v>0</v>
      </c>
      <c r="AL703" s="15">
        <v>19</v>
      </c>
      <c r="AM703" s="6"/>
      <c r="AN703" s="6">
        <v>36</v>
      </c>
      <c r="AO703" s="7">
        <v>1085</v>
      </c>
    </row>
    <row r="704" spans="2:41" x14ac:dyDescent="0.2">
      <c r="B704" s="5" t="s">
        <v>5311</v>
      </c>
      <c r="C704" s="6" t="str">
        <f t="shared" si="58"/>
        <v>Q9D1Z3</v>
      </c>
      <c r="D704" s="6" t="s">
        <v>5312</v>
      </c>
      <c r="E704" s="6" t="s">
        <v>5313</v>
      </c>
      <c r="F704" s="6" t="s">
        <v>5314</v>
      </c>
      <c r="G704" s="6" t="str">
        <f>IFERROR(VLOOKUP(C704,Tabelle3!A:H,8,FALSE),"")</f>
        <v/>
      </c>
      <c r="H704" s="6">
        <v>1</v>
      </c>
      <c r="I704" s="6">
        <v>5</v>
      </c>
      <c r="J704" s="6">
        <v>5</v>
      </c>
      <c r="K704" s="6">
        <v>28.3</v>
      </c>
      <c r="L704" s="6">
        <v>27.396999999999998</v>
      </c>
      <c r="M704" s="6">
        <v>247</v>
      </c>
      <c r="N704" s="6">
        <v>0</v>
      </c>
      <c r="O704" s="6">
        <v>184.04</v>
      </c>
      <c r="P704" s="6">
        <v>44692000</v>
      </c>
      <c r="Q704" s="6">
        <v>5595000</v>
      </c>
      <c r="R704" s="6">
        <v>3116800</v>
      </c>
      <c r="S704" s="6">
        <v>5735100</v>
      </c>
      <c r="T704" s="6">
        <v>2416300</v>
      </c>
      <c r="U704" s="6">
        <v>4176000</v>
      </c>
      <c r="V704" s="6">
        <v>845850</v>
      </c>
      <c r="W704" s="6">
        <v>10946000</v>
      </c>
      <c r="X704" s="6">
        <v>11861000</v>
      </c>
      <c r="Y704" s="6">
        <v>813670</v>
      </c>
      <c r="Z704" s="6">
        <v>1181500</v>
      </c>
      <c r="AA704" s="6">
        <v>1393800</v>
      </c>
      <c r="AB704" s="6">
        <v>1316400</v>
      </c>
      <c r="AC704" s="6">
        <v>1459100</v>
      </c>
      <c r="AD704" s="6">
        <v>1290900</v>
      </c>
      <c r="AE704" s="6">
        <v>477370</v>
      </c>
      <c r="AF704" s="6">
        <v>636960</v>
      </c>
      <c r="AG704" s="6">
        <f t="shared" si="59"/>
        <v>1.2176418680599224</v>
      </c>
      <c r="AH704" s="6">
        <f t="shared" si="60"/>
        <v>0.28408987121752222</v>
      </c>
      <c r="AI704" s="6">
        <f t="shared" si="61"/>
        <v>0.47895176790695032</v>
      </c>
      <c r="AJ704" s="6">
        <f t="shared" si="62"/>
        <v>1.0620477159718804</v>
      </c>
      <c r="AK704" s="6">
        <f>VLOOKUP(AO704,'MV-SigB'!F:J,3,FALSE)</f>
        <v>0</v>
      </c>
      <c r="AL704" s="15">
        <v>19</v>
      </c>
      <c r="AM704" s="6"/>
      <c r="AN704" s="6">
        <v>20</v>
      </c>
      <c r="AO704" s="7">
        <v>1380</v>
      </c>
    </row>
    <row r="705" spans="2:41" x14ac:dyDescent="0.2">
      <c r="B705" s="5" t="s">
        <v>843</v>
      </c>
      <c r="C705" s="6" t="str">
        <f t="shared" si="58"/>
        <v>G3X9F4</v>
      </c>
      <c r="D705" s="6" t="s">
        <v>844</v>
      </c>
      <c r="E705" s="6" t="s">
        <v>845</v>
      </c>
      <c r="F705" s="6" t="s">
        <v>846</v>
      </c>
      <c r="G705" s="6">
        <f>IFERROR(VLOOKUP(C705,Tabelle3!A:H,8,FALSE),"")</f>
        <v>1</v>
      </c>
      <c r="H705" s="6">
        <v>6</v>
      </c>
      <c r="I705" s="6">
        <v>8</v>
      </c>
      <c r="J705" s="6">
        <v>8</v>
      </c>
      <c r="K705" s="6">
        <v>22.5</v>
      </c>
      <c r="L705" s="6">
        <v>51.579000000000001</v>
      </c>
      <c r="M705" s="6">
        <v>458</v>
      </c>
      <c r="N705" s="6">
        <v>0</v>
      </c>
      <c r="O705" s="6">
        <v>97.054000000000002</v>
      </c>
      <c r="P705" s="6">
        <v>229940000</v>
      </c>
      <c r="Q705" s="6">
        <v>19508000</v>
      </c>
      <c r="R705" s="6">
        <v>11604000</v>
      </c>
      <c r="S705" s="6">
        <v>3464500</v>
      </c>
      <c r="T705" s="6">
        <v>4233700</v>
      </c>
      <c r="U705" s="6">
        <v>43756000</v>
      </c>
      <c r="V705" s="6">
        <v>73723000</v>
      </c>
      <c r="W705" s="6">
        <v>28379000</v>
      </c>
      <c r="X705" s="6">
        <v>45272000</v>
      </c>
      <c r="Y705" s="6">
        <v>1530300</v>
      </c>
      <c r="Z705" s="6">
        <v>2762900</v>
      </c>
      <c r="AA705" s="6">
        <v>748490</v>
      </c>
      <c r="AB705" s="6">
        <v>1045500</v>
      </c>
      <c r="AC705" s="6">
        <v>2442000</v>
      </c>
      <c r="AD705" s="6">
        <v>3006000</v>
      </c>
      <c r="AE705" s="6">
        <v>1101600</v>
      </c>
      <c r="AF705" s="6">
        <v>1423300</v>
      </c>
      <c r="AG705" s="6">
        <f t="shared" si="59"/>
        <v>0.76348505562593283</v>
      </c>
      <c r="AH705" s="6">
        <f t="shared" si="60"/>
        <v>-0.38932817674586789</v>
      </c>
      <c r="AI705" s="6">
        <f t="shared" si="61"/>
        <v>0.48032999583165203</v>
      </c>
      <c r="AJ705" s="6">
        <f t="shared" si="62"/>
        <v>1.0579021895260239</v>
      </c>
      <c r="AK705" s="6">
        <f>VLOOKUP(AO705,'MV-SigB'!F:J,3,FALSE)</f>
        <v>0</v>
      </c>
      <c r="AL705" s="15">
        <v>19</v>
      </c>
      <c r="AM705" s="6"/>
      <c r="AN705" s="6">
        <v>36</v>
      </c>
      <c r="AO705" s="7">
        <v>246</v>
      </c>
    </row>
    <row r="706" spans="2:41" x14ac:dyDescent="0.2">
      <c r="B706" s="5" t="s">
        <v>2482</v>
      </c>
      <c r="C706" s="6" t="str">
        <f t="shared" si="58"/>
        <v>Q14AI6</v>
      </c>
      <c r="D706" s="6" t="s">
        <v>2483</v>
      </c>
      <c r="E706" s="6" t="s">
        <v>2484</v>
      </c>
      <c r="F706" s="6" t="s">
        <v>2485</v>
      </c>
      <c r="G706" s="6">
        <f>IFERROR(VLOOKUP(C706,Tabelle3!A:H,8,FALSE),"")</f>
        <v>1</v>
      </c>
      <c r="H706" s="6">
        <v>6</v>
      </c>
      <c r="I706" s="6">
        <v>6</v>
      </c>
      <c r="J706" s="6">
        <v>6</v>
      </c>
      <c r="K706" s="6">
        <v>24.4</v>
      </c>
      <c r="L706" s="6">
        <v>38.076000000000001</v>
      </c>
      <c r="M706" s="6">
        <v>344</v>
      </c>
      <c r="N706" s="6">
        <v>0</v>
      </c>
      <c r="O706" s="6">
        <v>32.284999999999997</v>
      </c>
      <c r="P706" s="6">
        <v>170690000</v>
      </c>
      <c r="Q706" s="6">
        <v>1618900</v>
      </c>
      <c r="R706" s="6">
        <v>29531000</v>
      </c>
      <c r="S706" s="6">
        <v>3988500</v>
      </c>
      <c r="T706" s="6">
        <v>27358000</v>
      </c>
      <c r="U706" s="6">
        <v>26051000</v>
      </c>
      <c r="V706" s="6">
        <v>5117600</v>
      </c>
      <c r="W706" s="6">
        <v>48427000</v>
      </c>
      <c r="X706" s="6">
        <v>28599000</v>
      </c>
      <c r="Y706" s="6">
        <v>499670</v>
      </c>
      <c r="Z706" s="6">
        <v>1763700</v>
      </c>
      <c r="AA706" s="6">
        <v>1330500</v>
      </c>
      <c r="AB706" s="6">
        <v>2739300</v>
      </c>
      <c r="AC706" s="6">
        <v>2217800</v>
      </c>
      <c r="AD706" s="6">
        <v>951210</v>
      </c>
      <c r="AE706" s="6">
        <v>2784400</v>
      </c>
      <c r="AF706" s="6">
        <v>2206600</v>
      </c>
      <c r="AG706" s="6">
        <f t="shared" si="59"/>
        <v>0.77612282337889293</v>
      </c>
      <c r="AH706" s="6">
        <f t="shared" si="60"/>
        <v>-0.36564311430745239</v>
      </c>
      <c r="AI706" s="6">
        <f t="shared" si="61"/>
        <v>0.48046212781626829</v>
      </c>
      <c r="AJ706" s="6">
        <f t="shared" si="62"/>
        <v>1.0575053791120779</v>
      </c>
      <c r="AK706" s="6">
        <f>VLOOKUP(AO706,'MV-SigB'!F:J,3,FALSE)</f>
        <v>0</v>
      </c>
      <c r="AL706" s="15">
        <v>19</v>
      </c>
      <c r="AM706" s="6"/>
      <c r="AN706" s="6">
        <v>30</v>
      </c>
      <c r="AO706" s="7">
        <v>659</v>
      </c>
    </row>
    <row r="707" spans="2:41" x14ac:dyDescent="0.2">
      <c r="B707" s="5" t="s">
        <v>5576</v>
      </c>
      <c r="C707" s="6" t="str">
        <f t="shared" si="58"/>
        <v>Q9DBN4</v>
      </c>
      <c r="D707" s="6" t="s">
        <v>5577</v>
      </c>
      <c r="E707" s="6" t="s">
        <v>5578</v>
      </c>
      <c r="F707" s="6" t="s">
        <v>5579</v>
      </c>
      <c r="G707" s="6" t="str">
        <f>IFERROR(VLOOKUP(C707,Tabelle3!A:H,8,FALSE),"")</f>
        <v/>
      </c>
      <c r="H707" s="6">
        <v>6</v>
      </c>
      <c r="I707" s="6">
        <v>8</v>
      </c>
      <c r="J707" s="6">
        <v>8</v>
      </c>
      <c r="K707" s="6">
        <v>37</v>
      </c>
      <c r="L707" s="6">
        <v>32.715000000000003</v>
      </c>
      <c r="M707" s="6">
        <v>303</v>
      </c>
      <c r="N707" s="6">
        <v>0</v>
      </c>
      <c r="O707" s="6">
        <v>25.876999999999999</v>
      </c>
      <c r="P707" s="6">
        <v>66605000</v>
      </c>
      <c r="Q707" s="6">
        <v>7414700</v>
      </c>
      <c r="R707" s="6">
        <v>10924000</v>
      </c>
      <c r="S707" s="6">
        <v>5538200</v>
      </c>
      <c r="T707" s="6">
        <v>1559900</v>
      </c>
      <c r="U707" s="6">
        <v>23194000</v>
      </c>
      <c r="V707" s="6">
        <v>9071000</v>
      </c>
      <c r="W707" s="6">
        <v>2314600</v>
      </c>
      <c r="X707" s="6">
        <v>6588200</v>
      </c>
      <c r="Y707" s="6">
        <v>2233700</v>
      </c>
      <c r="Z707" s="6">
        <v>4312200</v>
      </c>
      <c r="AA707" s="6">
        <v>1688900</v>
      </c>
      <c r="AB707" s="6">
        <v>1671800</v>
      </c>
      <c r="AC707" s="6">
        <v>4008200</v>
      </c>
      <c r="AD707" s="6">
        <v>1908900</v>
      </c>
      <c r="AE707" s="6">
        <v>179940</v>
      </c>
      <c r="AF707" s="6">
        <v>597390</v>
      </c>
      <c r="AG707" s="6">
        <f t="shared" si="59"/>
        <v>1.479827259378319</v>
      </c>
      <c r="AH707" s="6">
        <f t="shared" si="60"/>
        <v>0.56542877951436943</v>
      </c>
      <c r="AI707" s="6">
        <f t="shared" si="61"/>
        <v>0.4816794841128037</v>
      </c>
      <c r="AJ707" s="6">
        <f t="shared" si="62"/>
        <v>1.0538546175039651</v>
      </c>
      <c r="AK707" s="6">
        <f>VLOOKUP(AO707,'MV-SigB'!F:J,3,FALSE)</f>
        <v>0</v>
      </c>
      <c r="AL707" s="15">
        <v>19</v>
      </c>
      <c r="AM707" s="6"/>
      <c r="AN707" s="6">
        <v>31</v>
      </c>
      <c r="AO707" s="7">
        <v>1447</v>
      </c>
    </row>
    <row r="708" spans="2:41" x14ac:dyDescent="0.2">
      <c r="B708" s="5" t="s">
        <v>3490</v>
      </c>
      <c r="C708" s="6" t="str">
        <f t="shared" si="58"/>
        <v>Q8BMF4</v>
      </c>
      <c r="D708" s="6" t="s">
        <v>3491</v>
      </c>
      <c r="E708" s="6" t="s">
        <v>3492</v>
      </c>
      <c r="F708" s="6" t="s">
        <v>3493</v>
      </c>
      <c r="G708" s="6">
        <f>IFERROR(VLOOKUP(C708,Tabelle3!A:H,8,FALSE),"")</f>
        <v>1</v>
      </c>
      <c r="H708" s="6">
        <v>1</v>
      </c>
      <c r="I708" s="6">
        <v>38</v>
      </c>
      <c r="J708" s="6">
        <v>38</v>
      </c>
      <c r="K708" s="6">
        <v>52.5</v>
      </c>
      <c r="L708" s="6">
        <v>67.941000000000003</v>
      </c>
      <c r="M708" s="6">
        <v>642</v>
      </c>
      <c r="N708" s="6">
        <v>0</v>
      </c>
      <c r="O708" s="6">
        <v>323.31</v>
      </c>
      <c r="P708" s="6">
        <v>22096000000</v>
      </c>
      <c r="Q708" s="6">
        <v>2881000000</v>
      </c>
      <c r="R708" s="6">
        <v>1298200000</v>
      </c>
      <c r="S708" s="6">
        <v>952660000</v>
      </c>
      <c r="T708" s="6">
        <v>540220000</v>
      </c>
      <c r="U708" s="6">
        <v>1651000000</v>
      </c>
      <c r="V708" s="6">
        <v>2550900000</v>
      </c>
      <c r="W708" s="6">
        <v>5306800000</v>
      </c>
      <c r="X708" s="6">
        <v>6914800000</v>
      </c>
      <c r="Y708" s="6">
        <v>386240000</v>
      </c>
      <c r="Z708" s="6">
        <v>641500000</v>
      </c>
      <c r="AA708" s="6">
        <v>173620000</v>
      </c>
      <c r="AB708" s="6">
        <v>201800000</v>
      </c>
      <c r="AC708" s="6">
        <v>213060000</v>
      </c>
      <c r="AD708" s="6">
        <v>187060000</v>
      </c>
      <c r="AE708" s="6">
        <v>305080000</v>
      </c>
      <c r="AF708" s="6">
        <v>342130000</v>
      </c>
      <c r="AG708" s="6">
        <f t="shared" si="59"/>
        <v>1.339749649107731</v>
      </c>
      <c r="AH708" s="6">
        <f t="shared" si="60"/>
        <v>0.42196343819467896</v>
      </c>
      <c r="AI708" s="6">
        <f t="shared" si="61"/>
        <v>0.48178336928805693</v>
      </c>
      <c r="AJ708" s="6">
        <f t="shared" si="62"/>
        <v>1.0535435009368623</v>
      </c>
      <c r="AK708" s="6">
        <f>VLOOKUP(AO708,'MV-SigB'!F:J,3,FALSE)</f>
        <v>0</v>
      </c>
      <c r="AL708" s="15">
        <v>19</v>
      </c>
      <c r="AM708" s="6"/>
      <c r="AN708" s="6">
        <v>699</v>
      </c>
      <c r="AO708" s="7">
        <v>917</v>
      </c>
    </row>
    <row r="709" spans="2:41" x14ac:dyDescent="0.2">
      <c r="B709" s="5" t="s">
        <v>4521</v>
      </c>
      <c r="C709" s="6" t="str">
        <f t="shared" ref="C709:C772" si="63">LEFT(B709,6)</f>
        <v>Q99KI0</v>
      </c>
      <c r="D709" s="6" t="s">
        <v>4522</v>
      </c>
      <c r="E709" s="6" t="s">
        <v>4523</v>
      </c>
      <c r="F709" s="6" t="s">
        <v>4524</v>
      </c>
      <c r="G709" s="6">
        <f>IFERROR(VLOOKUP(C709,Tabelle3!A:H,8,FALSE),"")</f>
        <v>1</v>
      </c>
      <c r="H709" s="6">
        <v>1</v>
      </c>
      <c r="I709" s="6">
        <v>112</v>
      </c>
      <c r="J709" s="6">
        <v>112</v>
      </c>
      <c r="K709" s="6">
        <v>79.7</v>
      </c>
      <c r="L709" s="6">
        <v>85.462000000000003</v>
      </c>
      <c r="M709" s="6">
        <v>780</v>
      </c>
      <c r="N709" s="6">
        <v>0</v>
      </c>
      <c r="O709" s="6">
        <v>323.31</v>
      </c>
      <c r="P709" s="6">
        <v>123270000000</v>
      </c>
      <c r="Q709" s="6">
        <v>3517200000</v>
      </c>
      <c r="R709" s="6">
        <v>1357900000</v>
      </c>
      <c r="S709" s="6">
        <v>11739000000</v>
      </c>
      <c r="T709" s="6">
        <v>3921900000</v>
      </c>
      <c r="U709" s="6">
        <v>20861000000</v>
      </c>
      <c r="V709" s="6">
        <v>2130700000</v>
      </c>
      <c r="W709" s="6">
        <v>37170000000</v>
      </c>
      <c r="X709" s="6">
        <v>42569000000</v>
      </c>
      <c r="Y709" s="6">
        <v>1054400000</v>
      </c>
      <c r="Z709" s="6">
        <v>1177700000</v>
      </c>
      <c r="AA709" s="6">
        <v>3762500000</v>
      </c>
      <c r="AB709" s="6">
        <v>2506800000</v>
      </c>
      <c r="AC709" s="6">
        <v>3031400000</v>
      </c>
      <c r="AD709" s="6">
        <v>3645900000</v>
      </c>
      <c r="AE709" s="6">
        <v>2041500000</v>
      </c>
      <c r="AF709" s="6">
        <v>2051900000</v>
      </c>
      <c r="AG709" s="6">
        <f t="shared" si="59"/>
        <v>0.78930803011874806</v>
      </c>
      <c r="AH709" s="6">
        <f t="shared" si="60"/>
        <v>-0.34133966815883798</v>
      </c>
      <c r="AI709" s="6">
        <f t="shared" si="61"/>
        <v>0.48284413385400626</v>
      </c>
      <c r="AJ709" s="6">
        <f t="shared" si="62"/>
        <v>1.0503705447631524</v>
      </c>
      <c r="AK709" s="6">
        <f>VLOOKUP(AO709,'MV-SigB'!F:J,3,FALSE)</f>
        <v>0</v>
      </c>
      <c r="AL709" s="15">
        <v>19</v>
      </c>
      <c r="AM709" s="6"/>
      <c r="AN709" s="6">
        <v>3365</v>
      </c>
      <c r="AO709" s="7">
        <v>1180</v>
      </c>
    </row>
    <row r="710" spans="2:41" x14ac:dyDescent="0.2">
      <c r="B710" s="5" t="s">
        <v>5041</v>
      </c>
      <c r="C710" s="6" t="str">
        <f t="shared" si="63"/>
        <v>Q9CWU6</v>
      </c>
      <c r="D710" s="6" t="s">
        <v>5042</v>
      </c>
      <c r="E710" s="6" t="s">
        <v>5043</v>
      </c>
      <c r="F710" s="6" t="s">
        <v>5044</v>
      </c>
      <c r="G710" s="6">
        <f>IFERROR(VLOOKUP(C710,Tabelle3!A:H,8,FALSE),"")</f>
        <v>1</v>
      </c>
      <c r="H710" s="6">
        <v>8</v>
      </c>
      <c r="I710" s="6">
        <v>15</v>
      </c>
      <c r="J710" s="6">
        <v>15</v>
      </c>
      <c r="K710" s="6">
        <v>54.6</v>
      </c>
      <c r="L710" s="6">
        <v>34.298999999999999</v>
      </c>
      <c r="M710" s="6">
        <v>295</v>
      </c>
      <c r="N710" s="6">
        <v>0</v>
      </c>
      <c r="O710" s="6">
        <v>115.46</v>
      </c>
      <c r="P710" s="6">
        <v>399170000</v>
      </c>
      <c r="Q710" s="6">
        <v>51286000</v>
      </c>
      <c r="R710" s="6">
        <v>10478000</v>
      </c>
      <c r="S710" s="6">
        <v>36622000</v>
      </c>
      <c r="T710" s="6">
        <v>21191000</v>
      </c>
      <c r="U710" s="6">
        <v>11006000</v>
      </c>
      <c r="V710" s="6">
        <v>31419000</v>
      </c>
      <c r="W710" s="6">
        <v>123680000</v>
      </c>
      <c r="X710" s="6">
        <v>113490000</v>
      </c>
      <c r="Y710" s="6">
        <v>17655000</v>
      </c>
      <c r="Z710" s="6">
        <v>10893000</v>
      </c>
      <c r="AA710" s="6">
        <v>13169000</v>
      </c>
      <c r="AB710" s="6">
        <v>14062000</v>
      </c>
      <c r="AC710" s="6">
        <v>4147200</v>
      </c>
      <c r="AD710" s="6">
        <v>16328000</v>
      </c>
      <c r="AE710" s="6">
        <v>33010000</v>
      </c>
      <c r="AF710" s="6">
        <v>21687000</v>
      </c>
      <c r="AG710" s="6">
        <f t="shared" si="59"/>
        <v>0.74201633050516014</v>
      </c>
      <c r="AH710" s="6">
        <f t="shared" si="60"/>
        <v>-0.43047715645159246</v>
      </c>
      <c r="AI710" s="6">
        <f t="shared" si="61"/>
        <v>0.48320672261100583</v>
      </c>
      <c r="AJ710" s="6">
        <f t="shared" si="62"/>
        <v>1.049287568597522</v>
      </c>
      <c r="AK710" s="6">
        <f>VLOOKUP(AO710,'MV-SigB'!F:J,3,FALSE)</f>
        <v>0</v>
      </c>
      <c r="AL710" s="15">
        <v>19</v>
      </c>
      <c r="AM710" s="6"/>
      <c r="AN710" s="6">
        <v>76</v>
      </c>
      <c r="AO710" s="7">
        <v>1312</v>
      </c>
    </row>
    <row r="711" spans="2:41" x14ac:dyDescent="0.2">
      <c r="B711" s="5" t="s">
        <v>3518</v>
      </c>
      <c r="C711" s="6" t="str">
        <f t="shared" si="63"/>
        <v>Q8BP67</v>
      </c>
      <c r="D711" s="6" t="s">
        <v>3519</v>
      </c>
      <c r="E711" s="6" t="s">
        <v>3520</v>
      </c>
      <c r="F711" s="6" t="s">
        <v>3521</v>
      </c>
      <c r="G711" s="6" t="str">
        <f>IFERROR(VLOOKUP(C711,Tabelle3!A:H,8,FALSE),"")</f>
        <v/>
      </c>
      <c r="H711" s="6">
        <v>2</v>
      </c>
      <c r="I711" s="6">
        <v>2</v>
      </c>
      <c r="J711" s="6">
        <v>2</v>
      </c>
      <c r="K711" s="6">
        <v>13.4</v>
      </c>
      <c r="L711" s="6">
        <v>17.779</v>
      </c>
      <c r="M711" s="6">
        <v>157</v>
      </c>
      <c r="N711" s="6">
        <v>1.3623999999999999E-3</v>
      </c>
      <c r="O711" s="6">
        <v>2.0817999999999999</v>
      </c>
      <c r="P711" s="6">
        <v>3778100</v>
      </c>
      <c r="Q711" s="6">
        <v>157950</v>
      </c>
      <c r="R711" s="6">
        <v>103000</v>
      </c>
      <c r="S711" s="6">
        <v>0</v>
      </c>
      <c r="T711" s="6">
        <v>53739</v>
      </c>
      <c r="U711" s="6">
        <v>0</v>
      </c>
      <c r="V711" s="6">
        <v>534940</v>
      </c>
      <c r="W711" s="6">
        <v>866020</v>
      </c>
      <c r="X711" s="6">
        <v>2062400</v>
      </c>
      <c r="Y711" s="6">
        <v>213730</v>
      </c>
      <c r="Z711" s="6">
        <v>241960</v>
      </c>
      <c r="AA711" s="6"/>
      <c r="AB711" s="6">
        <v>214270</v>
      </c>
      <c r="AC711" s="6"/>
      <c r="AD711" s="6">
        <v>485830</v>
      </c>
      <c r="AE711" s="6">
        <v>223030</v>
      </c>
      <c r="AF711" s="6">
        <v>197230</v>
      </c>
      <c r="AG711" s="6">
        <f t="shared" si="59"/>
        <v>0.73939674866735094</v>
      </c>
      <c r="AH711" s="6">
        <f t="shared" si="60"/>
        <v>-0.43557939527862788</v>
      </c>
      <c r="AI711" s="6">
        <f t="shared" si="61"/>
        <v>0.4835900869982217</v>
      </c>
      <c r="AJ711" s="6">
        <f t="shared" si="62"/>
        <v>1.0481434234704785</v>
      </c>
      <c r="AK711" s="6">
        <f>VLOOKUP(AO711,'MV-SigB'!F:J,3,FALSE)</f>
        <v>0</v>
      </c>
      <c r="AL711" s="15">
        <v>19</v>
      </c>
      <c r="AM711" s="6"/>
      <c r="AN711" s="6">
        <v>3</v>
      </c>
      <c r="AO711" s="7">
        <v>924</v>
      </c>
    </row>
    <row r="712" spans="2:41" x14ac:dyDescent="0.2">
      <c r="B712" s="5" t="s">
        <v>4012</v>
      </c>
      <c r="C712" s="6" t="str">
        <f t="shared" si="63"/>
        <v>Q8R3F5</v>
      </c>
      <c r="D712" s="6" t="s">
        <v>4013</v>
      </c>
      <c r="E712" s="6" t="s">
        <v>4014</v>
      </c>
      <c r="F712" s="6" t="s">
        <v>4015</v>
      </c>
      <c r="G712" s="6">
        <f>IFERROR(VLOOKUP(C712,Tabelle3!A:H,8,FALSE),"")</f>
        <v>1</v>
      </c>
      <c r="H712" s="6">
        <v>1</v>
      </c>
      <c r="I712" s="6">
        <v>8</v>
      </c>
      <c r="J712" s="6">
        <v>8</v>
      </c>
      <c r="K712" s="6">
        <v>29.9</v>
      </c>
      <c r="L712" s="6">
        <v>41.927999999999997</v>
      </c>
      <c r="M712" s="6">
        <v>381</v>
      </c>
      <c r="N712" s="6">
        <v>0</v>
      </c>
      <c r="O712" s="6">
        <v>311.76</v>
      </c>
      <c r="P712" s="6">
        <v>286620000</v>
      </c>
      <c r="Q712" s="6">
        <v>32837000</v>
      </c>
      <c r="R712" s="6">
        <v>16190000</v>
      </c>
      <c r="S712" s="6">
        <v>12993000</v>
      </c>
      <c r="T712" s="6">
        <v>25046000</v>
      </c>
      <c r="U712" s="6">
        <v>43945000</v>
      </c>
      <c r="V712" s="6">
        <v>18190000</v>
      </c>
      <c r="W712" s="6">
        <v>67775000</v>
      </c>
      <c r="X712" s="6">
        <v>69643000</v>
      </c>
      <c r="Y712" s="6">
        <v>9936300</v>
      </c>
      <c r="Z712" s="6">
        <v>1553000</v>
      </c>
      <c r="AA712" s="6">
        <v>2121200</v>
      </c>
      <c r="AB712" s="6">
        <v>3373600</v>
      </c>
      <c r="AC712" s="6">
        <v>2129200</v>
      </c>
      <c r="AD712" s="6">
        <v>4898000</v>
      </c>
      <c r="AE712" s="6">
        <v>2311700</v>
      </c>
      <c r="AF712" s="6">
        <v>1213300</v>
      </c>
      <c r="AG712" s="6">
        <f t="shared" si="59"/>
        <v>1.6095316616440174</v>
      </c>
      <c r="AH712" s="6">
        <f t="shared" si="60"/>
        <v>0.68664095683891058</v>
      </c>
      <c r="AI712" s="6">
        <f t="shared" si="61"/>
        <v>0.48481390912761796</v>
      </c>
      <c r="AJ712" s="6">
        <f t="shared" si="62"/>
        <v>1.0444970051078872</v>
      </c>
      <c r="AK712" s="6">
        <f>VLOOKUP(AO712,'MV-SigB'!F:J,3,FALSE)</f>
        <v>0</v>
      </c>
      <c r="AL712" s="15">
        <v>19</v>
      </c>
      <c r="AM712" s="6"/>
      <c r="AN712" s="6">
        <v>72</v>
      </c>
      <c r="AO712" s="7">
        <v>1051</v>
      </c>
    </row>
    <row r="713" spans="2:41" x14ac:dyDescent="0.2">
      <c r="B713" s="5" t="s">
        <v>2423</v>
      </c>
      <c r="C713" s="6" t="str">
        <f t="shared" si="63"/>
        <v>Q02013</v>
      </c>
      <c r="D713" s="6" t="s">
        <v>2424</v>
      </c>
      <c r="E713" s="6" t="s">
        <v>2425</v>
      </c>
      <c r="F713" s="6" t="s">
        <v>2426</v>
      </c>
      <c r="G713" s="6" t="str">
        <f>IFERROR(VLOOKUP(C713,Tabelle3!A:H,8,FALSE),"")</f>
        <v/>
      </c>
      <c r="H713" s="6">
        <v>1</v>
      </c>
      <c r="I713" s="6">
        <v>4</v>
      </c>
      <c r="J713" s="6">
        <v>4</v>
      </c>
      <c r="K713" s="6">
        <v>26.8</v>
      </c>
      <c r="L713" s="6">
        <v>28.792999999999999</v>
      </c>
      <c r="M713" s="6">
        <v>269</v>
      </c>
      <c r="N713" s="6">
        <v>0</v>
      </c>
      <c r="O713" s="6">
        <v>249.2</v>
      </c>
      <c r="P713" s="6">
        <v>385160000</v>
      </c>
      <c r="Q713" s="6">
        <v>4335700</v>
      </c>
      <c r="R713" s="6">
        <v>53925000</v>
      </c>
      <c r="S713" s="6">
        <v>23952000</v>
      </c>
      <c r="T713" s="6">
        <v>77716000</v>
      </c>
      <c r="U713" s="6">
        <v>2203600</v>
      </c>
      <c r="V713" s="6">
        <v>21960000</v>
      </c>
      <c r="W713" s="6">
        <v>148850000</v>
      </c>
      <c r="X713" s="6">
        <v>52217000</v>
      </c>
      <c r="Y713" s="6">
        <v>2197300</v>
      </c>
      <c r="Z713" s="6">
        <v>12154000</v>
      </c>
      <c r="AA713" s="6">
        <v>6821000</v>
      </c>
      <c r="AB713" s="6">
        <v>15733000</v>
      </c>
      <c r="AC713" s="6">
        <v>837700</v>
      </c>
      <c r="AD713" s="6">
        <v>11868000</v>
      </c>
      <c r="AE713" s="6">
        <v>8834600</v>
      </c>
      <c r="AF713" s="6">
        <v>3833800</v>
      </c>
      <c r="AG713" s="6">
        <f t="shared" si="59"/>
        <v>1.4544476454337296</v>
      </c>
      <c r="AH713" s="6">
        <f t="shared" si="60"/>
        <v>0.54047136585552025</v>
      </c>
      <c r="AI713" s="6">
        <f t="shared" si="61"/>
        <v>0.48504198700315282</v>
      </c>
      <c r="AJ713" s="6">
        <f t="shared" si="62"/>
        <v>1.0438184572383549</v>
      </c>
      <c r="AK713" s="6">
        <f>VLOOKUP(AO713,'MV-SigB'!F:J,3,FALSE)</f>
        <v>0</v>
      </c>
      <c r="AL713" s="15">
        <v>19</v>
      </c>
      <c r="AM713" s="6"/>
      <c r="AN713" s="6">
        <v>48</v>
      </c>
      <c r="AO713" s="7">
        <v>644</v>
      </c>
    </row>
    <row r="714" spans="2:41" x14ac:dyDescent="0.2">
      <c r="B714" s="5" t="s">
        <v>2237</v>
      </c>
      <c r="C714" s="6" t="str">
        <f t="shared" si="63"/>
        <v>P62835</v>
      </c>
      <c r="D714" s="6" t="s">
        <v>2238</v>
      </c>
      <c r="E714" s="6" t="s">
        <v>2239</v>
      </c>
      <c r="F714" s="6" t="s">
        <v>2240</v>
      </c>
      <c r="G714" s="6" t="str">
        <f>IFERROR(VLOOKUP(C714,Tabelle3!A:H,8,FALSE),"")</f>
        <v/>
      </c>
      <c r="H714" s="6">
        <v>1</v>
      </c>
      <c r="I714" s="6">
        <v>18</v>
      </c>
      <c r="J714" s="6">
        <v>2</v>
      </c>
      <c r="K714" s="6">
        <v>71.7</v>
      </c>
      <c r="L714" s="6">
        <v>20.986999999999998</v>
      </c>
      <c r="M714" s="6">
        <v>184</v>
      </c>
      <c r="N714" s="6">
        <v>1</v>
      </c>
      <c r="O714" s="6">
        <v>-2</v>
      </c>
      <c r="P714" s="6">
        <v>13926000</v>
      </c>
      <c r="Q714" s="6">
        <v>445970</v>
      </c>
      <c r="R714" s="6">
        <v>353640</v>
      </c>
      <c r="S714" s="6">
        <v>720680</v>
      </c>
      <c r="T714" s="6">
        <v>56593</v>
      </c>
      <c r="U714" s="6">
        <v>0</v>
      </c>
      <c r="V714" s="6">
        <v>3511700</v>
      </c>
      <c r="W714" s="6">
        <v>4133600</v>
      </c>
      <c r="X714" s="6">
        <v>4703400</v>
      </c>
      <c r="Y714" s="6">
        <v>470340</v>
      </c>
      <c r="Z714" s="6">
        <v>2513600</v>
      </c>
      <c r="AA714" s="6">
        <v>1116400</v>
      </c>
      <c r="AB714" s="6">
        <v>541790</v>
      </c>
      <c r="AC714" s="6"/>
      <c r="AD714" s="6">
        <v>1068400</v>
      </c>
      <c r="AE714" s="6">
        <v>514600</v>
      </c>
      <c r="AF714" s="6">
        <v>738730</v>
      </c>
      <c r="AG714" s="6">
        <f t="shared" si="59"/>
        <v>1.4995703634789574</v>
      </c>
      <c r="AH714" s="6">
        <f t="shared" si="60"/>
        <v>0.58454921854576303</v>
      </c>
      <c r="AI714" s="6">
        <f t="shared" si="61"/>
        <v>0.48644208011427381</v>
      </c>
      <c r="AJ714" s="6">
        <f t="shared" si="62"/>
        <v>1.0396600590617164</v>
      </c>
      <c r="AK714" s="6">
        <f>VLOOKUP(AO714,'MV-SigB'!F:J,3,FALSE)</f>
        <v>0</v>
      </c>
      <c r="AL714" s="15">
        <v>19</v>
      </c>
      <c r="AM714" s="6"/>
      <c r="AN714" s="6">
        <v>3</v>
      </c>
      <c r="AO714" s="7">
        <v>597</v>
      </c>
    </row>
    <row r="715" spans="2:41" x14ac:dyDescent="0.2">
      <c r="B715" s="5" t="s">
        <v>4264</v>
      </c>
      <c r="C715" s="6" t="str">
        <f t="shared" si="63"/>
        <v>Q91WR5</v>
      </c>
      <c r="D715" s="6" t="s">
        <v>4265</v>
      </c>
      <c r="E715" s="6" t="s">
        <v>4266</v>
      </c>
      <c r="F715" s="6" t="s">
        <v>4267</v>
      </c>
      <c r="G715" s="6" t="str">
        <f>IFERROR(VLOOKUP(C715,Tabelle3!A:H,8,FALSE),"")</f>
        <v/>
      </c>
      <c r="H715" s="6">
        <v>11</v>
      </c>
      <c r="I715" s="6">
        <v>5</v>
      </c>
      <c r="J715" s="6">
        <v>5</v>
      </c>
      <c r="K715" s="6">
        <v>16.100000000000001</v>
      </c>
      <c r="L715" s="6">
        <v>36.875999999999998</v>
      </c>
      <c r="M715" s="6">
        <v>323</v>
      </c>
      <c r="N715" s="6">
        <v>0</v>
      </c>
      <c r="O715" s="6">
        <v>4.2747000000000002</v>
      </c>
      <c r="P715" s="6">
        <v>34017000</v>
      </c>
      <c r="Q715" s="6">
        <v>188390</v>
      </c>
      <c r="R715" s="6">
        <v>1401100</v>
      </c>
      <c r="S715" s="6">
        <v>1490500</v>
      </c>
      <c r="T715" s="6">
        <v>16575000</v>
      </c>
      <c r="U715" s="6">
        <v>4044500</v>
      </c>
      <c r="V715" s="6">
        <v>1433300</v>
      </c>
      <c r="W715" s="6">
        <v>4188700</v>
      </c>
      <c r="X715" s="6">
        <v>4695000</v>
      </c>
      <c r="Y715" s="6">
        <v>106950</v>
      </c>
      <c r="Z715" s="6">
        <v>266340</v>
      </c>
      <c r="AA715" s="6">
        <v>233060</v>
      </c>
      <c r="AB715" s="6">
        <v>1647200</v>
      </c>
      <c r="AC715" s="6">
        <v>280610</v>
      </c>
      <c r="AD715" s="6">
        <v>406080</v>
      </c>
      <c r="AE715" s="6">
        <v>212570</v>
      </c>
      <c r="AF715" s="6">
        <v>201360</v>
      </c>
      <c r="AG715" s="6">
        <f t="shared" si="59"/>
        <v>2.0475277570823716</v>
      </c>
      <c r="AH715" s="6">
        <f t="shared" si="60"/>
        <v>1.0338830097337579</v>
      </c>
      <c r="AI715" s="6">
        <f t="shared" si="61"/>
        <v>0.48667895561810398</v>
      </c>
      <c r="AJ715" s="6">
        <f t="shared" si="62"/>
        <v>1.0389577021936904</v>
      </c>
      <c r="AK715" s="6">
        <f>VLOOKUP(AO715,'MV-SigB'!F:J,3,FALSE)</f>
        <v>0</v>
      </c>
      <c r="AL715" s="15">
        <v>19</v>
      </c>
      <c r="AM715" s="6"/>
      <c r="AN715" s="6">
        <v>9</v>
      </c>
      <c r="AO715" s="7">
        <v>1115</v>
      </c>
    </row>
    <row r="716" spans="2:41" x14ac:dyDescent="0.2">
      <c r="B716" s="5" t="s">
        <v>4095</v>
      </c>
      <c r="C716" s="6" t="str">
        <f t="shared" si="63"/>
        <v>Q8VCT4</v>
      </c>
      <c r="D716" s="6" t="s">
        <v>4096</v>
      </c>
      <c r="E716" s="6" t="s">
        <v>4097</v>
      </c>
      <c r="F716" s="6" t="s">
        <v>4098</v>
      </c>
      <c r="G716" s="6" t="str">
        <f>IFERROR(VLOOKUP(C716,Tabelle3!A:H,8,FALSE),"")</f>
        <v/>
      </c>
      <c r="H716" s="6">
        <v>3</v>
      </c>
      <c r="I716" s="6">
        <v>14</v>
      </c>
      <c r="J716" s="6">
        <v>13</v>
      </c>
      <c r="K716" s="6">
        <v>40</v>
      </c>
      <c r="L716" s="6">
        <v>61.786999999999999</v>
      </c>
      <c r="M716" s="6">
        <v>565</v>
      </c>
      <c r="N716" s="6">
        <v>0</v>
      </c>
      <c r="O716" s="6">
        <v>89.596999999999994</v>
      </c>
      <c r="P716" s="6">
        <v>349680000</v>
      </c>
      <c r="Q716" s="6">
        <v>27278000</v>
      </c>
      <c r="R716" s="6">
        <v>13617000</v>
      </c>
      <c r="S716" s="6">
        <v>14098000</v>
      </c>
      <c r="T716" s="6">
        <v>9457500</v>
      </c>
      <c r="U716" s="6">
        <v>3666200</v>
      </c>
      <c r="V716" s="6">
        <v>128890000</v>
      </c>
      <c r="W716" s="6">
        <v>93477000</v>
      </c>
      <c r="X716" s="6">
        <v>59200000</v>
      </c>
      <c r="Y716" s="6">
        <v>2844800</v>
      </c>
      <c r="Z716" s="6">
        <v>3262800</v>
      </c>
      <c r="AA716" s="6">
        <v>2277800</v>
      </c>
      <c r="AB716" s="6">
        <v>2873700</v>
      </c>
      <c r="AC716" s="6">
        <v>2120300</v>
      </c>
      <c r="AD716" s="6">
        <v>6644400</v>
      </c>
      <c r="AE716" s="6">
        <v>3107600</v>
      </c>
      <c r="AF716" s="6">
        <v>2657900</v>
      </c>
      <c r="AG716" s="6">
        <f t="shared" si="59"/>
        <v>0.77487577597004864</v>
      </c>
      <c r="AH716" s="6">
        <f t="shared" si="60"/>
        <v>-0.36796305128345452</v>
      </c>
      <c r="AI716" s="6">
        <f t="shared" si="61"/>
        <v>0.48674316663717415</v>
      </c>
      <c r="AJ716" s="6">
        <f t="shared" si="62"/>
        <v>1.0387673697227116</v>
      </c>
      <c r="AK716" s="6">
        <f>VLOOKUP(AO716,'MV-SigB'!F:J,3,FALSE)</f>
        <v>0</v>
      </c>
      <c r="AL716" s="15">
        <v>19</v>
      </c>
      <c r="AM716" s="6"/>
      <c r="AN716" s="6">
        <v>79</v>
      </c>
      <c r="AO716" s="7">
        <v>1072</v>
      </c>
    </row>
    <row r="717" spans="2:41" x14ac:dyDescent="0.2">
      <c r="B717" s="5" t="s">
        <v>4577</v>
      </c>
      <c r="C717" s="6" t="str">
        <f t="shared" si="63"/>
        <v>Q99M01</v>
      </c>
      <c r="D717" s="6" t="s">
        <v>4578</v>
      </c>
      <c r="E717" s="6" t="s">
        <v>4579</v>
      </c>
      <c r="F717" s="6" t="s">
        <v>4580</v>
      </c>
      <c r="G717" s="6">
        <f>IFERROR(VLOOKUP(C717,Tabelle3!A:H,8,FALSE),"")</f>
        <v>1</v>
      </c>
      <c r="H717" s="6">
        <v>2</v>
      </c>
      <c r="I717" s="6">
        <v>17</v>
      </c>
      <c r="J717" s="6">
        <v>17</v>
      </c>
      <c r="K717" s="6">
        <v>42.1</v>
      </c>
      <c r="L717" s="6">
        <v>52.335999999999999</v>
      </c>
      <c r="M717" s="6">
        <v>451</v>
      </c>
      <c r="N717" s="6">
        <v>0</v>
      </c>
      <c r="O717" s="6">
        <v>270.72000000000003</v>
      </c>
      <c r="P717" s="6">
        <v>438230000</v>
      </c>
      <c r="Q717" s="6">
        <v>6630400</v>
      </c>
      <c r="R717" s="6">
        <v>4491400</v>
      </c>
      <c r="S717" s="6">
        <v>12327000</v>
      </c>
      <c r="T717" s="6">
        <v>11507000</v>
      </c>
      <c r="U717" s="6">
        <v>44601000</v>
      </c>
      <c r="V717" s="6">
        <v>1077100</v>
      </c>
      <c r="W717" s="6">
        <v>136300000</v>
      </c>
      <c r="X717" s="6">
        <v>221300000</v>
      </c>
      <c r="Y717" s="6">
        <v>1054700</v>
      </c>
      <c r="Z717" s="6">
        <v>2352900</v>
      </c>
      <c r="AA717" s="6">
        <v>1854800</v>
      </c>
      <c r="AB717" s="6">
        <v>2648900</v>
      </c>
      <c r="AC717" s="6">
        <v>2334800</v>
      </c>
      <c r="AD717" s="6">
        <v>458680</v>
      </c>
      <c r="AE717" s="6">
        <v>4390500</v>
      </c>
      <c r="AF717" s="6">
        <v>3544400</v>
      </c>
      <c r="AG717" s="6">
        <f t="shared" si="59"/>
        <v>0.7374179512657083</v>
      </c>
      <c r="AH717" s="6">
        <f t="shared" si="60"/>
        <v>-0.43944555791482981</v>
      </c>
      <c r="AI717" s="6">
        <f t="shared" si="61"/>
        <v>0.487447197934265</v>
      </c>
      <c r="AJ717" s="6">
        <f t="shared" si="62"/>
        <v>1.0366821455720607</v>
      </c>
      <c r="AK717" s="6">
        <f>VLOOKUP(AO717,'MV-SigB'!F:J,3,FALSE)</f>
        <v>0</v>
      </c>
      <c r="AL717" s="15">
        <v>19</v>
      </c>
      <c r="AM717" s="6"/>
      <c r="AN717" s="6">
        <v>47</v>
      </c>
      <c r="AO717" s="7">
        <v>1194</v>
      </c>
    </row>
    <row r="718" spans="2:41" x14ac:dyDescent="0.2">
      <c r="B718" s="5" t="s">
        <v>4067</v>
      </c>
      <c r="C718" s="6" t="str">
        <f t="shared" si="63"/>
        <v>Q8VCH0</v>
      </c>
      <c r="D718" s="6" t="s">
        <v>4068</v>
      </c>
      <c r="E718" s="6" t="s">
        <v>4069</v>
      </c>
      <c r="F718" s="6" t="s">
        <v>4070</v>
      </c>
      <c r="G718" s="6">
        <f>IFERROR(VLOOKUP(C718,Tabelle3!A:H,8,FALSE),"")</f>
        <v>1</v>
      </c>
      <c r="H718" s="6">
        <v>1</v>
      </c>
      <c r="I718" s="6">
        <v>30</v>
      </c>
      <c r="J718" s="6">
        <v>12</v>
      </c>
      <c r="K718" s="6">
        <v>77.599999999999994</v>
      </c>
      <c r="L718" s="6">
        <v>43.994999999999997</v>
      </c>
      <c r="M718" s="6">
        <v>424</v>
      </c>
      <c r="N718" s="6">
        <v>0</v>
      </c>
      <c r="O718" s="6">
        <v>323.31</v>
      </c>
      <c r="P718" s="6">
        <v>12086000000</v>
      </c>
      <c r="Q718" s="6">
        <v>1292600000</v>
      </c>
      <c r="R718" s="6">
        <v>158030000</v>
      </c>
      <c r="S718" s="6">
        <v>432170000</v>
      </c>
      <c r="T718" s="6">
        <v>936570000</v>
      </c>
      <c r="U718" s="6">
        <v>1584100000</v>
      </c>
      <c r="V718" s="6">
        <v>433730000</v>
      </c>
      <c r="W718" s="6">
        <v>3638200000</v>
      </c>
      <c r="X718" s="6">
        <v>3610400000</v>
      </c>
      <c r="Y718" s="6">
        <v>185210000</v>
      </c>
      <c r="Z718" s="6">
        <v>53540000</v>
      </c>
      <c r="AA718" s="6">
        <v>132960000</v>
      </c>
      <c r="AB718" s="6">
        <v>140690000</v>
      </c>
      <c r="AC718" s="6">
        <v>141590000</v>
      </c>
      <c r="AD718" s="6">
        <v>200960000</v>
      </c>
      <c r="AE718" s="6">
        <v>179370000</v>
      </c>
      <c r="AF718" s="6">
        <v>96292000</v>
      </c>
      <c r="AG718" s="6">
        <f t="shared" si="59"/>
        <v>0.82884188595497987</v>
      </c>
      <c r="AH718" s="6">
        <f t="shared" si="60"/>
        <v>-0.27083118267779682</v>
      </c>
      <c r="AI718" s="6">
        <f t="shared" si="61"/>
        <v>0.48805215574594707</v>
      </c>
      <c r="AJ718" s="6">
        <f t="shared" si="62"/>
        <v>1.0348927651005024</v>
      </c>
      <c r="AK718" s="6">
        <f>VLOOKUP(AO718,'MV-SigB'!F:J,3,FALSE)</f>
        <v>0</v>
      </c>
      <c r="AL718" s="15">
        <v>19</v>
      </c>
      <c r="AM718" s="6"/>
      <c r="AN718" s="6">
        <v>714</v>
      </c>
      <c r="AO718" s="7">
        <v>1065</v>
      </c>
    </row>
    <row r="719" spans="2:41" x14ac:dyDescent="0.2">
      <c r="B719" s="5" t="s">
        <v>5774</v>
      </c>
      <c r="C719" s="6" t="str">
        <f t="shared" si="63"/>
        <v>Q9ESW4</v>
      </c>
      <c r="D719" s="6" t="s">
        <v>5775</v>
      </c>
      <c r="E719" s="6" t="s">
        <v>5776</v>
      </c>
      <c r="F719" s="6" t="s">
        <v>5777</v>
      </c>
      <c r="G719" s="6">
        <f>IFERROR(VLOOKUP(C719,Tabelle3!A:H,8,FALSE),"")</f>
        <v>1</v>
      </c>
      <c r="H719" s="6">
        <v>2</v>
      </c>
      <c r="I719" s="6">
        <v>16</v>
      </c>
      <c r="J719" s="6">
        <v>16</v>
      </c>
      <c r="K719" s="6">
        <v>46.8</v>
      </c>
      <c r="L719" s="6">
        <v>46.975000000000001</v>
      </c>
      <c r="M719" s="6">
        <v>421</v>
      </c>
      <c r="N719" s="6">
        <v>0</v>
      </c>
      <c r="O719" s="6">
        <v>93.016999999999996</v>
      </c>
      <c r="P719" s="6">
        <v>670540000</v>
      </c>
      <c r="Q719" s="6">
        <v>57020000</v>
      </c>
      <c r="R719" s="6">
        <v>33321000</v>
      </c>
      <c r="S719" s="6">
        <v>15127000</v>
      </c>
      <c r="T719" s="6">
        <v>5924100</v>
      </c>
      <c r="U719" s="6">
        <v>72398000</v>
      </c>
      <c r="V719" s="6">
        <v>118380000</v>
      </c>
      <c r="W719" s="6">
        <v>167820000</v>
      </c>
      <c r="X719" s="6">
        <v>200560000</v>
      </c>
      <c r="Y719" s="6">
        <v>8790600</v>
      </c>
      <c r="Z719" s="6">
        <v>12905000</v>
      </c>
      <c r="AA719" s="6">
        <v>4072200</v>
      </c>
      <c r="AB719" s="6">
        <v>3794400</v>
      </c>
      <c r="AC719" s="6">
        <v>7778700</v>
      </c>
      <c r="AD719" s="6">
        <v>8651000</v>
      </c>
      <c r="AE719" s="6">
        <v>9750200</v>
      </c>
      <c r="AF719" s="6">
        <v>10318000</v>
      </c>
      <c r="AG719" s="6">
        <f t="shared" si="59"/>
        <v>0.80996988867852671</v>
      </c>
      <c r="AH719" s="6">
        <f t="shared" si="60"/>
        <v>-0.30405981931187859</v>
      </c>
      <c r="AI719" s="6">
        <f t="shared" si="61"/>
        <v>0.48888654665042608</v>
      </c>
      <c r="AJ719" s="6">
        <f t="shared" si="62"/>
        <v>1.0324283895776469</v>
      </c>
      <c r="AK719" s="6">
        <f>VLOOKUP(AO719,'MV-SigB'!F:J,3,FALSE)</f>
        <v>0</v>
      </c>
      <c r="AL719" s="15">
        <v>19</v>
      </c>
      <c r="AM719" s="6"/>
      <c r="AN719" s="6">
        <v>95</v>
      </c>
      <c r="AO719" s="7">
        <v>1497</v>
      </c>
    </row>
    <row r="720" spans="2:41" x14ac:dyDescent="0.2">
      <c r="B720" s="5" t="s">
        <v>5644</v>
      </c>
      <c r="C720" s="6" t="str">
        <f t="shared" si="63"/>
        <v>Q9DCJ5</v>
      </c>
      <c r="D720" s="6" t="s">
        <v>5645</v>
      </c>
      <c r="E720" s="6" t="s">
        <v>5646</v>
      </c>
      <c r="F720" s="6" t="s">
        <v>5647</v>
      </c>
      <c r="G720" s="6">
        <f>IFERROR(VLOOKUP(C720,Tabelle3!A:H,8,FALSE),"")</f>
        <v>1</v>
      </c>
      <c r="H720" s="6">
        <v>1</v>
      </c>
      <c r="I720" s="6">
        <v>20</v>
      </c>
      <c r="J720" s="6">
        <v>20</v>
      </c>
      <c r="K720" s="6">
        <v>91.3</v>
      </c>
      <c r="L720" s="6">
        <v>19.992000000000001</v>
      </c>
      <c r="M720" s="6">
        <v>172</v>
      </c>
      <c r="N720" s="6">
        <v>0</v>
      </c>
      <c r="O720" s="6">
        <v>323.31</v>
      </c>
      <c r="P720" s="6">
        <v>7806500000</v>
      </c>
      <c r="Q720" s="6">
        <v>544790000</v>
      </c>
      <c r="R720" s="6">
        <v>559410000</v>
      </c>
      <c r="S720" s="6">
        <v>563200000</v>
      </c>
      <c r="T720" s="6">
        <v>232930000</v>
      </c>
      <c r="U720" s="6">
        <v>1110100000</v>
      </c>
      <c r="V720" s="6">
        <v>842210000</v>
      </c>
      <c r="W720" s="6">
        <v>1604500000</v>
      </c>
      <c r="X720" s="6">
        <v>2349400000</v>
      </c>
      <c r="Y720" s="6">
        <v>647760000</v>
      </c>
      <c r="Z720" s="6">
        <v>653400000</v>
      </c>
      <c r="AA720" s="6">
        <v>1332400000</v>
      </c>
      <c r="AB720" s="6">
        <v>670340000</v>
      </c>
      <c r="AC720" s="6">
        <v>973520000</v>
      </c>
      <c r="AD720" s="6">
        <v>518610000</v>
      </c>
      <c r="AE720" s="6">
        <v>484180000</v>
      </c>
      <c r="AF720" s="6">
        <v>724650000</v>
      </c>
      <c r="AG720" s="6">
        <f t="shared" si="59"/>
        <v>1.2232317398258397</v>
      </c>
      <c r="AH720" s="6">
        <f t="shared" si="60"/>
        <v>0.29069774665050874</v>
      </c>
      <c r="AI720" s="6">
        <f t="shared" si="61"/>
        <v>0.48982070836456404</v>
      </c>
      <c r="AJ720" s="6">
        <f t="shared" si="62"/>
        <v>1.0296743262461587</v>
      </c>
      <c r="AK720" s="6">
        <f>VLOOKUP(AO720,'MV-SigB'!F:J,3,FALSE)</f>
        <v>0</v>
      </c>
      <c r="AL720" s="15">
        <v>19</v>
      </c>
      <c r="AM720" s="6"/>
      <c r="AN720" s="6">
        <v>465</v>
      </c>
      <c r="AO720" s="7">
        <v>1464</v>
      </c>
    </row>
    <row r="721" spans="2:41" x14ac:dyDescent="0.2">
      <c r="B721" s="5" t="s">
        <v>1781</v>
      </c>
      <c r="C721" s="6" t="str">
        <f t="shared" si="63"/>
        <v>P35802</v>
      </c>
      <c r="D721" s="6" t="s">
        <v>1782</v>
      </c>
      <c r="E721" s="6" t="s">
        <v>1783</v>
      </c>
      <c r="F721" s="6" t="s">
        <v>1784</v>
      </c>
      <c r="G721" s="6" t="str">
        <f>IFERROR(VLOOKUP(C721,Tabelle3!A:H,8,FALSE),"")</f>
        <v/>
      </c>
      <c r="H721" s="6">
        <v>1</v>
      </c>
      <c r="I721" s="6">
        <v>2</v>
      </c>
      <c r="J721" s="6">
        <v>2</v>
      </c>
      <c r="K721" s="6">
        <v>6.8</v>
      </c>
      <c r="L721" s="6">
        <v>31.149000000000001</v>
      </c>
      <c r="M721" s="6">
        <v>278</v>
      </c>
      <c r="N721" s="6">
        <v>0</v>
      </c>
      <c r="O721" s="6">
        <v>195.87</v>
      </c>
      <c r="P721" s="6">
        <v>29602000</v>
      </c>
      <c r="Q721" s="6">
        <v>0</v>
      </c>
      <c r="R721" s="6">
        <v>7717200</v>
      </c>
      <c r="S721" s="6">
        <v>252080</v>
      </c>
      <c r="T721" s="6">
        <v>4173500</v>
      </c>
      <c r="U721" s="6">
        <v>191970</v>
      </c>
      <c r="V721" s="6">
        <v>1113700</v>
      </c>
      <c r="W721" s="6">
        <v>12827000</v>
      </c>
      <c r="X721" s="6">
        <v>3326900</v>
      </c>
      <c r="Y721" s="6"/>
      <c r="Z721" s="6">
        <v>853940</v>
      </c>
      <c r="AA721" s="6">
        <v>97857</v>
      </c>
      <c r="AB721" s="6">
        <v>641600</v>
      </c>
      <c r="AC721" s="6">
        <v>40870</v>
      </c>
      <c r="AD721" s="6">
        <v>373110</v>
      </c>
      <c r="AE721" s="6">
        <v>650170</v>
      </c>
      <c r="AF721" s="6">
        <v>258760</v>
      </c>
      <c r="AG721" s="6">
        <f t="shared" si="59"/>
        <v>1.6059515260549346</v>
      </c>
      <c r="AH721" s="6">
        <f t="shared" si="60"/>
        <v>0.68342834729135693</v>
      </c>
      <c r="AI721" s="6">
        <f t="shared" si="61"/>
        <v>0.49050838995013274</v>
      </c>
      <c r="AJ721" s="6">
        <f t="shared" si="62"/>
        <v>1.0276502815092479</v>
      </c>
      <c r="AK721" s="6">
        <f>VLOOKUP(AO721,'MV-SigB'!F:J,3,FALSE)</f>
        <v>0</v>
      </c>
      <c r="AL721" s="15">
        <v>19</v>
      </c>
      <c r="AM721" s="6"/>
      <c r="AN721" s="6">
        <v>23</v>
      </c>
      <c r="AO721" s="7">
        <v>483</v>
      </c>
    </row>
    <row r="722" spans="2:41" x14ac:dyDescent="0.2">
      <c r="B722" s="5" t="s">
        <v>4738</v>
      </c>
      <c r="C722" s="6" t="str">
        <f t="shared" si="63"/>
        <v>Q9CPY7</v>
      </c>
      <c r="D722" s="6" t="s">
        <v>4739</v>
      </c>
      <c r="E722" s="6" t="s">
        <v>4740</v>
      </c>
      <c r="F722" s="6" t="s">
        <v>4741</v>
      </c>
      <c r="G722" s="6">
        <f>IFERROR(VLOOKUP(C722,Tabelle3!A:H,8,FALSE),"")</f>
        <v>1</v>
      </c>
      <c r="H722" s="6">
        <v>2</v>
      </c>
      <c r="I722" s="6">
        <v>29</v>
      </c>
      <c r="J722" s="6">
        <v>29</v>
      </c>
      <c r="K722" s="6">
        <v>74.400000000000006</v>
      </c>
      <c r="L722" s="6">
        <v>52.75</v>
      </c>
      <c r="M722" s="6">
        <v>488</v>
      </c>
      <c r="N722" s="6">
        <v>0</v>
      </c>
      <c r="O722" s="6">
        <v>323.31</v>
      </c>
      <c r="P722" s="6">
        <v>4028200000</v>
      </c>
      <c r="Q722" s="6">
        <v>512180000</v>
      </c>
      <c r="R722" s="6">
        <v>109320000</v>
      </c>
      <c r="S722" s="6">
        <v>232230000</v>
      </c>
      <c r="T722" s="6">
        <v>82958000</v>
      </c>
      <c r="U722" s="6">
        <v>146740000</v>
      </c>
      <c r="V722" s="6">
        <v>587880000</v>
      </c>
      <c r="W722" s="6">
        <v>1060500000</v>
      </c>
      <c r="X722" s="6">
        <v>1296400000</v>
      </c>
      <c r="Y722" s="6">
        <v>47777000</v>
      </c>
      <c r="Z722" s="6">
        <v>39327000</v>
      </c>
      <c r="AA722" s="6">
        <v>31233000</v>
      </c>
      <c r="AB722" s="6">
        <v>32318000</v>
      </c>
      <c r="AC722" s="6">
        <v>35887000</v>
      </c>
      <c r="AD722" s="6">
        <v>33113000</v>
      </c>
      <c r="AE722" s="6">
        <v>46806000</v>
      </c>
      <c r="AF722" s="6">
        <v>52201000</v>
      </c>
      <c r="AG722" s="6">
        <f t="shared" si="59"/>
        <v>0.89671858910640623</v>
      </c>
      <c r="AH722" s="6">
        <f t="shared" si="60"/>
        <v>-0.15727278956276688</v>
      </c>
      <c r="AI722" s="6">
        <f t="shared" si="61"/>
        <v>0.49100736191441852</v>
      </c>
      <c r="AJ722" s="6">
        <f t="shared" si="62"/>
        <v>1.0261834391502458</v>
      </c>
      <c r="AK722" s="6">
        <f>VLOOKUP(AO722,'MV-SigB'!F:J,3,FALSE)</f>
        <v>0</v>
      </c>
      <c r="AL722" s="15">
        <v>19</v>
      </c>
      <c r="AM722" s="6"/>
      <c r="AN722" s="6">
        <v>307</v>
      </c>
      <c r="AO722" s="7">
        <v>1235</v>
      </c>
    </row>
    <row r="723" spans="2:41" x14ac:dyDescent="0.2">
      <c r="B723" s="5" t="s">
        <v>1208</v>
      </c>
      <c r="C723" s="6" t="str">
        <f t="shared" si="63"/>
        <v>O88848</v>
      </c>
      <c r="D723" s="6" t="s">
        <v>1209</v>
      </c>
      <c r="E723" s="6" t="s">
        <v>1210</v>
      </c>
      <c r="F723" s="6" t="s">
        <v>1211</v>
      </c>
      <c r="G723" s="6" t="str">
        <f>IFERROR(VLOOKUP(C723,Tabelle3!A:H,8,FALSE),"")</f>
        <v/>
      </c>
      <c r="H723" s="6">
        <v>3</v>
      </c>
      <c r="I723" s="6">
        <v>11</v>
      </c>
      <c r="J723" s="6">
        <v>11</v>
      </c>
      <c r="K723" s="6">
        <v>61.8</v>
      </c>
      <c r="L723" s="6">
        <v>20.959</v>
      </c>
      <c r="M723" s="6">
        <v>186</v>
      </c>
      <c r="N723" s="6">
        <v>0</v>
      </c>
      <c r="O723" s="6">
        <v>323.31</v>
      </c>
      <c r="P723" s="6">
        <v>77034000</v>
      </c>
      <c r="Q723" s="6">
        <v>7746900</v>
      </c>
      <c r="R723" s="6">
        <v>4078200</v>
      </c>
      <c r="S723" s="6">
        <v>4228600</v>
      </c>
      <c r="T723" s="6">
        <v>256410</v>
      </c>
      <c r="U723" s="6">
        <v>5851900</v>
      </c>
      <c r="V723" s="6">
        <v>22946000</v>
      </c>
      <c r="W723" s="6">
        <v>13296000</v>
      </c>
      <c r="X723" s="6">
        <v>18630000</v>
      </c>
      <c r="Y723" s="6">
        <v>7799300</v>
      </c>
      <c r="Z723" s="6">
        <v>7838500</v>
      </c>
      <c r="AA723" s="6">
        <v>3932800</v>
      </c>
      <c r="AB723" s="6">
        <v>1023600</v>
      </c>
      <c r="AC723" s="6">
        <v>5464800</v>
      </c>
      <c r="AD723" s="6">
        <v>13318000</v>
      </c>
      <c r="AE723" s="6">
        <v>5036800</v>
      </c>
      <c r="AF723" s="6">
        <v>4572500</v>
      </c>
      <c r="AG723" s="6">
        <f t="shared" si="59"/>
        <v>0.72534965712293209</v>
      </c>
      <c r="AH723" s="6">
        <f t="shared" si="60"/>
        <v>-0.46325147632228147</v>
      </c>
      <c r="AI723" s="6">
        <f t="shared" si="61"/>
        <v>0.49220886618338189</v>
      </c>
      <c r="AJ723" s="6">
        <f t="shared" si="62"/>
        <v>1.0226574495179623</v>
      </c>
      <c r="AK723" s="6">
        <f>VLOOKUP(AO723,'MV-SigB'!F:J,3,FALSE)</f>
        <v>0</v>
      </c>
      <c r="AL723" s="15">
        <v>19</v>
      </c>
      <c r="AM723" s="6"/>
      <c r="AN723" s="6">
        <v>50</v>
      </c>
      <c r="AO723" s="7">
        <v>339</v>
      </c>
    </row>
    <row r="724" spans="2:41" x14ac:dyDescent="0.2">
      <c r="B724" s="5" t="s">
        <v>3612</v>
      </c>
      <c r="C724" s="6" t="str">
        <f t="shared" si="63"/>
        <v>Q8BYL4</v>
      </c>
      <c r="D724" s="6" t="s">
        <v>3613</v>
      </c>
      <c r="E724" s="6" t="s">
        <v>3614</v>
      </c>
      <c r="F724" s="6" t="s">
        <v>3615</v>
      </c>
      <c r="G724" s="6">
        <f>IFERROR(VLOOKUP(C724,Tabelle3!A:H,8,FALSE),"")</f>
        <v>1</v>
      </c>
      <c r="H724" s="6">
        <v>3</v>
      </c>
      <c r="I724" s="6">
        <v>17</v>
      </c>
      <c r="J724" s="6">
        <v>17</v>
      </c>
      <c r="K724" s="6">
        <v>47</v>
      </c>
      <c r="L724" s="6">
        <v>52.597000000000001</v>
      </c>
      <c r="M724" s="6">
        <v>472</v>
      </c>
      <c r="N724" s="6">
        <v>0</v>
      </c>
      <c r="O724" s="6">
        <v>88.611000000000004</v>
      </c>
      <c r="P724" s="6">
        <v>430190000</v>
      </c>
      <c r="Q724" s="6">
        <v>18662000</v>
      </c>
      <c r="R724" s="6">
        <v>13393000</v>
      </c>
      <c r="S724" s="6">
        <v>14868000</v>
      </c>
      <c r="T724" s="6">
        <v>15447000</v>
      </c>
      <c r="U724" s="6">
        <v>49112000</v>
      </c>
      <c r="V724" s="6">
        <v>1852500</v>
      </c>
      <c r="W724" s="6">
        <v>130300000</v>
      </c>
      <c r="X724" s="6">
        <v>186560000</v>
      </c>
      <c r="Y724" s="6">
        <v>1859500</v>
      </c>
      <c r="Z724" s="6">
        <v>2631300</v>
      </c>
      <c r="AA724" s="6">
        <v>2841100</v>
      </c>
      <c r="AB724" s="6">
        <v>3208900</v>
      </c>
      <c r="AC724" s="6">
        <v>2591200</v>
      </c>
      <c r="AD724" s="6">
        <v>2255100</v>
      </c>
      <c r="AE724" s="6">
        <v>4853500</v>
      </c>
      <c r="AF724" s="6">
        <v>2793400</v>
      </c>
      <c r="AG724" s="6">
        <f t="shared" si="59"/>
        <v>0.84372298530400536</v>
      </c>
      <c r="AH724" s="6">
        <f t="shared" si="60"/>
        <v>-0.24515868994542489</v>
      </c>
      <c r="AI724" s="6">
        <f t="shared" si="61"/>
        <v>0.49310698350664284</v>
      </c>
      <c r="AJ724" s="6">
        <f t="shared" si="62"/>
        <v>1.0200274100891773</v>
      </c>
      <c r="AK724" s="6">
        <f>VLOOKUP(AO724,'MV-SigB'!F:J,3,FALSE)</f>
        <v>0</v>
      </c>
      <c r="AL724" s="15">
        <v>19</v>
      </c>
      <c r="AM724" s="6"/>
      <c r="AN724" s="6">
        <v>75</v>
      </c>
      <c r="AO724" s="7">
        <v>948</v>
      </c>
    </row>
    <row r="725" spans="2:41" x14ac:dyDescent="0.2">
      <c r="B725" s="5" t="s">
        <v>1897</v>
      </c>
      <c r="C725" s="6" t="str">
        <f t="shared" si="63"/>
        <v>P50285</v>
      </c>
      <c r="D725" s="6" t="s">
        <v>1898</v>
      </c>
      <c r="E725" s="6" t="s">
        <v>1899</v>
      </c>
      <c r="F725" s="6" t="s">
        <v>1900</v>
      </c>
      <c r="G725" s="6" t="str">
        <f>IFERROR(VLOOKUP(C725,Tabelle3!A:H,8,FALSE),"")</f>
        <v/>
      </c>
      <c r="H725" s="6">
        <v>2</v>
      </c>
      <c r="I725" s="6">
        <v>3</v>
      </c>
      <c r="J725" s="6">
        <v>3</v>
      </c>
      <c r="K725" s="6">
        <v>10</v>
      </c>
      <c r="L725" s="6">
        <v>59.914000000000001</v>
      </c>
      <c r="M725" s="6">
        <v>532</v>
      </c>
      <c r="N725" s="6">
        <v>0</v>
      </c>
      <c r="O725" s="6">
        <v>40.578000000000003</v>
      </c>
      <c r="P725" s="6">
        <v>77079000</v>
      </c>
      <c r="Q725" s="6">
        <v>16330000</v>
      </c>
      <c r="R725" s="6">
        <v>2858000</v>
      </c>
      <c r="S725" s="6">
        <v>3793900</v>
      </c>
      <c r="T725" s="6">
        <v>1540900</v>
      </c>
      <c r="U725" s="6">
        <v>1157500</v>
      </c>
      <c r="V725" s="6">
        <v>5203600</v>
      </c>
      <c r="W725" s="6">
        <v>15413000</v>
      </c>
      <c r="X725" s="6">
        <v>30782000</v>
      </c>
      <c r="Y725" s="6">
        <v>932870</v>
      </c>
      <c r="Z725" s="6">
        <v>682420</v>
      </c>
      <c r="AA725" s="6">
        <v>752190</v>
      </c>
      <c r="AB725" s="6">
        <v>386110</v>
      </c>
      <c r="AC725" s="6">
        <v>257160</v>
      </c>
      <c r="AD725" s="6">
        <v>413400</v>
      </c>
      <c r="AE725" s="6">
        <v>675560</v>
      </c>
      <c r="AF725" s="6">
        <v>883600</v>
      </c>
      <c r="AG725" s="6">
        <f t="shared" si="59"/>
        <v>1.2349487828068098</v>
      </c>
      <c r="AH725" s="6">
        <f t="shared" si="60"/>
        <v>0.30445120996959357</v>
      </c>
      <c r="AI725" s="6">
        <f t="shared" si="61"/>
        <v>0.49405159707998292</v>
      </c>
      <c r="AJ725" s="6">
        <f t="shared" si="62"/>
        <v>1.0172663750122084</v>
      </c>
      <c r="AK725" s="6">
        <f>VLOOKUP(AO725,'MV-SigB'!F:J,3,FALSE)</f>
        <v>0</v>
      </c>
      <c r="AL725" s="15">
        <v>19</v>
      </c>
      <c r="AM725" s="6"/>
      <c r="AN725" s="6">
        <v>12</v>
      </c>
      <c r="AO725" s="7">
        <v>512</v>
      </c>
    </row>
    <row r="726" spans="2:41" x14ac:dyDescent="0.2">
      <c r="B726" s="5" t="s">
        <v>1667</v>
      </c>
      <c r="C726" s="6" t="str">
        <f t="shared" si="63"/>
        <v>P27773</v>
      </c>
      <c r="D726" s="6" t="s">
        <v>1668</v>
      </c>
      <c r="E726" s="6" t="s">
        <v>1669</v>
      </c>
      <c r="F726" s="6" t="s">
        <v>1670</v>
      </c>
      <c r="G726" s="6" t="str">
        <f>IFERROR(VLOOKUP(C726,Tabelle3!A:H,8,FALSE),"")</f>
        <v/>
      </c>
      <c r="H726" s="6">
        <v>2</v>
      </c>
      <c r="I726" s="6">
        <v>20</v>
      </c>
      <c r="J726" s="6">
        <v>20</v>
      </c>
      <c r="K726" s="6">
        <v>41.6</v>
      </c>
      <c r="L726" s="6">
        <v>56.677999999999997</v>
      </c>
      <c r="M726" s="6">
        <v>505</v>
      </c>
      <c r="N726" s="6">
        <v>0</v>
      </c>
      <c r="O726" s="6">
        <v>279.60000000000002</v>
      </c>
      <c r="P726" s="6">
        <v>374460000</v>
      </c>
      <c r="Q726" s="6">
        <v>36547000</v>
      </c>
      <c r="R726" s="6">
        <v>17276000</v>
      </c>
      <c r="S726" s="6">
        <v>57004000</v>
      </c>
      <c r="T726" s="6">
        <v>25060000</v>
      </c>
      <c r="U726" s="6">
        <v>4239500</v>
      </c>
      <c r="V726" s="6">
        <v>165700000</v>
      </c>
      <c r="W726" s="6">
        <v>48751000</v>
      </c>
      <c r="X726" s="6">
        <v>19888000</v>
      </c>
      <c r="Y726" s="6">
        <v>2329900</v>
      </c>
      <c r="Z726" s="6">
        <v>3598100</v>
      </c>
      <c r="AA726" s="6">
        <v>6120600</v>
      </c>
      <c r="AB726" s="6">
        <v>7909600</v>
      </c>
      <c r="AC726" s="6">
        <v>1367400</v>
      </c>
      <c r="AD726" s="6">
        <v>9287600</v>
      </c>
      <c r="AE726" s="6">
        <v>1434700</v>
      </c>
      <c r="AF726" s="6">
        <v>875880</v>
      </c>
      <c r="AG726" s="6">
        <f t="shared" si="59"/>
        <v>1.5393218043465853</v>
      </c>
      <c r="AH726" s="6">
        <f t="shared" si="60"/>
        <v>0.62229486714555271</v>
      </c>
      <c r="AI726" s="6">
        <f t="shared" si="61"/>
        <v>0.49485913425286954</v>
      </c>
      <c r="AJ726" s="6">
        <f t="shared" si="62"/>
        <v>1.0149101863357173</v>
      </c>
      <c r="AK726" s="6">
        <f>VLOOKUP(AO726,'MV-SigB'!F:J,3,FALSE)</f>
        <v>0</v>
      </c>
      <c r="AL726" s="15">
        <v>19</v>
      </c>
      <c r="AM726" s="6"/>
      <c r="AN726" s="6">
        <v>60</v>
      </c>
      <c r="AO726" s="7">
        <v>454</v>
      </c>
    </row>
    <row r="727" spans="2:41" x14ac:dyDescent="0.2">
      <c r="B727" s="5" t="s">
        <v>3514</v>
      </c>
      <c r="C727" s="6" t="str">
        <f t="shared" si="63"/>
        <v>Q8BP40</v>
      </c>
      <c r="D727" s="6" t="s">
        <v>3515</v>
      </c>
      <c r="E727" s="6" t="s">
        <v>3516</v>
      </c>
      <c r="F727" s="6" t="s">
        <v>3517</v>
      </c>
      <c r="G727" s="6">
        <f>IFERROR(VLOOKUP(C727,Tabelle3!A:H,8,FALSE),"")</f>
        <v>1</v>
      </c>
      <c r="H727" s="6">
        <v>1</v>
      </c>
      <c r="I727" s="6">
        <v>10</v>
      </c>
      <c r="J727" s="6">
        <v>10</v>
      </c>
      <c r="K727" s="6">
        <v>46.4</v>
      </c>
      <c r="L727" s="6">
        <v>47.624000000000002</v>
      </c>
      <c r="M727" s="6">
        <v>418</v>
      </c>
      <c r="N727" s="6">
        <v>0</v>
      </c>
      <c r="O727" s="6">
        <v>68.653999999999996</v>
      </c>
      <c r="P727" s="6">
        <v>234970000</v>
      </c>
      <c r="Q727" s="6">
        <v>6154900</v>
      </c>
      <c r="R727" s="6">
        <v>6040200</v>
      </c>
      <c r="S727" s="6">
        <v>9858600</v>
      </c>
      <c r="T727" s="6">
        <v>3932900</v>
      </c>
      <c r="U727" s="6">
        <v>58591000</v>
      </c>
      <c r="V727" s="6">
        <v>3420500</v>
      </c>
      <c r="W727" s="6">
        <v>66013000</v>
      </c>
      <c r="X727" s="6">
        <v>80958000</v>
      </c>
      <c r="Y727" s="6">
        <v>820490</v>
      </c>
      <c r="Z727" s="6">
        <v>1577100</v>
      </c>
      <c r="AA727" s="6">
        <v>1552200</v>
      </c>
      <c r="AB727" s="6">
        <v>1180400</v>
      </c>
      <c r="AC727" s="6">
        <v>3834900</v>
      </c>
      <c r="AD727" s="6">
        <v>557030</v>
      </c>
      <c r="AE727" s="6">
        <v>1441100</v>
      </c>
      <c r="AF727" s="6">
        <v>1501600</v>
      </c>
      <c r="AG727" s="6">
        <f t="shared" si="59"/>
        <v>0.69944768856779416</v>
      </c>
      <c r="AH727" s="6">
        <f t="shared" si="60"/>
        <v>-0.51571193208764199</v>
      </c>
      <c r="AI727" s="6">
        <f t="shared" si="61"/>
        <v>0.49579420900524829</v>
      </c>
      <c r="AJ727" s="6">
        <f t="shared" si="62"/>
        <v>1.0121866743868941</v>
      </c>
      <c r="AK727" s="6">
        <f>VLOOKUP(AO727,'MV-SigB'!F:J,3,FALSE)</f>
        <v>0</v>
      </c>
      <c r="AL727" s="15">
        <v>19</v>
      </c>
      <c r="AM727" s="6"/>
      <c r="AN727" s="6">
        <v>42</v>
      </c>
      <c r="AO727" s="7">
        <v>923</v>
      </c>
    </row>
    <row r="728" spans="2:41" x14ac:dyDescent="0.2">
      <c r="B728" s="5" t="s">
        <v>3321</v>
      </c>
      <c r="C728" s="6" t="str">
        <f t="shared" si="63"/>
        <v>Q8BGA8</v>
      </c>
      <c r="D728" s="6" t="s">
        <v>3322</v>
      </c>
      <c r="E728" s="6" t="s">
        <v>3323</v>
      </c>
      <c r="F728" s="6" t="s">
        <v>3324</v>
      </c>
      <c r="G728" s="6">
        <f>IFERROR(VLOOKUP(C728,Tabelle3!A:H,8,FALSE),"")</f>
        <v>1</v>
      </c>
      <c r="H728" s="6">
        <v>2</v>
      </c>
      <c r="I728" s="6">
        <v>35</v>
      </c>
      <c r="J728" s="6">
        <v>35</v>
      </c>
      <c r="K728" s="6">
        <v>77</v>
      </c>
      <c r="L728" s="6">
        <v>64.328000000000003</v>
      </c>
      <c r="M728" s="6">
        <v>578</v>
      </c>
      <c r="N728" s="6">
        <v>0</v>
      </c>
      <c r="O728" s="6">
        <v>323.31</v>
      </c>
      <c r="P728" s="6">
        <v>7119800000</v>
      </c>
      <c r="Q728" s="6">
        <v>763230000</v>
      </c>
      <c r="R728" s="6">
        <v>186240000</v>
      </c>
      <c r="S728" s="6">
        <v>449030000</v>
      </c>
      <c r="T728" s="6">
        <v>293400000</v>
      </c>
      <c r="U728" s="6">
        <v>204720000</v>
      </c>
      <c r="V728" s="6">
        <v>1495200000</v>
      </c>
      <c r="W728" s="6">
        <v>1900500000</v>
      </c>
      <c r="X728" s="6">
        <v>1827500000</v>
      </c>
      <c r="Y728" s="6">
        <v>52920000</v>
      </c>
      <c r="Z728" s="6">
        <v>57265000</v>
      </c>
      <c r="AA728" s="6">
        <v>77770000</v>
      </c>
      <c r="AB728" s="6">
        <v>109120000</v>
      </c>
      <c r="AC728" s="6">
        <v>45780000</v>
      </c>
      <c r="AD728" s="6">
        <v>104670000</v>
      </c>
      <c r="AE728" s="6">
        <v>39498000</v>
      </c>
      <c r="AF728" s="6">
        <v>49689000</v>
      </c>
      <c r="AG728" s="6">
        <f t="shared" si="59"/>
        <v>1.23968752738517</v>
      </c>
      <c r="AH728" s="6">
        <f t="shared" si="60"/>
        <v>0.30997652424023958</v>
      </c>
      <c r="AI728" s="6">
        <f t="shared" si="61"/>
        <v>0.49591314764259031</v>
      </c>
      <c r="AJ728" s="6">
        <f t="shared" si="62"/>
        <v>1.0118406203177459</v>
      </c>
      <c r="AK728" s="6">
        <f>VLOOKUP(AO728,'MV-SigB'!F:J,3,FALSE)</f>
        <v>0</v>
      </c>
      <c r="AL728" s="15">
        <v>19</v>
      </c>
      <c r="AM728" s="6"/>
      <c r="AN728" s="6">
        <v>367</v>
      </c>
      <c r="AO728" s="7">
        <v>874</v>
      </c>
    </row>
    <row r="729" spans="2:41" x14ac:dyDescent="0.2">
      <c r="B729" s="5" t="s">
        <v>2984</v>
      </c>
      <c r="C729" s="6" t="str">
        <f t="shared" si="63"/>
        <v>Q64133</v>
      </c>
      <c r="D729" s="6" t="s">
        <v>2985</v>
      </c>
      <c r="E729" s="6" t="s">
        <v>2986</v>
      </c>
      <c r="F729" s="6" t="s">
        <v>2987</v>
      </c>
      <c r="G729" s="6">
        <f>IFERROR(VLOOKUP(C729,Tabelle3!A:H,8,FALSE),"")</f>
        <v>1</v>
      </c>
      <c r="H729" s="6">
        <v>1</v>
      </c>
      <c r="I729" s="6">
        <v>17</v>
      </c>
      <c r="J729" s="6">
        <v>17</v>
      </c>
      <c r="K729" s="6">
        <v>40.5</v>
      </c>
      <c r="L729" s="6">
        <v>59.600999999999999</v>
      </c>
      <c r="M729" s="6">
        <v>526</v>
      </c>
      <c r="N729" s="6">
        <v>0</v>
      </c>
      <c r="O729" s="6">
        <v>177.18</v>
      </c>
      <c r="P729" s="6">
        <v>566030000</v>
      </c>
      <c r="Q729" s="6">
        <v>26543000</v>
      </c>
      <c r="R729" s="6">
        <v>6657600</v>
      </c>
      <c r="S729" s="6">
        <v>17710000</v>
      </c>
      <c r="T729" s="6">
        <v>13666000</v>
      </c>
      <c r="U729" s="6">
        <v>7242400</v>
      </c>
      <c r="V729" s="6">
        <v>290660000</v>
      </c>
      <c r="W729" s="6">
        <v>88019000</v>
      </c>
      <c r="X729" s="6">
        <v>115530000</v>
      </c>
      <c r="Y729" s="6">
        <v>2546800</v>
      </c>
      <c r="Z729" s="6">
        <v>2756100</v>
      </c>
      <c r="AA729" s="6">
        <v>2772600</v>
      </c>
      <c r="AB729" s="6">
        <v>7308600</v>
      </c>
      <c r="AC729" s="6">
        <v>2069300</v>
      </c>
      <c r="AD729" s="6">
        <v>14175000</v>
      </c>
      <c r="AE729" s="6">
        <v>3944000</v>
      </c>
      <c r="AF729" s="6">
        <v>4089200</v>
      </c>
      <c r="AG729" s="6">
        <f t="shared" si="59"/>
        <v>0.6336772731953455</v>
      </c>
      <c r="AH729" s="6">
        <f t="shared" si="60"/>
        <v>-0.65817982061539215</v>
      </c>
      <c r="AI729" s="6">
        <f t="shared" si="61"/>
        <v>0.49597485415139869</v>
      </c>
      <c r="AJ729" s="6">
        <f t="shared" si="62"/>
        <v>1.0116611168371064</v>
      </c>
      <c r="AK729" s="6">
        <f>VLOOKUP(AO729,'MV-SigB'!F:J,3,FALSE)</f>
        <v>0</v>
      </c>
      <c r="AL729" s="15">
        <v>19</v>
      </c>
      <c r="AM729" s="6"/>
      <c r="AN729" s="6">
        <v>63</v>
      </c>
      <c r="AO729" s="7">
        <v>788</v>
      </c>
    </row>
    <row r="730" spans="2:41" x14ac:dyDescent="0.2">
      <c r="B730" s="5" t="s">
        <v>444</v>
      </c>
      <c r="C730" s="6" t="str">
        <f t="shared" si="63"/>
        <v>D3Z7P3</v>
      </c>
      <c r="D730" s="6" t="s">
        <v>441</v>
      </c>
      <c r="E730" s="6" t="s">
        <v>442</v>
      </c>
      <c r="F730" s="6" t="s">
        <v>445</v>
      </c>
      <c r="G730" s="6">
        <f>IFERROR(VLOOKUP(C730,Tabelle3!A:H,8,FALSE),"")</f>
        <v>1</v>
      </c>
      <c r="H730" s="6">
        <v>3</v>
      </c>
      <c r="I730" s="6">
        <v>33</v>
      </c>
      <c r="J730" s="6">
        <v>4</v>
      </c>
      <c r="K730" s="6">
        <v>63.8</v>
      </c>
      <c r="L730" s="6">
        <v>65.994</v>
      </c>
      <c r="M730" s="6">
        <v>603</v>
      </c>
      <c r="N730" s="6">
        <v>0</v>
      </c>
      <c r="O730" s="6">
        <v>124.3</v>
      </c>
      <c r="P730" s="6">
        <v>49178000</v>
      </c>
      <c r="Q730" s="6">
        <v>1469700</v>
      </c>
      <c r="R730" s="6">
        <v>1905000</v>
      </c>
      <c r="S730" s="6">
        <v>922760</v>
      </c>
      <c r="T730" s="6">
        <v>569470</v>
      </c>
      <c r="U730" s="6">
        <v>2098000</v>
      </c>
      <c r="V730" s="6">
        <v>42213000</v>
      </c>
      <c r="W730" s="6">
        <v>0</v>
      </c>
      <c r="X730" s="6">
        <v>0</v>
      </c>
      <c r="Y730" s="6">
        <v>180350</v>
      </c>
      <c r="Z730" s="6">
        <v>320320</v>
      </c>
      <c r="AA730" s="6">
        <v>247540</v>
      </c>
      <c r="AB730" s="6">
        <v>205900</v>
      </c>
      <c r="AC730" s="6">
        <v>246850</v>
      </c>
      <c r="AD730" s="6">
        <v>2493800</v>
      </c>
      <c r="AE730" s="6"/>
      <c r="AF730" s="6"/>
      <c r="AG730" s="6">
        <f t="shared" si="59"/>
        <v>0.17406637111634102</v>
      </c>
      <c r="AH730" s="6">
        <f t="shared" si="60"/>
        <v>-2.5222905875327415</v>
      </c>
      <c r="AI730" s="6">
        <f t="shared" si="61"/>
        <v>0.49757142468398136</v>
      </c>
      <c r="AJ730" s="6">
        <f t="shared" si="62"/>
        <v>1.0070244604045178</v>
      </c>
      <c r="AK730" s="6">
        <f>VLOOKUP(AO730,'MV-SigB'!F:J,3,FALSE)</f>
        <v>0</v>
      </c>
      <c r="AL730" s="15">
        <v>19</v>
      </c>
      <c r="AM730" s="6"/>
      <c r="AN730" s="6">
        <v>9</v>
      </c>
      <c r="AO730" s="7">
        <v>141</v>
      </c>
    </row>
    <row r="731" spans="2:41" x14ac:dyDescent="0.2">
      <c r="B731" s="5" t="s">
        <v>5918</v>
      </c>
      <c r="C731" s="6" t="str">
        <f t="shared" si="63"/>
        <v>Q9QXP0</v>
      </c>
      <c r="D731" s="6" t="s">
        <v>5919</v>
      </c>
      <c r="E731" s="6" t="s">
        <v>5920</v>
      </c>
      <c r="F731" s="6" t="s">
        <v>5921</v>
      </c>
      <c r="G731" s="6" t="str">
        <f>IFERROR(VLOOKUP(C731,Tabelle3!A:H,8,FALSE),"")</f>
        <v/>
      </c>
      <c r="H731" s="6">
        <v>1</v>
      </c>
      <c r="I731" s="6">
        <v>1</v>
      </c>
      <c r="J731" s="6">
        <v>1</v>
      </c>
      <c r="K731" s="6">
        <v>5</v>
      </c>
      <c r="L731" s="6">
        <v>54.970999999999997</v>
      </c>
      <c r="M731" s="6">
        <v>498</v>
      </c>
      <c r="N731" s="6">
        <v>0</v>
      </c>
      <c r="O731" s="6">
        <v>9.1615000000000002</v>
      </c>
      <c r="P731" s="6">
        <v>1397400</v>
      </c>
      <c r="Q731" s="6">
        <v>0</v>
      </c>
      <c r="R731" s="6">
        <v>575850</v>
      </c>
      <c r="S731" s="6">
        <v>176180</v>
      </c>
      <c r="T731" s="6">
        <v>0</v>
      </c>
      <c r="U731" s="6">
        <v>119770</v>
      </c>
      <c r="V731" s="6">
        <v>525560</v>
      </c>
      <c r="W731" s="6">
        <v>0</v>
      </c>
      <c r="X731" s="6">
        <v>0</v>
      </c>
      <c r="Y731" s="6"/>
      <c r="Z731" s="6">
        <v>150670</v>
      </c>
      <c r="AA731" s="6">
        <v>64238</v>
      </c>
      <c r="AB731" s="6"/>
      <c r="AC731" s="6">
        <v>105560</v>
      </c>
      <c r="AD731" s="6">
        <v>446490</v>
      </c>
      <c r="AE731" s="6"/>
      <c r="AF731" s="6"/>
      <c r="AG731" s="6">
        <f t="shared" si="59"/>
        <v>0.38929082510642155</v>
      </c>
      <c r="AH731" s="6">
        <f t="shared" si="60"/>
        <v>-1.3610797515621618</v>
      </c>
      <c r="AI731" s="6">
        <f t="shared" si="61"/>
        <v>0.49847565807860261</v>
      </c>
      <c r="AJ731" s="6">
        <f t="shared" si="62"/>
        <v>1.004405039264342</v>
      </c>
      <c r="AK731" s="6">
        <f>VLOOKUP(AO731,'MV-SigB'!F:J,3,FALSE)</f>
        <v>0</v>
      </c>
      <c r="AL731" s="15">
        <v>19</v>
      </c>
      <c r="AM731" s="6"/>
      <c r="AN731" s="6">
        <v>1</v>
      </c>
      <c r="AO731" s="7">
        <v>1533</v>
      </c>
    </row>
    <row r="732" spans="2:41" x14ac:dyDescent="0.2">
      <c r="B732" s="5" t="s">
        <v>4631</v>
      </c>
      <c r="C732" s="6" t="str">
        <f t="shared" si="63"/>
        <v>Q99N93</v>
      </c>
      <c r="D732" s="6" t="s">
        <v>4632</v>
      </c>
      <c r="E732" s="6" t="s">
        <v>4633</v>
      </c>
      <c r="F732" s="6" t="s">
        <v>4634</v>
      </c>
      <c r="G732" s="6">
        <f>IFERROR(VLOOKUP(C732,Tabelle3!A:H,8,FALSE),"")</f>
        <v>1</v>
      </c>
      <c r="H732" s="6">
        <v>1</v>
      </c>
      <c r="I732" s="6">
        <v>11</v>
      </c>
      <c r="J732" s="6">
        <v>11</v>
      </c>
      <c r="K732" s="6">
        <v>55.8</v>
      </c>
      <c r="L732" s="6">
        <v>28.803000000000001</v>
      </c>
      <c r="M732" s="6">
        <v>251</v>
      </c>
      <c r="N732" s="6">
        <v>0</v>
      </c>
      <c r="O732" s="6">
        <v>35.795000000000002</v>
      </c>
      <c r="P732" s="6">
        <v>413280000</v>
      </c>
      <c r="Q732" s="6">
        <v>35001000</v>
      </c>
      <c r="R732" s="6">
        <v>18566000</v>
      </c>
      <c r="S732" s="6">
        <v>32292000</v>
      </c>
      <c r="T732" s="6">
        <v>6468300</v>
      </c>
      <c r="U732" s="6">
        <v>32750000</v>
      </c>
      <c r="V732" s="6">
        <v>37032000</v>
      </c>
      <c r="W732" s="6">
        <v>153520000</v>
      </c>
      <c r="X732" s="6">
        <v>97647000</v>
      </c>
      <c r="Y732" s="6">
        <v>7476600</v>
      </c>
      <c r="Z732" s="6">
        <v>10666000</v>
      </c>
      <c r="AA732" s="6">
        <v>7282000</v>
      </c>
      <c r="AB732" s="6">
        <v>5661000</v>
      </c>
      <c r="AC732" s="6">
        <v>8069400</v>
      </c>
      <c r="AD732" s="6">
        <v>17763000</v>
      </c>
      <c r="AE732" s="6">
        <v>8324900</v>
      </c>
      <c r="AF732" s="6">
        <v>5522000</v>
      </c>
      <c r="AG732" s="6">
        <f t="shared" si="59"/>
        <v>0.7834210784968485</v>
      </c>
      <c r="AH732" s="6">
        <f t="shared" si="60"/>
        <v>-0.35214014934854992</v>
      </c>
      <c r="AI732" s="6">
        <f t="shared" si="61"/>
        <v>0.49915027534892198</v>
      </c>
      <c r="AJ732" s="6">
        <f t="shared" si="62"/>
        <v>1.002453872787755</v>
      </c>
      <c r="AK732" s="6">
        <f>VLOOKUP(AO732,'MV-SigB'!F:J,3,FALSE)</f>
        <v>0</v>
      </c>
      <c r="AL732" s="15">
        <v>19</v>
      </c>
      <c r="AM732" s="6"/>
      <c r="AN732" s="6">
        <v>48</v>
      </c>
      <c r="AO732" s="7">
        <v>1208</v>
      </c>
    </row>
    <row r="733" spans="2:41" x14ac:dyDescent="0.2">
      <c r="B733" s="5" t="s">
        <v>2245</v>
      </c>
      <c r="C733" s="6" t="str">
        <f t="shared" si="63"/>
        <v>P62880</v>
      </c>
      <c r="D733" s="6" t="s">
        <v>2246</v>
      </c>
      <c r="E733" s="6" t="s">
        <v>2247</v>
      </c>
      <c r="F733" s="6" t="s">
        <v>2248</v>
      </c>
      <c r="G733" s="6" t="str">
        <f>IFERROR(VLOOKUP(C733,Tabelle3!A:H,8,FALSE),"")</f>
        <v/>
      </c>
      <c r="H733" s="6">
        <v>9</v>
      </c>
      <c r="I733" s="6">
        <v>8</v>
      </c>
      <c r="J733" s="6">
        <v>5</v>
      </c>
      <c r="K733" s="6">
        <v>32.4</v>
      </c>
      <c r="L733" s="6">
        <v>37.331000000000003</v>
      </c>
      <c r="M733" s="6">
        <v>340</v>
      </c>
      <c r="N733" s="6">
        <v>0</v>
      </c>
      <c r="O733" s="6">
        <v>63.771999999999998</v>
      </c>
      <c r="P733" s="6">
        <v>211770000</v>
      </c>
      <c r="Q733" s="6">
        <v>3008200</v>
      </c>
      <c r="R733" s="6">
        <v>36964000</v>
      </c>
      <c r="S733" s="6">
        <v>7020100</v>
      </c>
      <c r="T733" s="6">
        <v>51692000</v>
      </c>
      <c r="U733" s="6">
        <v>18195000</v>
      </c>
      <c r="V733" s="6">
        <v>16367000</v>
      </c>
      <c r="W733" s="6">
        <v>58045000</v>
      </c>
      <c r="X733" s="6">
        <v>20476000</v>
      </c>
      <c r="Y733" s="6">
        <v>1132900</v>
      </c>
      <c r="Z733" s="6">
        <v>2610400</v>
      </c>
      <c r="AA733" s="6">
        <v>2547800</v>
      </c>
      <c r="AB733" s="6">
        <v>5881300</v>
      </c>
      <c r="AC733" s="6">
        <v>2609500</v>
      </c>
      <c r="AD733" s="6">
        <v>2740300</v>
      </c>
      <c r="AE733" s="6">
        <v>2041900</v>
      </c>
      <c r="AF733" s="6">
        <v>1647300</v>
      </c>
      <c r="AG733" s="6">
        <f t="shared" si="59"/>
        <v>1.346653390861821</v>
      </c>
      <c r="AH733" s="6">
        <f t="shared" si="60"/>
        <v>0.42937856970723365</v>
      </c>
      <c r="AI733" s="6">
        <f t="shared" si="61"/>
        <v>0.49929816844556679</v>
      </c>
      <c r="AJ733" s="6">
        <f t="shared" si="62"/>
        <v>1.0020264803870804</v>
      </c>
      <c r="AK733" s="6">
        <f>VLOOKUP(AO733,'MV-SigB'!F:J,3,FALSE)</f>
        <v>0</v>
      </c>
      <c r="AL733" s="15">
        <v>19</v>
      </c>
      <c r="AM733" s="6"/>
      <c r="AN733" s="6">
        <v>22</v>
      </c>
      <c r="AO733" s="7">
        <v>599</v>
      </c>
    </row>
    <row r="734" spans="2:41" x14ac:dyDescent="0.2">
      <c r="B734" s="5" t="s">
        <v>3341</v>
      </c>
      <c r="C734" s="6" t="str">
        <f t="shared" si="63"/>
        <v>Q8BGD8</v>
      </c>
      <c r="D734" s="6" t="s">
        <v>3342</v>
      </c>
      <c r="E734" s="6" t="s">
        <v>3343</v>
      </c>
      <c r="F734" s="6" t="s">
        <v>3344</v>
      </c>
      <c r="G734" s="6">
        <f>IFERROR(VLOOKUP(C734,Tabelle3!A:H,8,FALSE),"")</f>
        <v>1</v>
      </c>
      <c r="H734" s="6">
        <v>1</v>
      </c>
      <c r="I734" s="6">
        <v>1</v>
      </c>
      <c r="J734" s="6">
        <v>1</v>
      </c>
      <c r="K734" s="6">
        <v>21.5</v>
      </c>
      <c r="L734" s="6">
        <v>9.2982999999999993</v>
      </c>
      <c r="M734" s="6">
        <v>79</v>
      </c>
      <c r="N734" s="6">
        <v>0</v>
      </c>
      <c r="O734" s="6">
        <v>19.776</v>
      </c>
      <c r="P734" s="6">
        <v>1463100</v>
      </c>
      <c r="Q734" s="6">
        <v>233180</v>
      </c>
      <c r="R734" s="6">
        <v>145090</v>
      </c>
      <c r="S734" s="6">
        <v>0</v>
      </c>
      <c r="T734" s="6">
        <v>0</v>
      </c>
      <c r="U734" s="6">
        <v>961760</v>
      </c>
      <c r="V734" s="6">
        <v>123040</v>
      </c>
      <c r="W734" s="6">
        <v>0</v>
      </c>
      <c r="X734" s="6">
        <v>0</v>
      </c>
      <c r="Y734" s="6">
        <v>227420</v>
      </c>
      <c r="Z734" s="6">
        <v>278460</v>
      </c>
      <c r="AA734" s="6"/>
      <c r="AB734" s="6"/>
      <c r="AC734" s="6">
        <v>1548100</v>
      </c>
      <c r="AD734" s="6">
        <v>253680</v>
      </c>
      <c r="AE734" s="6"/>
      <c r="AF734" s="6"/>
      <c r="AG734" s="6">
        <f t="shared" si="59"/>
        <v>0.28076679727824705</v>
      </c>
      <c r="AH734" s="6">
        <f t="shared" si="60"/>
        <v>-1.8325557583697123</v>
      </c>
      <c r="AI734" s="6">
        <f t="shared" si="61"/>
        <v>0.49947257490233399</v>
      </c>
      <c r="AJ734" s="6">
        <f t="shared" si="62"/>
        <v>1.0015226303604143</v>
      </c>
      <c r="AK734" s="6">
        <f>VLOOKUP(AO734,'MV-SigB'!F:J,3,FALSE)</f>
        <v>0</v>
      </c>
      <c r="AL734" s="15">
        <v>19</v>
      </c>
      <c r="AM734" s="6"/>
      <c r="AN734" s="6">
        <v>1</v>
      </c>
      <c r="AO734" s="7">
        <v>879</v>
      </c>
    </row>
    <row r="735" spans="2:41" x14ac:dyDescent="0.2">
      <c r="B735" s="5" t="s">
        <v>6017</v>
      </c>
      <c r="C735" s="6" t="str">
        <f t="shared" si="63"/>
        <v>Q9WU79</v>
      </c>
      <c r="D735" s="6" t="s">
        <v>6018</v>
      </c>
      <c r="E735" s="6" t="s">
        <v>6019</v>
      </c>
      <c r="F735" s="6" t="s">
        <v>6020</v>
      </c>
      <c r="G735" s="6">
        <f>IFERROR(VLOOKUP(C735,Tabelle3!A:H,8,FALSE),"")</f>
        <v>1</v>
      </c>
      <c r="H735" s="6">
        <v>5</v>
      </c>
      <c r="I735" s="6">
        <v>43</v>
      </c>
      <c r="J735" s="6">
        <v>43</v>
      </c>
      <c r="K735" s="6">
        <v>71.3</v>
      </c>
      <c r="L735" s="6">
        <v>68.034999999999997</v>
      </c>
      <c r="M735" s="6">
        <v>599</v>
      </c>
      <c r="N735" s="6">
        <v>0</v>
      </c>
      <c r="O735" s="6">
        <v>323.31</v>
      </c>
      <c r="P735" s="6">
        <v>13935000000</v>
      </c>
      <c r="Q735" s="6">
        <v>1796300000</v>
      </c>
      <c r="R735" s="6">
        <v>748110000</v>
      </c>
      <c r="S735" s="6">
        <v>537150000</v>
      </c>
      <c r="T735" s="6">
        <v>357510000</v>
      </c>
      <c r="U735" s="6">
        <v>939120000</v>
      </c>
      <c r="V735" s="6">
        <v>1826200000</v>
      </c>
      <c r="W735" s="6">
        <v>3595900000</v>
      </c>
      <c r="X735" s="6">
        <v>4134400000</v>
      </c>
      <c r="Y735" s="6">
        <v>222390000</v>
      </c>
      <c r="Z735" s="6">
        <v>382930000</v>
      </c>
      <c r="AA735" s="6">
        <v>143610000</v>
      </c>
      <c r="AB735" s="6">
        <v>134550000</v>
      </c>
      <c r="AC735" s="6">
        <v>132550000</v>
      </c>
      <c r="AD735" s="6">
        <v>160240000</v>
      </c>
      <c r="AE735" s="6">
        <v>224370000</v>
      </c>
      <c r="AF735" s="6">
        <v>184820000</v>
      </c>
      <c r="AG735" s="6">
        <f t="shared" si="59"/>
        <v>1.258554374768512</v>
      </c>
      <c r="AH735" s="6">
        <f t="shared" si="60"/>
        <v>0.33176754825436039</v>
      </c>
      <c r="AI735" s="6">
        <f t="shared" si="61"/>
        <v>0.49978631465876572</v>
      </c>
      <c r="AJ735" s="6">
        <f t="shared" si="62"/>
        <v>1.0006166973527915</v>
      </c>
      <c r="AK735" s="6">
        <f>VLOOKUP(AO735,'MV-SigB'!F:J,3,FALSE)</f>
        <v>0</v>
      </c>
      <c r="AL735" s="15">
        <v>19</v>
      </c>
      <c r="AM735" s="6"/>
      <c r="AN735" s="6">
        <v>751</v>
      </c>
      <c r="AO735" s="7">
        <v>1559</v>
      </c>
    </row>
    <row r="736" spans="2:41" x14ac:dyDescent="0.2">
      <c r="B736" s="5" t="s">
        <v>359</v>
      </c>
      <c r="C736" s="6" t="str">
        <f t="shared" si="63"/>
        <v>J3QMN4</v>
      </c>
      <c r="D736" s="6" t="s">
        <v>360</v>
      </c>
      <c r="E736" s="6" t="s">
        <v>361</v>
      </c>
      <c r="F736" s="6" t="s">
        <v>362</v>
      </c>
      <c r="G736" s="6">
        <f>IFERROR(VLOOKUP(C736,Tabelle3!A:H,8,FALSE),"")</f>
        <v>1</v>
      </c>
      <c r="H736" s="6">
        <v>7</v>
      </c>
      <c r="I736" s="6">
        <v>13</v>
      </c>
      <c r="J736" s="6">
        <v>13</v>
      </c>
      <c r="K736" s="6">
        <v>40.9</v>
      </c>
      <c r="L736" s="6">
        <v>53.051000000000002</v>
      </c>
      <c r="M736" s="6">
        <v>491</v>
      </c>
      <c r="N736" s="6">
        <v>0</v>
      </c>
      <c r="O736" s="6">
        <v>208.82</v>
      </c>
      <c r="P736" s="6">
        <v>1046700000</v>
      </c>
      <c r="Q736" s="6">
        <v>139020000</v>
      </c>
      <c r="R736" s="6">
        <v>51581000</v>
      </c>
      <c r="S736" s="6">
        <v>49185000</v>
      </c>
      <c r="T736" s="6">
        <v>9736000</v>
      </c>
      <c r="U736" s="6">
        <v>44417000</v>
      </c>
      <c r="V736" s="6">
        <v>270850000</v>
      </c>
      <c r="W736" s="6">
        <v>230790000</v>
      </c>
      <c r="X736" s="6">
        <v>251100000</v>
      </c>
      <c r="Y736" s="6">
        <v>11756000</v>
      </c>
      <c r="Z736" s="6">
        <v>16565000</v>
      </c>
      <c r="AA736" s="6">
        <v>9907700</v>
      </c>
      <c r="AB736" s="6">
        <v>5821900</v>
      </c>
      <c r="AC736" s="6">
        <v>8622900</v>
      </c>
      <c r="AD736" s="6">
        <v>10195000</v>
      </c>
      <c r="AE736" s="6">
        <v>8160900</v>
      </c>
      <c r="AF736" s="6">
        <v>10159000</v>
      </c>
      <c r="AG736" s="6">
        <f t="shared" si="59"/>
        <v>1.1861391897204465</v>
      </c>
      <c r="AH736" s="6">
        <f t="shared" si="60"/>
        <v>0.24627331556423382</v>
      </c>
      <c r="AI736" s="6">
        <f t="shared" si="61"/>
        <v>0.49996997120714365</v>
      </c>
      <c r="AJ736" s="6">
        <f t="shared" si="62"/>
        <v>1.0000866473830179</v>
      </c>
      <c r="AK736" s="6">
        <f>VLOOKUP(AO736,'MV-SigB'!F:J,3,FALSE)</f>
        <v>0</v>
      </c>
      <c r="AL736" s="15">
        <v>19</v>
      </c>
      <c r="AM736" s="6"/>
      <c r="AN736" s="6">
        <v>97</v>
      </c>
      <c r="AO736" s="7">
        <v>119</v>
      </c>
    </row>
    <row r="737" spans="2:41" x14ac:dyDescent="0.2">
      <c r="B737" s="5" t="s">
        <v>554</v>
      </c>
      <c r="C737" s="6" t="str">
        <f t="shared" si="63"/>
        <v>F2Z429</v>
      </c>
      <c r="D737" s="6" t="s">
        <v>555</v>
      </c>
      <c r="E737" s="6" t="s">
        <v>556</v>
      </c>
      <c r="F737" s="6" t="s">
        <v>557</v>
      </c>
      <c r="G737" s="6" t="str">
        <f>IFERROR(VLOOKUP(C737,Tabelle3!A:H,8,FALSE),"")</f>
        <v/>
      </c>
      <c r="H737" s="6">
        <v>3</v>
      </c>
      <c r="I737" s="6">
        <v>2</v>
      </c>
      <c r="J737" s="6">
        <v>2</v>
      </c>
      <c r="K737" s="6">
        <v>1.5</v>
      </c>
      <c r="L737" s="6">
        <v>238.01</v>
      </c>
      <c r="M737" s="6">
        <v>2134</v>
      </c>
      <c r="N737" s="6">
        <v>1</v>
      </c>
      <c r="O737" s="6">
        <v>-2</v>
      </c>
      <c r="P737" s="6">
        <v>20780000</v>
      </c>
      <c r="Q737" s="6">
        <v>1435800</v>
      </c>
      <c r="R737" s="6">
        <v>0</v>
      </c>
      <c r="S737" s="6">
        <v>122730</v>
      </c>
      <c r="T737" s="6">
        <v>156910</v>
      </c>
      <c r="U737" s="6">
        <v>0</v>
      </c>
      <c r="V737" s="6">
        <v>18161000</v>
      </c>
      <c r="W737" s="6">
        <v>903540</v>
      </c>
      <c r="X737" s="6">
        <v>0</v>
      </c>
      <c r="Y737" s="6">
        <v>19133</v>
      </c>
      <c r="Z737" s="6"/>
      <c r="AA737" s="6">
        <v>16926</v>
      </c>
      <c r="AB737" s="6">
        <v>22586</v>
      </c>
      <c r="AC737" s="6"/>
      <c r="AD737" s="6">
        <v>3428300</v>
      </c>
      <c r="AE737" s="6">
        <v>17825</v>
      </c>
      <c r="AF737" s="6"/>
      <c r="AG737" s="6">
        <f t="shared" si="59"/>
        <v>1.1345109845599525E-2</v>
      </c>
      <c r="AH737" s="6">
        <f t="shared" si="60"/>
        <v>-6.4617856122378541</v>
      </c>
      <c r="AI737" s="6">
        <f t="shared" si="61"/>
        <v>0.50032175200826368</v>
      </c>
      <c r="AJ737" s="6">
        <f t="shared" si="62"/>
        <v>0.9990719185266258</v>
      </c>
      <c r="AK737" s="6" t="str">
        <f>VLOOKUP(AO737,'MV-SigB'!F:J,3,FALSE)</f>
        <v>+</v>
      </c>
      <c r="AL737" s="15">
        <v>19</v>
      </c>
      <c r="AM737" s="6"/>
      <c r="AN737" s="6">
        <v>2</v>
      </c>
      <c r="AO737" s="7">
        <v>171</v>
      </c>
    </row>
    <row r="738" spans="2:41" x14ac:dyDescent="0.2">
      <c r="B738" s="5" t="s">
        <v>4722</v>
      </c>
      <c r="C738" s="6" t="str">
        <f t="shared" si="63"/>
        <v>Q9CPX7</v>
      </c>
      <c r="D738" s="6" t="s">
        <v>4723</v>
      </c>
      <c r="E738" s="6" t="s">
        <v>4724</v>
      </c>
      <c r="F738" s="6" t="s">
        <v>4725</v>
      </c>
      <c r="G738" s="6">
        <f>IFERROR(VLOOKUP(C738,Tabelle3!A:H,8,FALSE),"")</f>
        <v>1</v>
      </c>
      <c r="H738" s="6">
        <v>1</v>
      </c>
      <c r="I738" s="6">
        <v>11</v>
      </c>
      <c r="J738" s="6">
        <v>11</v>
      </c>
      <c r="K738" s="6">
        <v>70.400000000000006</v>
      </c>
      <c r="L738" s="6">
        <v>15.192</v>
      </c>
      <c r="M738" s="6">
        <v>135</v>
      </c>
      <c r="N738" s="6">
        <v>0</v>
      </c>
      <c r="O738" s="6">
        <v>137.12</v>
      </c>
      <c r="P738" s="6">
        <v>229290000</v>
      </c>
      <c r="Q738" s="6">
        <v>10474000</v>
      </c>
      <c r="R738" s="6">
        <v>10522000</v>
      </c>
      <c r="S738" s="6">
        <v>6516900</v>
      </c>
      <c r="T738" s="6">
        <v>18429000</v>
      </c>
      <c r="U738" s="6">
        <v>9898800</v>
      </c>
      <c r="V738" s="6">
        <v>7633200</v>
      </c>
      <c r="W738" s="6">
        <v>86468000</v>
      </c>
      <c r="X738" s="6">
        <v>79351000</v>
      </c>
      <c r="Y738" s="6">
        <v>15761000</v>
      </c>
      <c r="Z738" s="6">
        <v>14120000</v>
      </c>
      <c r="AA738" s="6">
        <v>34460000</v>
      </c>
      <c r="AB738" s="6">
        <v>46307000</v>
      </c>
      <c r="AC738" s="6">
        <v>6605700</v>
      </c>
      <c r="AD738" s="6">
        <v>14912000</v>
      </c>
      <c r="AE738" s="6">
        <v>33524000</v>
      </c>
      <c r="AF738" s="6">
        <v>27338000</v>
      </c>
      <c r="AG738" s="6">
        <f t="shared" si="59"/>
        <v>1.343146430491978</v>
      </c>
      <c r="AH738" s="6">
        <f t="shared" si="60"/>
        <v>0.42561659667053425</v>
      </c>
      <c r="AI738" s="6">
        <f t="shared" si="61"/>
        <v>0.50069790354140742</v>
      </c>
      <c r="AJ738" s="6">
        <f t="shared" si="62"/>
        <v>0.99798768012226924</v>
      </c>
      <c r="AK738" s="6">
        <f>VLOOKUP(AO738,'MV-SigB'!F:J,3,FALSE)</f>
        <v>0</v>
      </c>
      <c r="AL738" s="15">
        <v>19</v>
      </c>
      <c r="AM738" s="6"/>
      <c r="AN738" s="6">
        <v>60</v>
      </c>
      <c r="AO738" s="7">
        <v>1231</v>
      </c>
    </row>
    <row r="739" spans="2:41" x14ac:dyDescent="0.2">
      <c r="B739" s="5" t="s">
        <v>1699</v>
      </c>
      <c r="C739" s="6" t="str">
        <f t="shared" si="63"/>
        <v>P30412</v>
      </c>
      <c r="D739" s="6" t="s">
        <v>1700</v>
      </c>
      <c r="E739" s="6" t="s">
        <v>1701</v>
      </c>
      <c r="F739" s="6" t="s">
        <v>1702</v>
      </c>
      <c r="G739" s="6" t="str">
        <f>IFERROR(VLOOKUP(C739,Tabelle3!A:H,8,FALSE),"")</f>
        <v/>
      </c>
      <c r="H739" s="6">
        <v>1</v>
      </c>
      <c r="I739" s="6">
        <v>2</v>
      </c>
      <c r="J739" s="6">
        <v>2</v>
      </c>
      <c r="K739" s="6">
        <v>11.8</v>
      </c>
      <c r="L739" s="6">
        <v>22.794</v>
      </c>
      <c r="M739" s="6">
        <v>212</v>
      </c>
      <c r="N739" s="6">
        <v>0</v>
      </c>
      <c r="O739" s="6">
        <v>7.1002999999999998</v>
      </c>
      <c r="P739" s="6">
        <v>16313000</v>
      </c>
      <c r="Q739" s="6">
        <v>971390</v>
      </c>
      <c r="R739" s="6">
        <v>1086600</v>
      </c>
      <c r="S739" s="6">
        <v>339010</v>
      </c>
      <c r="T739" s="6">
        <v>213370</v>
      </c>
      <c r="U739" s="6">
        <v>645440</v>
      </c>
      <c r="V739" s="6">
        <v>2039800</v>
      </c>
      <c r="W739" s="6">
        <v>6780100</v>
      </c>
      <c r="X739" s="6">
        <v>4237700</v>
      </c>
      <c r="Y739" s="6">
        <v>977440</v>
      </c>
      <c r="Z739" s="6">
        <v>1653100</v>
      </c>
      <c r="AA739" s="6">
        <v>371250</v>
      </c>
      <c r="AB739" s="6">
        <v>714110</v>
      </c>
      <c r="AC739" s="6">
        <v>809950</v>
      </c>
      <c r="AD739" s="6">
        <v>1482700</v>
      </c>
      <c r="AE739" s="6">
        <v>1493000</v>
      </c>
      <c r="AF739" s="6">
        <v>880840</v>
      </c>
      <c r="AG739" s="6">
        <f t="shared" si="59"/>
        <v>0.79629443114632192</v>
      </c>
      <c r="AH739" s="6">
        <f t="shared" si="60"/>
        <v>-0.32862612666303515</v>
      </c>
      <c r="AI739" s="6">
        <f t="shared" si="61"/>
        <v>0.50070318434736483</v>
      </c>
      <c r="AJ739" s="6">
        <f t="shared" si="62"/>
        <v>0.99797246425590191</v>
      </c>
      <c r="AK739" s="6">
        <f>VLOOKUP(AO739,'MV-SigB'!F:J,3,FALSE)</f>
        <v>0</v>
      </c>
      <c r="AL739" s="15">
        <v>19</v>
      </c>
      <c r="AM739" s="6"/>
      <c r="AN739" s="6">
        <v>4</v>
      </c>
      <c r="AO739" s="7">
        <v>462</v>
      </c>
    </row>
    <row r="740" spans="2:41" x14ac:dyDescent="0.2">
      <c r="B740" s="5" t="s">
        <v>209</v>
      </c>
      <c r="C740" s="6" t="str">
        <f t="shared" si="63"/>
        <v>B1AUE5</v>
      </c>
      <c r="D740" s="6" t="s">
        <v>210</v>
      </c>
      <c r="E740" s="6" t="s">
        <v>211</v>
      </c>
      <c r="F740" s="6" t="s">
        <v>212</v>
      </c>
      <c r="G740" s="6" t="str">
        <f>IFERROR(VLOOKUP(C740,Tabelle3!A:H,8,FALSE),"")</f>
        <v/>
      </c>
      <c r="H740" s="6">
        <v>1</v>
      </c>
      <c r="I740" s="6">
        <v>4</v>
      </c>
      <c r="J740" s="6">
        <v>4</v>
      </c>
      <c r="K740" s="6">
        <v>17.600000000000001</v>
      </c>
      <c r="L740" s="6">
        <v>37.156999999999996</v>
      </c>
      <c r="M740" s="6">
        <v>324</v>
      </c>
      <c r="N740" s="6">
        <v>0</v>
      </c>
      <c r="O740" s="6">
        <v>16.186</v>
      </c>
      <c r="P740" s="6">
        <v>71504000</v>
      </c>
      <c r="Q740" s="6">
        <v>0</v>
      </c>
      <c r="R740" s="6">
        <v>8099700</v>
      </c>
      <c r="S740" s="6">
        <v>2450800</v>
      </c>
      <c r="T740" s="6">
        <v>20091000</v>
      </c>
      <c r="U740" s="6">
        <v>6953200</v>
      </c>
      <c r="V740" s="6">
        <v>2818500</v>
      </c>
      <c r="W740" s="6">
        <v>10850000</v>
      </c>
      <c r="X740" s="6">
        <v>20241000</v>
      </c>
      <c r="Y740" s="6"/>
      <c r="Z740" s="6">
        <v>873660</v>
      </c>
      <c r="AA740" s="6">
        <v>542170</v>
      </c>
      <c r="AB740" s="6">
        <v>1826300</v>
      </c>
      <c r="AC740" s="6">
        <v>981310</v>
      </c>
      <c r="AD740" s="6">
        <v>612010</v>
      </c>
      <c r="AE740" s="6">
        <v>456590</v>
      </c>
      <c r="AF740" s="6">
        <v>994870</v>
      </c>
      <c r="AG740" s="6">
        <f t="shared" si="59"/>
        <v>1.4197544650188192</v>
      </c>
      <c r="AH740" s="6">
        <f t="shared" si="60"/>
        <v>0.50564144893507834</v>
      </c>
      <c r="AI740" s="6">
        <f t="shared" si="61"/>
        <v>0.5008499206063366</v>
      </c>
      <c r="AJ740" s="6">
        <f t="shared" si="62"/>
        <v>0.99754972945810672</v>
      </c>
      <c r="AK740" s="6">
        <f>VLOOKUP(AO740,'MV-SigB'!F:J,3,FALSE)</f>
        <v>0</v>
      </c>
      <c r="AL740" s="15">
        <v>19</v>
      </c>
      <c r="AM740" s="6"/>
      <c r="AN740" s="6">
        <v>21</v>
      </c>
      <c r="AO740" s="7">
        <v>46</v>
      </c>
    </row>
    <row r="741" spans="2:41" x14ac:dyDescent="0.2">
      <c r="B741" s="5" t="s">
        <v>6180</v>
      </c>
      <c r="C741" s="6" t="str">
        <f t="shared" si="63"/>
        <v>Q9Z2W0</v>
      </c>
      <c r="D741" s="6" t="s">
        <v>6181</v>
      </c>
      <c r="E741" s="6" t="s">
        <v>6182</v>
      </c>
      <c r="F741" s="6" t="s">
        <v>6183</v>
      </c>
      <c r="G741" s="6" t="str">
        <f>IFERROR(VLOOKUP(C741,Tabelle3!A:H,8,FALSE),"")</f>
        <v/>
      </c>
      <c r="H741" s="6">
        <v>1</v>
      </c>
      <c r="I741" s="6">
        <v>5</v>
      </c>
      <c r="J741" s="6">
        <v>5</v>
      </c>
      <c r="K741" s="6">
        <v>15.9</v>
      </c>
      <c r="L741" s="6">
        <v>52.206000000000003</v>
      </c>
      <c r="M741" s="6">
        <v>473</v>
      </c>
      <c r="N741" s="6">
        <v>0</v>
      </c>
      <c r="O741" s="6">
        <v>5.7239000000000004</v>
      </c>
      <c r="P741" s="6">
        <v>81023000</v>
      </c>
      <c r="Q741" s="6">
        <v>2036500</v>
      </c>
      <c r="R741" s="6">
        <v>0</v>
      </c>
      <c r="S741" s="6">
        <v>4785500</v>
      </c>
      <c r="T741" s="6">
        <v>6251200</v>
      </c>
      <c r="U741" s="6">
        <v>2842100</v>
      </c>
      <c r="V741" s="6">
        <v>31665000</v>
      </c>
      <c r="W741" s="6">
        <v>17327000</v>
      </c>
      <c r="X741" s="6">
        <v>16115000</v>
      </c>
      <c r="Y741" s="6">
        <v>500410</v>
      </c>
      <c r="Z741" s="6"/>
      <c r="AA741" s="6">
        <v>681040</v>
      </c>
      <c r="AB741" s="6">
        <v>1542100</v>
      </c>
      <c r="AC741" s="6">
        <v>472140</v>
      </c>
      <c r="AD741" s="6">
        <v>1098400</v>
      </c>
      <c r="AE741" s="6">
        <v>366230</v>
      </c>
      <c r="AF741" s="6">
        <v>603780</v>
      </c>
      <c r="AG741" s="6">
        <f t="shared" si="59"/>
        <v>1.4293755289209029</v>
      </c>
      <c r="AH741" s="6">
        <f t="shared" si="60"/>
        <v>0.5153849944866532</v>
      </c>
      <c r="AI741" s="6">
        <f t="shared" si="61"/>
        <v>0.50339901811158327</v>
      </c>
      <c r="AJ741" s="6">
        <f t="shared" si="62"/>
        <v>0.99022569238714109</v>
      </c>
      <c r="AK741" s="6">
        <f>VLOOKUP(AO741,'MV-SigB'!F:J,3,FALSE)</f>
        <v>0</v>
      </c>
      <c r="AL741" s="15">
        <v>19</v>
      </c>
      <c r="AM741" s="6"/>
      <c r="AN741" s="6">
        <v>15</v>
      </c>
      <c r="AO741" s="7">
        <v>1600</v>
      </c>
    </row>
    <row r="742" spans="2:41" x14ac:dyDescent="0.2">
      <c r="B742" s="5" t="s">
        <v>2303</v>
      </c>
      <c r="C742" s="6" t="str">
        <f t="shared" si="63"/>
        <v>P63321</v>
      </c>
      <c r="D742" s="6" t="s">
        <v>2304</v>
      </c>
      <c r="E742" s="6" t="s">
        <v>2305</v>
      </c>
      <c r="F742" s="6" t="s">
        <v>2306</v>
      </c>
      <c r="G742" s="6" t="str">
        <f>IFERROR(VLOOKUP(C742,Tabelle3!A:H,8,FALSE),"")</f>
        <v/>
      </c>
      <c r="H742" s="6">
        <v>1</v>
      </c>
      <c r="I742" s="6">
        <v>9</v>
      </c>
      <c r="J742" s="6">
        <v>1</v>
      </c>
      <c r="K742" s="6">
        <v>43.2</v>
      </c>
      <c r="L742" s="6">
        <v>23.553000000000001</v>
      </c>
      <c r="M742" s="6">
        <v>206</v>
      </c>
      <c r="N742" s="6">
        <v>0</v>
      </c>
      <c r="O742" s="6">
        <v>6.2190000000000003</v>
      </c>
      <c r="P742" s="6">
        <v>127620000</v>
      </c>
      <c r="Q742" s="6">
        <v>1639700</v>
      </c>
      <c r="R742" s="6">
        <v>1692200</v>
      </c>
      <c r="S742" s="6">
        <v>3848200</v>
      </c>
      <c r="T742" s="6">
        <v>3750500</v>
      </c>
      <c r="U742" s="6">
        <v>0</v>
      </c>
      <c r="V742" s="6">
        <v>1234600</v>
      </c>
      <c r="W742" s="6">
        <v>115450000</v>
      </c>
      <c r="X742" s="6">
        <v>0</v>
      </c>
      <c r="Y742" s="6">
        <v>755660</v>
      </c>
      <c r="Z742" s="6">
        <v>956160</v>
      </c>
      <c r="AA742" s="6">
        <v>1351800</v>
      </c>
      <c r="AB742" s="6">
        <v>1110100</v>
      </c>
      <c r="AC742" s="6"/>
      <c r="AD742" s="6">
        <v>1003800</v>
      </c>
      <c r="AE742" s="6">
        <v>7646000</v>
      </c>
      <c r="AF742" s="6"/>
      <c r="AG742" s="6">
        <f t="shared" si="59"/>
        <v>0.24126106962010682</v>
      </c>
      <c r="AH742" s="6">
        <f t="shared" si="60"/>
        <v>-2.0513329567775056</v>
      </c>
      <c r="AI742" s="6">
        <f t="shared" si="61"/>
        <v>0.50367386485702448</v>
      </c>
      <c r="AJ742" s="6">
        <f t="shared" si="62"/>
        <v>0.98943822198017639</v>
      </c>
      <c r="AK742" s="6">
        <f>VLOOKUP(AO742,'MV-SigB'!F:J,3,FALSE)</f>
        <v>0</v>
      </c>
      <c r="AL742" s="15">
        <v>19</v>
      </c>
      <c r="AM742" s="6"/>
      <c r="AN742" s="6">
        <v>10</v>
      </c>
      <c r="AO742" s="7">
        <v>614</v>
      </c>
    </row>
    <row r="743" spans="2:41" x14ac:dyDescent="0.2">
      <c r="B743" s="5" t="s">
        <v>5025</v>
      </c>
      <c r="C743" s="6" t="str">
        <f t="shared" si="63"/>
        <v>Q9CWD8</v>
      </c>
      <c r="D743" s="6" t="s">
        <v>5026</v>
      </c>
      <c r="E743" s="6" t="s">
        <v>5027</v>
      </c>
      <c r="F743" s="6" t="s">
        <v>5028</v>
      </c>
      <c r="G743" s="6">
        <f>IFERROR(VLOOKUP(C743,Tabelle3!A:H,8,FALSE),"")</f>
        <v>1</v>
      </c>
      <c r="H743" s="6">
        <v>2</v>
      </c>
      <c r="I743" s="6">
        <v>11</v>
      </c>
      <c r="J743" s="6">
        <v>11</v>
      </c>
      <c r="K743" s="6">
        <v>36.700000000000003</v>
      </c>
      <c r="L743" s="6">
        <v>34.139000000000003</v>
      </c>
      <c r="M743" s="6">
        <v>319</v>
      </c>
      <c r="N743" s="6">
        <v>0</v>
      </c>
      <c r="O743" s="6">
        <v>266.54000000000002</v>
      </c>
      <c r="P743" s="6">
        <v>1009700000</v>
      </c>
      <c r="Q743" s="6">
        <v>178340000</v>
      </c>
      <c r="R743" s="6">
        <v>75284000</v>
      </c>
      <c r="S743" s="6">
        <v>42414000</v>
      </c>
      <c r="T743" s="6">
        <v>23228000</v>
      </c>
      <c r="U743" s="6">
        <v>63149000</v>
      </c>
      <c r="V743" s="6">
        <v>54279000</v>
      </c>
      <c r="W743" s="6">
        <v>312950000</v>
      </c>
      <c r="X743" s="6">
        <v>260060000</v>
      </c>
      <c r="Y743" s="6">
        <v>25364000</v>
      </c>
      <c r="Z743" s="6">
        <v>22475000</v>
      </c>
      <c r="AA743" s="6">
        <v>8082800</v>
      </c>
      <c r="AB743" s="6">
        <v>18545000</v>
      </c>
      <c r="AC743" s="6">
        <v>15817000</v>
      </c>
      <c r="AD743" s="6">
        <v>10097000</v>
      </c>
      <c r="AE743" s="6">
        <v>16151000</v>
      </c>
      <c r="AF743" s="6">
        <v>19998000</v>
      </c>
      <c r="AG743" s="6">
        <f t="shared" si="59"/>
        <v>1.1998582085944927</v>
      </c>
      <c r="AH743" s="6">
        <f t="shared" si="60"/>
        <v>0.26286392763048039</v>
      </c>
      <c r="AI743" s="6">
        <f t="shared" si="61"/>
        <v>0.50519457405639789</v>
      </c>
      <c r="AJ743" s="6">
        <f t="shared" si="62"/>
        <v>0.98508895066285562</v>
      </c>
      <c r="AK743" s="6">
        <f>VLOOKUP(AO743,'MV-SigB'!F:J,3,FALSE)</f>
        <v>0</v>
      </c>
      <c r="AL743" s="15">
        <v>19</v>
      </c>
      <c r="AM743" s="6"/>
      <c r="AN743" s="6">
        <v>119</v>
      </c>
      <c r="AO743" s="7">
        <v>1308</v>
      </c>
    </row>
    <row r="744" spans="2:41" x14ac:dyDescent="0.2">
      <c r="B744" s="5" t="s">
        <v>1164</v>
      </c>
      <c r="C744" s="6" t="str">
        <f t="shared" si="63"/>
        <v>O88338</v>
      </c>
      <c r="D744" s="6" t="s">
        <v>1165</v>
      </c>
      <c r="E744" s="6" t="s">
        <v>1166</v>
      </c>
      <c r="F744" s="6" t="s">
        <v>1167</v>
      </c>
      <c r="G744" s="6" t="str">
        <f>IFERROR(VLOOKUP(C744,Tabelle3!A:H,8,FALSE),"")</f>
        <v/>
      </c>
      <c r="H744" s="6">
        <v>1</v>
      </c>
      <c r="I744" s="6">
        <v>18</v>
      </c>
      <c r="J744" s="6">
        <v>18</v>
      </c>
      <c r="K744" s="6">
        <v>39.799999999999997</v>
      </c>
      <c r="L744" s="6">
        <v>89.858999999999995</v>
      </c>
      <c r="M744" s="6">
        <v>830</v>
      </c>
      <c r="N744" s="6">
        <v>0</v>
      </c>
      <c r="O744" s="6">
        <v>323.31</v>
      </c>
      <c r="P744" s="6">
        <v>702420000</v>
      </c>
      <c r="Q744" s="6">
        <v>16475000</v>
      </c>
      <c r="R744" s="6">
        <v>80850000</v>
      </c>
      <c r="S744" s="6">
        <v>24521000</v>
      </c>
      <c r="T744" s="6">
        <v>43079000</v>
      </c>
      <c r="U744" s="6">
        <v>58226000</v>
      </c>
      <c r="V744" s="6">
        <v>92647000</v>
      </c>
      <c r="W744" s="6">
        <v>226940000</v>
      </c>
      <c r="X744" s="6">
        <v>159680000</v>
      </c>
      <c r="Y744" s="6">
        <v>21980000</v>
      </c>
      <c r="Z744" s="6">
        <v>30818000</v>
      </c>
      <c r="AA744" s="6">
        <v>10285000</v>
      </c>
      <c r="AB744" s="6">
        <v>22504000</v>
      </c>
      <c r="AC744" s="6">
        <v>15911000</v>
      </c>
      <c r="AD744" s="6">
        <v>50601000</v>
      </c>
      <c r="AE744" s="6">
        <v>24752000</v>
      </c>
      <c r="AF744" s="6">
        <v>19909000</v>
      </c>
      <c r="AG744" s="6">
        <f t="shared" si="59"/>
        <v>0.76985419121549292</v>
      </c>
      <c r="AH744" s="6">
        <f t="shared" si="60"/>
        <v>-0.37734286665088324</v>
      </c>
      <c r="AI744" s="6">
        <f t="shared" si="61"/>
        <v>0.506220844034447</v>
      </c>
      <c r="AJ744" s="6">
        <f t="shared" si="62"/>
        <v>0.98216118213254255</v>
      </c>
      <c r="AK744" s="6">
        <f>VLOOKUP(AO744,'MV-SigB'!F:J,3,FALSE)</f>
        <v>0</v>
      </c>
      <c r="AL744" s="15">
        <v>19</v>
      </c>
      <c r="AM744" s="6"/>
      <c r="AN744" s="6">
        <v>140</v>
      </c>
      <c r="AO744" s="7">
        <v>328</v>
      </c>
    </row>
    <row r="745" spans="2:41" x14ac:dyDescent="0.2">
      <c r="B745" s="5" t="s">
        <v>3673</v>
      </c>
      <c r="C745" s="6" t="str">
        <f t="shared" si="63"/>
        <v>Q8C7H1</v>
      </c>
      <c r="D745" s="6" t="s">
        <v>3674</v>
      </c>
      <c r="E745" s="6" t="s">
        <v>3675</v>
      </c>
      <c r="F745" s="6" t="s">
        <v>3676</v>
      </c>
      <c r="G745" s="6">
        <f>IFERROR(VLOOKUP(C745,Tabelle3!A:H,8,FALSE),"")</f>
        <v>1</v>
      </c>
      <c r="H745" s="6">
        <v>1</v>
      </c>
      <c r="I745" s="6">
        <v>21</v>
      </c>
      <c r="J745" s="6">
        <v>21</v>
      </c>
      <c r="K745" s="6">
        <v>48</v>
      </c>
      <c r="L745" s="6">
        <v>45.932000000000002</v>
      </c>
      <c r="M745" s="6">
        <v>415</v>
      </c>
      <c r="N745" s="6">
        <v>0</v>
      </c>
      <c r="O745" s="6">
        <v>134.02000000000001</v>
      </c>
      <c r="P745" s="6">
        <v>681430000</v>
      </c>
      <c r="Q745" s="6">
        <v>39989000</v>
      </c>
      <c r="R745" s="6">
        <v>77182000</v>
      </c>
      <c r="S745" s="6">
        <v>22735000</v>
      </c>
      <c r="T745" s="6">
        <v>58174000</v>
      </c>
      <c r="U745" s="6">
        <v>91970000</v>
      </c>
      <c r="V745" s="6">
        <v>45195000</v>
      </c>
      <c r="W745" s="6">
        <v>154290000</v>
      </c>
      <c r="X745" s="6">
        <v>191890000</v>
      </c>
      <c r="Y745" s="6">
        <v>11892000</v>
      </c>
      <c r="Z745" s="6">
        <v>4753400</v>
      </c>
      <c r="AA745" s="6">
        <v>4682300</v>
      </c>
      <c r="AB745" s="6">
        <v>11491000</v>
      </c>
      <c r="AC745" s="6">
        <v>4755500</v>
      </c>
      <c r="AD745" s="6">
        <v>9798400</v>
      </c>
      <c r="AE745" s="6">
        <v>4227800</v>
      </c>
      <c r="AF745" s="6">
        <v>7225800</v>
      </c>
      <c r="AG745" s="6">
        <f t="shared" si="59"/>
        <v>1.2618936845140825</v>
      </c>
      <c r="AH745" s="6">
        <f t="shared" si="60"/>
        <v>0.33559036730513231</v>
      </c>
      <c r="AI745" s="6">
        <f t="shared" si="61"/>
        <v>0.50691515170718993</v>
      </c>
      <c r="AJ745" s="6">
        <f t="shared" si="62"/>
        <v>0.98018380812285866</v>
      </c>
      <c r="AK745" s="6">
        <f>VLOOKUP(AO745,'MV-SigB'!F:J,3,FALSE)</f>
        <v>0</v>
      </c>
      <c r="AL745" s="15">
        <v>19</v>
      </c>
      <c r="AM745" s="6"/>
      <c r="AN745" s="6">
        <v>81</v>
      </c>
      <c r="AO745" s="7">
        <v>964</v>
      </c>
    </row>
    <row r="746" spans="2:41" x14ac:dyDescent="0.2">
      <c r="B746" s="5" t="s">
        <v>2141</v>
      </c>
      <c r="C746" s="6" t="str">
        <f t="shared" si="63"/>
        <v>P61110</v>
      </c>
      <c r="D746" s="6" t="s">
        <v>2142</v>
      </c>
      <c r="E746" s="6" t="s">
        <v>2143</v>
      </c>
      <c r="F746" s="6" t="s">
        <v>2144</v>
      </c>
      <c r="G746" s="6" t="str">
        <f>IFERROR(VLOOKUP(C746,Tabelle3!A:H,8,FALSE),"")</f>
        <v/>
      </c>
      <c r="H746" s="6">
        <v>1</v>
      </c>
      <c r="I746" s="6">
        <v>3</v>
      </c>
      <c r="J746" s="6">
        <v>3</v>
      </c>
      <c r="K746" s="6">
        <v>42.1</v>
      </c>
      <c r="L746" s="6">
        <v>13.263</v>
      </c>
      <c r="M746" s="6">
        <v>121</v>
      </c>
      <c r="N746" s="6">
        <v>0</v>
      </c>
      <c r="O746" s="6">
        <v>172.54</v>
      </c>
      <c r="P746" s="6">
        <v>27112000</v>
      </c>
      <c r="Q746" s="6">
        <v>2099500</v>
      </c>
      <c r="R746" s="6">
        <v>1165700</v>
      </c>
      <c r="S746" s="6">
        <v>3688600</v>
      </c>
      <c r="T746" s="6">
        <v>259590</v>
      </c>
      <c r="U746" s="6">
        <v>152880</v>
      </c>
      <c r="V746" s="6">
        <v>160590</v>
      </c>
      <c r="W746" s="6">
        <v>12192000</v>
      </c>
      <c r="X746" s="6">
        <v>7394000</v>
      </c>
      <c r="Y746" s="6">
        <v>2199700</v>
      </c>
      <c r="Z746" s="6">
        <v>2475400</v>
      </c>
      <c r="AA746" s="6">
        <v>1276500</v>
      </c>
      <c r="AB746" s="6">
        <v>1106000</v>
      </c>
      <c r="AC746" s="6">
        <v>144580</v>
      </c>
      <c r="AD746" s="6">
        <v>131840</v>
      </c>
      <c r="AE746" s="6">
        <v>3326200</v>
      </c>
      <c r="AF746" s="6">
        <v>1075500</v>
      </c>
      <c r="AG746" s="6">
        <f t="shared" si="59"/>
        <v>1.5086402229955622</v>
      </c>
      <c r="AH746" s="6">
        <f t="shared" si="60"/>
        <v>0.59324879633116534</v>
      </c>
      <c r="AI746" s="6">
        <f t="shared" si="61"/>
        <v>0.50898213924782887</v>
      </c>
      <c r="AJ746" s="6">
        <f t="shared" si="62"/>
        <v>0.97431306347968416</v>
      </c>
      <c r="AK746" s="6">
        <f>VLOOKUP(AO746,'MV-SigB'!F:J,3,FALSE)</f>
        <v>0</v>
      </c>
      <c r="AL746" s="15">
        <v>19</v>
      </c>
      <c r="AM746" s="6"/>
      <c r="AN746" s="6">
        <v>15</v>
      </c>
      <c r="AO746" s="7">
        <v>573</v>
      </c>
    </row>
    <row r="747" spans="2:41" x14ac:dyDescent="0.2">
      <c r="B747" s="5" t="s">
        <v>3404</v>
      </c>
      <c r="C747" s="6" t="str">
        <f t="shared" si="63"/>
        <v>Q8BHC4</v>
      </c>
      <c r="D747" s="6" t="s">
        <v>3405</v>
      </c>
      <c r="E747" s="6" t="s">
        <v>3406</v>
      </c>
      <c r="F747" s="6" t="s">
        <v>3407</v>
      </c>
      <c r="G747" s="6">
        <f>IFERROR(VLOOKUP(C747,Tabelle3!A:H,8,FALSE),"")</f>
        <v>1</v>
      </c>
      <c r="H747" s="6">
        <v>2</v>
      </c>
      <c r="I747" s="6">
        <v>22</v>
      </c>
      <c r="J747" s="6">
        <v>22</v>
      </c>
      <c r="K747" s="6">
        <v>72.3</v>
      </c>
      <c r="L747" s="6">
        <v>26.475999999999999</v>
      </c>
      <c r="M747" s="6">
        <v>231</v>
      </c>
      <c r="N747" s="6">
        <v>0</v>
      </c>
      <c r="O747" s="6">
        <v>323.31</v>
      </c>
      <c r="P747" s="6">
        <v>389950000</v>
      </c>
      <c r="Q747" s="6">
        <v>23835000</v>
      </c>
      <c r="R747" s="6">
        <v>18745000</v>
      </c>
      <c r="S747" s="6">
        <v>40064000</v>
      </c>
      <c r="T747" s="6">
        <v>43562000</v>
      </c>
      <c r="U747" s="6">
        <v>10532000</v>
      </c>
      <c r="V747" s="6">
        <v>42712000</v>
      </c>
      <c r="W747" s="6">
        <v>106230000</v>
      </c>
      <c r="X747" s="6">
        <v>104270000</v>
      </c>
      <c r="Y747" s="6">
        <v>9092100</v>
      </c>
      <c r="Z747" s="6">
        <v>16142000</v>
      </c>
      <c r="AA747" s="6">
        <v>19605000</v>
      </c>
      <c r="AB747" s="6">
        <v>18920000</v>
      </c>
      <c r="AC747" s="6">
        <v>11107000</v>
      </c>
      <c r="AD747" s="6">
        <v>15902000</v>
      </c>
      <c r="AE747" s="6">
        <v>26401000</v>
      </c>
      <c r="AF747" s="6">
        <v>22012000</v>
      </c>
      <c r="AG747" s="6">
        <f t="shared" si="59"/>
        <v>0.8453647476863515</v>
      </c>
      <c r="AH747" s="6">
        <f t="shared" si="60"/>
        <v>-0.24235414267772964</v>
      </c>
      <c r="AI747" s="6">
        <f t="shared" si="61"/>
        <v>0.50955720749347799</v>
      </c>
      <c r="AJ747" s="6">
        <f t="shared" si="62"/>
        <v>0.97268396943048152</v>
      </c>
      <c r="AK747" s="6">
        <f>VLOOKUP(AO747,'MV-SigB'!F:J,3,FALSE)</f>
        <v>0</v>
      </c>
      <c r="AL747" s="15">
        <v>19</v>
      </c>
      <c r="AM747" s="6"/>
      <c r="AN747" s="6">
        <v>117</v>
      </c>
      <c r="AO747" s="7">
        <v>895</v>
      </c>
    </row>
    <row r="748" spans="2:41" x14ac:dyDescent="0.2">
      <c r="B748" s="5" t="s">
        <v>5556</v>
      </c>
      <c r="C748" s="6" t="str">
        <f t="shared" si="63"/>
        <v>Q9DBG6</v>
      </c>
      <c r="D748" s="6" t="s">
        <v>5557</v>
      </c>
      <c r="E748" s="6" t="s">
        <v>5558</v>
      </c>
      <c r="F748" s="6" t="s">
        <v>5559</v>
      </c>
      <c r="G748" s="6" t="str">
        <f>IFERROR(VLOOKUP(C748,Tabelle3!A:H,8,FALSE),"")</f>
        <v/>
      </c>
      <c r="H748" s="6">
        <v>2</v>
      </c>
      <c r="I748" s="6">
        <v>13</v>
      </c>
      <c r="J748" s="6">
        <v>13</v>
      </c>
      <c r="K748" s="6">
        <v>39.1</v>
      </c>
      <c r="L748" s="6">
        <v>69.061999999999998</v>
      </c>
      <c r="M748" s="6">
        <v>631</v>
      </c>
      <c r="N748" s="6">
        <v>0</v>
      </c>
      <c r="O748" s="6">
        <v>323.31</v>
      </c>
      <c r="P748" s="6">
        <v>132230000</v>
      </c>
      <c r="Q748" s="6">
        <v>17156000</v>
      </c>
      <c r="R748" s="6">
        <v>8348500</v>
      </c>
      <c r="S748" s="6">
        <v>5802100</v>
      </c>
      <c r="T748" s="6">
        <v>10130000</v>
      </c>
      <c r="U748" s="6">
        <v>3347000</v>
      </c>
      <c r="V748" s="6">
        <v>66464000</v>
      </c>
      <c r="W748" s="6">
        <v>18478000</v>
      </c>
      <c r="X748" s="6">
        <v>2502300</v>
      </c>
      <c r="Y748" s="6">
        <v>1488900</v>
      </c>
      <c r="Z748" s="6">
        <v>1863200</v>
      </c>
      <c r="AA748" s="6">
        <v>1441300</v>
      </c>
      <c r="AB748" s="6">
        <v>2152700</v>
      </c>
      <c r="AC748" s="6">
        <v>1091800</v>
      </c>
      <c r="AD748" s="6">
        <v>4126400</v>
      </c>
      <c r="AE748" s="6">
        <v>2300300</v>
      </c>
      <c r="AF748" s="6">
        <v>1474500</v>
      </c>
      <c r="AG748" s="6">
        <f t="shared" si="59"/>
        <v>0.77238963638385416</v>
      </c>
      <c r="AH748" s="6">
        <f t="shared" si="60"/>
        <v>-0.37259928797570963</v>
      </c>
      <c r="AI748" s="6">
        <f t="shared" si="61"/>
        <v>0.50974952981474142</v>
      </c>
      <c r="AJ748" s="6">
        <f t="shared" si="62"/>
        <v>0.9721395553649681</v>
      </c>
      <c r="AK748" s="6">
        <f>VLOOKUP(AO748,'MV-SigB'!F:J,3,FALSE)</f>
        <v>0</v>
      </c>
      <c r="AL748" s="15">
        <v>19</v>
      </c>
      <c r="AM748" s="6"/>
      <c r="AN748" s="6">
        <v>48</v>
      </c>
      <c r="AO748" s="7">
        <v>1442</v>
      </c>
    </row>
    <row r="749" spans="2:41" x14ac:dyDescent="0.2">
      <c r="B749" s="5" t="s">
        <v>4942</v>
      </c>
      <c r="C749" s="6" t="str">
        <f t="shared" si="63"/>
        <v>Q9CQZ5</v>
      </c>
      <c r="D749" s="6" t="s">
        <v>4943</v>
      </c>
      <c r="E749" s="6" t="s">
        <v>4944</v>
      </c>
      <c r="F749" s="6" t="s">
        <v>4945</v>
      </c>
      <c r="G749" s="6">
        <f>IFERROR(VLOOKUP(C749,Tabelle3!A:H,8,FALSE),"")</f>
        <v>1</v>
      </c>
      <c r="H749" s="6">
        <v>1</v>
      </c>
      <c r="I749" s="6">
        <v>17</v>
      </c>
      <c r="J749" s="6">
        <v>17</v>
      </c>
      <c r="K749" s="6">
        <v>74.8</v>
      </c>
      <c r="L749" s="6">
        <v>15.282999999999999</v>
      </c>
      <c r="M749" s="6">
        <v>131</v>
      </c>
      <c r="N749" s="6">
        <v>0</v>
      </c>
      <c r="O749" s="6">
        <v>323.31</v>
      </c>
      <c r="P749" s="6">
        <v>5081400000</v>
      </c>
      <c r="Q749" s="6">
        <v>294560000</v>
      </c>
      <c r="R749" s="6">
        <v>147020000</v>
      </c>
      <c r="S749" s="6">
        <v>230230000</v>
      </c>
      <c r="T749" s="6">
        <v>508380000</v>
      </c>
      <c r="U749" s="6">
        <v>172050000</v>
      </c>
      <c r="V749" s="6">
        <v>200610000</v>
      </c>
      <c r="W749" s="6">
        <v>1730400000</v>
      </c>
      <c r="X749" s="6">
        <v>1798200000</v>
      </c>
      <c r="Y749" s="6">
        <v>382110000</v>
      </c>
      <c r="Z749" s="6">
        <v>367190000</v>
      </c>
      <c r="AA749" s="6">
        <v>851560000</v>
      </c>
      <c r="AB749" s="6">
        <v>737510000</v>
      </c>
      <c r="AC749" s="6">
        <v>326530000</v>
      </c>
      <c r="AD749" s="6">
        <v>445250000</v>
      </c>
      <c r="AE749" s="6">
        <v>575800000</v>
      </c>
      <c r="AF749" s="6">
        <v>594470000</v>
      </c>
      <c r="AG749" s="6">
        <f t="shared" si="59"/>
        <v>1.2040730156278159</v>
      </c>
      <c r="AH749" s="6">
        <f t="shared" si="60"/>
        <v>0.26792288054460645</v>
      </c>
      <c r="AI749" s="6">
        <f t="shared" si="61"/>
        <v>0.50986981705268108</v>
      </c>
      <c r="AJ749" s="6">
        <f t="shared" si="62"/>
        <v>0.9717991581314398</v>
      </c>
      <c r="AK749" s="6">
        <f>VLOOKUP(AO749,'MV-SigB'!F:J,3,FALSE)</f>
        <v>0</v>
      </c>
      <c r="AL749" s="15">
        <v>19</v>
      </c>
      <c r="AM749" s="6"/>
      <c r="AN749" s="6">
        <v>209</v>
      </c>
      <c r="AO749" s="7">
        <v>1286</v>
      </c>
    </row>
    <row r="750" spans="2:41" x14ac:dyDescent="0.2">
      <c r="B750" s="5" t="s">
        <v>593</v>
      </c>
      <c r="C750" s="6" t="str">
        <f t="shared" si="63"/>
        <v>E9Q3H6</v>
      </c>
      <c r="D750" s="6"/>
      <c r="E750" s="6" t="s">
        <v>594</v>
      </c>
      <c r="F750" s="6" t="s">
        <v>595</v>
      </c>
      <c r="G750" s="6" t="str">
        <f>IFERROR(VLOOKUP(C750,Tabelle3!A:H,8,FALSE),"")</f>
        <v/>
      </c>
      <c r="H750" s="6">
        <v>1</v>
      </c>
      <c r="I750" s="6">
        <v>9</v>
      </c>
      <c r="J750" s="6">
        <v>8</v>
      </c>
      <c r="K750" s="6">
        <v>36.700000000000003</v>
      </c>
      <c r="L750" s="6">
        <v>28.927</v>
      </c>
      <c r="M750" s="6">
        <v>259</v>
      </c>
      <c r="N750" s="6">
        <v>0</v>
      </c>
      <c r="O750" s="6">
        <v>10.632999999999999</v>
      </c>
      <c r="P750" s="6">
        <v>120040000</v>
      </c>
      <c r="Q750" s="6">
        <v>7571500</v>
      </c>
      <c r="R750" s="6">
        <v>6618800</v>
      </c>
      <c r="S750" s="6">
        <v>16232000</v>
      </c>
      <c r="T750" s="6">
        <v>1074200</v>
      </c>
      <c r="U750" s="6">
        <v>19908000</v>
      </c>
      <c r="V750" s="6">
        <v>12949000</v>
      </c>
      <c r="W750" s="6">
        <v>16685000</v>
      </c>
      <c r="X750" s="6">
        <v>39006000</v>
      </c>
      <c r="Y750" s="6">
        <v>9765000</v>
      </c>
      <c r="Z750" s="6">
        <v>8674700</v>
      </c>
      <c r="AA750" s="6">
        <v>20378000</v>
      </c>
      <c r="AB750" s="6">
        <v>5327300</v>
      </c>
      <c r="AC750" s="6">
        <v>12605000</v>
      </c>
      <c r="AD750" s="6">
        <v>9235200</v>
      </c>
      <c r="AE750" s="6">
        <v>4510400</v>
      </c>
      <c r="AF750" s="6">
        <v>7313200</v>
      </c>
      <c r="AG750" s="6">
        <f t="shared" si="59"/>
        <v>1.3113492832062927</v>
      </c>
      <c r="AH750" s="6">
        <f t="shared" si="60"/>
        <v>0.39105200442656396</v>
      </c>
      <c r="AI750" s="6">
        <f t="shared" si="61"/>
        <v>0.51050096715522897</v>
      </c>
      <c r="AJ750" s="6">
        <f t="shared" si="62"/>
        <v>0.97001440056444055</v>
      </c>
      <c r="AK750" s="6">
        <f>VLOOKUP(AO750,'MV-SigB'!F:J,3,FALSE)</f>
        <v>0</v>
      </c>
      <c r="AL750" s="15">
        <v>19</v>
      </c>
      <c r="AM750" s="6"/>
      <c r="AN750" s="6">
        <v>40</v>
      </c>
      <c r="AO750" s="7">
        <v>181</v>
      </c>
    </row>
    <row r="751" spans="2:41" x14ac:dyDescent="0.2">
      <c r="B751" s="5" t="s">
        <v>2920</v>
      </c>
      <c r="C751" s="6" t="str">
        <f t="shared" si="63"/>
        <v>Q61578</v>
      </c>
      <c r="D751" s="6" t="s">
        <v>2921</v>
      </c>
      <c r="E751" s="6" t="s">
        <v>2922</v>
      </c>
      <c r="F751" s="6" t="s">
        <v>2923</v>
      </c>
      <c r="G751" s="6">
        <f>IFERROR(VLOOKUP(C751,Tabelle3!A:H,8,FALSE),"")</f>
        <v>1</v>
      </c>
      <c r="H751" s="6">
        <v>1</v>
      </c>
      <c r="I751" s="6">
        <v>20</v>
      </c>
      <c r="J751" s="6">
        <v>20</v>
      </c>
      <c r="K751" s="6">
        <v>55.5</v>
      </c>
      <c r="L751" s="6">
        <v>54.201000000000001</v>
      </c>
      <c r="M751" s="6">
        <v>494</v>
      </c>
      <c r="N751" s="6">
        <v>0</v>
      </c>
      <c r="O751" s="6">
        <v>198.08</v>
      </c>
      <c r="P751" s="6">
        <v>926860000</v>
      </c>
      <c r="Q751" s="6">
        <v>83981000</v>
      </c>
      <c r="R751" s="6">
        <v>17975000</v>
      </c>
      <c r="S751" s="6">
        <v>33550000</v>
      </c>
      <c r="T751" s="6">
        <v>89696000</v>
      </c>
      <c r="U751" s="6">
        <v>44604000</v>
      </c>
      <c r="V751" s="6">
        <v>210970000</v>
      </c>
      <c r="W751" s="6">
        <v>183500000</v>
      </c>
      <c r="X751" s="6">
        <v>262590000</v>
      </c>
      <c r="Y751" s="6">
        <v>5770200</v>
      </c>
      <c r="Z751" s="6">
        <v>3745300</v>
      </c>
      <c r="AA751" s="6">
        <v>10404000</v>
      </c>
      <c r="AB751" s="6">
        <v>14603000</v>
      </c>
      <c r="AC751" s="6">
        <v>7735800</v>
      </c>
      <c r="AD751" s="6">
        <v>8647600</v>
      </c>
      <c r="AE751" s="6">
        <v>5540500</v>
      </c>
      <c r="AF751" s="6">
        <v>5119900</v>
      </c>
      <c r="AG751" s="6">
        <f t="shared" si="59"/>
        <v>1.2765402791027889</v>
      </c>
      <c r="AH751" s="6">
        <f t="shared" si="60"/>
        <v>0.35223906030284291</v>
      </c>
      <c r="AI751" s="6">
        <f t="shared" si="61"/>
        <v>0.51073628620917499</v>
      </c>
      <c r="AJ751" s="6">
        <f t="shared" si="62"/>
        <v>0.9693495332438552</v>
      </c>
      <c r="AK751" s="6">
        <f>VLOOKUP(AO751,'MV-SigB'!F:J,3,FALSE)</f>
        <v>0</v>
      </c>
      <c r="AL751" s="15">
        <v>19</v>
      </c>
      <c r="AM751" s="6"/>
      <c r="AN751" s="6">
        <v>130</v>
      </c>
      <c r="AO751" s="7">
        <v>772</v>
      </c>
    </row>
    <row r="752" spans="2:41" x14ac:dyDescent="0.2">
      <c r="B752" s="5" t="s">
        <v>2826</v>
      </c>
      <c r="C752" s="6" t="str">
        <f t="shared" si="63"/>
        <v>Q5U5I3</v>
      </c>
      <c r="D752" s="6" t="s">
        <v>2827</v>
      </c>
      <c r="E752" s="6" t="s">
        <v>2828</v>
      </c>
      <c r="F752" s="6" t="s">
        <v>2829</v>
      </c>
      <c r="G752" s="6">
        <f>IFERROR(VLOOKUP(C752,Tabelle3!A:H,8,FALSE),"")</f>
        <v>1</v>
      </c>
      <c r="H752" s="6">
        <v>3</v>
      </c>
      <c r="I752" s="6">
        <v>7</v>
      </c>
      <c r="J752" s="6">
        <v>7</v>
      </c>
      <c r="K752" s="6">
        <v>47.4</v>
      </c>
      <c r="L752" s="6">
        <v>22.236000000000001</v>
      </c>
      <c r="M752" s="6">
        <v>196</v>
      </c>
      <c r="N752" s="6">
        <v>0</v>
      </c>
      <c r="O752" s="6">
        <v>23.698</v>
      </c>
      <c r="P752" s="6">
        <v>58260000</v>
      </c>
      <c r="Q752" s="6">
        <v>4174100</v>
      </c>
      <c r="R752" s="6">
        <v>4812700</v>
      </c>
      <c r="S752" s="6">
        <v>4700800</v>
      </c>
      <c r="T752" s="6">
        <v>983850</v>
      </c>
      <c r="U752" s="6">
        <v>9105500</v>
      </c>
      <c r="V752" s="6">
        <v>4433400</v>
      </c>
      <c r="W752" s="6">
        <v>6740600</v>
      </c>
      <c r="X752" s="6">
        <v>23309000</v>
      </c>
      <c r="Y752" s="6">
        <v>4904400</v>
      </c>
      <c r="Z752" s="6">
        <v>6336500</v>
      </c>
      <c r="AA752" s="6">
        <v>7345100</v>
      </c>
      <c r="AB752" s="6">
        <v>3774600</v>
      </c>
      <c r="AC752" s="6">
        <v>8976300</v>
      </c>
      <c r="AD752" s="6">
        <v>3143700</v>
      </c>
      <c r="AE752" s="6">
        <v>1762600</v>
      </c>
      <c r="AF752" s="6">
        <v>3409100</v>
      </c>
      <c r="AG752" s="6">
        <f t="shared" si="59"/>
        <v>1.2931406397288874</v>
      </c>
      <c r="AH752" s="6">
        <f t="shared" si="60"/>
        <v>0.37087918868682085</v>
      </c>
      <c r="AI752" s="6">
        <f t="shared" si="61"/>
        <v>0.51165934797964219</v>
      </c>
      <c r="AJ752" s="6">
        <f t="shared" si="62"/>
        <v>0.96674448103903721</v>
      </c>
      <c r="AK752" s="6">
        <f>VLOOKUP(AO752,'MV-SigB'!F:J,3,FALSE)</f>
        <v>0</v>
      </c>
      <c r="AL752" s="15">
        <v>19</v>
      </c>
      <c r="AM752" s="6"/>
      <c r="AN752" s="6">
        <v>49</v>
      </c>
      <c r="AO752" s="7">
        <v>748</v>
      </c>
    </row>
    <row r="753" spans="2:41" x14ac:dyDescent="0.2">
      <c r="B753" s="5" t="s">
        <v>5620</v>
      </c>
      <c r="C753" s="6" t="str">
        <f t="shared" si="63"/>
        <v>Q9DCA2</v>
      </c>
      <c r="D753" s="6" t="s">
        <v>5621</v>
      </c>
      <c r="E753" s="6" t="s">
        <v>5622</v>
      </c>
      <c r="F753" s="6" t="s">
        <v>5623</v>
      </c>
      <c r="G753" s="6">
        <f>IFERROR(VLOOKUP(C753,Tabelle3!A:H,8,FALSE),"")</f>
        <v>1</v>
      </c>
      <c r="H753" s="6">
        <v>2</v>
      </c>
      <c r="I753" s="6">
        <v>7</v>
      </c>
      <c r="J753" s="6">
        <v>7</v>
      </c>
      <c r="K753" s="6">
        <v>46.1</v>
      </c>
      <c r="L753" s="6">
        <v>20.207999999999998</v>
      </c>
      <c r="M753" s="6">
        <v>191</v>
      </c>
      <c r="N753" s="6">
        <v>0</v>
      </c>
      <c r="O753" s="6">
        <v>323.31</v>
      </c>
      <c r="P753" s="6">
        <v>254720000</v>
      </c>
      <c r="Q753" s="6">
        <v>9222300</v>
      </c>
      <c r="R753" s="6">
        <v>41132000</v>
      </c>
      <c r="S753" s="6">
        <v>17444000</v>
      </c>
      <c r="T753" s="6">
        <v>7016600</v>
      </c>
      <c r="U753" s="6">
        <v>35523000</v>
      </c>
      <c r="V753" s="6">
        <v>8016100</v>
      </c>
      <c r="W753" s="6">
        <v>62108000</v>
      </c>
      <c r="X753" s="6">
        <v>74261000</v>
      </c>
      <c r="Y753" s="6">
        <v>26563000</v>
      </c>
      <c r="Z753" s="6">
        <v>45243000</v>
      </c>
      <c r="AA753" s="6">
        <v>22652000</v>
      </c>
      <c r="AB753" s="6">
        <v>13270000</v>
      </c>
      <c r="AC753" s="6">
        <v>24425000</v>
      </c>
      <c r="AD753" s="6">
        <v>21810000</v>
      </c>
      <c r="AE753" s="6">
        <v>21021000</v>
      </c>
      <c r="AF753" s="6">
        <v>20484000</v>
      </c>
      <c r="AG753" s="6">
        <f t="shared" si="59"/>
        <v>1.2278094369728745</v>
      </c>
      <c r="AH753" s="6">
        <f t="shared" si="60"/>
        <v>0.29608666358429808</v>
      </c>
      <c r="AI753" s="6">
        <f t="shared" si="61"/>
        <v>0.5121773945195387</v>
      </c>
      <c r="AJ753" s="6">
        <f t="shared" si="62"/>
        <v>0.96528451538862303</v>
      </c>
      <c r="AK753" s="6">
        <f>VLOOKUP(AO753,'MV-SigB'!F:J,3,FALSE)</f>
        <v>0</v>
      </c>
      <c r="AL753" s="15">
        <v>19</v>
      </c>
      <c r="AM753" s="6"/>
      <c r="AN753" s="6">
        <v>48</v>
      </c>
      <c r="AO753" s="7">
        <v>1458</v>
      </c>
    </row>
    <row r="754" spans="2:41" x14ac:dyDescent="0.2">
      <c r="B754" s="5" t="s">
        <v>2681</v>
      </c>
      <c r="C754" s="6" t="str">
        <f t="shared" si="63"/>
        <v>Q3UXD9</v>
      </c>
      <c r="D754" s="6" t="s">
        <v>2682</v>
      </c>
      <c r="E754" s="6" t="s">
        <v>2683</v>
      </c>
      <c r="F754" s="6" t="s">
        <v>2684</v>
      </c>
      <c r="G754" s="6">
        <f>IFERROR(VLOOKUP(C754,Tabelle3!A:H,8,FALSE),"")</f>
        <v>1</v>
      </c>
      <c r="H754" s="6">
        <v>4</v>
      </c>
      <c r="I754" s="6">
        <v>27</v>
      </c>
      <c r="J754" s="6">
        <v>27</v>
      </c>
      <c r="K754" s="6">
        <v>88.8</v>
      </c>
      <c r="L754" s="6">
        <v>28.094999999999999</v>
      </c>
      <c r="M754" s="6">
        <v>260</v>
      </c>
      <c r="N754" s="6">
        <v>0</v>
      </c>
      <c r="O754" s="6">
        <v>323.31</v>
      </c>
      <c r="P754" s="6">
        <v>28482000000</v>
      </c>
      <c r="Q754" s="6">
        <v>1364200000</v>
      </c>
      <c r="R754" s="6">
        <v>3436900000</v>
      </c>
      <c r="S754" s="6">
        <v>935290000</v>
      </c>
      <c r="T754" s="6">
        <v>1724500000</v>
      </c>
      <c r="U754" s="6">
        <v>1341800000</v>
      </c>
      <c r="V754" s="6">
        <v>2274600000</v>
      </c>
      <c r="W754" s="6">
        <v>9409400000</v>
      </c>
      <c r="X754" s="6">
        <v>7995500000</v>
      </c>
      <c r="Y754" s="6">
        <v>555560000</v>
      </c>
      <c r="Z754" s="6">
        <v>329050000</v>
      </c>
      <c r="AA754" s="6">
        <v>469600000</v>
      </c>
      <c r="AB754" s="6">
        <v>226400000</v>
      </c>
      <c r="AC754" s="6">
        <v>194120000</v>
      </c>
      <c r="AD754" s="6">
        <v>490240000</v>
      </c>
      <c r="AE754" s="6">
        <v>316560000</v>
      </c>
      <c r="AF754" s="6">
        <v>314020000</v>
      </c>
      <c r="AG754" s="6">
        <f t="shared" si="59"/>
        <v>1.2020396367895112</v>
      </c>
      <c r="AH754" s="6">
        <f t="shared" si="60"/>
        <v>0.26548446914131757</v>
      </c>
      <c r="AI754" s="6">
        <f t="shared" si="61"/>
        <v>0.51219166686022566</v>
      </c>
      <c r="AJ754" s="6">
        <f t="shared" si="62"/>
        <v>0.96524431379349773</v>
      </c>
      <c r="AK754" s="6">
        <f>VLOOKUP(AO754,'MV-SigB'!F:J,3,FALSE)</f>
        <v>0</v>
      </c>
      <c r="AL754" s="15">
        <v>19</v>
      </c>
      <c r="AM754" s="6"/>
      <c r="AN754" s="6">
        <v>692</v>
      </c>
      <c r="AO754" s="7">
        <v>710</v>
      </c>
    </row>
    <row r="755" spans="2:41" x14ac:dyDescent="0.2">
      <c r="B755" s="5" t="s">
        <v>4980</v>
      </c>
      <c r="C755" s="6" t="str">
        <f t="shared" si="63"/>
        <v>Q9CR63</v>
      </c>
      <c r="D755" s="6" t="s">
        <v>4981</v>
      </c>
      <c r="E755" s="6" t="s">
        <v>4982</v>
      </c>
      <c r="F755" s="6" t="s">
        <v>4983</v>
      </c>
      <c r="G755" s="6">
        <f>IFERROR(VLOOKUP(C755,Tabelle3!A:H,8,FALSE),"")</f>
        <v>1</v>
      </c>
      <c r="H755" s="6">
        <v>5</v>
      </c>
      <c r="I755" s="6">
        <v>4</v>
      </c>
      <c r="J755" s="6">
        <v>2</v>
      </c>
      <c r="K755" s="6">
        <v>45.3</v>
      </c>
      <c r="L755" s="6">
        <v>12.266</v>
      </c>
      <c r="M755" s="6">
        <v>106</v>
      </c>
      <c r="N755" s="6">
        <v>2.7044999999999999E-3</v>
      </c>
      <c r="O755" s="6">
        <v>1.9075</v>
      </c>
      <c r="P755" s="6">
        <v>2097400</v>
      </c>
      <c r="Q755" s="6">
        <v>544540</v>
      </c>
      <c r="R755" s="6">
        <v>0</v>
      </c>
      <c r="S755" s="6">
        <v>201650</v>
      </c>
      <c r="T755" s="6">
        <v>0</v>
      </c>
      <c r="U755" s="6">
        <v>0</v>
      </c>
      <c r="V755" s="6">
        <v>0</v>
      </c>
      <c r="W755" s="6">
        <v>1182900</v>
      </c>
      <c r="X755" s="6">
        <v>168290</v>
      </c>
      <c r="Y755" s="6">
        <v>487860</v>
      </c>
      <c r="Z755" s="6"/>
      <c r="AA755" s="6">
        <v>688040</v>
      </c>
      <c r="AB755" s="6"/>
      <c r="AC755" s="6"/>
      <c r="AD755" s="6"/>
      <c r="AE755" s="6">
        <v>411880</v>
      </c>
      <c r="AF755" s="6">
        <v>563430</v>
      </c>
      <c r="AG755" s="6">
        <f t="shared" si="59"/>
        <v>1.2056679414750182</v>
      </c>
      <c r="AH755" s="6">
        <f t="shared" si="60"/>
        <v>0.26983262270137909</v>
      </c>
      <c r="AI755" s="6">
        <f t="shared" si="61"/>
        <v>0.51341674822746275</v>
      </c>
      <c r="AJ755" s="6">
        <f t="shared" si="62"/>
        <v>0.96179773588366368</v>
      </c>
      <c r="AK755" s="6">
        <f>VLOOKUP(AO755,'MV-SigB'!F:J,3,FALSE)</f>
        <v>0</v>
      </c>
      <c r="AL755" s="15">
        <v>19</v>
      </c>
      <c r="AM755" s="6"/>
      <c r="AN755" s="6">
        <v>4</v>
      </c>
      <c r="AO755" s="7">
        <v>1296</v>
      </c>
    </row>
    <row r="756" spans="2:41" x14ac:dyDescent="0.2">
      <c r="B756" s="5" t="s">
        <v>1953</v>
      </c>
      <c r="C756" s="6" t="str">
        <f t="shared" si="63"/>
        <v>P52196</v>
      </c>
      <c r="D756" s="6" t="s">
        <v>1954</v>
      </c>
      <c r="E756" s="6" t="s">
        <v>1955</v>
      </c>
      <c r="F756" s="6" t="s">
        <v>1956</v>
      </c>
      <c r="G756" s="6">
        <f>IFERROR(VLOOKUP(C756,Tabelle3!A:H,8,FALSE),"")</f>
        <v>1</v>
      </c>
      <c r="H756" s="6">
        <v>1</v>
      </c>
      <c r="I756" s="6">
        <v>31</v>
      </c>
      <c r="J756" s="6">
        <v>31</v>
      </c>
      <c r="K756" s="6">
        <v>69.400000000000006</v>
      </c>
      <c r="L756" s="6">
        <v>33.466000000000001</v>
      </c>
      <c r="M756" s="6">
        <v>297</v>
      </c>
      <c r="N756" s="6">
        <v>0</v>
      </c>
      <c r="O756" s="6">
        <v>323.31</v>
      </c>
      <c r="P756" s="6">
        <v>11449000000</v>
      </c>
      <c r="Q756" s="6">
        <v>198910000</v>
      </c>
      <c r="R756" s="6">
        <v>2119700000</v>
      </c>
      <c r="S756" s="6">
        <v>272530000</v>
      </c>
      <c r="T756" s="6">
        <v>986120000</v>
      </c>
      <c r="U756" s="6">
        <v>1449800000</v>
      </c>
      <c r="V756" s="6">
        <v>1150300000</v>
      </c>
      <c r="W756" s="6">
        <v>2406700000</v>
      </c>
      <c r="X756" s="6">
        <v>2865000000</v>
      </c>
      <c r="Y756" s="6">
        <v>66716000</v>
      </c>
      <c r="Z756" s="6">
        <v>162630000</v>
      </c>
      <c r="AA756" s="6">
        <v>99368000</v>
      </c>
      <c r="AB756" s="6">
        <v>122960000</v>
      </c>
      <c r="AC756" s="6">
        <v>169980000</v>
      </c>
      <c r="AD756" s="6">
        <v>216740000</v>
      </c>
      <c r="AE756" s="6">
        <v>57865000</v>
      </c>
      <c r="AF756" s="6">
        <v>118810000</v>
      </c>
      <c r="AG756" s="6">
        <f t="shared" si="59"/>
        <v>0.80170040557690425</v>
      </c>
      <c r="AH756" s="6">
        <f t="shared" si="60"/>
        <v>-0.31886489079954289</v>
      </c>
      <c r="AI756" s="6">
        <f t="shared" si="61"/>
        <v>0.51347099484791903</v>
      </c>
      <c r="AJ756" s="6">
        <f t="shared" si="62"/>
        <v>0.96164531156870259</v>
      </c>
      <c r="AK756" s="6">
        <f>VLOOKUP(AO756,'MV-SigB'!F:J,3,FALSE)</f>
        <v>0</v>
      </c>
      <c r="AL756" s="15">
        <v>19</v>
      </c>
      <c r="AM756" s="6"/>
      <c r="AN756" s="6">
        <v>330</v>
      </c>
      <c r="AO756" s="7">
        <v>526</v>
      </c>
    </row>
    <row r="757" spans="2:41" x14ac:dyDescent="0.2">
      <c r="B757" s="5" t="s">
        <v>4762</v>
      </c>
      <c r="C757" s="6" t="str">
        <f t="shared" si="63"/>
        <v>Q9CQ40</v>
      </c>
      <c r="D757" s="6" t="s">
        <v>4763</v>
      </c>
      <c r="E757" s="6" t="s">
        <v>4764</v>
      </c>
      <c r="F757" s="6" t="s">
        <v>4765</v>
      </c>
      <c r="G757" s="6">
        <f>IFERROR(VLOOKUP(C757,Tabelle3!A:H,8,FALSE),"")</f>
        <v>1</v>
      </c>
      <c r="H757" s="6">
        <v>1</v>
      </c>
      <c r="I757" s="6">
        <v>16</v>
      </c>
      <c r="J757" s="6">
        <v>16</v>
      </c>
      <c r="K757" s="6">
        <v>69.900000000000006</v>
      </c>
      <c r="L757" s="6">
        <v>19.132999999999999</v>
      </c>
      <c r="M757" s="6">
        <v>166</v>
      </c>
      <c r="N757" s="6">
        <v>0</v>
      </c>
      <c r="O757" s="6">
        <v>213.99</v>
      </c>
      <c r="P757" s="6">
        <v>269670000</v>
      </c>
      <c r="Q757" s="6">
        <v>11013000</v>
      </c>
      <c r="R757" s="6">
        <v>19194000</v>
      </c>
      <c r="S757" s="6">
        <v>5700300</v>
      </c>
      <c r="T757" s="6">
        <v>22320000</v>
      </c>
      <c r="U757" s="6">
        <v>26746000</v>
      </c>
      <c r="V757" s="6">
        <v>6555200</v>
      </c>
      <c r="W757" s="6">
        <v>70112000</v>
      </c>
      <c r="X757" s="6">
        <v>108030000</v>
      </c>
      <c r="Y757" s="6">
        <v>23996000</v>
      </c>
      <c r="Z757" s="6">
        <v>29286000</v>
      </c>
      <c r="AA757" s="6">
        <v>10223000</v>
      </c>
      <c r="AB757" s="6">
        <v>71919000</v>
      </c>
      <c r="AC757" s="6">
        <v>20733000</v>
      </c>
      <c r="AD757" s="6">
        <v>24856000</v>
      </c>
      <c r="AE757" s="6">
        <v>20152000</v>
      </c>
      <c r="AF757" s="6">
        <v>30158000</v>
      </c>
      <c r="AG757" s="6">
        <f t="shared" si="59"/>
        <v>1.4121523686378377</v>
      </c>
      <c r="AH757" s="6">
        <f t="shared" si="60"/>
        <v>0.49789576114351441</v>
      </c>
      <c r="AI757" s="6">
        <f t="shared" si="61"/>
        <v>0.51465021649958942</v>
      </c>
      <c r="AJ757" s="6">
        <f t="shared" si="62"/>
        <v>0.95833586136727067</v>
      </c>
      <c r="AK757" s="6">
        <f>VLOOKUP(AO757,'MV-SigB'!F:J,3,FALSE)</f>
        <v>0</v>
      </c>
      <c r="AL757" s="15">
        <v>19</v>
      </c>
      <c r="AM757" s="6"/>
      <c r="AN757" s="6">
        <v>69</v>
      </c>
      <c r="AO757" s="7">
        <v>1241</v>
      </c>
    </row>
    <row r="758" spans="2:41" x14ac:dyDescent="0.2">
      <c r="B758" s="5" t="s">
        <v>4659</v>
      </c>
      <c r="C758" s="6" t="str">
        <f t="shared" si="63"/>
        <v>Q99P87</v>
      </c>
      <c r="D758" s="6" t="s">
        <v>4660</v>
      </c>
      <c r="E758" s="6" t="s">
        <v>4661</v>
      </c>
      <c r="F758" s="6" t="s">
        <v>4662</v>
      </c>
      <c r="G758" s="6" t="str">
        <f>IFERROR(VLOOKUP(C758,Tabelle3!A:H,8,FALSE),"")</f>
        <v/>
      </c>
      <c r="H758" s="6">
        <v>1</v>
      </c>
      <c r="I758" s="6">
        <v>2</v>
      </c>
      <c r="J758" s="6">
        <v>2</v>
      </c>
      <c r="K758" s="6">
        <v>12.3</v>
      </c>
      <c r="L758" s="6">
        <v>12.492000000000001</v>
      </c>
      <c r="M758" s="6">
        <v>114</v>
      </c>
      <c r="N758" s="6">
        <v>0</v>
      </c>
      <c r="O758" s="6">
        <v>14.555999999999999</v>
      </c>
      <c r="P758" s="6">
        <v>1732800</v>
      </c>
      <c r="Q758" s="6">
        <v>204370</v>
      </c>
      <c r="R758" s="6">
        <v>136250</v>
      </c>
      <c r="S758" s="6">
        <v>0</v>
      </c>
      <c r="T758" s="6">
        <v>0</v>
      </c>
      <c r="U758" s="6">
        <v>116740</v>
      </c>
      <c r="V758" s="6">
        <v>1275400</v>
      </c>
      <c r="W758" s="6">
        <v>0</v>
      </c>
      <c r="X758" s="6">
        <v>0</v>
      </c>
      <c r="Y758" s="6">
        <v>259060</v>
      </c>
      <c r="Z758" s="6">
        <v>328340</v>
      </c>
      <c r="AA758" s="6"/>
      <c r="AB758" s="6"/>
      <c r="AC758" s="6">
        <v>220980</v>
      </c>
      <c r="AD758" s="6">
        <v>3249000</v>
      </c>
      <c r="AE758" s="6"/>
      <c r="AF758" s="6"/>
      <c r="AG758" s="6">
        <f t="shared" si="59"/>
        <v>0.16928051458509846</v>
      </c>
      <c r="AH758" s="6">
        <f t="shared" si="60"/>
        <v>-2.5625121767589789</v>
      </c>
      <c r="AI758" s="6">
        <f t="shared" si="61"/>
        <v>0.51561228859368968</v>
      </c>
      <c r="AJ758" s="6">
        <f t="shared" si="62"/>
        <v>0.95564144701031628</v>
      </c>
      <c r="AK758" s="6">
        <f>VLOOKUP(AO758,'MV-SigB'!F:J,3,FALSE)</f>
        <v>0</v>
      </c>
      <c r="AL758" s="15">
        <v>19</v>
      </c>
      <c r="AM758" s="6"/>
      <c r="AN758" s="6">
        <v>3</v>
      </c>
      <c r="AO758" s="7">
        <v>1215</v>
      </c>
    </row>
    <row r="759" spans="2:41" x14ac:dyDescent="0.2">
      <c r="B759" s="5" t="s">
        <v>3685</v>
      </c>
      <c r="C759" s="6" t="str">
        <f t="shared" si="63"/>
        <v>Q8CA44</v>
      </c>
      <c r="D759" s="6" t="s">
        <v>3686</v>
      </c>
      <c r="E759" s="6" t="s">
        <v>3687</v>
      </c>
      <c r="F759" s="6" t="s">
        <v>3688</v>
      </c>
      <c r="G759" s="6">
        <f>IFERROR(VLOOKUP(C759,Tabelle3!A:H,8,FALSE),"")</f>
        <v>1</v>
      </c>
      <c r="H759" s="6">
        <v>2</v>
      </c>
      <c r="I759" s="6">
        <v>9</v>
      </c>
      <c r="J759" s="6">
        <v>9</v>
      </c>
      <c r="K759" s="6">
        <v>55.6</v>
      </c>
      <c r="L759" s="6">
        <v>29.219000000000001</v>
      </c>
      <c r="M759" s="6">
        <v>257</v>
      </c>
      <c r="N759" s="6">
        <v>0</v>
      </c>
      <c r="O759" s="6">
        <v>69.936000000000007</v>
      </c>
      <c r="P759" s="6">
        <v>128010000</v>
      </c>
      <c r="Q759" s="6">
        <v>21851000</v>
      </c>
      <c r="R759" s="6">
        <v>1787000</v>
      </c>
      <c r="S759" s="6">
        <v>10830000</v>
      </c>
      <c r="T759" s="6">
        <v>3231200</v>
      </c>
      <c r="U759" s="6">
        <v>4942400</v>
      </c>
      <c r="V759" s="6">
        <v>2159800</v>
      </c>
      <c r="W759" s="6">
        <v>55158000</v>
      </c>
      <c r="X759" s="6">
        <v>28046000</v>
      </c>
      <c r="Y759" s="6">
        <v>2290900</v>
      </c>
      <c r="Z759" s="6">
        <v>1574500</v>
      </c>
      <c r="AA759" s="6">
        <v>1846100</v>
      </c>
      <c r="AB759" s="6">
        <v>1649600</v>
      </c>
      <c r="AC759" s="6">
        <v>1453100</v>
      </c>
      <c r="AD759" s="6">
        <v>1480800</v>
      </c>
      <c r="AE759" s="6">
        <v>2813900</v>
      </c>
      <c r="AF759" s="6">
        <v>2807800</v>
      </c>
      <c r="AG759" s="6">
        <f t="shared" si="59"/>
        <v>0.86038384216185892</v>
      </c>
      <c r="AH759" s="6">
        <f t="shared" si="60"/>
        <v>-0.21694766339910196</v>
      </c>
      <c r="AI759" s="6">
        <f t="shared" si="61"/>
        <v>0.51631339598793535</v>
      </c>
      <c r="AJ759" s="6">
        <f t="shared" si="62"/>
        <v>0.95368106491777238</v>
      </c>
      <c r="AK759" s="6">
        <f>VLOOKUP(AO759,'MV-SigB'!F:J,3,FALSE)</f>
        <v>0</v>
      </c>
      <c r="AL759" s="15">
        <v>19</v>
      </c>
      <c r="AM759" s="6"/>
      <c r="AN759" s="6">
        <v>38</v>
      </c>
      <c r="AO759" s="7">
        <v>967</v>
      </c>
    </row>
    <row r="760" spans="2:41" x14ac:dyDescent="0.2">
      <c r="B760" s="5" t="s">
        <v>4874</v>
      </c>
      <c r="C760" s="6" t="str">
        <f t="shared" si="63"/>
        <v>Q9CQN1</v>
      </c>
      <c r="D760" s="6" t="s">
        <v>4875</v>
      </c>
      <c r="E760" s="6" t="s">
        <v>4876</v>
      </c>
      <c r="F760" s="6" t="s">
        <v>4877</v>
      </c>
      <c r="G760" s="6">
        <f>IFERROR(VLOOKUP(C760,Tabelle3!A:H,8,FALSE),"")</f>
        <v>1</v>
      </c>
      <c r="H760" s="6">
        <v>1</v>
      </c>
      <c r="I760" s="6">
        <v>69</v>
      </c>
      <c r="J760" s="6">
        <v>69</v>
      </c>
      <c r="K760" s="6">
        <v>79.3</v>
      </c>
      <c r="L760" s="6">
        <v>80.207999999999998</v>
      </c>
      <c r="M760" s="6">
        <v>706</v>
      </c>
      <c r="N760" s="6">
        <v>0</v>
      </c>
      <c r="O760" s="6">
        <v>323.31</v>
      </c>
      <c r="P760" s="6">
        <v>15065000000</v>
      </c>
      <c r="Q760" s="6">
        <v>935960000</v>
      </c>
      <c r="R760" s="6">
        <v>97835000</v>
      </c>
      <c r="S760" s="6">
        <v>1155700000</v>
      </c>
      <c r="T760" s="6">
        <v>427520000</v>
      </c>
      <c r="U760" s="6">
        <v>1963500000</v>
      </c>
      <c r="V760" s="6">
        <v>23757000</v>
      </c>
      <c r="W760" s="6">
        <v>4239500000</v>
      </c>
      <c r="X760" s="6">
        <v>6221300000</v>
      </c>
      <c r="Y760" s="6">
        <v>241570000</v>
      </c>
      <c r="Z760" s="6">
        <v>101120000</v>
      </c>
      <c r="AA760" s="6">
        <v>370710000</v>
      </c>
      <c r="AB760" s="6">
        <v>287910000</v>
      </c>
      <c r="AC760" s="6">
        <v>256440000</v>
      </c>
      <c r="AD760" s="6">
        <v>38706000</v>
      </c>
      <c r="AE760" s="6">
        <v>212320000</v>
      </c>
      <c r="AF760" s="6">
        <v>277930000</v>
      </c>
      <c r="AG760" s="6">
        <f t="shared" si="59"/>
        <v>1.2749110003106714</v>
      </c>
      <c r="AH760" s="6">
        <f t="shared" si="60"/>
        <v>0.35039653814921629</v>
      </c>
      <c r="AI760" s="6">
        <f t="shared" si="61"/>
        <v>0.51650814679652379</v>
      </c>
      <c r="AJ760" s="6">
        <f t="shared" si="62"/>
        <v>0.95313699023022846</v>
      </c>
      <c r="AK760" s="6">
        <f>VLOOKUP(AO760,'MV-SigB'!F:J,3,FALSE)</f>
        <v>0</v>
      </c>
      <c r="AL760" s="15">
        <v>19</v>
      </c>
      <c r="AM760" s="6"/>
      <c r="AN760" s="6">
        <v>710</v>
      </c>
      <c r="AO760" s="7">
        <v>1269</v>
      </c>
    </row>
    <row r="761" spans="2:41" x14ac:dyDescent="0.2">
      <c r="B761" s="5" t="s">
        <v>5193</v>
      </c>
      <c r="C761" s="6" t="str">
        <f t="shared" si="63"/>
        <v>Q9D0G0</v>
      </c>
      <c r="D761" s="6" t="s">
        <v>5194</v>
      </c>
      <c r="E761" s="6" t="s">
        <v>5195</v>
      </c>
      <c r="F761" s="6" t="s">
        <v>5196</v>
      </c>
      <c r="G761" s="6">
        <f>IFERROR(VLOOKUP(C761,Tabelle3!A:H,8,FALSE),"")</f>
        <v>1</v>
      </c>
      <c r="H761" s="6">
        <v>1</v>
      </c>
      <c r="I761" s="6">
        <v>15</v>
      </c>
      <c r="J761" s="6">
        <v>15</v>
      </c>
      <c r="K761" s="6">
        <v>48</v>
      </c>
      <c r="L761" s="6">
        <v>49.939</v>
      </c>
      <c r="M761" s="6">
        <v>442</v>
      </c>
      <c r="N761" s="6">
        <v>0</v>
      </c>
      <c r="O761" s="6">
        <v>190.15</v>
      </c>
      <c r="P761" s="6">
        <v>635460000</v>
      </c>
      <c r="Q761" s="6">
        <v>80725000</v>
      </c>
      <c r="R761" s="6">
        <v>28726000</v>
      </c>
      <c r="S761" s="6">
        <v>21608000</v>
      </c>
      <c r="T761" s="6">
        <v>59559000</v>
      </c>
      <c r="U761" s="6">
        <v>41345000</v>
      </c>
      <c r="V761" s="6">
        <v>221090000</v>
      </c>
      <c r="W761" s="6">
        <v>99911000</v>
      </c>
      <c r="X761" s="6">
        <v>82499000</v>
      </c>
      <c r="Y761" s="6">
        <v>4334100</v>
      </c>
      <c r="Z761" s="6">
        <v>5101100</v>
      </c>
      <c r="AA761" s="6">
        <v>6574600</v>
      </c>
      <c r="AB761" s="6">
        <v>11115000</v>
      </c>
      <c r="AC761" s="6">
        <v>7389600</v>
      </c>
      <c r="AD761" s="6">
        <v>8366800</v>
      </c>
      <c r="AE761" s="6">
        <v>2900200</v>
      </c>
      <c r="AF761" s="6">
        <v>2610500</v>
      </c>
      <c r="AG761" s="6">
        <f t="shared" si="59"/>
        <v>1.275434826563095</v>
      </c>
      <c r="AH761" s="6">
        <f t="shared" si="60"/>
        <v>0.350989180558197</v>
      </c>
      <c r="AI761" s="6">
        <f t="shared" si="61"/>
        <v>0.51727569045755817</v>
      </c>
      <c r="AJ761" s="6">
        <f t="shared" si="62"/>
        <v>0.95099470168400269</v>
      </c>
      <c r="AK761" s="6">
        <f>VLOOKUP(AO761,'MV-SigB'!F:J,3,FALSE)</f>
        <v>0</v>
      </c>
      <c r="AL761" s="15">
        <v>19</v>
      </c>
      <c r="AM761" s="6"/>
      <c r="AN761" s="6">
        <v>110</v>
      </c>
      <c r="AO761" s="7">
        <v>1350</v>
      </c>
    </row>
    <row r="762" spans="2:41" x14ac:dyDescent="0.2">
      <c r="B762" s="5" t="s">
        <v>2525</v>
      </c>
      <c r="C762" s="6" t="str">
        <f t="shared" si="63"/>
        <v>Q3TDN2</v>
      </c>
      <c r="D762" s="6" t="s">
        <v>2526</v>
      </c>
      <c r="E762" s="6" t="s">
        <v>2527</v>
      </c>
      <c r="F762" s="6" t="s">
        <v>2528</v>
      </c>
      <c r="G762" s="6" t="str">
        <f>IFERROR(VLOOKUP(C762,Tabelle3!A:H,8,FALSE),"")</f>
        <v/>
      </c>
      <c r="H762" s="6">
        <v>6</v>
      </c>
      <c r="I762" s="6">
        <v>7</v>
      </c>
      <c r="J762" s="6">
        <v>7</v>
      </c>
      <c r="K762" s="6">
        <v>24.7</v>
      </c>
      <c r="L762" s="6">
        <v>52.470999999999997</v>
      </c>
      <c r="M762" s="6">
        <v>445</v>
      </c>
      <c r="N762" s="6">
        <v>0</v>
      </c>
      <c r="O762" s="6">
        <v>71.358000000000004</v>
      </c>
      <c r="P762" s="6">
        <v>84028000</v>
      </c>
      <c r="Q762" s="6">
        <v>3484500</v>
      </c>
      <c r="R762" s="6">
        <v>3195400</v>
      </c>
      <c r="S762" s="6">
        <v>9461800</v>
      </c>
      <c r="T762" s="6">
        <v>2102100</v>
      </c>
      <c r="U762" s="6">
        <v>0</v>
      </c>
      <c r="V762" s="6">
        <v>37742000</v>
      </c>
      <c r="W762" s="6">
        <v>12694000</v>
      </c>
      <c r="X762" s="6">
        <v>15348000</v>
      </c>
      <c r="Y762" s="6">
        <v>382300</v>
      </c>
      <c r="Z762" s="6">
        <v>882460</v>
      </c>
      <c r="AA762" s="6">
        <v>988910</v>
      </c>
      <c r="AB762" s="6">
        <v>749110</v>
      </c>
      <c r="AC762" s="6"/>
      <c r="AD762" s="6">
        <v>1512500</v>
      </c>
      <c r="AE762" s="6">
        <v>642760</v>
      </c>
      <c r="AF762" s="6">
        <v>762020</v>
      </c>
      <c r="AG762" s="6">
        <f t="shared" si="59"/>
        <v>0.77198109197608733</v>
      </c>
      <c r="AH762" s="6">
        <f t="shared" si="60"/>
        <v>-0.37336258268726241</v>
      </c>
      <c r="AI762" s="6">
        <f t="shared" si="61"/>
        <v>0.51771190338634299</v>
      </c>
      <c r="AJ762" s="6">
        <f t="shared" si="62"/>
        <v>0.94977860543292525</v>
      </c>
      <c r="AK762" s="6">
        <f>VLOOKUP(AO762,'MV-SigB'!F:J,3,FALSE)</f>
        <v>0</v>
      </c>
      <c r="AL762" s="15">
        <v>19</v>
      </c>
      <c r="AM762" s="6"/>
      <c r="AN762" s="6">
        <v>13</v>
      </c>
      <c r="AO762" s="7">
        <v>670</v>
      </c>
    </row>
    <row r="763" spans="2:41" x14ac:dyDescent="0.2">
      <c r="B763" s="5" t="s">
        <v>2665</v>
      </c>
      <c r="C763" s="6" t="str">
        <f t="shared" si="63"/>
        <v>Q3UUI3</v>
      </c>
      <c r="D763" s="6" t="s">
        <v>2666</v>
      </c>
      <c r="E763" s="6" t="s">
        <v>2667</v>
      </c>
      <c r="F763" s="6" t="s">
        <v>2668</v>
      </c>
      <c r="G763" s="6">
        <f>IFERROR(VLOOKUP(C763,Tabelle3!A:H,8,FALSE),"")</f>
        <v>1</v>
      </c>
      <c r="H763" s="6">
        <v>2</v>
      </c>
      <c r="I763" s="6">
        <v>11</v>
      </c>
      <c r="J763" s="6">
        <v>11</v>
      </c>
      <c r="K763" s="6">
        <v>43.9</v>
      </c>
      <c r="L763" s="6">
        <v>26.030999999999999</v>
      </c>
      <c r="M763" s="6">
        <v>230</v>
      </c>
      <c r="N763" s="6">
        <v>0</v>
      </c>
      <c r="O763" s="6">
        <v>238.79</v>
      </c>
      <c r="P763" s="6">
        <v>570460000</v>
      </c>
      <c r="Q763" s="6">
        <v>63491000</v>
      </c>
      <c r="R763" s="6">
        <v>33376000</v>
      </c>
      <c r="S763" s="6">
        <v>107490000</v>
      </c>
      <c r="T763" s="6">
        <v>15692000</v>
      </c>
      <c r="U763" s="6">
        <v>84739000</v>
      </c>
      <c r="V763" s="6">
        <v>84820000</v>
      </c>
      <c r="W763" s="6">
        <v>49548000</v>
      </c>
      <c r="X763" s="6">
        <v>131310000</v>
      </c>
      <c r="Y763" s="6">
        <v>26920000</v>
      </c>
      <c r="Z763" s="6">
        <v>31347000</v>
      </c>
      <c r="AA763" s="6">
        <v>39472000</v>
      </c>
      <c r="AB763" s="6">
        <v>15652000</v>
      </c>
      <c r="AC763" s="6">
        <v>51346000</v>
      </c>
      <c r="AD763" s="6">
        <v>57661000</v>
      </c>
      <c r="AE763" s="6">
        <v>23900000</v>
      </c>
      <c r="AF763" s="6">
        <v>13519000</v>
      </c>
      <c r="AG763" s="6">
        <f t="shared" si="59"/>
        <v>0.77439116003988362</v>
      </c>
      <c r="AH763" s="6">
        <f t="shared" si="60"/>
        <v>-0.36886561107575039</v>
      </c>
      <c r="AI763" s="6">
        <f t="shared" si="61"/>
        <v>0.51803960878054678</v>
      </c>
      <c r="AJ763" s="6">
        <f t="shared" si="62"/>
        <v>0.94886568576578012</v>
      </c>
      <c r="AK763" s="6">
        <f>VLOOKUP(AO763,'MV-SigB'!F:J,3,FALSE)</f>
        <v>0</v>
      </c>
      <c r="AL763" s="15">
        <v>19</v>
      </c>
      <c r="AM763" s="6"/>
      <c r="AN763" s="6">
        <v>96</v>
      </c>
      <c r="AO763" s="7">
        <v>706</v>
      </c>
    </row>
    <row r="764" spans="2:41" x14ac:dyDescent="0.2">
      <c r="B764" s="5" t="s">
        <v>5221</v>
      </c>
      <c r="C764" s="6" t="str">
        <f t="shared" si="63"/>
        <v>Q9D0S9</v>
      </c>
      <c r="D764" s="6" t="s">
        <v>5222</v>
      </c>
      <c r="E764" s="6" t="s">
        <v>5223</v>
      </c>
      <c r="F764" s="6" t="s">
        <v>5224</v>
      </c>
      <c r="G764" s="6">
        <f>IFERROR(VLOOKUP(C764,Tabelle3!A:H,8,FALSE),"")</f>
        <v>1</v>
      </c>
      <c r="H764" s="6">
        <v>1</v>
      </c>
      <c r="I764" s="6">
        <v>14</v>
      </c>
      <c r="J764" s="6">
        <v>14</v>
      </c>
      <c r="K764" s="6">
        <v>74.8</v>
      </c>
      <c r="L764" s="6">
        <v>17.32</v>
      </c>
      <c r="M764" s="6">
        <v>163</v>
      </c>
      <c r="N764" s="6">
        <v>0</v>
      </c>
      <c r="O764" s="6">
        <v>323.31</v>
      </c>
      <c r="P764" s="6">
        <v>9377500000</v>
      </c>
      <c r="Q764" s="6">
        <v>562470000</v>
      </c>
      <c r="R764" s="6">
        <v>426580000</v>
      </c>
      <c r="S764" s="6">
        <v>416230000</v>
      </c>
      <c r="T764" s="6">
        <v>592850000</v>
      </c>
      <c r="U764" s="6">
        <v>461010000</v>
      </c>
      <c r="V764" s="6">
        <v>492010000</v>
      </c>
      <c r="W764" s="6">
        <v>3426100000</v>
      </c>
      <c r="X764" s="6">
        <v>3000300000</v>
      </c>
      <c r="Y764" s="6">
        <v>667520000</v>
      </c>
      <c r="Z764" s="6">
        <v>959480000</v>
      </c>
      <c r="AA764" s="6">
        <v>1093500000</v>
      </c>
      <c r="AB764" s="6">
        <v>1095200000</v>
      </c>
      <c r="AC764" s="6">
        <v>763210000</v>
      </c>
      <c r="AD764" s="6">
        <v>1058500000</v>
      </c>
      <c r="AE764" s="6">
        <v>1311300000</v>
      </c>
      <c r="AF764" s="6">
        <v>1097900000</v>
      </c>
      <c r="AG764" s="6">
        <f t="shared" si="59"/>
        <v>0.90186271984041255</v>
      </c>
      <c r="AH764" s="6">
        <f t="shared" si="60"/>
        <v>-0.14902024952020637</v>
      </c>
      <c r="AI764" s="6">
        <f t="shared" si="61"/>
        <v>0.51820295685884998</v>
      </c>
      <c r="AJ764" s="6">
        <f t="shared" si="62"/>
        <v>0.94841084734807168</v>
      </c>
      <c r="AK764" s="6">
        <f>VLOOKUP(AO764,'MV-SigB'!F:J,3,FALSE)</f>
        <v>0</v>
      </c>
      <c r="AL764" s="15">
        <v>19</v>
      </c>
      <c r="AM764" s="6"/>
      <c r="AN764" s="6">
        <v>427</v>
      </c>
      <c r="AO764" s="7">
        <v>1357</v>
      </c>
    </row>
    <row r="765" spans="2:41" x14ac:dyDescent="0.2">
      <c r="B765" s="5" t="s">
        <v>1885</v>
      </c>
      <c r="C765" s="6" t="str">
        <f t="shared" si="63"/>
        <v>P49935</v>
      </c>
      <c r="D765" s="6" t="s">
        <v>1886</v>
      </c>
      <c r="E765" s="6" t="s">
        <v>1887</v>
      </c>
      <c r="F765" s="6" t="s">
        <v>1888</v>
      </c>
      <c r="G765" s="6" t="str">
        <f>IFERROR(VLOOKUP(C765,Tabelle3!A:H,8,FALSE),"")</f>
        <v/>
      </c>
      <c r="H765" s="6">
        <v>2</v>
      </c>
      <c r="I765" s="6">
        <v>3</v>
      </c>
      <c r="J765" s="6">
        <v>3</v>
      </c>
      <c r="K765" s="6">
        <v>19.2</v>
      </c>
      <c r="L765" s="6">
        <v>37.17</v>
      </c>
      <c r="M765" s="6">
        <v>333</v>
      </c>
      <c r="N765" s="6">
        <v>0</v>
      </c>
      <c r="O765" s="6">
        <v>59.091999999999999</v>
      </c>
      <c r="P765" s="6">
        <v>32324000</v>
      </c>
      <c r="Q765" s="6">
        <v>0</v>
      </c>
      <c r="R765" s="6">
        <v>0</v>
      </c>
      <c r="S765" s="6">
        <v>2746200</v>
      </c>
      <c r="T765" s="6">
        <v>772780</v>
      </c>
      <c r="U765" s="6">
        <v>16819000</v>
      </c>
      <c r="V765" s="6">
        <v>0</v>
      </c>
      <c r="W765" s="6">
        <v>0</v>
      </c>
      <c r="X765" s="6">
        <v>11986000</v>
      </c>
      <c r="Y765" s="6"/>
      <c r="Z765" s="6"/>
      <c r="AA765" s="6">
        <v>1084200</v>
      </c>
      <c r="AB765" s="6">
        <v>3170800</v>
      </c>
      <c r="AC765" s="6">
        <v>10491000</v>
      </c>
      <c r="AD765" s="6"/>
      <c r="AE765" s="6"/>
      <c r="AF765" s="6">
        <v>1828500</v>
      </c>
      <c r="AG765" s="6">
        <f t="shared" ref="AG765:AG828" si="64">AVERAGE(Y765:AB765)/AVERAGE(AC765:AF765)</f>
        <v>0.34538739396891105</v>
      </c>
      <c r="AH765" s="6">
        <f t="shared" ref="AH765:AH828" si="65">LOG(AG765,2)</f>
        <v>-1.5337126668856782</v>
      </c>
      <c r="AI765" s="6">
        <f t="shared" ref="AI765:AI828" si="66">TTEST(Y765:AB765,AC765:AF765,2,3)</f>
        <v>0.51871673292478171</v>
      </c>
      <c r="AJ765" s="6">
        <f t="shared" ref="AJ765:AJ828" si="67">-LOG(AI765,2)</f>
        <v>0.9469811855325857</v>
      </c>
      <c r="AK765" s="6">
        <f>VLOOKUP(AO765,'MV-SigB'!F:J,3,FALSE)</f>
        <v>0</v>
      </c>
      <c r="AL765" s="15">
        <v>19</v>
      </c>
      <c r="AM765" s="6"/>
      <c r="AN765" s="6">
        <v>9</v>
      </c>
      <c r="AO765" s="7">
        <v>509</v>
      </c>
    </row>
    <row r="766" spans="2:41" x14ac:dyDescent="0.2">
      <c r="B766" s="5" t="s">
        <v>5319</v>
      </c>
      <c r="C766" s="6" t="str">
        <f t="shared" si="63"/>
        <v>Q9D2G2</v>
      </c>
      <c r="D766" s="6" t="s">
        <v>5320</v>
      </c>
      <c r="E766" s="6" t="s">
        <v>5321</v>
      </c>
      <c r="F766" s="6" t="s">
        <v>5322</v>
      </c>
      <c r="G766" s="6">
        <f>IFERROR(VLOOKUP(C766,Tabelle3!A:H,8,FALSE),"")</f>
        <v>1</v>
      </c>
      <c r="H766" s="6">
        <v>2</v>
      </c>
      <c r="I766" s="6">
        <v>27</v>
      </c>
      <c r="J766" s="6">
        <v>27</v>
      </c>
      <c r="K766" s="6">
        <v>47.6</v>
      </c>
      <c r="L766" s="6">
        <v>48.994</v>
      </c>
      <c r="M766" s="6">
        <v>454</v>
      </c>
      <c r="N766" s="6">
        <v>0</v>
      </c>
      <c r="O766" s="6">
        <v>323.31</v>
      </c>
      <c r="P766" s="6">
        <v>21684000000</v>
      </c>
      <c r="Q766" s="6">
        <v>1883600000</v>
      </c>
      <c r="R766" s="6">
        <v>443170000</v>
      </c>
      <c r="S766" s="6">
        <v>959270000</v>
      </c>
      <c r="T766" s="6">
        <v>1641500000</v>
      </c>
      <c r="U766" s="6">
        <v>1530700000</v>
      </c>
      <c r="V766" s="6">
        <v>3413100000</v>
      </c>
      <c r="W766" s="6">
        <v>5729200000</v>
      </c>
      <c r="X766" s="6">
        <v>6083700000</v>
      </c>
      <c r="Y766" s="6">
        <v>147670000</v>
      </c>
      <c r="Z766" s="6">
        <v>125860000</v>
      </c>
      <c r="AA766" s="6">
        <v>175030000</v>
      </c>
      <c r="AB766" s="6">
        <v>321360000</v>
      </c>
      <c r="AC766" s="6">
        <v>257640000</v>
      </c>
      <c r="AD766" s="6">
        <v>116790000</v>
      </c>
      <c r="AE766" s="6">
        <v>281330000</v>
      </c>
      <c r="AF766" s="6">
        <v>275730000</v>
      </c>
      <c r="AG766" s="6">
        <f t="shared" si="64"/>
        <v>0.82654671547735348</v>
      </c>
      <c r="AH766" s="6">
        <f t="shared" si="65"/>
        <v>-0.27483173358768381</v>
      </c>
      <c r="AI766" s="6">
        <f t="shared" si="66"/>
        <v>0.51884260655503101</v>
      </c>
      <c r="AJ766" s="6">
        <f t="shared" si="67"/>
        <v>0.94663113854034064</v>
      </c>
      <c r="AK766" s="6">
        <f>VLOOKUP(AO766,'MV-SigB'!F:J,3,FALSE)</f>
        <v>0</v>
      </c>
      <c r="AL766" s="15">
        <v>19</v>
      </c>
      <c r="AM766" s="6"/>
      <c r="AN766" s="6">
        <v>572</v>
      </c>
      <c r="AO766" s="7">
        <v>1382</v>
      </c>
    </row>
    <row r="767" spans="2:41" x14ac:dyDescent="0.2">
      <c r="B767" s="5" t="s">
        <v>5894</v>
      </c>
      <c r="C767" s="6" t="str">
        <f t="shared" si="63"/>
        <v>Q9QUI0</v>
      </c>
      <c r="D767" s="6" t="s">
        <v>5895</v>
      </c>
      <c r="E767" s="6" t="s">
        <v>5896</v>
      </c>
      <c r="F767" s="6" t="s">
        <v>5897</v>
      </c>
      <c r="G767" s="6">
        <f>IFERROR(VLOOKUP(C767,Tabelle3!A:H,8,FALSE),"")</f>
        <v>1</v>
      </c>
      <c r="H767" s="6">
        <v>3</v>
      </c>
      <c r="I767" s="6">
        <v>11</v>
      </c>
      <c r="J767" s="6">
        <v>3</v>
      </c>
      <c r="K767" s="6">
        <v>71.5</v>
      </c>
      <c r="L767" s="6">
        <v>21.782</v>
      </c>
      <c r="M767" s="6">
        <v>193</v>
      </c>
      <c r="N767" s="6">
        <v>0</v>
      </c>
      <c r="O767" s="6">
        <v>323.31</v>
      </c>
      <c r="P767" s="6">
        <v>187980000</v>
      </c>
      <c r="Q767" s="6">
        <v>4698000</v>
      </c>
      <c r="R767" s="6">
        <v>5703000</v>
      </c>
      <c r="S767" s="6">
        <v>23219000</v>
      </c>
      <c r="T767" s="6">
        <v>11609000</v>
      </c>
      <c r="U767" s="6">
        <v>6151900</v>
      </c>
      <c r="V767" s="6">
        <v>16877000</v>
      </c>
      <c r="W767" s="6">
        <v>49352000</v>
      </c>
      <c r="X767" s="6">
        <v>70373000</v>
      </c>
      <c r="Y767" s="6">
        <v>5369800</v>
      </c>
      <c r="Z767" s="6">
        <v>10184000</v>
      </c>
      <c r="AA767" s="6">
        <v>9210900</v>
      </c>
      <c r="AB767" s="6">
        <v>14830000</v>
      </c>
      <c r="AC767" s="6">
        <v>4234000</v>
      </c>
      <c r="AD767" s="6">
        <v>11569000</v>
      </c>
      <c r="AE767" s="6">
        <v>15280000</v>
      </c>
      <c r="AF767" s="6">
        <v>18451000</v>
      </c>
      <c r="AG767" s="6">
        <f t="shared" si="64"/>
        <v>0.79934388500827713</v>
      </c>
      <c r="AH767" s="6">
        <f t="shared" si="65"/>
        <v>-0.32311179766296455</v>
      </c>
      <c r="AI767" s="6">
        <f t="shared" si="66"/>
        <v>0.52301665600748348</v>
      </c>
      <c r="AJ767" s="6">
        <f t="shared" si="67"/>
        <v>0.93507120356472395</v>
      </c>
      <c r="AK767" s="6">
        <f>VLOOKUP(AO767,'MV-SigB'!F:J,3,FALSE)</f>
        <v>0</v>
      </c>
      <c r="AL767" s="15">
        <v>19</v>
      </c>
      <c r="AM767" s="6"/>
      <c r="AN767" s="6">
        <v>66</v>
      </c>
      <c r="AO767" s="7">
        <v>1527</v>
      </c>
    </row>
    <row r="768" spans="2:41" x14ac:dyDescent="0.2">
      <c r="B768" s="5" t="s">
        <v>2041</v>
      </c>
      <c r="C768" s="6" t="str">
        <f t="shared" si="63"/>
        <v>Q9CR84</v>
      </c>
      <c r="D768" s="6" t="s">
        <v>2042</v>
      </c>
      <c r="E768" s="6" t="s">
        <v>2043</v>
      </c>
      <c r="F768" s="6" t="s">
        <v>2044</v>
      </c>
      <c r="G768" s="6">
        <f>IFERROR(VLOOKUP(C768,Tabelle3!A:H,8,FALSE),"")</f>
        <v>1</v>
      </c>
      <c r="H768" s="6">
        <v>3</v>
      </c>
      <c r="I768" s="6">
        <v>2</v>
      </c>
      <c r="J768" s="6">
        <v>2</v>
      </c>
      <c r="K768" s="6">
        <v>27.9</v>
      </c>
      <c r="L768" s="6">
        <v>14.2</v>
      </c>
      <c r="M768" s="6">
        <v>136</v>
      </c>
      <c r="N768" s="6">
        <v>0</v>
      </c>
      <c r="O768" s="6">
        <v>26.262</v>
      </c>
      <c r="P768" s="6">
        <v>71744000</v>
      </c>
      <c r="Q768" s="6">
        <v>1690400</v>
      </c>
      <c r="R768" s="6">
        <v>4568700</v>
      </c>
      <c r="S768" s="6">
        <v>645590</v>
      </c>
      <c r="T768" s="6">
        <v>5503800</v>
      </c>
      <c r="U768" s="6">
        <v>1959600</v>
      </c>
      <c r="V768" s="6">
        <v>933800</v>
      </c>
      <c r="W768" s="6">
        <v>41336000</v>
      </c>
      <c r="X768" s="6">
        <v>15107000</v>
      </c>
      <c r="Y768" s="6">
        <v>1082200</v>
      </c>
      <c r="Z768" s="6">
        <v>7498300</v>
      </c>
      <c r="AA768" s="6">
        <v>2009900</v>
      </c>
      <c r="AB768" s="6">
        <v>5883300</v>
      </c>
      <c r="AC768" s="6">
        <v>1139600</v>
      </c>
      <c r="AD768" s="6">
        <v>766350</v>
      </c>
      <c r="AE768" s="6">
        <v>29561000</v>
      </c>
      <c r="AF768" s="6">
        <v>4996200</v>
      </c>
      <c r="AG768" s="6">
        <f t="shared" si="64"/>
        <v>0.45179036918094023</v>
      </c>
      <c r="AH768" s="6">
        <f t="shared" si="65"/>
        <v>-1.1462745777707719</v>
      </c>
      <c r="AI768" s="6">
        <f t="shared" si="66"/>
        <v>0.525307650576468</v>
      </c>
      <c r="AJ768" s="6">
        <f t="shared" si="67"/>
        <v>0.92876549884256476</v>
      </c>
      <c r="AK768" s="6">
        <f>VLOOKUP(AO768,'MV-SigB'!F:J,3,FALSE)</f>
        <v>0</v>
      </c>
      <c r="AL768" s="15">
        <v>19</v>
      </c>
      <c r="AM768" s="6"/>
      <c r="AN768" s="6">
        <v>70</v>
      </c>
      <c r="AO768" s="7">
        <v>548</v>
      </c>
    </row>
    <row r="769" spans="2:41" x14ac:dyDescent="0.2">
      <c r="B769" s="5" t="s">
        <v>89</v>
      </c>
      <c r="C769" s="6" t="str">
        <f t="shared" si="63"/>
        <v>A2AKV1</v>
      </c>
      <c r="D769" s="6"/>
      <c r="E769" s="6" t="s">
        <v>87</v>
      </c>
      <c r="F769" s="6" t="s">
        <v>90</v>
      </c>
      <c r="G769" s="6">
        <f>IFERROR(VLOOKUP(C769,Tabelle3!A:H,8,FALSE),"")</f>
        <v>1</v>
      </c>
      <c r="H769" s="6">
        <v>1</v>
      </c>
      <c r="I769" s="6">
        <v>27</v>
      </c>
      <c r="J769" s="6">
        <v>1</v>
      </c>
      <c r="K769" s="6">
        <v>91.6</v>
      </c>
      <c r="L769" s="6">
        <v>16.762</v>
      </c>
      <c r="M769" s="6">
        <v>154</v>
      </c>
      <c r="N769" s="6">
        <v>1</v>
      </c>
      <c r="O769" s="6">
        <v>-2</v>
      </c>
      <c r="P769" s="6">
        <v>1603300</v>
      </c>
      <c r="Q769" s="6">
        <v>0</v>
      </c>
      <c r="R769" s="6">
        <v>0</v>
      </c>
      <c r="S769" s="6">
        <v>115970</v>
      </c>
      <c r="T769" s="6">
        <v>120040</v>
      </c>
      <c r="U769" s="6">
        <v>0</v>
      </c>
      <c r="V769" s="6">
        <v>540570</v>
      </c>
      <c r="W769" s="6">
        <v>826720</v>
      </c>
      <c r="X769" s="6">
        <v>0</v>
      </c>
      <c r="Y769" s="6"/>
      <c r="Z769" s="6"/>
      <c r="AA769" s="6">
        <v>38705</v>
      </c>
      <c r="AB769" s="6">
        <v>46474</v>
      </c>
      <c r="AC769" s="6"/>
      <c r="AD769" s="6">
        <v>100550</v>
      </c>
      <c r="AE769" s="6">
        <v>40110</v>
      </c>
      <c r="AF769" s="6"/>
      <c r="AG769" s="6">
        <f t="shared" si="64"/>
        <v>0.60556661453149441</v>
      </c>
      <c r="AH769" s="6">
        <f t="shared" si="65"/>
        <v>-0.72364242453320093</v>
      </c>
      <c r="AI769" s="6">
        <f t="shared" si="66"/>
        <v>0.52587429575643041</v>
      </c>
      <c r="AJ769" s="6">
        <f t="shared" si="67"/>
        <v>0.92721011392921049</v>
      </c>
      <c r="AK769" s="6">
        <f>VLOOKUP(AO769,'MV-SigB'!F:J,3,FALSE)</f>
        <v>0</v>
      </c>
      <c r="AL769" s="15">
        <v>19</v>
      </c>
      <c r="AM769" s="6"/>
      <c r="AN769" s="6">
        <v>1</v>
      </c>
      <c r="AO769" s="7">
        <v>15</v>
      </c>
    </row>
    <row r="770" spans="2:41" x14ac:dyDescent="0.2">
      <c r="B770" s="5" t="s">
        <v>1120</v>
      </c>
      <c r="C770" s="6" t="str">
        <f t="shared" si="63"/>
        <v>O55028</v>
      </c>
      <c r="D770" s="6" t="s">
        <v>1121</v>
      </c>
      <c r="E770" s="6" t="s">
        <v>1122</v>
      </c>
      <c r="F770" s="6" t="s">
        <v>1123</v>
      </c>
      <c r="G770" s="6">
        <f>IFERROR(VLOOKUP(C770,Tabelle3!A:H,8,FALSE),"")</f>
        <v>1</v>
      </c>
      <c r="H770" s="6">
        <v>2</v>
      </c>
      <c r="I770" s="6">
        <v>15</v>
      </c>
      <c r="J770" s="6">
        <v>15</v>
      </c>
      <c r="K770" s="6">
        <v>57.3</v>
      </c>
      <c r="L770" s="6">
        <v>46.587000000000003</v>
      </c>
      <c r="M770" s="6">
        <v>412</v>
      </c>
      <c r="N770" s="6">
        <v>0</v>
      </c>
      <c r="O770" s="6">
        <v>224.26</v>
      </c>
      <c r="P770" s="6">
        <v>897430000</v>
      </c>
      <c r="Q770" s="6">
        <v>29337000</v>
      </c>
      <c r="R770" s="6">
        <v>13350000</v>
      </c>
      <c r="S770" s="6">
        <v>34859000</v>
      </c>
      <c r="T770" s="6">
        <v>8763800</v>
      </c>
      <c r="U770" s="6">
        <v>64612000</v>
      </c>
      <c r="V770" s="6">
        <v>14105000</v>
      </c>
      <c r="W770" s="6">
        <v>313060000</v>
      </c>
      <c r="X770" s="6">
        <v>419350000</v>
      </c>
      <c r="Y770" s="6">
        <v>4861600</v>
      </c>
      <c r="Z770" s="6">
        <v>4836300</v>
      </c>
      <c r="AA770" s="6">
        <v>5856500</v>
      </c>
      <c r="AB770" s="6">
        <v>2506700</v>
      </c>
      <c r="AC770" s="6">
        <v>5519100</v>
      </c>
      <c r="AD770" s="6">
        <v>2762000</v>
      </c>
      <c r="AE770" s="6">
        <v>5751000</v>
      </c>
      <c r="AF770" s="6">
        <v>7154400</v>
      </c>
      <c r="AG770" s="6">
        <f t="shared" si="64"/>
        <v>0.85248153305170749</v>
      </c>
      <c r="AH770" s="6">
        <f t="shared" si="65"/>
        <v>-0.23025951290690294</v>
      </c>
      <c r="AI770" s="6">
        <f t="shared" si="66"/>
        <v>0.52768981187712338</v>
      </c>
      <c r="AJ770" s="6">
        <f t="shared" si="67"/>
        <v>0.92223796524346502</v>
      </c>
      <c r="AK770" s="6">
        <f>VLOOKUP(AO770,'MV-SigB'!F:J,3,FALSE)</f>
        <v>0</v>
      </c>
      <c r="AL770" s="15">
        <v>19</v>
      </c>
      <c r="AM770" s="6"/>
      <c r="AN770" s="6">
        <v>85</v>
      </c>
      <c r="AO770" s="7">
        <v>317</v>
      </c>
    </row>
    <row r="771" spans="2:41" x14ac:dyDescent="0.2">
      <c r="B771" s="5" t="s">
        <v>4449</v>
      </c>
      <c r="C771" s="6" t="str">
        <f t="shared" si="63"/>
        <v>Q924X2</v>
      </c>
      <c r="D771" s="6" t="s">
        <v>4450</v>
      </c>
      <c r="E771" s="6" t="s">
        <v>4451</v>
      </c>
      <c r="F771" s="6" t="s">
        <v>4452</v>
      </c>
      <c r="G771" s="6">
        <f>IFERROR(VLOOKUP(C771,Tabelle3!A:H,8,FALSE),"")</f>
        <v>1</v>
      </c>
      <c r="H771" s="6">
        <v>3</v>
      </c>
      <c r="I771" s="6">
        <v>27</v>
      </c>
      <c r="J771" s="6">
        <v>25</v>
      </c>
      <c r="K771" s="6">
        <v>40.9</v>
      </c>
      <c r="L771" s="6">
        <v>88.215999999999994</v>
      </c>
      <c r="M771" s="6">
        <v>772</v>
      </c>
      <c r="N771" s="6">
        <v>0</v>
      </c>
      <c r="O771" s="6">
        <v>117.64</v>
      </c>
      <c r="P771" s="6">
        <v>871690000</v>
      </c>
      <c r="Q771" s="6">
        <v>15788000</v>
      </c>
      <c r="R771" s="6">
        <v>3690800</v>
      </c>
      <c r="S771" s="6">
        <v>79762000</v>
      </c>
      <c r="T771" s="6">
        <v>21972000</v>
      </c>
      <c r="U771" s="6">
        <v>70966000</v>
      </c>
      <c r="V771" s="6">
        <v>15442000</v>
      </c>
      <c r="W771" s="6">
        <v>260910000</v>
      </c>
      <c r="X771" s="6">
        <v>403160000</v>
      </c>
      <c r="Y771" s="6">
        <v>5765500</v>
      </c>
      <c r="Z771" s="6">
        <v>4102200</v>
      </c>
      <c r="AA771" s="6">
        <v>31068000</v>
      </c>
      <c r="AB771" s="6">
        <v>17333000</v>
      </c>
      <c r="AC771" s="6">
        <v>11435000</v>
      </c>
      <c r="AD771" s="6">
        <v>16535000</v>
      </c>
      <c r="AE771" s="6">
        <v>24921000</v>
      </c>
      <c r="AF771" s="6">
        <v>24642000</v>
      </c>
      <c r="AG771" s="6">
        <f t="shared" si="64"/>
        <v>0.75153418544361761</v>
      </c>
      <c r="AH771" s="6">
        <f t="shared" si="65"/>
        <v>-0.41208936460033757</v>
      </c>
      <c r="AI771" s="6">
        <f t="shared" si="66"/>
        <v>0.52779295497784151</v>
      </c>
      <c r="AJ771" s="6">
        <f t="shared" si="67"/>
        <v>0.92195600130231037</v>
      </c>
      <c r="AK771" s="6">
        <f>VLOOKUP(AO771,'MV-SigB'!F:J,3,FALSE)</f>
        <v>0</v>
      </c>
      <c r="AL771" s="15">
        <v>19</v>
      </c>
      <c r="AM771" s="6"/>
      <c r="AN771" s="6">
        <v>147</v>
      </c>
      <c r="AO771" s="7">
        <v>1162</v>
      </c>
    </row>
    <row r="772" spans="2:41" x14ac:dyDescent="0.2">
      <c r="B772" s="5" t="s">
        <v>992</v>
      </c>
      <c r="C772" s="6" t="str">
        <f t="shared" si="63"/>
        <v>O08715</v>
      </c>
      <c r="D772" s="6" t="s">
        <v>993</v>
      </c>
      <c r="E772" s="6" t="s">
        <v>994</v>
      </c>
      <c r="F772" s="6" t="s">
        <v>995</v>
      </c>
      <c r="G772" s="6">
        <f>IFERROR(VLOOKUP(C772,Tabelle3!A:H,8,FALSE),"")</f>
        <v>1</v>
      </c>
      <c r="H772" s="6">
        <v>6</v>
      </c>
      <c r="I772" s="6">
        <v>1</v>
      </c>
      <c r="J772" s="6">
        <v>1</v>
      </c>
      <c r="K772" s="6">
        <v>2.2000000000000002</v>
      </c>
      <c r="L772" s="6">
        <v>57.68</v>
      </c>
      <c r="M772" s="6">
        <v>544</v>
      </c>
      <c r="N772" s="6">
        <v>2.6954000000000001E-3</v>
      </c>
      <c r="O772" s="6">
        <v>1.8406</v>
      </c>
      <c r="P772" s="6">
        <v>1896400</v>
      </c>
      <c r="Q772" s="6">
        <v>360680</v>
      </c>
      <c r="R772" s="6">
        <v>253850</v>
      </c>
      <c r="S772" s="6">
        <v>317050</v>
      </c>
      <c r="T772" s="6">
        <v>0</v>
      </c>
      <c r="U772" s="6">
        <v>844590</v>
      </c>
      <c r="V772" s="6">
        <v>74071</v>
      </c>
      <c r="W772" s="6">
        <v>0</v>
      </c>
      <c r="X772" s="6">
        <v>46150</v>
      </c>
      <c r="Y772" s="6">
        <v>315290</v>
      </c>
      <c r="Z772" s="6">
        <v>387200</v>
      </c>
      <c r="AA772" s="6">
        <v>662160</v>
      </c>
      <c r="AB772" s="6"/>
      <c r="AC772" s="6">
        <v>714200</v>
      </c>
      <c r="AD772" s="6">
        <v>49751</v>
      </c>
      <c r="AE772" s="6"/>
      <c r="AF772" s="6">
        <v>86733</v>
      </c>
      <c r="AG772" s="6">
        <f t="shared" si="64"/>
        <v>1.6041796953980563</v>
      </c>
      <c r="AH772" s="6">
        <f t="shared" si="65"/>
        <v>0.68183575721623946</v>
      </c>
      <c r="AI772" s="6">
        <f t="shared" si="66"/>
        <v>0.52848382727887921</v>
      </c>
      <c r="AJ772" s="6">
        <f t="shared" si="67"/>
        <v>0.92006877211869242</v>
      </c>
      <c r="AK772" s="6">
        <f>VLOOKUP(AO772,'MV-SigB'!F:J,3,FALSE)</f>
        <v>0</v>
      </c>
      <c r="AL772" s="15">
        <v>19</v>
      </c>
      <c r="AM772" s="6"/>
      <c r="AN772" s="6">
        <v>5</v>
      </c>
      <c r="AO772" s="7">
        <v>285</v>
      </c>
    </row>
    <row r="773" spans="2:41" x14ac:dyDescent="0.2">
      <c r="B773" s="5" t="s">
        <v>3337</v>
      </c>
      <c r="C773" s="6" t="str">
        <f t="shared" ref="C773:C836" si="68">LEFT(B773,6)</f>
        <v>Q8BGD4</v>
      </c>
      <c r="D773" s="6" t="s">
        <v>3338</v>
      </c>
      <c r="E773" s="6" t="s">
        <v>3339</v>
      </c>
      <c r="F773" s="6" t="s">
        <v>3340</v>
      </c>
      <c r="G773" s="6" t="str">
        <f>IFERROR(VLOOKUP(C773,Tabelle3!A:H,8,FALSE),"")</f>
        <v/>
      </c>
      <c r="H773" s="6">
        <v>1</v>
      </c>
      <c r="I773" s="6">
        <v>6</v>
      </c>
      <c r="J773" s="6">
        <v>6</v>
      </c>
      <c r="K773" s="6">
        <v>10.199999999999999</v>
      </c>
      <c r="L773" s="6">
        <v>78.412000000000006</v>
      </c>
      <c r="M773" s="6">
        <v>722</v>
      </c>
      <c r="N773" s="6">
        <v>0</v>
      </c>
      <c r="O773" s="6">
        <v>29.872</v>
      </c>
      <c r="P773" s="6">
        <v>23610000</v>
      </c>
      <c r="Q773" s="6">
        <v>466410</v>
      </c>
      <c r="R773" s="6">
        <v>8208200</v>
      </c>
      <c r="S773" s="6">
        <v>0</v>
      </c>
      <c r="T773" s="6">
        <v>3777600</v>
      </c>
      <c r="U773" s="6">
        <v>0</v>
      </c>
      <c r="V773" s="6">
        <v>3392100</v>
      </c>
      <c r="W773" s="6">
        <v>5794900</v>
      </c>
      <c r="X773" s="6">
        <v>1970900</v>
      </c>
      <c r="Y773" s="6">
        <v>1041500</v>
      </c>
      <c r="Z773" s="6">
        <v>2818500</v>
      </c>
      <c r="AA773" s="6"/>
      <c r="AB773" s="6">
        <v>1954000</v>
      </c>
      <c r="AC773" s="6"/>
      <c r="AD773" s="6">
        <v>2282400</v>
      </c>
      <c r="AE773" s="6">
        <v>1451900</v>
      </c>
      <c r="AF773" s="6">
        <v>638280</v>
      </c>
      <c r="AG773" s="6">
        <f t="shared" si="64"/>
        <v>1.3296497719881626</v>
      </c>
      <c r="AH773" s="6">
        <f t="shared" si="65"/>
        <v>0.41104629177606111</v>
      </c>
      <c r="AI773" s="6">
        <f t="shared" si="66"/>
        <v>0.52979429274520173</v>
      </c>
      <c r="AJ773" s="6">
        <f t="shared" si="67"/>
        <v>0.91649579265310821</v>
      </c>
      <c r="AK773" s="6">
        <f>VLOOKUP(AO773,'MV-SigB'!F:J,3,FALSE)</f>
        <v>0</v>
      </c>
      <c r="AL773" s="15">
        <v>19</v>
      </c>
      <c r="AM773" s="6"/>
      <c r="AN773" s="6">
        <v>10</v>
      </c>
      <c r="AO773" s="7">
        <v>878</v>
      </c>
    </row>
    <row r="774" spans="2:41" x14ac:dyDescent="0.2">
      <c r="B774" s="5" t="s">
        <v>3734</v>
      </c>
      <c r="C774" s="6" t="str">
        <f t="shared" si="68"/>
        <v>Q8CFJ7</v>
      </c>
      <c r="D774" s="6" t="s">
        <v>3735</v>
      </c>
      <c r="E774" s="6" t="s">
        <v>3736</v>
      </c>
      <c r="F774" s="6" t="s">
        <v>3737</v>
      </c>
      <c r="G774" s="6">
        <f>IFERROR(VLOOKUP(C774,Tabelle3!A:H,8,FALSE),"")</f>
        <v>1</v>
      </c>
      <c r="H774" s="6">
        <v>5</v>
      </c>
      <c r="I774" s="6">
        <v>16</v>
      </c>
      <c r="J774" s="6">
        <v>16</v>
      </c>
      <c r="K774" s="6">
        <v>75.3</v>
      </c>
      <c r="L774" s="6">
        <v>31.689</v>
      </c>
      <c r="M774" s="6">
        <v>288</v>
      </c>
      <c r="N774" s="6">
        <v>0</v>
      </c>
      <c r="O774" s="6">
        <v>323.31</v>
      </c>
      <c r="P774" s="6">
        <v>935130000</v>
      </c>
      <c r="Q774" s="6">
        <v>160030000</v>
      </c>
      <c r="R774" s="6">
        <v>23766000</v>
      </c>
      <c r="S774" s="6">
        <v>33354000</v>
      </c>
      <c r="T774" s="6">
        <v>24129000</v>
      </c>
      <c r="U774" s="6">
        <v>47042000</v>
      </c>
      <c r="V774" s="6">
        <v>49724000</v>
      </c>
      <c r="W774" s="6">
        <v>338690000</v>
      </c>
      <c r="X774" s="6">
        <v>258400000</v>
      </c>
      <c r="Y774" s="6">
        <v>21387000</v>
      </c>
      <c r="Z774" s="6">
        <v>13989000</v>
      </c>
      <c r="AA774" s="6">
        <v>11629000</v>
      </c>
      <c r="AB774" s="6">
        <v>20566000</v>
      </c>
      <c r="AC774" s="6">
        <v>16374000</v>
      </c>
      <c r="AD774" s="6">
        <v>9257600</v>
      </c>
      <c r="AE774" s="6">
        <v>18776000</v>
      </c>
      <c r="AF774" s="6">
        <v>14781000</v>
      </c>
      <c r="AG774" s="6">
        <f t="shared" si="64"/>
        <v>1.1416218663729165</v>
      </c>
      <c r="AH774" s="6">
        <f t="shared" si="65"/>
        <v>0.19108487325291668</v>
      </c>
      <c r="AI774" s="6">
        <f t="shared" si="66"/>
        <v>0.53094302723155606</v>
      </c>
      <c r="AJ774" s="6">
        <f t="shared" si="67"/>
        <v>0.91337103374544315</v>
      </c>
      <c r="AK774" s="6">
        <f>VLOOKUP(AO774,'MV-SigB'!F:J,3,FALSE)</f>
        <v>0</v>
      </c>
      <c r="AL774" s="15">
        <v>19</v>
      </c>
      <c r="AM774" s="6"/>
      <c r="AN774" s="6">
        <v>111</v>
      </c>
      <c r="AO774" s="7">
        <v>981</v>
      </c>
    </row>
    <row r="775" spans="2:41" x14ac:dyDescent="0.2">
      <c r="B775" s="5" t="s">
        <v>3024</v>
      </c>
      <c r="C775" s="6" t="str">
        <f t="shared" si="68"/>
        <v>Q64516</v>
      </c>
      <c r="D775" s="6" t="s">
        <v>3025</v>
      </c>
      <c r="E775" s="6" t="s">
        <v>3026</v>
      </c>
      <c r="F775" s="6" t="s">
        <v>3027</v>
      </c>
      <c r="G775" s="6">
        <f>IFERROR(VLOOKUP(C775,Tabelle3!A:H,8,FALSE),"")</f>
        <v>1</v>
      </c>
      <c r="H775" s="6">
        <v>6</v>
      </c>
      <c r="I775" s="6">
        <v>24</v>
      </c>
      <c r="J775" s="6">
        <v>24</v>
      </c>
      <c r="K775" s="6">
        <v>55.3</v>
      </c>
      <c r="L775" s="6">
        <v>57.457000000000001</v>
      </c>
      <c r="M775" s="6">
        <v>524</v>
      </c>
      <c r="N775" s="6">
        <v>0</v>
      </c>
      <c r="O775" s="6">
        <v>323.31</v>
      </c>
      <c r="P775" s="6">
        <v>1880700000</v>
      </c>
      <c r="Q775" s="6">
        <v>283970000</v>
      </c>
      <c r="R775" s="6">
        <v>48933000</v>
      </c>
      <c r="S775" s="6">
        <v>91411000</v>
      </c>
      <c r="T775" s="6">
        <v>53739000</v>
      </c>
      <c r="U775" s="6">
        <v>67809000</v>
      </c>
      <c r="V775" s="6">
        <v>498410000</v>
      </c>
      <c r="W775" s="6">
        <v>373210000</v>
      </c>
      <c r="X775" s="6">
        <v>463180000</v>
      </c>
      <c r="Y775" s="6">
        <v>19650000</v>
      </c>
      <c r="Z775" s="6">
        <v>18065000</v>
      </c>
      <c r="AA775" s="6">
        <v>18662000</v>
      </c>
      <c r="AB775" s="6">
        <v>21958000</v>
      </c>
      <c r="AC775" s="6">
        <v>14245000</v>
      </c>
      <c r="AD775" s="6">
        <v>27112000</v>
      </c>
      <c r="AE775" s="6">
        <v>12428000</v>
      </c>
      <c r="AF775" s="6">
        <v>14907000</v>
      </c>
      <c r="AG775" s="6">
        <f t="shared" si="64"/>
        <v>1.1403802480638212</v>
      </c>
      <c r="AH775" s="6">
        <f t="shared" si="65"/>
        <v>0.18951495643063404</v>
      </c>
      <c r="AI775" s="6">
        <f t="shared" si="66"/>
        <v>0.53094942575484905</v>
      </c>
      <c r="AJ775" s="6">
        <f t="shared" si="67"/>
        <v>0.91335364758209314</v>
      </c>
      <c r="AK775" s="6">
        <f>VLOOKUP(AO775,'MV-SigB'!F:J,3,FALSE)</f>
        <v>0</v>
      </c>
      <c r="AL775" s="15">
        <v>19</v>
      </c>
      <c r="AM775" s="6"/>
      <c r="AN775" s="6">
        <v>179</v>
      </c>
      <c r="AO775" s="7">
        <v>798</v>
      </c>
    </row>
    <row r="776" spans="2:41" x14ac:dyDescent="0.2">
      <c r="B776" s="5" t="s">
        <v>6096</v>
      </c>
      <c r="C776" s="6" t="str">
        <f t="shared" si="68"/>
        <v>Q9WVM8</v>
      </c>
      <c r="D776" s="6" t="s">
        <v>6097</v>
      </c>
      <c r="E776" s="6" t="s">
        <v>6098</v>
      </c>
      <c r="F776" s="6" t="s">
        <v>6099</v>
      </c>
      <c r="G776" s="6">
        <f>IFERROR(VLOOKUP(C776,Tabelle3!A:H,8,FALSE),"")</f>
        <v>1</v>
      </c>
      <c r="H776" s="6">
        <v>1</v>
      </c>
      <c r="I776" s="6">
        <v>39</v>
      </c>
      <c r="J776" s="6">
        <v>39</v>
      </c>
      <c r="K776" s="6">
        <v>77.400000000000006</v>
      </c>
      <c r="L776" s="6">
        <v>47.597000000000001</v>
      </c>
      <c r="M776" s="6">
        <v>425</v>
      </c>
      <c r="N776" s="6">
        <v>0</v>
      </c>
      <c r="O776" s="6">
        <v>323.31</v>
      </c>
      <c r="P776" s="6">
        <v>21156000000</v>
      </c>
      <c r="Q776" s="6">
        <v>1036400000</v>
      </c>
      <c r="R776" s="6">
        <v>445010000</v>
      </c>
      <c r="S776" s="6">
        <v>485420000</v>
      </c>
      <c r="T776" s="6">
        <v>498350000</v>
      </c>
      <c r="U776" s="6">
        <v>1919100000</v>
      </c>
      <c r="V776" s="6">
        <v>1375900000</v>
      </c>
      <c r="W776" s="6">
        <v>7219300000</v>
      </c>
      <c r="X776" s="6">
        <v>8176500000</v>
      </c>
      <c r="Y776" s="6">
        <v>145710000</v>
      </c>
      <c r="Z776" s="6">
        <v>157500000</v>
      </c>
      <c r="AA776" s="6">
        <v>125440000</v>
      </c>
      <c r="AB776" s="6">
        <v>108110000</v>
      </c>
      <c r="AC776" s="6">
        <v>165720000</v>
      </c>
      <c r="AD776" s="6">
        <v>65927000</v>
      </c>
      <c r="AE776" s="6">
        <v>228530000</v>
      </c>
      <c r="AF776" s="6">
        <v>174280000</v>
      </c>
      <c r="AG776" s="6">
        <f t="shared" si="64"/>
        <v>0.84601478114356055</v>
      </c>
      <c r="AH776" s="6">
        <f t="shared" si="65"/>
        <v>-0.24124522528182368</v>
      </c>
      <c r="AI776" s="6">
        <f t="shared" si="66"/>
        <v>0.53408645572939029</v>
      </c>
      <c r="AJ776" s="6">
        <f t="shared" si="67"/>
        <v>0.90485479650229983</v>
      </c>
      <c r="AK776" s="6">
        <f>VLOOKUP(AO776,'MV-SigB'!F:J,3,FALSE)</f>
        <v>0</v>
      </c>
      <c r="AL776" s="15">
        <v>19</v>
      </c>
      <c r="AM776" s="6"/>
      <c r="AN776" s="6">
        <v>592</v>
      </c>
      <c r="AO776" s="7">
        <v>1579</v>
      </c>
    </row>
    <row r="777" spans="2:41" x14ac:dyDescent="0.2">
      <c r="B777" s="5" t="s">
        <v>859</v>
      </c>
      <c r="C777" s="6" t="str">
        <f t="shared" si="68"/>
        <v>G3XA48</v>
      </c>
      <c r="D777" s="6" t="s">
        <v>860</v>
      </c>
      <c r="E777" s="6" t="s">
        <v>861</v>
      </c>
      <c r="F777" s="6" t="s">
        <v>862</v>
      </c>
      <c r="G777" s="6" t="str">
        <f>IFERROR(VLOOKUP(C777,Tabelle3!A:H,8,FALSE),"")</f>
        <v/>
      </c>
      <c r="H777" s="6">
        <v>5</v>
      </c>
      <c r="I777" s="6">
        <v>16</v>
      </c>
      <c r="J777" s="6">
        <v>16</v>
      </c>
      <c r="K777" s="6">
        <v>55.8</v>
      </c>
      <c r="L777" s="6">
        <v>32.476999999999997</v>
      </c>
      <c r="M777" s="6">
        <v>283</v>
      </c>
      <c r="N777" s="6">
        <v>0</v>
      </c>
      <c r="O777" s="6">
        <v>209.72</v>
      </c>
      <c r="P777" s="6">
        <v>440710000</v>
      </c>
      <c r="Q777" s="6">
        <v>77557000</v>
      </c>
      <c r="R777" s="6">
        <v>10826000</v>
      </c>
      <c r="S777" s="6">
        <v>28592000</v>
      </c>
      <c r="T777" s="6">
        <v>12125000</v>
      </c>
      <c r="U777" s="6">
        <v>25646000</v>
      </c>
      <c r="V777" s="6">
        <v>14584000</v>
      </c>
      <c r="W777" s="6">
        <v>151630000</v>
      </c>
      <c r="X777" s="6">
        <v>119750000</v>
      </c>
      <c r="Y777" s="6">
        <v>10870000</v>
      </c>
      <c r="Z777" s="6">
        <v>8199000</v>
      </c>
      <c r="AA777" s="6">
        <v>11419000</v>
      </c>
      <c r="AB777" s="6">
        <v>10831000</v>
      </c>
      <c r="AC777" s="6">
        <v>10646000</v>
      </c>
      <c r="AD777" s="6">
        <v>7799500</v>
      </c>
      <c r="AE777" s="6">
        <v>11333000</v>
      </c>
      <c r="AF777" s="6">
        <v>8639200</v>
      </c>
      <c r="AG777" s="6">
        <f t="shared" si="64"/>
        <v>1.0755198775564387</v>
      </c>
      <c r="AH777" s="6">
        <f t="shared" si="65"/>
        <v>0.10503418862624003</v>
      </c>
      <c r="AI777" s="6">
        <f t="shared" si="66"/>
        <v>0.53472794413078217</v>
      </c>
      <c r="AJ777" s="6">
        <f t="shared" si="67"/>
        <v>0.90312302296571034</v>
      </c>
      <c r="AK777" s="6">
        <f>VLOOKUP(AO777,'MV-SigB'!F:J,3,FALSE)</f>
        <v>0</v>
      </c>
      <c r="AL777" s="15">
        <v>19</v>
      </c>
      <c r="AM777" s="6"/>
      <c r="AN777" s="6">
        <v>68</v>
      </c>
      <c r="AO777" s="7">
        <v>250</v>
      </c>
    </row>
    <row r="778" spans="2:41" x14ac:dyDescent="0.2">
      <c r="B778" s="5" t="s">
        <v>1352</v>
      </c>
      <c r="C778" s="6" t="str">
        <f t="shared" si="68"/>
        <v>P08905</v>
      </c>
      <c r="D778" s="6" t="s">
        <v>1353</v>
      </c>
      <c r="E778" s="6" t="s">
        <v>1354</v>
      </c>
      <c r="F778" s="6" t="s">
        <v>1355</v>
      </c>
      <c r="G778" s="6" t="str">
        <f>IFERROR(VLOOKUP(C778,Tabelle3!A:H,8,FALSE),"")</f>
        <v/>
      </c>
      <c r="H778" s="6">
        <v>1</v>
      </c>
      <c r="I778" s="6">
        <v>9</v>
      </c>
      <c r="J778" s="6">
        <v>5</v>
      </c>
      <c r="K778" s="6">
        <v>67.599999999999994</v>
      </c>
      <c r="L778" s="6">
        <v>16.689</v>
      </c>
      <c r="M778" s="6">
        <v>148</v>
      </c>
      <c r="N778" s="6">
        <v>0</v>
      </c>
      <c r="O778" s="6">
        <v>148.66</v>
      </c>
      <c r="P778" s="6">
        <v>700970000</v>
      </c>
      <c r="Q778" s="6">
        <v>76125000</v>
      </c>
      <c r="R778" s="6">
        <v>20701000</v>
      </c>
      <c r="S778" s="6">
        <v>34672000</v>
      </c>
      <c r="T778" s="6">
        <v>55918000</v>
      </c>
      <c r="U778" s="6">
        <v>31358000</v>
      </c>
      <c r="V778" s="6">
        <v>98242000</v>
      </c>
      <c r="W778" s="6">
        <v>166600000</v>
      </c>
      <c r="X778" s="6">
        <v>217360000</v>
      </c>
      <c r="Y778" s="6">
        <v>74577000</v>
      </c>
      <c r="Z778" s="6">
        <v>48439000</v>
      </c>
      <c r="AA778" s="6">
        <v>106890000</v>
      </c>
      <c r="AB778" s="6">
        <v>85962000</v>
      </c>
      <c r="AC778" s="6">
        <v>50492000</v>
      </c>
      <c r="AD778" s="6">
        <v>206550000</v>
      </c>
      <c r="AE778" s="6">
        <v>77435000</v>
      </c>
      <c r="AF778" s="6">
        <v>81893000</v>
      </c>
      <c r="AG778" s="6">
        <f t="shared" si="64"/>
        <v>0.75862333981795038</v>
      </c>
      <c r="AH778" s="6">
        <f t="shared" si="65"/>
        <v>-0.39854433659343158</v>
      </c>
      <c r="AI778" s="6">
        <f t="shared" si="66"/>
        <v>0.53609229002505854</v>
      </c>
      <c r="AJ778" s="6">
        <f t="shared" si="67"/>
        <v>0.89944670819679795</v>
      </c>
      <c r="AK778" s="6">
        <f>VLOOKUP(AO778,'MV-SigB'!F:J,3,FALSE)</f>
        <v>0</v>
      </c>
      <c r="AL778" s="15">
        <v>19</v>
      </c>
      <c r="AM778" s="6"/>
      <c r="AN778" s="6">
        <v>83</v>
      </c>
      <c r="AO778" s="7">
        <v>375</v>
      </c>
    </row>
    <row r="779" spans="2:41" x14ac:dyDescent="0.2">
      <c r="B779" s="5" t="s">
        <v>1020</v>
      </c>
      <c r="C779" s="6" t="str">
        <f t="shared" si="68"/>
        <v>O09111</v>
      </c>
      <c r="D779" s="6" t="s">
        <v>1021</v>
      </c>
      <c r="E779" s="6" t="s">
        <v>1022</v>
      </c>
      <c r="F779" s="6" t="s">
        <v>1023</v>
      </c>
      <c r="G779" s="6">
        <f>IFERROR(VLOOKUP(C779,Tabelle3!A:H,8,FALSE),"")</f>
        <v>1</v>
      </c>
      <c r="H779" s="6">
        <v>1</v>
      </c>
      <c r="I779" s="6">
        <v>12</v>
      </c>
      <c r="J779" s="6">
        <v>12</v>
      </c>
      <c r="K779" s="6">
        <v>57</v>
      </c>
      <c r="L779" s="6">
        <v>17.443999999999999</v>
      </c>
      <c r="M779" s="6">
        <v>151</v>
      </c>
      <c r="N779" s="6">
        <v>0</v>
      </c>
      <c r="O779" s="6">
        <v>199.17</v>
      </c>
      <c r="P779" s="6">
        <v>1624200000</v>
      </c>
      <c r="Q779" s="6">
        <v>168610000</v>
      </c>
      <c r="R779" s="6">
        <v>189320000</v>
      </c>
      <c r="S779" s="6">
        <v>66392000</v>
      </c>
      <c r="T779" s="6">
        <v>24496000</v>
      </c>
      <c r="U779" s="6">
        <v>110610000</v>
      </c>
      <c r="V779" s="6">
        <v>81099000</v>
      </c>
      <c r="W779" s="6">
        <v>404080000</v>
      </c>
      <c r="X779" s="6">
        <v>579560000</v>
      </c>
      <c r="Y779" s="6">
        <v>315120000</v>
      </c>
      <c r="Z779" s="6">
        <v>243330000</v>
      </c>
      <c r="AA779" s="6">
        <v>127600000</v>
      </c>
      <c r="AB779" s="6">
        <v>82921000</v>
      </c>
      <c r="AC779" s="6">
        <v>142540000</v>
      </c>
      <c r="AD779" s="6">
        <v>128550000</v>
      </c>
      <c r="AE779" s="6">
        <v>119130000</v>
      </c>
      <c r="AF779" s="6">
        <v>222230000</v>
      </c>
      <c r="AG779" s="6">
        <f t="shared" si="64"/>
        <v>1.255565352273655</v>
      </c>
      <c r="AH779" s="6">
        <f t="shared" si="65"/>
        <v>0.3283371229521776</v>
      </c>
      <c r="AI779" s="6">
        <f t="shared" si="66"/>
        <v>0.5363039851877438</v>
      </c>
      <c r="AJ779" s="6">
        <f t="shared" si="67"/>
        <v>0.89887712105366346</v>
      </c>
      <c r="AK779" s="6">
        <f>VLOOKUP(AO779,'MV-SigB'!F:J,3,FALSE)</f>
        <v>0</v>
      </c>
      <c r="AL779" s="15">
        <v>19</v>
      </c>
      <c r="AM779" s="6"/>
      <c r="AN779" s="6">
        <v>169</v>
      </c>
      <c r="AO779" s="7">
        <v>292</v>
      </c>
    </row>
    <row r="780" spans="2:41" x14ac:dyDescent="0.2">
      <c r="B780" s="5" t="s">
        <v>1488</v>
      </c>
      <c r="C780" s="6" t="str">
        <f t="shared" si="68"/>
        <v>P14246</v>
      </c>
      <c r="D780" s="6" t="s">
        <v>1489</v>
      </c>
      <c r="E780" s="6" t="s">
        <v>1490</v>
      </c>
      <c r="F780" s="6" t="s">
        <v>1491</v>
      </c>
      <c r="G780" s="6" t="str">
        <f>IFERROR(VLOOKUP(C780,Tabelle3!A:H,8,FALSE),"")</f>
        <v/>
      </c>
      <c r="H780" s="6">
        <v>1</v>
      </c>
      <c r="I780" s="6">
        <v>2</v>
      </c>
      <c r="J780" s="6">
        <v>2</v>
      </c>
      <c r="K780" s="6">
        <v>4.4000000000000004</v>
      </c>
      <c r="L780" s="6">
        <v>57.106000000000002</v>
      </c>
      <c r="M780" s="6">
        <v>523</v>
      </c>
      <c r="N780" s="6">
        <v>0</v>
      </c>
      <c r="O780" s="6">
        <v>22.678999999999998</v>
      </c>
      <c r="P780" s="6">
        <v>7642400</v>
      </c>
      <c r="Q780" s="6">
        <v>0</v>
      </c>
      <c r="R780" s="6">
        <v>429180</v>
      </c>
      <c r="S780" s="6">
        <v>851260</v>
      </c>
      <c r="T780" s="6">
        <v>726940</v>
      </c>
      <c r="U780" s="6">
        <v>538980</v>
      </c>
      <c r="V780" s="6">
        <v>5096000</v>
      </c>
      <c r="W780" s="6">
        <v>0</v>
      </c>
      <c r="X780" s="6">
        <v>0</v>
      </c>
      <c r="Y780" s="6"/>
      <c r="Z780" s="6">
        <v>243230</v>
      </c>
      <c r="AA780" s="6">
        <v>149780</v>
      </c>
      <c r="AB780" s="6">
        <v>196570</v>
      </c>
      <c r="AC780" s="6">
        <v>457910</v>
      </c>
      <c r="AD780" s="6">
        <v>180190</v>
      </c>
      <c r="AE780" s="6"/>
      <c r="AF780" s="6"/>
      <c r="AG780" s="6">
        <f t="shared" si="64"/>
        <v>0.61597450765292794</v>
      </c>
      <c r="AH780" s="6">
        <f t="shared" si="65"/>
        <v>-0.69905744923296564</v>
      </c>
      <c r="AI780" s="6">
        <f t="shared" si="66"/>
        <v>0.53715493323138386</v>
      </c>
      <c r="AJ780" s="6">
        <f t="shared" si="67"/>
        <v>0.89658982573438895</v>
      </c>
      <c r="AK780" s="6">
        <f>VLOOKUP(AO780,'MV-SigB'!F:J,3,FALSE)</f>
        <v>0</v>
      </c>
      <c r="AL780" s="15">
        <v>19</v>
      </c>
      <c r="AM780" s="6"/>
      <c r="AN780" s="6">
        <v>5</v>
      </c>
      <c r="AO780" s="7">
        <v>409</v>
      </c>
    </row>
    <row r="781" spans="2:41" x14ac:dyDescent="0.2">
      <c r="B781" s="5" t="s">
        <v>4421</v>
      </c>
      <c r="C781" s="6" t="str">
        <f t="shared" si="68"/>
        <v>Q922Q8</v>
      </c>
      <c r="D781" s="6" t="s">
        <v>4422</v>
      </c>
      <c r="E781" s="6" t="s">
        <v>4423</v>
      </c>
      <c r="F781" s="6" t="s">
        <v>4424</v>
      </c>
      <c r="G781" s="6">
        <f>IFERROR(VLOOKUP(C781,Tabelle3!A:H,8,FALSE),"")</f>
        <v>1</v>
      </c>
      <c r="H781" s="6">
        <v>1</v>
      </c>
      <c r="I781" s="6">
        <v>3</v>
      </c>
      <c r="J781" s="6">
        <v>3</v>
      </c>
      <c r="K781" s="6">
        <v>16.3</v>
      </c>
      <c r="L781" s="6">
        <v>34.877000000000002</v>
      </c>
      <c r="M781" s="6">
        <v>307</v>
      </c>
      <c r="N781" s="6">
        <v>0</v>
      </c>
      <c r="O781" s="6">
        <v>6.2576000000000001</v>
      </c>
      <c r="P781" s="6">
        <v>34081000</v>
      </c>
      <c r="Q781" s="6">
        <v>0</v>
      </c>
      <c r="R781" s="6">
        <v>12222000</v>
      </c>
      <c r="S781" s="6">
        <v>354020</v>
      </c>
      <c r="T781" s="6">
        <v>9508500</v>
      </c>
      <c r="U781" s="6">
        <v>0</v>
      </c>
      <c r="V781" s="6">
        <v>1565900</v>
      </c>
      <c r="W781" s="6">
        <v>10431000</v>
      </c>
      <c r="X781" s="6">
        <v>0</v>
      </c>
      <c r="Y781" s="6"/>
      <c r="Z781" s="6">
        <v>666600</v>
      </c>
      <c r="AA781" s="6">
        <v>127400</v>
      </c>
      <c r="AB781" s="6">
        <v>647000</v>
      </c>
      <c r="AC781" s="6"/>
      <c r="AD781" s="6">
        <v>474930</v>
      </c>
      <c r="AE781" s="6">
        <v>850320</v>
      </c>
      <c r="AF781" s="6"/>
      <c r="AG781" s="6">
        <f t="shared" si="64"/>
        <v>0.7248946739608878</v>
      </c>
      <c r="AH781" s="6">
        <f t="shared" si="65"/>
        <v>-0.46415670581918189</v>
      </c>
      <c r="AI781" s="6">
        <f t="shared" si="66"/>
        <v>0.5383641021957879</v>
      </c>
      <c r="AJ781" s="6">
        <f t="shared" si="67"/>
        <v>0.89334587979560864</v>
      </c>
      <c r="AK781" s="6">
        <f>VLOOKUP(AO781,'MV-SigB'!F:J,3,FALSE)</f>
        <v>0</v>
      </c>
      <c r="AL781" s="15">
        <v>19</v>
      </c>
      <c r="AM781" s="6"/>
      <c r="AN781" s="6">
        <v>4</v>
      </c>
      <c r="AO781" s="7">
        <v>1155</v>
      </c>
    </row>
    <row r="782" spans="2:41" x14ac:dyDescent="0.2">
      <c r="B782" s="5" t="s">
        <v>3466</v>
      </c>
      <c r="C782" s="6" t="str">
        <f t="shared" si="68"/>
        <v>Q8BKY8</v>
      </c>
      <c r="D782" s="6" t="s">
        <v>3467</v>
      </c>
      <c r="E782" s="6" t="s">
        <v>3468</v>
      </c>
      <c r="F782" s="6" t="s">
        <v>3469</v>
      </c>
      <c r="G782" s="6">
        <f>IFERROR(VLOOKUP(C782,Tabelle3!A:H,8,FALSE),"")</f>
        <v>1</v>
      </c>
      <c r="H782" s="6">
        <v>1</v>
      </c>
      <c r="I782" s="6">
        <v>9</v>
      </c>
      <c r="J782" s="6">
        <v>9</v>
      </c>
      <c r="K782" s="6">
        <v>33</v>
      </c>
      <c r="L782" s="6">
        <v>43.451999999999998</v>
      </c>
      <c r="M782" s="6">
        <v>385</v>
      </c>
      <c r="N782" s="6">
        <v>0</v>
      </c>
      <c r="O782" s="6">
        <v>157.13999999999999</v>
      </c>
      <c r="P782" s="6">
        <v>130320000</v>
      </c>
      <c r="Q782" s="6">
        <v>4920000</v>
      </c>
      <c r="R782" s="6">
        <v>17937000</v>
      </c>
      <c r="S782" s="6">
        <v>865890</v>
      </c>
      <c r="T782" s="6">
        <v>23981000</v>
      </c>
      <c r="U782" s="6">
        <v>19366000</v>
      </c>
      <c r="V782" s="6">
        <v>26692000</v>
      </c>
      <c r="W782" s="6">
        <v>15517000</v>
      </c>
      <c r="X782" s="6">
        <v>21038000</v>
      </c>
      <c r="Y782" s="6">
        <v>1607400</v>
      </c>
      <c r="Z782" s="6">
        <v>1152700</v>
      </c>
      <c r="AA782" s="6">
        <v>293820</v>
      </c>
      <c r="AB782" s="6">
        <v>1892600</v>
      </c>
      <c r="AC782" s="6">
        <v>2372300</v>
      </c>
      <c r="AD782" s="6">
        <v>4342300</v>
      </c>
      <c r="AE782" s="6">
        <v>436730</v>
      </c>
      <c r="AF782" s="6">
        <v>472320</v>
      </c>
      <c r="AG782" s="6">
        <f t="shared" si="64"/>
        <v>0.6488388108058476</v>
      </c>
      <c r="AH782" s="6">
        <f t="shared" si="65"/>
        <v>-0.62406797680799586</v>
      </c>
      <c r="AI782" s="6">
        <f t="shared" si="66"/>
        <v>0.53876118461317701</v>
      </c>
      <c r="AJ782" s="6">
        <f t="shared" si="67"/>
        <v>0.89228218021050254</v>
      </c>
      <c r="AK782" s="6">
        <f>VLOOKUP(AO782,'MV-SigB'!F:J,3,FALSE)</f>
        <v>0</v>
      </c>
      <c r="AL782" s="15">
        <v>19</v>
      </c>
      <c r="AM782" s="6"/>
      <c r="AN782" s="6">
        <v>22</v>
      </c>
      <c r="AO782" s="7">
        <v>911</v>
      </c>
    </row>
    <row r="783" spans="2:41" x14ac:dyDescent="0.2">
      <c r="B783" s="5" t="s">
        <v>2427</v>
      </c>
      <c r="C783" s="6" t="str">
        <f t="shared" si="68"/>
        <v>Q02248</v>
      </c>
      <c r="D783" s="6" t="s">
        <v>2428</v>
      </c>
      <c r="E783" s="6" t="s">
        <v>2429</v>
      </c>
      <c r="F783" s="6" t="s">
        <v>2430</v>
      </c>
      <c r="G783" s="6" t="str">
        <f>IFERROR(VLOOKUP(C783,Tabelle3!A:H,8,FALSE),"")</f>
        <v/>
      </c>
      <c r="H783" s="6">
        <v>6</v>
      </c>
      <c r="I783" s="6">
        <v>5</v>
      </c>
      <c r="J783" s="6">
        <v>4</v>
      </c>
      <c r="K783" s="6">
        <v>7.6</v>
      </c>
      <c r="L783" s="6">
        <v>85.47</v>
      </c>
      <c r="M783" s="6">
        <v>781</v>
      </c>
      <c r="N783" s="6">
        <v>0</v>
      </c>
      <c r="O783" s="6">
        <v>16.321999999999999</v>
      </c>
      <c r="P783" s="6">
        <v>3781300</v>
      </c>
      <c r="Q783" s="6">
        <v>0</v>
      </c>
      <c r="R783" s="6">
        <v>761050</v>
      </c>
      <c r="S783" s="6">
        <v>489750</v>
      </c>
      <c r="T783" s="6">
        <v>0</v>
      </c>
      <c r="U783" s="6">
        <v>576120</v>
      </c>
      <c r="V783" s="6">
        <v>1954400</v>
      </c>
      <c r="W783" s="6">
        <v>0</v>
      </c>
      <c r="X783" s="6">
        <v>0</v>
      </c>
      <c r="Y783" s="6"/>
      <c r="Z783" s="6">
        <v>322460</v>
      </c>
      <c r="AA783" s="6">
        <v>206170</v>
      </c>
      <c r="AB783" s="6"/>
      <c r="AC783" s="6">
        <v>158630</v>
      </c>
      <c r="AD783" s="6">
        <v>1956000</v>
      </c>
      <c r="AE783" s="6"/>
      <c r="AF783" s="6"/>
      <c r="AG783" s="6">
        <f t="shared" si="64"/>
        <v>0.24998699536089056</v>
      </c>
      <c r="AH783" s="6">
        <f t="shared" si="65"/>
        <v>-2.0000750488653907</v>
      </c>
      <c r="AI783" s="6">
        <f t="shared" si="66"/>
        <v>0.53939377031196611</v>
      </c>
      <c r="AJ783" s="6">
        <f t="shared" si="67"/>
        <v>0.89058923551616886</v>
      </c>
      <c r="AK783" s="6">
        <f>VLOOKUP(AO783,'MV-SigB'!F:J,3,FALSE)</f>
        <v>0</v>
      </c>
      <c r="AL783" s="15">
        <v>19</v>
      </c>
      <c r="AM783" s="6"/>
      <c r="AN783" s="6">
        <v>11</v>
      </c>
      <c r="AO783" s="7">
        <v>645</v>
      </c>
    </row>
    <row r="784" spans="2:41" x14ac:dyDescent="0.2">
      <c r="B784" s="5" t="s">
        <v>5409</v>
      </c>
      <c r="C784" s="6" t="str">
        <f t="shared" si="68"/>
        <v>Q9D7B6</v>
      </c>
      <c r="D784" s="6" t="s">
        <v>5410</v>
      </c>
      <c r="E784" s="6" t="s">
        <v>288</v>
      </c>
      <c r="F784" s="6" t="s">
        <v>5411</v>
      </c>
      <c r="G784" s="6">
        <f>IFERROR(VLOOKUP(C784,Tabelle3!A:H,8,FALSE),"")</f>
        <v>1</v>
      </c>
      <c r="H784" s="6">
        <v>1</v>
      </c>
      <c r="I784" s="6">
        <v>23</v>
      </c>
      <c r="J784" s="6">
        <v>1</v>
      </c>
      <c r="K784" s="6">
        <v>60.8</v>
      </c>
      <c r="L784" s="6">
        <v>45.018999999999998</v>
      </c>
      <c r="M784" s="6">
        <v>413</v>
      </c>
      <c r="N784" s="6">
        <v>0</v>
      </c>
      <c r="O784" s="6">
        <v>323.31</v>
      </c>
      <c r="P784" s="6">
        <v>4582500000</v>
      </c>
      <c r="Q784" s="6">
        <v>341480000</v>
      </c>
      <c r="R784" s="6">
        <v>189050000</v>
      </c>
      <c r="S784" s="6">
        <v>232720000</v>
      </c>
      <c r="T784" s="6">
        <v>423240000</v>
      </c>
      <c r="U784" s="6">
        <v>548110000</v>
      </c>
      <c r="V784" s="6">
        <v>235400000</v>
      </c>
      <c r="W784" s="6">
        <v>1078800000</v>
      </c>
      <c r="X784" s="6">
        <v>1533700000</v>
      </c>
      <c r="Y784" s="6">
        <v>108490000</v>
      </c>
      <c r="Z784" s="6">
        <v>19159000</v>
      </c>
      <c r="AA784" s="6">
        <v>43528000</v>
      </c>
      <c r="AB784" s="6">
        <v>53775000</v>
      </c>
      <c r="AC784" s="6">
        <v>27055000</v>
      </c>
      <c r="AD784" s="6">
        <v>67578000</v>
      </c>
      <c r="AE784" s="6">
        <v>30150000</v>
      </c>
      <c r="AF784" s="6">
        <v>44261000</v>
      </c>
      <c r="AG784" s="6">
        <f t="shared" si="64"/>
        <v>1.3307304607084547</v>
      </c>
      <c r="AH784" s="6">
        <f t="shared" si="65"/>
        <v>0.41221838313661552</v>
      </c>
      <c r="AI784" s="6">
        <f t="shared" si="66"/>
        <v>0.53939632293680606</v>
      </c>
      <c r="AJ784" s="6">
        <f t="shared" si="67"/>
        <v>0.89058240812830014</v>
      </c>
      <c r="AK784" s="6">
        <f>VLOOKUP(AO784,'MV-SigB'!F:J,3,FALSE)</f>
        <v>0</v>
      </c>
      <c r="AL784" s="15">
        <v>19</v>
      </c>
      <c r="AM784" s="6"/>
      <c r="AN784" s="6">
        <v>244</v>
      </c>
      <c r="AO784" s="7">
        <v>1405</v>
      </c>
    </row>
    <row r="785" spans="2:41" x14ac:dyDescent="0.2">
      <c r="B785" s="5" t="s">
        <v>6064</v>
      </c>
      <c r="C785" s="6" t="str">
        <f t="shared" si="68"/>
        <v>Q9WV96</v>
      </c>
      <c r="D785" s="6" t="s">
        <v>6065</v>
      </c>
      <c r="E785" s="6" t="s">
        <v>6066</v>
      </c>
      <c r="F785" s="6" t="s">
        <v>6067</v>
      </c>
      <c r="G785" s="6">
        <f>IFERROR(VLOOKUP(C785,Tabelle3!A:H,8,FALSE),"")</f>
        <v>1</v>
      </c>
      <c r="H785" s="6">
        <v>5</v>
      </c>
      <c r="I785" s="6">
        <v>10</v>
      </c>
      <c r="J785" s="6">
        <v>10</v>
      </c>
      <c r="K785" s="6">
        <v>84</v>
      </c>
      <c r="L785" s="6">
        <v>11.314</v>
      </c>
      <c r="M785" s="6">
        <v>100</v>
      </c>
      <c r="N785" s="6">
        <v>0</v>
      </c>
      <c r="O785" s="6">
        <v>91.287999999999997</v>
      </c>
      <c r="P785" s="6">
        <v>148290000</v>
      </c>
      <c r="Q785" s="6">
        <v>16654000</v>
      </c>
      <c r="R785" s="6">
        <v>4884200</v>
      </c>
      <c r="S785" s="6">
        <v>6578300</v>
      </c>
      <c r="T785" s="6">
        <v>13435000</v>
      </c>
      <c r="U785" s="6">
        <v>9660600</v>
      </c>
      <c r="V785" s="6">
        <v>7061400</v>
      </c>
      <c r="W785" s="6">
        <v>48317000</v>
      </c>
      <c r="X785" s="6">
        <v>41694000</v>
      </c>
      <c r="Y785" s="6">
        <v>18784000</v>
      </c>
      <c r="Z785" s="6">
        <v>14478000</v>
      </c>
      <c r="AA785" s="6">
        <v>17344000</v>
      </c>
      <c r="AB785" s="6">
        <v>23368000</v>
      </c>
      <c r="AC785" s="6">
        <v>14329000</v>
      </c>
      <c r="AD785" s="6">
        <v>16398000</v>
      </c>
      <c r="AE785" s="6">
        <v>20024000</v>
      </c>
      <c r="AF785" s="6">
        <v>17459000</v>
      </c>
      <c r="AG785" s="6">
        <f t="shared" si="64"/>
        <v>1.084503738454772</v>
      </c>
      <c r="AH785" s="6">
        <f t="shared" si="65"/>
        <v>0.1170350262152253</v>
      </c>
      <c r="AI785" s="6">
        <f t="shared" si="66"/>
        <v>0.54103935214026688</v>
      </c>
      <c r="AJ785" s="6">
        <f t="shared" si="67"/>
        <v>0.88619456354713311</v>
      </c>
      <c r="AK785" s="6">
        <f>VLOOKUP(AO785,'MV-SigB'!F:J,3,FALSE)</f>
        <v>0</v>
      </c>
      <c r="AL785" s="15">
        <v>19</v>
      </c>
      <c r="AM785" s="6"/>
      <c r="AN785" s="6">
        <v>52</v>
      </c>
      <c r="AO785" s="7">
        <v>1571</v>
      </c>
    </row>
    <row r="786" spans="2:41" x14ac:dyDescent="0.2">
      <c r="B786" s="5" t="s">
        <v>2708</v>
      </c>
      <c r="C786" s="6" t="str">
        <f t="shared" si="68"/>
        <v>Q4VAE3</v>
      </c>
      <c r="D786" s="6" t="s">
        <v>2709</v>
      </c>
      <c r="E786" s="6" t="s">
        <v>2710</v>
      </c>
      <c r="F786" s="6" t="s">
        <v>2711</v>
      </c>
      <c r="G786" s="6">
        <f>IFERROR(VLOOKUP(C786,Tabelle3!A:H,8,FALSE),"")</f>
        <v>1</v>
      </c>
      <c r="H786" s="6">
        <v>1</v>
      </c>
      <c r="I786" s="6">
        <v>8</v>
      </c>
      <c r="J786" s="6">
        <v>8</v>
      </c>
      <c r="K786" s="6">
        <v>37.6</v>
      </c>
      <c r="L786" s="6">
        <v>24.917999999999999</v>
      </c>
      <c r="M786" s="6">
        <v>234</v>
      </c>
      <c r="N786" s="6">
        <v>0</v>
      </c>
      <c r="O786" s="6">
        <v>199.4</v>
      </c>
      <c r="P786" s="6">
        <v>443410000</v>
      </c>
      <c r="Q786" s="6">
        <v>18270000</v>
      </c>
      <c r="R786" s="6">
        <v>17417000</v>
      </c>
      <c r="S786" s="6">
        <v>35270000</v>
      </c>
      <c r="T786" s="6">
        <v>3814700</v>
      </c>
      <c r="U786" s="6">
        <v>46735000</v>
      </c>
      <c r="V786" s="6">
        <v>55606000</v>
      </c>
      <c r="W786" s="6">
        <v>115060000</v>
      </c>
      <c r="X786" s="6">
        <v>151230000</v>
      </c>
      <c r="Y786" s="6">
        <v>18742000</v>
      </c>
      <c r="Z786" s="6">
        <v>19672000</v>
      </c>
      <c r="AA786" s="6">
        <v>71758000</v>
      </c>
      <c r="AB786" s="6">
        <v>17212000</v>
      </c>
      <c r="AC786" s="6">
        <v>43582000</v>
      </c>
      <c r="AD786" s="6">
        <v>41053000</v>
      </c>
      <c r="AE786" s="6">
        <v>34173000</v>
      </c>
      <c r="AF786" s="6">
        <v>45433000</v>
      </c>
      <c r="AG786" s="6">
        <f t="shared" si="64"/>
        <v>0.77559196546538323</v>
      </c>
      <c r="AH786" s="6">
        <f t="shared" si="65"/>
        <v>-0.36663023657324767</v>
      </c>
      <c r="AI786" s="6">
        <f t="shared" si="66"/>
        <v>0.54209849420839695</v>
      </c>
      <c r="AJ786" s="6">
        <f t="shared" si="67"/>
        <v>0.88337309534442687</v>
      </c>
      <c r="AK786" s="6">
        <f>VLOOKUP(AO786,'MV-SigB'!F:J,3,FALSE)</f>
        <v>0</v>
      </c>
      <c r="AL786" s="15">
        <v>19</v>
      </c>
      <c r="AM786" s="6"/>
      <c r="AN786" s="6">
        <v>67</v>
      </c>
      <c r="AO786" s="7">
        <v>717</v>
      </c>
    </row>
    <row r="787" spans="2:41" x14ac:dyDescent="0.2">
      <c r="B787" s="5" t="s">
        <v>4977</v>
      </c>
      <c r="C787" s="6" t="str">
        <f t="shared" si="68"/>
        <v>Q9CR62</v>
      </c>
      <c r="D787" s="6" t="s">
        <v>4978</v>
      </c>
      <c r="E787" s="6" t="s">
        <v>2816</v>
      </c>
      <c r="F787" s="6" t="s">
        <v>4979</v>
      </c>
      <c r="G787" s="6">
        <f>IFERROR(VLOOKUP(C787,Tabelle3!A:H,8,FALSE),"")</f>
        <v>1</v>
      </c>
      <c r="H787" s="6">
        <v>1</v>
      </c>
      <c r="I787" s="6">
        <v>27</v>
      </c>
      <c r="J787" s="6">
        <v>10</v>
      </c>
      <c r="K787" s="6">
        <v>65.599999999999994</v>
      </c>
      <c r="L787" s="6">
        <v>34.155000000000001</v>
      </c>
      <c r="M787" s="6">
        <v>314</v>
      </c>
      <c r="N787" s="6">
        <v>0</v>
      </c>
      <c r="O787" s="6">
        <v>323.31</v>
      </c>
      <c r="P787" s="6">
        <v>14949000000</v>
      </c>
      <c r="Q787" s="6">
        <v>1575500000</v>
      </c>
      <c r="R787" s="6">
        <v>468410000</v>
      </c>
      <c r="S787" s="6">
        <v>432130000</v>
      </c>
      <c r="T787" s="6">
        <v>439810000</v>
      </c>
      <c r="U787" s="6">
        <v>485290000</v>
      </c>
      <c r="V787" s="6">
        <v>604120000</v>
      </c>
      <c r="W787" s="6">
        <v>5947700000</v>
      </c>
      <c r="X787" s="6">
        <v>4996200000</v>
      </c>
      <c r="Y787" s="6">
        <v>175890000</v>
      </c>
      <c r="Z787" s="6">
        <v>230780000</v>
      </c>
      <c r="AA787" s="6">
        <v>108990000</v>
      </c>
      <c r="AB787" s="6">
        <v>234680000</v>
      </c>
      <c r="AC787" s="6">
        <v>146430000</v>
      </c>
      <c r="AD787" s="6">
        <v>121660000</v>
      </c>
      <c r="AE787" s="6">
        <v>280950000</v>
      </c>
      <c r="AF787" s="6">
        <v>377600000</v>
      </c>
      <c r="AG787" s="6">
        <f t="shared" si="64"/>
        <v>0.80974272640939304</v>
      </c>
      <c r="AH787" s="6">
        <f t="shared" si="65"/>
        <v>-0.3044644909533194</v>
      </c>
      <c r="AI787" s="6">
        <f t="shared" si="66"/>
        <v>0.54235117782716347</v>
      </c>
      <c r="AJ787" s="6">
        <f t="shared" si="67"/>
        <v>0.88270078123026174</v>
      </c>
      <c r="AK787" s="6">
        <f>VLOOKUP(AO787,'MV-SigB'!F:J,3,FALSE)</f>
        <v>0</v>
      </c>
      <c r="AL787" s="15">
        <v>19</v>
      </c>
      <c r="AM787" s="6"/>
      <c r="AN787" s="6">
        <v>513</v>
      </c>
      <c r="AO787" s="7">
        <v>1295</v>
      </c>
    </row>
    <row r="788" spans="2:41" x14ac:dyDescent="0.2">
      <c r="B788" s="5" t="s">
        <v>492</v>
      </c>
      <c r="C788" s="6" t="str">
        <f t="shared" si="68"/>
        <v>E0CZ27</v>
      </c>
      <c r="D788" s="6" t="s">
        <v>493</v>
      </c>
      <c r="E788" s="6" t="s">
        <v>494</v>
      </c>
      <c r="F788" s="6" t="s">
        <v>495</v>
      </c>
      <c r="G788" s="6" t="str">
        <f>IFERROR(VLOOKUP(C788,Tabelle3!A:H,8,FALSE),"")</f>
        <v/>
      </c>
      <c r="H788" s="6">
        <v>7</v>
      </c>
      <c r="I788" s="6">
        <v>7</v>
      </c>
      <c r="J788" s="6">
        <v>1</v>
      </c>
      <c r="K788" s="6">
        <v>52.9</v>
      </c>
      <c r="L788" s="6">
        <v>13.321999999999999</v>
      </c>
      <c r="M788" s="6">
        <v>119</v>
      </c>
      <c r="N788" s="6">
        <v>0</v>
      </c>
      <c r="O788" s="6">
        <v>24.439</v>
      </c>
      <c r="P788" s="6">
        <v>336910000</v>
      </c>
      <c r="Q788" s="6">
        <v>7216200</v>
      </c>
      <c r="R788" s="6">
        <v>32243000</v>
      </c>
      <c r="S788" s="6">
        <v>24378000</v>
      </c>
      <c r="T788" s="6">
        <v>6588900</v>
      </c>
      <c r="U788" s="6">
        <v>13574000</v>
      </c>
      <c r="V788" s="6">
        <v>64467000</v>
      </c>
      <c r="W788" s="6">
        <v>46183000</v>
      </c>
      <c r="X788" s="6">
        <v>142260000</v>
      </c>
      <c r="Y788" s="6">
        <v>19992000</v>
      </c>
      <c r="Z788" s="6">
        <v>47988000</v>
      </c>
      <c r="AA788" s="6">
        <v>48639000</v>
      </c>
      <c r="AB788" s="6">
        <v>15664000</v>
      </c>
      <c r="AC788" s="6">
        <v>10752000</v>
      </c>
      <c r="AD788" s="6">
        <v>162620000</v>
      </c>
      <c r="AE788" s="6">
        <v>15776000</v>
      </c>
      <c r="AF788" s="6">
        <v>42225000</v>
      </c>
      <c r="AG788" s="6">
        <f t="shared" si="64"/>
        <v>0.57173049577954216</v>
      </c>
      <c r="AH788" s="6">
        <f t="shared" si="65"/>
        <v>-0.80659285003019832</v>
      </c>
      <c r="AI788" s="6">
        <f t="shared" si="66"/>
        <v>0.54295850231122611</v>
      </c>
      <c r="AJ788" s="6">
        <f t="shared" si="67"/>
        <v>0.88108615615346142</v>
      </c>
      <c r="AK788" s="6">
        <f>VLOOKUP(AO788,'MV-SigB'!F:J,3,FALSE)</f>
        <v>0</v>
      </c>
      <c r="AL788" s="15">
        <v>19</v>
      </c>
      <c r="AM788" s="6"/>
      <c r="AN788" s="6">
        <v>38</v>
      </c>
      <c r="AO788" s="7">
        <v>154</v>
      </c>
    </row>
    <row r="789" spans="2:41" x14ac:dyDescent="0.2">
      <c r="B789" s="5" t="s">
        <v>4056</v>
      </c>
      <c r="C789" s="6" t="str">
        <f t="shared" si="68"/>
        <v>Q8VCE6</v>
      </c>
      <c r="D789" s="6" t="s">
        <v>4057</v>
      </c>
      <c r="E789" s="6" t="s">
        <v>4058</v>
      </c>
      <c r="F789" s="6" t="s">
        <v>4059</v>
      </c>
      <c r="G789" s="6">
        <f>IFERROR(VLOOKUP(C789,Tabelle3!A:H,8,FALSE),"")</f>
        <v>1</v>
      </c>
      <c r="H789" s="6">
        <v>1</v>
      </c>
      <c r="I789" s="6">
        <v>4</v>
      </c>
      <c r="J789" s="6">
        <v>4</v>
      </c>
      <c r="K789" s="6">
        <v>29.1</v>
      </c>
      <c r="L789" s="6">
        <v>25.602</v>
      </c>
      <c r="M789" s="6">
        <v>220</v>
      </c>
      <c r="N789" s="6">
        <v>0</v>
      </c>
      <c r="O789" s="6">
        <v>5.8456000000000001</v>
      </c>
      <c r="P789" s="6">
        <v>10967000</v>
      </c>
      <c r="Q789" s="6">
        <v>1350800</v>
      </c>
      <c r="R789" s="6">
        <v>0</v>
      </c>
      <c r="S789" s="6">
        <v>838350</v>
      </c>
      <c r="T789" s="6">
        <v>1847100</v>
      </c>
      <c r="U789" s="6">
        <v>0</v>
      </c>
      <c r="V789" s="6">
        <v>1072200</v>
      </c>
      <c r="W789" s="6">
        <v>3218300</v>
      </c>
      <c r="X789" s="6">
        <v>2640200</v>
      </c>
      <c r="Y789" s="6">
        <v>634560</v>
      </c>
      <c r="Z789" s="6"/>
      <c r="AA789" s="6">
        <v>195090</v>
      </c>
      <c r="AB789" s="6">
        <v>157680</v>
      </c>
      <c r="AC789" s="6"/>
      <c r="AD789" s="6">
        <v>841240</v>
      </c>
      <c r="AE789" s="6">
        <v>215250</v>
      </c>
      <c r="AF789" s="6">
        <v>410220</v>
      </c>
      <c r="AG789" s="6">
        <f t="shared" si="64"/>
        <v>0.67315965664650823</v>
      </c>
      <c r="AH789" s="6">
        <f t="shared" si="65"/>
        <v>-0.57097937826120693</v>
      </c>
      <c r="AI789" s="6">
        <f t="shared" si="66"/>
        <v>0.54330733787020236</v>
      </c>
      <c r="AJ789" s="6">
        <f t="shared" si="67"/>
        <v>0.88015956281009222</v>
      </c>
      <c r="AK789" s="6">
        <f>VLOOKUP(AO789,'MV-SigB'!F:J,3,FALSE)</f>
        <v>0</v>
      </c>
      <c r="AL789" s="15">
        <v>19</v>
      </c>
      <c r="AM789" s="6"/>
      <c r="AN789" s="6">
        <v>7</v>
      </c>
      <c r="AO789" s="7">
        <v>1062</v>
      </c>
    </row>
    <row r="790" spans="2:41" x14ac:dyDescent="0.2">
      <c r="B790" s="5" t="s">
        <v>2478</v>
      </c>
      <c r="C790" s="6" t="str">
        <f t="shared" si="68"/>
        <v>Q11011</v>
      </c>
      <c r="D790" s="6" t="s">
        <v>2479</v>
      </c>
      <c r="E790" s="6" t="s">
        <v>2480</v>
      </c>
      <c r="F790" s="6" t="s">
        <v>2481</v>
      </c>
      <c r="G790" s="6" t="str">
        <f>IFERROR(VLOOKUP(C790,Tabelle3!A:H,8,FALSE),"")</f>
        <v/>
      </c>
      <c r="H790" s="6">
        <v>6</v>
      </c>
      <c r="I790" s="6">
        <v>22</v>
      </c>
      <c r="J790" s="6">
        <v>22</v>
      </c>
      <c r="K790" s="6">
        <v>35.4</v>
      </c>
      <c r="L790" s="6">
        <v>103.32</v>
      </c>
      <c r="M790" s="6">
        <v>920</v>
      </c>
      <c r="N790" s="6">
        <v>0</v>
      </c>
      <c r="O790" s="6">
        <v>112.08</v>
      </c>
      <c r="P790" s="6">
        <v>177220000</v>
      </c>
      <c r="Q790" s="6">
        <v>13977000</v>
      </c>
      <c r="R790" s="6">
        <v>15854000</v>
      </c>
      <c r="S790" s="6">
        <v>3776800</v>
      </c>
      <c r="T790" s="6">
        <v>11205000</v>
      </c>
      <c r="U790" s="6">
        <v>24363000</v>
      </c>
      <c r="V790" s="6">
        <v>19555000</v>
      </c>
      <c r="W790" s="6">
        <v>41314000</v>
      </c>
      <c r="X790" s="6">
        <v>47178000</v>
      </c>
      <c r="Y790" s="6">
        <v>8053700</v>
      </c>
      <c r="Z790" s="6">
        <v>8076000</v>
      </c>
      <c r="AA790" s="6">
        <v>2546300</v>
      </c>
      <c r="AB790" s="6">
        <v>10887000</v>
      </c>
      <c r="AC790" s="6">
        <v>5963400</v>
      </c>
      <c r="AD790" s="6">
        <v>12259000</v>
      </c>
      <c r="AE790" s="6">
        <v>7902300</v>
      </c>
      <c r="AF790" s="6">
        <v>9103100</v>
      </c>
      <c r="AG790" s="6">
        <f t="shared" si="64"/>
        <v>0.83919518107857993</v>
      </c>
      <c r="AH790" s="6">
        <f t="shared" si="65"/>
        <v>-0.25292170135492259</v>
      </c>
      <c r="AI790" s="6">
        <f t="shared" si="66"/>
        <v>0.54334590651088766</v>
      </c>
      <c r="AJ790" s="6">
        <f t="shared" si="67"/>
        <v>0.88005715150830577</v>
      </c>
      <c r="AK790" s="6">
        <f>VLOOKUP(AO790,'MV-SigB'!F:J,3,FALSE)</f>
        <v>0</v>
      </c>
      <c r="AL790" s="15">
        <v>19</v>
      </c>
      <c r="AM790" s="6"/>
      <c r="AN790" s="6">
        <v>56</v>
      </c>
      <c r="AO790" s="7">
        <v>658</v>
      </c>
    </row>
    <row r="791" spans="2:41" x14ac:dyDescent="0.2">
      <c r="B791" s="5" t="s">
        <v>5668</v>
      </c>
      <c r="C791" s="6" t="str">
        <f t="shared" si="68"/>
        <v>Q9DCN1</v>
      </c>
      <c r="D791" s="6" t="s">
        <v>5669</v>
      </c>
      <c r="E791" s="6" t="s">
        <v>5670</v>
      </c>
      <c r="F791" s="6" t="s">
        <v>5671</v>
      </c>
      <c r="G791" s="6" t="str">
        <f>IFERROR(VLOOKUP(C791,Tabelle3!A:H,8,FALSE),"")</f>
        <v/>
      </c>
      <c r="H791" s="6">
        <v>2</v>
      </c>
      <c r="I791" s="6">
        <v>13</v>
      </c>
      <c r="J791" s="6">
        <v>13</v>
      </c>
      <c r="K791" s="6">
        <v>34.6</v>
      </c>
      <c r="L791" s="6">
        <v>51.51</v>
      </c>
      <c r="M791" s="6">
        <v>462</v>
      </c>
      <c r="N791" s="6">
        <v>0</v>
      </c>
      <c r="O791" s="6">
        <v>130.53</v>
      </c>
      <c r="P791" s="6">
        <v>291300000</v>
      </c>
      <c r="Q791" s="6">
        <v>23420000</v>
      </c>
      <c r="R791" s="6">
        <v>585880</v>
      </c>
      <c r="S791" s="6">
        <v>24349000</v>
      </c>
      <c r="T791" s="6">
        <v>50438000</v>
      </c>
      <c r="U791" s="6">
        <v>5440500</v>
      </c>
      <c r="V791" s="6">
        <v>40501000</v>
      </c>
      <c r="W791" s="6">
        <v>101840000</v>
      </c>
      <c r="X791" s="6">
        <v>44723000</v>
      </c>
      <c r="Y791" s="6">
        <v>1669700</v>
      </c>
      <c r="Z791" s="6">
        <v>157100</v>
      </c>
      <c r="AA791" s="6">
        <v>5180800</v>
      </c>
      <c r="AB791" s="6">
        <v>8440900</v>
      </c>
      <c r="AC791" s="6">
        <v>1360500</v>
      </c>
      <c r="AD791" s="6">
        <v>2101800</v>
      </c>
      <c r="AE791" s="6">
        <v>3689600</v>
      </c>
      <c r="AF791" s="6">
        <v>3147700</v>
      </c>
      <c r="AG791" s="6">
        <f t="shared" si="64"/>
        <v>1.4999126179657463</v>
      </c>
      <c r="AH791" s="6">
        <f t="shared" si="65"/>
        <v>0.58487845452143605</v>
      </c>
      <c r="AI791" s="6">
        <f t="shared" si="66"/>
        <v>0.54565813138802866</v>
      </c>
      <c r="AJ791" s="6">
        <f t="shared" si="67"/>
        <v>0.87393074561734363</v>
      </c>
      <c r="AK791" s="6">
        <f>VLOOKUP(AO791,'MV-SigB'!F:J,3,FALSE)</f>
        <v>0</v>
      </c>
      <c r="AL791" s="15">
        <v>19</v>
      </c>
      <c r="AM791" s="6"/>
      <c r="AN791" s="6">
        <v>47</v>
      </c>
      <c r="AO791" s="7">
        <v>1470</v>
      </c>
    </row>
    <row r="792" spans="2:41" x14ac:dyDescent="0.2">
      <c r="B792" s="5" t="s">
        <v>305</v>
      </c>
      <c r="C792" s="6" t="str">
        <f t="shared" si="68"/>
        <v>D3YVC9</v>
      </c>
      <c r="D792" s="6" t="s">
        <v>306</v>
      </c>
      <c r="E792" s="6" t="s">
        <v>307</v>
      </c>
      <c r="F792" s="6" t="s">
        <v>308</v>
      </c>
      <c r="G792" s="6">
        <f>IFERROR(VLOOKUP(C792,Tabelle3!A:H,8,FALSE),"")</f>
        <v>1</v>
      </c>
      <c r="H792" s="6">
        <v>3</v>
      </c>
      <c r="I792" s="6">
        <v>16</v>
      </c>
      <c r="J792" s="6">
        <v>16</v>
      </c>
      <c r="K792" s="6">
        <v>59.3</v>
      </c>
      <c r="L792" s="6">
        <v>34.911999999999999</v>
      </c>
      <c r="M792" s="6">
        <v>322</v>
      </c>
      <c r="N792" s="6">
        <v>0</v>
      </c>
      <c r="O792" s="6">
        <v>59.963999999999999</v>
      </c>
      <c r="P792" s="6">
        <v>593070000</v>
      </c>
      <c r="Q792" s="6">
        <v>3247800</v>
      </c>
      <c r="R792" s="6">
        <v>119890000</v>
      </c>
      <c r="S792" s="6">
        <v>10193000</v>
      </c>
      <c r="T792" s="6">
        <v>25385000</v>
      </c>
      <c r="U792" s="6">
        <v>30854000</v>
      </c>
      <c r="V792" s="6">
        <v>40961000</v>
      </c>
      <c r="W792" s="6">
        <v>174150000</v>
      </c>
      <c r="X792" s="6">
        <v>188390000</v>
      </c>
      <c r="Y792" s="6">
        <v>2427200</v>
      </c>
      <c r="Z792" s="6">
        <v>8232700</v>
      </c>
      <c r="AA792" s="6">
        <v>4671000</v>
      </c>
      <c r="AB792" s="6">
        <v>5180800</v>
      </c>
      <c r="AC792" s="6">
        <v>4394600</v>
      </c>
      <c r="AD792" s="6">
        <v>7506300</v>
      </c>
      <c r="AE792" s="6">
        <v>5559600</v>
      </c>
      <c r="AF792" s="6">
        <v>6595300</v>
      </c>
      <c r="AG792" s="6">
        <f t="shared" si="64"/>
        <v>0.85267170495265177</v>
      </c>
      <c r="AH792" s="6">
        <f t="shared" si="65"/>
        <v>-0.2299377118471139</v>
      </c>
      <c r="AI792" s="6">
        <f t="shared" si="66"/>
        <v>0.54807991645008602</v>
      </c>
      <c r="AJ792" s="6">
        <f t="shared" si="67"/>
        <v>0.86754182458452989</v>
      </c>
      <c r="AK792" s="6">
        <f>VLOOKUP(AO792,'MV-SigB'!F:J,3,FALSE)</f>
        <v>0</v>
      </c>
      <c r="AL792" s="15">
        <v>19</v>
      </c>
      <c r="AM792" s="6"/>
      <c r="AN792" s="6">
        <v>81</v>
      </c>
      <c r="AO792" s="7">
        <v>105</v>
      </c>
    </row>
    <row r="793" spans="2:41" x14ac:dyDescent="0.2">
      <c r="B793" s="5" t="s">
        <v>821</v>
      </c>
      <c r="C793" s="6" t="str">
        <f t="shared" si="68"/>
        <v>G3UZY2</v>
      </c>
      <c r="D793" s="6" t="s">
        <v>822</v>
      </c>
      <c r="E793" s="6" t="s">
        <v>823</v>
      </c>
      <c r="F793" s="6" t="s">
        <v>824</v>
      </c>
      <c r="G793" s="6">
        <f>IFERROR(VLOOKUP(C793,Tabelle3!A:H,8,FALSE),"")</f>
        <v>1</v>
      </c>
      <c r="H793" s="6">
        <v>4</v>
      </c>
      <c r="I793" s="6">
        <v>8</v>
      </c>
      <c r="J793" s="6">
        <v>8</v>
      </c>
      <c r="K793" s="6">
        <v>53.1</v>
      </c>
      <c r="L793" s="6">
        <v>14.099</v>
      </c>
      <c r="M793" s="6">
        <v>130</v>
      </c>
      <c r="N793" s="6">
        <v>0</v>
      </c>
      <c r="O793" s="6">
        <v>290.93</v>
      </c>
      <c r="P793" s="6">
        <v>517370000</v>
      </c>
      <c r="Q793" s="6">
        <v>49401000</v>
      </c>
      <c r="R793" s="6">
        <v>27383000</v>
      </c>
      <c r="S793" s="6">
        <v>8243700</v>
      </c>
      <c r="T793" s="6">
        <v>34072000</v>
      </c>
      <c r="U793" s="6">
        <v>42255000</v>
      </c>
      <c r="V793" s="6">
        <v>23836000</v>
      </c>
      <c r="W793" s="6">
        <v>197950000</v>
      </c>
      <c r="X793" s="6">
        <v>134240000</v>
      </c>
      <c r="Y793" s="6">
        <v>53732000</v>
      </c>
      <c r="Z793" s="6">
        <v>66986000</v>
      </c>
      <c r="AA793" s="6">
        <v>25035000</v>
      </c>
      <c r="AB793" s="6">
        <v>48301000</v>
      </c>
      <c r="AC793" s="6">
        <v>54799000</v>
      </c>
      <c r="AD793" s="6">
        <v>53618000</v>
      </c>
      <c r="AE793" s="6">
        <v>64788000</v>
      </c>
      <c r="AF793" s="6">
        <v>45799000</v>
      </c>
      <c r="AG793" s="6">
        <f t="shared" si="64"/>
        <v>0.88607514018008804</v>
      </c>
      <c r="AH793" s="6">
        <f t="shared" si="65"/>
        <v>-0.17449904873839173</v>
      </c>
      <c r="AI793" s="6">
        <f t="shared" si="66"/>
        <v>0.54943801633005329</v>
      </c>
      <c r="AJ793" s="6">
        <f t="shared" si="67"/>
        <v>0.86397135907613265</v>
      </c>
      <c r="AK793" s="6">
        <f>VLOOKUP(AO793,'MV-SigB'!F:J,3,FALSE)</f>
        <v>0</v>
      </c>
      <c r="AL793" s="15">
        <v>19</v>
      </c>
      <c r="AM793" s="6"/>
      <c r="AN793" s="6">
        <v>121</v>
      </c>
      <c r="AO793" s="7">
        <v>240</v>
      </c>
    </row>
    <row r="794" spans="2:41" x14ac:dyDescent="0.2">
      <c r="B794" s="5" t="s">
        <v>5472</v>
      </c>
      <c r="C794" s="6" t="str">
        <f t="shared" si="68"/>
        <v>Q9D8Y1</v>
      </c>
      <c r="D794" s="6" t="s">
        <v>5473</v>
      </c>
      <c r="E794" s="6" t="s">
        <v>5474</v>
      </c>
      <c r="F794" s="6" t="s">
        <v>5475</v>
      </c>
      <c r="G794" s="6">
        <f>IFERROR(VLOOKUP(C794,Tabelle3!A:H,8,FALSE),"")</f>
        <v>1</v>
      </c>
      <c r="H794" s="6">
        <v>2</v>
      </c>
      <c r="I794" s="6">
        <v>13</v>
      </c>
      <c r="J794" s="6">
        <v>13</v>
      </c>
      <c r="K794" s="6">
        <v>60.7</v>
      </c>
      <c r="L794" s="6">
        <v>21.539000000000001</v>
      </c>
      <c r="M794" s="6">
        <v>196</v>
      </c>
      <c r="N794" s="6">
        <v>0</v>
      </c>
      <c r="O794" s="6">
        <v>73.533000000000001</v>
      </c>
      <c r="P794" s="6">
        <v>666450000</v>
      </c>
      <c r="Q794" s="6">
        <v>27596000</v>
      </c>
      <c r="R794" s="6">
        <v>36419000</v>
      </c>
      <c r="S794" s="6">
        <v>127640000</v>
      </c>
      <c r="T794" s="6">
        <v>44237000</v>
      </c>
      <c r="U794" s="6">
        <v>41505000</v>
      </c>
      <c r="V794" s="6">
        <v>35491000</v>
      </c>
      <c r="W794" s="6">
        <v>128770000</v>
      </c>
      <c r="X794" s="6">
        <v>224790000</v>
      </c>
      <c r="Y794" s="6">
        <v>28059000</v>
      </c>
      <c r="Z794" s="6">
        <v>52042000</v>
      </c>
      <c r="AA794" s="6">
        <v>35143000</v>
      </c>
      <c r="AB794" s="6">
        <v>108030000</v>
      </c>
      <c r="AC794" s="6">
        <v>42291000</v>
      </c>
      <c r="AD794" s="6">
        <v>31762000</v>
      </c>
      <c r="AE794" s="6">
        <v>47761000</v>
      </c>
      <c r="AF794" s="6">
        <v>52011000</v>
      </c>
      <c r="AG794" s="6">
        <f t="shared" si="64"/>
        <v>1.2844757658564649</v>
      </c>
      <c r="AH794" s="6">
        <f t="shared" si="65"/>
        <v>0.36117967123638356</v>
      </c>
      <c r="AI794" s="6">
        <f t="shared" si="66"/>
        <v>0.54996706345042068</v>
      </c>
      <c r="AJ794" s="6">
        <f t="shared" si="67"/>
        <v>0.86258287410384671</v>
      </c>
      <c r="AK794" s="6">
        <f>VLOOKUP(AO794,'MV-SigB'!F:J,3,FALSE)</f>
        <v>0</v>
      </c>
      <c r="AL794" s="15">
        <v>19</v>
      </c>
      <c r="AM794" s="6"/>
      <c r="AN794" s="6">
        <v>83</v>
      </c>
      <c r="AO794" s="7">
        <v>1421</v>
      </c>
    </row>
    <row r="795" spans="2:41" x14ac:dyDescent="0.2">
      <c r="B795" s="5" t="s">
        <v>4402</v>
      </c>
      <c r="C795" s="6" t="str">
        <f t="shared" si="68"/>
        <v>Q922G0</v>
      </c>
      <c r="D795" s="6" t="s">
        <v>4403</v>
      </c>
      <c r="E795" s="6" t="s">
        <v>4404</v>
      </c>
      <c r="F795" s="6" t="s">
        <v>4405</v>
      </c>
      <c r="G795" s="6">
        <f>IFERROR(VLOOKUP(C795,Tabelle3!A:H,8,FALSE),"")</f>
        <v>1</v>
      </c>
      <c r="H795" s="6">
        <v>5</v>
      </c>
      <c r="I795" s="6">
        <v>6</v>
      </c>
      <c r="J795" s="6">
        <v>6</v>
      </c>
      <c r="K795" s="6">
        <v>29.9</v>
      </c>
      <c r="L795" s="6">
        <v>34.168999999999997</v>
      </c>
      <c r="M795" s="6">
        <v>311</v>
      </c>
      <c r="N795" s="6">
        <v>0</v>
      </c>
      <c r="O795" s="6">
        <v>244.4</v>
      </c>
      <c r="P795" s="6">
        <v>327940000</v>
      </c>
      <c r="Q795" s="6">
        <v>8728400</v>
      </c>
      <c r="R795" s="6">
        <v>63858000</v>
      </c>
      <c r="S795" s="6">
        <v>8787600</v>
      </c>
      <c r="T795" s="6">
        <v>23219000</v>
      </c>
      <c r="U795" s="6">
        <v>9794000</v>
      </c>
      <c r="V795" s="6">
        <v>26162000</v>
      </c>
      <c r="W795" s="6">
        <v>87235000</v>
      </c>
      <c r="X795" s="6">
        <v>100150000</v>
      </c>
      <c r="Y795" s="6">
        <v>3533600</v>
      </c>
      <c r="Z795" s="6">
        <v>5494100</v>
      </c>
      <c r="AA795" s="6">
        <v>3490200</v>
      </c>
      <c r="AB795" s="6">
        <v>3710500</v>
      </c>
      <c r="AC795" s="6">
        <v>1485500</v>
      </c>
      <c r="AD795" s="6">
        <v>5394000</v>
      </c>
      <c r="AE795" s="6">
        <v>3047100</v>
      </c>
      <c r="AF795" s="6">
        <v>3876500</v>
      </c>
      <c r="AG795" s="6">
        <f t="shared" si="64"/>
        <v>1.1757069064195724</v>
      </c>
      <c r="AH795" s="6">
        <f t="shared" si="65"/>
        <v>0.23352845357871538</v>
      </c>
      <c r="AI795" s="6">
        <f t="shared" si="66"/>
        <v>0.55096726156465348</v>
      </c>
      <c r="AJ795" s="6">
        <f t="shared" si="67"/>
        <v>0.85996149838047864</v>
      </c>
      <c r="AK795" s="6">
        <f>VLOOKUP(AO795,'MV-SigB'!F:J,3,FALSE)</f>
        <v>0</v>
      </c>
      <c r="AL795" s="15">
        <v>19</v>
      </c>
      <c r="AM795" s="6"/>
      <c r="AN795" s="6">
        <v>75</v>
      </c>
      <c r="AO795" s="7">
        <v>1150</v>
      </c>
    </row>
    <row r="796" spans="2:41" x14ac:dyDescent="0.2">
      <c r="B796" s="5" t="s">
        <v>3604</v>
      </c>
      <c r="C796" s="6" t="str">
        <f t="shared" si="68"/>
        <v>Q8BYF6</v>
      </c>
      <c r="D796" s="6" t="s">
        <v>3605</v>
      </c>
      <c r="E796" s="6" t="s">
        <v>3606</v>
      </c>
      <c r="F796" s="6" t="s">
        <v>3607</v>
      </c>
      <c r="G796" s="6" t="str">
        <f>IFERROR(VLOOKUP(C796,Tabelle3!A:H,8,FALSE),"")</f>
        <v/>
      </c>
      <c r="H796" s="6">
        <v>1</v>
      </c>
      <c r="I796" s="6">
        <v>7</v>
      </c>
      <c r="J796" s="6">
        <v>7</v>
      </c>
      <c r="K796" s="6">
        <v>20.5</v>
      </c>
      <c r="L796" s="6">
        <v>66.765000000000001</v>
      </c>
      <c r="M796" s="6">
        <v>611</v>
      </c>
      <c r="N796" s="6">
        <v>0</v>
      </c>
      <c r="O796" s="6">
        <v>65.536000000000001</v>
      </c>
      <c r="P796" s="6">
        <v>203650000</v>
      </c>
      <c r="Q796" s="6">
        <v>2366200</v>
      </c>
      <c r="R796" s="6">
        <v>30185000</v>
      </c>
      <c r="S796" s="6">
        <v>4040700</v>
      </c>
      <c r="T796" s="6">
        <v>11240000</v>
      </c>
      <c r="U796" s="6">
        <v>206180</v>
      </c>
      <c r="V796" s="6">
        <v>16627000</v>
      </c>
      <c r="W796" s="6">
        <v>97786000</v>
      </c>
      <c r="X796" s="6">
        <v>41196000</v>
      </c>
      <c r="Y796" s="6">
        <v>2993600</v>
      </c>
      <c r="Z796" s="6">
        <v>14219000</v>
      </c>
      <c r="AA796" s="6">
        <v>947500</v>
      </c>
      <c r="AB796" s="6">
        <v>4566900</v>
      </c>
      <c r="AC796" s="6">
        <v>482520</v>
      </c>
      <c r="AD796" s="6">
        <v>10856000</v>
      </c>
      <c r="AE796" s="6">
        <v>17469000</v>
      </c>
      <c r="AF796" s="6">
        <v>5724900</v>
      </c>
      <c r="AG796" s="6">
        <f t="shared" si="64"/>
        <v>0.65813516689534068</v>
      </c>
      <c r="AH796" s="6">
        <f t="shared" si="65"/>
        <v>-0.60354418177283331</v>
      </c>
      <c r="AI796" s="6">
        <f t="shared" si="66"/>
        <v>0.55163828103870438</v>
      </c>
      <c r="AJ796" s="6">
        <f t="shared" si="67"/>
        <v>0.85820551847712845</v>
      </c>
      <c r="AK796" s="6">
        <f>VLOOKUP(AO796,'MV-SigB'!F:J,3,FALSE)</f>
        <v>0</v>
      </c>
      <c r="AL796" s="15">
        <v>19</v>
      </c>
      <c r="AM796" s="6"/>
      <c r="AN796" s="6">
        <v>37</v>
      </c>
      <c r="AO796" s="7">
        <v>946</v>
      </c>
    </row>
    <row r="797" spans="2:41" x14ac:dyDescent="0.2">
      <c r="B797" s="5" t="s">
        <v>3447</v>
      </c>
      <c r="C797" s="6" t="str">
        <f t="shared" si="68"/>
        <v>Q8BK08</v>
      </c>
      <c r="D797" s="6" t="s">
        <v>3448</v>
      </c>
      <c r="E797" s="6" t="s">
        <v>3449</v>
      </c>
      <c r="F797" s="6" t="s">
        <v>3450</v>
      </c>
      <c r="G797" s="6">
        <f>IFERROR(VLOOKUP(C797,Tabelle3!A:H,8,FALSE),"")</f>
        <v>1</v>
      </c>
      <c r="H797" s="6">
        <v>2</v>
      </c>
      <c r="I797" s="6">
        <v>9</v>
      </c>
      <c r="J797" s="6">
        <v>9</v>
      </c>
      <c r="K797" s="6">
        <v>59.5</v>
      </c>
      <c r="L797" s="6">
        <v>21.311</v>
      </c>
      <c r="M797" s="6">
        <v>190</v>
      </c>
      <c r="N797" s="6">
        <v>0</v>
      </c>
      <c r="O797" s="6">
        <v>147.11000000000001</v>
      </c>
      <c r="P797" s="6">
        <v>656310000</v>
      </c>
      <c r="Q797" s="6">
        <v>33979000</v>
      </c>
      <c r="R797" s="6">
        <v>33841000</v>
      </c>
      <c r="S797" s="6">
        <v>38444000</v>
      </c>
      <c r="T797" s="6">
        <v>12710000</v>
      </c>
      <c r="U797" s="6">
        <v>49434000</v>
      </c>
      <c r="V797" s="6">
        <v>83830000</v>
      </c>
      <c r="W797" s="6">
        <v>140220000</v>
      </c>
      <c r="X797" s="6">
        <v>263850000</v>
      </c>
      <c r="Y797" s="6">
        <v>34316000</v>
      </c>
      <c r="Z797" s="6">
        <v>56371000</v>
      </c>
      <c r="AA797" s="6">
        <v>23889000</v>
      </c>
      <c r="AB797" s="6">
        <v>49522000</v>
      </c>
      <c r="AC797" s="6">
        <v>38952000</v>
      </c>
      <c r="AD797" s="6">
        <v>66409000</v>
      </c>
      <c r="AE797" s="6">
        <v>39109000</v>
      </c>
      <c r="AF797" s="6">
        <v>44394000</v>
      </c>
      <c r="AG797" s="6">
        <f t="shared" si="64"/>
        <v>0.86886860386309728</v>
      </c>
      <c r="AH797" s="6">
        <f t="shared" si="65"/>
        <v>-0.20279007537126645</v>
      </c>
      <c r="AI797" s="6">
        <f t="shared" si="66"/>
        <v>0.55183967570133796</v>
      </c>
      <c r="AJ797" s="6">
        <f t="shared" si="67"/>
        <v>0.85767890880179354</v>
      </c>
      <c r="AK797" s="6">
        <f>VLOOKUP(AO797,'MV-SigB'!F:J,3,FALSE)</f>
        <v>0</v>
      </c>
      <c r="AL797" s="15">
        <v>19</v>
      </c>
      <c r="AM797" s="6"/>
      <c r="AN797" s="6">
        <v>65</v>
      </c>
      <c r="AO797" s="7">
        <v>906</v>
      </c>
    </row>
    <row r="798" spans="2:41" x14ac:dyDescent="0.2">
      <c r="B798" s="5" t="s">
        <v>4846</v>
      </c>
      <c r="C798" s="6" t="str">
        <f t="shared" si="68"/>
        <v>Q9CQI6</v>
      </c>
      <c r="D798" s="6" t="s">
        <v>4847</v>
      </c>
      <c r="E798" s="6" t="s">
        <v>4848</v>
      </c>
      <c r="F798" s="6" t="s">
        <v>4849</v>
      </c>
      <c r="G798" s="6" t="str">
        <f>IFERROR(VLOOKUP(C798,Tabelle3!A:H,8,FALSE),"")</f>
        <v/>
      </c>
      <c r="H798" s="6">
        <v>1</v>
      </c>
      <c r="I798" s="6">
        <v>4</v>
      </c>
      <c r="J798" s="6">
        <v>4</v>
      </c>
      <c r="K798" s="6">
        <v>28.2</v>
      </c>
      <c r="L798" s="6">
        <v>15.944000000000001</v>
      </c>
      <c r="M798" s="6">
        <v>142</v>
      </c>
      <c r="N798" s="6">
        <v>0</v>
      </c>
      <c r="O798" s="6">
        <v>13.587</v>
      </c>
      <c r="P798" s="6">
        <v>7632800</v>
      </c>
      <c r="Q798" s="6">
        <v>68964</v>
      </c>
      <c r="R798" s="6">
        <v>0</v>
      </c>
      <c r="S798" s="6">
        <v>0</v>
      </c>
      <c r="T798" s="6">
        <v>1038900</v>
      </c>
      <c r="U798" s="6">
        <v>0</v>
      </c>
      <c r="V798" s="6">
        <v>0</v>
      </c>
      <c r="W798" s="6">
        <v>3837600</v>
      </c>
      <c r="X798" s="6">
        <v>2687300</v>
      </c>
      <c r="Y798" s="6">
        <v>573510</v>
      </c>
      <c r="Z798" s="6"/>
      <c r="AA798" s="6"/>
      <c r="AB798" s="6">
        <v>3396600</v>
      </c>
      <c r="AC798" s="6"/>
      <c r="AD798" s="6"/>
      <c r="AE798" s="6">
        <v>807700</v>
      </c>
      <c r="AF798" s="6">
        <v>776660</v>
      </c>
      <c r="AG798" s="6">
        <f t="shared" si="64"/>
        <v>2.5058130727864878</v>
      </c>
      <c r="AH798" s="6">
        <f t="shared" si="65"/>
        <v>1.3252787973324112</v>
      </c>
      <c r="AI798" s="6">
        <f t="shared" si="66"/>
        <v>0.55331763519014499</v>
      </c>
      <c r="AJ798" s="6">
        <f t="shared" si="67"/>
        <v>0.8538201891873779</v>
      </c>
      <c r="AK798" s="6">
        <f>VLOOKUP(AO798,'MV-SigB'!F:J,3,FALSE)</f>
        <v>0</v>
      </c>
      <c r="AL798" s="15">
        <v>19</v>
      </c>
      <c r="AM798" s="6"/>
      <c r="AN798" s="6">
        <v>5</v>
      </c>
      <c r="AO798" s="7">
        <v>1262</v>
      </c>
    </row>
    <row r="799" spans="2:41" x14ac:dyDescent="0.2">
      <c r="B799" s="5" t="s">
        <v>5948</v>
      </c>
      <c r="C799" s="6" t="str">
        <f t="shared" si="68"/>
        <v>Q9QYR9</v>
      </c>
      <c r="D799" s="6" t="s">
        <v>5949</v>
      </c>
      <c r="E799" s="6" t="s">
        <v>5950</v>
      </c>
      <c r="F799" s="6" t="s">
        <v>5951</v>
      </c>
      <c r="G799" s="6">
        <f>IFERROR(VLOOKUP(C799,Tabelle3!A:H,8,FALSE),"")</f>
        <v>1</v>
      </c>
      <c r="H799" s="6">
        <v>1</v>
      </c>
      <c r="I799" s="6">
        <v>36</v>
      </c>
      <c r="J799" s="6">
        <v>18</v>
      </c>
      <c r="K799" s="6">
        <v>75.5</v>
      </c>
      <c r="L799" s="6">
        <v>49.655999999999999</v>
      </c>
      <c r="M799" s="6">
        <v>453</v>
      </c>
      <c r="N799" s="6">
        <v>0</v>
      </c>
      <c r="O799" s="6">
        <v>323.31</v>
      </c>
      <c r="P799" s="6">
        <v>12523000000</v>
      </c>
      <c r="Q799" s="6">
        <v>675580000</v>
      </c>
      <c r="R799" s="6">
        <v>288650000</v>
      </c>
      <c r="S799" s="6">
        <v>404550000</v>
      </c>
      <c r="T799" s="6">
        <v>395420000</v>
      </c>
      <c r="U799" s="6">
        <v>1232900000</v>
      </c>
      <c r="V799" s="6">
        <v>1607700000</v>
      </c>
      <c r="W799" s="6">
        <v>3239500000</v>
      </c>
      <c r="X799" s="6">
        <v>4678800000</v>
      </c>
      <c r="Y799" s="6">
        <v>79541000</v>
      </c>
      <c r="Z799" s="6">
        <v>88592000</v>
      </c>
      <c r="AA799" s="6">
        <v>85179000</v>
      </c>
      <c r="AB799" s="6">
        <v>78494000</v>
      </c>
      <c r="AC799" s="6">
        <v>91835000</v>
      </c>
      <c r="AD799" s="6">
        <v>64596000</v>
      </c>
      <c r="AE799" s="6">
        <v>94775000</v>
      </c>
      <c r="AF799" s="6">
        <v>103270000</v>
      </c>
      <c r="AG799" s="6">
        <f t="shared" si="64"/>
        <v>0.93604644602173348</v>
      </c>
      <c r="AH799" s="6">
        <f t="shared" si="65"/>
        <v>-9.5347977703935438E-2</v>
      </c>
      <c r="AI799" s="6">
        <f t="shared" si="66"/>
        <v>0.55520171173595823</v>
      </c>
      <c r="AJ799" s="6">
        <f t="shared" si="67"/>
        <v>0.8489160790079836</v>
      </c>
      <c r="AK799" s="6">
        <f>VLOOKUP(AO799,'MV-SigB'!F:J,3,FALSE)</f>
        <v>0</v>
      </c>
      <c r="AL799" s="15">
        <v>19</v>
      </c>
      <c r="AM799" s="6"/>
      <c r="AN799" s="6">
        <v>390</v>
      </c>
      <c r="AO799" s="7">
        <v>1541</v>
      </c>
    </row>
    <row r="800" spans="2:41" x14ac:dyDescent="0.2">
      <c r="B800" s="5" t="s">
        <v>2129</v>
      </c>
      <c r="C800" s="6" t="str">
        <f t="shared" si="68"/>
        <v>P61027</v>
      </c>
      <c r="D800" s="6" t="s">
        <v>2130</v>
      </c>
      <c r="E800" s="6" t="s">
        <v>2131</v>
      </c>
      <c r="F800" s="6" t="s">
        <v>2132</v>
      </c>
      <c r="G800" s="6" t="str">
        <f>IFERROR(VLOOKUP(C800,Tabelle3!A:H,8,FALSE),"")</f>
        <v/>
      </c>
      <c r="H800" s="6">
        <v>2</v>
      </c>
      <c r="I800" s="6">
        <v>14</v>
      </c>
      <c r="J800" s="6">
        <v>12</v>
      </c>
      <c r="K800" s="6">
        <v>62</v>
      </c>
      <c r="L800" s="6">
        <v>22.541</v>
      </c>
      <c r="M800" s="6">
        <v>200</v>
      </c>
      <c r="N800" s="6">
        <v>0</v>
      </c>
      <c r="O800" s="6">
        <v>185.07</v>
      </c>
      <c r="P800" s="6">
        <v>467670000</v>
      </c>
      <c r="Q800" s="6">
        <v>14610000</v>
      </c>
      <c r="R800" s="6">
        <v>8274100</v>
      </c>
      <c r="S800" s="6">
        <v>92707000</v>
      </c>
      <c r="T800" s="6">
        <v>35427000</v>
      </c>
      <c r="U800" s="6">
        <v>19713000</v>
      </c>
      <c r="V800" s="6">
        <v>21072000</v>
      </c>
      <c r="W800" s="6">
        <v>127190000</v>
      </c>
      <c r="X800" s="6">
        <v>148670000</v>
      </c>
      <c r="Y800" s="6">
        <v>14609000</v>
      </c>
      <c r="Z800" s="6">
        <v>14238000</v>
      </c>
      <c r="AA800" s="6">
        <v>31273000</v>
      </c>
      <c r="AB800" s="6">
        <v>68285000</v>
      </c>
      <c r="AC800" s="6">
        <v>20767000</v>
      </c>
      <c r="AD800" s="6">
        <v>14434000</v>
      </c>
      <c r="AE800" s="6">
        <v>29962000</v>
      </c>
      <c r="AF800" s="6">
        <v>28875000</v>
      </c>
      <c r="AG800" s="6">
        <f t="shared" si="64"/>
        <v>1.3654586443778047</v>
      </c>
      <c r="AH800" s="6">
        <f t="shared" si="65"/>
        <v>0.44938561988528697</v>
      </c>
      <c r="AI800" s="6">
        <f t="shared" si="66"/>
        <v>0.55581609928712128</v>
      </c>
      <c r="AJ800" s="6">
        <f t="shared" si="67"/>
        <v>0.84732047189024928</v>
      </c>
      <c r="AK800" s="6">
        <f>VLOOKUP(AO800,'MV-SigB'!F:J,3,FALSE)</f>
        <v>0</v>
      </c>
      <c r="AL800" s="15">
        <v>19</v>
      </c>
      <c r="AM800" s="6"/>
      <c r="AN800" s="6">
        <v>94</v>
      </c>
      <c r="AO800" s="7">
        <v>570</v>
      </c>
    </row>
    <row r="801" spans="2:41" x14ac:dyDescent="0.2">
      <c r="B801" s="5" t="s">
        <v>2153</v>
      </c>
      <c r="C801" s="6" t="str">
        <f t="shared" si="68"/>
        <v>P61358</v>
      </c>
      <c r="D801" s="6" t="s">
        <v>2154</v>
      </c>
      <c r="E801" s="6" t="s">
        <v>2155</v>
      </c>
      <c r="F801" s="6" t="s">
        <v>2156</v>
      </c>
      <c r="G801" s="6" t="str">
        <f>IFERROR(VLOOKUP(C801,Tabelle3!A:H,8,FALSE),"")</f>
        <v/>
      </c>
      <c r="H801" s="6">
        <v>3</v>
      </c>
      <c r="I801" s="6">
        <v>4</v>
      </c>
      <c r="J801" s="6">
        <v>4</v>
      </c>
      <c r="K801" s="6">
        <v>36</v>
      </c>
      <c r="L801" s="6">
        <v>15.798</v>
      </c>
      <c r="M801" s="6">
        <v>136</v>
      </c>
      <c r="N801" s="6">
        <v>0</v>
      </c>
      <c r="O801" s="6">
        <v>2.2042000000000002</v>
      </c>
      <c r="P801" s="6">
        <v>21763000</v>
      </c>
      <c r="Q801" s="6">
        <v>526660</v>
      </c>
      <c r="R801" s="6">
        <v>1919700</v>
      </c>
      <c r="S801" s="6">
        <v>683260</v>
      </c>
      <c r="T801" s="6">
        <v>2837800</v>
      </c>
      <c r="U801" s="6">
        <v>1870300</v>
      </c>
      <c r="V801" s="6">
        <v>1374800</v>
      </c>
      <c r="W801" s="6">
        <v>7690800</v>
      </c>
      <c r="X801" s="6">
        <v>4859900</v>
      </c>
      <c r="Y801" s="6">
        <v>1621000</v>
      </c>
      <c r="Z801" s="6">
        <v>2984200</v>
      </c>
      <c r="AA801" s="6">
        <v>1699100</v>
      </c>
      <c r="AB801" s="6">
        <v>6109800</v>
      </c>
      <c r="AC801" s="6">
        <v>1487100</v>
      </c>
      <c r="AD801" s="6">
        <v>1303000</v>
      </c>
      <c r="AE801" s="6">
        <v>4212700</v>
      </c>
      <c r="AF801" s="6">
        <v>2300100</v>
      </c>
      <c r="AG801" s="6">
        <f t="shared" si="64"/>
        <v>1.3344333487407152</v>
      </c>
      <c r="AH801" s="6">
        <f t="shared" si="65"/>
        <v>0.4162272486476587</v>
      </c>
      <c r="AI801" s="6">
        <f t="shared" si="66"/>
        <v>0.55846437746709476</v>
      </c>
      <c r="AJ801" s="6">
        <f t="shared" si="67"/>
        <v>0.84046283582712644</v>
      </c>
      <c r="AK801" s="6">
        <f>VLOOKUP(AO801,'MV-SigB'!F:J,3,FALSE)</f>
        <v>0</v>
      </c>
      <c r="AL801" s="15">
        <v>19</v>
      </c>
      <c r="AM801" s="6"/>
      <c r="AN801" s="6">
        <v>13</v>
      </c>
      <c r="AO801" s="7">
        <v>576</v>
      </c>
    </row>
    <row r="802" spans="2:41" x14ac:dyDescent="0.2">
      <c r="B802" s="5" t="s">
        <v>1659</v>
      </c>
      <c r="C802" s="6" t="str">
        <f t="shared" si="68"/>
        <v>P26443</v>
      </c>
      <c r="D802" s="6" t="s">
        <v>1660</v>
      </c>
      <c r="E802" s="6" t="s">
        <v>1661</v>
      </c>
      <c r="F802" s="6" t="s">
        <v>1662</v>
      </c>
      <c r="G802" s="6">
        <f>IFERROR(VLOOKUP(C802,Tabelle3!A:H,8,FALSE),"")</f>
        <v>1</v>
      </c>
      <c r="H802" s="6">
        <v>2</v>
      </c>
      <c r="I802" s="6">
        <v>58</v>
      </c>
      <c r="J802" s="6">
        <v>58</v>
      </c>
      <c r="K802" s="6">
        <v>73.5</v>
      </c>
      <c r="L802" s="6">
        <v>61.335999999999999</v>
      </c>
      <c r="M802" s="6">
        <v>558</v>
      </c>
      <c r="N802" s="6">
        <v>0</v>
      </c>
      <c r="O802" s="6">
        <v>323.31</v>
      </c>
      <c r="P802" s="6">
        <v>38740000000</v>
      </c>
      <c r="Q802" s="6">
        <v>4833200000</v>
      </c>
      <c r="R802" s="6">
        <v>1502300000</v>
      </c>
      <c r="S802" s="6">
        <v>2422700000</v>
      </c>
      <c r="T802" s="6">
        <v>572860000</v>
      </c>
      <c r="U802" s="6">
        <v>1729800000</v>
      </c>
      <c r="V802" s="6">
        <v>6263200000</v>
      </c>
      <c r="W802" s="6">
        <v>10724000000</v>
      </c>
      <c r="X802" s="6">
        <v>10692000000</v>
      </c>
      <c r="Y802" s="6">
        <v>365000000</v>
      </c>
      <c r="Z802" s="6">
        <v>513510000</v>
      </c>
      <c r="AA802" s="6">
        <v>397530000</v>
      </c>
      <c r="AB802" s="6">
        <v>191750000</v>
      </c>
      <c r="AC802" s="6">
        <v>386600000</v>
      </c>
      <c r="AD802" s="6">
        <v>300490000</v>
      </c>
      <c r="AE802" s="6">
        <v>449640000</v>
      </c>
      <c r="AF802" s="6">
        <v>538390000</v>
      </c>
      <c r="AG802" s="6">
        <f t="shared" si="64"/>
        <v>0.87622976264387031</v>
      </c>
      <c r="AH802" s="6">
        <f t="shared" si="65"/>
        <v>-0.19061887578747944</v>
      </c>
      <c r="AI802" s="6">
        <f t="shared" si="66"/>
        <v>0.55863187520740809</v>
      </c>
      <c r="AJ802" s="6">
        <f t="shared" si="67"/>
        <v>0.84003019958733505</v>
      </c>
      <c r="AK802" s="6">
        <f>VLOOKUP(AO802,'MV-SigB'!F:J,3,FALSE)</f>
        <v>0</v>
      </c>
      <c r="AL802" s="15">
        <v>19</v>
      </c>
      <c r="AM802" s="6"/>
      <c r="AN802" s="6">
        <v>1110</v>
      </c>
      <c r="AO802" s="7">
        <v>452</v>
      </c>
    </row>
    <row r="803" spans="2:41" x14ac:dyDescent="0.2">
      <c r="B803" s="5" t="s">
        <v>2221</v>
      </c>
      <c r="C803" s="6" t="str">
        <f t="shared" si="68"/>
        <v>P62806</v>
      </c>
      <c r="D803" s="6" t="s">
        <v>2222</v>
      </c>
      <c r="E803" s="6" t="s">
        <v>2223</v>
      </c>
      <c r="F803" s="6" t="s">
        <v>2224</v>
      </c>
      <c r="G803" s="6" t="str">
        <f>IFERROR(VLOOKUP(C803,Tabelle3!A:H,8,FALSE),"")</f>
        <v/>
      </c>
      <c r="H803" s="6">
        <v>1</v>
      </c>
      <c r="I803" s="6">
        <v>14</v>
      </c>
      <c r="J803" s="6">
        <v>14</v>
      </c>
      <c r="K803" s="6">
        <v>66</v>
      </c>
      <c r="L803" s="6">
        <v>11.367000000000001</v>
      </c>
      <c r="M803" s="6">
        <v>103</v>
      </c>
      <c r="N803" s="6">
        <v>0</v>
      </c>
      <c r="O803" s="6">
        <v>95.337000000000003</v>
      </c>
      <c r="P803" s="6">
        <v>380600000</v>
      </c>
      <c r="Q803" s="6">
        <v>48611000</v>
      </c>
      <c r="R803" s="6">
        <v>11600000</v>
      </c>
      <c r="S803" s="6">
        <v>18571000</v>
      </c>
      <c r="T803" s="6">
        <v>16312000</v>
      </c>
      <c r="U803" s="6">
        <v>5956400</v>
      </c>
      <c r="V803" s="6">
        <v>107390000</v>
      </c>
      <c r="W803" s="6">
        <v>26480000</v>
      </c>
      <c r="X803" s="6">
        <v>145690000</v>
      </c>
      <c r="Y803" s="6">
        <v>55153000</v>
      </c>
      <c r="Z803" s="6">
        <v>41828000</v>
      </c>
      <c r="AA803" s="6">
        <v>61342000</v>
      </c>
      <c r="AB803" s="6">
        <v>29601000</v>
      </c>
      <c r="AC803" s="6">
        <v>18080000</v>
      </c>
      <c r="AD803" s="6">
        <v>245900000</v>
      </c>
      <c r="AE803" s="6">
        <v>12020000</v>
      </c>
      <c r="AF803" s="6">
        <v>57185000</v>
      </c>
      <c r="AG803" s="6">
        <f t="shared" si="64"/>
        <v>0.56402299023065261</v>
      </c>
      <c r="AH803" s="6">
        <f t="shared" si="65"/>
        <v>-0.82617412514314925</v>
      </c>
      <c r="AI803" s="6">
        <f t="shared" si="66"/>
        <v>0.55868099459258169</v>
      </c>
      <c r="AJ803" s="6">
        <f t="shared" si="67"/>
        <v>0.83990335187016918</v>
      </c>
      <c r="AK803" s="6">
        <f>VLOOKUP(AO803,'MV-SigB'!F:J,3,FALSE)</f>
        <v>0</v>
      </c>
      <c r="AL803" s="15">
        <v>19</v>
      </c>
      <c r="AM803" s="6"/>
      <c r="AN803" s="6">
        <v>80</v>
      </c>
      <c r="AO803" s="7">
        <v>593</v>
      </c>
    </row>
    <row r="804" spans="2:41" x14ac:dyDescent="0.2">
      <c r="B804" s="5" t="s">
        <v>734</v>
      </c>
      <c r="C804" s="6" t="str">
        <f t="shared" si="68"/>
        <v>E9QPQ8</v>
      </c>
      <c r="D804" s="6" t="s">
        <v>735</v>
      </c>
      <c r="E804" s="6" t="s">
        <v>736</v>
      </c>
      <c r="F804" s="6" t="s">
        <v>737</v>
      </c>
      <c r="G804" s="6">
        <f>IFERROR(VLOOKUP(C804,Tabelle3!A:H,8,FALSE),"")</f>
        <v>1</v>
      </c>
      <c r="H804" s="6">
        <v>2</v>
      </c>
      <c r="I804" s="6">
        <v>9</v>
      </c>
      <c r="J804" s="6">
        <v>9</v>
      </c>
      <c r="K804" s="6">
        <v>39.299999999999997</v>
      </c>
      <c r="L804" s="6">
        <v>23.984999999999999</v>
      </c>
      <c r="M804" s="6">
        <v>211</v>
      </c>
      <c r="N804" s="6">
        <v>0</v>
      </c>
      <c r="O804" s="6">
        <v>108.97</v>
      </c>
      <c r="P804" s="6">
        <v>312660000</v>
      </c>
      <c r="Q804" s="6">
        <v>18880000</v>
      </c>
      <c r="R804" s="6">
        <v>18923000</v>
      </c>
      <c r="S804" s="6">
        <v>23073000</v>
      </c>
      <c r="T804" s="6">
        <v>8711400</v>
      </c>
      <c r="U804" s="6">
        <v>47205000</v>
      </c>
      <c r="V804" s="6">
        <v>22564000</v>
      </c>
      <c r="W804" s="6">
        <v>51902000</v>
      </c>
      <c r="X804" s="6">
        <v>121400000</v>
      </c>
      <c r="Y804" s="6">
        <v>16983000</v>
      </c>
      <c r="Z804" s="6">
        <v>26886000</v>
      </c>
      <c r="AA804" s="6">
        <v>62361000</v>
      </c>
      <c r="AB804" s="6">
        <v>19452000</v>
      </c>
      <c r="AC804" s="6">
        <v>39499000</v>
      </c>
      <c r="AD804" s="6">
        <v>12868000</v>
      </c>
      <c r="AE804" s="6">
        <v>14870000</v>
      </c>
      <c r="AF804" s="6">
        <v>27793000</v>
      </c>
      <c r="AG804" s="6">
        <f t="shared" si="64"/>
        <v>1.3225507734399664</v>
      </c>
      <c r="AH804" s="6">
        <f t="shared" si="65"/>
        <v>0.40332310924589126</v>
      </c>
      <c r="AI804" s="6">
        <f t="shared" si="66"/>
        <v>0.5588045066000964</v>
      </c>
      <c r="AJ804" s="6">
        <f t="shared" si="67"/>
        <v>0.83958443916612568</v>
      </c>
      <c r="AK804" s="6">
        <f>VLOOKUP(AO804,'MV-SigB'!F:J,3,FALSE)</f>
        <v>0</v>
      </c>
      <c r="AL804" s="15">
        <v>19</v>
      </c>
      <c r="AM804" s="6"/>
      <c r="AN804" s="6">
        <v>84</v>
      </c>
      <c r="AO804" s="7">
        <v>218</v>
      </c>
    </row>
    <row r="805" spans="2:41" x14ac:dyDescent="0.2">
      <c r="B805" s="5" t="s">
        <v>851</v>
      </c>
      <c r="C805" s="6" t="str">
        <f t="shared" si="68"/>
        <v>G3X9M0</v>
      </c>
      <c r="D805" s="6" t="s">
        <v>852</v>
      </c>
      <c r="E805" s="6" t="s">
        <v>853</v>
      </c>
      <c r="F805" s="6" t="s">
        <v>854</v>
      </c>
      <c r="G805" s="6">
        <f>IFERROR(VLOOKUP(C805,Tabelle3!A:H,8,FALSE),"")</f>
        <v>1</v>
      </c>
      <c r="H805" s="6">
        <v>10</v>
      </c>
      <c r="I805" s="6">
        <v>26</v>
      </c>
      <c r="J805" s="6">
        <v>26</v>
      </c>
      <c r="K805" s="6">
        <v>72.7</v>
      </c>
      <c r="L805" s="6">
        <v>45.286999999999999</v>
      </c>
      <c r="M805" s="6">
        <v>396</v>
      </c>
      <c r="N805" s="6">
        <v>0</v>
      </c>
      <c r="O805" s="6">
        <v>323.31</v>
      </c>
      <c r="P805" s="6">
        <v>1626700000</v>
      </c>
      <c r="Q805" s="6">
        <v>178530000</v>
      </c>
      <c r="R805" s="6">
        <v>47144000</v>
      </c>
      <c r="S805" s="6">
        <v>57891000</v>
      </c>
      <c r="T805" s="6">
        <v>186260000</v>
      </c>
      <c r="U805" s="6">
        <v>252210000</v>
      </c>
      <c r="V805" s="6">
        <v>72153000</v>
      </c>
      <c r="W805" s="6">
        <v>309870000</v>
      </c>
      <c r="X805" s="6">
        <v>522590000</v>
      </c>
      <c r="Y805" s="6">
        <v>48715000</v>
      </c>
      <c r="Z805" s="6">
        <v>6058500</v>
      </c>
      <c r="AA805" s="6">
        <v>10819000</v>
      </c>
      <c r="AB805" s="6">
        <v>17613000</v>
      </c>
      <c r="AC805" s="6">
        <v>15386000</v>
      </c>
      <c r="AD805" s="6">
        <v>18283000</v>
      </c>
      <c r="AE805" s="6">
        <v>10667000</v>
      </c>
      <c r="AF805" s="6">
        <v>13521000</v>
      </c>
      <c r="AG805" s="6">
        <f t="shared" si="64"/>
        <v>1.438123304008158</v>
      </c>
      <c r="AH805" s="6">
        <f t="shared" si="65"/>
        <v>0.52418737706703544</v>
      </c>
      <c r="AI805" s="6">
        <f t="shared" si="66"/>
        <v>0.5592015259535269</v>
      </c>
      <c r="AJ805" s="6">
        <f t="shared" si="67"/>
        <v>0.83855979733105479</v>
      </c>
      <c r="AK805" s="6">
        <f>VLOOKUP(AO805,'MV-SigB'!F:J,3,FALSE)</f>
        <v>0</v>
      </c>
      <c r="AL805" s="15">
        <v>19</v>
      </c>
      <c r="AM805" s="6"/>
      <c r="AN805" s="6">
        <v>179</v>
      </c>
      <c r="AO805" s="7">
        <v>248</v>
      </c>
    </row>
    <row r="806" spans="2:41" x14ac:dyDescent="0.2">
      <c r="B806" s="5" t="s">
        <v>3972</v>
      </c>
      <c r="C806" s="6" t="str">
        <f t="shared" si="68"/>
        <v>Q8R164</v>
      </c>
      <c r="D806" s="6" t="s">
        <v>3973</v>
      </c>
      <c r="E806" s="6" t="s">
        <v>3974</v>
      </c>
      <c r="F806" s="6" t="s">
        <v>3975</v>
      </c>
      <c r="G806" s="6">
        <f>IFERROR(VLOOKUP(C806,Tabelle3!A:H,8,FALSE),"")</f>
        <v>1</v>
      </c>
      <c r="H806" s="6">
        <v>1</v>
      </c>
      <c r="I806" s="6">
        <v>41</v>
      </c>
      <c r="J806" s="6">
        <v>41</v>
      </c>
      <c r="K806" s="6">
        <v>85.2</v>
      </c>
      <c r="L806" s="6">
        <v>32.850999999999999</v>
      </c>
      <c r="M806" s="6">
        <v>291</v>
      </c>
      <c r="N806" s="6">
        <v>0</v>
      </c>
      <c r="O806" s="6">
        <v>323.31</v>
      </c>
      <c r="P806" s="6">
        <v>38685000000</v>
      </c>
      <c r="Q806" s="6">
        <v>3715800000</v>
      </c>
      <c r="R806" s="6">
        <v>602260000</v>
      </c>
      <c r="S806" s="6">
        <v>2763800000</v>
      </c>
      <c r="T806" s="6">
        <v>839310000</v>
      </c>
      <c r="U806" s="6">
        <v>1818500000</v>
      </c>
      <c r="V806" s="6">
        <v>798340000</v>
      </c>
      <c r="W806" s="6">
        <v>16376000000</v>
      </c>
      <c r="X806" s="6">
        <v>11772000000</v>
      </c>
      <c r="Y806" s="6">
        <v>540990000</v>
      </c>
      <c r="Z806" s="6">
        <v>408400000</v>
      </c>
      <c r="AA806" s="6">
        <v>743630000</v>
      </c>
      <c r="AB806" s="6">
        <v>440260000</v>
      </c>
      <c r="AC806" s="6">
        <v>534410000</v>
      </c>
      <c r="AD806" s="6">
        <v>231480000</v>
      </c>
      <c r="AE806" s="6">
        <v>846410000</v>
      </c>
      <c r="AF806" s="6">
        <v>990480000</v>
      </c>
      <c r="AG806" s="6">
        <f t="shared" si="64"/>
        <v>0.81961594910057711</v>
      </c>
      <c r="AH806" s="6">
        <f t="shared" si="65"/>
        <v>-0.28698003652108184</v>
      </c>
      <c r="AI806" s="6">
        <f t="shared" si="66"/>
        <v>0.55945396651660473</v>
      </c>
      <c r="AJ806" s="6">
        <f t="shared" si="67"/>
        <v>0.83790866790451535</v>
      </c>
      <c r="AK806" s="6">
        <f>VLOOKUP(AO806,'MV-SigB'!F:J,3,FALSE)</f>
        <v>0</v>
      </c>
      <c r="AL806" s="15">
        <v>19</v>
      </c>
      <c r="AM806" s="6"/>
      <c r="AN806" s="6">
        <v>1097</v>
      </c>
      <c r="AO806" s="7">
        <v>1041</v>
      </c>
    </row>
    <row r="807" spans="2:41" x14ac:dyDescent="0.2">
      <c r="B807" s="5" t="s">
        <v>5061</v>
      </c>
      <c r="C807" s="6" t="str">
        <f t="shared" si="68"/>
        <v>Q9CXT8</v>
      </c>
      <c r="D807" s="6" t="s">
        <v>5062</v>
      </c>
      <c r="E807" s="6" t="s">
        <v>5063</v>
      </c>
      <c r="F807" s="6" t="s">
        <v>5064</v>
      </c>
      <c r="G807" s="6">
        <f>IFERROR(VLOOKUP(C807,Tabelle3!A:H,8,FALSE),"")</f>
        <v>1</v>
      </c>
      <c r="H807" s="6">
        <v>2</v>
      </c>
      <c r="I807" s="6">
        <v>24</v>
      </c>
      <c r="J807" s="6">
        <v>23</v>
      </c>
      <c r="K807" s="6">
        <v>55.8</v>
      </c>
      <c r="L807" s="6">
        <v>54.613999999999997</v>
      </c>
      <c r="M807" s="6">
        <v>489</v>
      </c>
      <c r="N807" s="6">
        <v>0</v>
      </c>
      <c r="O807" s="6">
        <v>323.31</v>
      </c>
      <c r="P807" s="6">
        <v>1883700000</v>
      </c>
      <c r="Q807" s="6">
        <v>172560000</v>
      </c>
      <c r="R807" s="6">
        <v>145860000</v>
      </c>
      <c r="S807" s="6">
        <v>41918000</v>
      </c>
      <c r="T807" s="6">
        <v>51071000</v>
      </c>
      <c r="U807" s="6">
        <v>339720000</v>
      </c>
      <c r="V807" s="6">
        <v>300460000</v>
      </c>
      <c r="W807" s="6">
        <v>312520000</v>
      </c>
      <c r="X807" s="6">
        <v>519640000</v>
      </c>
      <c r="Y807" s="6">
        <v>19437000</v>
      </c>
      <c r="Z807" s="6">
        <v>35473000</v>
      </c>
      <c r="AA807" s="6">
        <v>5413600</v>
      </c>
      <c r="AB807" s="6">
        <v>13297000</v>
      </c>
      <c r="AC807" s="6">
        <v>20610000</v>
      </c>
      <c r="AD807" s="6">
        <v>12836000</v>
      </c>
      <c r="AE807" s="6">
        <v>11327000</v>
      </c>
      <c r="AF807" s="6">
        <v>11605000</v>
      </c>
      <c r="AG807" s="6">
        <f t="shared" si="64"/>
        <v>1.3058391571180248</v>
      </c>
      <c r="AH807" s="6">
        <f t="shared" si="65"/>
        <v>0.3849772081259461</v>
      </c>
      <c r="AI807" s="6">
        <f t="shared" si="66"/>
        <v>0.55986982021960463</v>
      </c>
      <c r="AJ807" s="6">
        <f t="shared" si="67"/>
        <v>0.836836681210824</v>
      </c>
      <c r="AK807" s="6">
        <f>VLOOKUP(AO807,'MV-SigB'!F:J,3,FALSE)</f>
        <v>0</v>
      </c>
      <c r="AL807" s="15">
        <v>19</v>
      </c>
      <c r="AM807" s="6"/>
      <c r="AN807" s="6">
        <v>191</v>
      </c>
      <c r="AO807" s="7">
        <v>1317</v>
      </c>
    </row>
    <row r="808" spans="2:41" x14ac:dyDescent="0.2">
      <c r="B808" s="5" t="s">
        <v>1468</v>
      </c>
      <c r="C808" s="6" t="str">
        <f t="shared" si="68"/>
        <v>P14094</v>
      </c>
      <c r="D808" s="6" t="s">
        <v>1469</v>
      </c>
      <c r="E808" s="6" t="s">
        <v>1470</v>
      </c>
      <c r="F808" s="6" t="s">
        <v>1471</v>
      </c>
      <c r="G808" s="6" t="str">
        <f>IFERROR(VLOOKUP(C808,Tabelle3!A:H,8,FALSE),"")</f>
        <v/>
      </c>
      <c r="H808" s="6">
        <v>1</v>
      </c>
      <c r="I808" s="6">
        <v>11</v>
      </c>
      <c r="J808" s="6">
        <v>11</v>
      </c>
      <c r="K808" s="6">
        <v>24.7</v>
      </c>
      <c r="L808" s="6">
        <v>35.194000000000003</v>
      </c>
      <c r="M808" s="6">
        <v>304</v>
      </c>
      <c r="N808" s="6">
        <v>0</v>
      </c>
      <c r="O808" s="6">
        <v>131.35</v>
      </c>
      <c r="P808" s="6">
        <v>1666700000</v>
      </c>
      <c r="Q808" s="6">
        <v>102170000</v>
      </c>
      <c r="R808" s="6">
        <v>53320000</v>
      </c>
      <c r="S808" s="6">
        <v>75308000</v>
      </c>
      <c r="T808" s="6">
        <v>90498000</v>
      </c>
      <c r="U808" s="6">
        <v>73833000</v>
      </c>
      <c r="V808" s="6">
        <v>623310000</v>
      </c>
      <c r="W808" s="6">
        <v>356410000</v>
      </c>
      <c r="X808" s="6">
        <v>291810000</v>
      </c>
      <c r="Y808" s="6">
        <v>7498100</v>
      </c>
      <c r="Z808" s="6">
        <v>12650000</v>
      </c>
      <c r="AA808" s="6">
        <v>20939000</v>
      </c>
      <c r="AB808" s="6">
        <v>27682000</v>
      </c>
      <c r="AC808" s="6">
        <v>13350000</v>
      </c>
      <c r="AD808" s="6">
        <v>21550000</v>
      </c>
      <c r="AE808" s="6">
        <v>10240000</v>
      </c>
      <c r="AF808" s="6">
        <v>10695000</v>
      </c>
      <c r="AG808" s="6">
        <f t="shared" si="64"/>
        <v>1.2316486075042536</v>
      </c>
      <c r="AH808" s="6">
        <f t="shared" si="65"/>
        <v>0.30059071015495459</v>
      </c>
      <c r="AI808" s="6">
        <f t="shared" si="66"/>
        <v>0.56015820091412294</v>
      </c>
      <c r="AJ808" s="6">
        <f t="shared" si="67"/>
        <v>0.8360937615709344</v>
      </c>
      <c r="AK808" s="6">
        <f>VLOOKUP(AO808,'MV-SigB'!F:J,3,FALSE)</f>
        <v>0</v>
      </c>
      <c r="AL808" s="15">
        <v>19</v>
      </c>
      <c r="AM808" s="6"/>
      <c r="AN808" s="6">
        <v>97</v>
      </c>
      <c r="AO808" s="7">
        <v>404</v>
      </c>
    </row>
    <row r="809" spans="2:41" x14ac:dyDescent="0.2">
      <c r="B809" s="5" t="s">
        <v>6068</v>
      </c>
      <c r="C809" s="6" t="str">
        <f t="shared" si="68"/>
        <v>Q9WV98</v>
      </c>
      <c r="D809" s="6" t="s">
        <v>6069</v>
      </c>
      <c r="E809" s="6" t="s">
        <v>6070</v>
      </c>
      <c r="F809" s="6" t="s">
        <v>6071</v>
      </c>
      <c r="G809" s="6">
        <f>IFERROR(VLOOKUP(C809,Tabelle3!A:H,8,FALSE),"")</f>
        <v>1</v>
      </c>
      <c r="H809" s="6">
        <v>1</v>
      </c>
      <c r="I809" s="6">
        <v>10</v>
      </c>
      <c r="J809" s="6">
        <v>10</v>
      </c>
      <c r="K809" s="6">
        <v>91</v>
      </c>
      <c r="L809" s="6">
        <v>10.343999999999999</v>
      </c>
      <c r="M809" s="6">
        <v>89</v>
      </c>
      <c r="N809" s="6">
        <v>0</v>
      </c>
      <c r="O809" s="6">
        <v>71.319000000000003</v>
      </c>
      <c r="P809" s="6">
        <v>222420000</v>
      </c>
      <c r="Q809" s="6">
        <v>27124000</v>
      </c>
      <c r="R809" s="6">
        <v>27184000</v>
      </c>
      <c r="S809" s="6">
        <v>16430000</v>
      </c>
      <c r="T809" s="6">
        <v>34538000</v>
      </c>
      <c r="U809" s="6">
        <v>32129000</v>
      </c>
      <c r="V809" s="6">
        <v>16722000</v>
      </c>
      <c r="W809" s="6">
        <v>38021000</v>
      </c>
      <c r="X809" s="6">
        <v>30273000</v>
      </c>
      <c r="Y809" s="6">
        <v>28041000</v>
      </c>
      <c r="Z809" s="6">
        <v>70576000</v>
      </c>
      <c r="AA809" s="6">
        <v>39151000</v>
      </c>
      <c r="AB809" s="6">
        <v>45958000</v>
      </c>
      <c r="AC809" s="6">
        <v>51817000</v>
      </c>
      <c r="AD809" s="6">
        <v>49118000</v>
      </c>
      <c r="AE809" s="6">
        <v>47177000</v>
      </c>
      <c r="AF809" s="6">
        <v>59745000</v>
      </c>
      <c r="AG809" s="6">
        <f t="shared" si="64"/>
        <v>0.88390576213454441</v>
      </c>
      <c r="AH809" s="6">
        <f t="shared" si="65"/>
        <v>-0.17803553041592673</v>
      </c>
      <c r="AI809" s="6">
        <f t="shared" si="66"/>
        <v>0.56080178540410697</v>
      </c>
      <c r="AJ809" s="6">
        <f t="shared" si="67"/>
        <v>0.83443715247614636</v>
      </c>
      <c r="AK809" s="6">
        <f>VLOOKUP(AO809,'MV-SigB'!F:J,3,FALSE)</f>
        <v>0</v>
      </c>
      <c r="AL809" s="15">
        <v>19</v>
      </c>
      <c r="AM809" s="6"/>
      <c r="AN809" s="6">
        <v>69</v>
      </c>
      <c r="AO809" s="7">
        <v>1572</v>
      </c>
    </row>
    <row r="810" spans="2:41" x14ac:dyDescent="0.2">
      <c r="B810" s="5" t="s">
        <v>1096</v>
      </c>
      <c r="C810" s="6" t="str">
        <f t="shared" si="68"/>
        <v>O35972</v>
      </c>
      <c r="D810" s="6" t="s">
        <v>1097</v>
      </c>
      <c r="E810" s="6" t="s">
        <v>1098</v>
      </c>
      <c r="F810" s="6" t="s">
        <v>1099</v>
      </c>
      <c r="G810" s="6">
        <f>IFERROR(VLOOKUP(C810,Tabelle3!A:H,8,FALSE),"")</f>
        <v>1</v>
      </c>
      <c r="H810" s="6">
        <v>1</v>
      </c>
      <c r="I810" s="6">
        <v>8</v>
      </c>
      <c r="J810" s="6">
        <v>8</v>
      </c>
      <c r="K810" s="6">
        <v>74.7</v>
      </c>
      <c r="L810" s="6">
        <v>17.120999999999999</v>
      </c>
      <c r="M810" s="6">
        <v>146</v>
      </c>
      <c r="N810" s="6">
        <v>0</v>
      </c>
      <c r="O810" s="6">
        <v>131.16999999999999</v>
      </c>
      <c r="P810" s="6">
        <v>676720000</v>
      </c>
      <c r="Q810" s="6">
        <v>27496000</v>
      </c>
      <c r="R810" s="6">
        <v>70546000</v>
      </c>
      <c r="S810" s="6">
        <v>33862000</v>
      </c>
      <c r="T810" s="6">
        <v>23294000</v>
      </c>
      <c r="U810" s="6">
        <v>94134000</v>
      </c>
      <c r="V810" s="6">
        <v>21040000</v>
      </c>
      <c r="W810" s="6">
        <v>210540000</v>
      </c>
      <c r="X810" s="6">
        <v>195810000</v>
      </c>
      <c r="Y810" s="6">
        <v>73156000</v>
      </c>
      <c r="Z810" s="6">
        <v>119830000</v>
      </c>
      <c r="AA810" s="6">
        <v>52102000</v>
      </c>
      <c r="AB810" s="6">
        <v>60600000</v>
      </c>
      <c r="AC810" s="6">
        <v>64569000</v>
      </c>
      <c r="AD810" s="6">
        <v>63233000</v>
      </c>
      <c r="AE810" s="6">
        <v>78110000</v>
      </c>
      <c r="AF810" s="6">
        <v>59659000</v>
      </c>
      <c r="AG810" s="6">
        <f t="shared" si="64"/>
        <v>1.1510594153729135</v>
      </c>
      <c r="AH810" s="6">
        <f t="shared" si="65"/>
        <v>0.20296230440977373</v>
      </c>
      <c r="AI810" s="6">
        <f t="shared" si="66"/>
        <v>0.56152265722837746</v>
      </c>
      <c r="AJ810" s="6">
        <f t="shared" si="67"/>
        <v>0.83258385888384046</v>
      </c>
      <c r="AK810" s="6">
        <f>VLOOKUP(AO810,'MV-SigB'!F:J,3,FALSE)</f>
        <v>0</v>
      </c>
      <c r="AL810" s="15">
        <v>19</v>
      </c>
      <c r="AM810" s="6"/>
      <c r="AN810" s="6">
        <v>93</v>
      </c>
      <c r="AO810" s="7">
        <v>311</v>
      </c>
    </row>
    <row r="811" spans="2:41" x14ac:dyDescent="0.2">
      <c r="B811" s="5" t="s">
        <v>1981</v>
      </c>
      <c r="C811" s="6" t="str">
        <f t="shared" si="68"/>
        <v>P53702</v>
      </c>
      <c r="D811" s="6" t="s">
        <v>1982</v>
      </c>
      <c r="E811" s="6" t="s">
        <v>1983</v>
      </c>
      <c r="F811" s="6" t="s">
        <v>1984</v>
      </c>
      <c r="G811" s="6">
        <f>IFERROR(VLOOKUP(C811,Tabelle3!A:H,8,FALSE),"")</f>
        <v>1</v>
      </c>
      <c r="H811" s="6">
        <v>2</v>
      </c>
      <c r="I811" s="6">
        <v>4</v>
      </c>
      <c r="J811" s="6">
        <v>4</v>
      </c>
      <c r="K811" s="6">
        <v>25.4</v>
      </c>
      <c r="L811" s="6">
        <v>30.977</v>
      </c>
      <c r="M811" s="6">
        <v>272</v>
      </c>
      <c r="N811" s="6">
        <v>0</v>
      </c>
      <c r="O811" s="6">
        <v>7.7370999999999999</v>
      </c>
      <c r="P811" s="6">
        <v>44231000</v>
      </c>
      <c r="Q811" s="6">
        <v>1770800</v>
      </c>
      <c r="R811" s="6">
        <v>6227900</v>
      </c>
      <c r="S811" s="6">
        <v>1859600</v>
      </c>
      <c r="T811" s="6">
        <v>2680300</v>
      </c>
      <c r="U811" s="6">
        <v>2595300</v>
      </c>
      <c r="V811" s="6">
        <v>3437700</v>
      </c>
      <c r="W811" s="6">
        <v>10903000</v>
      </c>
      <c r="X811" s="6">
        <v>14757000</v>
      </c>
      <c r="Y811" s="6">
        <v>548570</v>
      </c>
      <c r="Z811" s="6">
        <v>386440</v>
      </c>
      <c r="AA811" s="6">
        <v>698330</v>
      </c>
      <c r="AB811" s="6">
        <v>378930</v>
      </c>
      <c r="AC811" s="6">
        <v>351420</v>
      </c>
      <c r="AD811" s="6">
        <v>919610</v>
      </c>
      <c r="AE811" s="6">
        <v>447460</v>
      </c>
      <c r="AF811" s="6">
        <v>659110</v>
      </c>
      <c r="AG811" s="6">
        <f t="shared" si="64"/>
        <v>0.84634505383580083</v>
      </c>
      <c r="AH811" s="6">
        <f t="shared" si="65"/>
        <v>-0.24068212661753643</v>
      </c>
      <c r="AI811" s="6">
        <f t="shared" si="66"/>
        <v>0.56236759720932961</v>
      </c>
      <c r="AJ811" s="6">
        <f t="shared" si="67"/>
        <v>0.8304146240404664</v>
      </c>
      <c r="AK811" s="6">
        <f>VLOOKUP(AO811,'MV-SigB'!F:J,3,FALSE)</f>
        <v>0</v>
      </c>
      <c r="AL811" s="15">
        <v>19</v>
      </c>
      <c r="AM811" s="6"/>
      <c r="AN811" s="6">
        <v>15</v>
      </c>
      <c r="AO811" s="7">
        <v>533</v>
      </c>
    </row>
    <row r="812" spans="2:41" x14ac:dyDescent="0.2">
      <c r="B812" s="5" t="s">
        <v>6168</v>
      </c>
      <c r="C812" s="6" t="str">
        <f t="shared" si="68"/>
        <v>Q9Z2I9</v>
      </c>
      <c r="D812" s="6" t="s">
        <v>6169</v>
      </c>
      <c r="E812" s="6" t="s">
        <v>6170</v>
      </c>
      <c r="F812" s="6" t="s">
        <v>6171</v>
      </c>
      <c r="G812" s="6">
        <f>IFERROR(VLOOKUP(C812,Tabelle3!A:H,8,FALSE),"")</f>
        <v>1</v>
      </c>
      <c r="H812" s="6">
        <v>1</v>
      </c>
      <c r="I812" s="6">
        <v>56</v>
      </c>
      <c r="J812" s="6">
        <v>56</v>
      </c>
      <c r="K812" s="6">
        <v>73.2</v>
      </c>
      <c r="L812" s="6">
        <v>50.113</v>
      </c>
      <c r="M812" s="6">
        <v>463</v>
      </c>
      <c r="N812" s="6">
        <v>0</v>
      </c>
      <c r="O812" s="6">
        <v>323.31</v>
      </c>
      <c r="P812" s="6">
        <v>17176000000</v>
      </c>
      <c r="Q812" s="6">
        <v>715150000</v>
      </c>
      <c r="R812" s="6">
        <v>431840000</v>
      </c>
      <c r="S812" s="6">
        <v>464410000</v>
      </c>
      <c r="T812" s="6">
        <v>509250000</v>
      </c>
      <c r="U812" s="6">
        <v>1695200000</v>
      </c>
      <c r="V812" s="6">
        <v>2016200000</v>
      </c>
      <c r="W812" s="6">
        <v>4485300000</v>
      </c>
      <c r="X812" s="6">
        <v>6858200000</v>
      </c>
      <c r="Y812" s="6">
        <v>92780000</v>
      </c>
      <c r="Z812" s="6">
        <v>126970000</v>
      </c>
      <c r="AA812" s="6">
        <v>168880000</v>
      </c>
      <c r="AB812" s="6">
        <v>172270000</v>
      </c>
      <c r="AC812" s="6">
        <v>102900000</v>
      </c>
      <c r="AD812" s="6">
        <v>87528000</v>
      </c>
      <c r="AE812" s="6">
        <v>164270000</v>
      </c>
      <c r="AF812" s="6">
        <v>142810000</v>
      </c>
      <c r="AG812" s="6">
        <f t="shared" si="64"/>
        <v>1.1274190565779847</v>
      </c>
      <c r="AH812" s="6">
        <f t="shared" si="65"/>
        <v>0.17302385843369963</v>
      </c>
      <c r="AI812" s="6">
        <f t="shared" si="66"/>
        <v>0.56257288085363666</v>
      </c>
      <c r="AJ812" s="6">
        <f t="shared" si="67"/>
        <v>0.82988808649527146</v>
      </c>
      <c r="AK812" s="6">
        <f>VLOOKUP(AO812,'MV-SigB'!F:J,3,FALSE)</f>
        <v>0</v>
      </c>
      <c r="AL812" s="15">
        <v>19</v>
      </c>
      <c r="AM812" s="6"/>
      <c r="AN812" s="6">
        <v>548</v>
      </c>
      <c r="AO812" s="7">
        <v>1597</v>
      </c>
    </row>
    <row r="813" spans="2:41" x14ac:dyDescent="0.2">
      <c r="B813" s="5" t="s">
        <v>1683</v>
      </c>
      <c r="C813" s="6" t="str">
        <f t="shared" si="68"/>
        <v>P28843</v>
      </c>
      <c r="D813" s="6" t="s">
        <v>1684</v>
      </c>
      <c r="E813" s="6" t="s">
        <v>1685</v>
      </c>
      <c r="F813" s="6" t="s">
        <v>1686</v>
      </c>
      <c r="G813" s="6" t="str">
        <f>IFERROR(VLOOKUP(C813,Tabelle3!A:H,8,FALSE),"")</f>
        <v/>
      </c>
      <c r="H813" s="6">
        <v>1</v>
      </c>
      <c r="I813" s="6">
        <v>16</v>
      </c>
      <c r="J813" s="6">
        <v>16</v>
      </c>
      <c r="K813" s="6">
        <v>27.9</v>
      </c>
      <c r="L813" s="6">
        <v>87.436000000000007</v>
      </c>
      <c r="M813" s="6">
        <v>760</v>
      </c>
      <c r="N813" s="6">
        <v>0</v>
      </c>
      <c r="O813" s="6">
        <v>323.31</v>
      </c>
      <c r="P813" s="6">
        <v>177920000</v>
      </c>
      <c r="Q813" s="6">
        <v>3666700</v>
      </c>
      <c r="R813" s="6">
        <v>33823000</v>
      </c>
      <c r="S813" s="6">
        <v>6616800</v>
      </c>
      <c r="T813" s="6">
        <v>22586000</v>
      </c>
      <c r="U813" s="6">
        <v>306090</v>
      </c>
      <c r="V813" s="6">
        <v>20043000</v>
      </c>
      <c r="W813" s="6">
        <v>55016000</v>
      </c>
      <c r="X813" s="6">
        <v>35860000</v>
      </c>
      <c r="Y813" s="6">
        <v>3079000</v>
      </c>
      <c r="Z813" s="6">
        <v>17187000</v>
      </c>
      <c r="AA813" s="6">
        <v>4027100</v>
      </c>
      <c r="AB813" s="6">
        <v>12412000</v>
      </c>
      <c r="AC813" s="6">
        <v>338350</v>
      </c>
      <c r="AD813" s="6">
        <v>9100400</v>
      </c>
      <c r="AE813" s="6">
        <v>8154100</v>
      </c>
      <c r="AF813" s="6">
        <v>9232700</v>
      </c>
      <c r="AG813" s="6">
        <f t="shared" si="64"/>
        <v>1.3682888142088419</v>
      </c>
      <c r="AH813" s="6">
        <f t="shared" si="65"/>
        <v>0.45237278201397135</v>
      </c>
      <c r="AI813" s="6">
        <f t="shared" si="66"/>
        <v>0.56475075874520786</v>
      </c>
      <c r="AJ813" s="6">
        <f t="shared" si="67"/>
        <v>0.82431379100036473</v>
      </c>
      <c r="AK813" s="6">
        <f>VLOOKUP(AO813,'MV-SigB'!F:J,3,FALSE)</f>
        <v>0</v>
      </c>
      <c r="AL813" s="15">
        <v>19</v>
      </c>
      <c r="AM813" s="6"/>
      <c r="AN813" s="6">
        <v>56</v>
      </c>
      <c r="AO813" s="7">
        <v>458</v>
      </c>
    </row>
    <row r="814" spans="2:41" x14ac:dyDescent="0.2">
      <c r="B814" s="5" t="s">
        <v>5149</v>
      </c>
      <c r="C814" s="6" t="str">
        <f t="shared" si="68"/>
        <v>Q9CZR8</v>
      </c>
      <c r="D814" s="6" t="s">
        <v>5150</v>
      </c>
      <c r="E814" s="6" t="s">
        <v>5151</v>
      </c>
      <c r="F814" s="6" t="s">
        <v>5152</v>
      </c>
      <c r="G814" s="6">
        <f>IFERROR(VLOOKUP(C814,Tabelle3!A:H,8,FALSE),"")</f>
        <v>1</v>
      </c>
      <c r="H814" s="6">
        <v>3</v>
      </c>
      <c r="I814" s="6">
        <v>19</v>
      </c>
      <c r="J814" s="6">
        <v>19</v>
      </c>
      <c r="K814" s="6">
        <v>67.599999999999994</v>
      </c>
      <c r="L814" s="6">
        <v>35.334000000000003</v>
      </c>
      <c r="M814" s="6">
        <v>324</v>
      </c>
      <c r="N814" s="6">
        <v>0</v>
      </c>
      <c r="O814" s="6">
        <v>323.31</v>
      </c>
      <c r="P814" s="6">
        <v>1839700000</v>
      </c>
      <c r="Q814" s="6">
        <v>94947000</v>
      </c>
      <c r="R814" s="6">
        <v>217350000</v>
      </c>
      <c r="S814" s="6">
        <v>36676000</v>
      </c>
      <c r="T814" s="6">
        <v>43509000</v>
      </c>
      <c r="U814" s="6">
        <v>65610000</v>
      </c>
      <c r="V814" s="6">
        <v>169640000</v>
      </c>
      <c r="W814" s="6">
        <v>566680000</v>
      </c>
      <c r="X814" s="6">
        <v>645330000</v>
      </c>
      <c r="Y814" s="6">
        <v>31983000</v>
      </c>
      <c r="Z814" s="6">
        <v>18838000</v>
      </c>
      <c r="AA814" s="6">
        <v>17390000</v>
      </c>
      <c r="AB814" s="6">
        <v>7506700</v>
      </c>
      <c r="AC814" s="6">
        <v>9845300</v>
      </c>
      <c r="AD814" s="6">
        <v>34996000</v>
      </c>
      <c r="AE814" s="6">
        <v>23958000</v>
      </c>
      <c r="AF814" s="6">
        <v>24398000</v>
      </c>
      <c r="AG814" s="6">
        <f t="shared" si="64"/>
        <v>0.81244521032261663</v>
      </c>
      <c r="AH814" s="6">
        <f t="shared" si="65"/>
        <v>-0.29965757104180546</v>
      </c>
      <c r="AI814" s="6">
        <f t="shared" si="66"/>
        <v>0.56634719912688336</v>
      </c>
      <c r="AJ814" s="6">
        <f t="shared" si="67"/>
        <v>0.82024132648028503</v>
      </c>
      <c r="AK814" s="6">
        <f>VLOOKUP(AO814,'MV-SigB'!F:J,3,FALSE)</f>
        <v>0</v>
      </c>
      <c r="AL814" s="15">
        <v>19</v>
      </c>
      <c r="AM814" s="6"/>
      <c r="AN814" s="6">
        <v>151</v>
      </c>
      <c r="AO814" s="7">
        <v>1339</v>
      </c>
    </row>
    <row r="815" spans="2:41" x14ac:dyDescent="0.2">
      <c r="B815" s="5" t="s">
        <v>4048</v>
      </c>
      <c r="C815" s="6" t="str">
        <f t="shared" si="68"/>
        <v>Q8VC69</v>
      </c>
      <c r="D815" s="6" t="s">
        <v>4049</v>
      </c>
      <c r="E815" s="6" t="s">
        <v>4050</v>
      </c>
      <c r="F815" s="6" t="s">
        <v>4051</v>
      </c>
      <c r="G815" s="6" t="str">
        <f>IFERROR(VLOOKUP(C815,Tabelle3!A:H,8,FALSE),"")</f>
        <v/>
      </c>
      <c r="H815" s="6">
        <v>1</v>
      </c>
      <c r="I815" s="6">
        <v>5</v>
      </c>
      <c r="J815" s="6">
        <v>5</v>
      </c>
      <c r="K815" s="6">
        <v>9.4</v>
      </c>
      <c r="L815" s="6">
        <v>60.012999999999998</v>
      </c>
      <c r="M815" s="6">
        <v>545</v>
      </c>
      <c r="N815" s="6">
        <v>0</v>
      </c>
      <c r="O815" s="6">
        <v>75.010000000000005</v>
      </c>
      <c r="P815" s="6">
        <v>62849000</v>
      </c>
      <c r="Q815" s="6">
        <v>16258000</v>
      </c>
      <c r="R815" s="6">
        <v>2197700</v>
      </c>
      <c r="S815" s="6">
        <v>2558200</v>
      </c>
      <c r="T815" s="6">
        <v>893390</v>
      </c>
      <c r="U815" s="6">
        <v>8249100</v>
      </c>
      <c r="V815" s="6">
        <v>812960</v>
      </c>
      <c r="W815" s="6">
        <v>2465400</v>
      </c>
      <c r="X815" s="6">
        <v>29414000</v>
      </c>
      <c r="Y815" s="6">
        <v>4459600</v>
      </c>
      <c r="Z815" s="6">
        <v>1128600</v>
      </c>
      <c r="AA815" s="6">
        <v>489540</v>
      </c>
      <c r="AB815" s="6">
        <v>119650</v>
      </c>
      <c r="AC815" s="6">
        <v>1862200</v>
      </c>
      <c r="AD815" s="6">
        <v>384520</v>
      </c>
      <c r="AE815" s="6">
        <v>311640</v>
      </c>
      <c r="AF815" s="6">
        <v>991000</v>
      </c>
      <c r="AG815" s="6">
        <f t="shared" si="64"/>
        <v>1.7460584443392613</v>
      </c>
      <c r="AH815" s="6">
        <f t="shared" si="65"/>
        <v>0.80410184988789302</v>
      </c>
      <c r="AI815" s="6">
        <f t="shared" si="66"/>
        <v>0.56635074941617414</v>
      </c>
      <c r="AJ815" s="6">
        <f t="shared" si="67"/>
        <v>0.82023228261336512</v>
      </c>
      <c r="AK815" s="6">
        <f>VLOOKUP(AO815,'MV-SigB'!F:J,3,FALSE)</f>
        <v>0</v>
      </c>
      <c r="AL815" s="15">
        <v>19</v>
      </c>
      <c r="AM815" s="6"/>
      <c r="AN815" s="6">
        <v>11</v>
      </c>
      <c r="AO815" s="7">
        <v>1060</v>
      </c>
    </row>
    <row r="816" spans="2:41" x14ac:dyDescent="0.2">
      <c r="B816" s="5" t="s">
        <v>3246</v>
      </c>
      <c r="C816" s="6" t="str">
        <f t="shared" si="68"/>
        <v>Q80UU9</v>
      </c>
      <c r="D816" s="6" t="s">
        <v>3247</v>
      </c>
      <c r="E816" s="6" t="s">
        <v>3248</v>
      </c>
      <c r="F816" s="6" t="s">
        <v>3249</v>
      </c>
      <c r="G816" s="6" t="str">
        <f>IFERROR(VLOOKUP(C816,Tabelle3!A:H,8,FALSE),"")</f>
        <v/>
      </c>
      <c r="H816" s="6">
        <v>1</v>
      </c>
      <c r="I816" s="6">
        <v>3</v>
      </c>
      <c r="J816" s="6">
        <v>2</v>
      </c>
      <c r="K816" s="6">
        <v>22.1</v>
      </c>
      <c r="L816" s="6">
        <v>23.334</v>
      </c>
      <c r="M816" s="6">
        <v>217</v>
      </c>
      <c r="N816" s="6">
        <v>0</v>
      </c>
      <c r="O816" s="6">
        <v>35.853000000000002</v>
      </c>
      <c r="P816" s="6">
        <v>3906300</v>
      </c>
      <c r="Q816" s="6">
        <v>830080</v>
      </c>
      <c r="R816" s="6">
        <v>661120</v>
      </c>
      <c r="S816" s="6">
        <v>292940</v>
      </c>
      <c r="T816" s="6">
        <v>0</v>
      </c>
      <c r="U816" s="6">
        <v>758240</v>
      </c>
      <c r="V816" s="6">
        <v>1364000</v>
      </c>
      <c r="W816" s="6">
        <v>0</v>
      </c>
      <c r="X816" s="6">
        <v>0</v>
      </c>
      <c r="Y816" s="6">
        <v>250730</v>
      </c>
      <c r="Z816" s="6">
        <v>493620</v>
      </c>
      <c r="AA816" s="6">
        <v>111850</v>
      </c>
      <c r="AB816" s="6"/>
      <c r="AC816" s="6">
        <v>225270</v>
      </c>
      <c r="AD816" s="6">
        <v>820010</v>
      </c>
      <c r="AE816" s="6"/>
      <c r="AF816" s="6"/>
      <c r="AG816" s="6">
        <f t="shared" si="64"/>
        <v>0.54607377927445278</v>
      </c>
      <c r="AH816" s="6">
        <f t="shared" si="65"/>
        <v>-0.87283221003801903</v>
      </c>
      <c r="AI816" s="6">
        <f t="shared" si="66"/>
        <v>0.56741393519489458</v>
      </c>
      <c r="AJ816" s="6">
        <f t="shared" si="67"/>
        <v>0.81752651249910369</v>
      </c>
      <c r="AK816" s="6">
        <f>VLOOKUP(AO816,'MV-SigB'!F:J,3,FALSE)</f>
        <v>0</v>
      </c>
      <c r="AL816" s="15">
        <v>19</v>
      </c>
      <c r="AM816" s="6"/>
      <c r="AN816" s="6">
        <v>3</v>
      </c>
      <c r="AO816" s="7">
        <v>855</v>
      </c>
    </row>
    <row r="817" spans="2:41" x14ac:dyDescent="0.2">
      <c r="B817" s="5" t="s">
        <v>159</v>
      </c>
      <c r="C817" s="6" t="str">
        <f t="shared" si="68"/>
        <v>A2BIN1</v>
      </c>
      <c r="D817" s="6"/>
      <c r="E817" s="6" t="s">
        <v>160</v>
      </c>
      <c r="F817" s="6" t="s">
        <v>161</v>
      </c>
      <c r="G817" s="6" t="str">
        <f>IFERROR(VLOOKUP(C817,Tabelle3!A:H,8,FALSE),"")</f>
        <v/>
      </c>
      <c r="H817" s="6">
        <v>1</v>
      </c>
      <c r="I817" s="6">
        <v>12</v>
      </c>
      <c r="J817" s="6">
        <v>0</v>
      </c>
      <c r="K817" s="6">
        <v>64.400000000000006</v>
      </c>
      <c r="L817" s="6">
        <v>20.681000000000001</v>
      </c>
      <c r="M817" s="6">
        <v>180</v>
      </c>
      <c r="N817" s="6">
        <v>0</v>
      </c>
      <c r="O817" s="6">
        <v>10.882</v>
      </c>
      <c r="P817" s="6">
        <v>43250000</v>
      </c>
      <c r="Q817" s="6">
        <v>675510</v>
      </c>
      <c r="R817" s="6">
        <v>3237900</v>
      </c>
      <c r="S817" s="6">
        <v>1200300</v>
      </c>
      <c r="T817" s="6">
        <v>4424300</v>
      </c>
      <c r="U817" s="6">
        <v>8304800</v>
      </c>
      <c r="V817" s="6">
        <v>533630</v>
      </c>
      <c r="W817" s="6">
        <v>16730000</v>
      </c>
      <c r="X817" s="6">
        <v>8143500</v>
      </c>
      <c r="Y817" s="6">
        <v>1884100</v>
      </c>
      <c r="Z817" s="6">
        <v>5054800</v>
      </c>
      <c r="AA817" s="6">
        <v>2010100</v>
      </c>
      <c r="AB817" s="6">
        <v>13807000</v>
      </c>
      <c r="AC817" s="6">
        <v>6314200</v>
      </c>
      <c r="AD817" s="6">
        <v>2540000</v>
      </c>
      <c r="AE817" s="6">
        <v>3999000</v>
      </c>
      <c r="AF817" s="6">
        <v>2515500</v>
      </c>
      <c r="AG817" s="6">
        <f t="shared" si="64"/>
        <v>1.4806717549304755</v>
      </c>
      <c r="AH817" s="6">
        <f t="shared" si="65"/>
        <v>0.56625184993074595</v>
      </c>
      <c r="AI817" s="6">
        <f t="shared" si="66"/>
        <v>0.56780733293145458</v>
      </c>
      <c r="AJ817" s="6">
        <f t="shared" si="67"/>
        <v>0.81652661406117588</v>
      </c>
      <c r="AK817" s="6">
        <f>VLOOKUP(AO817,'MV-SigB'!F:J,3,FALSE)</f>
        <v>0</v>
      </c>
      <c r="AL817" s="15">
        <v>19</v>
      </c>
      <c r="AM817" s="6"/>
      <c r="AN817" s="6">
        <v>14</v>
      </c>
      <c r="AO817" s="7">
        <v>33</v>
      </c>
    </row>
    <row r="818" spans="2:41" x14ac:dyDescent="0.2">
      <c r="B818" s="5" t="s">
        <v>6072</v>
      </c>
      <c r="C818" s="6" t="str">
        <f t="shared" si="68"/>
        <v>Q9WVA2</v>
      </c>
      <c r="D818" s="6" t="s">
        <v>6073</v>
      </c>
      <c r="E818" s="6" t="s">
        <v>6074</v>
      </c>
      <c r="F818" s="6" t="s">
        <v>6075</v>
      </c>
      <c r="G818" s="6">
        <f>IFERROR(VLOOKUP(C818,Tabelle3!A:H,8,FALSE),"")</f>
        <v>1</v>
      </c>
      <c r="H818" s="6">
        <v>2</v>
      </c>
      <c r="I818" s="6">
        <v>7</v>
      </c>
      <c r="J818" s="6">
        <v>7</v>
      </c>
      <c r="K818" s="6">
        <v>87.6</v>
      </c>
      <c r="L818" s="6">
        <v>11.042</v>
      </c>
      <c r="M818" s="6">
        <v>97</v>
      </c>
      <c r="N818" s="6">
        <v>0</v>
      </c>
      <c r="O818" s="6">
        <v>146.47999999999999</v>
      </c>
      <c r="P818" s="6">
        <v>143590000</v>
      </c>
      <c r="Q818" s="6">
        <v>20544000</v>
      </c>
      <c r="R818" s="6">
        <v>6155400</v>
      </c>
      <c r="S818" s="6">
        <v>7329400</v>
      </c>
      <c r="T818" s="6">
        <v>14276000</v>
      </c>
      <c r="U818" s="6">
        <v>47564000</v>
      </c>
      <c r="V818" s="6">
        <v>14385000</v>
      </c>
      <c r="W818" s="6">
        <v>20487000</v>
      </c>
      <c r="X818" s="6">
        <v>12846000</v>
      </c>
      <c r="Y818" s="6">
        <v>21090000</v>
      </c>
      <c r="Z818" s="6">
        <v>17293000</v>
      </c>
      <c r="AA818" s="6">
        <v>18401000</v>
      </c>
      <c r="AB818" s="6">
        <v>19864000</v>
      </c>
      <c r="AC818" s="6">
        <v>68470000</v>
      </c>
      <c r="AD818" s="6">
        <v>35764000</v>
      </c>
      <c r="AE818" s="6">
        <v>7251000</v>
      </c>
      <c r="AF818" s="6">
        <v>3645600</v>
      </c>
      <c r="AG818" s="6">
        <f t="shared" si="64"/>
        <v>0.66574828933402586</v>
      </c>
      <c r="AH818" s="6">
        <f t="shared" si="65"/>
        <v>-0.58695127850740725</v>
      </c>
      <c r="AI818" s="6">
        <f t="shared" si="66"/>
        <v>0.56851287497417491</v>
      </c>
      <c r="AJ818" s="6">
        <f t="shared" si="67"/>
        <v>0.81473507303269899</v>
      </c>
      <c r="AK818" s="6">
        <f>VLOOKUP(AO818,'MV-SigB'!F:J,3,FALSE)</f>
        <v>0</v>
      </c>
      <c r="AL818" s="15">
        <v>19</v>
      </c>
      <c r="AM818" s="6"/>
      <c r="AN818" s="6">
        <v>41</v>
      </c>
      <c r="AO818" s="7">
        <v>1573</v>
      </c>
    </row>
    <row r="819" spans="2:41" x14ac:dyDescent="0.2">
      <c r="B819" s="5" t="s">
        <v>190</v>
      </c>
      <c r="C819" s="6" t="str">
        <f t="shared" si="68"/>
        <v>B0V2N8</v>
      </c>
      <c r="D819" s="6" t="s">
        <v>191</v>
      </c>
      <c r="E819" s="6" t="s">
        <v>192</v>
      </c>
      <c r="F819" s="6" t="s">
        <v>193</v>
      </c>
      <c r="G819" s="6" t="str">
        <f>IFERROR(VLOOKUP(C819,Tabelle3!A:H,8,FALSE),"")</f>
        <v/>
      </c>
      <c r="H819" s="6">
        <v>4</v>
      </c>
      <c r="I819" s="6">
        <v>6</v>
      </c>
      <c r="J819" s="6">
        <v>6</v>
      </c>
      <c r="K819" s="6">
        <v>46.6</v>
      </c>
      <c r="L819" s="6">
        <v>19.596</v>
      </c>
      <c r="M819" s="6">
        <v>176</v>
      </c>
      <c r="N819" s="6">
        <v>0</v>
      </c>
      <c r="O819" s="6">
        <v>101.21</v>
      </c>
      <c r="P819" s="6">
        <v>59971000</v>
      </c>
      <c r="Q819" s="6">
        <v>413630</v>
      </c>
      <c r="R819" s="6">
        <v>26350000</v>
      </c>
      <c r="S819" s="6">
        <v>799500</v>
      </c>
      <c r="T819" s="6">
        <v>3349500</v>
      </c>
      <c r="U819" s="6">
        <v>2386100</v>
      </c>
      <c r="V819" s="6">
        <v>7002400</v>
      </c>
      <c r="W819" s="6">
        <v>8005700</v>
      </c>
      <c r="X819" s="6">
        <v>11664000</v>
      </c>
      <c r="Y819" s="6">
        <v>128430</v>
      </c>
      <c r="Z819" s="6">
        <v>2108900</v>
      </c>
      <c r="AA819" s="6">
        <v>163400</v>
      </c>
      <c r="AB819" s="6">
        <v>271680</v>
      </c>
      <c r="AC819" s="6">
        <v>387880</v>
      </c>
      <c r="AD819" s="6">
        <v>1353600</v>
      </c>
      <c r="AE819" s="6">
        <v>780720</v>
      </c>
      <c r="AF819" s="6">
        <v>1487600</v>
      </c>
      <c r="AG819" s="6">
        <f t="shared" si="64"/>
        <v>0.66646964935907027</v>
      </c>
      <c r="AH819" s="6">
        <f t="shared" si="65"/>
        <v>-0.58538891757184297</v>
      </c>
      <c r="AI819" s="6">
        <f t="shared" si="66"/>
        <v>0.56880357198947307</v>
      </c>
      <c r="AJ819" s="6">
        <f t="shared" si="67"/>
        <v>0.81399757002265372</v>
      </c>
      <c r="AK819" s="6">
        <f>VLOOKUP(AO819,'MV-SigB'!F:J,3,FALSE)</f>
        <v>0</v>
      </c>
      <c r="AL819" s="15">
        <v>19</v>
      </c>
      <c r="AM819" s="6"/>
      <c r="AN819" s="6">
        <v>18</v>
      </c>
      <c r="AO819" s="7">
        <v>41</v>
      </c>
    </row>
    <row r="820" spans="2:41" x14ac:dyDescent="0.2">
      <c r="B820" s="5" t="s">
        <v>1064</v>
      </c>
      <c r="C820" s="6" t="str">
        <f t="shared" si="68"/>
        <v>O35465</v>
      </c>
      <c r="D820" s="6" t="s">
        <v>1065</v>
      </c>
      <c r="E820" s="6" t="s">
        <v>1066</v>
      </c>
      <c r="F820" s="6" t="s">
        <v>1067</v>
      </c>
      <c r="G820" s="6">
        <f>IFERROR(VLOOKUP(C820,Tabelle3!A:H,8,FALSE),"")</f>
        <v>1</v>
      </c>
      <c r="H820" s="6">
        <v>3</v>
      </c>
      <c r="I820" s="6">
        <v>3</v>
      </c>
      <c r="J820" s="6">
        <v>3</v>
      </c>
      <c r="K820" s="6">
        <v>13.7</v>
      </c>
      <c r="L820" s="6">
        <v>43.527999999999999</v>
      </c>
      <c r="M820" s="6">
        <v>402</v>
      </c>
      <c r="N820" s="6">
        <v>0</v>
      </c>
      <c r="O820" s="6">
        <v>10.795999999999999</v>
      </c>
      <c r="P820" s="6">
        <v>18600000</v>
      </c>
      <c r="Q820" s="6">
        <v>0</v>
      </c>
      <c r="R820" s="6">
        <v>584150</v>
      </c>
      <c r="S820" s="6">
        <v>2926600</v>
      </c>
      <c r="T820" s="6">
        <v>0</v>
      </c>
      <c r="U820" s="6">
        <v>864670</v>
      </c>
      <c r="V820" s="6">
        <v>14224000</v>
      </c>
      <c r="W820" s="6">
        <v>0</v>
      </c>
      <c r="X820" s="6">
        <v>0</v>
      </c>
      <c r="Y820" s="6"/>
      <c r="Z820" s="6">
        <v>409190</v>
      </c>
      <c r="AA820" s="6">
        <v>235330</v>
      </c>
      <c r="AB820" s="6"/>
      <c r="AC820" s="6">
        <v>399730</v>
      </c>
      <c r="AD820" s="6">
        <v>384340</v>
      </c>
      <c r="AE820" s="6"/>
      <c r="AF820" s="6"/>
      <c r="AG820" s="6">
        <f t="shared" si="64"/>
        <v>0.82201844223092324</v>
      </c>
      <c r="AH820" s="6">
        <f t="shared" si="65"/>
        <v>-0.28275733332026903</v>
      </c>
      <c r="AI820" s="6">
        <f t="shared" si="66"/>
        <v>0.5689522159532493</v>
      </c>
      <c r="AJ820" s="6">
        <f t="shared" si="67"/>
        <v>0.81362060351913723</v>
      </c>
      <c r="AK820" s="6">
        <f>VLOOKUP(AO820,'MV-SigB'!F:J,3,FALSE)</f>
        <v>0</v>
      </c>
      <c r="AL820" s="15">
        <v>19</v>
      </c>
      <c r="AM820" s="6"/>
      <c r="AN820" s="6">
        <v>9</v>
      </c>
      <c r="AO820" s="7">
        <v>303</v>
      </c>
    </row>
    <row r="821" spans="2:41" x14ac:dyDescent="0.2">
      <c r="B821" s="5" t="s">
        <v>2650</v>
      </c>
      <c r="C821" s="6" t="str">
        <f t="shared" si="68"/>
        <v>Q3UNZ8</v>
      </c>
      <c r="D821" s="6" t="s">
        <v>2651</v>
      </c>
      <c r="E821" s="6"/>
      <c r="F821" s="6" t="s">
        <v>2652</v>
      </c>
      <c r="G821" s="6">
        <f>IFERROR(VLOOKUP(C821,Tabelle3!A:H,8,FALSE),"")</f>
        <v>1</v>
      </c>
      <c r="H821" s="6">
        <v>2</v>
      </c>
      <c r="I821" s="6">
        <v>32</v>
      </c>
      <c r="J821" s="6">
        <v>32</v>
      </c>
      <c r="K821" s="6">
        <v>92</v>
      </c>
      <c r="L821" s="6">
        <v>37.808</v>
      </c>
      <c r="M821" s="6">
        <v>350</v>
      </c>
      <c r="N821" s="6">
        <v>0</v>
      </c>
      <c r="O821" s="6">
        <v>323.31</v>
      </c>
      <c r="P821" s="6">
        <v>19697000000</v>
      </c>
      <c r="Q821" s="6">
        <v>293210000</v>
      </c>
      <c r="R821" s="6">
        <v>3849900000</v>
      </c>
      <c r="S821" s="6">
        <v>367480000</v>
      </c>
      <c r="T821" s="6">
        <v>1297900000</v>
      </c>
      <c r="U821" s="6">
        <v>1355300000</v>
      </c>
      <c r="V821" s="6">
        <v>1008500000</v>
      </c>
      <c r="W821" s="6">
        <v>4979600000</v>
      </c>
      <c r="X821" s="6">
        <v>6544800000</v>
      </c>
      <c r="Y821" s="6">
        <v>118740000</v>
      </c>
      <c r="Z821" s="6">
        <v>296250000</v>
      </c>
      <c r="AA821" s="6">
        <v>153410000</v>
      </c>
      <c r="AB821" s="6">
        <v>203330000</v>
      </c>
      <c r="AC821" s="6">
        <v>197800000</v>
      </c>
      <c r="AD821" s="6">
        <v>213230000</v>
      </c>
      <c r="AE821" s="6">
        <v>215320000</v>
      </c>
      <c r="AF821" s="6">
        <v>245540000</v>
      </c>
      <c r="AG821" s="6">
        <f t="shared" si="64"/>
        <v>0.88512312332977783</v>
      </c>
      <c r="AH821" s="6">
        <f t="shared" si="65"/>
        <v>-0.17604994244617009</v>
      </c>
      <c r="AI821" s="6">
        <f t="shared" si="66"/>
        <v>0.56936744643067838</v>
      </c>
      <c r="AJ821" s="6">
        <f t="shared" si="67"/>
        <v>0.81256808550160886</v>
      </c>
      <c r="AK821" s="6">
        <f>VLOOKUP(AO821,'MV-SigB'!F:J,3,FALSE)</f>
        <v>0</v>
      </c>
      <c r="AL821" s="15">
        <v>19</v>
      </c>
      <c r="AM821" s="6"/>
      <c r="AN821" s="6">
        <v>743</v>
      </c>
      <c r="AO821" s="7">
        <v>702</v>
      </c>
    </row>
    <row r="822" spans="2:41" x14ac:dyDescent="0.2">
      <c r="B822" s="5" t="s">
        <v>1268</v>
      </c>
      <c r="C822" s="6" t="str">
        <f t="shared" si="68"/>
        <v>P00920</v>
      </c>
      <c r="D822" s="6" t="s">
        <v>1269</v>
      </c>
      <c r="E822" s="6" t="s">
        <v>1270</v>
      </c>
      <c r="F822" s="6" t="s">
        <v>1271</v>
      </c>
      <c r="G822" s="6" t="str">
        <f>IFERROR(VLOOKUP(C822,Tabelle3!A:H,8,FALSE),"")</f>
        <v/>
      </c>
      <c r="H822" s="6">
        <v>1</v>
      </c>
      <c r="I822" s="6">
        <v>2</v>
      </c>
      <c r="J822" s="6">
        <v>2</v>
      </c>
      <c r="K822" s="6">
        <v>16.2</v>
      </c>
      <c r="L822" s="6">
        <v>29.032</v>
      </c>
      <c r="M822" s="6">
        <v>260</v>
      </c>
      <c r="N822" s="6">
        <v>0</v>
      </c>
      <c r="O822" s="6">
        <v>3.4205000000000001</v>
      </c>
      <c r="P822" s="6">
        <v>15378000</v>
      </c>
      <c r="Q822" s="6">
        <v>4286300</v>
      </c>
      <c r="R822" s="6">
        <v>172590</v>
      </c>
      <c r="S822" s="6">
        <v>405920</v>
      </c>
      <c r="T822" s="6">
        <v>413750</v>
      </c>
      <c r="U822" s="6">
        <v>0</v>
      </c>
      <c r="V822" s="6">
        <v>1637100</v>
      </c>
      <c r="W822" s="6">
        <v>715120</v>
      </c>
      <c r="X822" s="6">
        <v>7747400</v>
      </c>
      <c r="Y822" s="6">
        <v>307830</v>
      </c>
      <c r="Z822" s="6">
        <v>120060</v>
      </c>
      <c r="AA822" s="6">
        <v>147600</v>
      </c>
      <c r="AB822" s="6">
        <v>180850</v>
      </c>
      <c r="AC822" s="6"/>
      <c r="AD822" s="6">
        <v>140180</v>
      </c>
      <c r="AE822" s="6">
        <v>64599</v>
      </c>
      <c r="AF822" s="6">
        <v>913890</v>
      </c>
      <c r="AG822" s="6">
        <f t="shared" si="64"/>
        <v>0.5070802891650702</v>
      </c>
      <c r="AH822" s="6">
        <f t="shared" si="65"/>
        <v>-0.9797138987247449</v>
      </c>
      <c r="AI822" s="6">
        <f t="shared" si="66"/>
        <v>0.56939472988721263</v>
      </c>
      <c r="AJ822" s="6">
        <f t="shared" si="67"/>
        <v>0.81249895481169609</v>
      </c>
      <c r="AK822" s="6">
        <f>VLOOKUP(AO822,'MV-SigB'!F:J,3,FALSE)</f>
        <v>0</v>
      </c>
      <c r="AL822" s="15">
        <v>19</v>
      </c>
      <c r="AM822" s="6"/>
      <c r="AN822" s="6">
        <v>4</v>
      </c>
      <c r="AO822" s="7">
        <v>354</v>
      </c>
    </row>
    <row r="823" spans="2:41" x14ac:dyDescent="0.2">
      <c r="B823" s="5" t="s">
        <v>3718</v>
      </c>
      <c r="C823" s="6" t="str">
        <f t="shared" si="68"/>
        <v>Q8CCM6</v>
      </c>
      <c r="D823" s="6" t="s">
        <v>3719</v>
      </c>
      <c r="E823" s="6" t="s">
        <v>3720</v>
      </c>
      <c r="F823" s="6" t="s">
        <v>3721</v>
      </c>
      <c r="G823" s="6">
        <f>IFERROR(VLOOKUP(C823,Tabelle3!A:H,8,FALSE),"")</f>
        <v>1</v>
      </c>
      <c r="H823" s="6">
        <v>2</v>
      </c>
      <c r="I823" s="6">
        <v>12</v>
      </c>
      <c r="J823" s="6">
        <v>12</v>
      </c>
      <c r="K823" s="6">
        <v>41</v>
      </c>
      <c r="L823" s="6">
        <v>27.911000000000001</v>
      </c>
      <c r="M823" s="6">
        <v>244</v>
      </c>
      <c r="N823" s="6">
        <v>0</v>
      </c>
      <c r="O823" s="6">
        <v>156.82</v>
      </c>
      <c r="P823" s="6">
        <v>812100000</v>
      </c>
      <c r="Q823" s="6">
        <v>19958000</v>
      </c>
      <c r="R823" s="6">
        <v>15340000</v>
      </c>
      <c r="S823" s="6">
        <v>30687000</v>
      </c>
      <c r="T823" s="6">
        <v>6876600</v>
      </c>
      <c r="U823" s="6">
        <v>21654000</v>
      </c>
      <c r="V823" s="6">
        <v>51581000</v>
      </c>
      <c r="W823" s="6">
        <v>505460000</v>
      </c>
      <c r="X823" s="6">
        <v>160550000</v>
      </c>
      <c r="Y823" s="6">
        <v>29217000</v>
      </c>
      <c r="Z823" s="6">
        <v>42583000</v>
      </c>
      <c r="AA823" s="6">
        <v>16661000</v>
      </c>
      <c r="AB823" s="6">
        <v>27254000</v>
      </c>
      <c r="AC823" s="6">
        <v>14570000</v>
      </c>
      <c r="AD823" s="6">
        <v>38576000</v>
      </c>
      <c r="AE823" s="6">
        <v>16381000</v>
      </c>
      <c r="AF823" s="6">
        <v>27689000</v>
      </c>
      <c r="AG823" s="6">
        <f t="shared" si="64"/>
        <v>1.1902876069782751</v>
      </c>
      <c r="AH823" s="6">
        <f t="shared" si="65"/>
        <v>0.25131021137184417</v>
      </c>
      <c r="AI823" s="6">
        <f t="shared" si="66"/>
        <v>0.57038391276516132</v>
      </c>
      <c r="AJ823" s="6">
        <f t="shared" si="67"/>
        <v>0.80999480262382195</v>
      </c>
      <c r="AK823" s="6">
        <f>VLOOKUP(AO823,'MV-SigB'!F:J,3,FALSE)</f>
        <v>0</v>
      </c>
      <c r="AL823" s="15">
        <v>19</v>
      </c>
      <c r="AM823" s="6"/>
      <c r="AN823" s="6">
        <v>76</v>
      </c>
      <c r="AO823" s="7">
        <v>977</v>
      </c>
    </row>
    <row r="824" spans="2:41" x14ac:dyDescent="0.2">
      <c r="B824" s="5" t="s">
        <v>1551</v>
      </c>
      <c r="C824" s="6" t="str">
        <f t="shared" si="68"/>
        <v>P17742</v>
      </c>
      <c r="D824" s="6" t="s">
        <v>1552</v>
      </c>
      <c r="E824" s="6" t="s">
        <v>1553</v>
      </c>
      <c r="F824" s="6" t="s">
        <v>1554</v>
      </c>
      <c r="G824" s="6" t="str">
        <f>IFERROR(VLOOKUP(C824,Tabelle3!A:H,8,FALSE),"")</f>
        <v/>
      </c>
      <c r="H824" s="6">
        <v>4</v>
      </c>
      <c r="I824" s="6">
        <v>16</v>
      </c>
      <c r="J824" s="6">
        <v>16</v>
      </c>
      <c r="K824" s="6">
        <v>80.5</v>
      </c>
      <c r="L824" s="6">
        <v>17.971</v>
      </c>
      <c r="M824" s="6">
        <v>164</v>
      </c>
      <c r="N824" s="6">
        <v>0</v>
      </c>
      <c r="O824" s="6">
        <v>191.97</v>
      </c>
      <c r="P824" s="6">
        <v>758080000</v>
      </c>
      <c r="Q824" s="6">
        <v>26053000</v>
      </c>
      <c r="R824" s="6">
        <v>49502000</v>
      </c>
      <c r="S824" s="6">
        <v>36295000</v>
      </c>
      <c r="T824" s="6">
        <v>22578000</v>
      </c>
      <c r="U824" s="6">
        <v>129800000</v>
      </c>
      <c r="V824" s="6">
        <v>33977000</v>
      </c>
      <c r="W824" s="6">
        <v>221490000</v>
      </c>
      <c r="X824" s="6">
        <v>238390000</v>
      </c>
      <c r="Y824" s="6">
        <v>78468000</v>
      </c>
      <c r="Z824" s="6">
        <v>77335000</v>
      </c>
      <c r="AA824" s="6">
        <v>71353000</v>
      </c>
      <c r="AB824" s="6">
        <v>72348000</v>
      </c>
      <c r="AC824" s="6">
        <v>92744000</v>
      </c>
      <c r="AD824" s="6">
        <v>89107000</v>
      </c>
      <c r="AE824" s="6">
        <v>72050000</v>
      </c>
      <c r="AF824" s="6">
        <v>63529000</v>
      </c>
      <c r="AG824" s="6">
        <f t="shared" si="64"/>
        <v>0.94352770689600862</v>
      </c>
      <c r="AH824" s="6">
        <f t="shared" si="65"/>
        <v>-8.3863211386429951E-2</v>
      </c>
      <c r="AI824" s="6">
        <f t="shared" si="66"/>
        <v>0.57123419067324188</v>
      </c>
      <c r="AJ824" s="6">
        <f t="shared" si="67"/>
        <v>0.8078457618114917</v>
      </c>
      <c r="AK824" s="6">
        <f>VLOOKUP(AO824,'MV-SigB'!F:J,3,FALSE)</f>
        <v>0</v>
      </c>
      <c r="AL824" s="15">
        <v>19</v>
      </c>
      <c r="AM824" s="6"/>
      <c r="AN824" s="6">
        <v>91</v>
      </c>
      <c r="AO824" s="7">
        <v>425</v>
      </c>
    </row>
    <row r="825" spans="2:41" x14ac:dyDescent="0.2">
      <c r="B825" s="5" t="s">
        <v>4643</v>
      </c>
      <c r="C825" s="6" t="str">
        <f t="shared" si="68"/>
        <v>Q99N96</v>
      </c>
      <c r="D825" s="6" t="s">
        <v>4644</v>
      </c>
      <c r="E825" s="6" t="s">
        <v>4645</v>
      </c>
      <c r="F825" s="6" t="s">
        <v>4646</v>
      </c>
      <c r="G825" s="6">
        <f>IFERROR(VLOOKUP(C825,Tabelle3!A:H,8,FALSE),"")</f>
        <v>1</v>
      </c>
      <c r="H825" s="6">
        <v>2</v>
      </c>
      <c r="I825" s="6">
        <v>21</v>
      </c>
      <c r="J825" s="6">
        <v>21</v>
      </c>
      <c r="K825" s="6">
        <v>71.400000000000006</v>
      </c>
      <c r="L825" s="6">
        <v>37.595999999999997</v>
      </c>
      <c r="M825" s="6">
        <v>336</v>
      </c>
      <c r="N825" s="6">
        <v>0</v>
      </c>
      <c r="O825" s="6">
        <v>239.23</v>
      </c>
      <c r="P825" s="6">
        <v>695980000</v>
      </c>
      <c r="Q825" s="6">
        <v>5716600</v>
      </c>
      <c r="R825" s="6">
        <v>95888000</v>
      </c>
      <c r="S825" s="6">
        <v>15216000</v>
      </c>
      <c r="T825" s="6">
        <v>117940000</v>
      </c>
      <c r="U825" s="6">
        <v>75227000</v>
      </c>
      <c r="V825" s="6">
        <v>24891000</v>
      </c>
      <c r="W825" s="6">
        <v>190190000</v>
      </c>
      <c r="X825" s="6">
        <v>170910000</v>
      </c>
      <c r="Y825" s="6">
        <v>1852100</v>
      </c>
      <c r="Z825" s="6">
        <v>7633700</v>
      </c>
      <c r="AA825" s="6">
        <v>5126800</v>
      </c>
      <c r="AB825" s="6">
        <v>10866000</v>
      </c>
      <c r="AC825" s="6">
        <v>7604600</v>
      </c>
      <c r="AD825" s="6">
        <v>5441800</v>
      </c>
      <c r="AE825" s="6">
        <v>10171000</v>
      </c>
      <c r="AF825" s="6">
        <v>7474400</v>
      </c>
      <c r="AG825" s="6">
        <f t="shared" si="64"/>
        <v>0.83014355625932656</v>
      </c>
      <c r="AH825" s="6">
        <f t="shared" si="65"/>
        <v>-0.26856725240989643</v>
      </c>
      <c r="AI825" s="6">
        <f t="shared" si="66"/>
        <v>0.57251082760112948</v>
      </c>
      <c r="AJ825" s="6">
        <f t="shared" si="67"/>
        <v>0.80462511647474488</v>
      </c>
      <c r="AK825" s="6">
        <f>VLOOKUP(AO825,'MV-SigB'!F:J,3,FALSE)</f>
        <v>0</v>
      </c>
      <c r="AL825" s="15">
        <v>19</v>
      </c>
      <c r="AM825" s="6"/>
      <c r="AN825" s="6">
        <v>110</v>
      </c>
      <c r="AO825" s="7">
        <v>1211</v>
      </c>
    </row>
    <row r="826" spans="2:41" x14ac:dyDescent="0.2">
      <c r="B826" s="5" t="s">
        <v>6032</v>
      </c>
      <c r="C826" s="6" t="str">
        <f t="shared" si="68"/>
        <v>Q9WUR9</v>
      </c>
      <c r="D826" s="6" t="s">
        <v>6033</v>
      </c>
      <c r="E826" s="6" t="s">
        <v>6034</v>
      </c>
      <c r="F826" s="6" t="s">
        <v>6035</v>
      </c>
      <c r="G826" s="6">
        <f>IFERROR(VLOOKUP(C826,Tabelle3!A:H,8,FALSE),"")</f>
        <v>1</v>
      </c>
      <c r="H826" s="6">
        <v>4</v>
      </c>
      <c r="I826" s="6">
        <v>30</v>
      </c>
      <c r="J826" s="6">
        <v>30</v>
      </c>
      <c r="K826" s="6">
        <v>97.3</v>
      </c>
      <c r="L826" s="6">
        <v>25.061</v>
      </c>
      <c r="M826" s="6">
        <v>223</v>
      </c>
      <c r="N826" s="6">
        <v>0</v>
      </c>
      <c r="O826" s="6">
        <v>323.31</v>
      </c>
      <c r="P826" s="6">
        <v>15692000000</v>
      </c>
      <c r="Q826" s="6">
        <v>2338600000</v>
      </c>
      <c r="R826" s="6">
        <v>341770000</v>
      </c>
      <c r="S826" s="6">
        <v>1678500000</v>
      </c>
      <c r="T826" s="6">
        <v>417330000</v>
      </c>
      <c r="U826" s="6">
        <v>1240200000</v>
      </c>
      <c r="V826" s="6">
        <v>387050000</v>
      </c>
      <c r="W826" s="6">
        <v>5193900000</v>
      </c>
      <c r="X826" s="6">
        <v>4094300000</v>
      </c>
      <c r="Y826" s="6">
        <v>283590000</v>
      </c>
      <c r="Z826" s="6">
        <v>218810000</v>
      </c>
      <c r="AA826" s="6">
        <v>449680000</v>
      </c>
      <c r="AB826" s="6">
        <v>266220000</v>
      </c>
      <c r="AC826" s="6">
        <v>357040000</v>
      </c>
      <c r="AD826" s="6">
        <v>126680000</v>
      </c>
      <c r="AE826" s="6">
        <v>298110000</v>
      </c>
      <c r="AF826" s="6">
        <v>269610000</v>
      </c>
      <c r="AG826" s="6">
        <f t="shared" si="64"/>
        <v>1.1586966446016891</v>
      </c>
      <c r="AH826" s="6">
        <f t="shared" si="65"/>
        <v>0.21250290748873721</v>
      </c>
      <c r="AI826" s="6">
        <f t="shared" si="66"/>
        <v>0.57373069799147158</v>
      </c>
      <c r="AJ826" s="6">
        <f t="shared" si="67"/>
        <v>0.8015543821001837</v>
      </c>
      <c r="AK826" s="6">
        <f>VLOOKUP(AO826,'MV-SigB'!F:J,3,FALSE)</f>
        <v>0</v>
      </c>
      <c r="AL826" s="15">
        <v>19</v>
      </c>
      <c r="AM826" s="6"/>
      <c r="AN826" s="6">
        <v>586</v>
      </c>
      <c r="AO826" s="7">
        <v>1563</v>
      </c>
    </row>
    <row r="827" spans="2:41" x14ac:dyDescent="0.2">
      <c r="B827" s="5" t="s">
        <v>4501</v>
      </c>
      <c r="C827" s="6" t="str">
        <f t="shared" si="68"/>
        <v>Q99JY0</v>
      </c>
      <c r="D827" s="6" t="s">
        <v>4502</v>
      </c>
      <c r="E827" s="6" t="s">
        <v>4503</v>
      </c>
      <c r="F827" s="6" t="s">
        <v>4504</v>
      </c>
      <c r="G827" s="6">
        <f>IFERROR(VLOOKUP(C827,Tabelle3!A:H,8,FALSE),"")</f>
        <v>1</v>
      </c>
      <c r="H827" s="6">
        <v>2</v>
      </c>
      <c r="I827" s="6">
        <v>45</v>
      </c>
      <c r="J827" s="6">
        <v>45</v>
      </c>
      <c r="K827" s="6">
        <v>75.599999999999994</v>
      </c>
      <c r="L827" s="6">
        <v>51.386000000000003</v>
      </c>
      <c r="M827" s="6">
        <v>475</v>
      </c>
      <c r="N827" s="6">
        <v>0</v>
      </c>
      <c r="O827" s="6">
        <v>323.31</v>
      </c>
      <c r="P827" s="6">
        <v>24144000000</v>
      </c>
      <c r="Q827" s="6">
        <v>2122400000</v>
      </c>
      <c r="R827" s="6">
        <v>1060300000</v>
      </c>
      <c r="S827" s="6">
        <v>543210000</v>
      </c>
      <c r="T827" s="6">
        <v>857840000</v>
      </c>
      <c r="U827" s="6">
        <v>2010000000</v>
      </c>
      <c r="V827" s="6">
        <v>5141300000</v>
      </c>
      <c r="W827" s="6">
        <v>5853300000</v>
      </c>
      <c r="X827" s="6">
        <v>6555300000</v>
      </c>
      <c r="Y827" s="6">
        <v>211590000</v>
      </c>
      <c r="Z827" s="6">
        <v>248090000</v>
      </c>
      <c r="AA827" s="6">
        <v>115700000</v>
      </c>
      <c r="AB827" s="6">
        <v>214790000</v>
      </c>
      <c r="AC827" s="6">
        <v>361070000</v>
      </c>
      <c r="AD827" s="6">
        <v>227760000</v>
      </c>
      <c r="AE827" s="6">
        <v>177050000</v>
      </c>
      <c r="AF827" s="6">
        <v>154760000</v>
      </c>
      <c r="AG827" s="6">
        <f t="shared" si="64"/>
        <v>0.8582833680917622</v>
      </c>
      <c r="AH827" s="6">
        <f t="shared" si="65"/>
        <v>-0.22047405293528657</v>
      </c>
      <c r="AI827" s="6">
        <f t="shared" si="66"/>
        <v>0.57435169089890437</v>
      </c>
      <c r="AJ827" s="6">
        <f t="shared" si="67"/>
        <v>0.79999368665877491</v>
      </c>
      <c r="AK827" s="6">
        <f>VLOOKUP(AO827,'MV-SigB'!F:J,3,FALSE)</f>
        <v>0</v>
      </c>
      <c r="AL827" s="15">
        <v>19</v>
      </c>
      <c r="AM827" s="6"/>
      <c r="AN827" s="6">
        <v>883</v>
      </c>
      <c r="AO827" s="7">
        <v>1175</v>
      </c>
    </row>
    <row r="828" spans="2:41" x14ac:dyDescent="0.2">
      <c r="B828" s="5" t="s">
        <v>1052</v>
      </c>
      <c r="C828" s="6" t="str">
        <f t="shared" si="68"/>
        <v>Q0VDM6</v>
      </c>
      <c r="D828" s="6" t="s">
        <v>1053</v>
      </c>
      <c r="E828" s="6" t="s">
        <v>1054</v>
      </c>
      <c r="F828" s="6" t="s">
        <v>1055</v>
      </c>
      <c r="G828" s="6" t="str">
        <f>IFERROR(VLOOKUP(C828,Tabelle3!A:H,8,FALSE),"")</f>
        <v/>
      </c>
      <c r="H828" s="6">
        <v>2</v>
      </c>
      <c r="I828" s="6">
        <v>4</v>
      </c>
      <c r="J828" s="6">
        <v>4</v>
      </c>
      <c r="K828" s="6">
        <v>8.3000000000000007</v>
      </c>
      <c r="L828" s="6">
        <v>81.231999999999999</v>
      </c>
      <c r="M828" s="6">
        <v>719</v>
      </c>
      <c r="N828" s="6">
        <v>0</v>
      </c>
      <c r="O828" s="6">
        <v>29.785</v>
      </c>
      <c r="P828" s="6">
        <v>13367000</v>
      </c>
      <c r="Q828" s="6">
        <v>25012</v>
      </c>
      <c r="R828" s="6">
        <v>2143100</v>
      </c>
      <c r="S828" s="6">
        <v>723930</v>
      </c>
      <c r="T828" s="6">
        <v>2833800</v>
      </c>
      <c r="U828" s="6">
        <v>656340</v>
      </c>
      <c r="V828" s="6">
        <v>1562100</v>
      </c>
      <c r="W828" s="6">
        <v>3090900</v>
      </c>
      <c r="X828" s="6">
        <v>2332000</v>
      </c>
      <c r="Y828" s="6">
        <v>126720</v>
      </c>
      <c r="Z828" s="6">
        <v>430150</v>
      </c>
      <c r="AA828" s="6">
        <v>289860</v>
      </c>
      <c r="AB828" s="6">
        <v>2522400</v>
      </c>
      <c r="AC828" s="6">
        <v>241040</v>
      </c>
      <c r="AD828" s="6">
        <v>577430</v>
      </c>
      <c r="AE828" s="6">
        <v>605990</v>
      </c>
      <c r="AF828" s="6">
        <v>520280</v>
      </c>
      <c r="AG828" s="6">
        <f t="shared" si="64"/>
        <v>1.7324320988923969</v>
      </c>
      <c r="AH828" s="6">
        <f t="shared" si="65"/>
        <v>0.79279880834464012</v>
      </c>
      <c r="AI828" s="6">
        <f t="shared" si="66"/>
        <v>0.57447691553331803</v>
      </c>
      <c r="AJ828" s="6">
        <f t="shared" si="67"/>
        <v>0.7996791733209806</v>
      </c>
      <c r="AK828" s="6">
        <f>VLOOKUP(AO828,'MV-SigB'!F:J,3,FALSE)</f>
        <v>0</v>
      </c>
      <c r="AL828" s="15">
        <v>19</v>
      </c>
      <c r="AM828" s="6"/>
      <c r="AN828" s="6">
        <v>14</v>
      </c>
      <c r="AO828" s="7">
        <v>300</v>
      </c>
    </row>
    <row r="829" spans="2:41" x14ac:dyDescent="0.2">
      <c r="B829" s="5" t="s">
        <v>249</v>
      </c>
      <c r="C829" s="6" t="str">
        <f t="shared" si="68"/>
        <v>B2RSH2</v>
      </c>
      <c r="D829" s="6" t="s">
        <v>250</v>
      </c>
      <c r="E829" s="6" t="s">
        <v>251</v>
      </c>
      <c r="F829" s="6" t="s">
        <v>252</v>
      </c>
      <c r="G829" s="6" t="str">
        <f>IFERROR(VLOOKUP(C829,Tabelle3!A:H,8,FALSE),"")</f>
        <v/>
      </c>
      <c r="H829" s="6">
        <v>1</v>
      </c>
      <c r="I829" s="6">
        <v>4</v>
      </c>
      <c r="J829" s="6">
        <v>1</v>
      </c>
      <c r="K829" s="6">
        <v>14.4</v>
      </c>
      <c r="L829" s="6">
        <v>40.360999999999997</v>
      </c>
      <c r="M829" s="6">
        <v>354</v>
      </c>
      <c r="N829" s="6">
        <v>0</v>
      </c>
      <c r="O829" s="6">
        <v>51.356000000000002</v>
      </c>
      <c r="P829" s="6">
        <v>8170300</v>
      </c>
      <c r="Q829" s="6">
        <v>827560</v>
      </c>
      <c r="R829" s="6">
        <v>0</v>
      </c>
      <c r="S829" s="6">
        <v>0</v>
      </c>
      <c r="T829" s="6">
        <v>1216600</v>
      </c>
      <c r="U829" s="6">
        <v>1733400</v>
      </c>
      <c r="V829" s="6">
        <v>913920</v>
      </c>
      <c r="W829" s="6">
        <v>1611000</v>
      </c>
      <c r="X829" s="6">
        <v>1867900</v>
      </c>
      <c r="Y829" s="6">
        <v>278520</v>
      </c>
      <c r="Z829" s="6"/>
      <c r="AA829" s="6"/>
      <c r="AB829" s="6">
        <v>93379</v>
      </c>
      <c r="AC829" s="6">
        <v>83244</v>
      </c>
      <c r="AD829" s="6">
        <v>274550</v>
      </c>
      <c r="AE829" s="6">
        <v>49871</v>
      </c>
      <c r="AF829" s="6">
        <v>44459</v>
      </c>
      <c r="AG829" s="6">
        <f t="shared" ref="AG829:AG892" si="69">AVERAGE(Y829:AB829)/AVERAGE(AC829:AF829)</f>
        <v>1.645119480496501</v>
      </c>
      <c r="AH829" s="6">
        <f t="shared" ref="AH829:AH892" si="70">LOG(AG829,2)</f>
        <v>0.71819236673262132</v>
      </c>
      <c r="AI829" s="6">
        <f t="shared" ref="AI829:AI892" si="71">TTEST(Y829:AB829,AC829:AF829,2,3)</f>
        <v>0.57607966029348534</v>
      </c>
      <c r="AJ829" s="6">
        <f t="shared" ref="AJ829:AJ892" si="72">-LOG(AI829,2)</f>
        <v>0.79565977355996353</v>
      </c>
      <c r="AK829" s="6">
        <f>VLOOKUP(AO829,'MV-SigB'!F:J,3,FALSE)</f>
        <v>0</v>
      </c>
      <c r="AL829" s="15">
        <v>19</v>
      </c>
      <c r="AM829" s="6"/>
      <c r="AN829" s="6">
        <v>3</v>
      </c>
      <c r="AO829" s="7">
        <v>56</v>
      </c>
    </row>
    <row r="830" spans="2:41" x14ac:dyDescent="0.2">
      <c r="B830" s="5" t="s">
        <v>3572</v>
      </c>
      <c r="C830" s="6" t="str">
        <f t="shared" si="68"/>
        <v>Q8BW75</v>
      </c>
      <c r="D830" s="6" t="s">
        <v>3573</v>
      </c>
      <c r="E830" s="6" t="s">
        <v>3574</v>
      </c>
      <c r="F830" s="6" t="s">
        <v>3575</v>
      </c>
      <c r="G830" s="6">
        <f>IFERROR(VLOOKUP(C830,Tabelle3!A:H,8,FALSE),"")</f>
        <v>1</v>
      </c>
      <c r="H830" s="6">
        <v>2</v>
      </c>
      <c r="I830" s="6">
        <v>9</v>
      </c>
      <c r="J830" s="6">
        <v>9</v>
      </c>
      <c r="K830" s="6">
        <v>23.7</v>
      </c>
      <c r="L830" s="6">
        <v>58.557000000000002</v>
      </c>
      <c r="M830" s="6">
        <v>520</v>
      </c>
      <c r="N830" s="6">
        <v>0</v>
      </c>
      <c r="O830" s="6">
        <v>72.475999999999999</v>
      </c>
      <c r="P830" s="6">
        <v>140250000</v>
      </c>
      <c r="Q830" s="6">
        <v>6268500</v>
      </c>
      <c r="R830" s="6">
        <v>5332500</v>
      </c>
      <c r="S830" s="6">
        <v>6230100</v>
      </c>
      <c r="T830" s="6">
        <v>4704500</v>
      </c>
      <c r="U830" s="6">
        <v>759540</v>
      </c>
      <c r="V830" s="6">
        <v>78785000</v>
      </c>
      <c r="W830" s="6">
        <v>20126000</v>
      </c>
      <c r="X830" s="6">
        <v>18047000</v>
      </c>
      <c r="Y830" s="6">
        <v>149670</v>
      </c>
      <c r="Z830" s="6">
        <v>2180400</v>
      </c>
      <c r="AA830" s="6">
        <v>2685100</v>
      </c>
      <c r="AB830" s="6">
        <v>1177500</v>
      </c>
      <c r="AC830" s="6">
        <v>163940</v>
      </c>
      <c r="AD830" s="6">
        <v>2938100</v>
      </c>
      <c r="AE830" s="6">
        <v>747820</v>
      </c>
      <c r="AF830" s="6">
        <v>324300</v>
      </c>
      <c r="AG830" s="6">
        <f t="shared" si="69"/>
        <v>1.4835727427793854</v>
      </c>
      <c r="AH830" s="6">
        <f t="shared" si="70"/>
        <v>0.56907566700974166</v>
      </c>
      <c r="AI830" s="6">
        <f t="shared" si="71"/>
        <v>0.57656689844819575</v>
      </c>
      <c r="AJ830" s="6">
        <f t="shared" si="72"/>
        <v>0.79444008291660062</v>
      </c>
      <c r="AK830" s="6">
        <f>VLOOKUP(AO830,'MV-SigB'!F:J,3,FALSE)</f>
        <v>0</v>
      </c>
      <c r="AL830" s="15">
        <v>19</v>
      </c>
      <c r="AM830" s="6"/>
      <c r="AN830" s="6">
        <v>30</v>
      </c>
      <c r="AO830" s="7">
        <v>938</v>
      </c>
    </row>
    <row r="831" spans="2:41" x14ac:dyDescent="0.2">
      <c r="B831" s="5" t="s">
        <v>1559</v>
      </c>
      <c r="C831" s="6" t="str">
        <f t="shared" si="68"/>
        <v>P17897</v>
      </c>
      <c r="D831" s="6" t="s">
        <v>1560</v>
      </c>
      <c r="E831" s="6" t="s">
        <v>1561</v>
      </c>
      <c r="F831" s="6" t="s">
        <v>1562</v>
      </c>
      <c r="G831" s="6" t="str">
        <f>IFERROR(VLOOKUP(C831,Tabelle3!A:H,8,FALSE),"")</f>
        <v/>
      </c>
      <c r="H831" s="6">
        <v>1</v>
      </c>
      <c r="I831" s="6">
        <v>5</v>
      </c>
      <c r="J831" s="6">
        <v>1</v>
      </c>
      <c r="K831" s="6">
        <v>26.4</v>
      </c>
      <c r="L831" s="6">
        <v>16.794</v>
      </c>
      <c r="M831" s="6">
        <v>148</v>
      </c>
      <c r="N831" s="6">
        <v>0</v>
      </c>
      <c r="O831" s="6">
        <v>4.4572000000000003</v>
      </c>
      <c r="P831" s="6">
        <v>3405400</v>
      </c>
      <c r="Q831" s="6">
        <v>413290</v>
      </c>
      <c r="R831" s="6">
        <v>467060</v>
      </c>
      <c r="S831" s="6">
        <v>303140</v>
      </c>
      <c r="T831" s="6">
        <v>1050600</v>
      </c>
      <c r="U831" s="6">
        <v>0</v>
      </c>
      <c r="V831" s="6">
        <v>717050</v>
      </c>
      <c r="W831" s="6">
        <v>360240</v>
      </c>
      <c r="X831" s="6">
        <v>93966</v>
      </c>
      <c r="Y831" s="6">
        <v>474910</v>
      </c>
      <c r="Z831" s="6">
        <v>1790800</v>
      </c>
      <c r="AA831" s="6">
        <v>708660</v>
      </c>
      <c r="AB831" s="6">
        <v>1620800</v>
      </c>
      <c r="AC831" s="6"/>
      <c r="AD831" s="6">
        <v>1669700</v>
      </c>
      <c r="AE831" s="6">
        <v>539620</v>
      </c>
      <c r="AF831" s="6">
        <v>249840</v>
      </c>
      <c r="AG831" s="6">
        <f t="shared" si="69"/>
        <v>1.4014450056116723</v>
      </c>
      <c r="AH831" s="6">
        <f t="shared" si="70"/>
        <v>0.48691513239181405</v>
      </c>
      <c r="AI831" s="6">
        <f t="shared" si="71"/>
        <v>0.57660405369452639</v>
      </c>
      <c r="AJ831" s="6">
        <f t="shared" si="72"/>
        <v>0.79434711545233505</v>
      </c>
      <c r="AK831" s="6">
        <f>VLOOKUP(AO831,'MV-SigB'!F:J,3,FALSE)</f>
        <v>0</v>
      </c>
      <c r="AL831" s="15">
        <v>19</v>
      </c>
      <c r="AM831" s="6"/>
      <c r="AN831" s="6">
        <v>3</v>
      </c>
      <c r="AO831" s="7">
        <v>427</v>
      </c>
    </row>
    <row r="832" spans="2:41" x14ac:dyDescent="0.2">
      <c r="B832" s="5" t="s">
        <v>2435</v>
      </c>
      <c r="C832" s="6" t="str">
        <f t="shared" si="68"/>
        <v>Q03265</v>
      </c>
      <c r="D832" s="6" t="s">
        <v>2436</v>
      </c>
      <c r="E832" s="6" t="s">
        <v>2437</v>
      </c>
      <c r="F832" s="6" t="s">
        <v>2438</v>
      </c>
      <c r="G832" s="6">
        <f>IFERROR(VLOOKUP(C832,Tabelle3!A:H,8,FALSE),"")</f>
        <v>1</v>
      </c>
      <c r="H832" s="6">
        <v>3</v>
      </c>
      <c r="I832" s="6">
        <v>81</v>
      </c>
      <c r="J832" s="6">
        <v>81</v>
      </c>
      <c r="K832" s="6">
        <v>78.3</v>
      </c>
      <c r="L832" s="6">
        <v>59.752000000000002</v>
      </c>
      <c r="M832" s="6">
        <v>553</v>
      </c>
      <c r="N832" s="6">
        <v>0</v>
      </c>
      <c r="O832" s="6">
        <v>323.31</v>
      </c>
      <c r="P832" s="6">
        <v>313270000000</v>
      </c>
      <c r="Q832" s="6">
        <v>31660000000</v>
      </c>
      <c r="R832" s="6">
        <v>8528100000</v>
      </c>
      <c r="S832" s="6">
        <v>29456000000</v>
      </c>
      <c r="T832" s="6">
        <v>6169100000</v>
      </c>
      <c r="U832" s="6">
        <v>13513000000</v>
      </c>
      <c r="V832" s="6">
        <v>56953000000</v>
      </c>
      <c r="W832" s="6">
        <v>78969000000</v>
      </c>
      <c r="X832" s="6">
        <v>88024000000</v>
      </c>
      <c r="Y832" s="6">
        <v>2716300000</v>
      </c>
      <c r="Z832" s="6">
        <v>3591800000</v>
      </c>
      <c r="AA832" s="6">
        <v>3442700000</v>
      </c>
      <c r="AB832" s="6">
        <v>1781400000</v>
      </c>
      <c r="AC832" s="6">
        <v>2763500000</v>
      </c>
      <c r="AD832" s="6">
        <v>2680400000</v>
      </c>
      <c r="AE832" s="6">
        <v>3353900000</v>
      </c>
      <c r="AF832" s="6">
        <v>3936600000</v>
      </c>
      <c r="AG832" s="6">
        <f t="shared" si="69"/>
        <v>0.90559429576579975</v>
      </c>
      <c r="AH832" s="6">
        <f t="shared" si="70"/>
        <v>-0.14306322405889985</v>
      </c>
      <c r="AI832" s="6">
        <f t="shared" si="71"/>
        <v>0.57717505948129844</v>
      </c>
      <c r="AJ832" s="6">
        <f t="shared" si="72"/>
        <v>0.79291913452471496</v>
      </c>
      <c r="AK832" s="6">
        <f>VLOOKUP(AO832,'MV-SigB'!F:J,3,FALSE)</f>
        <v>0</v>
      </c>
      <c r="AL832" s="15">
        <v>19</v>
      </c>
      <c r="AM832" s="6"/>
      <c r="AN832" s="6">
        <v>4912</v>
      </c>
      <c r="AO832" s="7">
        <v>647</v>
      </c>
    </row>
    <row r="833" spans="2:41" x14ac:dyDescent="0.2">
      <c r="B833" s="5" t="s">
        <v>3285</v>
      </c>
      <c r="C833" s="6" t="str">
        <f t="shared" si="68"/>
        <v>Q80YD1</v>
      </c>
      <c r="D833" s="6" t="s">
        <v>3286</v>
      </c>
      <c r="E833" s="6" t="s">
        <v>3287</v>
      </c>
      <c r="F833" s="6" t="s">
        <v>3288</v>
      </c>
      <c r="G833" s="6">
        <f>IFERROR(VLOOKUP(C833,Tabelle3!A:H,8,FALSE),"")</f>
        <v>1</v>
      </c>
      <c r="H833" s="6">
        <v>2</v>
      </c>
      <c r="I833" s="6">
        <v>23</v>
      </c>
      <c r="J833" s="6">
        <v>23</v>
      </c>
      <c r="K833" s="6">
        <v>39.9</v>
      </c>
      <c r="L833" s="6">
        <v>87.004000000000005</v>
      </c>
      <c r="M833" s="6">
        <v>779</v>
      </c>
      <c r="N833" s="6">
        <v>0</v>
      </c>
      <c r="O833" s="6">
        <v>265.19</v>
      </c>
      <c r="P833" s="6">
        <v>436150000</v>
      </c>
      <c r="Q833" s="6">
        <v>8243800</v>
      </c>
      <c r="R833" s="6">
        <v>1666600</v>
      </c>
      <c r="S833" s="6">
        <v>36232000</v>
      </c>
      <c r="T833" s="6">
        <v>7711200</v>
      </c>
      <c r="U833" s="6">
        <v>77543000</v>
      </c>
      <c r="V833" s="6">
        <v>4479300</v>
      </c>
      <c r="W833" s="6">
        <v>115230000</v>
      </c>
      <c r="X833" s="6">
        <v>185040000</v>
      </c>
      <c r="Y833" s="6">
        <v>2752000</v>
      </c>
      <c r="Z833" s="6">
        <v>2078900</v>
      </c>
      <c r="AA833" s="6">
        <v>10480000</v>
      </c>
      <c r="AB833" s="6">
        <v>6646300</v>
      </c>
      <c r="AC833" s="6">
        <v>6657700</v>
      </c>
      <c r="AD833" s="6">
        <v>7244700</v>
      </c>
      <c r="AE833" s="6">
        <v>5639100</v>
      </c>
      <c r="AF833" s="6">
        <v>7309200</v>
      </c>
      <c r="AG833" s="6">
        <f t="shared" si="69"/>
        <v>0.8177514925122995</v>
      </c>
      <c r="AH833" s="6">
        <f t="shared" si="70"/>
        <v>-0.29026560745411401</v>
      </c>
      <c r="AI833" s="6">
        <f t="shared" si="71"/>
        <v>0.57788661020114618</v>
      </c>
      <c r="AJ833" s="6">
        <f t="shared" si="72"/>
        <v>0.7911416522453435</v>
      </c>
      <c r="AK833" s="6">
        <f>VLOOKUP(AO833,'MV-SigB'!F:J,3,FALSE)</f>
        <v>0</v>
      </c>
      <c r="AL833" s="15">
        <v>19</v>
      </c>
      <c r="AM833" s="6"/>
      <c r="AN833" s="6">
        <v>93</v>
      </c>
      <c r="AO833" s="7">
        <v>865</v>
      </c>
    </row>
    <row r="834" spans="2:41" x14ac:dyDescent="0.2">
      <c r="B834" s="5" t="s">
        <v>930</v>
      </c>
      <c r="C834" s="6" t="str">
        <f t="shared" si="68"/>
        <v>H7BX88</v>
      </c>
      <c r="D834" s="6" t="s">
        <v>931</v>
      </c>
      <c r="E834" s="6" t="s">
        <v>932</v>
      </c>
      <c r="F834" s="6" t="s">
        <v>933</v>
      </c>
      <c r="G834" s="6">
        <f>IFERROR(VLOOKUP(C834,Tabelle3!A:H,8,FALSE),"")</f>
        <v>1</v>
      </c>
      <c r="H834" s="6">
        <v>7</v>
      </c>
      <c r="I834" s="6">
        <v>41</v>
      </c>
      <c r="J834" s="6">
        <v>41</v>
      </c>
      <c r="K834" s="6">
        <v>57.4</v>
      </c>
      <c r="L834" s="6">
        <v>68.644000000000005</v>
      </c>
      <c r="M834" s="6">
        <v>605</v>
      </c>
      <c r="N834" s="6">
        <v>0</v>
      </c>
      <c r="O834" s="6">
        <v>323.31</v>
      </c>
      <c r="P834" s="6">
        <v>4511000000</v>
      </c>
      <c r="Q834" s="6">
        <v>509940000</v>
      </c>
      <c r="R834" s="6">
        <v>122370000</v>
      </c>
      <c r="S834" s="6">
        <v>340950000</v>
      </c>
      <c r="T834" s="6">
        <v>237450000</v>
      </c>
      <c r="U834" s="6">
        <v>376580000</v>
      </c>
      <c r="V834" s="6">
        <v>803540000</v>
      </c>
      <c r="W834" s="6">
        <v>1139900000</v>
      </c>
      <c r="X834" s="6">
        <v>980200000</v>
      </c>
      <c r="Y834" s="6">
        <v>43189000</v>
      </c>
      <c r="Z834" s="6">
        <v>48911000</v>
      </c>
      <c r="AA834" s="6">
        <v>92863000</v>
      </c>
      <c r="AB834" s="6">
        <v>77582000</v>
      </c>
      <c r="AC834" s="6">
        <v>71144000</v>
      </c>
      <c r="AD834" s="6">
        <v>63346000</v>
      </c>
      <c r="AE834" s="6">
        <v>49835000</v>
      </c>
      <c r="AF834" s="6">
        <v>46828000</v>
      </c>
      <c r="AG834" s="6">
        <f t="shared" si="69"/>
        <v>1.1358061543652904</v>
      </c>
      <c r="AH834" s="6">
        <f t="shared" si="70"/>
        <v>0.18371663413921649</v>
      </c>
      <c r="AI834" s="6">
        <f t="shared" si="71"/>
        <v>0.57908897266120607</v>
      </c>
      <c r="AJ834" s="6">
        <f t="shared" si="72"/>
        <v>0.78814307041069898</v>
      </c>
      <c r="AK834" s="6">
        <f>VLOOKUP(AO834,'MV-SigB'!F:J,3,FALSE)</f>
        <v>0</v>
      </c>
      <c r="AL834" s="15">
        <v>19</v>
      </c>
      <c r="AM834" s="6"/>
      <c r="AN834" s="6">
        <v>346</v>
      </c>
      <c r="AO834" s="7">
        <v>269</v>
      </c>
    </row>
    <row r="835" spans="2:41" x14ac:dyDescent="0.2">
      <c r="B835" s="5" t="s">
        <v>644</v>
      </c>
      <c r="C835" s="6" t="str">
        <f t="shared" si="68"/>
        <v>G3X9J6</v>
      </c>
      <c r="D835" s="6" t="s">
        <v>645</v>
      </c>
      <c r="E835" s="6" t="s">
        <v>646</v>
      </c>
      <c r="F835" s="6" t="s">
        <v>647</v>
      </c>
      <c r="G835" s="6" t="str">
        <f>IFERROR(VLOOKUP(C835,Tabelle3!A:H,8,FALSE),"")</f>
        <v/>
      </c>
      <c r="H835" s="6">
        <v>3</v>
      </c>
      <c r="I835" s="6">
        <v>14</v>
      </c>
      <c r="J835" s="6">
        <v>14</v>
      </c>
      <c r="K835" s="6">
        <v>34.700000000000003</v>
      </c>
      <c r="L835" s="6">
        <v>67.763999999999996</v>
      </c>
      <c r="M835" s="6">
        <v>585</v>
      </c>
      <c r="N835" s="6">
        <v>0</v>
      </c>
      <c r="O835" s="6">
        <v>313.08999999999997</v>
      </c>
      <c r="P835" s="6">
        <v>560730000</v>
      </c>
      <c r="Q835" s="6">
        <v>56095000</v>
      </c>
      <c r="R835" s="6">
        <v>8103100</v>
      </c>
      <c r="S835" s="6">
        <v>20210000</v>
      </c>
      <c r="T835" s="6">
        <v>7057500</v>
      </c>
      <c r="U835" s="6">
        <v>18100000</v>
      </c>
      <c r="V835" s="6">
        <v>264630000</v>
      </c>
      <c r="W835" s="6">
        <v>88657000</v>
      </c>
      <c r="X835" s="6">
        <v>97873000</v>
      </c>
      <c r="Y835" s="6">
        <v>5108600</v>
      </c>
      <c r="Z835" s="6">
        <v>3573900</v>
      </c>
      <c r="AA835" s="6">
        <v>5448100</v>
      </c>
      <c r="AB835" s="6">
        <v>4226000</v>
      </c>
      <c r="AC835" s="6">
        <v>4269600</v>
      </c>
      <c r="AD835" s="6">
        <v>15005000</v>
      </c>
      <c r="AE835" s="6">
        <v>3440000</v>
      </c>
      <c r="AF835" s="6">
        <v>2834100</v>
      </c>
      <c r="AG835" s="6">
        <f t="shared" si="69"/>
        <v>0.71849448308524499</v>
      </c>
      <c r="AH835" s="6">
        <f t="shared" si="70"/>
        <v>-0.47695101580546767</v>
      </c>
      <c r="AI835" s="6">
        <f t="shared" si="71"/>
        <v>0.57979333517998588</v>
      </c>
      <c r="AJ835" s="6">
        <f t="shared" si="72"/>
        <v>0.78638934541017624</v>
      </c>
      <c r="AK835" s="6">
        <f>VLOOKUP(AO835,'MV-SigB'!F:J,3,FALSE)</f>
        <v>0</v>
      </c>
      <c r="AL835" s="15">
        <v>19</v>
      </c>
      <c r="AM835" s="6"/>
      <c r="AN835" s="6">
        <v>97</v>
      </c>
      <c r="AO835" s="7">
        <v>195</v>
      </c>
    </row>
    <row r="836" spans="2:41" x14ac:dyDescent="0.2">
      <c r="B836" s="5" t="s">
        <v>5405</v>
      </c>
      <c r="C836" s="6" t="str">
        <f t="shared" si="68"/>
        <v>Q9D7A8</v>
      </c>
      <c r="D836" s="6" t="s">
        <v>5406</v>
      </c>
      <c r="E836" s="6" t="s">
        <v>5407</v>
      </c>
      <c r="F836" s="6" t="s">
        <v>5408</v>
      </c>
      <c r="G836" s="6">
        <f>IFERROR(VLOOKUP(C836,Tabelle3!A:H,8,FALSE),"")</f>
        <v>1</v>
      </c>
      <c r="H836" s="6">
        <v>1</v>
      </c>
      <c r="I836" s="6">
        <v>12</v>
      </c>
      <c r="J836" s="6">
        <v>12</v>
      </c>
      <c r="K836" s="6">
        <v>36.200000000000003</v>
      </c>
      <c r="L836" s="6">
        <v>31.245999999999999</v>
      </c>
      <c r="M836" s="6">
        <v>282</v>
      </c>
      <c r="N836" s="6">
        <v>0</v>
      </c>
      <c r="O836" s="6">
        <v>116.38</v>
      </c>
      <c r="P836" s="6">
        <v>526200000</v>
      </c>
      <c r="Q836" s="6">
        <v>28220000</v>
      </c>
      <c r="R836" s="6">
        <v>98104000</v>
      </c>
      <c r="S836" s="6">
        <v>23529000</v>
      </c>
      <c r="T836" s="6">
        <v>56561000</v>
      </c>
      <c r="U836" s="6">
        <v>75106000</v>
      </c>
      <c r="V836" s="6">
        <v>19270000</v>
      </c>
      <c r="W836" s="6">
        <v>127030000</v>
      </c>
      <c r="X836" s="6">
        <v>98379000</v>
      </c>
      <c r="Y836" s="6">
        <v>6454600</v>
      </c>
      <c r="Z836" s="6">
        <v>5581900</v>
      </c>
      <c r="AA836" s="6">
        <v>4181300</v>
      </c>
      <c r="AB836" s="6">
        <v>9574400</v>
      </c>
      <c r="AC836" s="6">
        <v>8180400</v>
      </c>
      <c r="AD836" s="6">
        <v>6259600</v>
      </c>
      <c r="AE836" s="6">
        <v>4686000</v>
      </c>
      <c r="AF836" s="6">
        <v>2927400</v>
      </c>
      <c r="AG836" s="6">
        <f t="shared" si="69"/>
        <v>1.1695339494136958</v>
      </c>
      <c r="AH836" s="6">
        <f t="shared" si="70"/>
        <v>0.22593374107460151</v>
      </c>
      <c r="AI836" s="6">
        <f t="shared" si="71"/>
        <v>0.58029188705832624</v>
      </c>
      <c r="AJ836" s="6">
        <f t="shared" si="72"/>
        <v>0.78514933587811886</v>
      </c>
      <c r="AK836" s="6">
        <f>VLOOKUP(AO836,'MV-SigB'!F:J,3,FALSE)</f>
        <v>0</v>
      </c>
      <c r="AL836" s="15">
        <v>19</v>
      </c>
      <c r="AM836" s="6"/>
      <c r="AN836" s="6">
        <v>55</v>
      </c>
      <c r="AO836" s="7">
        <v>1404</v>
      </c>
    </row>
    <row r="837" spans="2:41" x14ac:dyDescent="0.2">
      <c r="B837" s="5" t="s">
        <v>5870</v>
      </c>
      <c r="C837" s="6" t="str">
        <f t="shared" ref="C837:C900" si="73">LEFT(B837,6)</f>
        <v>Q9JLR9</v>
      </c>
      <c r="D837" s="6" t="s">
        <v>5871</v>
      </c>
      <c r="E837" s="6" t="s">
        <v>5872</v>
      </c>
      <c r="F837" s="6" t="s">
        <v>5873</v>
      </c>
      <c r="G837" s="6">
        <f>IFERROR(VLOOKUP(C837,Tabelle3!A:H,8,FALSE),"")</f>
        <v>1</v>
      </c>
      <c r="H837" s="6">
        <v>2</v>
      </c>
      <c r="I837" s="6">
        <v>6</v>
      </c>
      <c r="J837" s="6">
        <v>6</v>
      </c>
      <c r="K837" s="6">
        <v>57.9</v>
      </c>
      <c r="L837" s="6">
        <v>10.425000000000001</v>
      </c>
      <c r="M837" s="6">
        <v>95</v>
      </c>
      <c r="N837" s="6">
        <v>0</v>
      </c>
      <c r="O837" s="6">
        <v>323.31</v>
      </c>
      <c r="P837" s="6">
        <v>352790000</v>
      </c>
      <c r="Q837" s="6">
        <v>57279000</v>
      </c>
      <c r="R837" s="6">
        <v>16203000</v>
      </c>
      <c r="S837" s="6">
        <v>40276000</v>
      </c>
      <c r="T837" s="6">
        <v>32126000</v>
      </c>
      <c r="U837" s="6">
        <v>67931000</v>
      </c>
      <c r="V837" s="6">
        <v>33751000</v>
      </c>
      <c r="W837" s="6">
        <v>48392000</v>
      </c>
      <c r="X837" s="6">
        <v>56836000</v>
      </c>
      <c r="Y837" s="6">
        <v>55056000</v>
      </c>
      <c r="Z837" s="6">
        <v>36986000</v>
      </c>
      <c r="AA837" s="6">
        <v>71036000</v>
      </c>
      <c r="AB837" s="6">
        <v>46461000</v>
      </c>
      <c r="AC837" s="6">
        <v>87823000</v>
      </c>
      <c r="AD837" s="6">
        <v>77646000</v>
      </c>
      <c r="AE837" s="6">
        <v>44119000</v>
      </c>
      <c r="AF837" s="6">
        <v>34818000</v>
      </c>
      <c r="AG837" s="6">
        <f t="shared" si="69"/>
        <v>0.8573398361742347</v>
      </c>
      <c r="AH837" s="6">
        <f t="shared" si="70"/>
        <v>-0.22206091530948641</v>
      </c>
      <c r="AI837" s="6">
        <f t="shared" si="71"/>
        <v>0.58044760663554518</v>
      </c>
      <c r="AJ837" s="6">
        <f t="shared" si="72"/>
        <v>0.78476224495135816</v>
      </c>
      <c r="AK837" s="6">
        <f>VLOOKUP(AO837,'MV-SigB'!F:J,3,FALSE)</f>
        <v>0</v>
      </c>
      <c r="AL837" s="15">
        <v>19</v>
      </c>
      <c r="AM837" s="6"/>
      <c r="AN837" s="6">
        <v>76</v>
      </c>
      <c r="AO837" s="7">
        <v>1521</v>
      </c>
    </row>
    <row r="838" spans="2:41" x14ac:dyDescent="0.2">
      <c r="B838" s="5" t="s">
        <v>1336</v>
      </c>
      <c r="C838" s="6" t="str">
        <f t="shared" si="73"/>
        <v>P08113</v>
      </c>
      <c r="D838" s="6" t="s">
        <v>1337</v>
      </c>
      <c r="E838" s="6" t="s">
        <v>1338</v>
      </c>
      <c r="F838" s="6" t="s">
        <v>1339</v>
      </c>
      <c r="G838" s="6" t="str">
        <f>IFERROR(VLOOKUP(C838,Tabelle3!A:H,8,FALSE),"")</f>
        <v/>
      </c>
      <c r="H838" s="6">
        <v>2</v>
      </c>
      <c r="I838" s="6">
        <v>34</v>
      </c>
      <c r="J838" s="6">
        <v>32</v>
      </c>
      <c r="K838" s="6">
        <v>43.9</v>
      </c>
      <c r="L838" s="6">
        <v>92.474999999999994</v>
      </c>
      <c r="M838" s="6">
        <v>802</v>
      </c>
      <c r="N838" s="6">
        <v>0</v>
      </c>
      <c r="O838" s="6">
        <v>323.31</v>
      </c>
      <c r="P838" s="6">
        <v>736440000</v>
      </c>
      <c r="Q838" s="6">
        <v>34548000</v>
      </c>
      <c r="R838" s="6">
        <v>93830000</v>
      </c>
      <c r="S838" s="6">
        <v>31047000</v>
      </c>
      <c r="T838" s="6">
        <v>87371000</v>
      </c>
      <c r="U838" s="6">
        <v>70406000</v>
      </c>
      <c r="V838" s="6">
        <v>78936000</v>
      </c>
      <c r="W838" s="6">
        <v>207240000</v>
      </c>
      <c r="X838" s="6">
        <v>133070000</v>
      </c>
      <c r="Y838" s="6">
        <v>32391000</v>
      </c>
      <c r="Z838" s="6">
        <v>33597000</v>
      </c>
      <c r="AA838" s="6">
        <v>15099000</v>
      </c>
      <c r="AB838" s="6">
        <v>71487000</v>
      </c>
      <c r="AC838" s="6">
        <v>17413000</v>
      </c>
      <c r="AD838" s="6">
        <v>47639000</v>
      </c>
      <c r="AE838" s="6">
        <v>30485000</v>
      </c>
      <c r="AF838" s="6">
        <v>24956000</v>
      </c>
      <c r="AG838" s="6">
        <f t="shared" si="69"/>
        <v>1.2662478318242554</v>
      </c>
      <c r="AH838" s="6">
        <f t="shared" si="70"/>
        <v>0.34055979872507286</v>
      </c>
      <c r="AI838" s="6">
        <f t="shared" si="71"/>
        <v>0.58077043582035803</v>
      </c>
      <c r="AJ838" s="6">
        <f t="shared" si="72"/>
        <v>0.78396008022612251</v>
      </c>
      <c r="AK838" s="6">
        <f>VLOOKUP(AO838,'MV-SigB'!F:J,3,FALSE)</f>
        <v>0</v>
      </c>
      <c r="AL838" s="15">
        <v>19</v>
      </c>
      <c r="AM838" s="6"/>
      <c r="AN838" s="6">
        <v>179</v>
      </c>
      <c r="AO838" s="7">
        <v>371</v>
      </c>
    </row>
    <row r="839" spans="2:41" x14ac:dyDescent="0.2">
      <c r="B839" s="5" t="s">
        <v>2610</v>
      </c>
      <c r="C839" s="6" t="str">
        <f t="shared" si="73"/>
        <v>Q3UFY8</v>
      </c>
      <c r="D839" s="6" t="s">
        <v>2611</v>
      </c>
      <c r="E839" s="6" t="s">
        <v>2612</v>
      </c>
      <c r="F839" s="6" t="s">
        <v>2613</v>
      </c>
      <c r="G839" s="6">
        <f>IFERROR(VLOOKUP(C839,Tabelle3!A:H,8,FALSE),"")</f>
        <v>1</v>
      </c>
      <c r="H839" s="6">
        <v>1</v>
      </c>
      <c r="I839" s="6">
        <v>2</v>
      </c>
      <c r="J839" s="6">
        <v>2</v>
      </c>
      <c r="K839" s="6">
        <v>8.5</v>
      </c>
      <c r="L839" s="6">
        <v>48.384999999999998</v>
      </c>
      <c r="M839" s="6">
        <v>414</v>
      </c>
      <c r="N839" s="6">
        <v>6.8493000000000004E-4</v>
      </c>
      <c r="O839" s="6">
        <v>2.1831</v>
      </c>
      <c r="P839" s="6">
        <v>12275000</v>
      </c>
      <c r="Q839" s="6">
        <v>621330</v>
      </c>
      <c r="R839" s="6">
        <v>871230</v>
      </c>
      <c r="S839" s="6">
        <v>786960</v>
      </c>
      <c r="T839" s="6">
        <v>1699800</v>
      </c>
      <c r="U839" s="6">
        <v>0</v>
      </c>
      <c r="V839" s="6">
        <v>0</v>
      </c>
      <c r="W839" s="6">
        <v>4344600</v>
      </c>
      <c r="X839" s="6">
        <v>3950800</v>
      </c>
      <c r="Y839" s="6">
        <v>87512</v>
      </c>
      <c r="Z839" s="6">
        <v>267670</v>
      </c>
      <c r="AA839" s="6">
        <v>132510</v>
      </c>
      <c r="AB839" s="6">
        <v>166190</v>
      </c>
      <c r="AC839" s="6"/>
      <c r="AD839" s="6"/>
      <c r="AE839" s="6">
        <v>162250</v>
      </c>
      <c r="AF839" s="6">
        <v>108360</v>
      </c>
      <c r="AG839" s="6">
        <f t="shared" si="69"/>
        <v>1.2081630390599016</v>
      </c>
      <c r="AH839" s="6">
        <f t="shared" si="70"/>
        <v>0.27281515646063198</v>
      </c>
      <c r="AI839" s="6">
        <f t="shared" si="71"/>
        <v>0.58096816937974727</v>
      </c>
      <c r="AJ839" s="6">
        <f t="shared" si="72"/>
        <v>0.78346897279967387</v>
      </c>
      <c r="AK839" s="6">
        <f>VLOOKUP(AO839,'MV-SigB'!F:J,3,FALSE)</f>
        <v>0</v>
      </c>
      <c r="AL839" s="15">
        <v>19</v>
      </c>
      <c r="AM839" s="6"/>
      <c r="AN839" s="6">
        <v>4</v>
      </c>
      <c r="AO839" s="7">
        <v>692</v>
      </c>
    </row>
    <row r="840" spans="2:41" x14ac:dyDescent="0.2">
      <c r="B840" s="5" t="s">
        <v>5424</v>
      </c>
      <c r="C840" s="6" t="str">
        <f t="shared" si="73"/>
        <v>Q9D7N6</v>
      </c>
      <c r="D840" s="6" t="s">
        <v>5425</v>
      </c>
      <c r="E840" s="6" t="s">
        <v>5426</v>
      </c>
      <c r="F840" s="6" t="s">
        <v>5427</v>
      </c>
      <c r="G840" s="6">
        <f>IFERROR(VLOOKUP(C840,Tabelle3!A:H,8,FALSE),"")</f>
        <v>1</v>
      </c>
      <c r="H840" s="6">
        <v>1</v>
      </c>
      <c r="I840" s="6">
        <v>11</v>
      </c>
      <c r="J840" s="6">
        <v>11</v>
      </c>
      <c r="K840" s="6">
        <v>53.8</v>
      </c>
      <c r="L840" s="6">
        <v>18.341999999999999</v>
      </c>
      <c r="M840" s="6">
        <v>160</v>
      </c>
      <c r="N840" s="6">
        <v>0</v>
      </c>
      <c r="O840" s="6">
        <v>30.824000000000002</v>
      </c>
      <c r="P840" s="6">
        <v>111860000</v>
      </c>
      <c r="Q840" s="6">
        <v>2314700</v>
      </c>
      <c r="R840" s="6">
        <v>3523400</v>
      </c>
      <c r="S840" s="6">
        <v>7787000</v>
      </c>
      <c r="T840" s="6">
        <v>954850</v>
      </c>
      <c r="U840" s="6">
        <v>7299800</v>
      </c>
      <c r="V840" s="6">
        <v>513120</v>
      </c>
      <c r="W840" s="6">
        <v>44437000</v>
      </c>
      <c r="X840" s="6">
        <v>45031000</v>
      </c>
      <c r="Y840" s="6">
        <v>5520800</v>
      </c>
      <c r="Z840" s="6">
        <v>5387400</v>
      </c>
      <c r="AA840" s="6">
        <v>9428700</v>
      </c>
      <c r="AB840" s="6">
        <v>7456500</v>
      </c>
      <c r="AC840" s="6">
        <v>7377900</v>
      </c>
      <c r="AD840" s="6">
        <v>1330900</v>
      </c>
      <c r="AE840" s="6">
        <v>14963000</v>
      </c>
      <c r="AF840" s="6">
        <v>11562000</v>
      </c>
      <c r="AG840" s="6">
        <f t="shared" si="69"/>
        <v>0.78882777333128984</v>
      </c>
      <c r="AH840" s="6">
        <f t="shared" si="70"/>
        <v>-0.34221774735264793</v>
      </c>
      <c r="AI840" s="6">
        <f t="shared" si="71"/>
        <v>0.58237365656695017</v>
      </c>
      <c r="AJ840" s="6">
        <f t="shared" si="72"/>
        <v>0.77998299759215162</v>
      </c>
      <c r="AK840" s="6">
        <f>VLOOKUP(AO840,'MV-SigB'!F:J,3,FALSE)</f>
        <v>0</v>
      </c>
      <c r="AL840" s="15">
        <v>19</v>
      </c>
      <c r="AM840" s="6"/>
      <c r="AN840" s="6">
        <v>48</v>
      </c>
      <c r="AO840" s="7">
        <v>1409</v>
      </c>
    </row>
    <row r="841" spans="2:41" x14ac:dyDescent="0.2">
      <c r="B841" s="5" t="s">
        <v>3624</v>
      </c>
      <c r="C841" s="6" t="str">
        <f t="shared" si="73"/>
        <v>Q8C163</v>
      </c>
      <c r="D841" s="6" t="s">
        <v>3625</v>
      </c>
      <c r="E841" s="6" t="s">
        <v>3626</v>
      </c>
      <c r="F841" s="6" t="s">
        <v>3627</v>
      </c>
      <c r="G841" s="6">
        <f>IFERROR(VLOOKUP(C841,Tabelle3!A:H,8,FALSE),"")</f>
        <v>1</v>
      </c>
      <c r="H841" s="6">
        <v>2</v>
      </c>
      <c r="I841" s="6">
        <v>6</v>
      </c>
      <c r="J841" s="6">
        <v>6</v>
      </c>
      <c r="K841" s="6">
        <v>22.6</v>
      </c>
      <c r="L841" s="6">
        <v>41.383000000000003</v>
      </c>
      <c r="M841" s="6">
        <v>368</v>
      </c>
      <c r="N841" s="6">
        <v>0</v>
      </c>
      <c r="O841" s="6">
        <v>86.344999999999999</v>
      </c>
      <c r="P841" s="6">
        <v>56725000</v>
      </c>
      <c r="Q841" s="6">
        <v>4220200</v>
      </c>
      <c r="R841" s="6">
        <v>72522</v>
      </c>
      <c r="S841" s="6">
        <v>4368700</v>
      </c>
      <c r="T841" s="6">
        <v>288670</v>
      </c>
      <c r="U841" s="6">
        <v>12613000</v>
      </c>
      <c r="V841" s="6">
        <v>2096900</v>
      </c>
      <c r="W841" s="6">
        <v>10774000</v>
      </c>
      <c r="X841" s="6">
        <v>22290000</v>
      </c>
      <c r="Y841" s="6">
        <v>707040</v>
      </c>
      <c r="Z841" s="6">
        <v>164000</v>
      </c>
      <c r="AA841" s="6">
        <v>608460</v>
      </c>
      <c r="AB841" s="6">
        <v>317800</v>
      </c>
      <c r="AC841" s="6">
        <v>769300</v>
      </c>
      <c r="AD841" s="6">
        <v>832990</v>
      </c>
      <c r="AE841" s="6">
        <v>412970</v>
      </c>
      <c r="AF841" s="6">
        <v>226110</v>
      </c>
      <c r="AG841" s="6">
        <f t="shared" si="69"/>
        <v>0.80187563856034483</v>
      </c>
      <c r="AH841" s="6">
        <f t="shared" si="70"/>
        <v>-0.31854958581835352</v>
      </c>
      <c r="AI841" s="6">
        <f t="shared" si="71"/>
        <v>0.58433665922697031</v>
      </c>
      <c r="AJ841" s="6">
        <f t="shared" si="72"/>
        <v>0.77512829315205423</v>
      </c>
      <c r="AK841" s="6">
        <f>VLOOKUP(AO841,'MV-SigB'!F:J,3,FALSE)</f>
        <v>0</v>
      </c>
      <c r="AL841" s="15">
        <v>19</v>
      </c>
      <c r="AM841" s="6"/>
      <c r="AN841" s="6">
        <v>12</v>
      </c>
      <c r="AO841" s="7">
        <v>951</v>
      </c>
    </row>
    <row r="842" spans="2:41" x14ac:dyDescent="0.2">
      <c r="B842" s="5" t="s">
        <v>3289</v>
      </c>
      <c r="C842" s="6" t="str">
        <f t="shared" si="73"/>
        <v>Q80ZS3</v>
      </c>
      <c r="D842" s="6" t="s">
        <v>3290</v>
      </c>
      <c r="E842" s="6" t="s">
        <v>3291</v>
      </c>
      <c r="F842" s="6" t="s">
        <v>3292</v>
      </c>
      <c r="G842" s="6">
        <f>IFERROR(VLOOKUP(C842,Tabelle3!A:H,8,FALSE),"")</f>
        <v>1</v>
      </c>
      <c r="H842" s="6">
        <v>1</v>
      </c>
      <c r="I842" s="6">
        <v>15</v>
      </c>
      <c r="J842" s="6">
        <v>15</v>
      </c>
      <c r="K842" s="6">
        <v>55</v>
      </c>
      <c r="L842" s="6">
        <v>23.443000000000001</v>
      </c>
      <c r="M842" s="6">
        <v>200</v>
      </c>
      <c r="N842" s="6">
        <v>0</v>
      </c>
      <c r="O842" s="6">
        <v>323.31</v>
      </c>
      <c r="P842" s="6">
        <v>489110000</v>
      </c>
      <c r="Q842" s="6">
        <v>70007000</v>
      </c>
      <c r="R842" s="6">
        <v>40378000</v>
      </c>
      <c r="S842" s="6">
        <v>56390000</v>
      </c>
      <c r="T842" s="6">
        <v>46914000</v>
      </c>
      <c r="U842" s="6">
        <v>72769000</v>
      </c>
      <c r="V842" s="6">
        <v>42561000</v>
      </c>
      <c r="W842" s="6">
        <v>84805000</v>
      </c>
      <c r="X842" s="6">
        <v>75282000</v>
      </c>
      <c r="Y842" s="6">
        <v>26121000</v>
      </c>
      <c r="Z842" s="6">
        <v>27543000</v>
      </c>
      <c r="AA842" s="6">
        <v>24434000</v>
      </c>
      <c r="AB842" s="6">
        <v>21722000</v>
      </c>
      <c r="AC842" s="6">
        <v>49897000</v>
      </c>
      <c r="AD842" s="6">
        <v>26950000</v>
      </c>
      <c r="AE842" s="6">
        <v>31727000</v>
      </c>
      <c r="AF842" s="6">
        <v>10926000</v>
      </c>
      <c r="AG842" s="6">
        <f t="shared" si="69"/>
        <v>0.83531380753138074</v>
      </c>
      <c r="AH842" s="6">
        <f t="shared" si="70"/>
        <v>-0.25960980925398108</v>
      </c>
      <c r="AI842" s="6">
        <f t="shared" si="71"/>
        <v>0.58539661633910922</v>
      </c>
      <c r="AJ842" s="6">
        <f t="shared" si="72"/>
        <v>0.77251368806262455</v>
      </c>
      <c r="AK842" s="6">
        <f>VLOOKUP(AO842,'MV-SigB'!F:J,3,FALSE)</f>
        <v>0</v>
      </c>
      <c r="AL842" s="15">
        <v>19</v>
      </c>
      <c r="AM842" s="6"/>
      <c r="AN842" s="6">
        <v>92</v>
      </c>
      <c r="AO842" s="7">
        <v>866</v>
      </c>
    </row>
    <row r="843" spans="2:41" x14ac:dyDescent="0.2">
      <c r="B843" s="5" t="s">
        <v>2379</v>
      </c>
      <c r="C843" s="6" t="str">
        <f t="shared" si="73"/>
        <v>P97742</v>
      </c>
      <c r="D843" s="6" t="s">
        <v>2380</v>
      </c>
      <c r="E843" s="6" t="s">
        <v>2381</v>
      </c>
      <c r="F843" s="6" t="s">
        <v>2382</v>
      </c>
      <c r="G843" s="6">
        <f>IFERROR(VLOOKUP(C843,Tabelle3!A:H,8,FALSE),"")</f>
        <v>1</v>
      </c>
      <c r="H843" s="6">
        <v>1</v>
      </c>
      <c r="I843" s="6">
        <v>52</v>
      </c>
      <c r="J843" s="6">
        <v>50</v>
      </c>
      <c r="K843" s="6">
        <v>76.5</v>
      </c>
      <c r="L843" s="6">
        <v>88.25</v>
      </c>
      <c r="M843" s="6">
        <v>773</v>
      </c>
      <c r="N843" s="6">
        <v>0</v>
      </c>
      <c r="O843" s="6">
        <v>323.31</v>
      </c>
      <c r="P843" s="6">
        <v>14352000000</v>
      </c>
      <c r="Q843" s="6">
        <v>280500000</v>
      </c>
      <c r="R843" s="6">
        <v>305960000</v>
      </c>
      <c r="S843" s="6">
        <v>826820000</v>
      </c>
      <c r="T843" s="6">
        <v>280410000</v>
      </c>
      <c r="U843" s="6">
        <v>1617700000</v>
      </c>
      <c r="V843" s="6">
        <v>227360000</v>
      </c>
      <c r="W843" s="6">
        <v>4634200000</v>
      </c>
      <c r="X843" s="6">
        <v>6179400000</v>
      </c>
      <c r="Y843" s="6">
        <v>166670000</v>
      </c>
      <c r="Z843" s="6">
        <v>209380000</v>
      </c>
      <c r="AA843" s="6">
        <v>411140000</v>
      </c>
      <c r="AB843" s="6">
        <v>321320000</v>
      </c>
      <c r="AC843" s="6">
        <v>234590000</v>
      </c>
      <c r="AD843" s="6">
        <v>288630000</v>
      </c>
      <c r="AE843" s="6">
        <v>355780000</v>
      </c>
      <c r="AF843" s="6">
        <v>379610000</v>
      </c>
      <c r="AG843" s="6">
        <f t="shared" si="69"/>
        <v>0.88074145287261341</v>
      </c>
      <c r="AH843" s="6">
        <f t="shared" si="70"/>
        <v>-0.18320952568727852</v>
      </c>
      <c r="AI843" s="6">
        <f t="shared" si="71"/>
        <v>0.58570054528161419</v>
      </c>
      <c r="AJ843" s="6">
        <f t="shared" si="72"/>
        <v>0.77176485730400146</v>
      </c>
      <c r="AK843" s="6">
        <f>VLOOKUP(AO843,'MV-SigB'!F:J,3,FALSE)</f>
        <v>0</v>
      </c>
      <c r="AL843" s="15">
        <v>19</v>
      </c>
      <c r="AM843" s="6"/>
      <c r="AN843" s="6">
        <v>844</v>
      </c>
      <c r="AO843" s="7">
        <v>633</v>
      </c>
    </row>
    <row r="844" spans="2:41" x14ac:dyDescent="0.2">
      <c r="B844" s="5" t="s">
        <v>3325</v>
      </c>
      <c r="C844" s="6" t="str">
        <f t="shared" si="73"/>
        <v>Q8BGA9</v>
      </c>
      <c r="D844" s="6" t="s">
        <v>3326</v>
      </c>
      <c r="E844" s="6" t="s">
        <v>3327</v>
      </c>
      <c r="F844" s="6" t="s">
        <v>3328</v>
      </c>
      <c r="G844" s="6">
        <f>IFERROR(VLOOKUP(C844,Tabelle3!A:H,8,FALSE),"")</f>
        <v>1</v>
      </c>
      <c r="H844" s="6">
        <v>1</v>
      </c>
      <c r="I844" s="6">
        <v>12</v>
      </c>
      <c r="J844" s="6">
        <v>12</v>
      </c>
      <c r="K844" s="6">
        <v>24.9</v>
      </c>
      <c r="L844" s="6">
        <v>48.219000000000001</v>
      </c>
      <c r="M844" s="6">
        <v>433</v>
      </c>
      <c r="N844" s="6">
        <v>0</v>
      </c>
      <c r="O844" s="6">
        <v>14.131</v>
      </c>
      <c r="P844" s="6">
        <v>331450000</v>
      </c>
      <c r="Q844" s="6">
        <v>13948000</v>
      </c>
      <c r="R844" s="6">
        <v>6896000</v>
      </c>
      <c r="S844" s="6">
        <v>21497000</v>
      </c>
      <c r="T844" s="6">
        <v>5277300</v>
      </c>
      <c r="U844" s="6">
        <v>76312000</v>
      </c>
      <c r="V844" s="6">
        <v>9003400</v>
      </c>
      <c r="W844" s="6">
        <v>96429000</v>
      </c>
      <c r="X844" s="6">
        <v>102090000</v>
      </c>
      <c r="Y844" s="6">
        <v>2360600</v>
      </c>
      <c r="Z844" s="6">
        <v>1785800</v>
      </c>
      <c r="AA844" s="6">
        <v>3868300</v>
      </c>
      <c r="AB844" s="6">
        <v>1183800</v>
      </c>
      <c r="AC844" s="6">
        <v>3462900</v>
      </c>
      <c r="AD844" s="6">
        <v>2792800</v>
      </c>
      <c r="AE844" s="6">
        <v>2622200</v>
      </c>
      <c r="AF844" s="6">
        <v>1867800</v>
      </c>
      <c r="AG844" s="6">
        <f t="shared" si="69"/>
        <v>0.85601682533478507</v>
      </c>
      <c r="AH844" s="6">
        <f t="shared" si="70"/>
        <v>-0.22428894126503063</v>
      </c>
      <c r="AI844" s="6">
        <f t="shared" si="71"/>
        <v>0.58571897577669685</v>
      </c>
      <c r="AJ844" s="6">
        <f t="shared" si="72"/>
        <v>0.77171946010277503</v>
      </c>
      <c r="AK844" s="6">
        <f>VLOOKUP(AO844,'MV-SigB'!F:J,3,FALSE)</f>
        <v>0</v>
      </c>
      <c r="AL844" s="15">
        <v>19</v>
      </c>
      <c r="AM844" s="6"/>
      <c r="AN844" s="6">
        <v>47</v>
      </c>
      <c r="AO844" s="7">
        <v>875</v>
      </c>
    </row>
    <row r="845" spans="2:41" x14ac:dyDescent="0.2">
      <c r="B845" s="5" t="s">
        <v>4382</v>
      </c>
      <c r="C845" s="6" t="str">
        <f t="shared" si="73"/>
        <v>Q921N7</v>
      </c>
      <c r="D845" s="6" t="s">
        <v>4383</v>
      </c>
      <c r="E845" s="6" t="s">
        <v>4384</v>
      </c>
      <c r="F845" s="6" t="s">
        <v>4385</v>
      </c>
      <c r="G845" s="6">
        <f>IFERROR(VLOOKUP(C845,Tabelle3!A:H,8,FALSE),"")</f>
        <v>1</v>
      </c>
      <c r="H845" s="6">
        <v>1</v>
      </c>
      <c r="I845" s="6">
        <v>4</v>
      </c>
      <c r="J845" s="6">
        <v>4</v>
      </c>
      <c r="K845" s="6">
        <v>35.6</v>
      </c>
      <c r="L845" s="6">
        <v>28.274000000000001</v>
      </c>
      <c r="M845" s="6">
        <v>253</v>
      </c>
      <c r="N845" s="6">
        <v>0</v>
      </c>
      <c r="O845" s="6">
        <v>18.981000000000002</v>
      </c>
      <c r="P845" s="6">
        <v>98586000</v>
      </c>
      <c r="Q845" s="6">
        <v>5233700</v>
      </c>
      <c r="R845" s="6">
        <v>10471000</v>
      </c>
      <c r="S845" s="6">
        <v>7731900</v>
      </c>
      <c r="T845" s="6">
        <v>548320</v>
      </c>
      <c r="U845" s="6">
        <v>11337000</v>
      </c>
      <c r="V845" s="6">
        <v>7451300</v>
      </c>
      <c r="W845" s="6">
        <v>14278000</v>
      </c>
      <c r="X845" s="6">
        <v>41535000</v>
      </c>
      <c r="Y845" s="6">
        <v>6633300</v>
      </c>
      <c r="Z845" s="6">
        <v>13884000</v>
      </c>
      <c r="AA845" s="6">
        <v>14334000</v>
      </c>
      <c r="AB845" s="6">
        <v>2543100</v>
      </c>
      <c r="AC845" s="6">
        <v>10375000</v>
      </c>
      <c r="AD845" s="6">
        <v>4047200</v>
      </c>
      <c r="AE845" s="6">
        <v>5732800</v>
      </c>
      <c r="AF845" s="6">
        <v>9620900</v>
      </c>
      <c r="AG845" s="6">
        <f t="shared" si="69"/>
        <v>1.2558612837899106</v>
      </c>
      <c r="AH845" s="6">
        <f t="shared" si="70"/>
        <v>0.32867712008909572</v>
      </c>
      <c r="AI845" s="6">
        <f t="shared" si="71"/>
        <v>0.58587013788344899</v>
      </c>
      <c r="AJ845" s="6">
        <f t="shared" si="72"/>
        <v>0.77134717801095787</v>
      </c>
      <c r="AK845" s="6">
        <f>VLOOKUP(AO845,'MV-SigB'!F:J,3,FALSE)</f>
        <v>0</v>
      </c>
      <c r="AL845" s="15">
        <v>19</v>
      </c>
      <c r="AM845" s="6"/>
      <c r="AN845" s="6">
        <v>22</v>
      </c>
      <c r="AO845" s="7">
        <v>1145</v>
      </c>
    </row>
    <row r="846" spans="2:41" x14ac:dyDescent="0.2">
      <c r="B846" s="5" t="s">
        <v>2864</v>
      </c>
      <c r="C846" s="6" t="str">
        <f t="shared" si="73"/>
        <v>Q60766</v>
      </c>
      <c r="D846" s="6" t="s">
        <v>2865</v>
      </c>
      <c r="E846" s="6" t="s">
        <v>2866</v>
      </c>
      <c r="F846" s="6" t="s">
        <v>2867</v>
      </c>
      <c r="G846" s="6" t="str">
        <f>IFERROR(VLOOKUP(C846,Tabelle3!A:H,8,FALSE),"")</f>
        <v/>
      </c>
      <c r="H846" s="6">
        <v>3</v>
      </c>
      <c r="I846" s="6">
        <v>12</v>
      </c>
      <c r="J846" s="6">
        <v>12</v>
      </c>
      <c r="K846" s="6">
        <v>39.9</v>
      </c>
      <c r="L846" s="6">
        <v>44.887</v>
      </c>
      <c r="M846" s="6">
        <v>393</v>
      </c>
      <c r="N846" s="6">
        <v>0</v>
      </c>
      <c r="O846" s="6">
        <v>48.414999999999999</v>
      </c>
      <c r="P846" s="6">
        <v>344310000</v>
      </c>
      <c r="Q846" s="6">
        <v>30324000</v>
      </c>
      <c r="R846" s="6">
        <v>9331900</v>
      </c>
      <c r="S846" s="6">
        <v>25631000</v>
      </c>
      <c r="T846" s="6">
        <v>7878900</v>
      </c>
      <c r="U846" s="6">
        <v>55026000</v>
      </c>
      <c r="V846" s="6">
        <v>7108500</v>
      </c>
      <c r="W846" s="6">
        <v>82586000</v>
      </c>
      <c r="X846" s="6">
        <v>126420000</v>
      </c>
      <c r="Y846" s="6">
        <v>3980800</v>
      </c>
      <c r="Z846" s="6">
        <v>2123700</v>
      </c>
      <c r="AA846" s="6">
        <v>3495200</v>
      </c>
      <c r="AB846" s="6">
        <v>2140200</v>
      </c>
      <c r="AC846" s="6">
        <v>3707300</v>
      </c>
      <c r="AD846" s="6">
        <v>2138700</v>
      </c>
      <c r="AE846" s="6">
        <v>2313300</v>
      </c>
      <c r="AF846" s="6">
        <v>2186000</v>
      </c>
      <c r="AG846" s="6">
        <f t="shared" si="69"/>
        <v>1.1348051772302399</v>
      </c>
      <c r="AH846" s="6">
        <f t="shared" si="70"/>
        <v>0.18244463763128474</v>
      </c>
      <c r="AI846" s="6">
        <f t="shared" si="71"/>
        <v>0.58630915394604322</v>
      </c>
      <c r="AJ846" s="6">
        <f t="shared" si="72"/>
        <v>0.77026651342252039</v>
      </c>
      <c r="AK846" s="6">
        <f>VLOOKUP(AO846,'MV-SigB'!F:J,3,FALSE)</f>
        <v>0</v>
      </c>
      <c r="AL846" s="15">
        <v>19</v>
      </c>
      <c r="AM846" s="6"/>
      <c r="AN846" s="6">
        <v>69</v>
      </c>
      <c r="AO846" s="7">
        <v>758</v>
      </c>
    </row>
    <row r="847" spans="2:41" x14ac:dyDescent="0.2">
      <c r="B847" s="5" t="s">
        <v>5508</v>
      </c>
      <c r="C847" s="6" t="str">
        <f t="shared" si="73"/>
        <v>Q9DB10</v>
      </c>
      <c r="D847" s="6" t="s">
        <v>5509</v>
      </c>
      <c r="E847" s="6" t="s">
        <v>5510</v>
      </c>
      <c r="F847" s="6" t="s">
        <v>5511</v>
      </c>
      <c r="G847" s="6">
        <f>IFERROR(VLOOKUP(C847,Tabelle3!A:H,8,FALSE),"")</f>
        <v>1</v>
      </c>
      <c r="H847" s="6">
        <v>2</v>
      </c>
      <c r="I847" s="6">
        <v>4</v>
      </c>
      <c r="J847" s="6">
        <v>4</v>
      </c>
      <c r="K847" s="6">
        <v>51.4</v>
      </c>
      <c r="L847" s="6">
        <v>11.542</v>
      </c>
      <c r="M847" s="6">
        <v>107</v>
      </c>
      <c r="N847" s="6">
        <v>0</v>
      </c>
      <c r="O847" s="6">
        <v>3.4352999999999998</v>
      </c>
      <c r="P847" s="6">
        <v>14409000</v>
      </c>
      <c r="Q847" s="6">
        <v>1408700</v>
      </c>
      <c r="R847" s="6">
        <v>1169600</v>
      </c>
      <c r="S847" s="6">
        <v>55551</v>
      </c>
      <c r="T847" s="6">
        <v>779770</v>
      </c>
      <c r="U847" s="6">
        <v>2653100</v>
      </c>
      <c r="V847" s="6">
        <v>1320400</v>
      </c>
      <c r="W847" s="6">
        <v>4689900</v>
      </c>
      <c r="X847" s="6">
        <v>2332100</v>
      </c>
      <c r="Y847" s="6">
        <v>2205100</v>
      </c>
      <c r="Z847" s="6">
        <v>4290400</v>
      </c>
      <c r="AA847" s="6">
        <v>494530</v>
      </c>
      <c r="AB847" s="6">
        <v>3847200</v>
      </c>
      <c r="AC847" s="6">
        <v>2431900</v>
      </c>
      <c r="AD847" s="6">
        <v>3670700</v>
      </c>
      <c r="AE847" s="6">
        <v>6434100</v>
      </c>
      <c r="AF847" s="6">
        <v>1471500</v>
      </c>
      <c r="AG847" s="6">
        <f t="shared" si="69"/>
        <v>0.77363472823060775</v>
      </c>
      <c r="AH847" s="6">
        <f t="shared" si="70"/>
        <v>-0.37027553647188122</v>
      </c>
      <c r="AI847" s="6">
        <f t="shared" si="71"/>
        <v>0.58743972233478536</v>
      </c>
      <c r="AJ847" s="6">
        <f t="shared" si="72"/>
        <v>0.76748727172064302</v>
      </c>
      <c r="AK847" s="6">
        <f>VLOOKUP(AO847,'MV-SigB'!F:J,3,FALSE)</f>
        <v>0</v>
      </c>
      <c r="AL847" s="15">
        <v>19</v>
      </c>
      <c r="AM847" s="6"/>
      <c r="AN847" s="6">
        <v>16</v>
      </c>
      <c r="AO847" s="7">
        <v>1430</v>
      </c>
    </row>
    <row r="848" spans="2:41" x14ac:dyDescent="0.2">
      <c r="B848" s="5" t="s">
        <v>1260</v>
      </c>
      <c r="C848" s="6" t="str">
        <f t="shared" si="73"/>
        <v>Q7JCX7</v>
      </c>
      <c r="D848" s="6" t="s">
        <v>1261</v>
      </c>
      <c r="E848" s="6" t="s">
        <v>1262</v>
      </c>
      <c r="F848" s="6" t="s">
        <v>1263</v>
      </c>
      <c r="G848" s="6">
        <f>IFERROR(VLOOKUP(C848,Tabelle3!A:H,8,FALSE),"")</f>
        <v>1</v>
      </c>
      <c r="H848" s="6">
        <v>2</v>
      </c>
      <c r="I848" s="6">
        <v>3</v>
      </c>
      <c r="J848" s="6">
        <v>3</v>
      </c>
      <c r="K848" s="6">
        <v>8</v>
      </c>
      <c r="L848" s="6">
        <v>29.922000000000001</v>
      </c>
      <c r="M848" s="6">
        <v>261</v>
      </c>
      <c r="N848" s="6">
        <v>0</v>
      </c>
      <c r="O848" s="6">
        <v>56.186999999999998</v>
      </c>
      <c r="P848" s="6">
        <v>1126600000</v>
      </c>
      <c r="Q848" s="6">
        <v>113500000</v>
      </c>
      <c r="R848" s="6">
        <v>84138000</v>
      </c>
      <c r="S848" s="6">
        <v>74532000</v>
      </c>
      <c r="T848" s="6">
        <v>69373000</v>
      </c>
      <c r="U848" s="6">
        <v>116870000</v>
      </c>
      <c r="V848" s="6">
        <v>157520000</v>
      </c>
      <c r="W848" s="6">
        <v>276220000</v>
      </c>
      <c r="X848" s="6">
        <v>234410000</v>
      </c>
      <c r="Y848" s="6">
        <v>105480000</v>
      </c>
      <c r="Z848" s="6">
        <v>24633000</v>
      </c>
      <c r="AA848" s="6">
        <v>21133000</v>
      </c>
      <c r="AB848" s="6">
        <v>36932000</v>
      </c>
      <c r="AC848" s="6">
        <v>57335000</v>
      </c>
      <c r="AD848" s="6">
        <v>65802000</v>
      </c>
      <c r="AE848" s="6">
        <v>73255000</v>
      </c>
      <c r="AF848" s="6">
        <v>41274000</v>
      </c>
      <c r="AG848" s="6">
        <f t="shared" si="69"/>
        <v>0.79177501199161848</v>
      </c>
      <c r="AH848" s="6">
        <f t="shared" si="70"/>
        <v>-0.33683755750751709</v>
      </c>
      <c r="AI848" s="6">
        <f t="shared" si="71"/>
        <v>0.58852447734645597</v>
      </c>
      <c r="AJ848" s="6">
        <f t="shared" si="72"/>
        <v>0.76482567518528011</v>
      </c>
      <c r="AK848" s="6">
        <f>VLOOKUP(AO848,'MV-SigB'!F:J,3,FALSE)</f>
        <v>0</v>
      </c>
      <c r="AL848" s="15">
        <v>19</v>
      </c>
      <c r="AM848" s="6"/>
      <c r="AN848" s="6">
        <v>127</v>
      </c>
      <c r="AO848" s="7">
        <v>352</v>
      </c>
    </row>
    <row r="849" spans="2:41" x14ac:dyDescent="0.2">
      <c r="B849" s="5" t="s">
        <v>1841</v>
      </c>
      <c r="C849" s="6" t="str">
        <f t="shared" si="73"/>
        <v>P46638</v>
      </c>
      <c r="D849" s="6" t="s">
        <v>1842</v>
      </c>
      <c r="E849" s="6" t="s">
        <v>1843</v>
      </c>
      <c r="F849" s="6" t="s">
        <v>1844</v>
      </c>
      <c r="G849" s="6">
        <f>IFERROR(VLOOKUP(C849,Tabelle3!A:H,8,FALSE),"")</f>
        <v>1</v>
      </c>
      <c r="H849" s="6">
        <v>8</v>
      </c>
      <c r="I849" s="6">
        <v>17</v>
      </c>
      <c r="J849" s="6">
        <v>3</v>
      </c>
      <c r="K849" s="6">
        <v>63.3</v>
      </c>
      <c r="L849" s="6">
        <v>24.489000000000001</v>
      </c>
      <c r="M849" s="6">
        <v>218</v>
      </c>
      <c r="N849" s="6">
        <v>0</v>
      </c>
      <c r="O849" s="6">
        <v>234.97</v>
      </c>
      <c r="P849" s="6">
        <v>460780000</v>
      </c>
      <c r="Q849" s="6">
        <v>35011000</v>
      </c>
      <c r="R849" s="6">
        <v>35455000</v>
      </c>
      <c r="S849" s="6">
        <v>49810000</v>
      </c>
      <c r="T849" s="6">
        <v>27679000</v>
      </c>
      <c r="U849" s="6">
        <v>39870000</v>
      </c>
      <c r="V849" s="6">
        <v>57971000</v>
      </c>
      <c r="W849" s="6">
        <v>86209000</v>
      </c>
      <c r="X849" s="6">
        <v>128770000</v>
      </c>
      <c r="Y849" s="6">
        <v>15438000</v>
      </c>
      <c r="Z849" s="6">
        <v>27012000</v>
      </c>
      <c r="AA849" s="6">
        <v>25970000</v>
      </c>
      <c r="AB849" s="6">
        <v>13935000</v>
      </c>
      <c r="AC849" s="6">
        <v>34248000</v>
      </c>
      <c r="AD849" s="6">
        <v>32896000</v>
      </c>
      <c r="AE849" s="6">
        <v>11753000</v>
      </c>
      <c r="AF849" s="6">
        <v>18445000</v>
      </c>
      <c r="AG849" s="6">
        <f t="shared" si="69"/>
        <v>0.846037681576298</v>
      </c>
      <c r="AH849" s="6">
        <f t="shared" si="70"/>
        <v>-0.24120617408042838</v>
      </c>
      <c r="AI849" s="6">
        <f t="shared" si="71"/>
        <v>0.58870694559007442</v>
      </c>
      <c r="AJ849" s="6">
        <f t="shared" si="72"/>
        <v>0.76437844615763562</v>
      </c>
      <c r="AK849" s="6">
        <f>VLOOKUP(AO849,'MV-SigB'!F:J,3,FALSE)</f>
        <v>0</v>
      </c>
      <c r="AL849" s="15">
        <v>19</v>
      </c>
      <c r="AM849" s="6"/>
      <c r="AN849" s="6">
        <v>115</v>
      </c>
      <c r="AO849" s="7">
        <v>498</v>
      </c>
    </row>
    <row r="850" spans="2:41" x14ac:dyDescent="0.2">
      <c r="B850" s="5" t="s">
        <v>6160</v>
      </c>
      <c r="C850" s="6" t="str">
        <f t="shared" si="73"/>
        <v>Q9Z2I0</v>
      </c>
      <c r="D850" s="6" t="s">
        <v>6161</v>
      </c>
      <c r="E850" s="6" t="s">
        <v>6162</v>
      </c>
      <c r="F850" s="6" t="s">
        <v>6163</v>
      </c>
      <c r="G850" s="6">
        <f>IFERROR(VLOOKUP(C850,Tabelle3!A:H,8,FALSE),"")</f>
        <v>1</v>
      </c>
      <c r="H850" s="6">
        <v>1</v>
      </c>
      <c r="I850" s="6">
        <v>54</v>
      </c>
      <c r="J850" s="6">
        <v>54</v>
      </c>
      <c r="K850" s="6">
        <v>59.2</v>
      </c>
      <c r="L850" s="6">
        <v>82.988</v>
      </c>
      <c r="M850" s="6">
        <v>738</v>
      </c>
      <c r="N850" s="6">
        <v>0</v>
      </c>
      <c r="O850" s="6">
        <v>323.31</v>
      </c>
      <c r="P850" s="6">
        <v>11984000000</v>
      </c>
      <c r="Q850" s="6">
        <v>283560000</v>
      </c>
      <c r="R850" s="6">
        <v>79349000</v>
      </c>
      <c r="S850" s="6">
        <v>943750000</v>
      </c>
      <c r="T850" s="6">
        <v>215880000</v>
      </c>
      <c r="U850" s="6">
        <v>1454000000</v>
      </c>
      <c r="V850" s="6">
        <v>85392000</v>
      </c>
      <c r="W850" s="6">
        <v>4207700000</v>
      </c>
      <c r="X850" s="6">
        <v>4714200000</v>
      </c>
      <c r="Y850" s="6">
        <v>79247000</v>
      </c>
      <c r="Z850" s="6">
        <v>82927000</v>
      </c>
      <c r="AA850" s="6">
        <v>282220000</v>
      </c>
      <c r="AB850" s="6">
        <v>220160000</v>
      </c>
      <c r="AC850" s="6">
        <v>222440000</v>
      </c>
      <c r="AD850" s="6">
        <v>204820000</v>
      </c>
      <c r="AE850" s="6">
        <v>165800000</v>
      </c>
      <c r="AF850" s="6">
        <v>195860000</v>
      </c>
      <c r="AG850" s="6">
        <f t="shared" si="69"/>
        <v>0.84235917456776355</v>
      </c>
      <c r="AH850" s="6">
        <f t="shared" si="70"/>
        <v>-0.24749257789206755</v>
      </c>
      <c r="AI850" s="6">
        <f t="shared" si="71"/>
        <v>0.58874394311841316</v>
      </c>
      <c r="AJ850" s="6">
        <f t="shared" si="72"/>
        <v>0.76428778224767746</v>
      </c>
      <c r="AK850" s="6">
        <f>VLOOKUP(AO850,'MV-SigB'!F:J,3,FALSE)</f>
        <v>0</v>
      </c>
      <c r="AL850" s="15">
        <v>19</v>
      </c>
      <c r="AM850" s="6"/>
      <c r="AN850" s="6">
        <v>638</v>
      </c>
      <c r="AO850" s="7">
        <v>1595</v>
      </c>
    </row>
    <row r="851" spans="2:41" x14ac:dyDescent="0.2">
      <c r="B851" s="5" t="s">
        <v>2177</v>
      </c>
      <c r="C851" s="6" t="str">
        <f t="shared" si="73"/>
        <v>P62073</v>
      </c>
      <c r="D851" s="6" t="s">
        <v>2178</v>
      </c>
      <c r="E851" s="6" t="s">
        <v>2179</v>
      </c>
      <c r="F851" s="6" t="s">
        <v>2180</v>
      </c>
      <c r="G851" s="6">
        <f>IFERROR(VLOOKUP(C851,Tabelle3!A:H,8,FALSE),"")</f>
        <v>1</v>
      </c>
      <c r="H851" s="6">
        <v>1</v>
      </c>
      <c r="I851" s="6">
        <v>6</v>
      </c>
      <c r="J851" s="6">
        <v>6</v>
      </c>
      <c r="K851" s="6">
        <v>61.1</v>
      </c>
      <c r="L851" s="6">
        <v>10.333</v>
      </c>
      <c r="M851" s="6">
        <v>90</v>
      </c>
      <c r="N851" s="6">
        <v>0</v>
      </c>
      <c r="O851" s="6">
        <v>45.921999999999997</v>
      </c>
      <c r="P851" s="6">
        <v>90814000</v>
      </c>
      <c r="Q851" s="6">
        <v>12322000</v>
      </c>
      <c r="R851" s="6">
        <v>9944000</v>
      </c>
      <c r="S851" s="6">
        <v>5789800</v>
      </c>
      <c r="T851" s="6">
        <v>25977000</v>
      </c>
      <c r="U851" s="6">
        <v>1832600</v>
      </c>
      <c r="V851" s="6">
        <v>1583200</v>
      </c>
      <c r="W851" s="6">
        <v>14093000</v>
      </c>
      <c r="X851" s="6">
        <v>19272000</v>
      </c>
      <c r="Y851" s="6">
        <v>12796000</v>
      </c>
      <c r="Z851" s="6">
        <v>26610000</v>
      </c>
      <c r="AA851" s="6">
        <v>10734000</v>
      </c>
      <c r="AB851" s="6">
        <v>28072000</v>
      </c>
      <c r="AC851" s="6">
        <v>9441600</v>
      </c>
      <c r="AD851" s="6">
        <v>15871000</v>
      </c>
      <c r="AE851" s="6">
        <v>12216000</v>
      </c>
      <c r="AF851" s="6">
        <v>27069000</v>
      </c>
      <c r="AG851" s="6">
        <f t="shared" si="69"/>
        <v>1.2107570559896963</v>
      </c>
      <c r="AH851" s="6">
        <f t="shared" si="70"/>
        <v>0.2759094106303745</v>
      </c>
      <c r="AI851" s="6">
        <f t="shared" si="71"/>
        <v>0.58887996286948885</v>
      </c>
      <c r="AJ851" s="6">
        <f t="shared" si="72"/>
        <v>0.76395450942565901</v>
      </c>
      <c r="AK851" s="6">
        <f>VLOOKUP(AO851,'MV-SigB'!F:J,3,FALSE)</f>
        <v>0</v>
      </c>
      <c r="AL851" s="15">
        <v>19</v>
      </c>
      <c r="AM851" s="6"/>
      <c r="AN851" s="6">
        <v>39</v>
      </c>
      <c r="AO851" s="7">
        <v>582</v>
      </c>
    </row>
    <row r="852" spans="2:41" x14ac:dyDescent="0.2">
      <c r="B852" s="5" t="s">
        <v>4770</v>
      </c>
      <c r="C852" s="6" t="str">
        <f t="shared" si="73"/>
        <v>Q9CQ62</v>
      </c>
      <c r="D852" s="6" t="s">
        <v>4771</v>
      </c>
      <c r="E852" s="6" t="s">
        <v>4772</v>
      </c>
      <c r="F852" s="6" t="s">
        <v>4773</v>
      </c>
      <c r="G852" s="6">
        <f>IFERROR(VLOOKUP(C852,Tabelle3!A:H,8,FALSE),"")</f>
        <v>1</v>
      </c>
      <c r="H852" s="6">
        <v>1</v>
      </c>
      <c r="I852" s="6">
        <v>30</v>
      </c>
      <c r="J852" s="6">
        <v>30</v>
      </c>
      <c r="K852" s="6">
        <v>81.2</v>
      </c>
      <c r="L852" s="6">
        <v>36.213000000000001</v>
      </c>
      <c r="M852" s="6">
        <v>335</v>
      </c>
      <c r="N852" s="6">
        <v>0</v>
      </c>
      <c r="O852" s="6">
        <v>323.31</v>
      </c>
      <c r="P852" s="6">
        <v>28447000000</v>
      </c>
      <c r="Q852" s="6">
        <v>3789100000</v>
      </c>
      <c r="R852" s="6">
        <v>2227800000</v>
      </c>
      <c r="S852" s="6">
        <v>1344100000</v>
      </c>
      <c r="T852" s="6">
        <v>1184400000</v>
      </c>
      <c r="U852" s="6">
        <v>1439400000</v>
      </c>
      <c r="V852" s="6">
        <v>1419600000</v>
      </c>
      <c r="W852" s="6">
        <v>9423600000</v>
      </c>
      <c r="X852" s="6">
        <v>7619500000</v>
      </c>
      <c r="Y852" s="6">
        <v>654660000</v>
      </c>
      <c r="Z852" s="6">
        <v>660130000</v>
      </c>
      <c r="AA852" s="6">
        <v>301320000</v>
      </c>
      <c r="AB852" s="6">
        <v>406370000</v>
      </c>
      <c r="AC852" s="6">
        <v>462780000</v>
      </c>
      <c r="AD852" s="6">
        <v>350990000</v>
      </c>
      <c r="AE852" s="6">
        <v>442510000</v>
      </c>
      <c r="AF852" s="6">
        <v>537620000</v>
      </c>
      <c r="AG852" s="6">
        <f t="shared" si="69"/>
        <v>1.1274207034951782</v>
      </c>
      <c r="AH852" s="6">
        <f t="shared" si="70"/>
        <v>0.17302596589987962</v>
      </c>
      <c r="AI852" s="6">
        <f t="shared" si="71"/>
        <v>0.59091256028179029</v>
      </c>
      <c r="AJ852" s="6">
        <f t="shared" si="72"/>
        <v>0.75898343010342906</v>
      </c>
      <c r="AK852" s="6">
        <f>VLOOKUP(AO852,'MV-SigB'!F:J,3,FALSE)</f>
        <v>0</v>
      </c>
      <c r="AL852" s="15">
        <v>19</v>
      </c>
      <c r="AM852" s="6"/>
      <c r="AN852" s="6">
        <v>994</v>
      </c>
      <c r="AO852" s="7">
        <v>1243</v>
      </c>
    </row>
    <row r="853" spans="2:41" x14ac:dyDescent="0.2">
      <c r="B853" s="5" t="s">
        <v>5165</v>
      </c>
      <c r="C853" s="6" t="str">
        <f t="shared" si="73"/>
        <v>Q9CZW5</v>
      </c>
      <c r="D853" s="6" t="s">
        <v>5166</v>
      </c>
      <c r="E853" s="6" t="s">
        <v>5167</v>
      </c>
      <c r="F853" s="6" t="s">
        <v>5168</v>
      </c>
      <c r="G853" s="6">
        <f>IFERROR(VLOOKUP(C853,Tabelle3!A:H,8,FALSE),"")</f>
        <v>1</v>
      </c>
      <c r="H853" s="6">
        <v>1</v>
      </c>
      <c r="I853" s="6">
        <v>22</v>
      </c>
      <c r="J853" s="6">
        <v>22</v>
      </c>
      <c r="K853" s="6">
        <v>45.3</v>
      </c>
      <c r="L853" s="6">
        <v>67.588999999999999</v>
      </c>
      <c r="M853" s="6">
        <v>611</v>
      </c>
      <c r="N853" s="6">
        <v>0</v>
      </c>
      <c r="O853" s="6">
        <v>323.31</v>
      </c>
      <c r="P853" s="6">
        <v>1657500000</v>
      </c>
      <c r="Q853" s="6">
        <v>117870000</v>
      </c>
      <c r="R853" s="6">
        <v>20068000</v>
      </c>
      <c r="S853" s="6">
        <v>124230000</v>
      </c>
      <c r="T853" s="6">
        <v>28782000</v>
      </c>
      <c r="U853" s="6">
        <v>197670000</v>
      </c>
      <c r="V853" s="6">
        <v>1840900</v>
      </c>
      <c r="W853" s="6">
        <v>431460000</v>
      </c>
      <c r="X853" s="6">
        <v>735570000</v>
      </c>
      <c r="Y853" s="6">
        <v>27709000</v>
      </c>
      <c r="Z853" s="6">
        <v>19459000</v>
      </c>
      <c r="AA853" s="6">
        <v>27266000</v>
      </c>
      <c r="AB853" s="6">
        <v>23498000</v>
      </c>
      <c r="AC853" s="6">
        <v>25978000</v>
      </c>
      <c r="AD853" s="6">
        <v>3719000</v>
      </c>
      <c r="AE853" s="6">
        <v>20048000</v>
      </c>
      <c r="AF853" s="6">
        <v>32852000</v>
      </c>
      <c r="AG853" s="6">
        <f t="shared" si="69"/>
        <v>1.1856604961439277</v>
      </c>
      <c r="AH853" s="6">
        <f t="shared" si="70"/>
        <v>0.24569096549273139</v>
      </c>
      <c r="AI853" s="6">
        <f t="shared" si="71"/>
        <v>0.59120207620016707</v>
      </c>
      <c r="AJ853" s="6">
        <f t="shared" si="72"/>
        <v>0.75827675889716617</v>
      </c>
      <c r="AK853" s="6">
        <f>VLOOKUP(AO853,'MV-SigB'!F:J,3,FALSE)</f>
        <v>0</v>
      </c>
      <c r="AL853" s="15">
        <v>19</v>
      </c>
      <c r="AM853" s="6"/>
      <c r="AN853" s="6">
        <v>158</v>
      </c>
      <c r="AO853" s="7">
        <v>1343</v>
      </c>
    </row>
    <row r="854" spans="2:41" x14ac:dyDescent="0.2">
      <c r="B854" s="5" t="s">
        <v>5452</v>
      </c>
      <c r="C854" s="6" t="str">
        <f t="shared" si="73"/>
        <v>Q9D8P4</v>
      </c>
      <c r="D854" s="6" t="s">
        <v>5453</v>
      </c>
      <c r="E854" s="6" t="s">
        <v>5454</v>
      </c>
      <c r="F854" s="6" t="s">
        <v>5455</v>
      </c>
      <c r="G854" s="6">
        <f>IFERROR(VLOOKUP(C854,Tabelle3!A:H,8,FALSE),"")</f>
        <v>1</v>
      </c>
      <c r="H854" s="6">
        <v>4</v>
      </c>
      <c r="I854" s="6">
        <v>12</v>
      </c>
      <c r="J854" s="6">
        <v>12</v>
      </c>
      <c r="K854" s="6">
        <v>65.3</v>
      </c>
      <c r="L854" s="6">
        <v>20.248999999999999</v>
      </c>
      <c r="M854" s="6">
        <v>176</v>
      </c>
      <c r="N854" s="6">
        <v>0</v>
      </c>
      <c r="O854" s="6">
        <v>14.833</v>
      </c>
      <c r="P854" s="6">
        <v>264930000</v>
      </c>
      <c r="Q854" s="6">
        <v>14797000</v>
      </c>
      <c r="R854" s="6">
        <v>11768000</v>
      </c>
      <c r="S854" s="6">
        <v>17322000</v>
      </c>
      <c r="T854" s="6">
        <v>1943100</v>
      </c>
      <c r="U854" s="6">
        <v>19905000</v>
      </c>
      <c r="V854" s="6">
        <v>20466000</v>
      </c>
      <c r="W854" s="6">
        <v>56302000</v>
      </c>
      <c r="X854" s="6">
        <v>122430000</v>
      </c>
      <c r="Y854" s="6">
        <v>15077000</v>
      </c>
      <c r="Z854" s="6">
        <v>21433000</v>
      </c>
      <c r="AA854" s="6">
        <v>29119000</v>
      </c>
      <c r="AB854" s="6">
        <v>11683000</v>
      </c>
      <c r="AC854" s="6">
        <v>14672000</v>
      </c>
      <c r="AD854" s="6">
        <v>14240000</v>
      </c>
      <c r="AE854" s="6">
        <v>8697000</v>
      </c>
      <c r="AF854" s="6">
        <v>27260000</v>
      </c>
      <c r="AG854" s="6">
        <f t="shared" si="69"/>
        <v>1.1918173549769535</v>
      </c>
      <c r="AH854" s="6">
        <f t="shared" si="70"/>
        <v>0.25316316091868085</v>
      </c>
      <c r="AI854" s="6">
        <f t="shared" si="71"/>
        <v>0.59149221594386148</v>
      </c>
      <c r="AJ854" s="6">
        <f t="shared" si="72"/>
        <v>0.75756891210942023</v>
      </c>
      <c r="AK854" s="6">
        <f>VLOOKUP(AO854,'MV-SigB'!F:J,3,FALSE)</f>
        <v>0</v>
      </c>
      <c r="AL854" s="15">
        <v>19</v>
      </c>
      <c r="AM854" s="6"/>
      <c r="AN854" s="6">
        <v>55</v>
      </c>
      <c r="AO854" s="7">
        <v>1416</v>
      </c>
    </row>
    <row r="855" spans="2:41" x14ac:dyDescent="0.2">
      <c r="B855" s="5" t="s">
        <v>2904</v>
      </c>
      <c r="C855" s="6" t="str">
        <f t="shared" si="73"/>
        <v>Q61171</v>
      </c>
      <c r="D855" s="6" t="s">
        <v>2905</v>
      </c>
      <c r="E855" s="6" t="s">
        <v>2906</v>
      </c>
      <c r="F855" s="6" t="s">
        <v>2907</v>
      </c>
      <c r="G855" s="6">
        <f>IFERROR(VLOOKUP(C855,Tabelle3!A:H,8,FALSE),"")</f>
        <v>1</v>
      </c>
      <c r="H855" s="6">
        <v>2</v>
      </c>
      <c r="I855" s="6">
        <v>6</v>
      </c>
      <c r="J855" s="6">
        <v>6</v>
      </c>
      <c r="K855" s="6">
        <v>31.8</v>
      </c>
      <c r="L855" s="6">
        <v>21.777999999999999</v>
      </c>
      <c r="M855" s="6">
        <v>198</v>
      </c>
      <c r="N855" s="6">
        <v>0</v>
      </c>
      <c r="O855" s="6">
        <v>9.1777999999999995</v>
      </c>
      <c r="P855" s="6">
        <v>30706000</v>
      </c>
      <c r="Q855" s="6">
        <v>1176900</v>
      </c>
      <c r="R855" s="6">
        <v>1175000</v>
      </c>
      <c r="S855" s="6">
        <v>2839400</v>
      </c>
      <c r="T855" s="6">
        <v>1817000</v>
      </c>
      <c r="U855" s="6">
        <v>3964700</v>
      </c>
      <c r="V855" s="6">
        <v>5413300</v>
      </c>
      <c r="W855" s="6">
        <v>4839300</v>
      </c>
      <c r="X855" s="6">
        <v>9480100</v>
      </c>
      <c r="Y855" s="6">
        <v>2091300</v>
      </c>
      <c r="Z855" s="6">
        <v>1654500</v>
      </c>
      <c r="AA855" s="6">
        <v>1565700</v>
      </c>
      <c r="AB855" s="6">
        <v>3937600</v>
      </c>
      <c r="AC855" s="6">
        <v>2518300</v>
      </c>
      <c r="AD855" s="6">
        <v>4049900</v>
      </c>
      <c r="AE855" s="6">
        <v>1966300</v>
      </c>
      <c r="AF855" s="6">
        <v>2342700</v>
      </c>
      <c r="AG855" s="6">
        <f t="shared" si="69"/>
        <v>0.85031993527746108</v>
      </c>
      <c r="AH855" s="6">
        <f t="shared" si="70"/>
        <v>-0.23392233340881249</v>
      </c>
      <c r="AI855" s="6">
        <f t="shared" si="71"/>
        <v>0.59245333218134943</v>
      </c>
      <c r="AJ855" s="6">
        <f t="shared" si="72"/>
        <v>0.75522657814595562</v>
      </c>
      <c r="AK855" s="6">
        <f>VLOOKUP(AO855,'MV-SigB'!F:J,3,FALSE)</f>
        <v>0</v>
      </c>
      <c r="AL855" s="15">
        <v>19</v>
      </c>
      <c r="AM855" s="6"/>
      <c r="AN855" s="6">
        <v>20</v>
      </c>
      <c r="AO855" s="7">
        <v>768</v>
      </c>
    </row>
    <row r="856" spans="2:41" x14ac:dyDescent="0.2">
      <c r="B856" s="5" t="s">
        <v>70</v>
      </c>
      <c r="C856" s="6" t="str">
        <f t="shared" si="73"/>
        <v>A2AIL4</v>
      </c>
      <c r="D856" s="6" t="s">
        <v>71</v>
      </c>
      <c r="E856" s="6" t="s">
        <v>72</v>
      </c>
      <c r="F856" s="6" t="s">
        <v>73</v>
      </c>
      <c r="G856" s="6">
        <f>IFERROR(VLOOKUP(C856,Tabelle3!A:H,8,FALSE),"")</f>
        <v>1</v>
      </c>
      <c r="H856" s="6">
        <v>1</v>
      </c>
      <c r="I856" s="6">
        <v>11</v>
      </c>
      <c r="J856" s="6">
        <v>11</v>
      </c>
      <c r="K856" s="6">
        <v>38.4</v>
      </c>
      <c r="L856" s="6">
        <v>38.362000000000002</v>
      </c>
      <c r="M856" s="6">
        <v>333</v>
      </c>
      <c r="N856" s="6">
        <v>0</v>
      </c>
      <c r="O856" s="6">
        <v>59.921999999999997</v>
      </c>
      <c r="P856" s="6">
        <v>264120000</v>
      </c>
      <c r="Q856" s="6">
        <v>12120000</v>
      </c>
      <c r="R856" s="6">
        <v>56765000</v>
      </c>
      <c r="S856" s="6">
        <v>11659000</v>
      </c>
      <c r="T856" s="6">
        <v>5749500</v>
      </c>
      <c r="U856" s="6">
        <v>9145800</v>
      </c>
      <c r="V856" s="6">
        <v>18562000</v>
      </c>
      <c r="W856" s="6">
        <v>59841000</v>
      </c>
      <c r="X856" s="6">
        <v>90274000</v>
      </c>
      <c r="Y856" s="6">
        <v>3897200</v>
      </c>
      <c r="Z856" s="6">
        <v>4078100</v>
      </c>
      <c r="AA856" s="6">
        <v>4300800</v>
      </c>
      <c r="AB856" s="6">
        <v>1274000</v>
      </c>
      <c r="AC856" s="6">
        <v>1625200</v>
      </c>
      <c r="AD856" s="6">
        <v>4482300</v>
      </c>
      <c r="AE856" s="6">
        <v>2406800</v>
      </c>
      <c r="AF856" s="6">
        <v>2937500</v>
      </c>
      <c r="AG856" s="6">
        <f t="shared" si="69"/>
        <v>1.1832288373880089</v>
      </c>
      <c r="AH856" s="6">
        <f t="shared" si="70"/>
        <v>0.24272911901825608</v>
      </c>
      <c r="AI856" s="6">
        <f t="shared" si="71"/>
        <v>0.59412859447871313</v>
      </c>
      <c r="AJ856" s="6">
        <f t="shared" si="72"/>
        <v>0.75115287002661069</v>
      </c>
      <c r="AK856" s="6">
        <f>VLOOKUP(AO856,'MV-SigB'!F:J,3,FALSE)</f>
        <v>0</v>
      </c>
      <c r="AL856" s="15">
        <v>19</v>
      </c>
      <c r="AM856" s="6"/>
      <c r="AN856" s="6">
        <v>62</v>
      </c>
      <c r="AO856" s="7">
        <v>10</v>
      </c>
    </row>
    <row r="857" spans="2:41" x14ac:dyDescent="0.2">
      <c r="B857" s="5" t="s">
        <v>585</v>
      </c>
      <c r="C857" s="6" t="str">
        <f t="shared" si="73"/>
        <v>E9QAW9</v>
      </c>
      <c r="D857" s="6" t="s">
        <v>586</v>
      </c>
      <c r="E857" s="6" t="s">
        <v>587</v>
      </c>
      <c r="F857" s="6" t="s">
        <v>588</v>
      </c>
      <c r="G857" s="6" t="str">
        <f>IFERROR(VLOOKUP(C857,Tabelle3!A:H,8,FALSE),"")</f>
        <v/>
      </c>
      <c r="H857" s="6">
        <v>3</v>
      </c>
      <c r="I857" s="6">
        <v>1</v>
      </c>
      <c r="J857" s="6">
        <v>1</v>
      </c>
      <c r="K857" s="6">
        <v>0.9</v>
      </c>
      <c r="L857" s="6">
        <v>159.22999999999999</v>
      </c>
      <c r="M857" s="6">
        <v>1458</v>
      </c>
      <c r="N857" s="6">
        <v>9.6836999999999999E-3</v>
      </c>
      <c r="O857" s="6">
        <v>1.3123</v>
      </c>
      <c r="P857" s="6">
        <v>21711000</v>
      </c>
      <c r="Q857" s="6">
        <v>1933000</v>
      </c>
      <c r="R857" s="6">
        <v>0</v>
      </c>
      <c r="S857" s="6">
        <v>2362600</v>
      </c>
      <c r="T857" s="6">
        <v>0</v>
      </c>
      <c r="U857" s="6">
        <v>16253000</v>
      </c>
      <c r="V857" s="6">
        <v>536970</v>
      </c>
      <c r="W857" s="6">
        <v>0</v>
      </c>
      <c r="X857" s="6">
        <v>625180</v>
      </c>
      <c r="Y857" s="6">
        <v>1119800</v>
      </c>
      <c r="Z857" s="6"/>
      <c r="AA857" s="6">
        <v>559770</v>
      </c>
      <c r="AB857" s="6"/>
      <c r="AC857" s="6">
        <v>5059600</v>
      </c>
      <c r="AD857" s="6">
        <v>287790</v>
      </c>
      <c r="AE857" s="6"/>
      <c r="AF857" s="6">
        <v>207330</v>
      </c>
      <c r="AG857" s="6">
        <f t="shared" si="69"/>
        <v>0.45355211423798142</v>
      </c>
      <c r="AH857" s="6">
        <f t="shared" si="70"/>
        <v>-1.1406597654498527</v>
      </c>
      <c r="AI857" s="6">
        <f t="shared" si="71"/>
        <v>0.59460721249658333</v>
      </c>
      <c r="AJ857" s="6">
        <f t="shared" si="72"/>
        <v>0.74999113186053235</v>
      </c>
      <c r="AK857" s="6">
        <f>VLOOKUP(AO857,'MV-SigB'!F:J,3,FALSE)</f>
        <v>0</v>
      </c>
      <c r="AL857" s="15">
        <v>19</v>
      </c>
      <c r="AM857" s="6"/>
      <c r="AN857" s="6">
        <v>3</v>
      </c>
      <c r="AO857" s="7">
        <v>179</v>
      </c>
    </row>
    <row r="858" spans="2:41" x14ac:dyDescent="0.2">
      <c r="B858" s="5" t="s">
        <v>3552</v>
      </c>
      <c r="C858" s="6" t="str">
        <f t="shared" si="73"/>
        <v>Q8BUY5</v>
      </c>
      <c r="D858" s="6" t="s">
        <v>3553</v>
      </c>
      <c r="E858" s="6" t="s">
        <v>3554</v>
      </c>
      <c r="F858" s="6" t="s">
        <v>3555</v>
      </c>
      <c r="G858" s="6">
        <f>IFERROR(VLOOKUP(C858,Tabelle3!A:H,8,FALSE),"")</f>
        <v>1</v>
      </c>
      <c r="H858" s="6">
        <v>1</v>
      </c>
      <c r="I858" s="6">
        <v>11</v>
      </c>
      <c r="J858" s="6">
        <v>11</v>
      </c>
      <c r="K858" s="6">
        <v>56.5</v>
      </c>
      <c r="L858" s="6">
        <v>31.791</v>
      </c>
      <c r="M858" s="6">
        <v>285</v>
      </c>
      <c r="N858" s="6">
        <v>0</v>
      </c>
      <c r="O858" s="6">
        <v>139.82</v>
      </c>
      <c r="P858" s="6">
        <v>123610000</v>
      </c>
      <c r="Q858" s="6">
        <v>22697000</v>
      </c>
      <c r="R858" s="6">
        <v>3119000</v>
      </c>
      <c r="S858" s="6">
        <v>11299000</v>
      </c>
      <c r="T858" s="6">
        <v>2137000</v>
      </c>
      <c r="U858" s="6">
        <v>8332000</v>
      </c>
      <c r="V858" s="6">
        <v>2387400</v>
      </c>
      <c r="W858" s="6">
        <v>41341000</v>
      </c>
      <c r="X858" s="6">
        <v>32301000</v>
      </c>
      <c r="Y858" s="6">
        <v>2430300</v>
      </c>
      <c r="Z858" s="6">
        <v>1871200</v>
      </c>
      <c r="AA858" s="6">
        <v>2452200</v>
      </c>
      <c r="AB858" s="6">
        <v>1925400</v>
      </c>
      <c r="AC858" s="6">
        <v>1685900</v>
      </c>
      <c r="AD858" s="6">
        <v>1594900</v>
      </c>
      <c r="AE858" s="6">
        <v>1853900</v>
      </c>
      <c r="AF858" s="6">
        <v>2815100</v>
      </c>
      <c r="AG858" s="6">
        <f t="shared" si="69"/>
        <v>1.0917381569347657</v>
      </c>
      <c r="AH858" s="6">
        <f t="shared" si="70"/>
        <v>0.12662688099299713</v>
      </c>
      <c r="AI858" s="6">
        <f t="shared" si="71"/>
        <v>0.59717230035449143</v>
      </c>
      <c r="AJ858" s="6">
        <f t="shared" si="72"/>
        <v>0.74378084680943402</v>
      </c>
      <c r="AK858" s="6">
        <f>VLOOKUP(AO858,'MV-SigB'!F:J,3,FALSE)</f>
        <v>0</v>
      </c>
      <c r="AL858" s="15">
        <v>19</v>
      </c>
      <c r="AM858" s="6"/>
      <c r="AN858" s="6">
        <v>52</v>
      </c>
      <c r="AO858" s="7">
        <v>933</v>
      </c>
    </row>
    <row r="859" spans="2:41" x14ac:dyDescent="0.2">
      <c r="B859" s="5" t="s">
        <v>3056</v>
      </c>
      <c r="C859" s="6" t="str">
        <f t="shared" si="73"/>
        <v>Q6GQS1</v>
      </c>
      <c r="D859" s="6" t="s">
        <v>3057</v>
      </c>
      <c r="E859" s="6" t="s">
        <v>3058</v>
      </c>
      <c r="F859" s="6" t="s">
        <v>3059</v>
      </c>
      <c r="G859" s="6">
        <f>IFERROR(VLOOKUP(C859,Tabelle3!A:H,8,FALSE),"")</f>
        <v>1</v>
      </c>
      <c r="H859" s="6">
        <v>4</v>
      </c>
      <c r="I859" s="6">
        <v>6</v>
      </c>
      <c r="J859" s="6">
        <v>6</v>
      </c>
      <c r="K859" s="6">
        <v>15.2</v>
      </c>
      <c r="L859" s="6">
        <v>52.496000000000002</v>
      </c>
      <c r="M859" s="6">
        <v>467</v>
      </c>
      <c r="N859" s="6">
        <v>0</v>
      </c>
      <c r="O859" s="6">
        <v>59.963000000000001</v>
      </c>
      <c r="P859" s="6">
        <v>73421000</v>
      </c>
      <c r="Q859" s="6">
        <v>9397200</v>
      </c>
      <c r="R859" s="6">
        <v>4282400</v>
      </c>
      <c r="S859" s="6">
        <v>1447400</v>
      </c>
      <c r="T859" s="6">
        <v>3295000</v>
      </c>
      <c r="U859" s="6">
        <v>5481700</v>
      </c>
      <c r="V859" s="6">
        <v>20997000</v>
      </c>
      <c r="W859" s="6">
        <v>14250000</v>
      </c>
      <c r="X859" s="6">
        <v>14271000</v>
      </c>
      <c r="Y859" s="6">
        <v>633910</v>
      </c>
      <c r="Z859" s="6">
        <v>856540</v>
      </c>
      <c r="AA859" s="6">
        <v>417930</v>
      </c>
      <c r="AB859" s="6">
        <v>560210</v>
      </c>
      <c r="AC859" s="6">
        <v>736820</v>
      </c>
      <c r="AD859" s="6">
        <v>1177200</v>
      </c>
      <c r="AE859" s="6">
        <v>454600</v>
      </c>
      <c r="AF859" s="6">
        <v>522890</v>
      </c>
      <c r="AG859" s="6">
        <f t="shared" si="69"/>
        <v>0.85373732063869745</v>
      </c>
      <c r="AH859" s="6">
        <f t="shared" si="70"/>
        <v>-0.22813584764862627</v>
      </c>
      <c r="AI859" s="6">
        <f t="shared" si="71"/>
        <v>0.59737568769366711</v>
      </c>
      <c r="AJ859" s="6">
        <f t="shared" si="72"/>
        <v>0.74328957159675169</v>
      </c>
      <c r="AK859" s="6">
        <f>VLOOKUP(AO859,'MV-SigB'!F:J,3,FALSE)</f>
        <v>0</v>
      </c>
      <c r="AL859" s="15">
        <v>19</v>
      </c>
      <c r="AM859" s="6"/>
      <c r="AN859" s="6">
        <v>35</v>
      </c>
      <c r="AO859" s="7">
        <v>806</v>
      </c>
    </row>
    <row r="860" spans="2:41" x14ac:dyDescent="0.2">
      <c r="B860" s="5" t="s">
        <v>213</v>
      </c>
      <c r="C860" s="6" t="str">
        <f t="shared" si="73"/>
        <v>Q3TFT3</v>
      </c>
      <c r="D860" s="6" t="s">
        <v>214</v>
      </c>
      <c r="E860" s="6" t="s">
        <v>215</v>
      </c>
      <c r="F860" s="6" t="s">
        <v>216</v>
      </c>
      <c r="G860" s="6">
        <f>IFERROR(VLOOKUP(C860,Tabelle3!A:H,8,FALSE),"")</f>
        <v>1</v>
      </c>
      <c r="H860" s="6">
        <v>5</v>
      </c>
      <c r="I860" s="6">
        <v>2</v>
      </c>
      <c r="J860" s="6">
        <v>2</v>
      </c>
      <c r="K860" s="6">
        <v>48.1</v>
      </c>
      <c r="L860" s="6">
        <v>6.3701999999999996</v>
      </c>
      <c r="M860" s="6">
        <v>52</v>
      </c>
      <c r="N860" s="6">
        <v>0</v>
      </c>
      <c r="O860" s="6">
        <v>15.881</v>
      </c>
      <c r="P860" s="6">
        <v>7453300</v>
      </c>
      <c r="Q860" s="6">
        <v>941430</v>
      </c>
      <c r="R860" s="6">
        <v>862900</v>
      </c>
      <c r="S860" s="6">
        <v>264930</v>
      </c>
      <c r="T860" s="6">
        <v>2435500</v>
      </c>
      <c r="U860" s="6">
        <v>2157500</v>
      </c>
      <c r="V860" s="6">
        <v>790960</v>
      </c>
      <c r="W860" s="6">
        <v>0</v>
      </c>
      <c r="X860" s="6">
        <v>0</v>
      </c>
      <c r="Y860" s="6">
        <v>1037800</v>
      </c>
      <c r="Z860" s="6">
        <v>2303800</v>
      </c>
      <c r="AA860" s="6">
        <v>1086400</v>
      </c>
      <c r="AB860" s="6">
        <v>3417200</v>
      </c>
      <c r="AC860" s="6">
        <v>2688400</v>
      </c>
      <c r="AD860" s="6">
        <v>1991700</v>
      </c>
      <c r="AE860" s="6"/>
      <c r="AF860" s="6"/>
      <c r="AG860" s="6">
        <f t="shared" si="69"/>
        <v>0.8381444840922202</v>
      </c>
      <c r="AH860" s="6">
        <f t="shared" si="70"/>
        <v>-0.25472912958360849</v>
      </c>
      <c r="AI860" s="6">
        <f t="shared" si="71"/>
        <v>0.59969046522231295</v>
      </c>
      <c r="AJ860" s="6">
        <f t="shared" si="72"/>
        <v>0.7377100600290375</v>
      </c>
      <c r="AK860" s="6">
        <f>VLOOKUP(AO860,'MV-SigB'!F:J,3,FALSE)</f>
        <v>0</v>
      </c>
      <c r="AL860" s="15">
        <v>19</v>
      </c>
      <c r="AM860" s="6"/>
      <c r="AN860" s="6">
        <v>11</v>
      </c>
      <c r="AO860" s="7">
        <v>47</v>
      </c>
    </row>
    <row r="861" spans="2:41" x14ac:dyDescent="0.2">
      <c r="B861" s="5" t="s">
        <v>4000</v>
      </c>
      <c r="C861" s="6" t="str">
        <f t="shared" si="73"/>
        <v>Q8R2Q4</v>
      </c>
      <c r="D861" s="6" t="s">
        <v>4001</v>
      </c>
      <c r="E861" s="6" t="s">
        <v>4002</v>
      </c>
      <c r="F861" s="6" t="s">
        <v>4003</v>
      </c>
      <c r="G861" s="6">
        <f>IFERROR(VLOOKUP(C861,Tabelle3!A:H,8,FALSE),"")</f>
        <v>1</v>
      </c>
      <c r="H861" s="6">
        <v>7</v>
      </c>
      <c r="I861" s="6">
        <v>29</v>
      </c>
      <c r="J861" s="6">
        <v>29</v>
      </c>
      <c r="K861" s="6">
        <v>47.5</v>
      </c>
      <c r="L861" s="6">
        <v>83.126999999999995</v>
      </c>
      <c r="M861" s="6">
        <v>752</v>
      </c>
      <c r="N861" s="6">
        <v>0</v>
      </c>
      <c r="O861" s="6">
        <v>323.31</v>
      </c>
      <c r="P861" s="6">
        <v>1330100000</v>
      </c>
      <c r="Q861" s="6">
        <v>25215000</v>
      </c>
      <c r="R861" s="6">
        <v>5706400</v>
      </c>
      <c r="S861" s="6">
        <v>104230000</v>
      </c>
      <c r="T861" s="6">
        <v>25001000</v>
      </c>
      <c r="U861" s="6">
        <v>189990000</v>
      </c>
      <c r="V861" s="6">
        <v>9083600</v>
      </c>
      <c r="W861" s="6">
        <v>390760000</v>
      </c>
      <c r="X861" s="6">
        <v>580140000</v>
      </c>
      <c r="Y861" s="6">
        <v>9669900</v>
      </c>
      <c r="Z861" s="6">
        <v>8612500</v>
      </c>
      <c r="AA861" s="6">
        <v>29119000</v>
      </c>
      <c r="AB861" s="6">
        <v>25516000</v>
      </c>
      <c r="AC861" s="6">
        <v>24547000</v>
      </c>
      <c r="AD861" s="6">
        <v>25786000</v>
      </c>
      <c r="AE861" s="6">
        <v>14873000</v>
      </c>
      <c r="AF861" s="6">
        <v>20912000</v>
      </c>
      <c r="AG861" s="6">
        <f t="shared" si="69"/>
        <v>0.84671497247962102</v>
      </c>
      <c r="AH861" s="6">
        <f t="shared" si="70"/>
        <v>-0.24005169439048121</v>
      </c>
      <c r="AI861" s="6">
        <f t="shared" si="71"/>
        <v>0.60071699314551175</v>
      </c>
      <c r="AJ861" s="6">
        <f t="shared" si="72"/>
        <v>0.73524261933661184</v>
      </c>
      <c r="AK861" s="6">
        <f>VLOOKUP(AO861,'MV-SigB'!F:J,3,FALSE)</f>
        <v>0</v>
      </c>
      <c r="AL861" s="15">
        <v>19</v>
      </c>
      <c r="AM861" s="6"/>
      <c r="AN861" s="6">
        <v>176</v>
      </c>
      <c r="AO861" s="7">
        <v>1048</v>
      </c>
    </row>
    <row r="862" spans="2:41" x14ac:dyDescent="0.2">
      <c r="B862" s="5" t="s">
        <v>5762</v>
      </c>
      <c r="C862" s="6" t="str">
        <f t="shared" si="73"/>
        <v>Q9ERS2</v>
      </c>
      <c r="D862" s="6" t="s">
        <v>5763</v>
      </c>
      <c r="E862" s="6" t="s">
        <v>5764</v>
      </c>
      <c r="F862" s="6" t="s">
        <v>5765</v>
      </c>
      <c r="G862" s="6">
        <f>IFERROR(VLOOKUP(C862,Tabelle3!A:H,8,FALSE),"")</f>
        <v>1</v>
      </c>
      <c r="H862" s="6">
        <v>1</v>
      </c>
      <c r="I862" s="6">
        <v>23</v>
      </c>
      <c r="J862" s="6">
        <v>23</v>
      </c>
      <c r="K862" s="6">
        <v>72.900000000000006</v>
      </c>
      <c r="L862" s="6">
        <v>16.859000000000002</v>
      </c>
      <c r="M862" s="6">
        <v>144</v>
      </c>
      <c r="N862" s="6">
        <v>0</v>
      </c>
      <c r="O862" s="6">
        <v>323.31</v>
      </c>
      <c r="P862" s="6">
        <v>9092700000</v>
      </c>
      <c r="Q862" s="6">
        <v>313030000</v>
      </c>
      <c r="R862" s="6">
        <v>627730000</v>
      </c>
      <c r="S862" s="6">
        <v>366550000</v>
      </c>
      <c r="T862" s="6">
        <v>87148000</v>
      </c>
      <c r="U862" s="6">
        <v>789170000</v>
      </c>
      <c r="V862" s="6">
        <v>348550000</v>
      </c>
      <c r="W862" s="6">
        <v>3220500000</v>
      </c>
      <c r="X862" s="6">
        <v>3340000000</v>
      </c>
      <c r="Y862" s="6">
        <v>904190000</v>
      </c>
      <c r="Z862" s="6">
        <v>1024800000</v>
      </c>
      <c r="AA862" s="6">
        <v>550310000</v>
      </c>
      <c r="AB862" s="6">
        <v>365910000</v>
      </c>
      <c r="AC862" s="6">
        <v>598520000</v>
      </c>
      <c r="AD862" s="6">
        <v>851880000</v>
      </c>
      <c r="AE862" s="6">
        <v>940970000</v>
      </c>
      <c r="AF862" s="6">
        <v>835730000</v>
      </c>
      <c r="AG862" s="6">
        <f t="shared" si="69"/>
        <v>0.88166155371695953</v>
      </c>
      <c r="AH862" s="6">
        <f t="shared" si="70"/>
        <v>-0.18170314486417141</v>
      </c>
      <c r="AI862" s="6">
        <f t="shared" si="71"/>
        <v>0.60140773887262167</v>
      </c>
      <c r="AJ862" s="6">
        <f t="shared" si="72"/>
        <v>0.7335846623573572</v>
      </c>
      <c r="AK862" s="6">
        <f>VLOOKUP(AO862,'MV-SigB'!F:J,3,FALSE)</f>
        <v>0</v>
      </c>
      <c r="AL862" s="15">
        <v>19</v>
      </c>
      <c r="AM862" s="6"/>
      <c r="AN862" s="6">
        <v>404</v>
      </c>
      <c r="AO862" s="7">
        <v>1494</v>
      </c>
    </row>
    <row r="863" spans="2:41" x14ac:dyDescent="0.2">
      <c r="B863" s="5" t="s">
        <v>887</v>
      </c>
      <c r="C863" s="6" t="str">
        <f t="shared" si="73"/>
        <v>G5E8T9</v>
      </c>
      <c r="D863" s="6" t="s">
        <v>888</v>
      </c>
      <c r="E863" s="6" t="s">
        <v>889</v>
      </c>
      <c r="F863" s="6" t="s">
        <v>890</v>
      </c>
      <c r="G863" s="6">
        <f>IFERROR(VLOOKUP(C863,Tabelle3!A:H,8,FALSE),"")</f>
        <v>1</v>
      </c>
      <c r="H863" s="6">
        <v>8</v>
      </c>
      <c r="I863" s="6">
        <v>17</v>
      </c>
      <c r="J863" s="6">
        <v>17</v>
      </c>
      <c r="K863" s="6">
        <v>63.8</v>
      </c>
      <c r="L863" s="6">
        <v>34.103000000000002</v>
      </c>
      <c r="M863" s="6">
        <v>309</v>
      </c>
      <c r="N863" s="6">
        <v>0</v>
      </c>
      <c r="O863" s="6">
        <v>265.05</v>
      </c>
      <c r="P863" s="6">
        <v>1128400000</v>
      </c>
      <c r="Q863" s="6">
        <v>160620000</v>
      </c>
      <c r="R863" s="6">
        <v>53215000</v>
      </c>
      <c r="S863" s="6">
        <v>61702000</v>
      </c>
      <c r="T863" s="6">
        <v>56155000</v>
      </c>
      <c r="U863" s="6">
        <v>40622000</v>
      </c>
      <c r="V863" s="6">
        <v>34464000</v>
      </c>
      <c r="W863" s="6">
        <v>399920000</v>
      </c>
      <c r="X863" s="6">
        <v>321690000</v>
      </c>
      <c r="Y863" s="6">
        <v>20701000</v>
      </c>
      <c r="Z863" s="6">
        <v>16564000</v>
      </c>
      <c r="AA863" s="6">
        <v>13372000</v>
      </c>
      <c r="AB863" s="6">
        <v>28174000</v>
      </c>
      <c r="AC863" s="6">
        <v>19590000</v>
      </c>
      <c r="AD863" s="6">
        <v>7404300</v>
      </c>
      <c r="AE863" s="6">
        <v>19976000</v>
      </c>
      <c r="AF863" s="6">
        <v>21738000</v>
      </c>
      <c r="AG863" s="6">
        <f t="shared" si="69"/>
        <v>1.1470375485931104</v>
      </c>
      <c r="AH863" s="6">
        <f t="shared" si="70"/>
        <v>0.19791261915008393</v>
      </c>
      <c r="AI863" s="6">
        <f t="shared" si="71"/>
        <v>0.60191299508314455</v>
      </c>
      <c r="AJ863" s="6">
        <f t="shared" si="72"/>
        <v>0.73237313054947251</v>
      </c>
      <c r="AK863" s="6">
        <f>VLOOKUP(AO863,'MV-SigB'!F:J,3,FALSE)</f>
        <v>0</v>
      </c>
      <c r="AL863" s="15">
        <v>19</v>
      </c>
      <c r="AM863" s="6"/>
      <c r="AN863" s="6">
        <v>193</v>
      </c>
      <c r="AO863" s="7">
        <v>258</v>
      </c>
    </row>
    <row r="864" spans="2:41" x14ac:dyDescent="0.2">
      <c r="B864" s="5" t="s">
        <v>4374</v>
      </c>
      <c r="C864" s="6" t="str">
        <f t="shared" si="73"/>
        <v>Q921L3</v>
      </c>
      <c r="D864" s="6" t="s">
        <v>4375</v>
      </c>
      <c r="E864" s="6" t="s">
        <v>4376</v>
      </c>
      <c r="F864" s="6" t="s">
        <v>4377</v>
      </c>
      <c r="G864" s="6" t="str">
        <f>IFERROR(VLOOKUP(C864,Tabelle3!A:H,8,FALSE),"")</f>
        <v/>
      </c>
      <c r="H864" s="6">
        <v>1</v>
      </c>
      <c r="I864" s="6">
        <v>3</v>
      </c>
      <c r="J864" s="6">
        <v>3</v>
      </c>
      <c r="K864" s="6">
        <v>19.7</v>
      </c>
      <c r="L864" s="6">
        <v>21.175000000000001</v>
      </c>
      <c r="M864" s="6">
        <v>188</v>
      </c>
      <c r="N864" s="6">
        <v>4.0404000000000004E-3</v>
      </c>
      <c r="O864" s="6">
        <v>1.8337000000000001</v>
      </c>
      <c r="P864" s="6">
        <v>16698000</v>
      </c>
      <c r="Q864" s="6">
        <v>1001200</v>
      </c>
      <c r="R864" s="6">
        <v>1286700</v>
      </c>
      <c r="S864" s="6">
        <v>1057300</v>
      </c>
      <c r="T864" s="6">
        <v>1137700</v>
      </c>
      <c r="U864" s="6">
        <v>1568800</v>
      </c>
      <c r="V864" s="6">
        <v>2205700</v>
      </c>
      <c r="W864" s="6">
        <v>5949700</v>
      </c>
      <c r="X864" s="6">
        <v>2490600</v>
      </c>
      <c r="Y864" s="6">
        <v>968950</v>
      </c>
      <c r="Z864" s="6">
        <v>2549700</v>
      </c>
      <c r="AA864" s="6">
        <v>841110</v>
      </c>
      <c r="AB864" s="6">
        <v>2306600</v>
      </c>
      <c r="AC864" s="6">
        <v>766600</v>
      </c>
      <c r="AD864" s="6">
        <v>1608300</v>
      </c>
      <c r="AE864" s="6">
        <v>2067200</v>
      </c>
      <c r="AF864" s="6">
        <v>1050800</v>
      </c>
      <c r="AG864" s="6">
        <f t="shared" si="69"/>
        <v>1.2136321433122759</v>
      </c>
      <c r="AH864" s="6">
        <f t="shared" si="70"/>
        <v>0.27933120129672157</v>
      </c>
      <c r="AI864" s="6">
        <f t="shared" si="71"/>
        <v>0.60276618452737507</v>
      </c>
      <c r="AJ864" s="6">
        <f t="shared" si="72"/>
        <v>0.73032961156655296</v>
      </c>
      <c r="AK864" s="6">
        <f>VLOOKUP(AO864,'MV-SigB'!F:J,3,FALSE)</f>
        <v>0</v>
      </c>
      <c r="AL864" s="15">
        <v>19</v>
      </c>
      <c r="AM864" s="6"/>
      <c r="AN864" s="6">
        <v>8</v>
      </c>
      <c r="AO864" s="7">
        <v>1143</v>
      </c>
    </row>
    <row r="865" spans="2:41" x14ac:dyDescent="0.2">
      <c r="B865" s="5" t="s">
        <v>3976</v>
      </c>
      <c r="C865" s="6" t="str">
        <f t="shared" si="73"/>
        <v>Q8R1G2</v>
      </c>
      <c r="D865" s="6" t="s">
        <v>3977</v>
      </c>
      <c r="E865" s="6" t="s">
        <v>3978</v>
      </c>
      <c r="F865" s="6" t="s">
        <v>3979</v>
      </c>
      <c r="G865" s="6" t="str">
        <f>IFERROR(VLOOKUP(C865,Tabelle3!A:H,8,FALSE),"")</f>
        <v/>
      </c>
      <c r="H865" s="6">
        <v>3</v>
      </c>
      <c r="I865" s="6">
        <v>8</v>
      </c>
      <c r="J865" s="6">
        <v>8</v>
      </c>
      <c r="K865" s="6">
        <v>45.7</v>
      </c>
      <c r="L865" s="6">
        <v>27.902000000000001</v>
      </c>
      <c r="M865" s="6">
        <v>245</v>
      </c>
      <c r="N865" s="6">
        <v>0</v>
      </c>
      <c r="O865" s="6">
        <v>64.613</v>
      </c>
      <c r="P865" s="6">
        <v>138060000</v>
      </c>
      <c r="Q865" s="6">
        <v>13246000</v>
      </c>
      <c r="R865" s="6">
        <v>400820</v>
      </c>
      <c r="S865" s="6">
        <v>9644500</v>
      </c>
      <c r="T865" s="6">
        <v>1384900</v>
      </c>
      <c r="U865" s="6">
        <v>4081800</v>
      </c>
      <c r="V865" s="6">
        <v>1509400</v>
      </c>
      <c r="W865" s="6">
        <v>72568000</v>
      </c>
      <c r="X865" s="6">
        <v>35221000</v>
      </c>
      <c r="Y865" s="6">
        <v>2410200</v>
      </c>
      <c r="Z865" s="6">
        <v>215910</v>
      </c>
      <c r="AA865" s="6">
        <v>2482400</v>
      </c>
      <c r="AB865" s="6">
        <v>1066800</v>
      </c>
      <c r="AC865" s="6">
        <v>1262800</v>
      </c>
      <c r="AD865" s="6">
        <v>746740</v>
      </c>
      <c r="AE865" s="6">
        <v>4601900</v>
      </c>
      <c r="AF865" s="6">
        <v>1824300</v>
      </c>
      <c r="AG865" s="6">
        <f t="shared" si="69"/>
        <v>0.73204129098336368</v>
      </c>
      <c r="AH865" s="6">
        <f t="shared" si="70"/>
        <v>-0.4500030684861574</v>
      </c>
      <c r="AI865" s="6">
        <f t="shared" si="71"/>
        <v>0.60304483077209747</v>
      </c>
      <c r="AJ865" s="6">
        <f t="shared" si="72"/>
        <v>0.72966283782261054</v>
      </c>
      <c r="AK865" s="6">
        <f>VLOOKUP(AO865,'MV-SigB'!F:J,3,FALSE)</f>
        <v>0</v>
      </c>
      <c r="AL865" s="15">
        <v>19</v>
      </c>
      <c r="AM865" s="6"/>
      <c r="AN865" s="6">
        <v>48</v>
      </c>
      <c r="AO865" s="7">
        <v>1042</v>
      </c>
    </row>
    <row r="866" spans="2:41" x14ac:dyDescent="0.2">
      <c r="B866" s="5" t="s">
        <v>636</v>
      </c>
      <c r="C866" s="6" t="str">
        <f t="shared" si="73"/>
        <v>E9Q8R5</v>
      </c>
      <c r="D866" s="6" t="s">
        <v>637</v>
      </c>
      <c r="E866" s="6" t="s">
        <v>638</v>
      </c>
      <c r="F866" s="6" t="s">
        <v>639</v>
      </c>
      <c r="G866" s="6" t="str">
        <f>IFERROR(VLOOKUP(C866,Tabelle3!A:H,8,FALSE),"")</f>
        <v/>
      </c>
      <c r="H866" s="6">
        <v>3</v>
      </c>
      <c r="I866" s="6">
        <v>7</v>
      </c>
      <c r="J866" s="6">
        <v>7</v>
      </c>
      <c r="K866" s="6">
        <v>34.4</v>
      </c>
      <c r="L866" s="6">
        <v>36.070999999999998</v>
      </c>
      <c r="M866" s="6">
        <v>320</v>
      </c>
      <c r="N866" s="6">
        <v>0</v>
      </c>
      <c r="O866" s="6">
        <v>17.077999999999999</v>
      </c>
      <c r="P866" s="6">
        <v>70943000</v>
      </c>
      <c r="Q866" s="6">
        <v>2388600</v>
      </c>
      <c r="R866" s="6">
        <v>1610500</v>
      </c>
      <c r="S866" s="6">
        <v>1412900</v>
      </c>
      <c r="T866" s="6">
        <v>0</v>
      </c>
      <c r="U866" s="6">
        <v>9167800</v>
      </c>
      <c r="V866" s="6">
        <v>0</v>
      </c>
      <c r="W866" s="6">
        <v>18362000</v>
      </c>
      <c r="X866" s="6">
        <v>38002000</v>
      </c>
      <c r="Y866" s="6">
        <v>555240</v>
      </c>
      <c r="Z866" s="6">
        <v>556960</v>
      </c>
      <c r="AA866" s="6">
        <v>427860</v>
      </c>
      <c r="AB866" s="6"/>
      <c r="AC866" s="6">
        <v>448960</v>
      </c>
      <c r="AD866" s="6"/>
      <c r="AE866" s="6">
        <v>719690</v>
      </c>
      <c r="AF866" s="6">
        <v>528890</v>
      </c>
      <c r="AG866" s="6">
        <f t="shared" si="69"/>
        <v>0.90723046290514509</v>
      </c>
      <c r="AH866" s="6">
        <f t="shared" si="70"/>
        <v>-0.14045901110598255</v>
      </c>
      <c r="AI866" s="6">
        <f t="shared" si="71"/>
        <v>0.60379047688401777</v>
      </c>
      <c r="AJ866" s="6">
        <f t="shared" si="72"/>
        <v>0.7278800923593548</v>
      </c>
      <c r="AK866" s="6">
        <f>VLOOKUP(AO866,'MV-SigB'!F:J,3,FALSE)</f>
        <v>0</v>
      </c>
      <c r="AL866" s="15">
        <v>19</v>
      </c>
      <c r="AM866" s="6"/>
      <c r="AN866" s="6">
        <v>15</v>
      </c>
      <c r="AO866" s="7">
        <v>193</v>
      </c>
    </row>
    <row r="867" spans="2:41" x14ac:dyDescent="0.2">
      <c r="B867" s="5" t="s">
        <v>2657</v>
      </c>
      <c r="C867" s="6" t="str">
        <f t="shared" si="73"/>
        <v>Q3URE1</v>
      </c>
      <c r="D867" s="6" t="s">
        <v>2658</v>
      </c>
      <c r="E867" s="6" t="s">
        <v>2659</v>
      </c>
      <c r="F867" s="6" t="s">
        <v>2660</v>
      </c>
      <c r="G867" s="6">
        <f>IFERROR(VLOOKUP(C867,Tabelle3!A:H,8,FALSE),"")</f>
        <v>1</v>
      </c>
      <c r="H867" s="6">
        <v>2</v>
      </c>
      <c r="I867" s="6">
        <v>34</v>
      </c>
      <c r="J867" s="6">
        <v>34</v>
      </c>
      <c r="K867" s="6">
        <v>70.8</v>
      </c>
      <c r="L867" s="6">
        <v>65.075999999999993</v>
      </c>
      <c r="M867" s="6">
        <v>583</v>
      </c>
      <c r="N867" s="6">
        <v>0</v>
      </c>
      <c r="O867" s="6">
        <v>323.31</v>
      </c>
      <c r="P867" s="6">
        <v>2193400000</v>
      </c>
      <c r="Q867" s="6">
        <v>239360000</v>
      </c>
      <c r="R867" s="6">
        <v>76330000</v>
      </c>
      <c r="S867" s="6">
        <v>203070000</v>
      </c>
      <c r="T867" s="6">
        <v>60610000</v>
      </c>
      <c r="U867" s="6">
        <v>45471000</v>
      </c>
      <c r="V867" s="6">
        <v>692540000</v>
      </c>
      <c r="W867" s="6">
        <v>383120000</v>
      </c>
      <c r="X867" s="6">
        <v>492860000</v>
      </c>
      <c r="Y867" s="6">
        <v>22432000</v>
      </c>
      <c r="Z867" s="6">
        <v>23463000</v>
      </c>
      <c r="AA867" s="6">
        <v>30107000</v>
      </c>
      <c r="AB867" s="6">
        <v>25938000</v>
      </c>
      <c r="AC867" s="6">
        <v>11313000</v>
      </c>
      <c r="AD867" s="6">
        <v>43647000</v>
      </c>
      <c r="AE867" s="6">
        <v>13603000</v>
      </c>
      <c r="AF867" s="6">
        <v>15583000</v>
      </c>
      <c r="AG867" s="6">
        <f t="shared" si="69"/>
        <v>1.2114657856582607</v>
      </c>
      <c r="AH867" s="6">
        <f t="shared" si="70"/>
        <v>0.27675366062237927</v>
      </c>
      <c r="AI867" s="6">
        <f t="shared" si="71"/>
        <v>0.60394535726695719</v>
      </c>
      <c r="AJ867" s="6">
        <f t="shared" si="72"/>
        <v>0.72751006912198068</v>
      </c>
      <c r="AK867" s="6">
        <f>VLOOKUP(AO867,'MV-SigB'!F:J,3,FALSE)</f>
        <v>0</v>
      </c>
      <c r="AL867" s="15">
        <v>19</v>
      </c>
      <c r="AM867" s="6"/>
      <c r="AN867" s="6">
        <v>169</v>
      </c>
      <c r="AO867" s="7">
        <v>704</v>
      </c>
    </row>
    <row r="868" spans="2:41" x14ac:dyDescent="0.2">
      <c r="B868" s="5" t="s">
        <v>5743</v>
      </c>
      <c r="C868" s="6" t="str">
        <f t="shared" si="73"/>
        <v>Q9EQ20</v>
      </c>
      <c r="D868" s="6" t="s">
        <v>5744</v>
      </c>
      <c r="E868" s="6" t="s">
        <v>5745</v>
      </c>
      <c r="F868" s="6" t="s">
        <v>5746</v>
      </c>
      <c r="G868" s="6">
        <f>IFERROR(VLOOKUP(C868,Tabelle3!A:H,8,FALSE),"")</f>
        <v>1</v>
      </c>
      <c r="H868" s="6">
        <v>1</v>
      </c>
      <c r="I868" s="6">
        <v>54</v>
      </c>
      <c r="J868" s="6">
        <v>54</v>
      </c>
      <c r="K868" s="6">
        <v>76.3</v>
      </c>
      <c r="L868" s="6">
        <v>57.914999999999999</v>
      </c>
      <c r="M868" s="6">
        <v>535</v>
      </c>
      <c r="N868" s="6">
        <v>0</v>
      </c>
      <c r="O868" s="6">
        <v>323.31</v>
      </c>
      <c r="P868" s="6">
        <v>93435000000</v>
      </c>
      <c r="Q868" s="6">
        <v>9929300000</v>
      </c>
      <c r="R868" s="6">
        <v>2688400000</v>
      </c>
      <c r="S868" s="6">
        <v>5900300000</v>
      </c>
      <c r="T868" s="6">
        <v>1400300000</v>
      </c>
      <c r="U868" s="6">
        <v>3301800000</v>
      </c>
      <c r="V868" s="6">
        <v>13570000000</v>
      </c>
      <c r="W868" s="6">
        <v>28851000000</v>
      </c>
      <c r="X868" s="6">
        <v>27793000000</v>
      </c>
      <c r="Y868" s="6">
        <v>865120000</v>
      </c>
      <c r="Z868" s="6">
        <v>1101200000</v>
      </c>
      <c r="AA868" s="6">
        <v>689100000</v>
      </c>
      <c r="AB868" s="6">
        <v>565130000</v>
      </c>
      <c r="AC868" s="6">
        <v>767110000</v>
      </c>
      <c r="AD868" s="6">
        <v>527120000</v>
      </c>
      <c r="AE868" s="6">
        <v>1191100000</v>
      </c>
      <c r="AF868" s="6">
        <v>1174000000</v>
      </c>
      <c r="AG868" s="6">
        <f t="shared" si="69"/>
        <v>0.88009280387393318</v>
      </c>
      <c r="AH868" s="6">
        <f t="shared" si="70"/>
        <v>-0.18427243405860061</v>
      </c>
      <c r="AI868" s="6">
        <f t="shared" si="71"/>
        <v>0.60436850579218282</v>
      </c>
      <c r="AJ868" s="6">
        <f t="shared" si="72"/>
        <v>0.72649961261308538</v>
      </c>
      <c r="AK868" s="6">
        <f>VLOOKUP(AO868,'MV-SigB'!F:J,3,FALSE)</f>
        <v>0</v>
      </c>
      <c r="AL868" s="15">
        <v>19</v>
      </c>
      <c r="AM868" s="6"/>
      <c r="AN868" s="6">
        <v>1917</v>
      </c>
      <c r="AO868" s="7">
        <v>1489</v>
      </c>
    </row>
    <row r="869" spans="2:41" x14ac:dyDescent="0.2">
      <c r="B869" s="5" t="s">
        <v>3169</v>
      </c>
      <c r="C869" s="6" t="str">
        <f t="shared" si="73"/>
        <v>Q78JN3</v>
      </c>
      <c r="D869" s="6"/>
      <c r="E869" s="6" t="s">
        <v>3170</v>
      </c>
      <c r="F869" s="6" t="s">
        <v>3171</v>
      </c>
      <c r="G869" s="6" t="str">
        <f>IFERROR(VLOOKUP(C869,Tabelle3!A:H,8,FALSE),"")</f>
        <v/>
      </c>
      <c r="H869" s="6">
        <v>2</v>
      </c>
      <c r="I869" s="6">
        <v>23</v>
      </c>
      <c r="J869" s="6">
        <v>14</v>
      </c>
      <c r="K869" s="6">
        <v>68.5</v>
      </c>
      <c r="L869" s="6">
        <v>35.229999999999997</v>
      </c>
      <c r="M869" s="6">
        <v>317</v>
      </c>
      <c r="N869" s="6">
        <v>0</v>
      </c>
      <c r="O869" s="6">
        <v>323.31</v>
      </c>
      <c r="P869" s="6">
        <v>2783200000</v>
      </c>
      <c r="Q869" s="6">
        <v>391690000</v>
      </c>
      <c r="R869" s="6">
        <v>79079000</v>
      </c>
      <c r="S869" s="6">
        <v>69489000</v>
      </c>
      <c r="T869" s="6">
        <v>155450000</v>
      </c>
      <c r="U869" s="6">
        <v>86197000</v>
      </c>
      <c r="V869" s="6">
        <v>106700000</v>
      </c>
      <c r="W869" s="6">
        <v>1258100000</v>
      </c>
      <c r="X869" s="6">
        <v>636420000</v>
      </c>
      <c r="Y869" s="6">
        <v>47608000</v>
      </c>
      <c r="Z869" s="6">
        <v>27969000</v>
      </c>
      <c r="AA869" s="6">
        <v>22868000</v>
      </c>
      <c r="AB869" s="6">
        <v>83268000</v>
      </c>
      <c r="AC869" s="6">
        <v>27725000</v>
      </c>
      <c r="AD869" s="6">
        <v>24159000</v>
      </c>
      <c r="AE869" s="6">
        <v>53899000</v>
      </c>
      <c r="AF869" s="6">
        <v>41828000</v>
      </c>
      <c r="AG869" s="6">
        <f t="shared" si="69"/>
        <v>1.2310261430381204</v>
      </c>
      <c r="AH869" s="6">
        <f t="shared" si="70"/>
        <v>0.29986140035280034</v>
      </c>
      <c r="AI869" s="6">
        <f t="shared" si="71"/>
        <v>0.60455031387079239</v>
      </c>
      <c r="AJ869" s="6">
        <f t="shared" si="72"/>
        <v>0.72606568171364883</v>
      </c>
      <c r="AK869" s="6">
        <f>VLOOKUP(AO869,'MV-SigB'!F:J,3,FALSE)</f>
        <v>0</v>
      </c>
      <c r="AL869" s="15">
        <v>19</v>
      </c>
      <c r="AM869" s="6"/>
      <c r="AN869" s="6">
        <v>162</v>
      </c>
      <c r="AO869" s="7">
        <v>835</v>
      </c>
    </row>
    <row r="870" spans="2:41" x14ac:dyDescent="0.2">
      <c r="B870" s="5" t="s">
        <v>3215</v>
      </c>
      <c r="C870" s="6" t="str">
        <f t="shared" si="73"/>
        <v>Q7TMV3</v>
      </c>
      <c r="D870" s="6" t="s">
        <v>3216</v>
      </c>
      <c r="E870" s="6" t="s">
        <v>3217</v>
      </c>
      <c r="F870" s="6" t="s">
        <v>3218</v>
      </c>
      <c r="G870" s="6">
        <f>IFERROR(VLOOKUP(C870,Tabelle3!A:H,8,FALSE),"")</f>
        <v>1</v>
      </c>
      <c r="H870" s="6">
        <v>2</v>
      </c>
      <c r="I870" s="6">
        <v>5</v>
      </c>
      <c r="J870" s="6">
        <v>5</v>
      </c>
      <c r="K870" s="6">
        <v>8.9</v>
      </c>
      <c r="L870" s="6">
        <v>86.599000000000004</v>
      </c>
      <c r="M870" s="6">
        <v>762</v>
      </c>
      <c r="N870" s="6">
        <v>0</v>
      </c>
      <c r="O870" s="6">
        <v>104.99</v>
      </c>
      <c r="P870" s="6">
        <v>36391000</v>
      </c>
      <c r="Q870" s="6">
        <v>1975800</v>
      </c>
      <c r="R870" s="6">
        <v>0</v>
      </c>
      <c r="S870" s="6">
        <v>925320</v>
      </c>
      <c r="T870" s="6">
        <v>161640</v>
      </c>
      <c r="U870" s="6">
        <v>3551500</v>
      </c>
      <c r="V870" s="6">
        <v>178310</v>
      </c>
      <c r="W870" s="6">
        <v>7808100</v>
      </c>
      <c r="X870" s="6">
        <v>21791000</v>
      </c>
      <c r="Y870" s="6">
        <v>523970</v>
      </c>
      <c r="Z870" s="6"/>
      <c r="AA870" s="6">
        <v>645800</v>
      </c>
      <c r="AB870" s="6">
        <v>213070</v>
      </c>
      <c r="AC870" s="6">
        <v>558950</v>
      </c>
      <c r="AD870" s="6">
        <v>89614</v>
      </c>
      <c r="AE870" s="6">
        <v>220860</v>
      </c>
      <c r="AF870" s="6">
        <v>580310</v>
      </c>
      <c r="AG870" s="6">
        <f t="shared" si="69"/>
        <v>1.2718103229052136</v>
      </c>
      <c r="AH870" s="6">
        <f t="shared" si="70"/>
        <v>0.34688352391729449</v>
      </c>
      <c r="AI870" s="6">
        <f t="shared" si="71"/>
        <v>0.60504628234940339</v>
      </c>
      <c r="AJ870" s="6">
        <f t="shared" si="72"/>
        <v>0.72488259090988105</v>
      </c>
      <c r="AK870" s="6">
        <f>VLOOKUP(AO870,'MV-SigB'!F:J,3,FALSE)</f>
        <v>0</v>
      </c>
      <c r="AL870" s="15">
        <v>19</v>
      </c>
      <c r="AM870" s="6"/>
      <c r="AN870" s="6">
        <v>11</v>
      </c>
      <c r="AO870" s="7">
        <v>847</v>
      </c>
    </row>
    <row r="871" spans="2:41" x14ac:dyDescent="0.2">
      <c r="B871" s="5" t="s">
        <v>4302</v>
      </c>
      <c r="C871" s="6" t="str">
        <f t="shared" si="73"/>
        <v>Q91XF0</v>
      </c>
      <c r="D871" s="6" t="s">
        <v>4303</v>
      </c>
      <c r="E871" s="6" t="s">
        <v>4304</v>
      </c>
      <c r="F871" s="6" t="s">
        <v>4305</v>
      </c>
      <c r="G871" s="6" t="str">
        <f>IFERROR(VLOOKUP(C871,Tabelle3!A:H,8,FALSE),"")</f>
        <v/>
      </c>
      <c r="H871" s="6">
        <v>1</v>
      </c>
      <c r="I871" s="6">
        <v>6</v>
      </c>
      <c r="J871" s="6">
        <v>6</v>
      </c>
      <c r="K871" s="6">
        <v>24.5</v>
      </c>
      <c r="L871" s="6">
        <v>30.114000000000001</v>
      </c>
      <c r="M871" s="6">
        <v>261</v>
      </c>
      <c r="N871" s="6">
        <v>0</v>
      </c>
      <c r="O871" s="6">
        <v>30.622</v>
      </c>
      <c r="P871" s="6">
        <v>32743000</v>
      </c>
      <c r="Q871" s="6">
        <v>6563500</v>
      </c>
      <c r="R871" s="6">
        <v>1216600</v>
      </c>
      <c r="S871" s="6">
        <v>5925900</v>
      </c>
      <c r="T871" s="6">
        <v>1396900</v>
      </c>
      <c r="U871" s="6">
        <v>4757600</v>
      </c>
      <c r="V871" s="6">
        <v>1315100</v>
      </c>
      <c r="W871" s="6">
        <v>6522000</v>
      </c>
      <c r="X871" s="6">
        <v>5045500</v>
      </c>
      <c r="Y871" s="6">
        <v>718630</v>
      </c>
      <c r="Z871" s="6">
        <v>540190</v>
      </c>
      <c r="AA871" s="6">
        <v>932300</v>
      </c>
      <c r="AB871" s="6">
        <v>1184000</v>
      </c>
      <c r="AC871" s="6">
        <v>1207200</v>
      </c>
      <c r="AD871" s="6">
        <v>761750</v>
      </c>
      <c r="AE871" s="6">
        <v>369740</v>
      </c>
      <c r="AF871" s="6">
        <v>536180</v>
      </c>
      <c r="AG871" s="6">
        <f t="shared" si="69"/>
        <v>1.1740078681818655</v>
      </c>
      <c r="AH871" s="6">
        <f t="shared" si="70"/>
        <v>0.2314420773993448</v>
      </c>
      <c r="AI871" s="6">
        <f t="shared" si="71"/>
        <v>0.60533324378228826</v>
      </c>
      <c r="AJ871" s="6">
        <f t="shared" si="72"/>
        <v>0.7241985115199574</v>
      </c>
      <c r="AK871" s="6">
        <f>VLOOKUP(AO871,'MV-SigB'!F:J,3,FALSE)</f>
        <v>0</v>
      </c>
      <c r="AL871" s="15">
        <v>19</v>
      </c>
      <c r="AM871" s="6"/>
      <c r="AN871" s="6">
        <v>17</v>
      </c>
      <c r="AO871" s="7">
        <v>1125</v>
      </c>
    </row>
    <row r="872" spans="2:41" x14ac:dyDescent="0.2">
      <c r="B872" s="5" t="s">
        <v>2804</v>
      </c>
      <c r="C872" s="6" t="str">
        <f t="shared" si="73"/>
        <v>Q5SV80</v>
      </c>
      <c r="D872" s="6" t="s">
        <v>2805</v>
      </c>
      <c r="E872" s="6" t="s">
        <v>2806</v>
      </c>
      <c r="F872" s="6" t="s">
        <v>2807</v>
      </c>
      <c r="G872" s="6">
        <f>IFERROR(VLOOKUP(C872,Tabelle3!A:H,8,FALSE),"")</f>
        <v>1</v>
      </c>
      <c r="H872" s="6">
        <v>2</v>
      </c>
      <c r="I872" s="6">
        <v>17</v>
      </c>
      <c r="J872" s="6">
        <v>17</v>
      </c>
      <c r="K872" s="6">
        <v>28.3</v>
      </c>
      <c r="L872" s="6">
        <v>108.07</v>
      </c>
      <c r="M872" s="6">
        <v>963</v>
      </c>
      <c r="N872" s="6">
        <v>0</v>
      </c>
      <c r="O872" s="6">
        <v>322.10000000000002</v>
      </c>
      <c r="P872" s="6">
        <v>231800000</v>
      </c>
      <c r="Q872" s="6">
        <v>10107000</v>
      </c>
      <c r="R872" s="6">
        <v>37120000</v>
      </c>
      <c r="S872" s="6">
        <v>7023500</v>
      </c>
      <c r="T872" s="6">
        <v>6607700</v>
      </c>
      <c r="U872" s="6">
        <v>36081000</v>
      </c>
      <c r="V872" s="6">
        <v>22190000</v>
      </c>
      <c r="W872" s="6">
        <v>52321000</v>
      </c>
      <c r="X872" s="6">
        <v>60354000</v>
      </c>
      <c r="Y872" s="6">
        <v>12484000</v>
      </c>
      <c r="Z872" s="6">
        <v>14667000</v>
      </c>
      <c r="AA872" s="6">
        <v>3863300</v>
      </c>
      <c r="AB872" s="6">
        <v>7340300</v>
      </c>
      <c r="AC872" s="6">
        <v>10548000</v>
      </c>
      <c r="AD872" s="6">
        <v>15460000</v>
      </c>
      <c r="AE872" s="6">
        <v>8951700</v>
      </c>
      <c r="AF872" s="6">
        <v>9691900</v>
      </c>
      <c r="AG872" s="6">
        <f t="shared" si="69"/>
        <v>0.85897481837157008</v>
      </c>
      <c r="AH872" s="6">
        <f t="shared" si="70"/>
        <v>-0.21931225682160604</v>
      </c>
      <c r="AI872" s="6">
        <f t="shared" si="71"/>
        <v>0.60567028151820212</v>
      </c>
      <c r="AJ872" s="6">
        <f t="shared" si="72"/>
        <v>0.72339547061612652</v>
      </c>
      <c r="AK872" s="6">
        <f>VLOOKUP(AO872,'MV-SigB'!F:J,3,FALSE)</f>
        <v>0</v>
      </c>
      <c r="AL872" s="15">
        <v>19</v>
      </c>
      <c r="AM872" s="6"/>
      <c r="AN872" s="6">
        <v>71</v>
      </c>
      <c r="AO872" s="7">
        <v>742</v>
      </c>
    </row>
    <row r="873" spans="2:41" x14ac:dyDescent="0.2">
      <c r="B873" s="5" t="s">
        <v>5157</v>
      </c>
      <c r="C873" s="6" t="str">
        <f t="shared" si="73"/>
        <v>Q9CZU4</v>
      </c>
      <c r="D873" s="6" t="s">
        <v>5158</v>
      </c>
      <c r="E873" s="6" t="s">
        <v>5159</v>
      </c>
      <c r="F873" s="6" t="s">
        <v>5160</v>
      </c>
      <c r="G873" s="6">
        <f>IFERROR(VLOOKUP(C873,Tabelle3!A:H,8,FALSE),"")</f>
        <v>1</v>
      </c>
      <c r="H873" s="6">
        <v>1</v>
      </c>
      <c r="I873" s="6">
        <v>3</v>
      </c>
      <c r="J873" s="6">
        <v>3</v>
      </c>
      <c r="K873" s="6">
        <v>9.4</v>
      </c>
      <c r="L873" s="6">
        <v>48.186</v>
      </c>
      <c r="M873" s="6">
        <v>437</v>
      </c>
      <c r="N873" s="6">
        <v>0</v>
      </c>
      <c r="O873" s="6">
        <v>58.972999999999999</v>
      </c>
      <c r="P873" s="6">
        <v>5260800</v>
      </c>
      <c r="Q873" s="6">
        <v>97415</v>
      </c>
      <c r="R873" s="6">
        <v>172770</v>
      </c>
      <c r="S873" s="6">
        <v>234030</v>
      </c>
      <c r="T873" s="6">
        <v>0</v>
      </c>
      <c r="U873" s="6">
        <v>1227300</v>
      </c>
      <c r="V873" s="6">
        <v>111910</v>
      </c>
      <c r="W873" s="6">
        <v>1823500</v>
      </c>
      <c r="X873" s="6">
        <v>1593900</v>
      </c>
      <c r="Y873" s="6"/>
      <c r="Z873" s="6">
        <v>45087</v>
      </c>
      <c r="AA873" s="6">
        <v>39009</v>
      </c>
      <c r="AB873" s="6"/>
      <c r="AC873" s="6">
        <v>76884</v>
      </c>
      <c r="AD873" s="6">
        <v>30719</v>
      </c>
      <c r="AE873" s="6">
        <v>45297</v>
      </c>
      <c r="AF873" s="6">
        <v>39101</v>
      </c>
      <c r="AG873" s="6">
        <f t="shared" si="69"/>
        <v>0.87599543752376285</v>
      </c>
      <c r="AH873" s="6">
        <f t="shared" si="70"/>
        <v>-0.19100473907801727</v>
      </c>
      <c r="AI873" s="6">
        <f t="shared" si="71"/>
        <v>0.60623911541855602</v>
      </c>
      <c r="AJ873" s="6">
        <f t="shared" si="72"/>
        <v>0.72204115500561972</v>
      </c>
      <c r="AK873" s="6">
        <f>VLOOKUP(AO873,'MV-SigB'!F:J,3,FALSE)</f>
        <v>0</v>
      </c>
      <c r="AL873" s="15">
        <v>19</v>
      </c>
      <c r="AM873" s="6"/>
      <c r="AN873" s="6">
        <v>5</v>
      </c>
      <c r="AO873" s="7">
        <v>1341</v>
      </c>
    </row>
    <row r="874" spans="2:41" x14ac:dyDescent="0.2">
      <c r="B874" s="5" t="s">
        <v>6144</v>
      </c>
      <c r="C874" s="6" t="str">
        <f t="shared" si="73"/>
        <v>Q9Z1Q2</v>
      </c>
      <c r="D874" s="6" t="s">
        <v>6145</v>
      </c>
      <c r="E874" s="6" t="s">
        <v>6146</v>
      </c>
      <c r="F874" s="6" t="s">
        <v>6147</v>
      </c>
      <c r="G874" s="6" t="str">
        <f>IFERROR(VLOOKUP(C874,Tabelle3!A:H,8,FALSE),"")</f>
        <v/>
      </c>
      <c r="H874" s="6">
        <v>2</v>
      </c>
      <c r="I874" s="6">
        <v>3</v>
      </c>
      <c r="J874" s="6">
        <v>3</v>
      </c>
      <c r="K874" s="6">
        <v>5</v>
      </c>
      <c r="L874" s="6">
        <v>63.085000000000001</v>
      </c>
      <c r="M874" s="6">
        <v>558</v>
      </c>
      <c r="N874" s="6">
        <v>0</v>
      </c>
      <c r="O874" s="6">
        <v>2.7128999999999999</v>
      </c>
      <c r="P874" s="6">
        <v>33751000</v>
      </c>
      <c r="Q874" s="6">
        <v>5718400</v>
      </c>
      <c r="R874" s="6">
        <v>687870</v>
      </c>
      <c r="S874" s="6">
        <v>3982000</v>
      </c>
      <c r="T874" s="6">
        <v>685130</v>
      </c>
      <c r="U874" s="6">
        <v>0</v>
      </c>
      <c r="V874" s="6">
        <v>17130000</v>
      </c>
      <c r="W874" s="6">
        <v>4030900</v>
      </c>
      <c r="X874" s="6">
        <v>1516600</v>
      </c>
      <c r="Y874" s="6">
        <v>259400</v>
      </c>
      <c r="Z874" s="6">
        <v>208900</v>
      </c>
      <c r="AA874" s="6">
        <v>324100</v>
      </c>
      <c r="AB874" s="6">
        <v>290660</v>
      </c>
      <c r="AC874" s="6"/>
      <c r="AD874" s="6">
        <v>1028500</v>
      </c>
      <c r="AE874" s="6">
        <v>190160</v>
      </c>
      <c r="AF874" s="6">
        <v>123510</v>
      </c>
      <c r="AG874" s="6">
        <f t="shared" si="69"/>
        <v>0.60521021927177632</v>
      </c>
      <c r="AH874" s="6">
        <f t="shared" si="70"/>
        <v>-0.72449174651275416</v>
      </c>
      <c r="AI874" s="6">
        <f t="shared" si="71"/>
        <v>0.60624308961656204</v>
      </c>
      <c r="AJ874" s="6">
        <f t="shared" si="72"/>
        <v>0.72203169745526397</v>
      </c>
      <c r="AK874" s="6">
        <f>VLOOKUP(AO874,'MV-SigB'!F:J,3,FALSE)</f>
        <v>0</v>
      </c>
      <c r="AL874" s="15">
        <v>19</v>
      </c>
      <c r="AM874" s="6"/>
      <c r="AN874" s="6">
        <v>3</v>
      </c>
      <c r="AO874" s="7">
        <v>1591</v>
      </c>
    </row>
    <row r="875" spans="2:41" x14ac:dyDescent="0.2">
      <c r="B875" s="5" t="s">
        <v>4252</v>
      </c>
      <c r="C875" s="6" t="str">
        <f t="shared" si="73"/>
        <v>Q91WK5</v>
      </c>
      <c r="D875" s="6" t="s">
        <v>4253</v>
      </c>
      <c r="E875" s="6" t="s">
        <v>4254</v>
      </c>
      <c r="F875" s="6" t="s">
        <v>4255</v>
      </c>
      <c r="G875" s="6">
        <f>IFERROR(VLOOKUP(C875,Tabelle3!A:H,8,FALSE),"")</f>
        <v>1</v>
      </c>
      <c r="H875" s="6">
        <v>1</v>
      </c>
      <c r="I875" s="6">
        <v>5</v>
      </c>
      <c r="J875" s="6">
        <v>5</v>
      </c>
      <c r="K875" s="6">
        <v>43.5</v>
      </c>
      <c r="L875" s="6">
        <v>18.637</v>
      </c>
      <c r="M875" s="6">
        <v>170</v>
      </c>
      <c r="N875" s="6">
        <v>0</v>
      </c>
      <c r="O875" s="6">
        <v>140.08000000000001</v>
      </c>
      <c r="P875" s="6">
        <v>470560000</v>
      </c>
      <c r="Q875" s="6">
        <v>19494000</v>
      </c>
      <c r="R875" s="6">
        <v>11918000</v>
      </c>
      <c r="S875" s="6">
        <v>17733000</v>
      </c>
      <c r="T875" s="6">
        <v>1075600</v>
      </c>
      <c r="U875" s="6">
        <v>9309700</v>
      </c>
      <c r="V875" s="6">
        <v>791020</v>
      </c>
      <c r="W875" s="6">
        <v>149190000</v>
      </c>
      <c r="X875" s="6">
        <v>261050000</v>
      </c>
      <c r="Y875" s="6">
        <v>38746000</v>
      </c>
      <c r="Z875" s="6">
        <v>21558000</v>
      </c>
      <c r="AA875" s="6">
        <v>13260000</v>
      </c>
      <c r="AB875" s="6">
        <v>3797600</v>
      </c>
      <c r="AC875" s="6">
        <v>9436200</v>
      </c>
      <c r="AD875" s="6">
        <v>4484900</v>
      </c>
      <c r="AE875" s="6">
        <v>22174000</v>
      </c>
      <c r="AF875" s="6">
        <v>87306000</v>
      </c>
      <c r="AG875" s="6">
        <f t="shared" si="69"/>
        <v>0.62691175362294183</v>
      </c>
      <c r="AH875" s="6">
        <f t="shared" si="70"/>
        <v>-0.67366571656599827</v>
      </c>
      <c r="AI875" s="6">
        <f t="shared" si="71"/>
        <v>0.60648786423323908</v>
      </c>
      <c r="AJ875" s="6">
        <f t="shared" si="72"/>
        <v>0.72144931744873431</v>
      </c>
      <c r="AK875" s="6">
        <f>VLOOKUP(AO875,'MV-SigB'!F:J,3,FALSE)</f>
        <v>0</v>
      </c>
      <c r="AL875" s="15">
        <v>19</v>
      </c>
      <c r="AM875" s="6"/>
      <c r="AN875" s="6">
        <v>56</v>
      </c>
      <c r="AO875" s="7">
        <v>1112</v>
      </c>
    </row>
    <row r="876" spans="2:41" x14ac:dyDescent="0.2">
      <c r="B876" s="5" t="s">
        <v>5628</v>
      </c>
      <c r="C876" s="6" t="str">
        <f t="shared" si="73"/>
        <v>Q9DCC7</v>
      </c>
      <c r="D876" s="6" t="s">
        <v>5629</v>
      </c>
      <c r="E876" s="6" t="s">
        <v>5630</v>
      </c>
      <c r="F876" s="6" t="s">
        <v>5631</v>
      </c>
      <c r="G876" s="6">
        <f>IFERROR(VLOOKUP(C876,Tabelle3!A:H,8,FALSE),"")</f>
        <v>1</v>
      </c>
      <c r="H876" s="6">
        <v>2</v>
      </c>
      <c r="I876" s="6">
        <v>14</v>
      </c>
      <c r="J876" s="6">
        <v>14</v>
      </c>
      <c r="K876" s="6">
        <v>86.2</v>
      </c>
      <c r="L876" s="6">
        <v>23.151</v>
      </c>
      <c r="M876" s="6">
        <v>210</v>
      </c>
      <c r="N876" s="6">
        <v>0</v>
      </c>
      <c r="O876" s="6">
        <v>321.93</v>
      </c>
      <c r="P876" s="6">
        <v>1238400000</v>
      </c>
      <c r="Q876" s="6">
        <v>138760000</v>
      </c>
      <c r="R876" s="6">
        <v>44848000</v>
      </c>
      <c r="S876" s="6">
        <v>123410000</v>
      </c>
      <c r="T876" s="6">
        <v>124070000</v>
      </c>
      <c r="U876" s="6">
        <v>46514000</v>
      </c>
      <c r="V876" s="6">
        <v>61677000</v>
      </c>
      <c r="W876" s="6">
        <v>336790000</v>
      </c>
      <c r="X876" s="6">
        <v>362310000</v>
      </c>
      <c r="Y876" s="6">
        <v>58155000</v>
      </c>
      <c r="Z876" s="6">
        <v>39522000</v>
      </c>
      <c r="AA876" s="6">
        <v>48075000</v>
      </c>
      <c r="AB876" s="6">
        <v>45373000</v>
      </c>
      <c r="AC876" s="6">
        <v>36247000</v>
      </c>
      <c r="AD876" s="6">
        <v>29143000</v>
      </c>
      <c r="AE876" s="6">
        <v>87355000</v>
      </c>
      <c r="AF876" s="6">
        <v>70993000</v>
      </c>
      <c r="AG876" s="6">
        <f t="shared" si="69"/>
        <v>0.85423575789539552</v>
      </c>
      <c r="AH876" s="6">
        <f t="shared" si="70"/>
        <v>-0.22729380512713229</v>
      </c>
      <c r="AI876" s="6">
        <f t="shared" si="71"/>
        <v>0.60675057661611198</v>
      </c>
      <c r="AJ876" s="6">
        <f t="shared" si="72"/>
        <v>0.72082452046717915</v>
      </c>
      <c r="AK876" s="6">
        <f>VLOOKUP(AO876,'MV-SigB'!F:J,3,FALSE)</f>
        <v>0</v>
      </c>
      <c r="AL876" s="15">
        <v>19</v>
      </c>
      <c r="AM876" s="6"/>
      <c r="AN876" s="6">
        <v>128</v>
      </c>
      <c r="AO876" s="7">
        <v>1460</v>
      </c>
    </row>
    <row r="877" spans="2:41" x14ac:dyDescent="0.2">
      <c r="B877" s="5" t="s">
        <v>4075</v>
      </c>
      <c r="C877" s="6" t="str">
        <f t="shared" si="73"/>
        <v>Q8VCL2</v>
      </c>
      <c r="D877" s="6" t="s">
        <v>4076</v>
      </c>
      <c r="E877" s="6" t="s">
        <v>4077</v>
      </c>
      <c r="F877" s="6" t="s">
        <v>4078</v>
      </c>
      <c r="G877" s="6">
        <f>IFERROR(VLOOKUP(C877,Tabelle3!A:H,8,FALSE),"")</f>
        <v>1</v>
      </c>
      <c r="H877" s="6">
        <v>1</v>
      </c>
      <c r="I877" s="6">
        <v>12</v>
      </c>
      <c r="J877" s="6">
        <v>12</v>
      </c>
      <c r="K877" s="6">
        <v>52.2</v>
      </c>
      <c r="L877" s="6">
        <v>28.943999999999999</v>
      </c>
      <c r="M877" s="6">
        <v>255</v>
      </c>
      <c r="N877" s="6">
        <v>0</v>
      </c>
      <c r="O877" s="6">
        <v>115.84</v>
      </c>
      <c r="P877" s="6">
        <v>615830000</v>
      </c>
      <c r="Q877" s="6">
        <v>39921000</v>
      </c>
      <c r="R877" s="6">
        <v>24571000</v>
      </c>
      <c r="S877" s="6">
        <v>111200000</v>
      </c>
      <c r="T877" s="6">
        <v>56395000</v>
      </c>
      <c r="U877" s="6">
        <v>34006000</v>
      </c>
      <c r="V877" s="6">
        <v>63333000</v>
      </c>
      <c r="W877" s="6">
        <v>137380000</v>
      </c>
      <c r="X877" s="6">
        <v>149030000</v>
      </c>
      <c r="Y877" s="6">
        <v>14863000</v>
      </c>
      <c r="Z877" s="6">
        <v>18739000</v>
      </c>
      <c r="AA877" s="6">
        <v>33037000</v>
      </c>
      <c r="AB877" s="6">
        <v>33979000</v>
      </c>
      <c r="AC877" s="6">
        <v>37826000</v>
      </c>
      <c r="AD877" s="6">
        <v>24356000</v>
      </c>
      <c r="AE877" s="6">
        <v>8229300</v>
      </c>
      <c r="AF877" s="6">
        <v>12168000</v>
      </c>
      <c r="AG877" s="6">
        <f t="shared" si="69"/>
        <v>1.2184409410106407</v>
      </c>
      <c r="AH877" s="6">
        <f t="shared" si="70"/>
        <v>0.28503632395743972</v>
      </c>
      <c r="AI877" s="6">
        <f t="shared" si="71"/>
        <v>0.60721195306808395</v>
      </c>
      <c r="AJ877" s="6">
        <f t="shared" si="72"/>
        <v>0.71972790416310806</v>
      </c>
      <c r="AK877" s="6">
        <f>VLOOKUP(AO877,'MV-SigB'!F:J,3,FALSE)</f>
        <v>0</v>
      </c>
      <c r="AL877" s="15">
        <v>19</v>
      </c>
      <c r="AM877" s="6"/>
      <c r="AN877" s="6">
        <v>90</v>
      </c>
      <c r="AO877" s="7">
        <v>1067</v>
      </c>
    </row>
    <row r="878" spans="2:41" x14ac:dyDescent="0.2">
      <c r="B878" s="5" t="s">
        <v>328</v>
      </c>
      <c r="C878" s="6" t="str">
        <f t="shared" si="73"/>
        <v>D3YYT0</v>
      </c>
      <c r="D878" s="6" t="s">
        <v>329</v>
      </c>
      <c r="E878" s="6" t="s">
        <v>330</v>
      </c>
      <c r="F878" s="6" t="s">
        <v>331</v>
      </c>
      <c r="G878" s="6" t="str">
        <f>IFERROR(VLOOKUP(C878,Tabelle3!A:H,8,FALSE),"")</f>
        <v/>
      </c>
      <c r="H878" s="6">
        <v>2</v>
      </c>
      <c r="I878" s="6">
        <v>1</v>
      </c>
      <c r="J878" s="6">
        <v>1</v>
      </c>
      <c r="K878" s="6">
        <v>2.5</v>
      </c>
      <c r="L878" s="6">
        <v>93.855999999999995</v>
      </c>
      <c r="M878" s="6">
        <v>849</v>
      </c>
      <c r="N878" s="6">
        <v>5.9484000000000004E-3</v>
      </c>
      <c r="O878" s="6">
        <v>1.5769</v>
      </c>
      <c r="P878" s="6">
        <v>305570000</v>
      </c>
      <c r="Q878" s="6">
        <v>60254000</v>
      </c>
      <c r="R878" s="6">
        <v>39554000</v>
      </c>
      <c r="S878" s="6">
        <v>1467100</v>
      </c>
      <c r="T878" s="6">
        <v>322290</v>
      </c>
      <c r="U878" s="6">
        <v>33596000</v>
      </c>
      <c r="V878" s="6">
        <v>169890000</v>
      </c>
      <c r="W878" s="6">
        <v>480660</v>
      </c>
      <c r="X878" s="6">
        <v>0</v>
      </c>
      <c r="Y878" s="6">
        <v>18781000</v>
      </c>
      <c r="Z878" s="6">
        <v>3320200</v>
      </c>
      <c r="AA878" s="6">
        <v>787830</v>
      </c>
      <c r="AB878" s="6">
        <v>318190</v>
      </c>
      <c r="AC878" s="6">
        <v>4456000</v>
      </c>
      <c r="AD878" s="6">
        <v>31191000</v>
      </c>
      <c r="AE878" s="6">
        <v>134800</v>
      </c>
      <c r="AF878" s="6"/>
      <c r="AG878" s="6">
        <f t="shared" si="69"/>
        <v>0.48643206881710815</v>
      </c>
      <c r="AH878" s="6">
        <f t="shared" si="70"/>
        <v>-1.0396897509777574</v>
      </c>
      <c r="AI878" s="6">
        <f t="shared" si="71"/>
        <v>0.60797325317626449</v>
      </c>
      <c r="AJ878" s="6">
        <f t="shared" si="72"/>
        <v>0.71792023891381174</v>
      </c>
      <c r="AK878" s="6">
        <f>VLOOKUP(AO878,'MV-SigB'!F:J,3,FALSE)</f>
        <v>0</v>
      </c>
      <c r="AL878" s="15">
        <v>19</v>
      </c>
      <c r="AM878" s="6"/>
      <c r="AN878" s="6">
        <v>17</v>
      </c>
      <c r="AO878" s="7">
        <v>111</v>
      </c>
    </row>
    <row r="879" spans="2:41" x14ac:dyDescent="0.2">
      <c r="B879" s="5" t="s">
        <v>6001</v>
      </c>
      <c r="C879" s="6" t="str">
        <f t="shared" si="73"/>
        <v>Q9WTI7</v>
      </c>
      <c r="D879" s="6" t="s">
        <v>6002</v>
      </c>
      <c r="E879" s="6" t="s">
        <v>6003</v>
      </c>
      <c r="F879" s="6" t="s">
        <v>6004</v>
      </c>
      <c r="G879" s="6">
        <f>IFERROR(VLOOKUP(C879,Tabelle3!A:H,8,FALSE),"")</f>
        <v>1</v>
      </c>
      <c r="H879" s="6">
        <v>5</v>
      </c>
      <c r="I879" s="6">
        <v>11</v>
      </c>
      <c r="J879" s="6">
        <v>11</v>
      </c>
      <c r="K879" s="6">
        <v>16.600000000000001</v>
      </c>
      <c r="L879" s="6">
        <v>118.15</v>
      </c>
      <c r="M879" s="6">
        <v>1028</v>
      </c>
      <c r="N879" s="6">
        <v>0</v>
      </c>
      <c r="O879" s="6">
        <v>49.180999999999997</v>
      </c>
      <c r="P879" s="6">
        <v>43607000</v>
      </c>
      <c r="Q879" s="6">
        <v>1747200</v>
      </c>
      <c r="R879" s="6">
        <v>9344300</v>
      </c>
      <c r="S879" s="6">
        <v>1673700</v>
      </c>
      <c r="T879" s="6">
        <v>3134600</v>
      </c>
      <c r="U879" s="6">
        <v>0</v>
      </c>
      <c r="V879" s="6">
        <v>9284800</v>
      </c>
      <c r="W879" s="6">
        <v>11980000</v>
      </c>
      <c r="X879" s="6">
        <v>6441800</v>
      </c>
      <c r="Y879" s="6">
        <v>1389000</v>
      </c>
      <c r="Z879" s="6">
        <v>3601200</v>
      </c>
      <c r="AA879" s="6">
        <v>936300</v>
      </c>
      <c r="AB879" s="6">
        <v>2536300</v>
      </c>
      <c r="AC879" s="6"/>
      <c r="AD879" s="6">
        <v>5109200</v>
      </c>
      <c r="AE879" s="6">
        <v>2750500</v>
      </c>
      <c r="AF879" s="6">
        <v>840310</v>
      </c>
      <c r="AG879" s="6">
        <f t="shared" si="69"/>
        <v>0.72955088557369474</v>
      </c>
      <c r="AH879" s="6">
        <f t="shared" si="70"/>
        <v>-0.45491948644325486</v>
      </c>
      <c r="AI879" s="6">
        <f t="shared" si="71"/>
        <v>0.60832984562895864</v>
      </c>
      <c r="AJ879" s="6">
        <f t="shared" si="72"/>
        <v>0.71707430802970029</v>
      </c>
      <c r="AK879" s="6">
        <f>VLOOKUP(AO879,'MV-SigB'!F:J,3,FALSE)</f>
        <v>0</v>
      </c>
      <c r="AL879" s="15">
        <v>19</v>
      </c>
      <c r="AM879" s="6"/>
      <c r="AN879" s="6">
        <v>26</v>
      </c>
      <c r="AO879" s="7">
        <v>1555</v>
      </c>
    </row>
    <row r="880" spans="2:41" x14ac:dyDescent="0.2">
      <c r="B880" s="5" t="s">
        <v>5676</v>
      </c>
      <c r="C880" s="6" t="str">
        <f t="shared" si="73"/>
        <v>Q9DCP4</v>
      </c>
      <c r="D880" s="6"/>
      <c r="E880" s="6" t="s">
        <v>5677</v>
      </c>
      <c r="F880" s="6" t="s">
        <v>5678</v>
      </c>
      <c r="G880" s="6">
        <f>IFERROR(VLOOKUP(C880,Tabelle3!A:H,8,FALSE),"")</f>
        <v>1</v>
      </c>
      <c r="H880" s="6">
        <v>1</v>
      </c>
      <c r="I880" s="6">
        <v>11</v>
      </c>
      <c r="J880" s="6">
        <v>11</v>
      </c>
      <c r="K880" s="6">
        <v>73.099999999999994</v>
      </c>
      <c r="L880" s="6">
        <v>25.251000000000001</v>
      </c>
      <c r="M880" s="6">
        <v>223</v>
      </c>
      <c r="N880" s="6">
        <v>0</v>
      </c>
      <c r="O880" s="6">
        <v>323.31</v>
      </c>
      <c r="P880" s="6">
        <v>971740000</v>
      </c>
      <c r="Q880" s="6">
        <v>79821000</v>
      </c>
      <c r="R880" s="6">
        <v>82355000</v>
      </c>
      <c r="S880" s="6">
        <v>52355000</v>
      </c>
      <c r="T880" s="6">
        <v>34250000</v>
      </c>
      <c r="U880" s="6">
        <v>182390000</v>
      </c>
      <c r="V880" s="6">
        <v>33821000</v>
      </c>
      <c r="W880" s="6">
        <v>165030000</v>
      </c>
      <c r="X880" s="6">
        <v>341730000</v>
      </c>
      <c r="Y880" s="6">
        <v>99931000</v>
      </c>
      <c r="Z880" s="6">
        <v>122870000</v>
      </c>
      <c r="AA880" s="6">
        <v>91094000</v>
      </c>
      <c r="AB880" s="6">
        <v>94859000</v>
      </c>
      <c r="AC880" s="6">
        <v>161240000</v>
      </c>
      <c r="AD880" s="6">
        <v>34654000</v>
      </c>
      <c r="AE880" s="6">
        <v>59401000</v>
      </c>
      <c r="AF880" s="6">
        <v>89796000</v>
      </c>
      <c r="AG880" s="6">
        <f t="shared" si="69"/>
        <v>1.1844817743725569</v>
      </c>
      <c r="AH880" s="6">
        <f t="shared" si="70"/>
        <v>0.24425599999256262</v>
      </c>
      <c r="AI880" s="6">
        <f t="shared" si="71"/>
        <v>0.60910922718540994</v>
      </c>
      <c r="AJ880" s="6">
        <f t="shared" si="72"/>
        <v>0.71522713541109906</v>
      </c>
      <c r="AK880" s="6">
        <f>VLOOKUP(AO880,'MV-SigB'!F:J,3,FALSE)</f>
        <v>0</v>
      </c>
      <c r="AL880" s="15">
        <v>19</v>
      </c>
      <c r="AM880" s="6"/>
      <c r="AN880" s="6">
        <v>172</v>
      </c>
      <c r="AO880" s="7">
        <v>1472</v>
      </c>
    </row>
    <row r="881" spans="2:41" x14ac:dyDescent="0.2">
      <c r="B881" s="5" t="s">
        <v>2069</v>
      </c>
      <c r="C881" s="6" t="str">
        <f t="shared" si="73"/>
        <v>P58059</v>
      </c>
      <c r="D881" s="6" t="s">
        <v>2070</v>
      </c>
      <c r="E881" s="6" t="s">
        <v>2071</v>
      </c>
      <c r="F881" s="6" t="s">
        <v>2072</v>
      </c>
      <c r="G881" s="6">
        <f>IFERROR(VLOOKUP(C881,Tabelle3!A:H,8,FALSE),"")</f>
        <v>1</v>
      </c>
      <c r="H881" s="6">
        <v>2</v>
      </c>
      <c r="I881" s="6">
        <v>4</v>
      </c>
      <c r="J881" s="6">
        <v>4</v>
      </c>
      <c r="K881" s="6">
        <v>46</v>
      </c>
      <c r="L881" s="6">
        <v>10.561</v>
      </c>
      <c r="M881" s="6">
        <v>87</v>
      </c>
      <c r="N881" s="6">
        <v>0</v>
      </c>
      <c r="O881" s="6">
        <v>69.451999999999998</v>
      </c>
      <c r="P881" s="6">
        <v>145530000</v>
      </c>
      <c r="Q881" s="6">
        <v>20564000</v>
      </c>
      <c r="R881" s="6">
        <v>3740700</v>
      </c>
      <c r="S881" s="6">
        <v>6172900</v>
      </c>
      <c r="T881" s="6">
        <v>7696200</v>
      </c>
      <c r="U881" s="6">
        <v>10420000</v>
      </c>
      <c r="V881" s="6">
        <v>10270000</v>
      </c>
      <c r="W881" s="6">
        <v>42149000</v>
      </c>
      <c r="X881" s="6">
        <v>44520000</v>
      </c>
      <c r="Y881" s="6">
        <v>19260000</v>
      </c>
      <c r="Z881" s="6">
        <v>9806500</v>
      </c>
      <c r="AA881" s="6">
        <v>17546000</v>
      </c>
      <c r="AB881" s="6">
        <v>12633000</v>
      </c>
      <c r="AC881" s="6">
        <v>13323000</v>
      </c>
      <c r="AD881" s="6">
        <v>25245000</v>
      </c>
      <c r="AE881" s="6">
        <v>14191000</v>
      </c>
      <c r="AF881" s="6">
        <v>14230000</v>
      </c>
      <c r="AG881" s="6">
        <f t="shared" si="69"/>
        <v>0.88440639507978924</v>
      </c>
      <c r="AH881" s="6">
        <f t="shared" si="70"/>
        <v>-0.17721863767019647</v>
      </c>
      <c r="AI881" s="6">
        <f t="shared" si="71"/>
        <v>0.60949222877707721</v>
      </c>
      <c r="AJ881" s="6">
        <f t="shared" si="72"/>
        <v>0.71432026875269905</v>
      </c>
      <c r="AK881" s="6">
        <f>VLOOKUP(AO881,'MV-SigB'!F:J,3,FALSE)</f>
        <v>0</v>
      </c>
      <c r="AL881" s="15">
        <v>19</v>
      </c>
      <c r="AM881" s="6"/>
      <c r="AN881" s="6">
        <v>17</v>
      </c>
      <c r="AO881" s="7">
        <v>555</v>
      </c>
    </row>
    <row r="882" spans="2:41" x14ac:dyDescent="0.2">
      <c r="B882" s="5" t="s">
        <v>4390</v>
      </c>
      <c r="C882" s="6" t="str">
        <f t="shared" si="73"/>
        <v>Q922B1</v>
      </c>
      <c r="D882" s="6" t="s">
        <v>4391</v>
      </c>
      <c r="E882" s="6" t="s">
        <v>4392</v>
      </c>
      <c r="F882" s="6" t="s">
        <v>4393</v>
      </c>
      <c r="G882" s="6">
        <f>IFERROR(VLOOKUP(C882,Tabelle3!A:H,8,FALSE),"")</f>
        <v>1</v>
      </c>
      <c r="H882" s="6">
        <v>1</v>
      </c>
      <c r="I882" s="6">
        <v>14</v>
      </c>
      <c r="J882" s="6">
        <v>14</v>
      </c>
      <c r="K882" s="6">
        <v>52.6</v>
      </c>
      <c r="L882" s="6">
        <v>35.293999999999997</v>
      </c>
      <c r="M882" s="6">
        <v>323</v>
      </c>
      <c r="N882" s="6">
        <v>0</v>
      </c>
      <c r="O882" s="6">
        <v>152.87</v>
      </c>
      <c r="P882" s="6">
        <v>570480000</v>
      </c>
      <c r="Q882" s="6">
        <v>61485000</v>
      </c>
      <c r="R882" s="6">
        <v>13526000</v>
      </c>
      <c r="S882" s="6">
        <v>73958000</v>
      </c>
      <c r="T882" s="6">
        <v>14649000</v>
      </c>
      <c r="U882" s="6">
        <v>27897000</v>
      </c>
      <c r="V882" s="6">
        <v>10807000</v>
      </c>
      <c r="W882" s="6">
        <v>194170000</v>
      </c>
      <c r="X882" s="6">
        <v>173980000</v>
      </c>
      <c r="Y882" s="6">
        <v>9239800</v>
      </c>
      <c r="Z882" s="6">
        <v>7837400</v>
      </c>
      <c r="AA882" s="6">
        <v>16764000</v>
      </c>
      <c r="AB882" s="6">
        <v>9399600</v>
      </c>
      <c r="AC882" s="6">
        <v>7731100</v>
      </c>
      <c r="AD882" s="6">
        <v>6033500</v>
      </c>
      <c r="AE882" s="6">
        <v>9672300</v>
      </c>
      <c r="AF882" s="6">
        <v>14089000</v>
      </c>
      <c r="AG882" s="6">
        <f t="shared" si="69"/>
        <v>1.1522921502215804</v>
      </c>
      <c r="AH882" s="6">
        <f t="shared" si="70"/>
        <v>0.20450654164152729</v>
      </c>
      <c r="AI882" s="6">
        <f t="shared" si="71"/>
        <v>0.61094555969411068</v>
      </c>
      <c r="AJ882" s="6">
        <f t="shared" si="72"/>
        <v>0.71088426518467163</v>
      </c>
      <c r="AK882" s="6">
        <f>VLOOKUP(AO882,'MV-SigB'!F:J,3,FALSE)</f>
        <v>0</v>
      </c>
      <c r="AL882" s="15">
        <v>19</v>
      </c>
      <c r="AM882" s="6"/>
      <c r="AN882" s="6">
        <v>77</v>
      </c>
      <c r="AO882" s="7">
        <v>1147</v>
      </c>
    </row>
    <row r="883" spans="2:41" x14ac:dyDescent="0.2">
      <c r="B883" s="5" t="s">
        <v>4834</v>
      </c>
      <c r="C883" s="6" t="str">
        <f t="shared" si="73"/>
        <v>Q9CQF4</v>
      </c>
      <c r="D883" s="6" t="s">
        <v>4835</v>
      </c>
      <c r="E883" s="6" t="s">
        <v>4836</v>
      </c>
      <c r="F883" s="6" t="s">
        <v>4837</v>
      </c>
      <c r="G883" s="6">
        <f>IFERROR(VLOOKUP(C883,Tabelle3!A:H,8,FALSE),"")</f>
        <v>1</v>
      </c>
      <c r="H883" s="6">
        <v>2</v>
      </c>
      <c r="I883" s="6">
        <v>7</v>
      </c>
      <c r="J883" s="6">
        <v>7</v>
      </c>
      <c r="K883" s="6">
        <v>25.8</v>
      </c>
      <c r="L883" s="6">
        <v>27.847000000000001</v>
      </c>
      <c r="M883" s="6">
        <v>240</v>
      </c>
      <c r="N883" s="6">
        <v>0</v>
      </c>
      <c r="O883" s="6">
        <v>132.65</v>
      </c>
      <c r="P883" s="6">
        <v>234440000</v>
      </c>
      <c r="Q883" s="6">
        <v>7712500</v>
      </c>
      <c r="R883" s="6">
        <v>7119200</v>
      </c>
      <c r="S883" s="6">
        <v>23084000</v>
      </c>
      <c r="T883" s="6">
        <v>7253700</v>
      </c>
      <c r="U883" s="6">
        <v>15276000</v>
      </c>
      <c r="V883" s="6">
        <v>9458900</v>
      </c>
      <c r="W883" s="6">
        <v>70493000</v>
      </c>
      <c r="X883" s="6">
        <v>94038000</v>
      </c>
      <c r="Y883" s="6">
        <v>7440900</v>
      </c>
      <c r="Z883" s="6">
        <v>10653000</v>
      </c>
      <c r="AA883" s="6">
        <v>8667200</v>
      </c>
      <c r="AB883" s="6">
        <v>23054000</v>
      </c>
      <c r="AC883" s="6">
        <v>11828000</v>
      </c>
      <c r="AD883" s="6">
        <v>8380700</v>
      </c>
      <c r="AE883" s="6">
        <v>17318000</v>
      </c>
      <c r="AF883" s="6">
        <v>22480000</v>
      </c>
      <c r="AG883" s="6">
        <f t="shared" si="69"/>
        <v>0.83015896558217661</v>
      </c>
      <c r="AH883" s="6">
        <f t="shared" si="70"/>
        <v>-0.26854047300871214</v>
      </c>
      <c r="AI883" s="6">
        <f t="shared" si="71"/>
        <v>0.61107640705784294</v>
      </c>
      <c r="AJ883" s="6">
        <f t="shared" si="72"/>
        <v>0.71057531354774961</v>
      </c>
      <c r="AK883" s="6">
        <f>VLOOKUP(AO883,'MV-SigB'!F:J,3,FALSE)</f>
        <v>0</v>
      </c>
      <c r="AL883" s="15">
        <v>19</v>
      </c>
      <c r="AM883" s="6"/>
      <c r="AN883" s="6">
        <v>38</v>
      </c>
      <c r="AO883" s="7">
        <v>1259</v>
      </c>
    </row>
    <row r="884" spans="2:41" x14ac:dyDescent="0.2">
      <c r="B884" s="5" t="s">
        <v>4099</v>
      </c>
      <c r="C884" s="6" t="str">
        <f t="shared" si="73"/>
        <v>Q8VCW8</v>
      </c>
      <c r="D884" s="6" t="s">
        <v>4100</v>
      </c>
      <c r="E884" s="6" t="s">
        <v>4101</v>
      </c>
      <c r="F884" s="6" t="s">
        <v>4102</v>
      </c>
      <c r="G884" s="6">
        <f>IFERROR(VLOOKUP(C884,Tabelle3!A:H,8,FALSE),"")</f>
        <v>1</v>
      </c>
      <c r="H884" s="6">
        <v>1</v>
      </c>
      <c r="I884" s="6">
        <v>22</v>
      </c>
      <c r="J884" s="6">
        <v>22</v>
      </c>
      <c r="K884" s="6">
        <v>42.4</v>
      </c>
      <c r="L884" s="6">
        <v>67.95</v>
      </c>
      <c r="M884" s="6">
        <v>615</v>
      </c>
      <c r="N884" s="6">
        <v>0</v>
      </c>
      <c r="O884" s="6">
        <v>323.31</v>
      </c>
      <c r="P884" s="6">
        <v>1467800000</v>
      </c>
      <c r="Q884" s="6">
        <v>126510000</v>
      </c>
      <c r="R884" s="6">
        <v>30263000</v>
      </c>
      <c r="S884" s="6">
        <v>88649000</v>
      </c>
      <c r="T884" s="6">
        <v>33583000</v>
      </c>
      <c r="U884" s="6">
        <v>3527500</v>
      </c>
      <c r="V884" s="6">
        <v>929110000</v>
      </c>
      <c r="W884" s="6">
        <v>153850000</v>
      </c>
      <c r="X884" s="6">
        <v>102320000</v>
      </c>
      <c r="Y884" s="6">
        <v>8161600</v>
      </c>
      <c r="Z884" s="6">
        <v>6411900</v>
      </c>
      <c r="AA884" s="6">
        <v>11421000</v>
      </c>
      <c r="AB884" s="6">
        <v>11517000</v>
      </c>
      <c r="AC884" s="6">
        <v>1255000</v>
      </c>
      <c r="AD884" s="6">
        <v>51426000</v>
      </c>
      <c r="AE884" s="6">
        <v>6708200</v>
      </c>
      <c r="AF884" s="6">
        <v>4962200</v>
      </c>
      <c r="AG884" s="6">
        <f t="shared" si="69"/>
        <v>0.58291661098282244</v>
      </c>
      <c r="AH884" s="6">
        <f t="shared" si="70"/>
        <v>-0.77863858114638373</v>
      </c>
      <c r="AI884" s="6">
        <f t="shared" si="71"/>
        <v>0.61146885667280593</v>
      </c>
      <c r="AJ884" s="6">
        <f t="shared" si="72"/>
        <v>0.70964907359647589</v>
      </c>
      <c r="AK884" s="6">
        <f>VLOOKUP(AO884,'MV-SigB'!F:J,3,FALSE)</f>
        <v>0</v>
      </c>
      <c r="AL884" s="15">
        <v>19</v>
      </c>
      <c r="AM884" s="6"/>
      <c r="AN884" s="6">
        <v>92</v>
      </c>
      <c r="AO884" s="7">
        <v>1073</v>
      </c>
    </row>
    <row r="885" spans="2:41" x14ac:dyDescent="0.2">
      <c r="B885" s="5" t="s">
        <v>2642</v>
      </c>
      <c r="C885" s="6" t="str">
        <f t="shared" si="73"/>
        <v>Q3UMR5</v>
      </c>
      <c r="D885" s="6" t="s">
        <v>2643</v>
      </c>
      <c r="E885" s="6" t="s">
        <v>2644</v>
      </c>
      <c r="F885" s="6" t="s">
        <v>2645</v>
      </c>
      <c r="G885" s="6">
        <f>IFERROR(VLOOKUP(C885,Tabelle3!A:H,8,FALSE),"")</f>
        <v>1</v>
      </c>
      <c r="H885" s="6">
        <v>2</v>
      </c>
      <c r="I885" s="6">
        <v>16</v>
      </c>
      <c r="J885" s="6">
        <v>16</v>
      </c>
      <c r="K885" s="6">
        <v>46.3</v>
      </c>
      <c r="L885" s="6">
        <v>39.680999999999997</v>
      </c>
      <c r="M885" s="6">
        <v>350</v>
      </c>
      <c r="N885" s="6">
        <v>0</v>
      </c>
      <c r="O885" s="6">
        <v>285.39</v>
      </c>
      <c r="P885" s="6">
        <v>795690000</v>
      </c>
      <c r="Q885" s="6">
        <v>18062000</v>
      </c>
      <c r="R885" s="6">
        <v>128010000</v>
      </c>
      <c r="S885" s="6">
        <v>13245000</v>
      </c>
      <c r="T885" s="6">
        <v>28877000</v>
      </c>
      <c r="U885" s="6">
        <v>50817000</v>
      </c>
      <c r="V885" s="6">
        <v>92025000</v>
      </c>
      <c r="W885" s="6">
        <v>229430000</v>
      </c>
      <c r="X885" s="6">
        <v>235230000</v>
      </c>
      <c r="Y885" s="6">
        <v>9664600</v>
      </c>
      <c r="Z885" s="6">
        <v>10027000</v>
      </c>
      <c r="AA885" s="6">
        <v>6431700</v>
      </c>
      <c r="AB885" s="6">
        <v>6290100</v>
      </c>
      <c r="AC885" s="6">
        <v>5434600</v>
      </c>
      <c r="AD885" s="6">
        <v>14123000</v>
      </c>
      <c r="AE885" s="6">
        <v>7885200</v>
      </c>
      <c r="AF885" s="6">
        <v>9505600</v>
      </c>
      <c r="AG885" s="6">
        <f t="shared" si="69"/>
        <v>0.87726126165138407</v>
      </c>
      <c r="AH885" s="6">
        <f t="shared" si="70"/>
        <v>-0.18892153185602292</v>
      </c>
      <c r="AI885" s="6">
        <f t="shared" si="71"/>
        <v>0.61248360789159939</v>
      </c>
      <c r="AJ885" s="6">
        <f t="shared" si="72"/>
        <v>0.70725686159657386</v>
      </c>
      <c r="AK885" s="6">
        <f>VLOOKUP(AO885,'MV-SigB'!F:J,3,FALSE)</f>
        <v>0</v>
      </c>
      <c r="AL885" s="15">
        <v>19</v>
      </c>
      <c r="AM885" s="6"/>
      <c r="AN885" s="6">
        <v>100</v>
      </c>
      <c r="AO885" s="7">
        <v>700</v>
      </c>
    </row>
    <row r="886" spans="2:41" x14ac:dyDescent="0.2">
      <c r="B886" s="5" t="s">
        <v>3742</v>
      </c>
      <c r="C886" s="6" t="str">
        <f t="shared" si="73"/>
        <v>Q8CFZ5</v>
      </c>
      <c r="D886" s="6" t="s">
        <v>3743</v>
      </c>
      <c r="E886" s="6" t="s">
        <v>3744</v>
      </c>
      <c r="F886" s="6" t="s">
        <v>3745</v>
      </c>
      <c r="G886" s="6" t="str">
        <f>IFERROR(VLOOKUP(C886,Tabelle3!A:H,8,FALSE),"")</f>
        <v/>
      </c>
      <c r="H886" s="6">
        <v>2</v>
      </c>
      <c r="I886" s="6">
        <v>5</v>
      </c>
      <c r="J886" s="6">
        <v>5</v>
      </c>
      <c r="K886" s="6">
        <v>10.7</v>
      </c>
      <c r="L886" s="6">
        <v>60.194000000000003</v>
      </c>
      <c r="M886" s="6">
        <v>553</v>
      </c>
      <c r="N886" s="6">
        <v>0</v>
      </c>
      <c r="O886" s="6">
        <v>11.946999999999999</v>
      </c>
      <c r="P886" s="6">
        <v>111350000</v>
      </c>
      <c r="Q886" s="6">
        <v>839300</v>
      </c>
      <c r="R886" s="6">
        <v>6254400</v>
      </c>
      <c r="S886" s="6">
        <v>6256700</v>
      </c>
      <c r="T886" s="6">
        <v>7531900</v>
      </c>
      <c r="U886" s="6">
        <v>296950</v>
      </c>
      <c r="V886" s="6">
        <v>5044400</v>
      </c>
      <c r="W886" s="6">
        <v>47184000</v>
      </c>
      <c r="X886" s="6">
        <v>37947000</v>
      </c>
      <c r="Y886" s="6">
        <v>1548600</v>
      </c>
      <c r="Z886" s="6">
        <v>3383100</v>
      </c>
      <c r="AA886" s="6">
        <v>2322700</v>
      </c>
      <c r="AB886" s="6">
        <v>6186900</v>
      </c>
      <c r="AC886" s="6">
        <v>617060</v>
      </c>
      <c r="AD886" s="6">
        <v>2937000</v>
      </c>
      <c r="AE886" s="6">
        <v>3971100</v>
      </c>
      <c r="AF886" s="6">
        <v>3248000</v>
      </c>
      <c r="AG886" s="6">
        <f t="shared" si="69"/>
        <v>1.2476654946181065</v>
      </c>
      <c r="AH886" s="6">
        <f t="shared" si="70"/>
        <v>0.31923119225935304</v>
      </c>
      <c r="AI886" s="6">
        <f t="shared" si="71"/>
        <v>0.61387917299267025</v>
      </c>
      <c r="AJ886" s="6">
        <f t="shared" si="72"/>
        <v>0.70397337036375385</v>
      </c>
      <c r="AK886" s="6">
        <f>VLOOKUP(AO886,'MV-SigB'!F:J,3,FALSE)</f>
        <v>0</v>
      </c>
      <c r="AL886" s="15">
        <v>19</v>
      </c>
      <c r="AM886" s="6"/>
      <c r="AN886" s="6">
        <v>24</v>
      </c>
      <c r="AO886" s="7">
        <v>983</v>
      </c>
    </row>
    <row r="887" spans="2:41" x14ac:dyDescent="0.2">
      <c r="B887" s="5" t="s">
        <v>1877</v>
      </c>
      <c r="C887" s="6" t="str">
        <f t="shared" si="73"/>
        <v>P48962</v>
      </c>
      <c r="D887" s="6" t="s">
        <v>1878</v>
      </c>
      <c r="E887" s="6" t="s">
        <v>1879</v>
      </c>
      <c r="F887" s="6" t="s">
        <v>1880</v>
      </c>
      <c r="G887" s="6">
        <f>IFERROR(VLOOKUP(C887,Tabelle3!A:H,8,FALSE),"")</f>
        <v>1</v>
      </c>
      <c r="H887" s="6">
        <v>1</v>
      </c>
      <c r="I887" s="6">
        <v>54</v>
      </c>
      <c r="J887" s="6">
        <v>34</v>
      </c>
      <c r="K887" s="6">
        <v>86.9</v>
      </c>
      <c r="L887" s="6">
        <v>32.904000000000003</v>
      </c>
      <c r="M887" s="6">
        <v>298</v>
      </c>
      <c r="N887" s="6">
        <v>0</v>
      </c>
      <c r="O887" s="6">
        <v>323.31</v>
      </c>
      <c r="P887" s="6">
        <v>27150000000</v>
      </c>
      <c r="Q887" s="6">
        <v>3468600000</v>
      </c>
      <c r="R887" s="6">
        <v>870350000</v>
      </c>
      <c r="S887" s="6">
        <v>2178900000</v>
      </c>
      <c r="T887" s="6">
        <v>646390000</v>
      </c>
      <c r="U887" s="6">
        <v>1944700000</v>
      </c>
      <c r="V887" s="6">
        <v>2188400000</v>
      </c>
      <c r="W887" s="6">
        <v>9051700000</v>
      </c>
      <c r="X887" s="6">
        <v>6800900000</v>
      </c>
      <c r="Y887" s="6">
        <v>437820000</v>
      </c>
      <c r="Z887" s="6">
        <v>363380000</v>
      </c>
      <c r="AA887" s="6">
        <v>571980000</v>
      </c>
      <c r="AB887" s="6">
        <v>586410000</v>
      </c>
      <c r="AC887" s="6">
        <v>375390000</v>
      </c>
      <c r="AD887" s="6">
        <v>335880000</v>
      </c>
      <c r="AE887" s="6">
        <v>673460000</v>
      </c>
      <c r="AF887" s="6">
        <v>880110000</v>
      </c>
      <c r="AG887" s="6">
        <f t="shared" si="69"/>
        <v>0.86522226735663443</v>
      </c>
      <c r="AH887" s="6">
        <f t="shared" si="70"/>
        <v>-0.20885729991617838</v>
      </c>
      <c r="AI887" s="6">
        <f t="shared" si="71"/>
        <v>0.61388197693688884</v>
      </c>
      <c r="AJ887" s="6">
        <f t="shared" si="72"/>
        <v>0.70396678074912189</v>
      </c>
      <c r="AK887" s="6">
        <f>VLOOKUP(AO887,'MV-SigB'!F:J,3,FALSE)</f>
        <v>0</v>
      </c>
      <c r="AL887" s="15">
        <v>19</v>
      </c>
      <c r="AM887" s="6"/>
      <c r="AN887" s="6">
        <v>711</v>
      </c>
      <c r="AO887" s="7">
        <v>507</v>
      </c>
    </row>
    <row r="888" spans="2:41" x14ac:dyDescent="0.2">
      <c r="B888" s="5" t="s">
        <v>6048</v>
      </c>
      <c r="C888" s="6" t="str">
        <f t="shared" si="73"/>
        <v>Q9WV55</v>
      </c>
      <c r="D888" s="6" t="s">
        <v>6049</v>
      </c>
      <c r="E888" s="6" t="s">
        <v>6050</v>
      </c>
      <c r="F888" s="6" t="s">
        <v>6051</v>
      </c>
      <c r="G888" s="6" t="str">
        <f>IFERROR(VLOOKUP(C888,Tabelle3!A:H,8,FALSE),"")</f>
        <v/>
      </c>
      <c r="H888" s="6">
        <v>1</v>
      </c>
      <c r="I888" s="6">
        <v>2</v>
      </c>
      <c r="J888" s="6">
        <v>2</v>
      </c>
      <c r="K888" s="6">
        <v>6.8</v>
      </c>
      <c r="L888" s="6">
        <v>27.855</v>
      </c>
      <c r="M888" s="6">
        <v>249</v>
      </c>
      <c r="N888" s="6">
        <v>0</v>
      </c>
      <c r="O888" s="6">
        <v>31.11</v>
      </c>
      <c r="P888" s="6">
        <v>7095900</v>
      </c>
      <c r="Q888" s="6">
        <v>2494500</v>
      </c>
      <c r="R888" s="6">
        <v>521910</v>
      </c>
      <c r="S888" s="6">
        <v>1029400</v>
      </c>
      <c r="T888" s="6">
        <v>817150</v>
      </c>
      <c r="U888" s="6">
        <v>293820</v>
      </c>
      <c r="V888" s="6">
        <v>722180</v>
      </c>
      <c r="W888" s="6">
        <v>859470</v>
      </c>
      <c r="X888" s="6">
        <v>357510</v>
      </c>
      <c r="Y888" s="6">
        <v>1126300</v>
      </c>
      <c r="Z888" s="6">
        <v>497540</v>
      </c>
      <c r="AA888" s="6">
        <v>475300</v>
      </c>
      <c r="AB888" s="6">
        <v>1425300</v>
      </c>
      <c r="AC888" s="6">
        <v>828630</v>
      </c>
      <c r="AD888" s="6">
        <v>1482400</v>
      </c>
      <c r="AE888" s="6">
        <v>312660</v>
      </c>
      <c r="AF888" s="6">
        <v>61864</v>
      </c>
      <c r="AG888" s="6">
        <f t="shared" si="69"/>
        <v>1.3123698127090351</v>
      </c>
      <c r="AH888" s="6">
        <f t="shared" si="70"/>
        <v>0.39217431430282262</v>
      </c>
      <c r="AI888" s="6">
        <f t="shared" si="71"/>
        <v>0.61395167331750256</v>
      </c>
      <c r="AJ888" s="6">
        <f t="shared" si="72"/>
        <v>0.7038029953328051</v>
      </c>
      <c r="AK888" s="6">
        <f>VLOOKUP(AO888,'MV-SigB'!F:J,3,FALSE)</f>
        <v>0</v>
      </c>
      <c r="AL888" s="15">
        <v>19</v>
      </c>
      <c r="AM888" s="6"/>
      <c r="AN888" s="6">
        <v>14</v>
      </c>
      <c r="AO888" s="7">
        <v>1567</v>
      </c>
    </row>
    <row r="889" spans="2:41" x14ac:dyDescent="0.2">
      <c r="B889" s="5" t="s">
        <v>4083</v>
      </c>
      <c r="C889" s="6" t="str">
        <f t="shared" si="73"/>
        <v>Q8VCM5</v>
      </c>
      <c r="D889" s="6" t="s">
        <v>4084</v>
      </c>
      <c r="E889" s="6" t="s">
        <v>4085</v>
      </c>
      <c r="F889" s="6" t="s">
        <v>4086</v>
      </c>
      <c r="G889" s="6">
        <f>IFERROR(VLOOKUP(C889,Tabelle3!A:H,8,FALSE),"")</f>
        <v>1</v>
      </c>
      <c r="H889" s="6">
        <v>2</v>
      </c>
      <c r="I889" s="6">
        <v>2</v>
      </c>
      <c r="J889" s="6">
        <v>2</v>
      </c>
      <c r="K889" s="6">
        <v>10.7</v>
      </c>
      <c r="L889" s="6">
        <v>39.789000000000001</v>
      </c>
      <c r="M889" s="6">
        <v>347</v>
      </c>
      <c r="N889" s="6">
        <v>0</v>
      </c>
      <c r="O889" s="6">
        <v>38.042000000000002</v>
      </c>
      <c r="P889" s="6">
        <v>46648000</v>
      </c>
      <c r="Q889" s="6">
        <v>5897500</v>
      </c>
      <c r="R889" s="6">
        <v>2383000</v>
      </c>
      <c r="S889" s="6">
        <v>826600</v>
      </c>
      <c r="T889" s="6">
        <v>7961900</v>
      </c>
      <c r="U889" s="6">
        <v>6155700</v>
      </c>
      <c r="V889" s="6">
        <v>3844200</v>
      </c>
      <c r="W889" s="6">
        <v>8631100</v>
      </c>
      <c r="X889" s="6">
        <v>10948000</v>
      </c>
      <c r="Y889" s="6">
        <v>1462800</v>
      </c>
      <c r="Z889" s="6">
        <v>316390</v>
      </c>
      <c r="AA889" s="6">
        <v>262780</v>
      </c>
      <c r="AB889" s="6">
        <v>615890</v>
      </c>
      <c r="AC889" s="6">
        <v>597160</v>
      </c>
      <c r="AD889" s="6">
        <v>763400</v>
      </c>
      <c r="AE889" s="6">
        <v>333900</v>
      </c>
      <c r="AF889" s="6">
        <v>313410</v>
      </c>
      <c r="AG889" s="6">
        <f t="shared" si="69"/>
        <v>1.323721157246236</v>
      </c>
      <c r="AH889" s="6">
        <f t="shared" si="70"/>
        <v>0.40459924946697534</v>
      </c>
      <c r="AI889" s="6">
        <f t="shared" si="71"/>
        <v>0.61489304951938406</v>
      </c>
      <c r="AJ889" s="6">
        <f t="shared" si="72"/>
        <v>0.70159259556707387</v>
      </c>
      <c r="AK889" s="6">
        <f>VLOOKUP(AO889,'MV-SigB'!F:J,3,FALSE)</f>
        <v>0</v>
      </c>
      <c r="AL889" s="15">
        <v>19</v>
      </c>
      <c r="AM889" s="6"/>
      <c r="AN889" s="6">
        <v>9</v>
      </c>
      <c r="AO889" s="7">
        <v>1069</v>
      </c>
    </row>
    <row r="890" spans="2:41" x14ac:dyDescent="0.2">
      <c r="B890" s="5" t="s">
        <v>290</v>
      </c>
      <c r="C890" s="6" t="str">
        <f t="shared" si="73"/>
        <v>D3YUA0</v>
      </c>
      <c r="D890" s="6" t="s">
        <v>291</v>
      </c>
      <c r="E890" s="6" t="s">
        <v>292</v>
      </c>
      <c r="F890" s="6" t="s">
        <v>293</v>
      </c>
      <c r="G890" s="6" t="str">
        <f>IFERROR(VLOOKUP(C890,Tabelle3!A:H,8,FALSE),"")</f>
        <v/>
      </c>
      <c r="H890" s="6">
        <v>2</v>
      </c>
      <c r="I890" s="6">
        <v>1</v>
      </c>
      <c r="J890" s="6">
        <v>1</v>
      </c>
      <c r="K890" s="6">
        <v>12.7</v>
      </c>
      <c r="L890" s="6">
        <v>17.504000000000001</v>
      </c>
      <c r="M890" s="6">
        <v>150</v>
      </c>
      <c r="N890" s="6">
        <v>0</v>
      </c>
      <c r="O890" s="6">
        <v>5.3875999999999999</v>
      </c>
      <c r="P890" s="6">
        <v>3376800</v>
      </c>
      <c r="Q890" s="6">
        <v>336270</v>
      </c>
      <c r="R890" s="6">
        <v>210150</v>
      </c>
      <c r="S890" s="6">
        <v>0</v>
      </c>
      <c r="T890" s="6">
        <v>0</v>
      </c>
      <c r="U890" s="6">
        <v>407540</v>
      </c>
      <c r="V890" s="6">
        <v>1213100</v>
      </c>
      <c r="W890" s="6">
        <v>0</v>
      </c>
      <c r="X890" s="6">
        <v>1209700</v>
      </c>
      <c r="Y890" s="6">
        <v>355130</v>
      </c>
      <c r="Z890" s="6">
        <v>335690</v>
      </c>
      <c r="AA890" s="6"/>
      <c r="AB890" s="6"/>
      <c r="AC890" s="6">
        <v>304440</v>
      </c>
      <c r="AD890" s="6">
        <v>687750</v>
      </c>
      <c r="AE890" s="6"/>
      <c r="AF890" s="6">
        <v>278270</v>
      </c>
      <c r="AG890" s="6">
        <f t="shared" si="69"/>
        <v>0.81563370747603225</v>
      </c>
      <c r="AH890" s="6">
        <f t="shared" si="70"/>
        <v>-0.29400669642882227</v>
      </c>
      <c r="AI890" s="6">
        <f t="shared" si="71"/>
        <v>0.61533048897273179</v>
      </c>
      <c r="AJ890" s="6">
        <f t="shared" si="72"/>
        <v>0.70056661656913521</v>
      </c>
      <c r="AK890" s="6">
        <f>VLOOKUP(AO890,'MV-SigB'!F:J,3,FALSE)</f>
        <v>0</v>
      </c>
      <c r="AL890" s="15">
        <v>19</v>
      </c>
      <c r="AM890" s="6"/>
      <c r="AN890" s="6">
        <v>2</v>
      </c>
      <c r="AO890" s="7">
        <v>101</v>
      </c>
    </row>
    <row r="891" spans="2:41" x14ac:dyDescent="0.2">
      <c r="B891" s="5" t="s">
        <v>4984</v>
      </c>
      <c r="C891" s="6" t="str">
        <f t="shared" si="73"/>
        <v>Q9CR67</v>
      </c>
      <c r="D891" s="6" t="s">
        <v>4985</v>
      </c>
      <c r="E891" s="6" t="s">
        <v>4986</v>
      </c>
      <c r="F891" s="6" t="s">
        <v>4987</v>
      </c>
      <c r="G891" s="6" t="str">
        <f>IFERROR(VLOOKUP(C891,Tabelle3!A:H,8,FALSE),"")</f>
        <v/>
      </c>
      <c r="H891" s="6">
        <v>3</v>
      </c>
      <c r="I891" s="6">
        <v>3</v>
      </c>
      <c r="J891" s="6">
        <v>3</v>
      </c>
      <c r="K891" s="6">
        <v>11.3</v>
      </c>
      <c r="L891" s="6">
        <v>28.030999999999999</v>
      </c>
      <c r="M891" s="6">
        <v>247</v>
      </c>
      <c r="N891" s="6">
        <v>0</v>
      </c>
      <c r="O891" s="6">
        <v>29.216000000000001</v>
      </c>
      <c r="P891" s="6">
        <v>11685000</v>
      </c>
      <c r="Q891" s="6">
        <v>3644700</v>
      </c>
      <c r="R891" s="6">
        <v>1175600</v>
      </c>
      <c r="S891" s="6">
        <v>0</v>
      </c>
      <c r="T891" s="6">
        <v>4085900</v>
      </c>
      <c r="U891" s="6">
        <v>511500</v>
      </c>
      <c r="V891" s="6">
        <v>2267700</v>
      </c>
      <c r="W891" s="6">
        <v>0</v>
      </c>
      <c r="X891" s="6">
        <v>0</v>
      </c>
      <c r="Y891" s="6">
        <v>1403600</v>
      </c>
      <c r="Z891" s="6">
        <v>722720</v>
      </c>
      <c r="AA891" s="6"/>
      <c r="AB891" s="6">
        <v>1456900</v>
      </c>
      <c r="AC891" s="6">
        <v>528100</v>
      </c>
      <c r="AD891" s="6">
        <v>1310300</v>
      </c>
      <c r="AE891" s="6"/>
      <c r="AF891" s="6"/>
      <c r="AG891" s="6">
        <f t="shared" si="69"/>
        <v>1.29939802727009</v>
      </c>
      <c r="AH891" s="6">
        <f t="shared" si="70"/>
        <v>0.37784342001697596</v>
      </c>
      <c r="AI891" s="6">
        <f t="shared" si="71"/>
        <v>0.61578997929412704</v>
      </c>
      <c r="AJ891" s="6">
        <f t="shared" si="72"/>
        <v>0.69948970418585321</v>
      </c>
      <c r="AK891" s="6">
        <f>VLOOKUP(AO891,'MV-SigB'!F:J,3,FALSE)</f>
        <v>0</v>
      </c>
      <c r="AL891" s="15">
        <v>19</v>
      </c>
      <c r="AM891" s="6"/>
      <c r="AN891" s="6">
        <v>4</v>
      </c>
      <c r="AO891" s="7">
        <v>1297</v>
      </c>
    </row>
    <row r="892" spans="2:41" x14ac:dyDescent="0.2">
      <c r="B892" s="5" t="s">
        <v>2606</v>
      </c>
      <c r="C892" s="6" t="str">
        <f t="shared" si="73"/>
        <v>Q3UE92</v>
      </c>
      <c r="D892" s="6" t="s">
        <v>2607</v>
      </c>
      <c r="E892" s="6" t="s">
        <v>2608</v>
      </c>
      <c r="F892" s="6" t="s">
        <v>2609</v>
      </c>
      <c r="G892" s="6" t="str">
        <f>IFERROR(VLOOKUP(C892,Tabelle3!A:H,8,FALSE),"")</f>
        <v/>
      </c>
      <c r="H892" s="6">
        <v>4</v>
      </c>
      <c r="I892" s="6">
        <v>9</v>
      </c>
      <c r="J892" s="6">
        <v>9</v>
      </c>
      <c r="K892" s="6">
        <v>17.399999999999999</v>
      </c>
      <c r="L892" s="6">
        <v>74.558999999999997</v>
      </c>
      <c r="M892" s="6">
        <v>666</v>
      </c>
      <c r="N892" s="6">
        <v>0</v>
      </c>
      <c r="O892" s="6">
        <v>16.059999999999999</v>
      </c>
      <c r="P892" s="6">
        <v>132320000</v>
      </c>
      <c r="Q892" s="6">
        <v>12817000</v>
      </c>
      <c r="R892" s="6">
        <v>1242400</v>
      </c>
      <c r="S892" s="6">
        <v>7272300</v>
      </c>
      <c r="T892" s="6">
        <v>2355100</v>
      </c>
      <c r="U892" s="6">
        <v>17570000</v>
      </c>
      <c r="V892" s="6">
        <v>3080000</v>
      </c>
      <c r="W892" s="6">
        <v>35799000</v>
      </c>
      <c r="X892" s="6">
        <v>52184000</v>
      </c>
      <c r="Y892" s="6">
        <v>2326200</v>
      </c>
      <c r="Z892" s="6">
        <v>1417400</v>
      </c>
      <c r="AA892" s="6">
        <v>2704500</v>
      </c>
      <c r="AB892" s="6">
        <v>2948000</v>
      </c>
      <c r="AC892" s="6">
        <v>2918000</v>
      </c>
      <c r="AD892" s="6">
        <v>1510200</v>
      </c>
      <c r="AE892" s="6">
        <v>1865100</v>
      </c>
      <c r="AF892" s="6">
        <v>2150400</v>
      </c>
      <c r="AG892" s="6">
        <f t="shared" si="69"/>
        <v>1.1127941542214905</v>
      </c>
      <c r="AH892" s="6">
        <f t="shared" si="70"/>
        <v>0.15418674618454226</v>
      </c>
      <c r="AI892" s="6">
        <f t="shared" si="71"/>
        <v>0.61580993636981929</v>
      </c>
      <c r="AJ892" s="6">
        <f t="shared" si="72"/>
        <v>0.6994429487845768</v>
      </c>
      <c r="AK892" s="6">
        <f>VLOOKUP(AO892,'MV-SigB'!F:J,3,FALSE)</f>
        <v>0</v>
      </c>
      <c r="AL892" s="15">
        <v>19</v>
      </c>
      <c r="AM892" s="6"/>
      <c r="AN892" s="6">
        <v>28</v>
      </c>
      <c r="AO892" s="7">
        <v>691</v>
      </c>
    </row>
    <row r="893" spans="2:41" x14ac:dyDescent="0.2">
      <c r="B893" s="5" t="s">
        <v>5245</v>
      </c>
      <c r="C893" s="6" t="str">
        <f t="shared" si="73"/>
        <v>Q9D173</v>
      </c>
      <c r="D893" s="6" t="s">
        <v>5246</v>
      </c>
      <c r="E893" s="6" t="s">
        <v>5247</v>
      </c>
      <c r="F893" s="6" t="s">
        <v>5248</v>
      </c>
      <c r="G893" s="6">
        <f>IFERROR(VLOOKUP(C893,Tabelle3!A:H,8,FALSE),"")</f>
        <v>1</v>
      </c>
      <c r="H893" s="6">
        <v>1</v>
      </c>
      <c r="I893" s="6">
        <v>5</v>
      </c>
      <c r="J893" s="6">
        <v>5</v>
      </c>
      <c r="K893" s="6">
        <v>83.6</v>
      </c>
      <c r="L893" s="6">
        <v>6.1772999999999998</v>
      </c>
      <c r="M893" s="6">
        <v>55</v>
      </c>
      <c r="N893" s="6">
        <v>0</v>
      </c>
      <c r="O893" s="6">
        <v>4.8014999999999999</v>
      </c>
      <c r="P893" s="6">
        <v>22246000</v>
      </c>
      <c r="Q893" s="6">
        <v>474710</v>
      </c>
      <c r="R893" s="6">
        <v>897760</v>
      </c>
      <c r="S893" s="6">
        <v>447320</v>
      </c>
      <c r="T893" s="6">
        <v>2405900</v>
      </c>
      <c r="U893" s="6">
        <v>605920</v>
      </c>
      <c r="V893" s="6">
        <v>302350</v>
      </c>
      <c r="W893" s="6">
        <v>11679000</v>
      </c>
      <c r="X893" s="6">
        <v>5433300</v>
      </c>
      <c r="Y893" s="6">
        <v>4779200</v>
      </c>
      <c r="Z893" s="6">
        <v>3005000</v>
      </c>
      <c r="AA893" s="6">
        <v>802350</v>
      </c>
      <c r="AB893" s="6">
        <v>5616300</v>
      </c>
      <c r="AC893" s="6">
        <v>1268800</v>
      </c>
      <c r="AD893" s="6">
        <v>965800</v>
      </c>
      <c r="AE893" s="6">
        <v>18080000</v>
      </c>
      <c r="AF893" s="6">
        <v>3204800</v>
      </c>
      <c r="AG893" s="6">
        <f t="shared" ref="AG893:AG956" si="74">AVERAGE(Y893:AB893)/AVERAGE(AC893:AF893)</f>
        <v>0.60387807512096392</v>
      </c>
      <c r="AH893" s="6">
        <f t="shared" ref="AH893:AH956" si="75">LOG(AG893,2)</f>
        <v>-0.72767080059292644</v>
      </c>
      <c r="AI893" s="6">
        <f t="shared" ref="AI893:AI956" si="76">TTEST(Y893:AB893,AC893:AF893,2,3)</f>
        <v>0.61624795753210693</v>
      </c>
      <c r="AJ893" s="6">
        <f t="shared" ref="AJ893:AJ956" si="77">-LOG(AI893,2)</f>
        <v>0.69841713500035663</v>
      </c>
      <c r="AK893" s="6">
        <f>VLOOKUP(AO893,'MV-SigB'!F:J,3,FALSE)</f>
        <v>0</v>
      </c>
      <c r="AL893" s="15">
        <v>19</v>
      </c>
      <c r="AM893" s="6"/>
      <c r="AN893" s="6">
        <v>11</v>
      </c>
      <c r="AO893" s="7">
        <v>1363</v>
      </c>
    </row>
    <row r="894" spans="2:41" x14ac:dyDescent="0.2">
      <c r="B894" s="5" t="s">
        <v>2868</v>
      </c>
      <c r="C894" s="6" t="str">
        <f t="shared" si="73"/>
        <v>Q9D2V6</v>
      </c>
      <c r="D894" s="6" t="s">
        <v>2869</v>
      </c>
      <c r="E894" s="6" t="s">
        <v>2870</v>
      </c>
      <c r="F894" s="6" t="s">
        <v>2871</v>
      </c>
      <c r="G894" s="6" t="str">
        <f>IFERROR(VLOOKUP(C894,Tabelle3!A:H,8,FALSE),"")</f>
        <v/>
      </c>
      <c r="H894" s="6">
        <v>4</v>
      </c>
      <c r="I894" s="6">
        <v>5</v>
      </c>
      <c r="J894" s="6">
        <v>5</v>
      </c>
      <c r="K894" s="6">
        <v>8.8000000000000007</v>
      </c>
      <c r="L894" s="6">
        <v>68.731999999999999</v>
      </c>
      <c r="M894" s="6">
        <v>637</v>
      </c>
      <c r="N894" s="6">
        <v>0</v>
      </c>
      <c r="O894" s="6">
        <v>22.75</v>
      </c>
      <c r="P894" s="6">
        <v>22095000</v>
      </c>
      <c r="Q894" s="6">
        <v>276990</v>
      </c>
      <c r="R894" s="6">
        <v>937160</v>
      </c>
      <c r="S894" s="6">
        <v>2770300</v>
      </c>
      <c r="T894" s="6">
        <v>4298900</v>
      </c>
      <c r="U894" s="6">
        <v>602200</v>
      </c>
      <c r="V894" s="6">
        <v>1635100</v>
      </c>
      <c r="W894" s="6">
        <v>7077800</v>
      </c>
      <c r="X894" s="6">
        <v>4496900</v>
      </c>
      <c r="Y894" s="6">
        <v>272600</v>
      </c>
      <c r="Z894" s="6">
        <v>640800</v>
      </c>
      <c r="AA894" s="6">
        <v>454810</v>
      </c>
      <c r="AB894" s="6">
        <v>3786200</v>
      </c>
      <c r="AC894" s="6">
        <v>458510</v>
      </c>
      <c r="AD894" s="6">
        <v>1077600</v>
      </c>
      <c r="AE894" s="6">
        <v>1289700</v>
      </c>
      <c r="AF894" s="6">
        <v>429190</v>
      </c>
      <c r="AG894" s="6">
        <f t="shared" si="74"/>
        <v>1.583536098310292</v>
      </c>
      <c r="AH894" s="6">
        <f t="shared" si="75"/>
        <v>0.66314975543660692</v>
      </c>
      <c r="AI894" s="6">
        <f t="shared" si="76"/>
        <v>0.61655723866580103</v>
      </c>
      <c r="AJ894" s="6">
        <f t="shared" si="77"/>
        <v>0.69769326010340105</v>
      </c>
      <c r="AK894" s="6">
        <f>VLOOKUP(AO894,'MV-SigB'!F:J,3,FALSE)</f>
        <v>0</v>
      </c>
      <c r="AL894" s="15">
        <v>19</v>
      </c>
      <c r="AM894" s="6"/>
      <c r="AN894" s="6">
        <v>21</v>
      </c>
      <c r="AO894" s="7">
        <v>759</v>
      </c>
    </row>
    <row r="895" spans="2:41" x14ac:dyDescent="0.2">
      <c r="B895" s="5" t="s">
        <v>4091</v>
      </c>
      <c r="C895" s="6" t="str">
        <f t="shared" si="73"/>
        <v>Q8VCR3</v>
      </c>
      <c r="D895" s="6" t="s">
        <v>4092</v>
      </c>
      <c r="E895" s="6" t="s">
        <v>4093</v>
      </c>
      <c r="F895" s="6" t="s">
        <v>4094</v>
      </c>
      <c r="G895" s="6" t="str">
        <f>IFERROR(VLOOKUP(C895,Tabelle3!A:H,8,FALSE),"")</f>
        <v/>
      </c>
      <c r="H895" s="6">
        <v>3</v>
      </c>
      <c r="I895" s="6">
        <v>6</v>
      </c>
      <c r="J895" s="6">
        <v>6</v>
      </c>
      <c r="K895" s="6">
        <v>53.6</v>
      </c>
      <c r="L895" s="6">
        <v>14.916</v>
      </c>
      <c r="M895" s="6">
        <v>140</v>
      </c>
      <c r="N895" s="6">
        <v>0</v>
      </c>
      <c r="O895" s="6">
        <v>36.292000000000002</v>
      </c>
      <c r="P895" s="6">
        <v>27909000</v>
      </c>
      <c r="Q895" s="6">
        <v>1762500</v>
      </c>
      <c r="R895" s="6">
        <v>1035400</v>
      </c>
      <c r="S895" s="6">
        <v>834680</v>
      </c>
      <c r="T895" s="6">
        <v>437800</v>
      </c>
      <c r="U895" s="6">
        <v>1404800</v>
      </c>
      <c r="V895" s="6">
        <v>132730</v>
      </c>
      <c r="W895" s="6">
        <v>10273000</v>
      </c>
      <c r="X895" s="6">
        <v>12029000</v>
      </c>
      <c r="Y895" s="6">
        <v>1905300</v>
      </c>
      <c r="Z895" s="6">
        <v>2228600</v>
      </c>
      <c r="AA895" s="6">
        <v>1285800</v>
      </c>
      <c r="AB895" s="6">
        <v>1963800</v>
      </c>
      <c r="AC895" s="6">
        <v>622810</v>
      </c>
      <c r="AD895" s="6">
        <v>935470</v>
      </c>
      <c r="AE895" s="6">
        <v>4842100</v>
      </c>
      <c r="AF895" s="6">
        <v>3230300</v>
      </c>
      <c r="AG895" s="6">
        <f t="shared" si="74"/>
        <v>0.76666445152367224</v>
      </c>
      <c r="AH895" s="6">
        <f t="shared" si="75"/>
        <v>-0.38333280796076186</v>
      </c>
      <c r="AI895" s="6">
        <f t="shared" si="76"/>
        <v>0.61682467065145929</v>
      </c>
      <c r="AJ895" s="6">
        <f t="shared" si="77"/>
        <v>0.69706762614101503</v>
      </c>
      <c r="AK895" s="6">
        <f>VLOOKUP(AO895,'MV-SigB'!F:J,3,FALSE)</f>
        <v>0</v>
      </c>
      <c r="AL895" s="15">
        <v>19</v>
      </c>
      <c r="AM895" s="6"/>
      <c r="AN895" s="6">
        <v>17</v>
      </c>
      <c r="AO895" s="7">
        <v>1071</v>
      </c>
    </row>
    <row r="896" spans="2:41" x14ac:dyDescent="0.2">
      <c r="B896" s="5" t="s">
        <v>3353</v>
      </c>
      <c r="C896" s="6" t="str">
        <f t="shared" si="73"/>
        <v>Q8BGH2</v>
      </c>
      <c r="D896" s="6" t="s">
        <v>3354</v>
      </c>
      <c r="E896" s="6" t="s">
        <v>3355</v>
      </c>
      <c r="F896" s="6" t="s">
        <v>3356</v>
      </c>
      <c r="G896" s="6">
        <f>IFERROR(VLOOKUP(C896,Tabelle3!A:H,8,FALSE),"")</f>
        <v>1</v>
      </c>
      <c r="H896" s="6">
        <v>1</v>
      </c>
      <c r="I896" s="6">
        <v>29</v>
      </c>
      <c r="J896" s="6">
        <v>29</v>
      </c>
      <c r="K896" s="6">
        <v>62.5</v>
      </c>
      <c r="L896" s="6">
        <v>51.863</v>
      </c>
      <c r="M896" s="6">
        <v>469</v>
      </c>
      <c r="N896" s="6">
        <v>0</v>
      </c>
      <c r="O896" s="6">
        <v>305.52</v>
      </c>
      <c r="P896" s="6">
        <v>5426000000</v>
      </c>
      <c r="Q896" s="6">
        <v>588420000</v>
      </c>
      <c r="R896" s="6">
        <v>167430000</v>
      </c>
      <c r="S896" s="6">
        <v>402000000</v>
      </c>
      <c r="T896" s="6">
        <v>118430000</v>
      </c>
      <c r="U896" s="6">
        <v>196120000</v>
      </c>
      <c r="V896" s="6">
        <v>1331400000</v>
      </c>
      <c r="W896" s="6">
        <v>1321200000</v>
      </c>
      <c r="X896" s="6">
        <v>1301100000</v>
      </c>
      <c r="Y896" s="6">
        <v>55819000</v>
      </c>
      <c r="Z896" s="6">
        <v>56159000</v>
      </c>
      <c r="AA896" s="6">
        <v>53793000</v>
      </c>
      <c r="AB896" s="6">
        <v>46835000</v>
      </c>
      <c r="AC896" s="6">
        <v>44913000</v>
      </c>
      <c r="AD896" s="6">
        <v>58866000</v>
      </c>
      <c r="AE896" s="6">
        <v>47728000</v>
      </c>
      <c r="AF896" s="6">
        <v>53133000</v>
      </c>
      <c r="AG896" s="6">
        <f t="shared" si="74"/>
        <v>1.0389268960125098</v>
      </c>
      <c r="AH896" s="6">
        <f t="shared" si="75"/>
        <v>5.509414272074515E-2</v>
      </c>
      <c r="AI896" s="6">
        <f t="shared" si="76"/>
        <v>0.61836157655903357</v>
      </c>
      <c r="AJ896" s="6">
        <f t="shared" si="77"/>
        <v>0.69347741829915566</v>
      </c>
      <c r="AK896" s="6">
        <f>VLOOKUP(AO896,'MV-SigB'!F:J,3,FALSE)</f>
        <v>0</v>
      </c>
      <c r="AL896" s="15">
        <v>19</v>
      </c>
      <c r="AM896" s="6"/>
      <c r="AN896" s="6">
        <v>281</v>
      </c>
      <c r="AO896" s="7">
        <v>882</v>
      </c>
    </row>
    <row r="897" spans="2:41" x14ac:dyDescent="0.2">
      <c r="B897" s="5" t="s">
        <v>484</v>
      </c>
      <c r="C897" s="6" t="str">
        <f t="shared" si="73"/>
        <v>F7D432</v>
      </c>
      <c r="D897" s="6" t="s">
        <v>485</v>
      </c>
      <c r="E897" s="6" t="s">
        <v>486</v>
      </c>
      <c r="F897" s="6" t="s">
        <v>487</v>
      </c>
      <c r="G897" s="6" t="str">
        <f>IFERROR(VLOOKUP(C897,Tabelle3!A:H,8,FALSE),"")</f>
        <v/>
      </c>
      <c r="H897" s="6">
        <v>7</v>
      </c>
      <c r="I897" s="6">
        <v>6</v>
      </c>
      <c r="J897" s="6">
        <v>6</v>
      </c>
      <c r="K897" s="6">
        <v>31.7</v>
      </c>
      <c r="L897" s="6">
        <v>29.167000000000002</v>
      </c>
      <c r="M897" s="6">
        <v>271</v>
      </c>
      <c r="N897" s="6">
        <v>0</v>
      </c>
      <c r="O897" s="6">
        <v>171.29</v>
      </c>
      <c r="P897" s="6">
        <v>94043000</v>
      </c>
      <c r="Q897" s="6">
        <v>14549000</v>
      </c>
      <c r="R897" s="6">
        <v>13280000</v>
      </c>
      <c r="S897" s="6">
        <v>2044300</v>
      </c>
      <c r="T897" s="6">
        <v>1604700</v>
      </c>
      <c r="U897" s="6">
        <v>2218700</v>
      </c>
      <c r="V897" s="6">
        <v>2211600</v>
      </c>
      <c r="W897" s="6">
        <v>22467000</v>
      </c>
      <c r="X897" s="6">
        <v>35667000</v>
      </c>
      <c r="Y897" s="6">
        <v>1922100</v>
      </c>
      <c r="Z897" s="6">
        <v>1265000</v>
      </c>
      <c r="AA897" s="6">
        <v>731530</v>
      </c>
      <c r="AB897" s="6">
        <v>1332300</v>
      </c>
      <c r="AC897" s="6">
        <v>1291400</v>
      </c>
      <c r="AD897" s="6">
        <v>2418600</v>
      </c>
      <c r="AE897" s="6">
        <v>964640</v>
      </c>
      <c r="AF897" s="6">
        <v>1411000</v>
      </c>
      <c r="AG897" s="6">
        <f t="shared" si="74"/>
        <v>0.86283940555142924</v>
      </c>
      <c r="AH897" s="6">
        <f t="shared" si="75"/>
        <v>-0.2128360295440172</v>
      </c>
      <c r="AI897" s="6">
        <f t="shared" si="76"/>
        <v>0.61915322139028517</v>
      </c>
      <c r="AJ897" s="6">
        <f t="shared" si="77"/>
        <v>0.69163161858851607</v>
      </c>
      <c r="AK897" s="6">
        <f>VLOOKUP(AO897,'MV-SigB'!F:J,3,FALSE)</f>
        <v>0</v>
      </c>
      <c r="AL897" s="15">
        <v>19</v>
      </c>
      <c r="AM897" s="6"/>
      <c r="AN897" s="6">
        <v>27</v>
      </c>
      <c r="AO897" s="7">
        <v>152</v>
      </c>
    </row>
    <row r="898" spans="2:41" x14ac:dyDescent="0.2">
      <c r="B898" s="5" t="s">
        <v>4326</v>
      </c>
      <c r="C898" s="6" t="str">
        <f t="shared" si="73"/>
        <v>Q91YP2</v>
      </c>
      <c r="D898" s="6" t="s">
        <v>4327</v>
      </c>
      <c r="E898" s="6" t="s">
        <v>4328</v>
      </c>
      <c r="F898" s="6" t="s">
        <v>4329</v>
      </c>
      <c r="G898" s="6">
        <f>IFERROR(VLOOKUP(C898,Tabelle3!A:H,8,FALSE),"")</f>
        <v>1</v>
      </c>
      <c r="H898" s="6">
        <v>1</v>
      </c>
      <c r="I898" s="6">
        <v>19</v>
      </c>
      <c r="J898" s="6">
        <v>19</v>
      </c>
      <c r="K898" s="6">
        <v>35.799999999999997</v>
      </c>
      <c r="L898" s="6">
        <v>80.427999999999997</v>
      </c>
      <c r="M898" s="6">
        <v>704</v>
      </c>
      <c r="N898" s="6">
        <v>0</v>
      </c>
      <c r="O898" s="6">
        <v>243</v>
      </c>
      <c r="P898" s="6">
        <v>353720000</v>
      </c>
      <c r="Q898" s="6">
        <v>17531000</v>
      </c>
      <c r="R898" s="6">
        <v>2026800</v>
      </c>
      <c r="S898" s="6">
        <v>40010000</v>
      </c>
      <c r="T898" s="6">
        <v>10494000</v>
      </c>
      <c r="U898" s="6">
        <v>32766000</v>
      </c>
      <c r="V898" s="6">
        <v>3522600</v>
      </c>
      <c r="W898" s="6">
        <v>78653000</v>
      </c>
      <c r="X898" s="6">
        <v>168710000</v>
      </c>
      <c r="Y898" s="6">
        <v>3454800</v>
      </c>
      <c r="Z898" s="6">
        <v>2162400</v>
      </c>
      <c r="AA898" s="6">
        <v>9401700</v>
      </c>
      <c r="AB898" s="6">
        <v>5810900</v>
      </c>
      <c r="AC898" s="6">
        <v>4436100</v>
      </c>
      <c r="AD898" s="6">
        <v>436190</v>
      </c>
      <c r="AE898" s="6">
        <v>5847000</v>
      </c>
      <c r="AF898" s="6">
        <v>5845500</v>
      </c>
      <c r="AG898" s="6">
        <f t="shared" si="74"/>
        <v>1.2574744382512546</v>
      </c>
      <c r="AH898" s="6">
        <f t="shared" si="75"/>
        <v>0.33052907344394583</v>
      </c>
      <c r="AI898" s="6">
        <f t="shared" si="76"/>
        <v>0.62072092219961872</v>
      </c>
      <c r="AJ898" s="6">
        <f t="shared" si="77"/>
        <v>0.68798332025082376</v>
      </c>
      <c r="AK898" s="6">
        <f>VLOOKUP(AO898,'MV-SigB'!F:J,3,FALSE)</f>
        <v>0</v>
      </c>
      <c r="AL898" s="15">
        <v>19</v>
      </c>
      <c r="AM898" s="6"/>
      <c r="AN898" s="6">
        <v>54</v>
      </c>
      <c r="AO898" s="7">
        <v>1131</v>
      </c>
    </row>
    <row r="899" spans="2:41" x14ac:dyDescent="0.2">
      <c r="B899" s="5" t="s">
        <v>528</v>
      </c>
      <c r="C899" s="6" t="str">
        <f t="shared" si="73"/>
        <v>E9PWU7</v>
      </c>
      <c r="D899" s="6" t="s">
        <v>529</v>
      </c>
      <c r="E899" s="6" t="s">
        <v>530</v>
      </c>
      <c r="F899" s="6" t="s">
        <v>531</v>
      </c>
      <c r="G899" s="6" t="str">
        <f>IFERROR(VLOOKUP(C899,Tabelle3!A:H,8,FALSE),"")</f>
        <v/>
      </c>
      <c r="H899" s="6">
        <v>3</v>
      </c>
      <c r="I899" s="6">
        <v>1</v>
      </c>
      <c r="J899" s="6">
        <v>1</v>
      </c>
      <c r="K899" s="6">
        <v>1.7</v>
      </c>
      <c r="L899" s="6">
        <v>87.480999999999995</v>
      </c>
      <c r="M899" s="6">
        <v>778</v>
      </c>
      <c r="N899" s="6">
        <v>9.7593000000000003E-3</v>
      </c>
      <c r="O899" s="6">
        <v>1.3706</v>
      </c>
      <c r="P899" s="6">
        <v>3985200</v>
      </c>
      <c r="Q899" s="6">
        <v>96279</v>
      </c>
      <c r="R899" s="6">
        <v>512310</v>
      </c>
      <c r="S899" s="6">
        <v>570220</v>
      </c>
      <c r="T899" s="6">
        <v>256910</v>
      </c>
      <c r="U899" s="6">
        <v>86570</v>
      </c>
      <c r="V899" s="6">
        <v>318990</v>
      </c>
      <c r="W899" s="6">
        <v>1115700</v>
      </c>
      <c r="X899" s="6">
        <v>1028200</v>
      </c>
      <c r="Y899" s="6">
        <v>132970</v>
      </c>
      <c r="Z899" s="6">
        <v>233740</v>
      </c>
      <c r="AA899" s="6">
        <v>288070</v>
      </c>
      <c r="AB899" s="6">
        <v>201640</v>
      </c>
      <c r="AC899" s="6">
        <v>126640</v>
      </c>
      <c r="AD899" s="6">
        <v>210560</v>
      </c>
      <c r="AE899" s="6">
        <v>305850</v>
      </c>
      <c r="AF899" s="6">
        <v>332780</v>
      </c>
      <c r="AG899" s="6">
        <f t="shared" si="74"/>
        <v>0.87763237449145859</v>
      </c>
      <c r="AH899" s="6">
        <f t="shared" si="75"/>
        <v>-0.18831134939146768</v>
      </c>
      <c r="AI899" s="6">
        <f t="shared" si="76"/>
        <v>0.62244056238135759</v>
      </c>
      <c r="AJ899" s="6">
        <f t="shared" si="77"/>
        <v>0.68399201586203517</v>
      </c>
      <c r="AK899" s="6">
        <f>VLOOKUP(AO899,'MV-SigB'!F:J,3,FALSE)</f>
        <v>0</v>
      </c>
      <c r="AL899" s="15">
        <v>19</v>
      </c>
      <c r="AM899" s="6"/>
      <c r="AN899" s="6">
        <v>2</v>
      </c>
      <c r="AO899" s="7">
        <v>164</v>
      </c>
    </row>
    <row r="900" spans="2:41" x14ac:dyDescent="0.2">
      <c r="B900" s="5" t="s">
        <v>340</v>
      </c>
      <c r="C900" s="6" t="str">
        <f t="shared" si="73"/>
        <v>D3YZN4</v>
      </c>
      <c r="D900" s="6" t="s">
        <v>341</v>
      </c>
      <c r="E900" s="6" t="s">
        <v>342</v>
      </c>
      <c r="F900" s="6" t="s">
        <v>343</v>
      </c>
      <c r="G900" s="6">
        <f>IFERROR(VLOOKUP(C900,Tabelle3!A:H,8,FALSE),"")</f>
        <v>1</v>
      </c>
      <c r="H900" s="6">
        <v>8</v>
      </c>
      <c r="I900" s="6">
        <v>22</v>
      </c>
      <c r="J900" s="6">
        <v>22</v>
      </c>
      <c r="K900" s="6">
        <v>44.2</v>
      </c>
      <c r="L900" s="6">
        <v>75.001999999999995</v>
      </c>
      <c r="M900" s="6">
        <v>676</v>
      </c>
      <c r="N900" s="6">
        <v>0</v>
      </c>
      <c r="O900" s="6">
        <v>207.07</v>
      </c>
      <c r="P900" s="6">
        <v>566280000</v>
      </c>
      <c r="Q900" s="6">
        <v>41588000</v>
      </c>
      <c r="R900" s="6">
        <v>3854900</v>
      </c>
      <c r="S900" s="6">
        <v>68059000</v>
      </c>
      <c r="T900" s="6">
        <v>7189800</v>
      </c>
      <c r="U900" s="6">
        <v>81718000</v>
      </c>
      <c r="V900" s="6">
        <v>3418800</v>
      </c>
      <c r="W900" s="6">
        <v>109240000</v>
      </c>
      <c r="X900" s="6">
        <v>251210000</v>
      </c>
      <c r="Y900" s="6">
        <v>9881300</v>
      </c>
      <c r="Z900" s="6">
        <v>4247300</v>
      </c>
      <c r="AA900" s="6">
        <v>13494000</v>
      </c>
      <c r="AB900" s="6">
        <v>7775400</v>
      </c>
      <c r="AC900" s="6">
        <v>10925000</v>
      </c>
      <c r="AD900" s="6">
        <v>1301800</v>
      </c>
      <c r="AE900" s="6">
        <v>6324100</v>
      </c>
      <c r="AF900" s="6">
        <v>10669000</v>
      </c>
      <c r="AG900" s="6">
        <f t="shared" si="74"/>
        <v>1.2114346729454926</v>
      </c>
      <c r="AH900" s="6">
        <f t="shared" si="75"/>
        <v>0.27671660903302298</v>
      </c>
      <c r="AI900" s="6">
        <f t="shared" si="76"/>
        <v>0.62295335354343029</v>
      </c>
      <c r="AJ900" s="6">
        <f t="shared" si="77"/>
        <v>0.68280395592552456</v>
      </c>
      <c r="AK900" s="6">
        <f>VLOOKUP(AO900,'MV-SigB'!F:J,3,FALSE)</f>
        <v>0</v>
      </c>
      <c r="AL900" s="15">
        <v>19</v>
      </c>
      <c r="AM900" s="6"/>
      <c r="AN900" s="6">
        <v>100</v>
      </c>
      <c r="AO900" s="7">
        <v>114</v>
      </c>
    </row>
    <row r="901" spans="2:41" x14ac:dyDescent="0.2">
      <c r="B901" s="5" t="s">
        <v>5882</v>
      </c>
      <c r="C901" s="6" t="str">
        <f t="shared" ref="C901:C964" si="78">LEFT(B901,6)</f>
        <v>Q9JMH6</v>
      </c>
      <c r="D901" s="6" t="s">
        <v>5883</v>
      </c>
      <c r="E901" s="6" t="s">
        <v>5884</v>
      </c>
      <c r="F901" s="6" t="s">
        <v>5885</v>
      </c>
      <c r="G901" s="6">
        <f>IFERROR(VLOOKUP(C901,Tabelle3!A:H,8,FALSE),"")</f>
        <v>1</v>
      </c>
      <c r="H901" s="6">
        <v>2</v>
      </c>
      <c r="I901" s="6">
        <v>7</v>
      </c>
      <c r="J901" s="6">
        <v>7</v>
      </c>
      <c r="K901" s="6">
        <v>19.399999999999999</v>
      </c>
      <c r="L901" s="6">
        <v>54.543999999999997</v>
      </c>
      <c r="M901" s="6">
        <v>499</v>
      </c>
      <c r="N901" s="6">
        <v>0</v>
      </c>
      <c r="O901" s="6">
        <v>48.222999999999999</v>
      </c>
      <c r="P901" s="6">
        <v>64072000</v>
      </c>
      <c r="Q901" s="6">
        <v>5521500</v>
      </c>
      <c r="R901" s="6">
        <v>668020</v>
      </c>
      <c r="S901" s="6">
        <v>5503000</v>
      </c>
      <c r="T901" s="6">
        <v>2655900</v>
      </c>
      <c r="U901" s="6">
        <v>0</v>
      </c>
      <c r="V901" s="6">
        <v>26073000</v>
      </c>
      <c r="W901" s="6">
        <v>1928600</v>
      </c>
      <c r="X901" s="6">
        <v>21722000</v>
      </c>
      <c r="Y901" s="6">
        <v>264090</v>
      </c>
      <c r="Z901" s="6">
        <v>259440</v>
      </c>
      <c r="AA901" s="6">
        <v>598020</v>
      </c>
      <c r="AB901" s="6">
        <v>477120</v>
      </c>
      <c r="AC901" s="6"/>
      <c r="AD901" s="6">
        <v>1754200</v>
      </c>
      <c r="AE901" s="6">
        <v>133290</v>
      </c>
      <c r="AF901" s="6"/>
      <c r="AG901" s="6">
        <f t="shared" si="74"/>
        <v>0.42349098538270402</v>
      </c>
      <c r="AH901" s="6">
        <f t="shared" si="75"/>
        <v>-1.2395968348507531</v>
      </c>
      <c r="AI901" s="6">
        <f t="shared" si="76"/>
        <v>0.62327742092911331</v>
      </c>
      <c r="AJ901" s="6">
        <f t="shared" si="77"/>
        <v>0.6820536447787392</v>
      </c>
      <c r="AK901" s="6">
        <f>VLOOKUP(AO901,'MV-SigB'!F:J,3,FALSE)</f>
        <v>0</v>
      </c>
      <c r="AL901" s="15">
        <v>19</v>
      </c>
      <c r="AM901" s="6"/>
      <c r="AN901" s="6">
        <v>9</v>
      </c>
      <c r="AO901" s="7">
        <v>1524</v>
      </c>
    </row>
    <row r="902" spans="2:41" x14ac:dyDescent="0.2">
      <c r="B902" s="5" t="s">
        <v>3896</v>
      </c>
      <c r="C902" s="6" t="str">
        <f t="shared" si="78"/>
        <v>Q8K411</v>
      </c>
      <c r="D902" s="6" t="s">
        <v>3897</v>
      </c>
      <c r="E902" s="6" t="s">
        <v>3898</v>
      </c>
      <c r="F902" s="6" t="s">
        <v>3899</v>
      </c>
      <c r="G902" s="6">
        <f>IFERROR(VLOOKUP(C902,Tabelle3!A:H,8,FALSE),"")</f>
        <v>1</v>
      </c>
      <c r="H902" s="6">
        <v>3</v>
      </c>
      <c r="I902" s="6">
        <v>73</v>
      </c>
      <c r="J902" s="6">
        <v>73</v>
      </c>
      <c r="K902" s="6">
        <v>81.099999999999994</v>
      </c>
      <c r="L902" s="6">
        <v>117.21</v>
      </c>
      <c r="M902" s="6">
        <v>1035</v>
      </c>
      <c r="N902" s="6">
        <v>0</v>
      </c>
      <c r="O902" s="6">
        <v>323.31</v>
      </c>
      <c r="P902" s="6">
        <v>6289200000</v>
      </c>
      <c r="Q902" s="6">
        <v>344220000</v>
      </c>
      <c r="R902" s="6">
        <v>641540000</v>
      </c>
      <c r="S902" s="6">
        <v>318590000</v>
      </c>
      <c r="T902" s="6">
        <v>249210000</v>
      </c>
      <c r="U902" s="6">
        <v>866810000</v>
      </c>
      <c r="V902" s="6">
        <v>477400000</v>
      </c>
      <c r="W902" s="6">
        <v>1571800000</v>
      </c>
      <c r="X902" s="6">
        <v>1819600000</v>
      </c>
      <c r="Y902" s="6">
        <v>327970000</v>
      </c>
      <c r="Z902" s="6">
        <v>283830000</v>
      </c>
      <c r="AA902" s="6">
        <v>170500000</v>
      </c>
      <c r="AB902" s="6">
        <v>195580000</v>
      </c>
      <c r="AC902" s="6">
        <v>223270000</v>
      </c>
      <c r="AD902" s="6">
        <v>337730000</v>
      </c>
      <c r="AE902" s="6">
        <v>233040000</v>
      </c>
      <c r="AF902" s="6">
        <v>277010000</v>
      </c>
      <c r="AG902" s="6">
        <f t="shared" si="74"/>
        <v>0.9130105970776341</v>
      </c>
      <c r="AH902" s="6">
        <f t="shared" si="75"/>
        <v>-0.13129648959284168</v>
      </c>
      <c r="AI902" s="6">
        <f t="shared" si="76"/>
        <v>0.6269720963762675</v>
      </c>
      <c r="AJ902" s="6">
        <f t="shared" si="77"/>
        <v>0.67352685810467616</v>
      </c>
      <c r="AK902" s="6">
        <f>VLOOKUP(AO902,'MV-SigB'!F:J,3,FALSE)</f>
        <v>0</v>
      </c>
      <c r="AL902" s="15">
        <v>19</v>
      </c>
      <c r="AM902" s="6"/>
      <c r="AN902" s="6">
        <v>595</v>
      </c>
      <c r="AO902" s="7">
        <v>1022</v>
      </c>
    </row>
    <row r="903" spans="2:41" x14ac:dyDescent="0.2">
      <c r="B903" s="5" t="s">
        <v>4537</v>
      </c>
      <c r="C903" s="6" t="str">
        <f t="shared" si="78"/>
        <v>Q99L04</v>
      </c>
      <c r="D903" s="6" t="s">
        <v>4538</v>
      </c>
      <c r="E903" s="6" t="s">
        <v>4539</v>
      </c>
      <c r="F903" s="6" t="s">
        <v>4540</v>
      </c>
      <c r="G903" s="6">
        <f>IFERROR(VLOOKUP(C903,Tabelle3!A:H,8,FALSE),"")</f>
        <v>1</v>
      </c>
      <c r="H903" s="6">
        <v>1</v>
      </c>
      <c r="I903" s="6">
        <v>21</v>
      </c>
      <c r="J903" s="6">
        <v>21</v>
      </c>
      <c r="K903" s="6">
        <v>74.400000000000006</v>
      </c>
      <c r="L903" s="6">
        <v>34.005000000000003</v>
      </c>
      <c r="M903" s="6">
        <v>313</v>
      </c>
      <c r="N903" s="6">
        <v>0</v>
      </c>
      <c r="O903" s="6">
        <v>239.66</v>
      </c>
      <c r="P903" s="6">
        <v>888270000</v>
      </c>
      <c r="Q903" s="6">
        <v>27149000</v>
      </c>
      <c r="R903" s="6">
        <v>131400000</v>
      </c>
      <c r="S903" s="6">
        <v>21068000</v>
      </c>
      <c r="T903" s="6">
        <v>79130000</v>
      </c>
      <c r="U903" s="6">
        <v>75225000</v>
      </c>
      <c r="V903" s="6">
        <v>50998000</v>
      </c>
      <c r="W903" s="6">
        <v>353660000</v>
      </c>
      <c r="X903" s="6">
        <v>149630000</v>
      </c>
      <c r="Y903" s="6">
        <v>8780000</v>
      </c>
      <c r="Z903" s="6">
        <v>14444000</v>
      </c>
      <c r="AA903" s="6">
        <v>8399900</v>
      </c>
      <c r="AB903" s="6">
        <v>10084000</v>
      </c>
      <c r="AC903" s="6">
        <v>9958300</v>
      </c>
      <c r="AD903" s="6">
        <v>9797400</v>
      </c>
      <c r="AE903" s="6">
        <v>12089000</v>
      </c>
      <c r="AF903" s="6">
        <v>6031800</v>
      </c>
      <c r="AG903" s="6">
        <f t="shared" si="74"/>
        <v>1.1011550697662138</v>
      </c>
      <c r="AH903" s="6">
        <f t="shared" si="75"/>
        <v>0.13901765021875659</v>
      </c>
      <c r="AI903" s="6">
        <f t="shared" si="76"/>
        <v>0.62752049631163975</v>
      </c>
      <c r="AJ903" s="6">
        <f t="shared" si="77"/>
        <v>0.67226551320364702</v>
      </c>
      <c r="AK903" s="6">
        <f>VLOOKUP(AO903,'MV-SigB'!F:J,3,FALSE)</f>
        <v>0</v>
      </c>
      <c r="AL903" s="15">
        <v>19</v>
      </c>
      <c r="AM903" s="6"/>
      <c r="AN903" s="6">
        <v>155</v>
      </c>
      <c r="AO903" s="7">
        <v>1184</v>
      </c>
    </row>
    <row r="904" spans="2:41" x14ac:dyDescent="0.2">
      <c r="B904" s="5" t="s">
        <v>5416</v>
      </c>
      <c r="C904" s="6" t="str">
        <f t="shared" si="78"/>
        <v>Q9D7J9</v>
      </c>
      <c r="D904" s="6" t="s">
        <v>5417</v>
      </c>
      <c r="E904" s="6" t="s">
        <v>5418</v>
      </c>
      <c r="F904" s="6" t="s">
        <v>5419</v>
      </c>
      <c r="G904" s="6">
        <f>IFERROR(VLOOKUP(C904,Tabelle3!A:H,8,FALSE),"")</f>
        <v>1</v>
      </c>
      <c r="H904" s="6">
        <v>2</v>
      </c>
      <c r="I904" s="6">
        <v>17</v>
      </c>
      <c r="J904" s="6">
        <v>17</v>
      </c>
      <c r="K904" s="6">
        <v>71</v>
      </c>
      <c r="L904" s="6">
        <v>32.402000000000001</v>
      </c>
      <c r="M904" s="6">
        <v>300</v>
      </c>
      <c r="N904" s="6">
        <v>0</v>
      </c>
      <c r="O904" s="6">
        <v>323.31</v>
      </c>
      <c r="P904" s="6">
        <v>1577400000</v>
      </c>
      <c r="Q904" s="6">
        <v>288660000</v>
      </c>
      <c r="R904" s="6">
        <v>44354000</v>
      </c>
      <c r="S904" s="6">
        <v>43283000</v>
      </c>
      <c r="T904" s="6">
        <v>37162000</v>
      </c>
      <c r="U904" s="6">
        <v>52798000</v>
      </c>
      <c r="V904" s="6">
        <v>33668000</v>
      </c>
      <c r="W904" s="6">
        <v>535640000</v>
      </c>
      <c r="X904" s="6">
        <v>541800000</v>
      </c>
      <c r="Y904" s="6">
        <v>42620000</v>
      </c>
      <c r="Z904" s="6">
        <v>27040000</v>
      </c>
      <c r="AA904" s="6">
        <v>8384100</v>
      </c>
      <c r="AB904" s="6">
        <v>20876000</v>
      </c>
      <c r="AC904" s="6">
        <v>15564000</v>
      </c>
      <c r="AD904" s="6">
        <v>7769800</v>
      </c>
      <c r="AE904" s="6">
        <v>23136000</v>
      </c>
      <c r="AF904" s="6">
        <v>33940000</v>
      </c>
      <c r="AG904" s="6">
        <f t="shared" si="74"/>
        <v>1.2301995527908289</v>
      </c>
      <c r="AH904" s="6">
        <f t="shared" si="75"/>
        <v>0.29889235659751123</v>
      </c>
      <c r="AI904" s="6">
        <f t="shared" si="76"/>
        <v>0.62803977484781148</v>
      </c>
      <c r="AJ904" s="6">
        <f t="shared" si="77"/>
        <v>0.67107216449885232</v>
      </c>
      <c r="AK904" s="6">
        <f>VLOOKUP(AO904,'MV-SigB'!F:J,3,FALSE)</f>
        <v>0</v>
      </c>
      <c r="AL904" s="15">
        <v>19</v>
      </c>
      <c r="AM904" s="6"/>
      <c r="AN904" s="6">
        <v>120</v>
      </c>
      <c r="AO904" s="7">
        <v>1407</v>
      </c>
    </row>
    <row r="905" spans="2:41" x14ac:dyDescent="0.2">
      <c r="B905" s="5" t="s">
        <v>589</v>
      </c>
      <c r="C905" s="6" t="str">
        <f t="shared" si="78"/>
        <v>E9Q3G7</v>
      </c>
      <c r="D905" s="6" t="s">
        <v>590</v>
      </c>
      <c r="E905" s="6" t="s">
        <v>591</v>
      </c>
      <c r="F905" s="6" t="s">
        <v>592</v>
      </c>
      <c r="G905" s="6" t="str">
        <f>IFERROR(VLOOKUP(C905,Tabelle3!A:H,8,FALSE),"")</f>
        <v/>
      </c>
      <c r="H905" s="6">
        <v>4</v>
      </c>
      <c r="I905" s="6">
        <v>15</v>
      </c>
      <c r="J905" s="6">
        <v>15</v>
      </c>
      <c r="K905" s="6">
        <v>16</v>
      </c>
      <c r="L905" s="6">
        <v>130.68</v>
      </c>
      <c r="M905" s="6">
        <v>1142</v>
      </c>
      <c r="N905" s="6">
        <v>0</v>
      </c>
      <c r="O905" s="6">
        <v>56.469000000000001</v>
      </c>
      <c r="P905" s="6">
        <v>170850000</v>
      </c>
      <c r="Q905" s="6">
        <v>2734200</v>
      </c>
      <c r="R905" s="6">
        <v>25678000</v>
      </c>
      <c r="S905" s="6">
        <v>8802900</v>
      </c>
      <c r="T905" s="6">
        <v>12052000</v>
      </c>
      <c r="U905" s="6">
        <v>2462400</v>
      </c>
      <c r="V905" s="6">
        <v>16261000</v>
      </c>
      <c r="W905" s="6">
        <v>68268000</v>
      </c>
      <c r="X905" s="6">
        <v>34592000</v>
      </c>
      <c r="Y905" s="6">
        <v>4229200</v>
      </c>
      <c r="Z905" s="6">
        <v>11032000</v>
      </c>
      <c r="AA905" s="6">
        <v>4224700</v>
      </c>
      <c r="AB905" s="6">
        <v>9196800</v>
      </c>
      <c r="AC905" s="6">
        <v>3153400</v>
      </c>
      <c r="AD905" s="6">
        <v>10951000</v>
      </c>
      <c r="AE905" s="6">
        <v>13929000</v>
      </c>
      <c r="AF905" s="6">
        <v>6673900</v>
      </c>
      <c r="AG905" s="6">
        <f t="shared" si="74"/>
        <v>0.82641692093594143</v>
      </c>
      <c r="AH905" s="6">
        <f t="shared" si="75"/>
        <v>-0.27505830111462687</v>
      </c>
      <c r="AI905" s="6">
        <f t="shared" si="76"/>
        <v>0.62815925571943332</v>
      </c>
      <c r="AJ905" s="6">
        <f t="shared" si="77"/>
        <v>0.67079772636079404</v>
      </c>
      <c r="AK905" s="6">
        <f>VLOOKUP(AO905,'MV-SigB'!F:J,3,FALSE)</f>
        <v>0</v>
      </c>
      <c r="AL905" s="15">
        <v>19</v>
      </c>
      <c r="AM905" s="6"/>
      <c r="AN905" s="6">
        <v>59</v>
      </c>
      <c r="AO905" s="7">
        <v>180</v>
      </c>
    </row>
    <row r="906" spans="2:41" x14ac:dyDescent="0.2">
      <c r="B906" s="5" t="s">
        <v>3412</v>
      </c>
      <c r="C906" s="6" t="str">
        <f t="shared" si="78"/>
        <v>Q8BHE8</v>
      </c>
      <c r="D906" s="6" t="s">
        <v>3413</v>
      </c>
      <c r="E906" s="6"/>
      <c r="F906" s="6" t="s">
        <v>3414</v>
      </c>
      <c r="G906" s="6">
        <f>IFERROR(VLOOKUP(C906,Tabelle3!A:H,8,FALSE),"")</f>
        <v>1</v>
      </c>
      <c r="H906" s="6">
        <v>1</v>
      </c>
      <c r="I906" s="6">
        <v>10</v>
      </c>
      <c r="J906" s="6">
        <v>10</v>
      </c>
      <c r="K906" s="6">
        <v>33.299999999999997</v>
      </c>
      <c r="L906" s="6">
        <v>32.984999999999999</v>
      </c>
      <c r="M906" s="6">
        <v>291</v>
      </c>
      <c r="N906" s="6">
        <v>0</v>
      </c>
      <c r="O906" s="6">
        <v>150</v>
      </c>
      <c r="P906" s="6">
        <v>528280000</v>
      </c>
      <c r="Q906" s="6">
        <v>37093000</v>
      </c>
      <c r="R906" s="6">
        <v>11980000</v>
      </c>
      <c r="S906" s="6">
        <v>67025000</v>
      </c>
      <c r="T906" s="6">
        <v>44674000</v>
      </c>
      <c r="U906" s="6">
        <v>43345000</v>
      </c>
      <c r="V906" s="6">
        <v>31865000</v>
      </c>
      <c r="W906" s="6">
        <v>182550000</v>
      </c>
      <c r="X906" s="6">
        <v>109750000</v>
      </c>
      <c r="Y906" s="6">
        <v>14775000</v>
      </c>
      <c r="Z906" s="6">
        <v>9073400</v>
      </c>
      <c r="AA906" s="6">
        <v>36728000</v>
      </c>
      <c r="AB906" s="6">
        <v>16209000</v>
      </c>
      <c r="AC906" s="6">
        <v>30915000</v>
      </c>
      <c r="AD906" s="6">
        <v>11036000</v>
      </c>
      <c r="AE906" s="6">
        <v>10703000</v>
      </c>
      <c r="AF906" s="6">
        <v>7676000</v>
      </c>
      <c r="AG906" s="6">
        <f t="shared" si="74"/>
        <v>1.2727565058843029</v>
      </c>
      <c r="AH906" s="6">
        <f t="shared" si="75"/>
        <v>0.34795644017099703</v>
      </c>
      <c r="AI906" s="6">
        <f t="shared" si="76"/>
        <v>0.62823259171737778</v>
      </c>
      <c r="AJ906" s="6">
        <f t="shared" si="77"/>
        <v>0.67062930520955988</v>
      </c>
      <c r="AK906" s="6">
        <f>VLOOKUP(AO906,'MV-SigB'!F:J,3,FALSE)</f>
        <v>0</v>
      </c>
      <c r="AL906" s="15">
        <v>19</v>
      </c>
      <c r="AM906" s="6"/>
      <c r="AN906" s="6">
        <v>81</v>
      </c>
      <c r="AO906" s="7">
        <v>897</v>
      </c>
    </row>
    <row r="907" spans="2:41" x14ac:dyDescent="0.2">
      <c r="B907" s="5" t="s">
        <v>1472</v>
      </c>
      <c r="C907" s="6" t="str">
        <f t="shared" si="78"/>
        <v>P14115</v>
      </c>
      <c r="D907" s="6" t="s">
        <v>1473</v>
      </c>
      <c r="E907" s="6" t="s">
        <v>1474</v>
      </c>
      <c r="F907" s="6" t="s">
        <v>1475</v>
      </c>
      <c r="G907" s="6" t="str">
        <f>IFERROR(VLOOKUP(C907,Tabelle3!A:H,8,FALSE),"")</f>
        <v/>
      </c>
      <c r="H907" s="6">
        <v>1</v>
      </c>
      <c r="I907" s="6">
        <v>3</v>
      </c>
      <c r="J907" s="6">
        <v>3</v>
      </c>
      <c r="K907" s="6">
        <v>23.6</v>
      </c>
      <c r="L907" s="6">
        <v>16.605</v>
      </c>
      <c r="M907" s="6">
        <v>148</v>
      </c>
      <c r="N907" s="6">
        <v>0</v>
      </c>
      <c r="O907" s="6">
        <v>2.2928999999999999</v>
      </c>
      <c r="P907" s="6">
        <v>15632000</v>
      </c>
      <c r="Q907" s="6">
        <v>233040</v>
      </c>
      <c r="R907" s="6">
        <v>1059800</v>
      </c>
      <c r="S907" s="6">
        <v>821160</v>
      </c>
      <c r="T907" s="6">
        <v>2081100</v>
      </c>
      <c r="U907" s="6">
        <v>2016800</v>
      </c>
      <c r="V907" s="6">
        <v>1058700</v>
      </c>
      <c r="W907" s="6">
        <v>6899400</v>
      </c>
      <c r="X907" s="6">
        <v>1461800</v>
      </c>
      <c r="Y907" s="6">
        <v>757610</v>
      </c>
      <c r="Z907" s="6">
        <v>1432200</v>
      </c>
      <c r="AA907" s="6">
        <v>710530</v>
      </c>
      <c r="AB907" s="6">
        <v>6136400</v>
      </c>
      <c r="AC907" s="6">
        <v>990230</v>
      </c>
      <c r="AD907" s="6">
        <v>802630</v>
      </c>
      <c r="AE907" s="6">
        <v>2329200</v>
      </c>
      <c r="AF907" s="6">
        <v>2048300</v>
      </c>
      <c r="AG907" s="6">
        <f t="shared" si="74"/>
        <v>1.4645401564900589</v>
      </c>
      <c r="AH907" s="6">
        <f t="shared" si="75"/>
        <v>0.55044775127451073</v>
      </c>
      <c r="AI907" s="6">
        <f t="shared" si="76"/>
        <v>0.62908343530882482</v>
      </c>
      <c r="AJ907" s="6">
        <f t="shared" si="77"/>
        <v>0.66867672051176996</v>
      </c>
      <c r="AK907" s="6">
        <f>VLOOKUP(AO907,'MV-SigB'!F:J,3,FALSE)</f>
        <v>0</v>
      </c>
      <c r="AL907" s="15">
        <v>19</v>
      </c>
      <c r="AM907" s="6"/>
      <c r="AN907" s="6">
        <v>8</v>
      </c>
      <c r="AO907" s="7">
        <v>405</v>
      </c>
    </row>
    <row r="908" spans="2:41" x14ac:dyDescent="0.2">
      <c r="B908" s="5" t="s">
        <v>702</v>
      </c>
      <c r="C908" s="6" t="str">
        <f t="shared" si="78"/>
        <v>E9QN99</v>
      </c>
      <c r="D908" s="6" t="s">
        <v>703</v>
      </c>
      <c r="E908" s="6" t="s">
        <v>704</v>
      </c>
      <c r="F908" s="6" t="s">
        <v>705</v>
      </c>
      <c r="G908" s="6" t="str">
        <f>IFERROR(VLOOKUP(C908,Tabelle3!A:H,8,FALSE),"")</f>
        <v/>
      </c>
      <c r="H908" s="6">
        <v>2</v>
      </c>
      <c r="I908" s="6">
        <v>11</v>
      </c>
      <c r="J908" s="6">
        <v>11</v>
      </c>
      <c r="K908" s="6">
        <v>50.5</v>
      </c>
      <c r="L908" s="6">
        <v>22.45</v>
      </c>
      <c r="M908" s="6">
        <v>210</v>
      </c>
      <c r="N908" s="6">
        <v>0</v>
      </c>
      <c r="O908" s="6">
        <v>105.29</v>
      </c>
      <c r="P908" s="6">
        <v>417310000</v>
      </c>
      <c r="Q908" s="6">
        <v>50500000</v>
      </c>
      <c r="R908" s="6">
        <v>7449100</v>
      </c>
      <c r="S908" s="6">
        <v>32208000</v>
      </c>
      <c r="T908" s="6">
        <v>78961000</v>
      </c>
      <c r="U908" s="6">
        <v>23232000</v>
      </c>
      <c r="V908" s="6">
        <v>29549000</v>
      </c>
      <c r="W908" s="6">
        <v>138400000</v>
      </c>
      <c r="X908" s="6">
        <v>57014000</v>
      </c>
      <c r="Y908" s="6">
        <v>19493000</v>
      </c>
      <c r="Z908" s="6">
        <v>6344400</v>
      </c>
      <c r="AA908" s="6">
        <v>14939000</v>
      </c>
      <c r="AB908" s="6">
        <v>32074000</v>
      </c>
      <c r="AC908" s="6">
        <v>21201000</v>
      </c>
      <c r="AD908" s="6">
        <v>13733000</v>
      </c>
      <c r="AE908" s="6">
        <v>19227000</v>
      </c>
      <c r="AF908" s="6">
        <v>5543600</v>
      </c>
      <c r="AG908" s="6">
        <f t="shared" si="74"/>
        <v>1.2201806895951066</v>
      </c>
      <c r="AH908" s="6">
        <f t="shared" si="75"/>
        <v>0.28709480408368798</v>
      </c>
      <c r="AI908" s="6">
        <f t="shared" si="76"/>
        <v>0.62919405365050629</v>
      </c>
      <c r="AJ908" s="6">
        <f t="shared" si="77"/>
        <v>0.66842305860525619</v>
      </c>
      <c r="AK908" s="6">
        <f>VLOOKUP(AO908,'MV-SigB'!F:J,3,FALSE)</f>
        <v>0</v>
      </c>
      <c r="AL908" s="15">
        <v>19</v>
      </c>
      <c r="AM908" s="6"/>
      <c r="AN908" s="6">
        <v>73</v>
      </c>
      <c r="AO908" s="7">
        <v>210</v>
      </c>
    </row>
    <row r="909" spans="2:41" x14ac:dyDescent="0.2">
      <c r="B909" s="5" t="s">
        <v>4485</v>
      </c>
      <c r="C909" s="6" t="str">
        <f t="shared" si="78"/>
        <v>Q99JB2</v>
      </c>
      <c r="D909" s="6" t="s">
        <v>4486</v>
      </c>
      <c r="E909" s="6" t="s">
        <v>4487</v>
      </c>
      <c r="F909" s="6" t="s">
        <v>4488</v>
      </c>
      <c r="G909" s="6">
        <f>IFERROR(VLOOKUP(C909,Tabelle3!A:H,8,FALSE),"")</f>
        <v>1</v>
      </c>
      <c r="H909" s="6">
        <v>4</v>
      </c>
      <c r="I909" s="6">
        <v>24</v>
      </c>
      <c r="J909" s="6">
        <v>24</v>
      </c>
      <c r="K909" s="6">
        <v>68.3</v>
      </c>
      <c r="L909" s="6">
        <v>38.384</v>
      </c>
      <c r="M909" s="6">
        <v>353</v>
      </c>
      <c r="N909" s="6">
        <v>0</v>
      </c>
      <c r="O909" s="6">
        <v>323.31</v>
      </c>
      <c r="P909" s="6">
        <v>1982800000</v>
      </c>
      <c r="Q909" s="6">
        <v>150090000</v>
      </c>
      <c r="R909" s="6">
        <v>171050000</v>
      </c>
      <c r="S909" s="6">
        <v>83469000</v>
      </c>
      <c r="T909" s="6">
        <v>207430000</v>
      </c>
      <c r="U909" s="6">
        <v>216480000</v>
      </c>
      <c r="V909" s="6">
        <v>107760000</v>
      </c>
      <c r="W909" s="6">
        <v>370760000</v>
      </c>
      <c r="X909" s="6">
        <v>675730000</v>
      </c>
      <c r="Y909" s="6">
        <v>43252000</v>
      </c>
      <c r="Z909" s="6">
        <v>10845000</v>
      </c>
      <c r="AA909" s="6">
        <v>13785000</v>
      </c>
      <c r="AB909" s="6">
        <v>26550000</v>
      </c>
      <c r="AC909" s="6">
        <v>28414000</v>
      </c>
      <c r="AD909" s="6">
        <v>26150000</v>
      </c>
      <c r="AE909" s="6">
        <v>10313000</v>
      </c>
      <c r="AF909" s="6">
        <v>11594000</v>
      </c>
      <c r="AG909" s="6">
        <f t="shared" si="74"/>
        <v>1.2348733506819578</v>
      </c>
      <c r="AH909" s="6">
        <f t="shared" si="75"/>
        <v>0.30436308576744486</v>
      </c>
      <c r="AI909" s="6">
        <f t="shared" si="76"/>
        <v>0.63015489547288772</v>
      </c>
      <c r="AJ909" s="6">
        <f t="shared" si="77"/>
        <v>0.66622160045948742</v>
      </c>
      <c r="AK909" s="6">
        <f>VLOOKUP(AO909,'MV-SigB'!F:J,3,FALSE)</f>
        <v>0</v>
      </c>
      <c r="AL909" s="15">
        <v>19</v>
      </c>
      <c r="AM909" s="6"/>
      <c r="AN909" s="6">
        <v>153</v>
      </c>
      <c r="AO909" s="7">
        <v>1171</v>
      </c>
    </row>
    <row r="910" spans="2:41" x14ac:dyDescent="0.2">
      <c r="B910" s="5" t="s">
        <v>3486</v>
      </c>
      <c r="C910" s="6" t="str">
        <f t="shared" si="78"/>
        <v>Q8BMF3</v>
      </c>
      <c r="D910" s="6" t="s">
        <v>3487</v>
      </c>
      <c r="E910" s="6" t="s">
        <v>3488</v>
      </c>
      <c r="F910" s="6" t="s">
        <v>3489</v>
      </c>
      <c r="G910" s="6">
        <f>IFERROR(VLOOKUP(C910,Tabelle3!A:H,8,FALSE),"")</f>
        <v>1</v>
      </c>
      <c r="H910" s="6">
        <v>2</v>
      </c>
      <c r="I910" s="6">
        <v>18</v>
      </c>
      <c r="J910" s="6">
        <v>18</v>
      </c>
      <c r="K910" s="6">
        <v>50.2</v>
      </c>
      <c r="L910" s="6">
        <v>67.097999999999999</v>
      </c>
      <c r="M910" s="6">
        <v>604</v>
      </c>
      <c r="N910" s="6">
        <v>0</v>
      </c>
      <c r="O910" s="6">
        <v>323.31</v>
      </c>
      <c r="P910" s="6">
        <v>1088400000</v>
      </c>
      <c r="Q910" s="6">
        <v>103270000</v>
      </c>
      <c r="R910" s="6">
        <v>18814000</v>
      </c>
      <c r="S910" s="6">
        <v>89943000</v>
      </c>
      <c r="T910" s="6">
        <v>23330000</v>
      </c>
      <c r="U910" s="6">
        <v>16935000</v>
      </c>
      <c r="V910" s="6">
        <v>470850000</v>
      </c>
      <c r="W910" s="6">
        <v>185110000</v>
      </c>
      <c r="X910" s="6">
        <v>180150000</v>
      </c>
      <c r="Y910" s="6">
        <v>7107500</v>
      </c>
      <c r="Z910" s="6">
        <v>6749300</v>
      </c>
      <c r="AA910" s="6">
        <v>11653000</v>
      </c>
      <c r="AB910" s="6">
        <v>8706000</v>
      </c>
      <c r="AC910" s="6">
        <v>4952900</v>
      </c>
      <c r="AD910" s="6">
        <v>27507000</v>
      </c>
      <c r="AE910" s="6">
        <v>7933600</v>
      </c>
      <c r="AF910" s="6">
        <v>5411200</v>
      </c>
      <c r="AG910" s="6">
        <f t="shared" si="74"/>
        <v>0.74699321248692818</v>
      </c>
      <c r="AH910" s="6">
        <f t="shared" si="75"/>
        <v>-0.42083296078307381</v>
      </c>
      <c r="AI910" s="6">
        <f t="shared" si="76"/>
        <v>0.63252440243247321</v>
      </c>
      <c r="AJ910" s="6">
        <f t="shared" si="77"/>
        <v>0.66080695565083936</v>
      </c>
      <c r="AK910" s="6">
        <f>VLOOKUP(AO910,'MV-SigB'!F:J,3,FALSE)</f>
        <v>0</v>
      </c>
      <c r="AL910" s="15">
        <v>19</v>
      </c>
      <c r="AM910" s="6"/>
      <c r="AN910" s="6">
        <v>127</v>
      </c>
      <c r="AO910" s="7">
        <v>916</v>
      </c>
    </row>
    <row r="911" spans="2:41" x14ac:dyDescent="0.2">
      <c r="B911" s="5" t="s">
        <v>2602</v>
      </c>
      <c r="C911" s="6" t="str">
        <f t="shared" si="78"/>
        <v>Q3U7R1</v>
      </c>
      <c r="D911" s="6" t="s">
        <v>2603</v>
      </c>
      <c r="E911" s="6" t="s">
        <v>2604</v>
      </c>
      <c r="F911" s="6" t="s">
        <v>2605</v>
      </c>
      <c r="G911" s="6" t="str">
        <f>IFERROR(VLOOKUP(C911,Tabelle3!A:H,8,FALSE),"")</f>
        <v/>
      </c>
      <c r="H911" s="6">
        <v>2</v>
      </c>
      <c r="I911" s="6">
        <v>4</v>
      </c>
      <c r="J911" s="6">
        <v>4</v>
      </c>
      <c r="K911" s="6">
        <v>7.8</v>
      </c>
      <c r="L911" s="6">
        <v>99.671999999999997</v>
      </c>
      <c r="M911" s="6">
        <v>893</v>
      </c>
      <c r="N911" s="6">
        <v>0</v>
      </c>
      <c r="O911" s="6">
        <v>17.89</v>
      </c>
      <c r="P911" s="6">
        <v>9457700</v>
      </c>
      <c r="Q911" s="6">
        <v>1154300</v>
      </c>
      <c r="R911" s="6">
        <v>3039000</v>
      </c>
      <c r="S911" s="6">
        <v>707310</v>
      </c>
      <c r="T911" s="6">
        <v>1017400</v>
      </c>
      <c r="U911" s="6">
        <v>499920</v>
      </c>
      <c r="V911" s="6">
        <v>1567600</v>
      </c>
      <c r="W911" s="6">
        <v>1472200</v>
      </c>
      <c r="X911" s="6">
        <v>0</v>
      </c>
      <c r="Y911" s="6">
        <v>610870</v>
      </c>
      <c r="Z911" s="6">
        <v>1059800</v>
      </c>
      <c r="AA911" s="6">
        <v>292970</v>
      </c>
      <c r="AB911" s="6">
        <v>557870</v>
      </c>
      <c r="AC911" s="6">
        <v>441280</v>
      </c>
      <c r="AD911" s="6">
        <v>1153700</v>
      </c>
      <c r="AE911" s="6">
        <v>701020</v>
      </c>
      <c r="AF911" s="6"/>
      <c r="AG911" s="6">
        <f t="shared" si="74"/>
        <v>0.82366398083623693</v>
      </c>
      <c r="AH911" s="6">
        <f t="shared" si="75"/>
        <v>-0.2798721944339318</v>
      </c>
      <c r="AI911" s="6">
        <f t="shared" si="76"/>
        <v>0.63309942347629733</v>
      </c>
      <c r="AJ911" s="6">
        <f t="shared" si="77"/>
        <v>0.65949601309677097</v>
      </c>
      <c r="AK911" s="6">
        <f>VLOOKUP(AO911,'MV-SigB'!F:J,3,FALSE)</f>
        <v>0</v>
      </c>
      <c r="AL911" s="15">
        <v>19</v>
      </c>
      <c r="AM911" s="6"/>
      <c r="AN911" s="6">
        <v>11</v>
      </c>
      <c r="AO911" s="7">
        <v>690</v>
      </c>
    </row>
    <row r="912" spans="2:41" x14ac:dyDescent="0.2">
      <c r="B912" s="5" t="s">
        <v>2541</v>
      </c>
      <c r="C912" s="6" t="str">
        <f t="shared" si="78"/>
        <v>Q3TL44</v>
      </c>
      <c r="D912" s="6" t="s">
        <v>2542</v>
      </c>
      <c r="E912" s="6" t="s">
        <v>2543</v>
      </c>
      <c r="F912" s="6" t="s">
        <v>2544</v>
      </c>
      <c r="G912" s="6">
        <f>IFERROR(VLOOKUP(C912,Tabelle3!A:H,8,FALSE),"")</f>
        <v>1</v>
      </c>
      <c r="H912" s="6">
        <v>1</v>
      </c>
      <c r="I912" s="6">
        <v>47</v>
      </c>
      <c r="J912" s="6">
        <v>47</v>
      </c>
      <c r="K912" s="6">
        <v>63.6</v>
      </c>
      <c r="L912" s="6">
        <v>107.83</v>
      </c>
      <c r="M912" s="6">
        <v>975</v>
      </c>
      <c r="N912" s="6">
        <v>0</v>
      </c>
      <c r="O912" s="6">
        <v>323.31</v>
      </c>
      <c r="P912" s="6">
        <v>1779300000</v>
      </c>
      <c r="Q912" s="6">
        <v>63766000</v>
      </c>
      <c r="R912" s="6">
        <v>164870000</v>
      </c>
      <c r="S912" s="6">
        <v>76944000</v>
      </c>
      <c r="T912" s="6">
        <v>108880000</v>
      </c>
      <c r="U912" s="6">
        <v>183450000</v>
      </c>
      <c r="V912" s="6">
        <v>119020000</v>
      </c>
      <c r="W912" s="6">
        <v>507690000</v>
      </c>
      <c r="X912" s="6">
        <v>554630000</v>
      </c>
      <c r="Y912" s="6">
        <v>72923000</v>
      </c>
      <c r="Z912" s="6">
        <v>81352000</v>
      </c>
      <c r="AA912" s="6">
        <v>39400000</v>
      </c>
      <c r="AB912" s="6">
        <v>101810000</v>
      </c>
      <c r="AC912" s="6">
        <v>53476000</v>
      </c>
      <c r="AD912" s="6">
        <v>74875000</v>
      </c>
      <c r="AE912" s="6">
        <v>57870000</v>
      </c>
      <c r="AF912" s="6">
        <v>79683000</v>
      </c>
      <c r="AG912" s="6">
        <f t="shared" si="74"/>
        <v>1.1112469161802756</v>
      </c>
      <c r="AH912" s="6">
        <f t="shared" si="75"/>
        <v>0.15217941543966024</v>
      </c>
      <c r="AI912" s="6">
        <f t="shared" si="76"/>
        <v>0.63414390624306227</v>
      </c>
      <c r="AJ912" s="6">
        <f t="shared" si="77"/>
        <v>0.6571178266604506</v>
      </c>
      <c r="AK912" s="6">
        <f>VLOOKUP(AO912,'MV-SigB'!F:J,3,FALSE)</f>
        <v>0</v>
      </c>
      <c r="AL912" s="15">
        <v>19</v>
      </c>
      <c r="AM912" s="6"/>
      <c r="AN912" s="6">
        <v>312</v>
      </c>
      <c r="AO912" s="7">
        <v>674</v>
      </c>
    </row>
    <row r="913" spans="2:41" x14ac:dyDescent="0.2">
      <c r="B913" s="5" t="s">
        <v>166</v>
      </c>
      <c r="C913" s="6" t="str">
        <f t="shared" si="78"/>
        <v>A6H611</v>
      </c>
      <c r="D913" s="6" t="s">
        <v>167</v>
      </c>
      <c r="E913" s="6" t="s">
        <v>168</v>
      </c>
      <c r="F913" s="6" t="s">
        <v>169</v>
      </c>
      <c r="G913" s="6">
        <f>IFERROR(VLOOKUP(C913,Tabelle3!A:H,8,FALSE),"")</f>
        <v>1</v>
      </c>
      <c r="H913" s="6">
        <v>1</v>
      </c>
      <c r="I913" s="6">
        <v>19</v>
      </c>
      <c r="J913" s="6">
        <v>19</v>
      </c>
      <c r="K913" s="6">
        <v>37.700000000000003</v>
      </c>
      <c r="L913" s="6">
        <v>80.850999999999999</v>
      </c>
      <c r="M913" s="6">
        <v>711</v>
      </c>
      <c r="N913" s="6">
        <v>0</v>
      </c>
      <c r="O913" s="6">
        <v>274.02</v>
      </c>
      <c r="P913" s="6">
        <v>598220000</v>
      </c>
      <c r="Q913" s="6">
        <v>27778000</v>
      </c>
      <c r="R913" s="6">
        <v>975670</v>
      </c>
      <c r="S913" s="6">
        <v>24081000</v>
      </c>
      <c r="T913" s="6">
        <v>3315900</v>
      </c>
      <c r="U913" s="6">
        <v>58485000</v>
      </c>
      <c r="V913" s="6">
        <v>49089</v>
      </c>
      <c r="W913" s="6">
        <v>236500000</v>
      </c>
      <c r="X913" s="6">
        <v>247030000</v>
      </c>
      <c r="Y913" s="6">
        <v>6566900</v>
      </c>
      <c r="Z913" s="6">
        <v>670010</v>
      </c>
      <c r="AA913" s="6">
        <v>9105100</v>
      </c>
      <c r="AB913" s="6">
        <v>3017000</v>
      </c>
      <c r="AC913" s="6">
        <v>7796400</v>
      </c>
      <c r="AD913" s="6">
        <v>107170</v>
      </c>
      <c r="AE913" s="6">
        <v>8758200</v>
      </c>
      <c r="AF913" s="6">
        <v>8212900</v>
      </c>
      <c r="AG913" s="6">
        <f t="shared" si="74"/>
        <v>0.7782619829730405</v>
      </c>
      <c r="AH913" s="6">
        <f t="shared" si="75"/>
        <v>-0.3616722097104928</v>
      </c>
      <c r="AI913" s="6">
        <f t="shared" si="76"/>
        <v>0.63661736518183543</v>
      </c>
      <c r="AJ913" s="6">
        <f t="shared" si="77"/>
        <v>0.65150158459899665</v>
      </c>
      <c r="AK913" s="6">
        <f>VLOOKUP(AO913,'MV-SigB'!F:J,3,FALSE)</f>
        <v>0</v>
      </c>
      <c r="AL913" s="15">
        <v>19</v>
      </c>
      <c r="AM913" s="6"/>
      <c r="AN913" s="6">
        <v>71</v>
      </c>
      <c r="AO913" s="7">
        <v>35</v>
      </c>
    </row>
    <row r="914" spans="2:41" x14ac:dyDescent="0.2">
      <c r="B914" s="5" t="s">
        <v>3968</v>
      </c>
      <c r="C914" s="6" t="str">
        <f t="shared" si="78"/>
        <v>Q8R127</v>
      </c>
      <c r="D914" s="6" t="s">
        <v>3969</v>
      </c>
      <c r="E914" s="6" t="s">
        <v>3970</v>
      </c>
      <c r="F914" s="6" t="s">
        <v>3971</v>
      </c>
      <c r="G914" s="6">
        <f>IFERROR(VLOOKUP(C914,Tabelle3!A:H,8,FALSE),"")</f>
        <v>1</v>
      </c>
      <c r="H914" s="6">
        <v>3</v>
      </c>
      <c r="I914" s="6">
        <v>9</v>
      </c>
      <c r="J914" s="6">
        <v>9</v>
      </c>
      <c r="K914" s="6">
        <v>35.4</v>
      </c>
      <c r="L914" s="6">
        <v>47.128999999999998</v>
      </c>
      <c r="M914" s="6">
        <v>429</v>
      </c>
      <c r="N914" s="6">
        <v>0</v>
      </c>
      <c r="O914" s="6">
        <v>112.72</v>
      </c>
      <c r="P914" s="6">
        <v>146740000</v>
      </c>
      <c r="Q914" s="6">
        <v>8213800</v>
      </c>
      <c r="R914" s="6">
        <v>6235100</v>
      </c>
      <c r="S914" s="6">
        <v>3589900</v>
      </c>
      <c r="T914" s="6">
        <v>6204500</v>
      </c>
      <c r="U914" s="6">
        <v>19242000</v>
      </c>
      <c r="V914" s="6">
        <v>621350</v>
      </c>
      <c r="W914" s="6">
        <v>44657000</v>
      </c>
      <c r="X914" s="6">
        <v>57981000</v>
      </c>
      <c r="Y914" s="6">
        <v>948820</v>
      </c>
      <c r="Z914" s="6">
        <v>1616700</v>
      </c>
      <c r="AA914" s="6">
        <v>829170</v>
      </c>
      <c r="AB914" s="6">
        <v>1083200</v>
      </c>
      <c r="AC914" s="6">
        <v>1165800</v>
      </c>
      <c r="AD914" s="6">
        <v>303130</v>
      </c>
      <c r="AE914" s="6">
        <v>1213900</v>
      </c>
      <c r="AF914" s="6">
        <v>1227500</v>
      </c>
      <c r="AG914" s="6">
        <f t="shared" si="74"/>
        <v>1.145143760245299</v>
      </c>
      <c r="AH914" s="6">
        <f t="shared" si="75"/>
        <v>0.19552872423827963</v>
      </c>
      <c r="AI914" s="6">
        <f t="shared" si="76"/>
        <v>0.63670455162632233</v>
      </c>
      <c r="AJ914" s="6">
        <f t="shared" si="77"/>
        <v>0.65130401719733622</v>
      </c>
      <c r="AK914" s="6">
        <f>VLOOKUP(AO914,'MV-SigB'!F:J,3,FALSE)</f>
        <v>0</v>
      </c>
      <c r="AL914" s="15">
        <v>19</v>
      </c>
      <c r="AM914" s="6"/>
      <c r="AN914" s="6">
        <v>35</v>
      </c>
      <c r="AO914" s="7">
        <v>1040</v>
      </c>
    </row>
    <row r="915" spans="2:41" x14ac:dyDescent="0.2">
      <c r="B915" s="5" t="s">
        <v>5205</v>
      </c>
      <c r="C915" s="6" t="str">
        <f t="shared" si="78"/>
        <v>Q9D0L4</v>
      </c>
      <c r="D915" s="6" t="s">
        <v>5206</v>
      </c>
      <c r="E915" s="6" t="s">
        <v>5207</v>
      </c>
      <c r="F915" s="6" t="s">
        <v>5208</v>
      </c>
      <c r="G915" s="6">
        <f>IFERROR(VLOOKUP(C915,Tabelle3!A:H,8,FALSE),"")</f>
        <v>1</v>
      </c>
      <c r="H915" s="6">
        <v>2</v>
      </c>
      <c r="I915" s="6">
        <v>16</v>
      </c>
      <c r="J915" s="6">
        <v>16</v>
      </c>
      <c r="K915" s="6">
        <v>42.5</v>
      </c>
      <c r="L915" s="6">
        <v>59.734999999999999</v>
      </c>
      <c r="M915" s="6">
        <v>525</v>
      </c>
      <c r="N915" s="6">
        <v>0</v>
      </c>
      <c r="O915" s="6">
        <v>193.03</v>
      </c>
      <c r="P915" s="6">
        <v>379300000</v>
      </c>
      <c r="Q915" s="6">
        <v>52735000</v>
      </c>
      <c r="R915" s="6">
        <v>7237700</v>
      </c>
      <c r="S915" s="6">
        <v>9342800</v>
      </c>
      <c r="T915" s="6">
        <v>657950</v>
      </c>
      <c r="U915" s="6">
        <v>2794800</v>
      </c>
      <c r="V915" s="6">
        <v>159940000</v>
      </c>
      <c r="W915" s="6">
        <v>55608000</v>
      </c>
      <c r="X915" s="6">
        <v>90981000</v>
      </c>
      <c r="Y915" s="6">
        <v>3690300</v>
      </c>
      <c r="Z915" s="6">
        <v>3174300</v>
      </c>
      <c r="AA915" s="6">
        <v>2453400</v>
      </c>
      <c r="AB915" s="6">
        <v>433290</v>
      </c>
      <c r="AC915" s="6">
        <v>1020800</v>
      </c>
      <c r="AD915" s="6">
        <v>6252400</v>
      </c>
      <c r="AE915" s="6">
        <v>2497000</v>
      </c>
      <c r="AF915" s="6">
        <v>2630000</v>
      </c>
      <c r="AG915" s="6">
        <f t="shared" si="74"/>
        <v>0.78638167126336667</v>
      </c>
      <c r="AH915" s="6">
        <f t="shared" si="75"/>
        <v>-0.34669839869920988</v>
      </c>
      <c r="AI915" s="6">
        <f t="shared" si="76"/>
        <v>0.63724445266470198</v>
      </c>
      <c r="AJ915" s="6">
        <f t="shared" si="77"/>
        <v>0.65008118552251981</v>
      </c>
      <c r="AK915" s="6">
        <f>VLOOKUP(AO915,'MV-SigB'!F:J,3,FALSE)</f>
        <v>0</v>
      </c>
      <c r="AL915" s="15">
        <v>19</v>
      </c>
      <c r="AM915" s="6"/>
      <c r="AN915" s="6">
        <v>45</v>
      </c>
      <c r="AO915" s="7">
        <v>1353</v>
      </c>
    </row>
    <row r="916" spans="2:41" x14ac:dyDescent="0.2">
      <c r="B916" s="5" t="s">
        <v>5448</v>
      </c>
      <c r="C916" s="6" t="str">
        <f t="shared" si="78"/>
        <v>Q9D8H7</v>
      </c>
      <c r="D916" s="6" t="s">
        <v>5449</v>
      </c>
      <c r="E916" s="6" t="s">
        <v>5450</v>
      </c>
      <c r="F916" s="6" t="s">
        <v>5451</v>
      </c>
      <c r="G916" s="6">
        <f>IFERROR(VLOOKUP(C916,Tabelle3!A:H,8,FALSE),"")</f>
        <v>1</v>
      </c>
      <c r="H916" s="6">
        <v>2</v>
      </c>
      <c r="I916" s="6">
        <v>6</v>
      </c>
      <c r="J916" s="6">
        <v>6</v>
      </c>
      <c r="K916" s="6">
        <v>12.1</v>
      </c>
      <c r="L916" s="6">
        <v>58.877000000000002</v>
      </c>
      <c r="M916" s="6">
        <v>521</v>
      </c>
      <c r="N916" s="6">
        <v>0</v>
      </c>
      <c r="O916" s="6">
        <v>212.22</v>
      </c>
      <c r="P916" s="6">
        <v>106850000</v>
      </c>
      <c r="Q916" s="6">
        <v>9438000</v>
      </c>
      <c r="R916" s="6">
        <v>2780300</v>
      </c>
      <c r="S916" s="6">
        <v>6069400</v>
      </c>
      <c r="T916" s="6">
        <v>8211600</v>
      </c>
      <c r="U916" s="6">
        <v>13140000</v>
      </c>
      <c r="V916" s="6">
        <v>5953000</v>
      </c>
      <c r="W916" s="6">
        <v>21560000</v>
      </c>
      <c r="X916" s="6">
        <v>39695000</v>
      </c>
      <c r="Y916" s="6">
        <v>2396900</v>
      </c>
      <c r="Z916" s="6">
        <v>257020</v>
      </c>
      <c r="AA916" s="6">
        <v>813690</v>
      </c>
      <c r="AB916" s="6">
        <v>1385900</v>
      </c>
      <c r="AC916" s="6">
        <v>815590</v>
      </c>
      <c r="AD916" s="6">
        <v>1570700</v>
      </c>
      <c r="AE916" s="6">
        <v>643270</v>
      </c>
      <c r="AF916" s="6">
        <v>810350</v>
      </c>
      <c r="AG916" s="6">
        <f t="shared" si="74"/>
        <v>1.2639645200017708</v>
      </c>
      <c r="AH916" s="6">
        <f t="shared" si="75"/>
        <v>0.33795596704673531</v>
      </c>
      <c r="AI916" s="6">
        <f t="shared" si="76"/>
        <v>0.63898529212995703</v>
      </c>
      <c r="AJ916" s="6">
        <f t="shared" si="77"/>
        <v>0.6461453706249134</v>
      </c>
      <c r="AK916" s="6">
        <f>VLOOKUP(AO916,'MV-SigB'!F:J,3,FALSE)</f>
        <v>0</v>
      </c>
      <c r="AL916" s="15">
        <v>19</v>
      </c>
      <c r="AM916" s="6"/>
      <c r="AN916" s="6">
        <v>14</v>
      </c>
      <c r="AO916" s="7">
        <v>1415</v>
      </c>
    </row>
    <row r="917" spans="2:41" x14ac:dyDescent="0.2">
      <c r="B917" s="5" t="s">
        <v>2673</v>
      </c>
      <c r="C917" s="6" t="str">
        <f t="shared" si="78"/>
        <v>Q3UV17</v>
      </c>
      <c r="D917" s="6" t="s">
        <v>2674</v>
      </c>
      <c r="E917" s="6" t="s">
        <v>2675</v>
      </c>
      <c r="F917" s="6" t="s">
        <v>2676</v>
      </c>
      <c r="G917" s="6" t="str">
        <f>IFERROR(VLOOKUP(C917,Tabelle3!A:H,8,FALSE),"")</f>
        <v/>
      </c>
      <c r="H917" s="6">
        <v>1</v>
      </c>
      <c r="I917" s="6">
        <v>8</v>
      </c>
      <c r="J917" s="6">
        <v>1</v>
      </c>
      <c r="K917" s="6">
        <v>9.3000000000000007</v>
      </c>
      <c r="L917" s="6">
        <v>62.844000000000001</v>
      </c>
      <c r="M917" s="6">
        <v>594</v>
      </c>
      <c r="N917" s="6">
        <v>2.0408000000000002E-3</v>
      </c>
      <c r="O917" s="6">
        <v>2.0488</v>
      </c>
      <c r="P917" s="6">
        <v>34561000</v>
      </c>
      <c r="Q917" s="6">
        <v>1242000</v>
      </c>
      <c r="R917" s="6">
        <v>6823400</v>
      </c>
      <c r="S917" s="6">
        <v>7963800</v>
      </c>
      <c r="T917" s="6">
        <v>4621300</v>
      </c>
      <c r="U917" s="6">
        <v>8476600</v>
      </c>
      <c r="V917" s="6">
        <v>1285900</v>
      </c>
      <c r="W917" s="6">
        <v>1772800</v>
      </c>
      <c r="X917" s="6">
        <v>2375000</v>
      </c>
      <c r="Y917" s="6">
        <v>1416300</v>
      </c>
      <c r="Z917" s="6">
        <v>2979100</v>
      </c>
      <c r="AA917" s="6">
        <v>3192600</v>
      </c>
      <c r="AB917" s="6">
        <v>3244000</v>
      </c>
      <c r="AC917" s="6">
        <v>8961700</v>
      </c>
      <c r="AD917" s="6">
        <v>474280</v>
      </c>
      <c r="AE917" s="6">
        <v>4348000</v>
      </c>
      <c r="AF917" s="6">
        <v>1133900</v>
      </c>
      <c r="AG917" s="6">
        <f t="shared" si="74"/>
        <v>0.72610853552917709</v>
      </c>
      <c r="AH917" s="6">
        <f t="shared" si="75"/>
        <v>-0.46174288280077191</v>
      </c>
      <c r="AI917" s="6">
        <f t="shared" si="76"/>
        <v>0.6395856269817084</v>
      </c>
      <c r="AJ917" s="6">
        <f t="shared" si="77"/>
        <v>0.64479057651189808</v>
      </c>
      <c r="AK917" s="6">
        <f>VLOOKUP(AO917,'MV-SigB'!F:J,3,FALSE)</f>
        <v>0</v>
      </c>
      <c r="AL917" s="15">
        <v>19</v>
      </c>
      <c r="AM917" s="6"/>
      <c r="AN917" s="6">
        <v>17</v>
      </c>
      <c r="AO917" s="7">
        <v>708</v>
      </c>
    </row>
    <row r="918" spans="2:41" x14ac:dyDescent="0.2">
      <c r="B918" s="5" t="s">
        <v>4298</v>
      </c>
      <c r="C918" s="6" t="str">
        <f t="shared" si="78"/>
        <v>Q91XE8</v>
      </c>
      <c r="D918" s="6" t="s">
        <v>4299</v>
      </c>
      <c r="E918" s="6" t="s">
        <v>4300</v>
      </c>
      <c r="F918" s="6" t="s">
        <v>4301</v>
      </c>
      <c r="G918" s="6" t="str">
        <f>IFERROR(VLOOKUP(C918,Tabelle3!A:H,8,FALSE),"")</f>
        <v/>
      </c>
      <c r="H918" s="6">
        <v>1</v>
      </c>
      <c r="I918" s="6">
        <v>3</v>
      </c>
      <c r="J918" s="6">
        <v>3</v>
      </c>
      <c r="K918" s="6">
        <v>15.3</v>
      </c>
      <c r="L918" s="6">
        <v>21.18</v>
      </c>
      <c r="M918" s="6">
        <v>189</v>
      </c>
      <c r="N918" s="6">
        <v>0</v>
      </c>
      <c r="O918" s="6">
        <v>20.038</v>
      </c>
      <c r="P918" s="6">
        <v>13603000</v>
      </c>
      <c r="Q918" s="6">
        <v>793140</v>
      </c>
      <c r="R918" s="6">
        <v>730370</v>
      </c>
      <c r="S918" s="6">
        <v>1662000</v>
      </c>
      <c r="T918" s="6">
        <v>697770</v>
      </c>
      <c r="U918" s="6">
        <v>8137800</v>
      </c>
      <c r="V918" s="6">
        <v>474840</v>
      </c>
      <c r="W918" s="6">
        <v>794940</v>
      </c>
      <c r="X918" s="6">
        <v>311900</v>
      </c>
      <c r="Y918" s="6">
        <v>382390</v>
      </c>
      <c r="Z918" s="6">
        <v>706620</v>
      </c>
      <c r="AA918" s="6">
        <v>3344100</v>
      </c>
      <c r="AB918" s="6">
        <v>801650</v>
      </c>
      <c r="AC918" s="6">
        <v>8040500</v>
      </c>
      <c r="AD918" s="6">
        <v>512470</v>
      </c>
      <c r="AE918" s="6">
        <v>601040</v>
      </c>
      <c r="AF918" s="6">
        <v>191270</v>
      </c>
      <c r="AG918" s="6">
        <f t="shared" si="74"/>
        <v>0.56015015066429252</v>
      </c>
      <c r="AH918" s="6">
        <f t="shared" si="75"/>
        <v>-0.83611449524750137</v>
      </c>
      <c r="AI918" s="6">
        <f t="shared" si="76"/>
        <v>0.6397473793156645</v>
      </c>
      <c r="AJ918" s="6">
        <f t="shared" si="77"/>
        <v>0.64442576251875405</v>
      </c>
      <c r="AK918" s="6">
        <f>VLOOKUP(AO918,'MV-SigB'!F:J,3,FALSE)</f>
        <v>0</v>
      </c>
      <c r="AL918" s="15">
        <v>19</v>
      </c>
      <c r="AM918" s="6"/>
      <c r="AN918" s="6">
        <v>15</v>
      </c>
      <c r="AO918" s="7">
        <v>1124</v>
      </c>
    </row>
    <row r="919" spans="2:41" x14ac:dyDescent="0.2">
      <c r="B919" s="5" t="s">
        <v>1420</v>
      </c>
      <c r="C919" s="6" t="str">
        <f t="shared" si="78"/>
        <v>P11352</v>
      </c>
      <c r="D919" s="6" t="s">
        <v>1421</v>
      </c>
      <c r="E919" s="6" t="s">
        <v>1422</v>
      </c>
      <c r="F919" s="6" t="s">
        <v>1423</v>
      </c>
      <c r="G919" s="6">
        <f>IFERROR(VLOOKUP(C919,Tabelle3!A:H,8,FALSE),"")</f>
        <v>1</v>
      </c>
      <c r="H919" s="6">
        <v>1</v>
      </c>
      <c r="I919" s="6">
        <v>27</v>
      </c>
      <c r="J919" s="6">
        <v>27</v>
      </c>
      <c r="K919" s="6">
        <v>88.1</v>
      </c>
      <c r="L919" s="6">
        <v>22.329000000000001</v>
      </c>
      <c r="M919" s="6">
        <v>201</v>
      </c>
      <c r="N919" s="6">
        <v>0</v>
      </c>
      <c r="O919" s="6">
        <v>323.31</v>
      </c>
      <c r="P919" s="6">
        <v>16946000000</v>
      </c>
      <c r="Q919" s="6">
        <v>998750000</v>
      </c>
      <c r="R919" s="6">
        <v>726750000</v>
      </c>
      <c r="S919" s="6">
        <v>2090200000</v>
      </c>
      <c r="T919" s="6">
        <v>908120000</v>
      </c>
      <c r="U919" s="6">
        <v>1503400000</v>
      </c>
      <c r="V919" s="6">
        <v>1824100000</v>
      </c>
      <c r="W919" s="6">
        <v>4376300000</v>
      </c>
      <c r="X919" s="6">
        <v>4518300000</v>
      </c>
      <c r="Y919" s="6">
        <v>883370000</v>
      </c>
      <c r="Z919" s="6">
        <v>1032000000</v>
      </c>
      <c r="AA919" s="6">
        <v>864380000</v>
      </c>
      <c r="AB919" s="6">
        <v>1375600000</v>
      </c>
      <c r="AC919" s="6">
        <v>1121800000</v>
      </c>
      <c r="AD919" s="6">
        <v>1546300000</v>
      </c>
      <c r="AE919" s="6">
        <v>820840000</v>
      </c>
      <c r="AF919" s="6">
        <v>1046600000</v>
      </c>
      <c r="AG919" s="6">
        <f t="shared" si="74"/>
        <v>0.91617536169893776</v>
      </c>
      <c r="AH919" s="6">
        <f t="shared" si="75"/>
        <v>-0.1263043292729934</v>
      </c>
      <c r="AI919" s="6">
        <f t="shared" si="76"/>
        <v>0.63974871806504852</v>
      </c>
      <c r="AJ919" s="6">
        <f t="shared" si="77"/>
        <v>0.64442274350665818</v>
      </c>
      <c r="AK919" s="6">
        <f>VLOOKUP(AO919,'MV-SigB'!F:J,3,FALSE)</f>
        <v>0</v>
      </c>
      <c r="AL919" s="15">
        <v>19</v>
      </c>
      <c r="AM919" s="6"/>
      <c r="AN919" s="6">
        <v>695</v>
      </c>
      <c r="AO919" s="7">
        <v>392</v>
      </c>
    </row>
    <row r="920" spans="2:41" x14ac:dyDescent="0.2">
      <c r="B920" s="5" t="s">
        <v>325</v>
      </c>
      <c r="C920" s="6" t="str">
        <f t="shared" si="78"/>
        <v>D3YYM6</v>
      </c>
      <c r="D920" s="6"/>
      <c r="E920" s="6" t="s">
        <v>326</v>
      </c>
      <c r="F920" s="6" t="s">
        <v>327</v>
      </c>
      <c r="G920" s="6" t="str">
        <f>IFERROR(VLOOKUP(C920,Tabelle3!A:H,8,FALSE),"")</f>
        <v/>
      </c>
      <c r="H920" s="6">
        <v>2</v>
      </c>
      <c r="I920" s="6">
        <v>1</v>
      </c>
      <c r="J920" s="6">
        <v>1</v>
      </c>
      <c r="K920" s="6">
        <v>8.1999999999999993</v>
      </c>
      <c r="L920" s="6">
        <v>20.413</v>
      </c>
      <c r="M920" s="6">
        <v>182</v>
      </c>
      <c r="N920" s="6">
        <v>0</v>
      </c>
      <c r="O920" s="6">
        <v>11.316000000000001</v>
      </c>
      <c r="P920" s="6">
        <v>7903500</v>
      </c>
      <c r="Q920" s="6">
        <v>926630</v>
      </c>
      <c r="R920" s="6">
        <v>1295100</v>
      </c>
      <c r="S920" s="6">
        <v>780190</v>
      </c>
      <c r="T920" s="6">
        <v>423780</v>
      </c>
      <c r="U920" s="6">
        <v>0</v>
      </c>
      <c r="V920" s="6">
        <v>2392300</v>
      </c>
      <c r="W920" s="6">
        <v>0</v>
      </c>
      <c r="X920" s="6">
        <v>2085600</v>
      </c>
      <c r="Y920" s="6">
        <v>377810</v>
      </c>
      <c r="Z920" s="6">
        <v>1097800</v>
      </c>
      <c r="AA920" s="6">
        <v>295610</v>
      </c>
      <c r="AB920" s="6">
        <v>208860</v>
      </c>
      <c r="AC920" s="6"/>
      <c r="AD920" s="6">
        <v>827010</v>
      </c>
      <c r="AE920" s="6"/>
      <c r="AF920" s="6">
        <v>447830</v>
      </c>
      <c r="AG920" s="6">
        <f t="shared" si="74"/>
        <v>0.77659941639735186</v>
      </c>
      <c r="AH920" s="6">
        <f t="shared" si="75"/>
        <v>-0.36475747180394208</v>
      </c>
      <c r="AI920" s="6">
        <f t="shared" si="76"/>
        <v>0.64206711675970385</v>
      </c>
      <c r="AJ920" s="6">
        <f t="shared" si="77"/>
        <v>0.6392039814099888</v>
      </c>
      <c r="AK920" s="6">
        <f>VLOOKUP(AO920,'MV-SigB'!F:J,3,FALSE)</f>
        <v>0</v>
      </c>
      <c r="AL920" s="15">
        <v>19</v>
      </c>
      <c r="AM920" s="6"/>
      <c r="AN920" s="6">
        <v>4</v>
      </c>
      <c r="AO920" s="7">
        <v>110</v>
      </c>
    </row>
    <row r="921" spans="2:41" x14ac:dyDescent="0.2">
      <c r="B921" s="5" t="s">
        <v>2045</v>
      </c>
      <c r="C921" s="6" t="str">
        <f t="shared" si="78"/>
        <v>P56391</v>
      </c>
      <c r="D921" s="6" t="s">
        <v>2046</v>
      </c>
      <c r="E921" s="6" t="s">
        <v>2047</v>
      </c>
      <c r="F921" s="6" t="s">
        <v>2048</v>
      </c>
      <c r="G921" s="6">
        <f>IFERROR(VLOOKUP(C921,Tabelle3!A:H,8,FALSE),"")</f>
        <v>1</v>
      </c>
      <c r="H921" s="6">
        <v>1</v>
      </c>
      <c r="I921" s="6">
        <v>14</v>
      </c>
      <c r="J921" s="6">
        <v>14</v>
      </c>
      <c r="K921" s="6">
        <v>89.5</v>
      </c>
      <c r="L921" s="6">
        <v>10.071</v>
      </c>
      <c r="M921" s="6">
        <v>86</v>
      </c>
      <c r="N921" s="6">
        <v>0</v>
      </c>
      <c r="O921" s="6">
        <v>178.95</v>
      </c>
      <c r="P921" s="6">
        <v>2342400000</v>
      </c>
      <c r="Q921" s="6">
        <v>244830000</v>
      </c>
      <c r="R921" s="6">
        <v>183510000</v>
      </c>
      <c r="S921" s="6">
        <v>167520000</v>
      </c>
      <c r="T921" s="6">
        <v>359930000</v>
      </c>
      <c r="U921" s="6">
        <v>187740000</v>
      </c>
      <c r="V921" s="6">
        <v>123120000</v>
      </c>
      <c r="W921" s="6">
        <v>624380000</v>
      </c>
      <c r="X921" s="6">
        <v>451380000</v>
      </c>
      <c r="Y921" s="6">
        <v>373250000</v>
      </c>
      <c r="Z921" s="6">
        <v>416290000</v>
      </c>
      <c r="AA921" s="6">
        <v>478560000</v>
      </c>
      <c r="AB921" s="6">
        <v>430060000</v>
      </c>
      <c r="AC921" s="6">
        <v>201490000</v>
      </c>
      <c r="AD921" s="6">
        <v>283490000</v>
      </c>
      <c r="AE921" s="6">
        <v>510760000</v>
      </c>
      <c r="AF921" s="6">
        <v>529890000</v>
      </c>
      <c r="AG921" s="6">
        <f t="shared" si="74"/>
        <v>1.1130877080288144</v>
      </c>
      <c r="AH921" s="6">
        <f t="shared" si="75"/>
        <v>0.15456727727354391</v>
      </c>
      <c r="AI921" s="6">
        <f t="shared" si="76"/>
        <v>0.64222155882659204</v>
      </c>
      <c r="AJ921" s="6">
        <f t="shared" si="77"/>
        <v>0.63885699897634463</v>
      </c>
      <c r="AK921" s="6">
        <f>VLOOKUP(AO921,'MV-SigB'!F:J,3,FALSE)</f>
        <v>0</v>
      </c>
      <c r="AL921" s="15">
        <v>19</v>
      </c>
      <c r="AM921" s="6"/>
      <c r="AN921" s="6">
        <v>155</v>
      </c>
      <c r="AO921" s="7">
        <v>549</v>
      </c>
    </row>
    <row r="922" spans="2:41" x14ac:dyDescent="0.2">
      <c r="B922" s="5" t="s">
        <v>317</v>
      </c>
      <c r="C922" s="6" t="str">
        <f t="shared" si="78"/>
        <v>D3YXL1</v>
      </c>
      <c r="D922" s="6" t="s">
        <v>318</v>
      </c>
      <c r="E922" s="6" t="s">
        <v>319</v>
      </c>
      <c r="F922" s="6" t="s">
        <v>320</v>
      </c>
      <c r="G922" s="6" t="str">
        <f>IFERROR(VLOOKUP(C922,Tabelle3!A:H,8,FALSE),"")</f>
        <v/>
      </c>
      <c r="H922" s="6">
        <v>4</v>
      </c>
      <c r="I922" s="6">
        <v>4</v>
      </c>
      <c r="J922" s="6">
        <v>4</v>
      </c>
      <c r="K922" s="6">
        <v>39.200000000000003</v>
      </c>
      <c r="L922" s="6">
        <v>20.434999999999999</v>
      </c>
      <c r="M922" s="6">
        <v>186</v>
      </c>
      <c r="N922" s="6">
        <v>0</v>
      </c>
      <c r="O922" s="6">
        <v>88.738</v>
      </c>
      <c r="P922" s="6">
        <v>24760000</v>
      </c>
      <c r="Q922" s="6">
        <v>3095200</v>
      </c>
      <c r="R922" s="6">
        <v>1510800</v>
      </c>
      <c r="S922" s="6">
        <v>2366800</v>
      </c>
      <c r="T922" s="6">
        <v>383000</v>
      </c>
      <c r="U922" s="6">
        <v>2181300</v>
      </c>
      <c r="V922" s="6">
        <v>3623800</v>
      </c>
      <c r="W922" s="6">
        <v>5881700</v>
      </c>
      <c r="X922" s="6">
        <v>5717300</v>
      </c>
      <c r="Y922" s="6">
        <v>3457300</v>
      </c>
      <c r="Z922" s="6">
        <v>2363300</v>
      </c>
      <c r="AA922" s="6">
        <v>934680</v>
      </c>
      <c r="AB922" s="6">
        <v>1385200</v>
      </c>
      <c r="AC922" s="6">
        <v>1926100</v>
      </c>
      <c r="AD922" s="6">
        <v>1960100</v>
      </c>
      <c r="AE922" s="6">
        <v>1691800</v>
      </c>
      <c r="AF922" s="6">
        <v>1393000</v>
      </c>
      <c r="AG922" s="6">
        <f t="shared" si="74"/>
        <v>1.1677635920240999</v>
      </c>
      <c r="AH922" s="6">
        <f t="shared" si="75"/>
        <v>0.22374823728680668</v>
      </c>
      <c r="AI922" s="6">
        <f t="shared" si="76"/>
        <v>0.64302359532222364</v>
      </c>
      <c r="AJ922" s="6">
        <f t="shared" si="77"/>
        <v>0.6370564176299417</v>
      </c>
      <c r="AK922" s="6">
        <f>VLOOKUP(AO922,'MV-SigB'!F:J,3,FALSE)</f>
        <v>0</v>
      </c>
      <c r="AL922" s="15">
        <v>19</v>
      </c>
      <c r="AM922" s="6"/>
      <c r="AN922" s="6">
        <v>19</v>
      </c>
      <c r="AO922" s="7">
        <v>108</v>
      </c>
    </row>
    <row r="923" spans="2:41" x14ac:dyDescent="0.2">
      <c r="B923" s="5" t="s">
        <v>626</v>
      </c>
      <c r="C923" s="6" t="str">
        <f t="shared" si="78"/>
        <v>E9Q7L0</v>
      </c>
      <c r="D923" s="6"/>
      <c r="E923" s="6" t="s">
        <v>627</v>
      </c>
      <c r="F923" s="6" t="s">
        <v>628</v>
      </c>
      <c r="G923" s="6">
        <f>IFERROR(VLOOKUP(C923,Tabelle3!A:H,8,FALSE),"")</f>
        <v>1</v>
      </c>
      <c r="H923" s="6">
        <v>1</v>
      </c>
      <c r="I923" s="6">
        <v>41</v>
      </c>
      <c r="J923" s="6">
        <v>26</v>
      </c>
      <c r="K923" s="6">
        <v>43</v>
      </c>
      <c r="L923" s="6">
        <v>116.6</v>
      </c>
      <c r="M923" s="6">
        <v>1029</v>
      </c>
      <c r="N923" s="6">
        <v>0</v>
      </c>
      <c r="O923" s="6">
        <v>302.2</v>
      </c>
      <c r="P923" s="6">
        <v>412490000</v>
      </c>
      <c r="Q923" s="6">
        <v>23208000</v>
      </c>
      <c r="R923" s="6">
        <v>59749000</v>
      </c>
      <c r="S923" s="6">
        <v>15547000</v>
      </c>
      <c r="T923" s="6">
        <v>11139000</v>
      </c>
      <c r="U923" s="6">
        <v>50662000</v>
      </c>
      <c r="V923" s="6">
        <v>76268000</v>
      </c>
      <c r="W923" s="6">
        <v>72307000</v>
      </c>
      <c r="X923" s="6">
        <v>103610000</v>
      </c>
      <c r="Y923" s="6">
        <v>23825000</v>
      </c>
      <c r="Z923" s="6">
        <v>20802000</v>
      </c>
      <c r="AA923" s="6">
        <v>10100000</v>
      </c>
      <c r="AB923" s="6">
        <v>15271000</v>
      </c>
      <c r="AC923" s="6">
        <v>12903000</v>
      </c>
      <c r="AD923" s="6">
        <v>48435000</v>
      </c>
      <c r="AE923" s="6">
        <v>11452000</v>
      </c>
      <c r="AF923" s="6">
        <v>15956000</v>
      </c>
      <c r="AG923" s="6">
        <f t="shared" si="74"/>
        <v>0.78874540824375183</v>
      </c>
      <c r="AH923" s="6">
        <f t="shared" si="75"/>
        <v>-0.34236839355382481</v>
      </c>
      <c r="AI923" s="6">
        <f t="shared" si="76"/>
        <v>0.64306588953317478</v>
      </c>
      <c r="AJ923" s="6">
        <f t="shared" si="77"/>
        <v>0.63696152897850944</v>
      </c>
      <c r="AK923" s="6">
        <f>VLOOKUP(AO923,'MV-SigB'!F:J,3,FALSE)</f>
        <v>0</v>
      </c>
      <c r="AL923" s="15">
        <v>19</v>
      </c>
      <c r="AM923" s="6"/>
      <c r="AN923" s="6">
        <v>110</v>
      </c>
      <c r="AO923" s="7">
        <v>190</v>
      </c>
    </row>
    <row r="924" spans="2:41" x14ac:dyDescent="0.2">
      <c r="B924" s="5" t="s">
        <v>1180</v>
      </c>
      <c r="C924" s="6" t="str">
        <f t="shared" si="78"/>
        <v>O88441</v>
      </c>
      <c r="D924" s="6" t="s">
        <v>1181</v>
      </c>
      <c r="E924" s="6" t="s">
        <v>1182</v>
      </c>
      <c r="F924" s="6" t="s">
        <v>1183</v>
      </c>
      <c r="G924" s="6">
        <f>IFERROR(VLOOKUP(C924,Tabelle3!A:H,8,FALSE),"")</f>
        <v>1</v>
      </c>
      <c r="H924" s="6">
        <v>1</v>
      </c>
      <c r="I924" s="6">
        <v>22</v>
      </c>
      <c r="J924" s="6">
        <v>22</v>
      </c>
      <c r="K924" s="6">
        <v>83.3</v>
      </c>
      <c r="L924" s="6">
        <v>29.757999999999999</v>
      </c>
      <c r="M924" s="6">
        <v>263</v>
      </c>
      <c r="N924" s="6">
        <v>0</v>
      </c>
      <c r="O924" s="6">
        <v>323.31</v>
      </c>
      <c r="P924" s="6">
        <v>3695200000</v>
      </c>
      <c r="Q924" s="6">
        <v>441830000</v>
      </c>
      <c r="R924" s="6">
        <v>105640000</v>
      </c>
      <c r="S924" s="6">
        <v>246340000</v>
      </c>
      <c r="T924" s="6">
        <v>83454000</v>
      </c>
      <c r="U924" s="6">
        <v>182570000</v>
      </c>
      <c r="V924" s="6">
        <v>60682000</v>
      </c>
      <c r="W924" s="6">
        <v>1440500000</v>
      </c>
      <c r="X924" s="6">
        <v>1134200000</v>
      </c>
      <c r="Y924" s="6">
        <v>57455000</v>
      </c>
      <c r="Z924" s="6">
        <v>49354000</v>
      </c>
      <c r="AA924" s="6">
        <v>63928000</v>
      </c>
      <c r="AB924" s="6">
        <v>53340000</v>
      </c>
      <c r="AC924" s="6">
        <v>43902000</v>
      </c>
      <c r="AD924" s="6">
        <v>30112000</v>
      </c>
      <c r="AE924" s="6">
        <v>89799000</v>
      </c>
      <c r="AF924" s="6">
        <v>93576000</v>
      </c>
      <c r="AG924" s="6">
        <f t="shared" si="74"/>
        <v>0.87057721969470336</v>
      </c>
      <c r="AH924" s="6">
        <f t="shared" si="75"/>
        <v>-0.19995582512160578</v>
      </c>
      <c r="AI924" s="6">
        <f t="shared" si="76"/>
        <v>0.64334935914493951</v>
      </c>
      <c r="AJ924" s="6">
        <f t="shared" si="77"/>
        <v>0.63632571529365889</v>
      </c>
      <c r="AK924" s="6">
        <f>VLOOKUP(AO924,'MV-SigB'!F:J,3,FALSE)</f>
        <v>0</v>
      </c>
      <c r="AL924" s="15">
        <v>19</v>
      </c>
      <c r="AM924" s="6"/>
      <c r="AN924" s="6">
        <v>301</v>
      </c>
      <c r="AO924" s="7">
        <v>332</v>
      </c>
    </row>
    <row r="925" spans="2:41" x14ac:dyDescent="0.2">
      <c r="B925" s="5" t="s">
        <v>5033</v>
      </c>
      <c r="C925" s="6" t="str">
        <f t="shared" si="78"/>
        <v>Q9CWG8</v>
      </c>
      <c r="D925" s="6" t="s">
        <v>5034</v>
      </c>
      <c r="E925" s="6" t="s">
        <v>5035</v>
      </c>
      <c r="F925" s="6" t="s">
        <v>5036</v>
      </c>
      <c r="G925" s="6">
        <f>IFERROR(VLOOKUP(C925,Tabelle3!A:H,8,FALSE),"")</f>
        <v>1</v>
      </c>
      <c r="H925" s="6">
        <v>2</v>
      </c>
      <c r="I925" s="6">
        <v>17</v>
      </c>
      <c r="J925" s="6">
        <v>17</v>
      </c>
      <c r="K925" s="6">
        <v>42.2</v>
      </c>
      <c r="L925" s="6">
        <v>48.384</v>
      </c>
      <c r="M925" s="6">
        <v>436</v>
      </c>
      <c r="N925" s="6">
        <v>0</v>
      </c>
      <c r="O925" s="6">
        <v>82.352999999999994</v>
      </c>
      <c r="P925" s="6">
        <v>465150000</v>
      </c>
      <c r="Q925" s="6">
        <v>26490000</v>
      </c>
      <c r="R925" s="6">
        <v>22812000</v>
      </c>
      <c r="S925" s="6">
        <v>12240000</v>
      </c>
      <c r="T925" s="6">
        <v>16876000</v>
      </c>
      <c r="U925" s="6">
        <v>61938000</v>
      </c>
      <c r="V925" s="6">
        <v>9969700</v>
      </c>
      <c r="W925" s="6">
        <v>124330000</v>
      </c>
      <c r="X925" s="6">
        <v>190500000</v>
      </c>
      <c r="Y925" s="6">
        <v>3698000</v>
      </c>
      <c r="Z925" s="6">
        <v>5360600</v>
      </c>
      <c r="AA925" s="6">
        <v>2539300</v>
      </c>
      <c r="AB925" s="6">
        <v>3152700</v>
      </c>
      <c r="AC925" s="6">
        <v>3725000</v>
      </c>
      <c r="AD925" s="6">
        <v>759420</v>
      </c>
      <c r="AE925" s="6">
        <v>2469800</v>
      </c>
      <c r="AF925" s="6">
        <v>5513500</v>
      </c>
      <c r="AG925" s="6">
        <f t="shared" si="74"/>
        <v>1.1831032458220108</v>
      </c>
      <c r="AH925" s="6">
        <f t="shared" si="75"/>
        <v>0.24257597877991111</v>
      </c>
      <c r="AI925" s="6">
        <f t="shared" si="76"/>
        <v>0.64726749317418841</v>
      </c>
      <c r="AJ925" s="6">
        <f t="shared" si="77"/>
        <v>0.62756604368493651</v>
      </c>
      <c r="AK925" s="6">
        <f>VLOOKUP(AO925,'MV-SigB'!F:J,3,FALSE)</f>
        <v>0</v>
      </c>
      <c r="AL925" s="15">
        <v>19</v>
      </c>
      <c r="AM925" s="6"/>
      <c r="AN925" s="6">
        <v>61</v>
      </c>
      <c r="AO925" s="7">
        <v>1310</v>
      </c>
    </row>
    <row r="926" spans="2:41" x14ac:dyDescent="0.2">
      <c r="B926" s="5" t="s">
        <v>2712</v>
      </c>
      <c r="C926" s="6" t="str">
        <f t="shared" si="78"/>
        <v>Q501J2</v>
      </c>
      <c r="D926" s="6" t="s">
        <v>2713</v>
      </c>
      <c r="E926" s="6" t="s">
        <v>2714</v>
      </c>
      <c r="F926" s="6" t="s">
        <v>2715</v>
      </c>
      <c r="G926" s="6" t="str">
        <f>IFERROR(VLOOKUP(C926,Tabelle3!A:H,8,FALSE),"")</f>
        <v/>
      </c>
      <c r="H926" s="6">
        <v>1</v>
      </c>
      <c r="I926" s="6">
        <v>7</v>
      </c>
      <c r="J926" s="6">
        <v>7</v>
      </c>
      <c r="K926" s="6">
        <v>31.9</v>
      </c>
      <c r="L926" s="6">
        <v>24.739000000000001</v>
      </c>
      <c r="M926" s="6">
        <v>229</v>
      </c>
      <c r="N926" s="6">
        <v>0</v>
      </c>
      <c r="O926" s="6">
        <v>146.49</v>
      </c>
      <c r="P926" s="6">
        <v>95183000</v>
      </c>
      <c r="Q926" s="6">
        <v>25298000</v>
      </c>
      <c r="R926" s="6">
        <v>3061800</v>
      </c>
      <c r="S926" s="6">
        <v>10798000</v>
      </c>
      <c r="T926" s="6">
        <v>12741000</v>
      </c>
      <c r="U926" s="6">
        <v>4342700</v>
      </c>
      <c r="V926" s="6">
        <v>9974800</v>
      </c>
      <c r="W926" s="6">
        <v>19040000</v>
      </c>
      <c r="X926" s="6">
        <v>9926800</v>
      </c>
      <c r="Y926" s="6">
        <v>7769700</v>
      </c>
      <c r="Z926" s="6">
        <v>3579100</v>
      </c>
      <c r="AA926" s="6">
        <v>1853000</v>
      </c>
      <c r="AB926" s="6">
        <v>6076700</v>
      </c>
      <c r="AC926" s="6">
        <v>3049400</v>
      </c>
      <c r="AD926" s="6">
        <v>5362400</v>
      </c>
      <c r="AE926" s="6">
        <v>5853100</v>
      </c>
      <c r="AF926" s="6">
        <v>1893600</v>
      </c>
      <c r="AG926" s="6">
        <f t="shared" si="74"/>
        <v>1.1930872296314634</v>
      </c>
      <c r="AH926" s="6">
        <f t="shared" si="75"/>
        <v>0.25469952598047341</v>
      </c>
      <c r="AI926" s="6">
        <f t="shared" si="76"/>
        <v>0.64765750935683908</v>
      </c>
      <c r="AJ926" s="6">
        <f t="shared" si="77"/>
        <v>0.62669699809775425</v>
      </c>
      <c r="AK926" s="6">
        <f>VLOOKUP(AO926,'MV-SigB'!F:J,3,FALSE)</f>
        <v>0</v>
      </c>
      <c r="AL926" s="15">
        <v>19</v>
      </c>
      <c r="AM926" s="6"/>
      <c r="AN926" s="6">
        <v>37</v>
      </c>
      <c r="AO926" s="7">
        <v>718</v>
      </c>
    </row>
    <row r="927" spans="2:41" x14ac:dyDescent="0.2">
      <c r="B927" s="5" t="s">
        <v>3992</v>
      </c>
      <c r="C927" s="6" t="str">
        <f t="shared" si="78"/>
        <v>Q8R2K3</v>
      </c>
      <c r="D927" s="6" t="s">
        <v>3993</v>
      </c>
      <c r="E927" s="6" t="s">
        <v>3994</v>
      </c>
      <c r="F927" s="6" t="s">
        <v>3995</v>
      </c>
      <c r="G927" s="6">
        <f>IFERROR(VLOOKUP(C927,Tabelle3!A:H,8,FALSE),"")</f>
        <v>1</v>
      </c>
      <c r="H927" s="6">
        <v>3</v>
      </c>
      <c r="I927" s="6">
        <v>13</v>
      </c>
      <c r="J927" s="6">
        <v>13</v>
      </c>
      <c r="K927" s="6">
        <v>70.3</v>
      </c>
      <c r="L927" s="6">
        <v>17.155999999999999</v>
      </c>
      <c r="M927" s="6">
        <v>148</v>
      </c>
      <c r="N927" s="6">
        <v>0</v>
      </c>
      <c r="O927" s="6">
        <v>323.31</v>
      </c>
      <c r="P927" s="6">
        <v>645490000</v>
      </c>
      <c r="Q927" s="6">
        <v>28624000</v>
      </c>
      <c r="R927" s="6">
        <v>23406000</v>
      </c>
      <c r="S927" s="6">
        <v>21560000</v>
      </c>
      <c r="T927" s="6">
        <v>38959000</v>
      </c>
      <c r="U927" s="6">
        <v>21789000</v>
      </c>
      <c r="V927" s="6">
        <v>28928000</v>
      </c>
      <c r="W927" s="6">
        <v>220850000</v>
      </c>
      <c r="X927" s="6">
        <v>261380000</v>
      </c>
      <c r="Y927" s="6">
        <v>40060000</v>
      </c>
      <c r="Z927" s="6">
        <v>31755000</v>
      </c>
      <c r="AA927" s="6">
        <v>79025000</v>
      </c>
      <c r="AB927" s="6">
        <v>130250000</v>
      </c>
      <c r="AC927" s="6">
        <v>18957000</v>
      </c>
      <c r="AD927" s="6">
        <v>50123000</v>
      </c>
      <c r="AE927" s="6">
        <v>83532000</v>
      </c>
      <c r="AF927" s="6">
        <v>76601000</v>
      </c>
      <c r="AG927" s="6">
        <f t="shared" si="74"/>
        <v>1.2263266045119605</v>
      </c>
      <c r="AH927" s="6">
        <f t="shared" si="75"/>
        <v>0.29434325958223601</v>
      </c>
      <c r="AI927" s="6">
        <f t="shared" si="76"/>
        <v>0.64890080431803732</v>
      </c>
      <c r="AJ927" s="6">
        <f t="shared" si="77"/>
        <v>0.62393014063249641</v>
      </c>
      <c r="AK927" s="6">
        <f>VLOOKUP(AO927,'MV-SigB'!F:J,3,FALSE)</f>
        <v>0</v>
      </c>
      <c r="AL927" s="15">
        <v>19</v>
      </c>
      <c r="AM927" s="6"/>
      <c r="AN927" s="6">
        <v>93</v>
      </c>
      <c r="AO927" s="7">
        <v>1046</v>
      </c>
    </row>
    <row r="928" spans="2:41" x14ac:dyDescent="0.2">
      <c r="B928" s="5" t="s">
        <v>3439</v>
      </c>
      <c r="C928" s="6" t="str">
        <f t="shared" si="78"/>
        <v>Q8BJ64</v>
      </c>
      <c r="D928" s="6" t="s">
        <v>3440</v>
      </c>
      <c r="E928" s="6" t="s">
        <v>3441</v>
      </c>
      <c r="F928" s="6" t="s">
        <v>3442</v>
      </c>
      <c r="G928" s="6">
        <f>IFERROR(VLOOKUP(C928,Tabelle3!A:H,8,FALSE),"")</f>
        <v>1</v>
      </c>
      <c r="H928" s="6">
        <v>1</v>
      </c>
      <c r="I928" s="6">
        <v>47</v>
      </c>
      <c r="J928" s="6">
        <v>47</v>
      </c>
      <c r="K928" s="6">
        <v>71.599999999999994</v>
      </c>
      <c r="L928" s="6">
        <v>66.414000000000001</v>
      </c>
      <c r="M928" s="6">
        <v>596</v>
      </c>
      <c r="N928" s="6">
        <v>0</v>
      </c>
      <c r="O928" s="6">
        <v>323.31</v>
      </c>
      <c r="P928" s="6">
        <v>21993000000</v>
      </c>
      <c r="Q928" s="6">
        <v>2578800000</v>
      </c>
      <c r="R928" s="6">
        <v>608330000</v>
      </c>
      <c r="S928" s="6">
        <v>1640400000</v>
      </c>
      <c r="T928" s="6">
        <v>954020000</v>
      </c>
      <c r="U928" s="6">
        <v>677790000</v>
      </c>
      <c r="V928" s="6">
        <v>4428800000</v>
      </c>
      <c r="W928" s="6">
        <v>6038700000</v>
      </c>
      <c r="X928" s="6">
        <v>5066600000</v>
      </c>
      <c r="Y928" s="6">
        <v>199390000</v>
      </c>
      <c r="Z928" s="6">
        <v>205030000</v>
      </c>
      <c r="AA928" s="6">
        <v>300720000</v>
      </c>
      <c r="AB928" s="6">
        <v>283150000</v>
      </c>
      <c r="AC928" s="6">
        <v>145900000</v>
      </c>
      <c r="AD928" s="6">
        <v>304350000</v>
      </c>
      <c r="AE928" s="6">
        <v>224610000</v>
      </c>
      <c r="AF928" s="6">
        <v>233630000</v>
      </c>
      <c r="AG928" s="6">
        <f t="shared" si="74"/>
        <v>1.0878380609582934</v>
      </c>
      <c r="AH928" s="6">
        <f t="shared" si="75"/>
        <v>0.12146380838890804</v>
      </c>
      <c r="AI928" s="6">
        <f t="shared" si="76"/>
        <v>0.64973646726588186</v>
      </c>
      <c r="AJ928" s="6">
        <f t="shared" si="77"/>
        <v>0.62207341438029773</v>
      </c>
      <c r="AK928" s="6">
        <f>VLOOKUP(AO928,'MV-SigB'!F:J,3,FALSE)</f>
        <v>0</v>
      </c>
      <c r="AL928" s="15">
        <v>19</v>
      </c>
      <c r="AM928" s="6"/>
      <c r="AN928" s="6">
        <v>765</v>
      </c>
      <c r="AO928" s="7">
        <v>904</v>
      </c>
    </row>
    <row r="929" spans="2:41" x14ac:dyDescent="0.2">
      <c r="B929" s="5" t="s">
        <v>5022</v>
      </c>
      <c r="C929" s="6" t="str">
        <f t="shared" si="78"/>
        <v>Q9CWB7</v>
      </c>
      <c r="D929" s="6" t="s">
        <v>5023</v>
      </c>
      <c r="E929" s="6"/>
      <c r="F929" s="6" t="s">
        <v>5024</v>
      </c>
      <c r="G929" s="6">
        <f>IFERROR(VLOOKUP(C929,Tabelle3!A:H,8,FALSE),"")</f>
        <v>1</v>
      </c>
      <c r="H929" s="6">
        <v>1</v>
      </c>
      <c r="I929" s="6">
        <v>3</v>
      </c>
      <c r="J929" s="6">
        <v>3</v>
      </c>
      <c r="K929" s="6">
        <v>33.9</v>
      </c>
      <c r="L929" s="6">
        <v>13.43</v>
      </c>
      <c r="M929" s="6">
        <v>115</v>
      </c>
      <c r="N929" s="6">
        <v>0</v>
      </c>
      <c r="O929" s="6">
        <v>6.8243999999999998</v>
      </c>
      <c r="P929" s="6">
        <v>12072000</v>
      </c>
      <c r="Q929" s="6">
        <v>1549200</v>
      </c>
      <c r="R929" s="6">
        <v>1542200</v>
      </c>
      <c r="S929" s="6">
        <v>1815000</v>
      </c>
      <c r="T929" s="6">
        <v>1173900</v>
      </c>
      <c r="U929" s="6">
        <v>1933600</v>
      </c>
      <c r="V929" s="6">
        <v>363660</v>
      </c>
      <c r="W929" s="6">
        <v>841520</v>
      </c>
      <c r="X929" s="6">
        <v>2853300</v>
      </c>
      <c r="Y929" s="6">
        <v>1489100</v>
      </c>
      <c r="Z929" s="6">
        <v>3892200</v>
      </c>
      <c r="AA929" s="6">
        <v>4398000</v>
      </c>
      <c r="AB929" s="6">
        <v>2610000</v>
      </c>
      <c r="AC929" s="6">
        <v>2539800</v>
      </c>
      <c r="AD929" s="6">
        <v>2093000</v>
      </c>
      <c r="AE929" s="6">
        <v>1139700</v>
      </c>
      <c r="AF929" s="6">
        <v>4706800</v>
      </c>
      <c r="AG929" s="6">
        <f t="shared" si="74"/>
        <v>1.182264082524596</v>
      </c>
      <c r="AH929" s="6">
        <f t="shared" si="75"/>
        <v>0.24155232654293315</v>
      </c>
      <c r="AI929" s="6">
        <f t="shared" si="76"/>
        <v>0.64992660282318249</v>
      </c>
      <c r="AJ929" s="6">
        <f t="shared" si="77"/>
        <v>0.62165129324154378</v>
      </c>
      <c r="AK929" s="6">
        <f>VLOOKUP(AO929,'MV-SigB'!F:J,3,FALSE)</f>
        <v>0</v>
      </c>
      <c r="AL929" s="15">
        <v>19</v>
      </c>
      <c r="AM929" s="6"/>
      <c r="AN929" s="6">
        <v>12</v>
      </c>
      <c r="AO929" s="7">
        <v>1307</v>
      </c>
    </row>
    <row r="930" spans="2:41" x14ac:dyDescent="0.2">
      <c r="B930" s="5" t="s">
        <v>1380</v>
      </c>
      <c r="C930" s="6" t="str">
        <f t="shared" si="78"/>
        <v>P0DJE0</v>
      </c>
      <c r="D930" s="6" t="s">
        <v>1381</v>
      </c>
      <c r="E930" s="6" t="s">
        <v>1382</v>
      </c>
      <c r="F930" s="6" t="s">
        <v>1383</v>
      </c>
      <c r="G930" s="6">
        <f>IFERROR(VLOOKUP(C930,Tabelle3!A:H,8,FALSE),"")</f>
        <v>1</v>
      </c>
      <c r="H930" s="6">
        <v>1</v>
      </c>
      <c r="I930" s="6">
        <v>3</v>
      </c>
      <c r="J930" s="6">
        <v>3</v>
      </c>
      <c r="K930" s="6">
        <v>19.7</v>
      </c>
      <c r="L930" s="6">
        <v>9.4097000000000008</v>
      </c>
      <c r="M930" s="6">
        <v>76</v>
      </c>
      <c r="N930" s="6">
        <v>0</v>
      </c>
      <c r="O930" s="6">
        <v>31.158999999999999</v>
      </c>
      <c r="P930" s="6">
        <v>31327000</v>
      </c>
      <c r="Q930" s="6">
        <v>2454700</v>
      </c>
      <c r="R930" s="6">
        <v>1105300</v>
      </c>
      <c r="S930" s="6">
        <v>2231600</v>
      </c>
      <c r="T930" s="6">
        <v>6163700</v>
      </c>
      <c r="U930" s="6">
        <v>5899000</v>
      </c>
      <c r="V930" s="6">
        <v>892620</v>
      </c>
      <c r="W930" s="6">
        <v>7267900</v>
      </c>
      <c r="X930" s="6">
        <v>5311700</v>
      </c>
      <c r="Y930" s="6">
        <v>2526500</v>
      </c>
      <c r="Z930" s="6">
        <v>3354900</v>
      </c>
      <c r="AA930" s="6">
        <v>6212800</v>
      </c>
      <c r="AB930" s="6">
        <v>9254400</v>
      </c>
      <c r="AC930" s="6">
        <v>8865200</v>
      </c>
      <c r="AD930" s="6">
        <v>2555700</v>
      </c>
      <c r="AE930" s="6">
        <v>3924900</v>
      </c>
      <c r="AF930" s="6">
        <v>10723000</v>
      </c>
      <c r="AG930" s="6">
        <f t="shared" si="74"/>
        <v>0.81893297735223713</v>
      </c>
      <c r="AH930" s="6">
        <f t="shared" si="75"/>
        <v>-0.2881827104181523</v>
      </c>
      <c r="AI930" s="6">
        <f t="shared" si="76"/>
        <v>0.65142740194257243</v>
      </c>
      <c r="AJ930" s="6">
        <f t="shared" si="77"/>
        <v>0.61832368768779755</v>
      </c>
      <c r="AK930" s="6">
        <f>VLOOKUP(AO930,'MV-SigB'!F:J,3,FALSE)</f>
        <v>0</v>
      </c>
      <c r="AL930" s="15">
        <v>19</v>
      </c>
      <c r="AM930" s="6"/>
      <c r="AN930" s="6">
        <v>22</v>
      </c>
      <c r="AO930" s="7">
        <v>382</v>
      </c>
    </row>
    <row r="931" spans="2:41" x14ac:dyDescent="0.2">
      <c r="B931" s="5" t="s">
        <v>5331</v>
      </c>
      <c r="C931" s="6" t="str">
        <f t="shared" si="78"/>
        <v>Q9D338</v>
      </c>
      <c r="D931" s="6" t="s">
        <v>5332</v>
      </c>
      <c r="E931" s="6" t="s">
        <v>5333</v>
      </c>
      <c r="F931" s="6" t="s">
        <v>5334</v>
      </c>
      <c r="G931" s="6">
        <f>IFERROR(VLOOKUP(C931,Tabelle3!A:H,8,FALSE),"")</f>
        <v>1</v>
      </c>
      <c r="H931" s="6">
        <v>1</v>
      </c>
      <c r="I931" s="6">
        <v>13</v>
      </c>
      <c r="J931" s="6">
        <v>13</v>
      </c>
      <c r="K931" s="6">
        <v>37</v>
      </c>
      <c r="L931" s="6">
        <v>33.578000000000003</v>
      </c>
      <c r="M931" s="6">
        <v>292</v>
      </c>
      <c r="N931" s="6">
        <v>0</v>
      </c>
      <c r="O931" s="6">
        <v>111.81</v>
      </c>
      <c r="P931" s="6">
        <v>632530000</v>
      </c>
      <c r="Q931" s="6">
        <v>30347000</v>
      </c>
      <c r="R931" s="6">
        <v>80020000</v>
      </c>
      <c r="S931" s="6">
        <v>34196000</v>
      </c>
      <c r="T931" s="6">
        <v>4199800</v>
      </c>
      <c r="U931" s="6">
        <v>17324000</v>
      </c>
      <c r="V931" s="6">
        <v>46800000</v>
      </c>
      <c r="W931" s="6">
        <v>198030000</v>
      </c>
      <c r="X931" s="6">
        <v>221620000</v>
      </c>
      <c r="Y931" s="6">
        <v>8940500</v>
      </c>
      <c r="Z931" s="6">
        <v>6402700</v>
      </c>
      <c r="AA931" s="6">
        <v>10771000</v>
      </c>
      <c r="AB931" s="6">
        <v>536420</v>
      </c>
      <c r="AC931" s="6">
        <v>3209300</v>
      </c>
      <c r="AD931" s="6">
        <v>7662300</v>
      </c>
      <c r="AE931" s="6">
        <v>9748600</v>
      </c>
      <c r="AF931" s="6">
        <v>11455000</v>
      </c>
      <c r="AG931" s="6">
        <f t="shared" si="74"/>
        <v>0.83087930862473192</v>
      </c>
      <c r="AH931" s="6">
        <f t="shared" si="75"/>
        <v>-0.26728916481609477</v>
      </c>
      <c r="AI931" s="6">
        <f t="shared" si="76"/>
        <v>0.65222738344646847</v>
      </c>
      <c r="AJ931" s="6">
        <f t="shared" si="77"/>
        <v>0.61655308168646139</v>
      </c>
      <c r="AK931" s="6">
        <f>VLOOKUP(AO931,'MV-SigB'!F:J,3,FALSE)</f>
        <v>0</v>
      </c>
      <c r="AL931" s="15">
        <v>19</v>
      </c>
      <c r="AM931" s="6"/>
      <c r="AN931" s="6">
        <v>67</v>
      </c>
      <c r="AO931" s="7">
        <v>1385</v>
      </c>
    </row>
    <row r="932" spans="2:41" x14ac:dyDescent="0.2">
      <c r="B932" s="5" t="s">
        <v>3556</v>
      </c>
      <c r="C932" s="6" t="str">
        <f t="shared" si="78"/>
        <v>Q8BVI4</v>
      </c>
      <c r="D932" s="6" t="s">
        <v>3557</v>
      </c>
      <c r="E932" s="6" t="s">
        <v>3558</v>
      </c>
      <c r="F932" s="6" t="s">
        <v>3559</v>
      </c>
      <c r="G932" s="6">
        <f>IFERROR(VLOOKUP(C932,Tabelle3!A:H,8,FALSE),"")</f>
        <v>1</v>
      </c>
      <c r="H932" s="6">
        <v>4</v>
      </c>
      <c r="I932" s="6">
        <v>14</v>
      </c>
      <c r="J932" s="6">
        <v>14</v>
      </c>
      <c r="K932" s="6">
        <v>64.7</v>
      </c>
      <c r="L932" s="6">
        <v>25.57</v>
      </c>
      <c r="M932" s="6">
        <v>241</v>
      </c>
      <c r="N932" s="6">
        <v>0</v>
      </c>
      <c r="O932" s="6">
        <v>323.31</v>
      </c>
      <c r="P932" s="6">
        <v>1127300000</v>
      </c>
      <c r="Q932" s="6">
        <v>146980000</v>
      </c>
      <c r="R932" s="6">
        <v>67019000</v>
      </c>
      <c r="S932" s="6">
        <v>127320000</v>
      </c>
      <c r="T932" s="6">
        <v>25465000</v>
      </c>
      <c r="U932" s="6">
        <v>69587000</v>
      </c>
      <c r="V932" s="6">
        <v>92695000</v>
      </c>
      <c r="W932" s="6">
        <v>319360000</v>
      </c>
      <c r="X932" s="6">
        <v>278880000</v>
      </c>
      <c r="Y932" s="6">
        <v>18322000</v>
      </c>
      <c r="Z932" s="6">
        <v>35565000</v>
      </c>
      <c r="AA932" s="6">
        <v>26365000</v>
      </c>
      <c r="AB932" s="6">
        <v>12958000</v>
      </c>
      <c r="AC932" s="6">
        <v>22313000</v>
      </c>
      <c r="AD932" s="6">
        <v>50779000</v>
      </c>
      <c r="AE932" s="6">
        <v>16113000</v>
      </c>
      <c r="AF932" s="6">
        <v>21669000</v>
      </c>
      <c r="AG932" s="6">
        <f t="shared" si="74"/>
        <v>0.84068401969803563</v>
      </c>
      <c r="AH932" s="6">
        <f t="shared" si="75"/>
        <v>-0.25036444526844548</v>
      </c>
      <c r="AI932" s="6">
        <f t="shared" si="76"/>
        <v>0.65252632424959267</v>
      </c>
      <c r="AJ932" s="6">
        <f t="shared" si="77"/>
        <v>0.61589199075536938</v>
      </c>
      <c r="AK932" s="6">
        <f>VLOOKUP(AO932,'MV-SigB'!F:J,3,FALSE)</f>
        <v>0</v>
      </c>
      <c r="AL932" s="15">
        <v>19</v>
      </c>
      <c r="AM932" s="6"/>
      <c r="AN932" s="6">
        <v>129</v>
      </c>
      <c r="AO932" s="7">
        <v>934</v>
      </c>
    </row>
    <row r="933" spans="2:41" x14ac:dyDescent="0.2">
      <c r="B933" s="5" t="s">
        <v>5652</v>
      </c>
      <c r="C933" s="6" t="str">
        <f t="shared" si="78"/>
        <v>Q9DCL4</v>
      </c>
      <c r="D933" s="6" t="s">
        <v>5653</v>
      </c>
      <c r="E933" s="6" t="s">
        <v>5654</v>
      </c>
      <c r="F933" s="6" t="s">
        <v>5655</v>
      </c>
      <c r="G933" s="6" t="str">
        <f>IFERROR(VLOOKUP(C933,Tabelle3!A:H,8,FALSE),"")</f>
        <v/>
      </c>
      <c r="H933" s="6">
        <v>2</v>
      </c>
      <c r="I933" s="6">
        <v>5</v>
      </c>
      <c r="J933" s="6">
        <v>5</v>
      </c>
      <c r="K933" s="6">
        <v>24.6</v>
      </c>
      <c r="L933" s="6">
        <v>45.280999999999999</v>
      </c>
      <c r="M933" s="6">
        <v>406</v>
      </c>
      <c r="N933" s="6">
        <v>0</v>
      </c>
      <c r="O933" s="6">
        <v>63.164999999999999</v>
      </c>
      <c r="P933" s="6">
        <v>28217000</v>
      </c>
      <c r="Q933" s="6">
        <v>4584600</v>
      </c>
      <c r="R933" s="6">
        <v>1430400</v>
      </c>
      <c r="S933" s="6">
        <v>724200</v>
      </c>
      <c r="T933" s="6">
        <v>3937300</v>
      </c>
      <c r="U933" s="6">
        <v>2358900</v>
      </c>
      <c r="V933" s="6">
        <v>1130700</v>
      </c>
      <c r="W933" s="6">
        <v>0</v>
      </c>
      <c r="X933" s="6">
        <v>14051000</v>
      </c>
      <c r="Y933" s="6">
        <v>1262200</v>
      </c>
      <c r="Z933" s="6">
        <v>137990</v>
      </c>
      <c r="AA933" s="6">
        <v>147300</v>
      </c>
      <c r="AB933" s="6">
        <v>225730</v>
      </c>
      <c r="AC933" s="6">
        <v>163110</v>
      </c>
      <c r="AD933" s="6">
        <v>389200</v>
      </c>
      <c r="AE933" s="6"/>
      <c r="AF933" s="6">
        <v>360610</v>
      </c>
      <c r="AG933" s="6">
        <f t="shared" si="74"/>
        <v>1.4567705823073214</v>
      </c>
      <c r="AH933" s="6">
        <f t="shared" si="75"/>
        <v>0.54277369426713462</v>
      </c>
      <c r="AI933" s="6">
        <f t="shared" si="76"/>
        <v>0.65306202822252291</v>
      </c>
      <c r="AJ933" s="6">
        <f t="shared" si="77"/>
        <v>0.61470806856880866</v>
      </c>
      <c r="AK933" s="6">
        <f>VLOOKUP(AO933,'MV-SigB'!F:J,3,FALSE)</f>
        <v>0</v>
      </c>
      <c r="AL933" s="15">
        <v>19</v>
      </c>
      <c r="AM933" s="6"/>
      <c r="AN933" s="6">
        <v>9</v>
      </c>
      <c r="AO933" s="7">
        <v>1466</v>
      </c>
    </row>
    <row r="934" spans="2:41" x14ac:dyDescent="0.2">
      <c r="B934" s="5" t="s">
        <v>4561</v>
      </c>
      <c r="C934" s="6" t="str">
        <f t="shared" si="78"/>
        <v>Q99LC9</v>
      </c>
      <c r="D934" s="6" t="s">
        <v>4562</v>
      </c>
      <c r="E934" s="6" t="s">
        <v>4563</v>
      </c>
      <c r="F934" s="6" t="s">
        <v>4564</v>
      </c>
      <c r="G934" s="6" t="str">
        <f>IFERROR(VLOOKUP(C934,Tabelle3!A:H,8,FALSE),"")</f>
        <v/>
      </c>
      <c r="H934" s="6">
        <v>1</v>
      </c>
      <c r="I934" s="6">
        <v>20</v>
      </c>
      <c r="J934" s="6">
        <v>20</v>
      </c>
      <c r="K934" s="6">
        <v>32.200000000000003</v>
      </c>
      <c r="L934" s="6">
        <v>104.55</v>
      </c>
      <c r="M934" s="6">
        <v>981</v>
      </c>
      <c r="N934" s="6">
        <v>0</v>
      </c>
      <c r="O934" s="6">
        <v>196.85</v>
      </c>
      <c r="P934" s="6">
        <v>279470000</v>
      </c>
      <c r="Q934" s="6">
        <v>11972000</v>
      </c>
      <c r="R934" s="6">
        <v>27538000</v>
      </c>
      <c r="S934" s="6">
        <v>18019000</v>
      </c>
      <c r="T934" s="6">
        <v>28604000</v>
      </c>
      <c r="U934" s="6">
        <v>33588000</v>
      </c>
      <c r="V934" s="6">
        <v>20519000</v>
      </c>
      <c r="W934" s="6">
        <v>83504000</v>
      </c>
      <c r="X934" s="6">
        <v>55729000</v>
      </c>
      <c r="Y934" s="6">
        <v>12161000</v>
      </c>
      <c r="Z934" s="6">
        <v>9727100</v>
      </c>
      <c r="AA934" s="6">
        <v>6972200</v>
      </c>
      <c r="AB934" s="6">
        <v>22567000</v>
      </c>
      <c r="AC934" s="6">
        <v>8232900</v>
      </c>
      <c r="AD934" s="6">
        <v>13372000</v>
      </c>
      <c r="AE934" s="6">
        <v>12123000</v>
      </c>
      <c r="AF934" s="6">
        <v>10723000</v>
      </c>
      <c r="AG934" s="6">
        <f t="shared" si="74"/>
        <v>1.1569462035639324</v>
      </c>
      <c r="AH934" s="6">
        <f t="shared" si="75"/>
        <v>0.21032178263388396</v>
      </c>
      <c r="AI934" s="6">
        <f t="shared" si="76"/>
        <v>0.65410256627019048</v>
      </c>
      <c r="AJ934" s="6">
        <f t="shared" si="77"/>
        <v>0.61241122025356276</v>
      </c>
      <c r="AK934" s="6">
        <f>VLOOKUP(AO934,'MV-SigB'!F:J,3,FALSE)</f>
        <v>0</v>
      </c>
      <c r="AL934" s="15">
        <v>19</v>
      </c>
      <c r="AM934" s="6"/>
      <c r="AN934" s="6">
        <v>100</v>
      </c>
      <c r="AO934" s="7">
        <v>1190</v>
      </c>
    </row>
    <row r="935" spans="2:41" x14ac:dyDescent="0.2">
      <c r="B935" s="5" t="s">
        <v>965</v>
      </c>
      <c r="C935" s="6" t="str">
        <f t="shared" si="78"/>
        <v>K3W4L7</v>
      </c>
      <c r="D935" s="6" t="s">
        <v>966</v>
      </c>
      <c r="E935" s="6" t="s">
        <v>967</v>
      </c>
      <c r="F935" s="6" t="s">
        <v>968</v>
      </c>
      <c r="G935" s="6" t="str">
        <f>IFERROR(VLOOKUP(C935,Tabelle3!A:H,8,FALSE),"")</f>
        <v/>
      </c>
      <c r="H935" s="6">
        <v>4</v>
      </c>
      <c r="I935" s="6">
        <v>15</v>
      </c>
      <c r="J935" s="6">
        <v>15</v>
      </c>
      <c r="K935" s="6">
        <v>63.7</v>
      </c>
      <c r="L935" s="6">
        <v>32.189</v>
      </c>
      <c r="M935" s="6">
        <v>289</v>
      </c>
      <c r="N935" s="6">
        <v>0</v>
      </c>
      <c r="O935" s="6">
        <v>126.17</v>
      </c>
      <c r="P935" s="6">
        <v>352250000</v>
      </c>
      <c r="Q935" s="6">
        <v>18343000</v>
      </c>
      <c r="R935" s="6">
        <v>62484000</v>
      </c>
      <c r="S935" s="6">
        <v>18478000</v>
      </c>
      <c r="T935" s="6">
        <v>7538800</v>
      </c>
      <c r="U935" s="6">
        <v>10805000</v>
      </c>
      <c r="V935" s="6">
        <v>28574000</v>
      </c>
      <c r="W935" s="6">
        <v>69758000</v>
      </c>
      <c r="X935" s="6">
        <v>136270000</v>
      </c>
      <c r="Y935" s="6">
        <v>5626700</v>
      </c>
      <c r="Z935" s="6">
        <v>3725200</v>
      </c>
      <c r="AA935" s="6">
        <v>8489800</v>
      </c>
      <c r="AB935" s="6">
        <v>1257900</v>
      </c>
      <c r="AC935" s="6">
        <v>2961400</v>
      </c>
      <c r="AD935" s="6">
        <v>5533400</v>
      </c>
      <c r="AE935" s="6">
        <v>3039600</v>
      </c>
      <c r="AF935" s="6">
        <v>4381900</v>
      </c>
      <c r="AG935" s="6">
        <f t="shared" si="74"/>
        <v>1.2000025131468997</v>
      </c>
      <c r="AH935" s="6">
        <f t="shared" si="75"/>
        <v>0.26303742725110424</v>
      </c>
      <c r="AI935" s="6">
        <f t="shared" si="76"/>
        <v>0.65430258557374477</v>
      </c>
      <c r="AJ935" s="6">
        <f t="shared" si="77"/>
        <v>0.61197012315277388</v>
      </c>
      <c r="AK935" s="6">
        <f>VLOOKUP(AO935,'MV-SigB'!F:J,3,FALSE)</f>
        <v>0</v>
      </c>
      <c r="AL935" s="15">
        <v>19</v>
      </c>
      <c r="AM935" s="6"/>
      <c r="AN935" s="6">
        <v>88</v>
      </c>
      <c r="AO935" s="7">
        <v>278</v>
      </c>
    </row>
    <row r="936" spans="2:41" x14ac:dyDescent="0.2">
      <c r="B936" s="5" t="s">
        <v>4569</v>
      </c>
      <c r="C936" s="6" t="str">
        <f t="shared" si="78"/>
        <v>Q99LX0</v>
      </c>
      <c r="D936" s="6" t="s">
        <v>4570</v>
      </c>
      <c r="E936" s="6" t="s">
        <v>4571</v>
      </c>
      <c r="F936" s="6" t="s">
        <v>4572</v>
      </c>
      <c r="G936" s="6">
        <f>IFERROR(VLOOKUP(C936,Tabelle3!A:H,8,FALSE),"")</f>
        <v>1</v>
      </c>
      <c r="H936" s="6">
        <v>5</v>
      </c>
      <c r="I936" s="6">
        <v>20</v>
      </c>
      <c r="J936" s="6">
        <v>20</v>
      </c>
      <c r="K936" s="6">
        <v>93.1</v>
      </c>
      <c r="L936" s="6">
        <v>20.021000000000001</v>
      </c>
      <c r="M936" s="6">
        <v>189</v>
      </c>
      <c r="N936" s="6">
        <v>0</v>
      </c>
      <c r="O936" s="6">
        <v>323.31</v>
      </c>
      <c r="P936" s="6">
        <v>1149000000</v>
      </c>
      <c r="Q936" s="6">
        <v>45940000</v>
      </c>
      <c r="R936" s="6">
        <v>63825000</v>
      </c>
      <c r="S936" s="6">
        <v>119810000</v>
      </c>
      <c r="T936" s="6">
        <v>28464000</v>
      </c>
      <c r="U936" s="6">
        <v>91909000</v>
      </c>
      <c r="V936" s="6">
        <v>176500000</v>
      </c>
      <c r="W936" s="6">
        <v>263390000</v>
      </c>
      <c r="X936" s="6">
        <v>359200000</v>
      </c>
      <c r="Y936" s="6">
        <v>55941000</v>
      </c>
      <c r="Z936" s="6">
        <v>80631000</v>
      </c>
      <c r="AA936" s="6">
        <v>46688000</v>
      </c>
      <c r="AB936" s="6">
        <v>106300000</v>
      </c>
      <c r="AC936" s="6">
        <v>52458000</v>
      </c>
      <c r="AD936" s="6">
        <v>105370000</v>
      </c>
      <c r="AE936" s="6">
        <v>71693000</v>
      </c>
      <c r="AF936" s="6">
        <v>93472000</v>
      </c>
      <c r="AG936" s="6">
        <f t="shared" si="74"/>
        <v>0.89649001681150986</v>
      </c>
      <c r="AH936" s="6">
        <f t="shared" si="75"/>
        <v>-0.15764057735614381</v>
      </c>
      <c r="AI936" s="6">
        <f t="shared" si="76"/>
        <v>0.65541075885239231</v>
      </c>
      <c r="AJ936" s="6">
        <f t="shared" si="77"/>
        <v>0.60952873934633978</v>
      </c>
      <c r="AK936" s="6">
        <f>VLOOKUP(AO936,'MV-SigB'!F:J,3,FALSE)</f>
        <v>0</v>
      </c>
      <c r="AL936" s="15">
        <v>19</v>
      </c>
      <c r="AM936" s="6"/>
      <c r="AN936" s="6">
        <v>215</v>
      </c>
      <c r="AO936" s="7">
        <v>1192</v>
      </c>
    </row>
    <row r="937" spans="2:41" x14ac:dyDescent="0.2">
      <c r="B937" s="5" t="s">
        <v>2351</v>
      </c>
      <c r="C937" s="6" t="str">
        <f t="shared" si="78"/>
        <v>P85094</v>
      </c>
      <c r="D937" s="6" t="s">
        <v>2352</v>
      </c>
      <c r="E937" s="6" t="s">
        <v>2353</v>
      </c>
      <c r="F937" s="6" t="s">
        <v>2354</v>
      </c>
      <c r="G937" s="6">
        <f>IFERROR(VLOOKUP(C937,Tabelle3!A:H,8,FALSE),"")</f>
        <v>1</v>
      </c>
      <c r="H937" s="6">
        <v>1</v>
      </c>
      <c r="I937" s="6">
        <v>23</v>
      </c>
      <c r="J937" s="6">
        <v>23</v>
      </c>
      <c r="K937" s="6">
        <v>96.6</v>
      </c>
      <c r="L937" s="6">
        <v>22.417000000000002</v>
      </c>
      <c r="M937" s="6">
        <v>206</v>
      </c>
      <c r="N937" s="6">
        <v>0</v>
      </c>
      <c r="O937" s="6">
        <v>323.31</v>
      </c>
      <c r="P937" s="6">
        <v>22262000000</v>
      </c>
      <c r="Q937" s="6">
        <v>1256700000</v>
      </c>
      <c r="R937" s="6">
        <v>1153800000</v>
      </c>
      <c r="S937" s="6">
        <v>2767100000</v>
      </c>
      <c r="T937" s="6">
        <v>1313800000</v>
      </c>
      <c r="U937" s="6">
        <v>1093100000</v>
      </c>
      <c r="V937" s="6">
        <v>1079000000</v>
      </c>
      <c r="W937" s="6">
        <v>7018000000</v>
      </c>
      <c r="X937" s="6">
        <v>6580700000</v>
      </c>
      <c r="Y937" s="6">
        <v>1126500000</v>
      </c>
      <c r="Z937" s="6">
        <v>1076300000</v>
      </c>
      <c r="AA937" s="6">
        <v>1070500000</v>
      </c>
      <c r="AB937" s="6">
        <v>570610000</v>
      </c>
      <c r="AC937" s="6">
        <v>969440000</v>
      </c>
      <c r="AD937" s="6">
        <v>889490000</v>
      </c>
      <c r="AE937" s="6">
        <v>1277000000</v>
      </c>
      <c r="AF937" s="6">
        <v>1002400000</v>
      </c>
      <c r="AG937" s="6">
        <f t="shared" si="74"/>
        <v>0.92885535952908538</v>
      </c>
      <c r="AH937" s="6">
        <f t="shared" si="75"/>
        <v>-0.1064741358858567</v>
      </c>
      <c r="AI937" s="6">
        <f t="shared" si="76"/>
        <v>0.65545598956482731</v>
      </c>
      <c r="AJ937" s="6">
        <f t="shared" si="77"/>
        <v>0.60942918060075324</v>
      </c>
      <c r="AK937" s="6">
        <f>VLOOKUP(AO937,'MV-SigB'!F:J,3,FALSE)</f>
        <v>0</v>
      </c>
      <c r="AL937" s="15">
        <v>19</v>
      </c>
      <c r="AM937" s="6"/>
      <c r="AN937" s="6">
        <v>1331</v>
      </c>
      <c r="AO937" s="7">
        <v>626</v>
      </c>
    </row>
    <row r="938" spans="2:41" x14ac:dyDescent="0.2">
      <c r="B938" s="5" t="s">
        <v>3502</v>
      </c>
      <c r="C938" s="6" t="str">
        <f t="shared" si="78"/>
        <v>Q8BMS1</v>
      </c>
      <c r="D938" s="6" t="s">
        <v>3503</v>
      </c>
      <c r="E938" s="6" t="s">
        <v>3504</v>
      </c>
      <c r="F938" s="6" t="s">
        <v>3505</v>
      </c>
      <c r="G938" s="6">
        <f>IFERROR(VLOOKUP(C938,Tabelle3!A:H,8,FALSE),"")</f>
        <v>1</v>
      </c>
      <c r="H938" s="6">
        <v>1</v>
      </c>
      <c r="I938" s="6">
        <v>92</v>
      </c>
      <c r="J938" s="6">
        <v>92</v>
      </c>
      <c r="K938" s="6">
        <v>88.2</v>
      </c>
      <c r="L938" s="6">
        <v>82.668999999999997</v>
      </c>
      <c r="M938" s="6">
        <v>763</v>
      </c>
      <c r="N938" s="6">
        <v>0</v>
      </c>
      <c r="O938" s="6">
        <v>323.31</v>
      </c>
      <c r="P938" s="6">
        <v>39604000000</v>
      </c>
      <c r="Q938" s="6">
        <v>1885700000</v>
      </c>
      <c r="R938" s="6">
        <v>306590000</v>
      </c>
      <c r="S938" s="6">
        <v>2738400000</v>
      </c>
      <c r="T938" s="6">
        <v>971980000</v>
      </c>
      <c r="U938" s="6">
        <v>4979300000</v>
      </c>
      <c r="V938" s="6">
        <v>406190000</v>
      </c>
      <c r="W938" s="6">
        <v>12357000000</v>
      </c>
      <c r="X938" s="6">
        <v>15959000000</v>
      </c>
      <c r="Y938" s="6">
        <v>574250000</v>
      </c>
      <c r="Z938" s="6">
        <v>279940000</v>
      </c>
      <c r="AA938" s="6">
        <v>876080000</v>
      </c>
      <c r="AB938" s="6">
        <v>612360000</v>
      </c>
      <c r="AC938" s="6">
        <v>738880000</v>
      </c>
      <c r="AD938" s="6">
        <v>465880000</v>
      </c>
      <c r="AE938" s="6">
        <v>652110000</v>
      </c>
      <c r="AF938" s="6">
        <v>748160000</v>
      </c>
      <c r="AG938" s="6">
        <f t="shared" si="74"/>
        <v>0.89927179341504704</v>
      </c>
      <c r="AH938" s="6">
        <f t="shared" si="75"/>
        <v>-0.15317087708959012</v>
      </c>
      <c r="AI938" s="6">
        <f t="shared" si="76"/>
        <v>0.65732283420477566</v>
      </c>
      <c r="AJ938" s="6">
        <f t="shared" si="77"/>
        <v>0.60532599235473084</v>
      </c>
      <c r="AK938" s="6">
        <f>VLOOKUP(AO938,'MV-SigB'!F:J,3,FALSE)</f>
        <v>0</v>
      </c>
      <c r="AL938" s="15">
        <v>19</v>
      </c>
      <c r="AM938" s="6"/>
      <c r="AN938" s="6">
        <v>1924</v>
      </c>
      <c r="AO938" s="7">
        <v>920</v>
      </c>
    </row>
    <row r="939" spans="2:41" x14ac:dyDescent="0.2">
      <c r="B939" s="5" t="s">
        <v>66</v>
      </c>
      <c r="C939" s="6" t="str">
        <f t="shared" si="78"/>
        <v>A2AHX9</v>
      </c>
      <c r="D939" s="6" t="s">
        <v>67</v>
      </c>
      <c r="E939" s="6" t="s">
        <v>68</v>
      </c>
      <c r="F939" s="6" t="s">
        <v>69</v>
      </c>
      <c r="G939" s="6">
        <f>IFERROR(VLOOKUP(C939,Tabelle3!A:H,8,FALSE),"")</f>
        <v>1</v>
      </c>
      <c r="H939" s="6">
        <v>8</v>
      </c>
      <c r="I939" s="6">
        <v>4</v>
      </c>
      <c r="J939" s="6">
        <v>4</v>
      </c>
      <c r="K939" s="6">
        <v>34.4</v>
      </c>
      <c r="L939" s="6">
        <v>17.126999999999999</v>
      </c>
      <c r="M939" s="6">
        <v>154</v>
      </c>
      <c r="N939" s="6">
        <v>0</v>
      </c>
      <c r="O939" s="6">
        <v>41.143999999999998</v>
      </c>
      <c r="P939" s="6">
        <v>59779000</v>
      </c>
      <c r="Q939" s="6">
        <v>5252400</v>
      </c>
      <c r="R939" s="6">
        <v>3411800</v>
      </c>
      <c r="S939" s="6">
        <v>7189400</v>
      </c>
      <c r="T939" s="6">
        <v>537110</v>
      </c>
      <c r="U939" s="6">
        <v>3622500</v>
      </c>
      <c r="V939" s="6">
        <v>4295000</v>
      </c>
      <c r="W939" s="6">
        <v>14580000</v>
      </c>
      <c r="X939" s="6">
        <v>20891000</v>
      </c>
      <c r="Y939" s="6">
        <v>983650</v>
      </c>
      <c r="Z939" s="6">
        <v>1490800</v>
      </c>
      <c r="AA939" s="6">
        <v>1145800</v>
      </c>
      <c r="AB939" s="6">
        <v>932370</v>
      </c>
      <c r="AC939" s="6">
        <v>1339600</v>
      </c>
      <c r="AD939" s="6">
        <v>2580000</v>
      </c>
      <c r="AE939" s="6">
        <v>635660</v>
      </c>
      <c r="AF939" s="6">
        <v>867080</v>
      </c>
      <c r="AG939" s="6">
        <f t="shared" si="74"/>
        <v>0.83960430367701033</v>
      </c>
      <c r="AH939" s="6">
        <f t="shared" si="75"/>
        <v>-0.25221853321493271</v>
      </c>
      <c r="AI939" s="6">
        <f t="shared" si="76"/>
        <v>0.65867069482814045</v>
      </c>
      <c r="AJ939" s="6">
        <f t="shared" si="77"/>
        <v>0.60237073083680648</v>
      </c>
      <c r="AK939" s="6">
        <f>VLOOKUP(AO939,'MV-SigB'!F:J,3,FALSE)</f>
        <v>0</v>
      </c>
      <c r="AL939" s="15">
        <v>19</v>
      </c>
      <c r="AM939" s="6"/>
      <c r="AN939" s="6">
        <v>20</v>
      </c>
      <c r="AO939" s="7">
        <v>9</v>
      </c>
    </row>
    <row r="940" spans="2:41" x14ac:dyDescent="0.2">
      <c r="B940" s="5" t="s">
        <v>3821</v>
      </c>
      <c r="C940" s="6" t="str">
        <f t="shared" si="78"/>
        <v>Q8K0Z7</v>
      </c>
      <c r="D940" s="6" t="s">
        <v>3822</v>
      </c>
      <c r="E940" s="6" t="s">
        <v>3823</v>
      </c>
      <c r="F940" s="6" t="s">
        <v>3824</v>
      </c>
      <c r="G940" s="6">
        <f>IFERROR(VLOOKUP(C940,Tabelle3!A:H,8,FALSE),"")</f>
        <v>1</v>
      </c>
      <c r="H940" s="6">
        <v>1</v>
      </c>
      <c r="I940" s="6">
        <v>17</v>
      </c>
      <c r="J940" s="6">
        <v>17</v>
      </c>
      <c r="K940" s="6">
        <v>56.5</v>
      </c>
      <c r="L940" s="6">
        <v>32.314</v>
      </c>
      <c r="M940" s="6">
        <v>294</v>
      </c>
      <c r="N940" s="6">
        <v>0</v>
      </c>
      <c r="O940" s="6">
        <v>276.91000000000003</v>
      </c>
      <c r="P940" s="6">
        <v>960360000</v>
      </c>
      <c r="Q940" s="6">
        <v>170880000</v>
      </c>
      <c r="R940" s="6">
        <v>18794000</v>
      </c>
      <c r="S940" s="6">
        <v>54549000</v>
      </c>
      <c r="T940" s="6">
        <v>26249000</v>
      </c>
      <c r="U940" s="6">
        <v>54747000</v>
      </c>
      <c r="V940" s="6">
        <v>37641000</v>
      </c>
      <c r="W940" s="6">
        <v>351770000</v>
      </c>
      <c r="X940" s="6">
        <v>245730000</v>
      </c>
      <c r="Y940" s="6">
        <v>21272000</v>
      </c>
      <c r="Z940" s="6">
        <v>9577900</v>
      </c>
      <c r="AA940" s="6">
        <v>15408000</v>
      </c>
      <c r="AB940" s="6">
        <v>17741000</v>
      </c>
      <c r="AC940" s="6">
        <v>15480000</v>
      </c>
      <c r="AD940" s="6">
        <v>4188300</v>
      </c>
      <c r="AE940" s="6">
        <v>19180000</v>
      </c>
      <c r="AF940" s="6">
        <v>17375000</v>
      </c>
      <c r="AG940" s="6">
        <f t="shared" si="74"/>
        <v>1.1382985345933092</v>
      </c>
      <c r="AH940" s="6">
        <f t="shared" si="75"/>
        <v>0.18687897407206358</v>
      </c>
      <c r="AI940" s="6">
        <f t="shared" si="76"/>
        <v>0.65935658088294291</v>
      </c>
      <c r="AJ940" s="6">
        <f t="shared" si="77"/>
        <v>0.60086920728348403</v>
      </c>
      <c r="AK940" s="6">
        <f>VLOOKUP(AO940,'MV-SigB'!F:J,3,FALSE)</f>
        <v>0</v>
      </c>
      <c r="AL940" s="15">
        <v>19</v>
      </c>
      <c r="AM940" s="6"/>
      <c r="AN940" s="6">
        <v>114</v>
      </c>
      <c r="AO940" s="7">
        <v>1003</v>
      </c>
    </row>
    <row r="941" spans="2:41" x14ac:dyDescent="0.2">
      <c r="B941" s="5" t="s">
        <v>4509</v>
      </c>
      <c r="C941" s="6" t="str">
        <f t="shared" si="78"/>
        <v>Q99K67</v>
      </c>
      <c r="D941" s="6" t="s">
        <v>4510</v>
      </c>
      <c r="E941" s="6" t="s">
        <v>4511</v>
      </c>
      <c r="F941" s="6" t="s">
        <v>4512</v>
      </c>
      <c r="G941" s="6">
        <f>IFERROR(VLOOKUP(C941,Tabelle3!A:H,8,FALSE),"")</f>
        <v>1</v>
      </c>
      <c r="H941" s="6">
        <v>2</v>
      </c>
      <c r="I941" s="6">
        <v>90</v>
      </c>
      <c r="J941" s="6">
        <v>90</v>
      </c>
      <c r="K941" s="6">
        <v>83.5</v>
      </c>
      <c r="L941" s="6">
        <v>102.97</v>
      </c>
      <c r="M941" s="6">
        <v>926</v>
      </c>
      <c r="N941" s="6">
        <v>0</v>
      </c>
      <c r="O941" s="6">
        <v>323.31</v>
      </c>
      <c r="P941" s="6">
        <v>43206000000</v>
      </c>
      <c r="Q941" s="6">
        <v>2619400000</v>
      </c>
      <c r="R941" s="6">
        <v>4143600000</v>
      </c>
      <c r="S941" s="6">
        <v>1776500000</v>
      </c>
      <c r="T941" s="6">
        <v>1405600000</v>
      </c>
      <c r="U941" s="6">
        <v>5841800000</v>
      </c>
      <c r="V941" s="6">
        <v>3042300000</v>
      </c>
      <c r="W941" s="6">
        <v>12658000000</v>
      </c>
      <c r="X941" s="6">
        <v>11719000000</v>
      </c>
      <c r="Y941" s="6">
        <v>2154100000</v>
      </c>
      <c r="Z941" s="6">
        <v>1823700000</v>
      </c>
      <c r="AA941" s="6">
        <v>867740000</v>
      </c>
      <c r="AB941" s="6">
        <v>1049100000</v>
      </c>
      <c r="AC941" s="6">
        <v>1409300000</v>
      </c>
      <c r="AD941" s="6">
        <v>1857100000</v>
      </c>
      <c r="AE941" s="6">
        <v>1645000000</v>
      </c>
      <c r="AF941" s="6">
        <v>1598200000</v>
      </c>
      <c r="AG941" s="6">
        <f t="shared" si="74"/>
        <v>0.90553029372004423</v>
      </c>
      <c r="AH941" s="6">
        <f t="shared" si="75"/>
        <v>-0.14316518881007456</v>
      </c>
      <c r="AI941" s="6">
        <f t="shared" si="76"/>
        <v>0.65983048561612534</v>
      </c>
      <c r="AJ941" s="6">
        <f t="shared" si="77"/>
        <v>0.59983265976844236</v>
      </c>
      <c r="AK941" s="6">
        <f>VLOOKUP(AO941,'MV-SigB'!F:J,3,FALSE)</f>
        <v>0</v>
      </c>
      <c r="AL941" s="15">
        <v>19</v>
      </c>
      <c r="AM941" s="6"/>
      <c r="AN941" s="6">
        <v>1648</v>
      </c>
      <c r="AO941" s="7">
        <v>1177</v>
      </c>
    </row>
    <row r="942" spans="2:41" x14ac:dyDescent="0.2">
      <c r="B942" s="5" t="s">
        <v>2225</v>
      </c>
      <c r="C942" s="6" t="str">
        <f t="shared" si="78"/>
        <v>P62814</v>
      </c>
      <c r="D942" s="6" t="s">
        <v>2226</v>
      </c>
      <c r="E942" s="6" t="s">
        <v>2227</v>
      </c>
      <c r="F942" s="6" t="s">
        <v>2228</v>
      </c>
      <c r="G942" s="6" t="str">
        <f>IFERROR(VLOOKUP(C942,Tabelle3!A:H,8,FALSE),"")</f>
        <v/>
      </c>
      <c r="H942" s="6">
        <v>2</v>
      </c>
      <c r="I942" s="6">
        <v>6</v>
      </c>
      <c r="J942" s="6">
        <v>6</v>
      </c>
      <c r="K942" s="6">
        <v>16.2</v>
      </c>
      <c r="L942" s="6">
        <v>56.55</v>
      </c>
      <c r="M942" s="6">
        <v>511</v>
      </c>
      <c r="N942" s="6">
        <v>0</v>
      </c>
      <c r="O942" s="6">
        <v>76.116</v>
      </c>
      <c r="P942" s="6">
        <v>35474000</v>
      </c>
      <c r="Q942" s="6">
        <v>3322000</v>
      </c>
      <c r="R942" s="6">
        <v>1586900</v>
      </c>
      <c r="S942" s="6">
        <v>4587300</v>
      </c>
      <c r="T942" s="6">
        <v>883200</v>
      </c>
      <c r="U942" s="6">
        <v>0</v>
      </c>
      <c r="V942" s="6">
        <v>16209000</v>
      </c>
      <c r="W942" s="6">
        <v>8885000</v>
      </c>
      <c r="X942" s="6">
        <v>0</v>
      </c>
      <c r="Y942" s="6">
        <v>113330</v>
      </c>
      <c r="Z942" s="6">
        <v>235850</v>
      </c>
      <c r="AA942" s="6">
        <v>452990</v>
      </c>
      <c r="AB942" s="6">
        <v>700750</v>
      </c>
      <c r="AC942" s="6"/>
      <c r="AD942" s="6">
        <v>613320</v>
      </c>
      <c r="AE942" s="6">
        <v>327610</v>
      </c>
      <c r="AF942" s="6"/>
      <c r="AG942" s="6">
        <f t="shared" si="74"/>
        <v>0.79863539264344852</v>
      </c>
      <c r="AH942" s="6">
        <f t="shared" si="75"/>
        <v>-0.32439108645289627</v>
      </c>
      <c r="AI942" s="6">
        <f t="shared" si="76"/>
        <v>0.65990744222330122</v>
      </c>
      <c r="AJ942" s="6">
        <f t="shared" si="77"/>
        <v>0.59966440679439337</v>
      </c>
      <c r="AK942" s="6">
        <f>VLOOKUP(AO942,'MV-SigB'!F:J,3,FALSE)</f>
        <v>0</v>
      </c>
      <c r="AL942" s="15">
        <v>19</v>
      </c>
      <c r="AM942" s="6"/>
      <c r="AN942" s="6">
        <v>8</v>
      </c>
      <c r="AO942" s="7">
        <v>594</v>
      </c>
    </row>
    <row r="943" spans="2:41" x14ac:dyDescent="0.2">
      <c r="B943" s="5" t="s">
        <v>5460</v>
      </c>
      <c r="C943" s="6" t="str">
        <f t="shared" si="78"/>
        <v>Q9D8S9</v>
      </c>
      <c r="D943" s="6" t="s">
        <v>5461</v>
      </c>
      <c r="E943" s="6" t="s">
        <v>5462</v>
      </c>
      <c r="F943" s="6" t="s">
        <v>5463</v>
      </c>
      <c r="G943" s="6">
        <f>IFERROR(VLOOKUP(C943,Tabelle3!A:H,8,FALSE),"")</f>
        <v>1</v>
      </c>
      <c r="H943" s="6">
        <v>1</v>
      </c>
      <c r="I943" s="6">
        <v>6</v>
      </c>
      <c r="J943" s="6">
        <v>6</v>
      </c>
      <c r="K943" s="6">
        <v>62.8</v>
      </c>
      <c r="L943" s="6">
        <v>14.379</v>
      </c>
      <c r="M943" s="6">
        <v>137</v>
      </c>
      <c r="N943" s="6">
        <v>0</v>
      </c>
      <c r="O943" s="6">
        <v>137.27000000000001</v>
      </c>
      <c r="P943" s="6">
        <v>65340000</v>
      </c>
      <c r="Q943" s="6">
        <v>9308400</v>
      </c>
      <c r="R943" s="6">
        <v>5496100</v>
      </c>
      <c r="S943" s="6">
        <v>4058300</v>
      </c>
      <c r="T943" s="6">
        <v>6899600</v>
      </c>
      <c r="U943" s="6">
        <v>11856000</v>
      </c>
      <c r="V943" s="6">
        <v>5398200</v>
      </c>
      <c r="W943" s="6">
        <v>10789000</v>
      </c>
      <c r="X943" s="6">
        <v>11534000</v>
      </c>
      <c r="Y943" s="6">
        <v>10393000</v>
      </c>
      <c r="Z943" s="6">
        <v>12237000</v>
      </c>
      <c r="AA943" s="6">
        <v>9803300</v>
      </c>
      <c r="AB943" s="6">
        <v>10059000</v>
      </c>
      <c r="AC943" s="6">
        <v>15395000</v>
      </c>
      <c r="AD943" s="6">
        <v>13918000</v>
      </c>
      <c r="AE943" s="6">
        <v>3565100</v>
      </c>
      <c r="AF943" s="6">
        <v>3236100</v>
      </c>
      <c r="AG943" s="6">
        <f t="shared" si="74"/>
        <v>1.1766092008129767</v>
      </c>
      <c r="AH943" s="6">
        <f t="shared" si="75"/>
        <v>0.23463522295093195</v>
      </c>
      <c r="AI943" s="6">
        <f t="shared" si="76"/>
        <v>0.66132000882229258</v>
      </c>
      <c r="AJ943" s="6">
        <f t="shared" si="77"/>
        <v>0.5965795426369791</v>
      </c>
      <c r="AK943" s="6">
        <f>VLOOKUP(AO943,'MV-SigB'!F:J,3,FALSE)</f>
        <v>0</v>
      </c>
      <c r="AL943" s="15">
        <v>19</v>
      </c>
      <c r="AM943" s="6"/>
      <c r="AN943" s="6">
        <v>58</v>
      </c>
      <c r="AO943" s="7">
        <v>1418</v>
      </c>
    </row>
    <row r="944" spans="2:41" x14ac:dyDescent="0.2">
      <c r="B944" s="5" t="s">
        <v>4651</v>
      </c>
      <c r="C944" s="6" t="str">
        <f t="shared" si="78"/>
        <v>Q99NF1</v>
      </c>
      <c r="D944" s="6" t="s">
        <v>4652</v>
      </c>
      <c r="E944" s="6" t="s">
        <v>4653</v>
      </c>
      <c r="F944" s="6" t="s">
        <v>4654</v>
      </c>
      <c r="G944" s="6">
        <f>IFERROR(VLOOKUP(C944,Tabelle3!A:H,8,FALSE),"")</f>
        <v>1</v>
      </c>
      <c r="H944" s="6">
        <v>1</v>
      </c>
      <c r="I944" s="6">
        <v>4</v>
      </c>
      <c r="J944" s="6">
        <v>4</v>
      </c>
      <c r="K944" s="6">
        <v>9.4</v>
      </c>
      <c r="L944" s="6">
        <v>60.142000000000003</v>
      </c>
      <c r="M944" s="6">
        <v>532</v>
      </c>
      <c r="N944" s="6">
        <v>0</v>
      </c>
      <c r="O944" s="6">
        <v>16.271000000000001</v>
      </c>
      <c r="P944" s="6">
        <v>32475000</v>
      </c>
      <c r="Q944" s="6">
        <v>11110000</v>
      </c>
      <c r="R944" s="6">
        <v>960830</v>
      </c>
      <c r="S944" s="6">
        <v>4843600</v>
      </c>
      <c r="T944" s="6">
        <v>1080000</v>
      </c>
      <c r="U944" s="6">
        <v>0</v>
      </c>
      <c r="V944" s="6">
        <v>12783000</v>
      </c>
      <c r="W944" s="6">
        <v>1697900</v>
      </c>
      <c r="X944" s="6">
        <v>0</v>
      </c>
      <c r="Y944" s="6">
        <v>558250</v>
      </c>
      <c r="Z944" s="6">
        <v>286930</v>
      </c>
      <c r="AA944" s="6">
        <v>451100</v>
      </c>
      <c r="AB944" s="6">
        <v>525740</v>
      </c>
      <c r="AC944" s="6"/>
      <c r="AD944" s="6">
        <v>500110</v>
      </c>
      <c r="AE944" s="6">
        <v>277640</v>
      </c>
      <c r="AF944" s="6"/>
      <c r="AG944" s="6">
        <f t="shared" si="74"/>
        <v>1.1713404050144649</v>
      </c>
      <c r="AH944" s="6">
        <f t="shared" si="75"/>
        <v>0.22816040056978484</v>
      </c>
      <c r="AI944" s="6">
        <f t="shared" si="76"/>
        <v>0.66138319013401281</v>
      </c>
      <c r="AJ944" s="6">
        <f t="shared" si="77"/>
        <v>0.5964417167585252</v>
      </c>
      <c r="AK944" s="6">
        <f>VLOOKUP(AO944,'MV-SigB'!F:J,3,FALSE)</f>
        <v>0</v>
      </c>
      <c r="AL944" s="15">
        <v>19</v>
      </c>
      <c r="AM944" s="6"/>
      <c r="AN944" s="6">
        <v>8</v>
      </c>
      <c r="AO944" s="7">
        <v>1213</v>
      </c>
    </row>
    <row r="945" spans="2:41" x14ac:dyDescent="0.2">
      <c r="B945" s="5" t="s">
        <v>3329</v>
      </c>
      <c r="C945" s="6" t="str">
        <f t="shared" si="78"/>
        <v>Q8BGB8</v>
      </c>
      <c r="D945" s="6" t="s">
        <v>3330</v>
      </c>
      <c r="E945" s="6" t="s">
        <v>3331</v>
      </c>
      <c r="F945" s="6" t="s">
        <v>3332</v>
      </c>
      <c r="G945" s="6">
        <f>IFERROR(VLOOKUP(C945,Tabelle3!A:H,8,FALSE),"")</f>
        <v>1</v>
      </c>
      <c r="H945" s="6">
        <v>3</v>
      </c>
      <c r="I945" s="6">
        <v>16</v>
      </c>
      <c r="J945" s="6">
        <v>16</v>
      </c>
      <c r="K945" s="6">
        <v>48.9</v>
      </c>
      <c r="L945" s="6">
        <v>30.084</v>
      </c>
      <c r="M945" s="6">
        <v>266</v>
      </c>
      <c r="N945" s="6">
        <v>0</v>
      </c>
      <c r="O945" s="6">
        <v>138.07</v>
      </c>
      <c r="P945" s="6">
        <v>904260000</v>
      </c>
      <c r="Q945" s="6">
        <v>105730000</v>
      </c>
      <c r="R945" s="6">
        <v>53086000</v>
      </c>
      <c r="S945" s="6">
        <v>120710000</v>
      </c>
      <c r="T945" s="6">
        <v>24985000</v>
      </c>
      <c r="U945" s="6">
        <v>93553000</v>
      </c>
      <c r="V945" s="6">
        <v>93873000</v>
      </c>
      <c r="W945" s="6">
        <v>257930000</v>
      </c>
      <c r="X945" s="6">
        <v>154380000</v>
      </c>
      <c r="Y945" s="6">
        <v>18054000</v>
      </c>
      <c r="Z945" s="6">
        <v>27689000</v>
      </c>
      <c r="AA945" s="6">
        <v>27429000</v>
      </c>
      <c r="AB945" s="6">
        <v>19344000</v>
      </c>
      <c r="AC945" s="6">
        <v>24923000</v>
      </c>
      <c r="AD945" s="6">
        <v>59141000</v>
      </c>
      <c r="AE945" s="6">
        <v>15426000</v>
      </c>
      <c r="AF945" s="6">
        <v>13787000</v>
      </c>
      <c r="AG945" s="6">
        <f t="shared" si="74"/>
        <v>0.8167236067339354</v>
      </c>
      <c r="AH945" s="6">
        <f t="shared" si="75"/>
        <v>-0.29208016664956843</v>
      </c>
      <c r="AI945" s="6">
        <f t="shared" si="76"/>
        <v>0.66247369461779004</v>
      </c>
      <c r="AJ945" s="6">
        <f t="shared" si="77"/>
        <v>0.59406492545310141</v>
      </c>
      <c r="AK945" s="6">
        <f>VLOOKUP(AO945,'MV-SigB'!F:J,3,FALSE)</f>
        <v>0</v>
      </c>
      <c r="AL945" s="15">
        <v>19</v>
      </c>
      <c r="AM945" s="6"/>
      <c r="AN945" s="6">
        <v>145</v>
      </c>
      <c r="AO945" s="7">
        <v>876</v>
      </c>
    </row>
    <row r="946" spans="2:41" x14ac:dyDescent="0.2">
      <c r="B946" s="5" t="s">
        <v>3028</v>
      </c>
      <c r="C946" s="6" t="str">
        <f t="shared" si="78"/>
        <v>Q64521</v>
      </c>
      <c r="D946" s="6" t="s">
        <v>3029</v>
      </c>
      <c r="E946" s="6" t="s">
        <v>3030</v>
      </c>
      <c r="F946" s="6" t="s">
        <v>3031</v>
      </c>
      <c r="G946" s="6">
        <f>IFERROR(VLOOKUP(C946,Tabelle3!A:H,8,FALSE),"")</f>
        <v>1</v>
      </c>
      <c r="H946" s="6">
        <v>2</v>
      </c>
      <c r="I946" s="6">
        <v>59</v>
      </c>
      <c r="J946" s="6">
        <v>59</v>
      </c>
      <c r="K946" s="6">
        <v>81.2</v>
      </c>
      <c r="L946" s="6">
        <v>80.953000000000003</v>
      </c>
      <c r="M946" s="6">
        <v>727</v>
      </c>
      <c r="N946" s="6">
        <v>0</v>
      </c>
      <c r="O946" s="6">
        <v>323.31</v>
      </c>
      <c r="P946" s="6">
        <v>8621900000</v>
      </c>
      <c r="Q946" s="6">
        <v>746020000</v>
      </c>
      <c r="R946" s="6">
        <v>66021000</v>
      </c>
      <c r="S946" s="6">
        <v>426190000</v>
      </c>
      <c r="T946" s="6">
        <v>145350000</v>
      </c>
      <c r="U946" s="6">
        <v>1210300000</v>
      </c>
      <c r="V946" s="6">
        <v>24916000</v>
      </c>
      <c r="W946" s="6">
        <v>2051000000</v>
      </c>
      <c r="X946" s="6">
        <v>3952100000</v>
      </c>
      <c r="Y946" s="6">
        <v>164030000</v>
      </c>
      <c r="Z946" s="6">
        <v>63662000</v>
      </c>
      <c r="AA946" s="6">
        <v>138970000</v>
      </c>
      <c r="AB946" s="6">
        <v>136680000</v>
      </c>
      <c r="AC946" s="6">
        <v>165020000</v>
      </c>
      <c r="AD946" s="6">
        <v>26916000</v>
      </c>
      <c r="AE946" s="6">
        <v>98476000</v>
      </c>
      <c r="AF946" s="6">
        <v>144270000</v>
      </c>
      <c r="AG946" s="6">
        <f t="shared" si="74"/>
        <v>1.157954550683028</v>
      </c>
      <c r="AH946" s="6">
        <f t="shared" si="75"/>
        <v>0.21157862915531822</v>
      </c>
      <c r="AI946" s="6">
        <f t="shared" si="76"/>
        <v>0.66470124501394845</v>
      </c>
      <c r="AJ946" s="6">
        <f t="shared" si="77"/>
        <v>0.58922203875952195</v>
      </c>
      <c r="AK946" s="6">
        <f>VLOOKUP(AO946,'MV-SigB'!F:J,3,FALSE)</f>
        <v>0</v>
      </c>
      <c r="AL946" s="15">
        <v>19</v>
      </c>
      <c r="AM946" s="6"/>
      <c r="AN946" s="6">
        <v>549</v>
      </c>
      <c r="AO946" s="7">
        <v>799</v>
      </c>
    </row>
    <row r="947" spans="2:41" x14ac:dyDescent="0.2">
      <c r="B947" s="5" t="s">
        <v>3349</v>
      </c>
      <c r="C947" s="6" t="str">
        <f t="shared" si="78"/>
        <v>Q8BGG9</v>
      </c>
      <c r="D947" s="6" t="s">
        <v>3350</v>
      </c>
      <c r="E947" s="6" t="s">
        <v>3351</v>
      </c>
      <c r="F947" s="6" t="s">
        <v>3352</v>
      </c>
      <c r="G947" s="6" t="str">
        <f>IFERROR(VLOOKUP(C947,Tabelle3!A:H,8,FALSE),"")</f>
        <v/>
      </c>
      <c r="H947" s="6">
        <v>3</v>
      </c>
      <c r="I947" s="6">
        <v>12</v>
      </c>
      <c r="J947" s="6">
        <v>4</v>
      </c>
      <c r="K947" s="6">
        <v>36.200000000000003</v>
      </c>
      <c r="L947" s="6">
        <v>46.594999999999999</v>
      </c>
      <c r="M947" s="6">
        <v>420</v>
      </c>
      <c r="N947" s="6">
        <v>0</v>
      </c>
      <c r="O947" s="6">
        <v>8.1363000000000003</v>
      </c>
      <c r="P947" s="6">
        <v>42391000</v>
      </c>
      <c r="Q947" s="6">
        <v>1229700</v>
      </c>
      <c r="R947" s="6">
        <v>177400</v>
      </c>
      <c r="S947" s="6">
        <v>1429200</v>
      </c>
      <c r="T947" s="6">
        <v>1012400</v>
      </c>
      <c r="U947" s="6">
        <v>0</v>
      </c>
      <c r="V947" s="6">
        <v>12147000</v>
      </c>
      <c r="W947" s="6">
        <v>12012000</v>
      </c>
      <c r="X947" s="6">
        <v>14384000</v>
      </c>
      <c r="Y947" s="6">
        <v>134490</v>
      </c>
      <c r="Z947" s="6">
        <v>133440</v>
      </c>
      <c r="AA947" s="6">
        <v>362670</v>
      </c>
      <c r="AB947" s="6">
        <v>271340</v>
      </c>
      <c r="AC947" s="6"/>
      <c r="AD947" s="6"/>
      <c r="AE947" s="6">
        <v>209670</v>
      </c>
      <c r="AF947" s="6">
        <v>187060</v>
      </c>
      <c r="AG947" s="6">
        <f t="shared" si="74"/>
        <v>1.1367176669271293</v>
      </c>
      <c r="AH947" s="6">
        <f t="shared" si="75"/>
        <v>0.18487396829859795</v>
      </c>
      <c r="AI947" s="6">
        <f t="shared" si="76"/>
        <v>0.66540012737545329</v>
      </c>
      <c r="AJ947" s="6">
        <f t="shared" si="77"/>
        <v>0.58770595249598334</v>
      </c>
      <c r="AK947" s="6">
        <f>VLOOKUP(AO947,'MV-SigB'!F:J,3,FALSE)</f>
        <v>0</v>
      </c>
      <c r="AL947" s="15">
        <v>19</v>
      </c>
      <c r="AM947" s="6"/>
      <c r="AN947" s="6">
        <v>9</v>
      </c>
      <c r="AO947" s="7">
        <v>881</v>
      </c>
    </row>
    <row r="948" spans="2:41" x14ac:dyDescent="0.2">
      <c r="B948" s="5" t="s">
        <v>1348</v>
      </c>
      <c r="C948" s="6" t="str">
        <f t="shared" si="78"/>
        <v>P08752</v>
      </c>
      <c r="D948" s="6" t="s">
        <v>1349</v>
      </c>
      <c r="E948" s="6" t="s">
        <v>1350</v>
      </c>
      <c r="F948" s="6" t="s">
        <v>1351</v>
      </c>
      <c r="G948" s="6" t="str">
        <f>IFERROR(VLOOKUP(C948,Tabelle3!A:H,8,FALSE),"")</f>
        <v/>
      </c>
      <c r="H948" s="6">
        <v>1</v>
      </c>
      <c r="I948" s="6">
        <v>6</v>
      </c>
      <c r="J948" s="6">
        <v>3</v>
      </c>
      <c r="K948" s="6">
        <v>19.399999999999999</v>
      </c>
      <c r="L948" s="6">
        <v>40.488999999999997</v>
      </c>
      <c r="M948" s="6">
        <v>355</v>
      </c>
      <c r="N948" s="6">
        <v>0</v>
      </c>
      <c r="O948" s="6">
        <v>290.51</v>
      </c>
      <c r="P948" s="6">
        <v>508060000</v>
      </c>
      <c r="Q948" s="6">
        <v>27601000</v>
      </c>
      <c r="R948" s="6">
        <v>4212800</v>
      </c>
      <c r="S948" s="6">
        <v>1880800</v>
      </c>
      <c r="T948" s="6">
        <v>29799000</v>
      </c>
      <c r="U948" s="6">
        <v>6910900</v>
      </c>
      <c r="V948" s="6">
        <v>5158300</v>
      </c>
      <c r="W948" s="6">
        <v>22580000</v>
      </c>
      <c r="X948" s="6">
        <v>409920000</v>
      </c>
      <c r="Y948" s="6">
        <v>2536700</v>
      </c>
      <c r="Z948" s="6">
        <v>936850</v>
      </c>
      <c r="AA948" s="6">
        <v>1434500</v>
      </c>
      <c r="AB948" s="6">
        <v>3101400</v>
      </c>
      <c r="AC948" s="6">
        <v>747690</v>
      </c>
      <c r="AD948" s="6">
        <v>1542600</v>
      </c>
      <c r="AE948" s="6">
        <v>484600</v>
      </c>
      <c r="AF948" s="6">
        <v>9345400</v>
      </c>
      <c r="AG948" s="6">
        <f t="shared" si="74"/>
        <v>0.66082989763446254</v>
      </c>
      <c r="AH948" s="6">
        <f t="shared" si="75"/>
        <v>-0.59764913544048948</v>
      </c>
      <c r="AI948" s="6">
        <f t="shared" si="76"/>
        <v>0.66575680321101594</v>
      </c>
      <c r="AJ948" s="6">
        <f t="shared" si="77"/>
        <v>0.58693282881738162</v>
      </c>
      <c r="AK948" s="6">
        <f>VLOOKUP(AO948,'MV-SigB'!F:J,3,FALSE)</f>
        <v>0</v>
      </c>
      <c r="AL948" s="15">
        <v>19</v>
      </c>
      <c r="AM948" s="6"/>
      <c r="AN948" s="6">
        <v>14</v>
      </c>
      <c r="AO948" s="7">
        <v>374</v>
      </c>
    </row>
    <row r="949" spans="2:41" x14ac:dyDescent="0.2">
      <c r="B949" s="5" t="s">
        <v>4961</v>
      </c>
      <c r="C949" s="6" t="str">
        <f t="shared" si="78"/>
        <v>Q9CR57</v>
      </c>
      <c r="D949" s="6" t="s">
        <v>4962</v>
      </c>
      <c r="E949" s="6" t="s">
        <v>4963</v>
      </c>
      <c r="F949" s="6" t="s">
        <v>4964</v>
      </c>
      <c r="G949" s="6" t="str">
        <f>IFERROR(VLOOKUP(C949,Tabelle3!A:H,8,FALSE),"")</f>
        <v/>
      </c>
      <c r="H949" s="6">
        <v>1</v>
      </c>
      <c r="I949" s="6">
        <v>3</v>
      </c>
      <c r="J949" s="6">
        <v>3</v>
      </c>
      <c r="K949" s="6">
        <v>17.100000000000001</v>
      </c>
      <c r="L949" s="6">
        <v>23.564</v>
      </c>
      <c r="M949" s="6">
        <v>217</v>
      </c>
      <c r="N949" s="6">
        <v>0</v>
      </c>
      <c r="O949" s="6">
        <v>3.8491</v>
      </c>
      <c r="P949" s="6">
        <v>32306000</v>
      </c>
      <c r="Q949" s="6">
        <v>1835400</v>
      </c>
      <c r="R949" s="6">
        <v>459200</v>
      </c>
      <c r="S949" s="6">
        <v>1372900</v>
      </c>
      <c r="T949" s="6">
        <v>1423600</v>
      </c>
      <c r="U949" s="6">
        <v>1287700</v>
      </c>
      <c r="V949" s="6">
        <v>1176500</v>
      </c>
      <c r="W949" s="6">
        <v>16776000</v>
      </c>
      <c r="X949" s="6">
        <v>7974600</v>
      </c>
      <c r="Y949" s="6">
        <v>368270</v>
      </c>
      <c r="Z949" s="6">
        <v>435050</v>
      </c>
      <c r="AA949" s="6">
        <v>479310</v>
      </c>
      <c r="AB949" s="6">
        <v>994860</v>
      </c>
      <c r="AC949" s="6">
        <v>264210</v>
      </c>
      <c r="AD949" s="6">
        <v>420430</v>
      </c>
      <c r="AE949" s="6">
        <v>812030</v>
      </c>
      <c r="AF949" s="6">
        <v>446290</v>
      </c>
      <c r="AG949" s="6">
        <f t="shared" si="74"/>
        <v>1.172175443652983</v>
      </c>
      <c r="AH949" s="6">
        <f t="shared" si="75"/>
        <v>0.22918851920137856</v>
      </c>
      <c r="AI949" s="6">
        <f t="shared" si="76"/>
        <v>0.6671485942038744</v>
      </c>
      <c r="AJ949" s="6">
        <f t="shared" si="77"/>
        <v>0.58391996579349414</v>
      </c>
      <c r="AK949" s="6">
        <f>VLOOKUP(AO949,'MV-SigB'!F:J,3,FALSE)</f>
        <v>0</v>
      </c>
      <c r="AL949" s="15">
        <v>19</v>
      </c>
      <c r="AM949" s="6"/>
      <c r="AN949" s="6">
        <v>9</v>
      </c>
      <c r="AO949" s="7">
        <v>1291</v>
      </c>
    </row>
    <row r="950" spans="2:41" x14ac:dyDescent="0.2">
      <c r="B950" s="5" t="s">
        <v>1639</v>
      </c>
      <c r="C950" s="6" t="str">
        <f t="shared" si="78"/>
        <v>P26040</v>
      </c>
      <c r="D950" s="6" t="s">
        <v>1640</v>
      </c>
      <c r="E950" s="6" t="s">
        <v>1641</v>
      </c>
      <c r="F950" s="6" t="s">
        <v>1642</v>
      </c>
      <c r="G950" s="6" t="str">
        <f>IFERROR(VLOOKUP(C950,Tabelle3!A:H,8,FALSE),"")</f>
        <v/>
      </c>
      <c r="H950" s="6">
        <v>1</v>
      </c>
      <c r="I950" s="6">
        <v>23</v>
      </c>
      <c r="J950" s="6">
        <v>14</v>
      </c>
      <c r="K950" s="6">
        <v>41.6</v>
      </c>
      <c r="L950" s="6">
        <v>69.406000000000006</v>
      </c>
      <c r="M950" s="6">
        <v>586</v>
      </c>
      <c r="N950" s="6">
        <v>0</v>
      </c>
      <c r="O950" s="6">
        <v>111.18</v>
      </c>
      <c r="P950" s="6">
        <v>596980000</v>
      </c>
      <c r="Q950" s="6">
        <v>6531000</v>
      </c>
      <c r="R950" s="6">
        <v>2744600</v>
      </c>
      <c r="S950" s="6">
        <v>38146000</v>
      </c>
      <c r="T950" s="6">
        <v>28225000</v>
      </c>
      <c r="U950" s="6">
        <v>4676300</v>
      </c>
      <c r="V950" s="6">
        <v>13642000</v>
      </c>
      <c r="W950" s="6">
        <v>289160000</v>
      </c>
      <c r="X950" s="6">
        <v>213860000</v>
      </c>
      <c r="Y950" s="6">
        <v>1405000</v>
      </c>
      <c r="Z950" s="6">
        <v>2966000</v>
      </c>
      <c r="AA950" s="6">
        <v>12109000</v>
      </c>
      <c r="AB950" s="6">
        <v>19094000</v>
      </c>
      <c r="AC950" s="6">
        <v>1010000</v>
      </c>
      <c r="AD950" s="6">
        <v>6497300</v>
      </c>
      <c r="AE950" s="6">
        <v>11030000</v>
      </c>
      <c r="AF950" s="6">
        <v>8576800</v>
      </c>
      <c r="AG950" s="6">
        <f t="shared" si="74"/>
        <v>1.3120110938589147</v>
      </c>
      <c r="AH950" s="6">
        <f t="shared" si="75"/>
        <v>0.39177991887945246</v>
      </c>
      <c r="AI950" s="6">
        <f t="shared" si="76"/>
        <v>0.67082960835548122</v>
      </c>
      <c r="AJ950" s="6">
        <f t="shared" si="77"/>
        <v>0.57598172845836615</v>
      </c>
      <c r="AK950" s="6">
        <f>VLOOKUP(AO950,'MV-SigB'!F:J,3,FALSE)</f>
        <v>0</v>
      </c>
      <c r="AL950" s="15">
        <v>19</v>
      </c>
      <c r="AM950" s="6"/>
      <c r="AN950" s="6">
        <v>93</v>
      </c>
      <c r="AO950" s="7">
        <v>447</v>
      </c>
    </row>
    <row r="951" spans="2:41" x14ac:dyDescent="0.2">
      <c r="B951" s="5" t="s">
        <v>5097</v>
      </c>
      <c r="C951" s="6" t="str">
        <f t="shared" si="78"/>
        <v>Q9CYK1</v>
      </c>
      <c r="D951" s="6" t="s">
        <v>5098</v>
      </c>
      <c r="E951" s="6" t="s">
        <v>5099</v>
      </c>
      <c r="F951" s="6" t="s">
        <v>5100</v>
      </c>
      <c r="G951" s="6">
        <f>IFERROR(VLOOKUP(C951,Tabelle3!A:H,8,FALSE),"")</f>
        <v>1</v>
      </c>
      <c r="H951" s="6">
        <v>1</v>
      </c>
      <c r="I951" s="6">
        <v>15</v>
      </c>
      <c r="J951" s="6">
        <v>15</v>
      </c>
      <c r="K951" s="6">
        <v>37.799999999999997</v>
      </c>
      <c r="L951" s="6">
        <v>40.152000000000001</v>
      </c>
      <c r="M951" s="6">
        <v>360</v>
      </c>
      <c r="N951" s="6">
        <v>0</v>
      </c>
      <c r="O951" s="6">
        <v>44.540999999999997</v>
      </c>
      <c r="P951" s="6">
        <v>268020000</v>
      </c>
      <c r="Q951" s="6">
        <v>10916000</v>
      </c>
      <c r="R951" s="6">
        <v>38456000</v>
      </c>
      <c r="S951" s="6">
        <v>11077000</v>
      </c>
      <c r="T951" s="6">
        <v>34365000</v>
      </c>
      <c r="U951" s="6">
        <v>42392000</v>
      </c>
      <c r="V951" s="6">
        <v>20494000</v>
      </c>
      <c r="W951" s="6">
        <v>55190000</v>
      </c>
      <c r="X951" s="6">
        <v>55135000</v>
      </c>
      <c r="Y951" s="6">
        <v>3977400</v>
      </c>
      <c r="Z951" s="6">
        <v>2825800</v>
      </c>
      <c r="AA951" s="6">
        <v>1800200</v>
      </c>
      <c r="AB951" s="6">
        <v>4476400</v>
      </c>
      <c r="AC951" s="6">
        <v>3570900</v>
      </c>
      <c r="AD951" s="6">
        <v>4103600</v>
      </c>
      <c r="AE951" s="6">
        <v>1976200</v>
      </c>
      <c r="AF951" s="6">
        <v>1983400</v>
      </c>
      <c r="AG951" s="6">
        <f t="shared" si="74"/>
        <v>1.1242640169845539</v>
      </c>
      <c r="AH951" s="6">
        <f t="shared" si="75"/>
        <v>0.16898087120554225</v>
      </c>
      <c r="AI951" s="6">
        <f t="shared" si="76"/>
        <v>0.67185004420972105</v>
      </c>
      <c r="AJ951" s="6">
        <f t="shared" si="77"/>
        <v>0.57378883303898975</v>
      </c>
      <c r="AK951" s="6">
        <f>VLOOKUP(AO951,'MV-SigB'!F:J,3,FALSE)</f>
        <v>0</v>
      </c>
      <c r="AL951" s="15">
        <v>19</v>
      </c>
      <c r="AM951" s="6"/>
      <c r="AN951" s="6">
        <v>44</v>
      </c>
      <c r="AO951" s="7">
        <v>1326</v>
      </c>
    </row>
    <row r="952" spans="2:41" x14ac:dyDescent="0.2">
      <c r="B952" s="5" t="s">
        <v>5679</v>
      </c>
      <c r="C952" s="6" t="str">
        <f t="shared" si="78"/>
        <v>Q9DCS3</v>
      </c>
      <c r="D952" s="6" t="s">
        <v>5680</v>
      </c>
      <c r="E952" s="6" t="s">
        <v>5681</v>
      </c>
      <c r="F952" s="6" t="s">
        <v>5682</v>
      </c>
      <c r="G952" s="6">
        <f>IFERROR(VLOOKUP(C952,Tabelle3!A:H,8,FALSE),"")</f>
        <v>1</v>
      </c>
      <c r="H952" s="6">
        <v>2</v>
      </c>
      <c r="I952" s="6">
        <v>28</v>
      </c>
      <c r="J952" s="6">
        <v>28</v>
      </c>
      <c r="K952" s="6">
        <v>83.6</v>
      </c>
      <c r="L952" s="6">
        <v>40.341999999999999</v>
      </c>
      <c r="M952" s="6">
        <v>373</v>
      </c>
      <c r="N952" s="6">
        <v>0</v>
      </c>
      <c r="O952" s="6">
        <v>323.31</v>
      </c>
      <c r="P952" s="6">
        <v>7232100000</v>
      </c>
      <c r="Q952" s="6">
        <v>205520000</v>
      </c>
      <c r="R952" s="6">
        <v>1003600000</v>
      </c>
      <c r="S952" s="6">
        <v>333720000</v>
      </c>
      <c r="T952" s="6">
        <v>852390000</v>
      </c>
      <c r="U952" s="6">
        <v>714400000</v>
      </c>
      <c r="V952" s="6">
        <v>331030000</v>
      </c>
      <c r="W952" s="6">
        <v>1441500000</v>
      </c>
      <c r="X952" s="6">
        <v>2349900000</v>
      </c>
      <c r="Y952" s="6">
        <v>66808000</v>
      </c>
      <c r="Z952" s="6">
        <v>72937000</v>
      </c>
      <c r="AA952" s="6">
        <v>60525000</v>
      </c>
      <c r="AB952" s="6">
        <v>87648000</v>
      </c>
      <c r="AC952" s="6">
        <v>92709000</v>
      </c>
      <c r="AD952" s="6">
        <v>87586000</v>
      </c>
      <c r="AE952" s="6">
        <v>38462000</v>
      </c>
      <c r="AF952" s="6">
        <v>40348000</v>
      </c>
      <c r="AG952" s="6">
        <f t="shared" si="74"/>
        <v>1.1112020223461532</v>
      </c>
      <c r="AH952" s="6">
        <f t="shared" si="75"/>
        <v>0.15212113008539094</v>
      </c>
      <c r="AI952" s="6">
        <f t="shared" si="76"/>
        <v>0.67252211258620587</v>
      </c>
      <c r="AJ952" s="6">
        <f t="shared" si="77"/>
        <v>0.57234639049841429</v>
      </c>
      <c r="AK952" s="6">
        <f>VLOOKUP(AO952,'MV-SigB'!F:J,3,FALSE)</f>
        <v>0</v>
      </c>
      <c r="AL952" s="15">
        <v>19</v>
      </c>
      <c r="AM952" s="6"/>
      <c r="AN952" s="6">
        <v>305</v>
      </c>
      <c r="AO952" s="7">
        <v>1473</v>
      </c>
    </row>
    <row r="953" spans="2:41" x14ac:dyDescent="0.2">
      <c r="B953" s="5" t="s">
        <v>4170</v>
      </c>
      <c r="C953" s="6" t="str">
        <f t="shared" si="78"/>
        <v>Q8VIK2</v>
      </c>
      <c r="D953" s="6" t="s">
        <v>4171</v>
      </c>
      <c r="E953" s="6" t="s">
        <v>4172</v>
      </c>
      <c r="F953" s="6" t="s">
        <v>4173</v>
      </c>
      <c r="G953" s="6">
        <f>IFERROR(VLOOKUP(C953,Tabelle3!A:H,8,FALSE),"")</f>
        <v>1</v>
      </c>
      <c r="H953" s="6">
        <v>1</v>
      </c>
      <c r="I953" s="6">
        <v>4</v>
      </c>
      <c r="J953" s="6">
        <v>4</v>
      </c>
      <c r="K953" s="6">
        <v>26.5</v>
      </c>
      <c r="L953" s="6">
        <v>22.513999999999999</v>
      </c>
      <c r="M953" s="6">
        <v>200</v>
      </c>
      <c r="N953" s="6">
        <v>0</v>
      </c>
      <c r="O953" s="6">
        <v>29.247</v>
      </c>
      <c r="P953" s="6">
        <v>57253000</v>
      </c>
      <c r="Q953" s="6">
        <v>4249000</v>
      </c>
      <c r="R953" s="6">
        <v>1245400</v>
      </c>
      <c r="S953" s="6">
        <v>4316200</v>
      </c>
      <c r="T953" s="6">
        <v>999670</v>
      </c>
      <c r="U953" s="6">
        <v>4695800</v>
      </c>
      <c r="V953" s="6">
        <v>4153200</v>
      </c>
      <c r="W953" s="6">
        <v>13123000</v>
      </c>
      <c r="X953" s="6">
        <v>24471000</v>
      </c>
      <c r="Y953" s="6">
        <v>3479700</v>
      </c>
      <c r="Z953" s="6">
        <v>1967600</v>
      </c>
      <c r="AA953" s="6">
        <v>2277500</v>
      </c>
      <c r="AB953" s="6">
        <v>4887900</v>
      </c>
      <c r="AC953" s="6">
        <v>2138600</v>
      </c>
      <c r="AD953" s="6">
        <v>2433200</v>
      </c>
      <c r="AE953" s="6">
        <v>4126400</v>
      </c>
      <c r="AF953" s="6">
        <v>5840400</v>
      </c>
      <c r="AG953" s="6">
        <f t="shared" si="74"/>
        <v>0.8675319494311694</v>
      </c>
      <c r="AH953" s="6">
        <f t="shared" si="75"/>
        <v>-0.2050112047040879</v>
      </c>
      <c r="AI953" s="6">
        <f t="shared" si="76"/>
        <v>0.67317097562886508</v>
      </c>
      <c r="AJ953" s="6">
        <f t="shared" si="77"/>
        <v>0.57095511997082415</v>
      </c>
      <c r="AK953" s="6">
        <f>VLOOKUP(AO953,'MV-SigB'!F:J,3,FALSE)</f>
        <v>0</v>
      </c>
      <c r="AL953" s="15">
        <v>19</v>
      </c>
      <c r="AM953" s="6"/>
      <c r="AN953" s="6">
        <v>26</v>
      </c>
      <c r="AO953" s="7">
        <v>1091</v>
      </c>
    </row>
    <row r="954" spans="2:41" x14ac:dyDescent="0.2">
      <c r="B954" s="5" t="s">
        <v>4071</v>
      </c>
      <c r="C954" s="6" t="str">
        <f t="shared" si="78"/>
        <v>Q8VCH8</v>
      </c>
      <c r="D954" s="6" t="s">
        <v>4072</v>
      </c>
      <c r="E954" s="6" t="s">
        <v>4073</v>
      </c>
      <c r="F954" s="6" t="s">
        <v>4074</v>
      </c>
      <c r="G954" s="6" t="str">
        <f>IFERROR(VLOOKUP(C954,Tabelle3!A:H,8,FALSE),"")</f>
        <v/>
      </c>
      <c r="H954" s="6">
        <v>1</v>
      </c>
      <c r="I954" s="6">
        <v>1</v>
      </c>
      <c r="J954" s="6">
        <v>1</v>
      </c>
      <c r="K954" s="6">
        <v>4.2</v>
      </c>
      <c r="L954" s="6">
        <v>56.470999999999997</v>
      </c>
      <c r="M954" s="6">
        <v>506</v>
      </c>
      <c r="N954" s="6">
        <v>0</v>
      </c>
      <c r="O954" s="6">
        <v>4.7694000000000001</v>
      </c>
      <c r="P954" s="6">
        <v>2614700</v>
      </c>
      <c r="Q954" s="6">
        <v>0</v>
      </c>
      <c r="R954" s="6">
        <v>228470</v>
      </c>
      <c r="S954" s="6">
        <v>0</v>
      </c>
      <c r="T954" s="6">
        <v>113270</v>
      </c>
      <c r="U954" s="6">
        <v>865510</v>
      </c>
      <c r="V954" s="6">
        <v>0</v>
      </c>
      <c r="W954" s="6">
        <v>504740</v>
      </c>
      <c r="X954" s="6">
        <v>902680</v>
      </c>
      <c r="Y954" s="6"/>
      <c r="Z954" s="6">
        <v>429430</v>
      </c>
      <c r="AA954" s="6"/>
      <c r="AB954" s="6">
        <v>344700</v>
      </c>
      <c r="AC954" s="6">
        <v>520650</v>
      </c>
      <c r="AD954" s="6"/>
      <c r="AE954" s="6">
        <v>208940</v>
      </c>
      <c r="AF954" s="6">
        <v>286220</v>
      </c>
      <c r="AG954" s="6">
        <f t="shared" si="74"/>
        <v>1.1431222374262904</v>
      </c>
      <c r="AH954" s="6">
        <f t="shared" si="75"/>
        <v>0.19297968342946961</v>
      </c>
      <c r="AI954" s="6">
        <f t="shared" si="76"/>
        <v>0.67319776730073566</v>
      </c>
      <c r="AJ954" s="6">
        <f t="shared" si="77"/>
        <v>0.57089770299296727</v>
      </c>
      <c r="AK954" s="6">
        <f>VLOOKUP(AO954,'MV-SigB'!F:J,3,FALSE)</f>
        <v>0</v>
      </c>
      <c r="AL954" s="15">
        <v>19</v>
      </c>
      <c r="AM954" s="6"/>
      <c r="AN954" s="6">
        <v>2</v>
      </c>
      <c r="AO954" s="7">
        <v>1066</v>
      </c>
    </row>
    <row r="955" spans="2:41" x14ac:dyDescent="0.2">
      <c r="B955" s="5" t="s">
        <v>4425</v>
      </c>
      <c r="C955" s="6" t="str">
        <f t="shared" si="78"/>
        <v>Q922Z0</v>
      </c>
      <c r="D955" s="6" t="s">
        <v>4426</v>
      </c>
      <c r="E955" s="6" t="s">
        <v>4427</v>
      </c>
      <c r="F955" s="6" t="s">
        <v>4428</v>
      </c>
      <c r="G955" s="6" t="str">
        <f>IFERROR(VLOOKUP(C955,Tabelle3!A:H,8,FALSE),"")</f>
        <v/>
      </c>
      <c r="H955" s="6">
        <v>1</v>
      </c>
      <c r="I955" s="6">
        <v>10</v>
      </c>
      <c r="J955" s="6">
        <v>10</v>
      </c>
      <c r="K955" s="6">
        <v>42.8</v>
      </c>
      <c r="L955" s="6">
        <v>37.545999999999999</v>
      </c>
      <c r="M955" s="6">
        <v>341</v>
      </c>
      <c r="N955" s="6">
        <v>0</v>
      </c>
      <c r="O955" s="6">
        <v>109.57</v>
      </c>
      <c r="P955" s="6">
        <v>218360000</v>
      </c>
      <c r="Q955" s="6">
        <v>3775200</v>
      </c>
      <c r="R955" s="6">
        <v>25727000</v>
      </c>
      <c r="S955" s="6">
        <v>7637100</v>
      </c>
      <c r="T955" s="6">
        <v>51063000</v>
      </c>
      <c r="U955" s="6">
        <v>10374000</v>
      </c>
      <c r="V955" s="6">
        <v>5456800</v>
      </c>
      <c r="W955" s="6">
        <v>78415000</v>
      </c>
      <c r="X955" s="6">
        <v>35914000</v>
      </c>
      <c r="Y955" s="6">
        <v>1403400</v>
      </c>
      <c r="Z955" s="6">
        <v>1718100</v>
      </c>
      <c r="AA955" s="6">
        <v>1803700</v>
      </c>
      <c r="AB955" s="6">
        <v>4648700</v>
      </c>
      <c r="AC955" s="6">
        <v>2127400</v>
      </c>
      <c r="AD955" s="6">
        <v>1854400</v>
      </c>
      <c r="AE955" s="6">
        <v>2449500</v>
      </c>
      <c r="AF955" s="6">
        <v>1713600</v>
      </c>
      <c r="AG955" s="6">
        <f t="shared" si="74"/>
        <v>1.1754472123660205</v>
      </c>
      <c r="AH955" s="6">
        <f t="shared" si="75"/>
        <v>0.23320975109831407</v>
      </c>
      <c r="AI955" s="6">
        <f t="shared" si="76"/>
        <v>0.6732892074014627</v>
      </c>
      <c r="AJ955" s="6">
        <f t="shared" si="77"/>
        <v>0.57070175578732985</v>
      </c>
      <c r="AK955" s="6">
        <f>VLOOKUP(AO955,'MV-SigB'!F:J,3,FALSE)</f>
        <v>0</v>
      </c>
      <c r="AL955" s="15">
        <v>19</v>
      </c>
      <c r="AM955" s="6"/>
      <c r="AN955" s="6">
        <v>46</v>
      </c>
      <c r="AO955" s="7">
        <v>1156</v>
      </c>
    </row>
    <row r="956" spans="2:41" x14ac:dyDescent="0.2">
      <c r="B956" s="5" t="s">
        <v>3032</v>
      </c>
      <c r="C956" s="6" t="str">
        <f t="shared" si="78"/>
        <v>Q64669</v>
      </c>
      <c r="D956" s="6" t="s">
        <v>3033</v>
      </c>
      <c r="E956" s="6" t="s">
        <v>3034</v>
      </c>
      <c r="F956" s="6" t="s">
        <v>3035</v>
      </c>
      <c r="G956" s="6" t="str">
        <f>IFERROR(VLOOKUP(C956,Tabelle3!A:H,8,FALSE),"")</f>
        <v/>
      </c>
      <c r="H956" s="6">
        <v>1</v>
      </c>
      <c r="I956" s="6">
        <v>12</v>
      </c>
      <c r="J956" s="6">
        <v>12</v>
      </c>
      <c r="K956" s="6">
        <v>43.4</v>
      </c>
      <c r="L956" s="6">
        <v>30.959</v>
      </c>
      <c r="M956" s="6">
        <v>274</v>
      </c>
      <c r="N956" s="6">
        <v>0</v>
      </c>
      <c r="O956" s="6">
        <v>35.024000000000001</v>
      </c>
      <c r="P956" s="6">
        <v>135330000</v>
      </c>
      <c r="Q956" s="6">
        <v>20007000</v>
      </c>
      <c r="R956" s="6">
        <v>4075300</v>
      </c>
      <c r="S956" s="6">
        <v>10450000</v>
      </c>
      <c r="T956" s="6">
        <v>5767900</v>
      </c>
      <c r="U956" s="6">
        <v>5452100</v>
      </c>
      <c r="V956" s="6">
        <v>7805900</v>
      </c>
      <c r="W956" s="6">
        <v>48121000</v>
      </c>
      <c r="X956" s="6">
        <v>33646000</v>
      </c>
      <c r="Y956" s="6">
        <v>2329100</v>
      </c>
      <c r="Z956" s="6">
        <v>1328000</v>
      </c>
      <c r="AA956" s="6">
        <v>2863400</v>
      </c>
      <c r="AB956" s="6">
        <v>2731700</v>
      </c>
      <c r="AC956" s="6">
        <v>1722700</v>
      </c>
      <c r="AD956" s="6">
        <v>1326700</v>
      </c>
      <c r="AE956" s="6">
        <v>2857100</v>
      </c>
      <c r="AF956" s="6">
        <v>2474700</v>
      </c>
      <c r="AG956" s="6">
        <f t="shared" si="74"/>
        <v>1.1039230659094164</v>
      </c>
      <c r="AH956" s="6">
        <f t="shared" si="75"/>
        <v>0.14263963199064106</v>
      </c>
      <c r="AI956" s="6">
        <f t="shared" si="76"/>
        <v>0.67346393027442031</v>
      </c>
      <c r="AJ956" s="6">
        <f t="shared" si="77"/>
        <v>0.57032741572944057</v>
      </c>
      <c r="AK956" s="6">
        <f>VLOOKUP(AO956,'MV-SigB'!F:J,3,FALSE)</f>
        <v>0</v>
      </c>
      <c r="AL956" s="15">
        <v>19</v>
      </c>
      <c r="AM956" s="6"/>
      <c r="AN956" s="6">
        <v>49</v>
      </c>
      <c r="AO956" s="7">
        <v>800</v>
      </c>
    </row>
    <row r="957" spans="2:41" x14ac:dyDescent="0.2">
      <c r="B957" s="5" t="s">
        <v>2363</v>
      </c>
      <c r="C957" s="6" t="str">
        <f t="shared" si="78"/>
        <v>P97449</v>
      </c>
      <c r="D957" s="6" t="s">
        <v>2364</v>
      </c>
      <c r="E957" s="6" t="s">
        <v>2365</v>
      </c>
      <c r="F957" s="6" t="s">
        <v>2366</v>
      </c>
      <c r="G957" s="6" t="str">
        <f>IFERROR(VLOOKUP(C957,Tabelle3!A:H,8,FALSE),"")</f>
        <v/>
      </c>
      <c r="H957" s="6">
        <v>1</v>
      </c>
      <c r="I957" s="6">
        <v>40</v>
      </c>
      <c r="J957" s="6">
        <v>40</v>
      </c>
      <c r="K957" s="6">
        <v>46.3</v>
      </c>
      <c r="L957" s="6">
        <v>109.65</v>
      </c>
      <c r="M957" s="6">
        <v>966</v>
      </c>
      <c r="N957" s="6">
        <v>0</v>
      </c>
      <c r="O957" s="6">
        <v>323.31</v>
      </c>
      <c r="P957" s="6">
        <v>1107700000</v>
      </c>
      <c r="Q957" s="6">
        <v>33761000</v>
      </c>
      <c r="R957" s="6">
        <v>181620000</v>
      </c>
      <c r="S957" s="6">
        <v>19813000</v>
      </c>
      <c r="T957" s="6">
        <v>36899000</v>
      </c>
      <c r="U957" s="6">
        <v>17363000</v>
      </c>
      <c r="V957" s="6">
        <v>97325000</v>
      </c>
      <c r="W957" s="6">
        <v>482860000</v>
      </c>
      <c r="X957" s="6">
        <v>238090000</v>
      </c>
      <c r="Y957" s="6">
        <v>39462000</v>
      </c>
      <c r="Z957" s="6">
        <v>85092000</v>
      </c>
      <c r="AA957" s="6">
        <v>10722000</v>
      </c>
      <c r="AB957" s="6">
        <v>32922000</v>
      </c>
      <c r="AC957" s="6">
        <v>23185000</v>
      </c>
      <c r="AD957" s="6">
        <v>68462000</v>
      </c>
      <c r="AE957" s="6">
        <v>60086000</v>
      </c>
      <c r="AF957" s="6">
        <v>49435000</v>
      </c>
      <c r="AG957" s="6">
        <f t="shared" ref="AG957:AG1020" si="79">AVERAGE(Y957:AB957)/AVERAGE(AC957:AF957)</f>
        <v>0.83610713433548078</v>
      </c>
      <c r="AH957" s="6">
        <f t="shared" ref="AH957:AH1020" si="80">LOG(AG957,2)</f>
        <v>-0.2582402814428128</v>
      </c>
      <c r="AI957" s="6">
        <f t="shared" ref="AI957:AI1020" si="81">TTEST(Y957:AB957,AC957:AF957,2,3)</f>
        <v>0.67356567906070652</v>
      </c>
      <c r="AJ957" s="6">
        <f t="shared" ref="AJ957:AJ1020" si="82">-LOG(AI957,2)</f>
        <v>0.57010946585119959</v>
      </c>
      <c r="AK957" s="6">
        <f>VLOOKUP(AO957,'MV-SigB'!F:J,3,FALSE)</f>
        <v>0</v>
      </c>
      <c r="AL957" s="15">
        <v>19</v>
      </c>
      <c r="AM957" s="6"/>
      <c r="AN957" s="6">
        <v>211</v>
      </c>
      <c r="AO957" s="7">
        <v>629</v>
      </c>
    </row>
    <row r="958" spans="2:41" x14ac:dyDescent="0.2">
      <c r="B958" s="5" t="s">
        <v>1124</v>
      </c>
      <c r="C958" s="6" t="str">
        <f t="shared" si="78"/>
        <v>O55125</v>
      </c>
      <c r="D958" s="6" t="s">
        <v>1125</v>
      </c>
      <c r="E958" s="6" t="s">
        <v>1126</v>
      </c>
      <c r="F958" s="6" t="s">
        <v>1127</v>
      </c>
      <c r="G958" s="6">
        <f>IFERROR(VLOOKUP(C958,Tabelle3!A:H,8,FALSE),"")</f>
        <v>1</v>
      </c>
      <c r="H958" s="6">
        <v>2</v>
      </c>
      <c r="I958" s="6">
        <v>25</v>
      </c>
      <c r="J958" s="6">
        <v>25</v>
      </c>
      <c r="K958" s="6">
        <v>75</v>
      </c>
      <c r="L958" s="6">
        <v>33.363</v>
      </c>
      <c r="M958" s="6">
        <v>284</v>
      </c>
      <c r="N958" s="6">
        <v>0</v>
      </c>
      <c r="O958" s="6">
        <v>323.31</v>
      </c>
      <c r="P958" s="6">
        <v>8268200000</v>
      </c>
      <c r="Q958" s="6">
        <v>995210000</v>
      </c>
      <c r="R958" s="6">
        <v>108160000</v>
      </c>
      <c r="S958" s="6">
        <v>465070000</v>
      </c>
      <c r="T958" s="6">
        <v>160460000</v>
      </c>
      <c r="U958" s="6">
        <v>360830000</v>
      </c>
      <c r="V958" s="6">
        <v>268320000</v>
      </c>
      <c r="W958" s="6">
        <v>3341900000</v>
      </c>
      <c r="X958" s="6">
        <v>2568200000</v>
      </c>
      <c r="Y958" s="6">
        <v>153520000</v>
      </c>
      <c r="Z958" s="6">
        <v>58175000</v>
      </c>
      <c r="AA958" s="6">
        <v>131190000</v>
      </c>
      <c r="AB958" s="6">
        <v>109500000</v>
      </c>
      <c r="AC958" s="6">
        <v>103690000</v>
      </c>
      <c r="AD958" s="6">
        <v>47928000</v>
      </c>
      <c r="AE958" s="6">
        <v>200450000</v>
      </c>
      <c r="AF958" s="6">
        <v>171520000</v>
      </c>
      <c r="AG958" s="6">
        <f t="shared" si="79"/>
        <v>0.86400948837635694</v>
      </c>
      <c r="AH958" s="6">
        <f t="shared" si="80"/>
        <v>-0.21088093902830371</v>
      </c>
      <c r="AI958" s="6">
        <f t="shared" si="81"/>
        <v>0.67456323832154608</v>
      </c>
      <c r="AJ958" s="6">
        <f t="shared" si="82"/>
        <v>0.56797439695279139</v>
      </c>
      <c r="AK958" s="6">
        <f>VLOOKUP(AO958,'MV-SigB'!F:J,3,FALSE)</f>
        <v>0</v>
      </c>
      <c r="AL958" s="15">
        <v>19</v>
      </c>
      <c r="AM958" s="6"/>
      <c r="AN958" s="6">
        <v>285</v>
      </c>
      <c r="AO958" s="7">
        <v>318</v>
      </c>
    </row>
    <row r="959" spans="2:41" x14ac:dyDescent="0.2">
      <c r="B959" s="5" t="s">
        <v>5237</v>
      </c>
      <c r="C959" s="6" t="str">
        <f t="shared" si="78"/>
        <v>Q9D125</v>
      </c>
      <c r="D959" s="6" t="s">
        <v>5238</v>
      </c>
      <c r="E959" s="6" t="s">
        <v>5239</v>
      </c>
      <c r="F959" s="6" t="s">
        <v>5240</v>
      </c>
      <c r="G959" s="6">
        <f>IFERROR(VLOOKUP(C959,Tabelle3!A:H,8,FALSE),"")</f>
        <v>1</v>
      </c>
      <c r="H959" s="6">
        <v>1</v>
      </c>
      <c r="I959" s="6">
        <v>17</v>
      </c>
      <c r="J959" s="6">
        <v>17</v>
      </c>
      <c r="K959" s="6">
        <v>71.3</v>
      </c>
      <c r="L959" s="6">
        <v>19.920000000000002</v>
      </c>
      <c r="M959" s="6">
        <v>171</v>
      </c>
      <c r="N959" s="6">
        <v>0</v>
      </c>
      <c r="O959" s="6">
        <v>323.31</v>
      </c>
      <c r="P959" s="6">
        <v>535890000</v>
      </c>
      <c r="Q959" s="6">
        <v>32944000</v>
      </c>
      <c r="R959" s="6">
        <v>36832000</v>
      </c>
      <c r="S959" s="6">
        <v>28565000</v>
      </c>
      <c r="T959" s="6">
        <v>1792800</v>
      </c>
      <c r="U959" s="6">
        <v>36992000</v>
      </c>
      <c r="V959" s="6">
        <v>42431000</v>
      </c>
      <c r="W959" s="6">
        <v>108150000</v>
      </c>
      <c r="X959" s="6">
        <v>248180000</v>
      </c>
      <c r="Y959" s="6">
        <v>43943000</v>
      </c>
      <c r="Z959" s="6">
        <v>42071000</v>
      </c>
      <c r="AA959" s="6">
        <v>61506000</v>
      </c>
      <c r="AB959" s="6">
        <v>11729000</v>
      </c>
      <c r="AC959" s="6">
        <v>41277000</v>
      </c>
      <c r="AD959" s="6">
        <v>31041000</v>
      </c>
      <c r="AE959" s="6">
        <v>22219000</v>
      </c>
      <c r="AF959" s="6">
        <v>44101000</v>
      </c>
      <c r="AG959" s="6">
        <f t="shared" si="79"/>
        <v>1.1486677534297955</v>
      </c>
      <c r="AH959" s="6">
        <f t="shared" si="80"/>
        <v>0.1999615657868892</v>
      </c>
      <c r="AI959" s="6">
        <f t="shared" si="81"/>
        <v>0.67514809474197923</v>
      </c>
      <c r="AJ959" s="6">
        <f t="shared" si="82"/>
        <v>0.56672410070124224</v>
      </c>
      <c r="AK959" s="6">
        <f>VLOOKUP(AO959,'MV-SigB'!F:J,3,FALSE)</f>
        <v>0</v>
      </c>
      <c r="AL959" s="15">
        <v>19</v>
      </c>
      <c r="AM959" s="6"/>
      <c r="AN959" s="6">
        <v>105</v>
      </c>
      <c r="AO959" s="7">
        <v>1361</v>
      </c>
    </row>
    <row r="960" spans="2:41" x14ac:dyDescent="0.2">
      <c r="B960" s="5" t="s">
        <v>4212</v>
      </c>
      <c r="C960" s="6" t="str">
        <f t="shared" si="78"/>
        <v>Q91VD9</v>
      </c>
      <c r="D960" s="6" t="s">
        <v>4213</v>
      </c>
      <c r="E960" s="6" t="s">
        <v>4214</v>
      </c>
      <c r="F960" s="6" t="s">
        <v>4215</v>
      </c>
      <c r="G960" s="6">
        <f>IFERROR(VLOOKUP(C960,Tabelle3!A:H,8,FALSE),"")</f>
        <v>1</v>
      </c>
      <c r="H960" s="6">
        <v>1</v>
      </c>
      <c r="I960" s="6">
        <v>76</v>
      </c>
      <c r="J960" s="6">
        <v>76</v>
      </c>
      <c r="K960" s="6">
        <v>80.7</v>
      </c>
      <c r="L960" s="6">
        <v>79.775999999999996</v>
      </c>
      <c r="M960" s="6">
        <v>727</v>
      </c>
      <c r="N960" s="6">
        <v>0</v>
      </c>
      <c r="O960" s="6">
        <v>323.31</v>
      </c>
      <c r="P960" s="6">
        <v>37655000000</v>
      </c>
      <c r="Q960" s="6">
        <v>2182100000</v>
      </c>
      <c r="R960" s="6">
        <v>287080000</v>
      </c>
      <c r="S960" s="6">
        <v>3125200000</v>
      </c>
      <c r="T960" s="6">
        <v>798460000</v>
      </c>
      <c r="U960" s="6">
        <v>4593200000</v>
      </c>
      <c r="V960" s="6">
        <v>282800000</v>
      </c>
      <c r="W960" s="6">
        <v>10595000000</v>
      </c>
      <c r="X960" s="6">
        <v>15792000000</v>
      </c>
      <c r="Y960" s="6">
        <v>567450000</v>
      </c>
      <c r="Z960" s="6">
        <v>229380000</v>
      </c>
      <c r="AA960" s="6">
        <v>827800000</v>
      </c>
      <c r="AB960" s="6">
        <v>506620000</v>
      </c>
      <c r="AC960" s="6">
        <v>695920000</v>
      </c>
      <c r="AD960" s="6">
        <v>155720000</v>
      </c>
      <c r="AE960" s="6">
        <v>789710000</v>
      </c>
      <c r="AF960" s="6">
        <v>841770000</v>
      </c>
      <c r="AG960" s="6">
        <f t="shared" si="79"/>
        <v>0.85829520925287539</v>
      </c>
      <c r="AH960" s="6">
        <f t="shared" si="80"/>
        <v>-0.22045414917481551</v>
      </c>
      <c r="AI960" s="6">
        <f t="shared" si="81"/>
        <v>0.67644470057458761</v>
      </c>
      <c r="AJ960" s="6">
        <f t="shared" si="82"/>
        <v>0.56395609633630794</v>
      </c>
      <c r="AK960" s="6">
        <f>VLOOKUP(AO960,'MV-SigB'!F:J,3,FALSE)</f>
        <v>0</v>
      </c>
      <c r="AL960" s="15">
        <v>19</v>
      </c>
      <c r="AM960" s="6"/>
      <c r="AN960" s="6">
        <v>1202</v>
      </c>
      <c r="AO960" s="7">
        <v>1102</v>
      </c>
    </row>
    <row r="961" spans="2:41" x14ac:dyDescent="0.2">
      <c r="B961" s="5" t="s">
        <v>5524</v>
      </c>
      <c r="C961" s="6" t="str">
        <f t="shared" si="78"/>
        <v>Q9DB60</v>
      </c>
      <c r="D961" s="6" t="s">
        <v>5525</v>
      </c>
      <c r="E961" s="6" t="s">
        <v>5526</v>
      </c>
      <c r="F961" s="6" t="s">
        <v>5527</v>
      </c>
      <c r="G961" s="6" t="str">
        <f>IFERROR(VLOOKUP(C961,Tabelle3!A:H,8,FALSE),"")</f>
        <v/>
      </c>
      <c r="H961" s="6">
        <v>2</v>
      </c>
      <c r="I961" s="6">
        <v>8</v>
      </c>
      <c r="J961" s="6">
        <v>8</v>
      </c>
      <c r="K961" s="6">
        <v>55.2</v>
      </c>
      <c r="L961" s="6">
        <v>21.67</v>
      </c>
      <c r="M961" s="6">
        <v>201</v>
      </c>
      <c r="N961" s="6">
        <v>0</v>
      </c>
      <c r="O961" s="6">
        <v>170.83</v>
      </c>
      <c r="P961" s="6">
        <v>49364000</v>
      </c>
      <c r="Q961" s="6">
        <v>4410300</v>
      </c>
      <c r="R961" s="6">
        <v>3429900</v>
      </c>
      <c r="S961" s="6">
        <v>1495100</v>
      </c>
      <c r="T961" s="6">
        <v>1729600</v>
      </c>
      <c r="U961" s="6">
        <v>7021000</v>
      </c>
      <c r="V961" s="6">
        <v>12566000</v>
      </c>
      <c r="W961" s="6">
        <v>5365500</v>
      </c>
      <c r="X961" s="6">
        <v>13346000</v>
      </c>
      <c r="Y961" s="6">
        <v>6175600</v>
      </c>
      <c r="Z961" s="6">
        <v>6688300</v>
      </c>
      <c r="AA961" s="6">
        <v>1439000</v>
      </c>
      <c r="AB961" s="6">
        <v>5281800</v>
      </c>
      <c r="AC961" s="6">
        <v>4085700</v>
      </c>
      <c r="AD961" s="6">
        <v>8613600</v>
      </c>
      <c r="AE961" s="6">
        <v>1366800</v>
      </c>
      <c r="AF961" s="6">
        <v>1951300</v>
      </c>
      <c r="AG961" s="6">
        <f t="shared" si="79"/>
        <v>1.2227140484722865</v>
      </c>
      <c r="AH961" s="6">
        <f t="shared" si="80"/>
        <v>0.29008704565851789</v>
      </c>
      <c r="AI961" s="6">
        <f t="shared" si="81"/>
        <v>0.67702971021800806</v>
      </c>
      <c r="AJ961" s="6">
        <f t="shared" si="82"/>
        <v>0.56270894964884433</v>
      </c>
      <c r="AK961" s="6">
        <f>VLOOKUP(AO961,'MV-SigB'!F:J,3,FALSE)</f>
        <v>0</v>
      </c>
      <c r="AL961" s="15">
        <v>19</v>
      </c>
      <c r="AM961" s="6"/>
      <c r="AN961" s="6">
        <v>24</v>
      </c>
      <c r="AO961" s="7">
        <v>1434</v>
      </c>
    </row>
    <row r="962" spans="2:41" x14ac:dyDescent="0.2">
      <c r="B962" s="5" t="s">
        <v>4457</v>
      </c>
      <c r="C962" s="6" t="str">
        <f t="shared" si="78"/>
        <v>Q925N0</v>
      </c>
      <c r="D962" s="6" t="s">
        <v>4458</v>
      </c>
      <c r="E962" s="6" t="s">
        <v>4459</v>
      </c>
      <c r="F962" s="6" t="s">
        <v>4460</v>
      </c>
      <c r="G962" s="6">
        <f>IFERROR(VLOOKUP(C962,Tabelle3!A:H,8,FALSE),"")</f>
        <v>1</v>
      </c>
      <c r="H962" s="6">
        <v>3</v>
      </c>
      <c r="I962" s="6">
        <v>16</v>
      </c>
      <c r="J962" s="6">
        <v>16</v>
      </c>
      <c r="K962" s="6">
        <v>53.5</v>
      </c>
      <c r="L962" s="6">
        <v>37.328000000000003</v>
      </c>
      <c r="M962" s="6">
        <v>342</v>
      </c>
      <c r="N962" s="6">
        <v>0</v>
      </c>
      <c r="O962" s="6">
        <v>199.31</v>
      </c>
      <c r="P962" s="6">
        <v>875170000</v>
      </c>
      <c r="Q962" s="6">
        <v>14909000</v>
      </c>
      <c r="R962" s="6">
        <v>126390000</v>
      </c>
      <c r="S962" s="6">
        <v>64518000</v>
      </c>
      <c r="T962" s="6">
        <v>98538000</v>
      </c>
      <c r="U962" s="6">
        <v>95058000</v>
      </c>
      <c r="V962" s="6">
        <v>41741000</v>
      </c>
      <c r="W962" s="6">
        <v>170670000</v>
      </c>
      <c r="X962" s="6">
        <v>263350000</v>
      </c>
      <c r="Y962" s="6">
        <v>4761800</v>
      </c>
      <c r="Z962" s="6">
        <v>11651000</v>
      </c>
      <c r="AA962" s="6">
        <v>8769300</v>
      </c>
      <c r="AB962" s="6">
        <v>12789000</v>
      </c>
      <c r="AC962" s="6">
        <v>12954000</v>
      </c>
      <c r="AD962" s="6">
        <v>10491000</v>
      </c>
      <c r="AE962" s="6">
        <v>3914500</v>
      </c>
      <c r="AF962" s="6">
        <v>5804000</v>
      </c>
      <c r="AG962" s="6">
        <f t="shared" si="79"/>
        <v>1.1449666048517195</v>
      </c>
      <c r="AH962" s="6">
        <f t="shared" si="80"/>
        <v>0.19530551996639056</v>
      </c>
      <c r="AI962" s="6">
        <f t="shared" si="81"/>
        <v>0.67703290255961257</v>
      </c>
      <c r="AJ962" s="6">
        <f t="shared" si="82"/>
        <v>0.56270214704554056</v>
      </c>
      <c r="AK962" s="6">
        <f>VLOOKUP(AO962,'MV-SigB'!F:J,3,FALSE)</f>
        <v>0</v>
      </c>
      <c r="AL962" s="15">
        <v>19</v>
      </c>
      <c r="AM962" s="6"/>
      <c r="AN962" s="6">
        <v>86</v>
      </c>
      <c r="AO962" s="7">
        <v>1164</v>
      </c>
    </row>
    <row r="963" spans="2:41" x14ac:dyDescent="0.2">
      <c r="B963" s="5" t="s">
        <v>3944</v>
      </c>
      <c r="C963" s="6" t="str">
        <f t="shared" si="78"/>
        <v>Q8R0N6</v>
      </c>
      <c r="D963" s="6" t="s">
        <v>3945</v>
      </c>
      <c r="E963" s="6" t="s">
        <v>3946</v>
      </c>
      <c r="F963" s="6" t="s">
        <v>3947</v>
      </c>
      <c r="G963" s="6">
        <f>IFERROR(VLOOKUP(C963,Tabelle3!A:H,8,FALSE),"")</f>
        <v>1</v>
      </c>
      <c r="H963" s="6">
        <v>2</v>
      </c>
      <c r="I963" s="6">
        <v>24</v>
      </c>
      <c r="J963" s="6">
        <v>24</v>
      </c>
      <c r="K963" s="6">
        <v>69.2</v>
      </c>
      <c r="L963" s="6">
        <v>49.936999999999998</v>
      </c>
      <c r="M963" s="6">
        <v>465</v>
      </c>
      <c r="N963" s="6">
        <v>0</v>
      </c>
      <c r="O963" s="6">
        <v>323.31</v>
      </c>
      <c r="P963" s="6">
        <v>7881000000</v>
      </c>
      <c r="Q963" s="6">
        <v>417940000</v>
      </c>
      <c r="R963" s="6">
        <v>239520000</v>
      </c>
      <c r="S963" s="6">
        <v>271540000</v>
      </c>
      <c r="T963" s="6">
        <v>279850000</v>
      </c>
      <c r="U963" s="6">
        <v>1021300000</v>
      </c>
      <c r="V963" s="6">
        <v>525770000</v>
      </c>
      <c r="W963" s="6">
        <v>2427100000</v>
      </c>
      <c r="X963" s="6">
        <v>2698000000</v>
      </c>
      <c r="Y963" s="6">
        <v>58635000</v>
      </c>
      <c r="Z963" s="6">
        <v>73721000</v>
      </c>
      <c r="AA963" s="6">
        <v>51552000</v>
      </c>
      <c r="AB963" s="6">
        <v>61152000</v>
      </c>
      <c r="AC963" s="6">
        <v>65258000</v>
      </c>
      <c r="AD963" s="6">
        <v>27541000</v>
      </c>
      <c r="AE963" s="6">
        <v>71775000</v>
      </c>
      <c r="AF963" s="6">
        <v>61054000</v>
      </c>
      <c r="AG963" s="6">
        <f t="shared" si="79"/>
        <v>1.086124062616342</v>
      </c>
      <c r="AH963" s="6">
        <f t="shared" si="80"/>
        <v>0.11918890452229819</v>
      </c>
      <c r="AI963" s="6">
        <f t="shared" si="81"/>
        <v>0.67757178460564638</v>
      </c>
      <c r="AJ963" s="6">
        <f t="shared" si="82"/>
        <v>0.56155429556707581</v>
      </c>
      <c r="AK963" s="6">
        <f>VLOOKUP(AO963,'MV-SigB'!F:J,3,FALSE)</f>
        <v>0</v>
      </c>
      <c r="AL963" s="15">
        <v>19</v>
      </c>
      <c r="AM963" s="6"/>
      <c r="AN963" s="6">
        <v>332</v>
      </c>
      <c r="AO963" s="7">
        <v>1034</v>
      </c>
    </row>
    <row r="964" spans="2:41" x14ac:dyDescent="0.2">
      <c r="B964" s="5" t="s">
        <v>907</v>
      </c>
      <c r="C964" s="6" t="str">
        <f t="shared" si="78"/>
        <v>H3BKM0</v>
      </c>
      <c r="D964" s="6" t="s">
        <v>908</v>
      </c>
      <c r="E964" s="6" t="s">
        <v>909</v>
      </c>
      <c r="F964" s="6" t="s">
        <v>910</v>
      </c>
      <c r="G964" s="6" t="str">
        <f>IFERROR(VLOOKUP(C964,Tabelle3!A:H,8,FALSE),"")</f>
        <v/>
      </c>
      <c r="H964" s="6">
        <v>4</v>
      </c>
      <c r="I964" s="6">
        <v>4</v>
      </c>
      <c r="J964" s="6">
        <v>3</v>
      </c>
      <c r="K964" s="6">
        <v>10.1</v>
      </c>
      <c r="L964" s="6">
        <v>101.36</v>
      </c>
      <c r="M964" s="6">
        <v>913</v>
      </c>
      <c r="N964" s="6">
        <v>0</v>
      </c>
      <c r="O964" s="6">
        <v>26.443999999999999</v>
      </c>
      <c r="P964" s="6">
        <v>14582000</v>
      </c>
      <c r="Q964" s="6">
        <v>0</v>
      </c>
      <c r="R964" s="6">
        <v>3172500</v>
      </c>
      <c r="S964" s="6">
        <v>642890</v>
      </c>
      <c r="T964" s="6">
        <v>1064400</v>
      </c>
      <c r="U964" s="6">
        <v>0</v>
      </c>
      <c r="V964" s="6">
        <v>1055400</v>
      </c>
      <c r="W964" s="6">
        <v>5210700</v>
      </c>
      <c r="X964" s="6">
        <v>3435700</v>
      </c>
      <c r="Y964" s="6"/>
      <c r="Z964" s="6">
        <v>1170800</v>
      </c>
      <c r="AA964" s="6">
        <v>476600</v>
      </c>
      <c r="AB964" s="6">
        <v>795840</v>
      </c>
      <c r="AC964" s="6"/>
      <c r="AD964" s="6">
        <v>687440</v>
      </c>
      <c r="AE964" s="6">
        <v>838540</v>
      </c>
      <c r="AF964" s="6">
        <v>620480</v>
      </c>
      <c r="AG964" s="6">
        <f t="shared" si="79"/>
        <v>1.138264864008647</v>
      </c>
      <c r="AH964" s="6">
        <f t="shared" si="80"/>
        <v>0.18683629888405928</v>
      </c>
      <c r="AI964" s="6">
        <f t="shared" si="81"/>
        <v>0.67787503501235424</v>
      </c>
      <c r="AJ964" s="6">
        <f t="shared" si="82"/>
        <v>0.56090875513144622</v>
      </c>
      <c r="AK964" s="6">
        <f>VLOOKUP(AO964,'MV-SigB'!F:J,3,FALSE)</f>
        <v>0</v>
      </c>
      <c r="AL964" s="15">
        <v>19</v>
      </c>
      <c r="AM964" s="6"/>
      <c r="AN964" s="6">
        <v>14</v>
      </c>
      <c r="AO964" s="7">
        <v>263</v>
      </c>
    </row>
    <row r="965" spans="2:41" x14ac:dyDescent="0.2">
      <c r="B965" s="5" t="s">
        <v>4529</v>
      </c>
      <c r="C965" s="6" t="str">
        <f t="shared" ref="C965:C1028" si="83">LEFT(B965,6)</f>
        <v>Q99KR3</v>
      </c>
      <c r="D965" s="6" t="s">
        <v>4530</v>
      </c>
      <c r="E965" s="6" t="s">
        <v>4531</v>
      </c>
      <c r="F965" s="6" t="s">
        <v>4532</v>
      </c>
      <c r="G965" s="6">
        <f>IFERROR(VLOOKUP(C965,Tabelle3!A:H,8,FALSE),"")</f>
        <v>1</v>
      </c>
      <c r="H965" s="6">
        <v>1</v>
      </c>
      <c r="I965" s="6">
        <v>30</v>
      </c>
      <c r="J965" s="6">
        <v>30</v>
      </c>
      <c r="K965" s="6">
        <v>78.5</v>
      </c>
      <c r="L965" s="6">
        <v>32.753999999999998</v>
      </c>
      <c r="M965" s="6">
        <v>288</v>
      </c>
      <c r="N965" s="6">
        <v>0</v>
      </c>
      <c r="O965" s="6">
        <v>323.31</v>
      </c>
      <c r="P965" s="6">
        <v>11915000000</v>
      </c>
      <c r="Q965" s="6">
        <v>531390000</v>
      </c>
      <c r="R965" s="6">
        <v>1727500000</v>
      </c>
      <c r="S965" s="6">
        <v>258980000</v>
      </c>
      <c r="T965" s="6">
        <v>541820000</v>
      </c>
      <c r="U965" s="6">
        <v>587150000</v>
      </c>
      <c r="V965" s="6">
        <v>789450000</v>
      </c>
      <c r="W965" s="6">
        <v>4088300000</v>
      </c>
      <c r="X965" s="6">
        <v>3390500000</v>
      </c>
      <c r="Y965" s="6">
        <v>183860000</v>
      </c>
      <c r="Z965" s="6">
        <v>153010000</v>
      </c>
      <c r="AA965" s="6">
        <v>113100000</v>
      </c>
      <c r="AB965" s="6">
        <v>82645000</v>
      </c>
      <c r="AC965" s="6">
        <v>69818000</v>
      </c>
      <c r="AD965" s="6">
        <v>178700000</v>
      </c>
      <c r="AE965" s="6">
        <v>175260000</v>
      </c>
      <c r="AF965" s="6">
        <v>168550000</v>
      </c>
      <c r="AG965" s="6">
        <f t="shared" si="79"/>
        <v>0.89918930052268342</v>
      </c>
      <c r="AH965" s="6">
        <f t="shared" si="80"/>
        <v>-0.15330322589291559</v>
      </c>
      <c r="AI965" s="6">
        <f t="shared" si="81"/>
        <v>0.67923082738222806</v>
      </c>
      <c r="AJ965" s="6">
        <f t="shared" si="82"/>
        <v>0.5580261567528968</v>
      </c>
      <c r="AK965" s="6">
        <f>VLOOKUP(AO965,'MV-SigB'!F:J,3,FALSE)</f>
        <v>0</v>
      </c>
      <c r="AL965" s="15">
        <v>19</v>
      </c>
      <c r="AM965" s="6"/>
      <c r="AN965" s="6">
        <v>466</v>
      </c>
      <c r="AO965" s="7">
        <v>1182</v>
      </c>
    </row>
    <row r="966" spans="2:41" x14ac:dyDescent="0.2">
      <c r="B966" s="5" t="s">
        <v>4232</v>
      </c>
      <c r="C966" s="6" t="str">
        <f t="shared" si="83"/>
        <v>Q91W97</v>
      </c>
      <c r="D966" s="6" t="s">
        <v>4233</v>
      </c>
      <c r="E966" s="6" t="s">
        <v>4234</v>
      </c>
      <c r="F966" s="6" t="s">
        <v>4235</v>
      </c>
      <c r="G966" s="6" t="str">
        <f>IFERROR(VLOOKUP(C966,Tabelle3!A:H,8,FALSE),"")</f>
        <v/>
      </c>
      <c r="H966" s="6">
        <v>1</v>
      </c>
      <c r="I966" s="6">
        <v>15</v>
      </c>
      <c r="J966" s="6">
        <v>9</v>
      </c>
      <c r="K966" s="6">
        <v>17.5</v>
      </c>
      <c r="L966" s="6">
        <v>102.26</v>
      </c>
      <c r="M966" s="6">
        <v>915</v>
      </c>
      <c r="N966" s="6">
        <v>0</v>
      </c>
      <c r="O966" s="6">
        <v>41.978999999999999</v>
      </c>
      <c r="P966" s="6">
        <v>42029000</v>
      </c>
      <c r="Q966" s="6">
        <v>3027300</v>
      </c>
      <c r="R966" s="6">
        <v>4255000</v>
      </c>
      <c r="S966" s="6">
        <v>0</v>
      </c>
      <c r="T966" s="6">
        <v>0</v>
      </c>
      <c r="U966" s="6">
        <v>9090600</v>
      </c>
      <c r="V966" s="6">
        <v>4101900</v>
      </c>
      <c r="W966" s="6">
        <v>5947500</v>
      </c>
      <c r="X966" s="6">
        <v>15607000</v>
      </c>
      <c r="Y966" s="6">
        <v>3322700</v>
      </c>
      <c r="Z966" s="6">
        <v>1852800</v>
      </c>
      <c r="AA966" s="6"/>
      <c r="AB966" s="6"/>
      <c r="AC966" s="6">
        <v>1879100</v>
      </c>
      <c r="AD966" s="6">
        <v>3325600</v>
      </c>
      <c r="AE966" s="6">
        <v>1327400</v>
      </c>
      <c r="AF966" s="6">
        <v>2157200</v>
      </c>
      <c r="AG966" s="6">
        <f t="shared" si="79"/>
        <v>1.1912351973116362</v>
      </c>
      <c r="AH966" s="6">
        <f t="shared" si="80"/>
        <v>0.25245828683382732</v>
      </c>
      <c r="AI966" s="6">
        <f t="shared" si="81"/>
        <v>0.6796344184954749</v>
      </c>
      <c r="AJ966" s="6">
        <f t="shared" si="82"/>
        <v>0.55716917859922732</v>
      </c>
      <c r="AK966" s="6">
        <f>VLOOKUP(AO966,'MV-SigB'!F:J,3,FALSE)</f>
        <v>0</v>
      </c>
      <c r="AL966" s="15">
        <v>19</v>
      </c>
      <c r="AM966" s="6"/>
      <c r="AN966" s="6">
        <v>19</v>
      </c>
      <c r="AO966" s="7">
        <v>1107</v>
      </c>
    </row>
    <row r="967" spans="2:41" x14ac:dyDescent="0.2">
      <c r="B967" s="5" t="s">
        <v>4004</v>
      </c>
      <c r="C967" s="6" t="str">
        <f t="shared" si="83"/>
        <v>Q8R2R6</v>
      </c>
      <c r="D967" s="6" t="s">
        <v>4005</v>
      </c>
      <c r="E967" s="6" t="s">
        <v>4006</v>
      </c>
      <c r="F967" s="6" t="s">
        <v>4007</v>
      </c>
      <c r="G967" s="6">
        <f>IFERROR(VLOOKUP(C967,Tabelle3!A:H,8,FALSE),"")</f>
        <v>1</v>
      </c>
      <c r="H967" s="6">
        <v>1</v>
      </c>
      <c r="I967" s="6">
        <v>6</v>
      </c>
      <c r="J967" s="6">
        <v>6</v>
      </c>
      <c r="K967" s="6">
        <v>31.6</v>
      </c>
      <c r="L967" s="6">
        <v>36.679000000000002</v>
      </c>
      <c r="M967" s="6">
        <v>326</v>
      </c>
      <c r="N967" s="6">
        <v>0</v>
      </c>
      <c r="O967" s="6">
        <v>33.408000000000001</v>
      </c>
      <c r="P967" s="6">
        <v>113650000</v>
      </c>
      <c r="Q967" s="6">
        <v>1714900</v>
      </c>
      <c r="R967" s="6">
        <v>22285000</v>
      </c>
      <c r="S967" s="6">
        <v>9219000</v>
      </c>
      <c r="T967" s="6">
        <v>1018700</v>
      </c>
      <c r="U967" s="6">
        <v>7577200</v>
      </c>
      <c r="V967" s="6">
        <v>16252000</v>
      </c>
      <c r="W967" s="6">
        <v>25677000</v>
      </c>
      <c r="X967" s="6">
        <v>29904000</v>
      </c>
      <c r="Y967" s="6">
        <v>786780</v>
      </c>
      <c r="Z967" s="6">
        <v>2402400</v>
      </c>
      <c r="AA967" s="6">
        <v>1864200</v>
      </c>
      <c r="AB967" s="6">
        <v>1257000</v>
      </c>
      <c r="AC967" s="6">
        <v>828530</v>
      </c>
      <c r="AD967" s="6">
        <v>2521100</v>
      </c>
      <c r="AE967" s="6">
        <v>926720</v>
      </c>
      <c r="AF967" s="6">
        <v>1120400</v>
      </c>
      <c r="AG967" s="6">
        <f t="shared" si="79"/>
        <v>1.1692926298235049</v>
      </c>
      <c r="AH967" s="6">
        <f t="shared" si="80"/>
        <v>0.22563602718648004</v>
      </c>
      <c r="AI967" s="6">
        <f t="shared" si="81"/>
        <v>0.68152629732951153</v>
      </c>
      <c r="AJ967" s="6">
        <f t="shared" si="82"/>
        <v>0.5531587690455656</v>
      </c>
      <c r="AK967" s="6">
        <f>VLOOKUP(AO967,'MV-SigB'!F:J,3,FALSE)</f>
        <v>0</v>
      </c>
      <c r="AL967" s="15">
        <v>19</v>
      </c>
      <c r="AM967" s="6"/>
      <c r="AN967" s="6">
        <v>22</v>
      </c>
      <c r="AO967" s="7">
        <v>1049</v>
      </c>
    </row>
    <row r="968" spans="2:41" x14ac:dyDescent="0.2">
      <c r="B968" s="5" t="s">
        <v>4362</v>
      </c>
      <c r="C968" s="6" t="str">
        <f t="shared" si="83"/>
        <v>Q920R6</v>
      </c>
      <c r="D968" s="6" t="s">
        <v>4363</v>
      </c>
      <c r="E968" s="6" t="s">
        <v>4364</v>
      </c>
      <c r="F968" s="6" t="s">
        <v>4365</v>
      </c>
      <c r="G968" s="6" t="str">
        <f>IFERROR(VLOOKUP(C968,Tabelle3!A:H,8,FALSE),"")</f>
        <v/>
      </c>
      <c r="H968" s="6">
        <v>1</v>
      </c>
      <c r="I968" s="6">
        <v>9</v>
      </c>
      <c r="J968" s="6">
        <v>9</v>
      </c>
      <c r="K968" s="6">
        <v>12.8</v>
      </c>
      <c r="L968" s="6">
        <v>95.603999999999999</v>
      </c>
      <c r="M968" s="6">
        <v>833</v>
      </c>
      <c r="N968" s="6">
        <v>0</v>
      </c>
      <c r="O968" s="6">
        <v>82.894999999999996</v>
      </c>
      <c r="P968" s="6">
        <v>82852000</v>
      </c>
      <c r="Q968" s="6">
        <v>2132200</v>
      </c>
      <c r="R968" s="6">
        <v>13002000</v>
      </c>
      <c r="S968" s="6">
        <v>1682500</v>
      </c>
      <c r="T968" s="6">
        <v>12876000</v>
      </c>
      <c r="U968" s="6">
        <v>2461200</v>
      </c>
      <c r="V968" s="6">
        <v>10406000</v>
      </c>
      <c r="W968" s="6">
        <v>26179000</v>
      </c>
      <c r="X968" s="6">
        <v>14112000</v>
      </c>
      <c r="Y968" s="6">
        <v>1970300</v>
      </c>
      <c r="Z968" s="6">
        <v>6448900</v>
      </c>
      <c r="AA968" s="6">
        <v>1022100</v>
      </c>
      <c r="AB968" s="6">
        <v>8641200</v>
      </c>
      <c r="AC968" s="6">
        <v>1063800</v>
      </c>
      <c r="AD968" s="6">
        <v>6956200</v>
      </c>
      <c r="AE968" s="6">
        <v>3606600</v>
      </c>
      <c r="AF968" s="6">
        <v>2653500</v>
      </c>
      <c r="AG968" s="6">
        <f t="shared" si="79"/>
        <v>1.2662726451495439</v>
      </c>
      <c r="AH968" s="6">
        <f t="shared" si="80"/>
        <v>0.34058806942350806</v>
      </c>
      <c r="AI968" s="6">
        <f t="shared" si="81"/>
        <v>0.68252369833861692</v>
      </c>
      <c r="AJ968" s="6">
        <f t="shared" si="82"/>
        <v>0.55104895525481978</v>
      </c>
      <c r="AK968" s="6">
        <f>VLOOKUP(AO968,'MV-SigB'!F:J,3,FALSE)</f>
        <v>0</v>
      </c>
      <c r="AL968" s="15">
        <v>19</v>
      </c>
      <c r="AM968" s="6"/>
      <c r="AN968" s="6">
        <v>30</v>
      </c>
      <c r="AO968" s="7">
        <v>1140</v>
      </c>
    </row>
    <row r="969" spans="2:41" x14ac:dyDescent="0.2">
      <c r="B969" s="5" t="s">
        <v>2533</v>
      </c>
      <c r="C969" s="6" t="str">
        <f t="shared" si="83"/>
        <v>Q3THF9</v>
      </c>
      <c r="D969" s="6" t="s">
        <v>2534</v>
      </c>
      <c r="E969" s="6" t="s">
        <v>2535</v>
      </c>
      <c r="F969" s="6" t="s">
        <v>2536</v>
      </c>
      <c r="G969" s="6">
        <f>IFERROR(VLOOKUP(C969,Tabelle3!A:H,8,FALSE),"")</f>
        <v>1</v>
      </c>
      <c r="H969" s="6">
        <v>3</v>
      </c>
      <c r="I969" s="6">
        <v>9</v>
      </c>
      <c r="J969" s="6">
        <v>8</v>
      </c>
      <c r="K969" s="6">
        <v>37.9</v>
      </c>
      <c r="L969" s="6">
        <v>27.268000000000001</v>
      </c>
      <c r="M969" s="6">
        <v>240</v>
      </c>
      <c r="N969" s="6">
        <v>0</v>
      </c>
      <c r="O969" s="6">
        <v>114.27</v>
      </c>
      <c r="P969" s="6">
        <v>157660000</v>
      </c>
      <c r="Q969" s="6">
        <v>10918000</v>
      </c>
      <c r="R969" s="6">
        <v>7405600</v>
      </c>
      <c r="S969" s="6">
        <v>10990000</v>
      </c>
      <c r="T969" s="6">
        <v>502530</v>
      </c>
      <c r="U969" s="6">
        <v>16420000</v>
      </c>
      <c r="V969" s="6">
        <v>24084000</v>
      </c>
      <c r="W969" s="6">
        <v>29704000</v>
      </c>
      <c r="X969" s="6">
        <v>57637000</v>
      </c>
      <c r="Y969" s="6">
        <v>11981000</v>
      </c>
      <c r="Z969" s="6">
        <v>11573000</v>
      </c>
      <c r="AA969" s="6">
        <v>18022000</v>
      </c>
      <c r="AB969" s="6">
        <v>4156600</v>
      </c>
      <c r="AC969" s="6">
        <v>14793000</v>
      </c>
      <c r="AD969" s="6">
        <v>18633000</v>
      </c>
      <c r="AE969" s="6">
        <v>6249400</v>
      </c>
      <c r="AF969" s="6">
        <v>12657000</v>
      </c>
      <c r="AG969" s="6">
        <f t="shared" si="79"/>
        <v>0.8738869228241013</v>
      </c>
      <c r="AH969" s="6">
        <f t="shared" si="80"/>
        <v>-0.1944814815630781</v>
      </c>
      <c r="AI969" s="6">
        <f t="shared" si="81"/>
        <v>0.6828374643477152</v>
      </c>
      <c r="AJ969" s="6">
        <f t="shared" si="82"/>
        <v>0.55038587989327448</v>
      </c>
      <c r="AK969" s="6">
        <f>VLOOKUP(AO969,'MV-SigB'!F:J,3,FALSE)</f>
        <v>0</v>
      </c>
      <c r="AL969" s="15">
        <v>19</v>
      </c>
      <c r="AM969" s="6"/>
      <c r="AN969" s="6">
        <v>71</v>
      </c>
      <c r="AO969" s="7">
        <v>672</v>
      </c>
    </row>
    <row r="970" spans="2:41" x14ac:dyDescent="0.2">
      <c r="B970" s="5" t="s">
        <v>3956</v>
      </c>
      <c r="C970" s="6" t="str">
        <f t="shared" si="83"/>
        <v>Q8R104</v>
      </c>
      <c r="D970" s="6" t="s">
        <v>3957</v>
      </c>
      <c r="E970" s="6" t="s">
        <v>3958</v>
      </c>
      <c r="F970" s="6" t="s">
        <v>3959</v>
      </c>
      <c r="G970" s="6">
        <f>IFERROR(VLOOKUP(C970,Tabelle3!A:H,8,FALSE),"")</f>
        <v>1</v>
      </c>
      <c r="H970" s="6">
        <v>5</v>
      </c>
      <c r="I970" s="6">
        <v>15</v>
      </c>
      <c r="J970" s="6">
        <v>15</v>
      </c>
      <c r="K970" s="6">
        <v>53</v>
      </c>
      <c r="L970" s="6">
        <v>36.613999999999997</v>
      </c>
      <c r="M970" s="6">
        <v>334</v>
      </c>
      <c r="N970" s="6">
        <v>0</v>
      </c>
      <c r="O970" s="6">
        <v>202.8</v>
      </c>
      <c r="P970" s="6">
        <v>896540000</v>
      </c>
      <c r="Q970" s="6">
        <v>92630000</v>
      </c>
      <c r="R970" s="6">
        <v>18619000</v>
      </c>
      <c r="S970" s="6">
        <v>37545000</v>
      </c>
      <c r="T970" s="6">
        <v>16475000</v>
      </c>
      <c r="U970" s="6">
        <v>20209000</v>
      </c>
      <c r="V970" s="6">
        <v>22180000</v>
      </c>
      <c r="W970" s="6">
        <v>381840000</v>
      </c>
      <c r="X970" s="6">
        <v>307040000</v>
      </c>
      <c r="Y970" s="6">
        <v>12214000</v>
      </c>
      <c r="Z970" s="6">
        <v>7443100</v>
      </c>
      <c r="AA970" s="6">
        <v>11009000</v>
      </c>
      <c r="AB970" s="6">
        <v>12409000</v>
      </c>
      <c r="AC970" s="6">
        <v>6202600</v>
      </c>
      <c r="AD970" s="6">
        <v>5294800</v>
      </c>
      <c r="AE970" s="6">
        <v>19590000</v>
      </c>
      <c r="AF970" s="6">
        <v>19310000</v>
      </c>
      <c r="AG970" s="6">
        <f t="shared" si="79"/>
        <v>0.85470877465901018</v>
      </c>
      <c r="AH970" s="6">
        <f t="shared" si="80"/>
        <v>-0.22649516135192285</v>
      </c>
      <c r="AI970" s="6">
        <f t="shared" si="81"/>
        <v>0.68313076678780549</v>
      </c>
      <c r="AJ970" s="6">
        <f t="shared" si="82"/>
        <v>0.54976632524675062</v>
      </c>
      <c r="AK970" s="6">
        <f>VLOOKUP(AO970,'MV-SigB'!F:J,3,FALSE)</f>
        <v>0</v>
      </c>
      <c r="AL970" s="15">
        <v>19</v>
      </c>
      <c r="AM970" s="6"/>
      <c r="AN970" s="6">
        <v>100</v>
      </c>
      <c r="AO970" s="7">
        <v>1037</v>
      </c>
    </row>
    <row r="971" spans="2:41" x14ac:dyDescent="0.2">
      <c r="B971" s="5" t="s">
        <v>4139</v>
      </c>
      <c r="C971" s="6" t="str">
        <f t="shared" si="83"/>
        <v>Q8VE38</v>
      </c>
      <c r="D971" s="6" t="s">
        <v>4140</v>
      </c>
      <c r="E971" s="6" t="s">
        <v>4141</v>
      </c>
      <c r="F971" s="6" t="s">
        <v>4142</v>
      </c>
      <c r="G971" s="6">
        <f>IFERROR(VLOOKUP(C971,Tabelle3!A:H,8,FALSE),"")</f>
        <v>1</v>
      </c>
      <c r="H971" s="6">
        <v>8</v>
      </c>
      <c r="I971" s="6">
        <v>13</v>
      </c>
      <c r="J971" s="6">
        <v>13</v>
      </c>
      <c r="K971" s="6">
        <v>54</v>
      </c>
      <c r="L971" s="6">
        <v>28.166</v>
      </c>
      <c r="M971" s="6">
        <v>250</v>
      </c>
      <c r="N971" s="6">
        <v>0</v>
      </c>
      <c r="O971" s="6">
        <v>73.887</v>
      </c>
      <c r="P971" s="6">
        <v>480400000</v>
      </c>
      <c r="Q971" s="6">
        <v>71865000</v>
      </c>
      <c r="R971" s="6">
        <v>9758400</v>
      </c>
      <c r="S971" s="6">
        <v>35386000</v>
      </c>
      <c r="T971" s="6">
        <v>16248000</v>
      </c>
      <c r="U971" s="6">
        <v>33141000</v>
      </c>
      <c r="V971" s="6">
        <v>17595000</v>
      </c>
      <c r="W971" s="6">
        <v>190830000</v>
      </c>
      <c r="X971" s="6">
        <v>105580000</v>
      </c>
      <c r="Y971" s="6">
        <v>9749000</v>
      </c>
      <c r="Z971" s="6">
        <v>5834300</v>
      </c>
      <c r="AA971" s="6">
        <v>8835800</v>
      </c>
      <c r="AB971" s="6">
        <v>8514800</v>
      </c>
      <c r="AC971" s="6">
        <v>7077900</v>
      </c>
      <c r="AD971" s="6">
        <v>3554800</v>
      </c>
      <c r="AE971" s="6">
        <v>11239000</v>
      </c>
      <c r="AF971" s="6">
        <v>7951300</v>
      </c>
      <c r="AG971" s="6">
        <f t="shared" si="79"/>
        <v>1.1043121081044831</v>
      </c>
      <c r="AH971" s="6">
        <f t="shared" si="80"/>
        <v>0.14314797390814268</v>
      </c>
      <c r="AI971" s="6">
        <f t="shared" si="81"/>
        <v>0.683515705706226</v>
      </c>
      <c r="AJ971" s="6">
        <f t="shared" si="82"/>
        <v>0.54895360667685833</v>
      </c>
      <c r="AK971" s="6">
        <f>VLOOKUP(AO971,'MV-SigB'!F:J,3,FALSE)</f>
        <v>0</v>
      </c>
      <c r="AL971" s="15">
        <v>19</v>
      </c>
      <c r="AM971" s="6"/>
      <c r="AN971" s="6">
        <v>74</v>
      </c>
      <c r="AO971" s="7">
        <v>1083</v>
      </c>
    </row>
    <row r="972" spans="2:41" x14ac:dyDescent="0.2">
      <c r="B972" s="5" t="s">
        <v>1232</v>
      </c>
      <c r="C972" s="6" t="str">
        <f t="shared" si="83"/>
        <v>O88986</v>
      </c>
      <c r="D972" s="6" t="s">
        <v>1233</v>
      </c>
      <c r="E972" s="6" t="s">
        <v>1234</v>
      </c>
      <c r="F972" s="6" t="s">
        <v>1235</v>
      </c>
      <c r="G972" s="6">
        <f>IFERROR(VLOOKUP(C972,Tabelle3!A:H,8,FALSE),"")</f>
        <v>1</v>
      </c>
      <c r="H972" s="6">
        <v>2</v>
      </c>
      <c r="I972" s="6">
        <v>20</v>
      </c>
      <c r="J972" s="6">
        <v>20</v>
      </c>
      <c r="K972" s="6">
        <v>74.5</v>
      </c>
      <c r="L972" s="6">
        <v>44.93</v>
      </c>
      <c r="M972" s="6">
        <v>416</v>
      </c>
      <c r="N972" s="6">
        <v>0</v>
      </c>
      <c r="O972" s="6">
        <v>173.51</v>
      </c>
      <c r="P972" s="6">
        <v>1798100000</v>
      </c>
      <c r="Q972" s="6">
        <v>49544000</v>
      </c>
      <c r="R972" s="6">
        <v>35440000</v>
      </c>
      <c r="S972" s="6">
        <v>64740000</v>
      </c>
      <c r="T972" s="6">
        <v>32883000</v>
      </c>
      <c r="U972" s="6">
        <v>256010000</v>
      </c>
      <c r="V972" s="6">
        <v>31403000</v>
      </c>
      <c r="W972" s="6">
        <v>558140000</v>
      </c>
      <c r="X972" s="6">
        <v>769940000</v>
      </c>
      <c r="Y972" s="6">
        <v>11351000</v>
      </c>
      <c r="Z972" s="6">
        <v>14336000</v>
      </c>
      <c r="AA972" s="6">
        <v>17388000</v>
      </c>
      <c r="AB972" s="6">
        <v>11064000</v>
      </c>
      <c r="AC972" s="6">
        <v>18620000</v>
      </c>
      <c r="AD972" s="6">
        <v>10686000</v>
      </c>
      <c r="AE972" s="6">
        <v>13742000</v>
      </c>
      <c r="AF972" s="6">
        <v>14873000</v>
      </c>
      <c r="AG972" s="6">
        <f t="shared" si="79"/>
        <v>0.93470416601923312</v>
      </c>
      <c r="AH972" s="6">
        <f t="shared" si="80"/>
        <v>-9.7418270796925305E-2</v>
      </c>
      <c r="AI972" s="6">
        <f t="shared" si="81"/>
        <v>0.68381822826853056</v>
      </c>
      <c r="AJ972" s="6">
        <f t="shared" si="82"/>
        <v>0.54831521425980378</v>
      </c>
      <c r="AK972" s="6">
        <f>VLOOKUP(AO972,'MV-SigB'!F:J,3,FALSE)</f>
        <v>0</v>
      </c>
      <c r="AL972" s="15">
        <v>19</v>
      </c>
      <c r="AM972" s="6"/>
      <c r="AN972" s="6">
        <v>156</v>
      </c>
      <c r="AO972" s="7">
        <v>345</v>
      </c>
    </row>
    <row r="973" spans="2:41" x14ac:dyDescent="0.2">
      <c r="B973" s="5" t="s">
        <v>4694</v>
      </c>
      <c r="C973" s="6" t="str">
        <f t="shared" si="83"/>
        <v>Q9CPU2</v>
      </c>
      <c r="D973" s="6" t="s">
        <v>4695</v>
      </c>
      <c r="E973" s="6" t="s">
        <v>4696</v>
      </c>
      <c r="F973" s="6" t="s">
        <v>4697</v>
      </c>
      <c r="G973" s="6">
        <f>IFERROR(VLOOKUP(C973,Tabelle3!A:H,8,FALSE),"")</f>
        <v>1</v>
      </c>
      <c r="H973" s="6">
        <v>1</v>
      </c>
      <c r="I973" s="6">
        <v>3</v>
      </c>
      <c r="J973" s="6">
        <v>3</v>
      </c>
      <c r="K973" s="6">
        <v>50.5</v>
      </c>
      <c r="L973" s="6">
        <v>11.967000000000001</v>
      </c>
      <c r="M973" s="6">
        <v>105</v>
      </c>
      <c r="N973" s="6">
        <v>0</v>
      </c>
      <c r="O973" s="6">
        <v>5.2198000000000002</v>
      </c>
      <c r="P973" s="6">
        <v>924970000</v>
      </c>
      <c r="Q973" s="6">
        <v>117960000</v>
      </c>
      <c r="R973" s="6">
        <v>59887000</v>
      </c>
      <c r="S973" s="6">
        <v>80635000</v>
      </c>
      <c r="T973" s="6">
        <v>126900000</v>
      </c>
      <c r="U973" s="6">
        <v>155230000</v>
      </c>
      <c r="V973" s="6">
        <v>82680000</v>
      </c>
      <c r="W973" s="6">
        <v>197440000</v>
      </c>
      <c r="X973" s="6">
        <v>104240000</v>
      </c>
      <c r="Y973" s="6">
        <v>113760000</v>
      </c>
      <c r="Z973" s="6">
        <v>163080000</v>
      </c>
      <c r="AA973" s="6">
        <v>218640000</v>
      </c>
      <c r="AB973" s="6">
        <v>184250000</v>
      </c>
      <c r="AC973" s="6">
        <v>234410000</v>
      </c>
      <c r="AD973" s="6">
        <v>222670000</v>
      </c>
      <c r="AE973" s="6">
        <v>72071000</v>
      </c>
      <c r="AF973" s="6">
        <v>59996000</v>
      </c>
      <c r="AG973" s="6">
        <f t="shared" si="79"/>
        <v>1.1537527985375466</v>
      </c>
      <c r="AH973" s="6">
        <f t="shared" si="80"/>
        <v>0.20633414726983065</v>
      </c>
      <c r="AI973" s="6">
        <f t="shared" si="81"/>
        <v>0.68389563823467392</v>
      </c>
      <c r="AJ973" s="6">
        <f t="shared" si="82"/>
        <v>0.5481519067477213</v>
      </c>
      <c r="AK973" s="6">
        <f>VLOOKUP(AO973,'MV-SigB'!F:J,3,FALSE)</f>
        <v>0</v>
      </c>
      <c r="AL973" s="15">
        <v>19</v>
      </c>
      <c r="AM973" s="6"/>
      <c r="AN973" s="6">
        <v>45</v>
      </c>
      <c r="AO973" s="7">
        <v>1224</v>
      </c>
    </row>
    <row r="974" spans="2:41" x14ac:dyDescent="0.2">
      <c r="B974" s="5" t="s">
        <v>962</v>
      </c>
      <c r="C974" s="6" t="str">
        <f t="shared" si="83"/>
        <v>J3QMX0</v>
      </c>
      <c r="D974" s="6"/>
      <c r="E974" s="6" t="s">
        <v>963</v>
      </c>
      <c r="F974" s="6" t="s">
        <v>964</v>
      </c>
      <c r="G974" s="6" t="str">
        <f>IFERROR(VLOOKUP(C974,Tabelle3!A:H,8,FALSE),"")</f>
        <v/>
      </c>
      <c r="H974" s="6">
        <v>1</v>
      </c>
      <c r="I974" s="6">
        <v>2</v>
      </c>
      <c r="J974" s="6">
        <v>2</v>
      </c>
      <c r="K974" s="6">
        <v>29.1</v>
      </c>
      <c r="L974" s="6">
        <v>17.385000000000002</v>
      </c>
      <c r="M974" s="6">
        <v>158</v>
      </c>
      <c r="N974" s="6">
        <v>0</v>
      </c>
      <c r="O974" s="6">
        <v>24.044</v>
      </c>
      <c r="P974" s="6">
        <v>17431000</v>
      </c>
      <c r="Q974" s="6">
        <v>3845600</v>
      </c>
      <c r="R974" s="6">
        <v>631880</v>
      </c>
      <c r="S974" s="6">
        <v>830040</v>
      </c>
      <c r="T974" s="6">
        <v>1927700</v>
      </c>
      <c r="U974" s="6">
        <v>1704900</v>
      </c>
      <c r="V974" s="6">
        <v>1425700</v>
      </c>
      <c r="W974" s="6">
        <v>7065400</v>
      </c>
      <c r="X974" s="6">
        <v>0</v>
      </c>
      <c r="Y974" s="6">
        <v>4032300</v>
      </c>
      <c r="Z974" s="6">
        <v>2328900</v>
      </c>
      <c r="AA974" s="6">
        <v>2951600</v>
      </c>
      <c r="AB974" s="6">
        <v>2672600</v>
      </c>
      <c r="AC974" s="6">
        <v>3322100</v>
      </c>
      <c r="AD974" s="6">
        <v>2898600</v>
      </c>
      <c r="AE974" s="6">
        <v>3284700</v>
      </c>
      <c r="AF974" s="6"/>
      <c r="AG974" s="6">
        <f t="shared" si="79"/>
        <v>0.94567824604961392</v>
      </c>
      <c r="AH974" s="6">
        <f t="shared" si="80"/>
        <v>-8.0578684882153362E-2</v>
      </c>
      <c r="AI974" s="6">
        <f t="shared" si="81"/>
        <v>0.68474406246873276</v>
      </c>
      <c r="AJ974" s="6">
        <f t="shared" si="82"/>
        <v>0.54636324375452283</v>
      </c>
      <c r="AK974" s="6">
        <f>VLOOKUP(AO974,'MV-SigB'!F:J,3,FALSE)</f>
        <v>0</v>
      </c>
      <c r="AL974" s="15">
        <v>19</v>
      </c>
      <c r="AM974" s="6"/>
      <c r="AN974" s="6">
        <v>19</v>
      </c>
      <c r="AO974" s="7">
        <v>277</v>
      </c>
    </row>
    <row r="975" spans="2:41" x14ac:dyDescent="0.2">
      <c r="B975" s="5" t="s">
        <v>4822</v>
      </c>
      <c r="C975" s="6" t="str">
        <f t="shared" si="83"/>
        <v>Q9CQE2</v>
      </c>
      <c r="D975" s="6" t="s">
        <v>4823</v>
      </c>
      <c r="E975" s="6" t="s">
        <v>4824</v>
      </c>
      <c r="F975" s="6" t="s">
        <v>4825</v>
      </c>
      <c r="G975" s="6" t="str">
        <f>IFERROR(VLOOKUP(C975,Tabelle3!A:H,8,FALSE),"")</f>
        <v/>
      </c>
      <c r="H975" s="6">
        <v>1</v>
      </c>
      <c r="I975" s="6">
        <v>3</v>
      </c>
      <c r="J975" s="6">
        <v>3</v>
      </c>
      <c r="K975" s="6">
        <v>17.600000000000001</v>
      </c>
      <c r="L975" s="6">
        <v>21.856000000000002</v>
      </c>
      <c r="M975" s="6">
        <v>199</v>
      </c>
      <c r="N975" s="6">
        <v>0</v>
      </c>
      <c r="O975" s="6">
        <v>56.761000000000003</v>
      </c>
      <c r="P975" s="6">
        <v>56740000</v>
      </c>
      <c r="Q975" s="6">
        <v>1586600</v>
      </c>
      <c r="R975" s="6">
        <v>4371100</v>
      </c>
      <c r="S975" s="6">
        <v>1673100</v>
      </c>
      <c r="T975" s="6">
        <v>3691100</v>
      </c>
      <c r="U975" s="6">
        <v>6318800</v>
      </c>
      <c r="V975" s="6">
        <v>1676400</v>
      </c>
      <c r="W975" s="6">
        <v>18674000</v>
      </c>
      <c r="X975" s="6">
        <v>18749000</v>
      </c>
      <c r="Y975" s="6">
        <v>4196300</v>
      </c>
      <c r="Z975" s="6">
        <v>6666700</v>
      </c>
      <c r="AA975" s="6">
        <v>3304800</v>
      </c>
      <c r="AB975" s="6">
        <v>10347000</v>
      </c>
      <c r="AC975" s="6">
        <v>5797700</v>
      </c>
      <c r="AD975" s="6">
        <v>4891100</v>
      </c>
      <c r="AE975" s="6">
        <v>5871600</v>
      </c>
      <c r="AF975" s="6">
        <v>5135200</v>
      </c>
      <c r="AG975" s="6">
        <f t="shared" si="79"/>
        <v>1.1299433986614797</v>
      </c>
      <c r="AH975" s="6">
        <f t="shared" si="80"/>
        <v>0.17625050669746969</v>
      </c>
      <c r="AI975" s="6">
        <f t="shared" si="81"/>
        <v>0.68709158503239343</v>
      </c>
      <c r="AJ975" s="6">
        <f t="shared" si="82"/>
        <v>0.54142568075569364</v>
      </c>
      <c r="AK975" s="6">
        <f>VLOOKUP(AO975,'MV-SigB'!F:J,3,FALSE)</f>
        <v>0</v>
      </c>
      <c r="AL975" s="15">
        <v>19</v>
      </c>
      <c r="AM975" s="6"/>
      <c r="AN975" s="6">
        <v>24</v>
      </c>
      <c r="AO975" s="7">
        <v>1256</v>
      </c>
    </row>
    <row r="976" spans="2:41" x14ac:dyDescent="0.2">
      <c r="B976" s="5" t="s">
        <v>1727</v>
      </c>
      <c r="C976" s="6" t="str">
        <f t="shared" si="83"/>
        <v>P35278</v>
      </c>
      <c r="D976" s="6" t="s">
        <v>1728</v>
      </c>
      <c r="E976" s="6" t="s">
        <v>1729</v>
      </c>
      <c r="F976" s="6" t="s">
        <v>1730</v>
      </c>
      <c r="G976" s="6" t="str">
        <f>IFERROR(VLOOKUP(C976,Tabelle3!A:H,8,FALSE),"")</f>
        <v/>
      </c>
      <c r="H976" s="6">
        <v>4</v>
      </c>
      <c r="I976" s="6">
        <v>17</v>
      </c>
      <c r="J976" s="6">
        <v>12</v>
      </c>
      <c r="K976" s="6">
        <v>82.4</v>
      </c>
      <c r="L976" s="6">
        <v>23.411999999999999</v>
      </c>
      <c r="M976" s="6">
        <v>216</v>
      </c>
      <c r="N976" s="6">
        <v>0</v>
      </c>
      <c r="O976" s="6">
        <v>323.31</v>
      </c>
      <c r="P976" s="6">
        <v>1617500000</v>
      </c>
      <c r="Q976" s="6">
        <v>143300000</v>
      </c>
      <c r="R976" s="6">
        <v>105000000</v>
      </c>
      <c r="S976" s="6">
        <v>242760000</v>
      </c>
      <c r="T976" s="6">
        <v>64900000</v>
      </c>
      <c r="U976" s="6">
        <v>147570000</v>
      </c>
      <c r="V976" s="6">
        <v>155450000</v>
      </c>
      <c r="W976" s="6">
        <v>428810000</v>
      </c>
      <c r="X976" s="6">
        <v>329680000</v>
      </c>
      <c r="Y976" s="6">
        <v>57112000</v>
      </c>
      <c r="Z976" s="6">
        <v>79647000</v>
      </c>
      <c r="AA976" s="6">
        <v>114600000</v>
      </c>
      <c r="AB976" s="6">
        <v>55380000</v>
      </c>
      <c r="AC976" s="6">
        <v>128100000</v>
      </c>
      <c r="AD976" s="6">
        <v>64073000</v>
      </c>
      <c r="AE976" s="6">
        <v>37094000</v>
      </c>
      <c r="AF976" s="6">
        <v>33640000</v>
      </c>
      <c r="AG976" s="6">
        <f t="shared" si="79"/>
        <v>1.1667205513736796</v>
      </c>
      <c r="AH976" s="6">
        <f t="shared" si="80"/>
        <v>0.22245905339734212</v>
      </c>
      <c r="AI976" s="6">
        <f t="shared" si="81"/>
        <v>0.68918154035402424</v>
      </c>
      <c r="AJ976" s="6">
        <f t="shared" si="82"/>
        <v>0.53704403522288391</v>
      </c>
      <c r="AK976" s="6">
        <f>VLOOKUP(AO976,'MV-SigB'!F:J,3,FALSE)</f>
        <v>0</v>
      </c>
      <c r="AL976" s="15">
        <v>19</v>
      </c>
      <c r="AM976" s="6"/>
      <c r="AN976" s="6">
        <v>135</v>
      </c>
      <c r="AO976" s="7">
        <v>469</v>
      </c>
    </row>
    <row r="977" spans="2:41" x14ac:dyDescent="0.2">
      <c r="B977" s="5" t="s">
        <v>4754</v>
      </c>
      <c r="C977" s="6" t="str">
        <f t="shared" si="83"/>
        <v>Q9CQ06</v>
      </c>
      <c r="D977" s="6" t="s">
        <v>4755</v>
      </c>
      <c r="E977" s="6" t="s">
        <v>4756</v>
      </c>
      <c r="F977" s="6" t="s">
        <v>4757</v>
      </c>
      <c r="G977" s="6">
        <f>IFERROR(VLOOKUP(C977,Tabelle3!A:H,8,FALSE),"")</f>
        <v>1</v>
      </c>
      <c r="H977" s="6">
        <v>1</v>
      </c>
      <c r="I977" s="6">
        <v>13</v>
      </c>
      <c r="J977" s="6">
        <v>13</v>
      </c>
      <c r="K977" s="6">
        <v>55.1</v>
      </c>
      <c r="L977" s="6">
        <v>24.943999999999999</v>
      </c>
      <c r="M977" s="6">
        <v>216</v>
      </c>
      <c r="N977" s="6">
        <v>0</v>
      </c>
      <c r="O977" s="6">
        <v>40.441000000000003</v>
      </c>
      <c r="P977" s="6">
        <v>306300000</v>
      </c>
      <c r="Q977" s="6">
        <v>12140000</v>
      </c>
      <c r="R977" s="6">
        <v>7433200</v>
      </c>
      <c r="S977" s="6">
        <v>40407000</v>
      </c>
      <c r="T977" s="6">
        <v>23470000</v>
      </c>
      <c r="U977" s="6">
        <v>8866800</v>
      </c>
      <c r="V977" s="6">
        <v>14144000</v>
      </c>
      <c r="W977" s="6">
        <v>111710000</v>
      </c>
      <c r="X977" s="6">
        <v>88132000</v>
      </c>
      <c r="Y977" s="6">
        <v>3206300</v>
      </c>
      <c r="Z977" s="6">
        <v>4134000</v>
      </c>
      <c r="AA977" s="6">
        <v>15904000</v>
      </c>
      <c r="AB977" s="6">
        <v>10010000</v>
      </c>
      <c r="AC977" s="6">
        <v>8399400</v>
      </c>
      <c r="AD977" s="6">
        <v>6714900</v>
      </c>
      <c r="AE977" s="6">
        <v>6067700</v>
      </c>
      <c r="AF977" s="6">
        <v>6843700</v>
      </c>
      <c r="AG977" s="6">
        <f t="shared" si="79"/>
        <v>1.1865644747499617</v>
      </c>
      <c r="AH977" s="6">
        <f t="shared" si="80"/>
        <v>0.2467904948637849</v>
      </c>
      <c r="AI977" s="6">
        <f t="shared" si="81"/>
        <v>0.68967134121183227</v>
      </c>
      <c r="AJ977" s="6">
        <f t="shared" si="82"/>
        <v>0.53601907700181206</v>
      </c>
      <c r="AK977" s="6">
        <f>VLOOKUP(AO977,'MV-SigB'!F:J,3,FALSE)</f>
        <v>0</v>
      </c>
      <c r="AL977" s="15">
        <v>19</v>
      </c>
      <c r="AM977" s="6"/>
      <c r="AN977" s="6">
        <v>51</v>
      </c>
      <c r="AO977" s="7">
        <v>1239</v>
      </c>
    </row>
    <row r="978" spans="2:41" x14ac:dyDescent="0.2">
      <c r="B978" s="5" t="s">
        <v>4248</v>
      </c>
      <c r="C978" s="6" t="str">
        <f t="shared" si="83"/>
        <v>Q91WK1</v>
      </c>
      <c r="D978" s="6" t="s">
        <v>4249</v>
      </c>
      <c r="E978" s="6" t="s">
        <v>4250</v>
      </c>
      <c r="F978" s="6" t="s">
        <v>4251</v>
      </c>
      <c r="G978" s="6">
        <f>IFERROR(VLOOKUP(C978,Tabelle3!A:H,8,FALSE),"")</f>
        <v>1</v>
      </c>
      <c r="H978" s="6">
        <v>1</v>
      </c>
      <c r="I978" s="6">
        <v>24</v>
      </c>
      <c r="J978" s="6">
        <v>24</v>
      </c>
      <c r="K978" s="6">
        <v>83.1</v>
      </c>
      <c r="L978" s="6">
        <v>23.274999999999999</v>
      </c>
      <c r="M978" s="6">
        <v>207</v>
      </c>
      <c r="N978" s="6">
        <v>0</v>
      </c>
      <c r="O978" s="6">
        <v>93.251999999999995</v>
      </c>
      <c r="P978" s="6">
        <v>660860000</v>
      </c>
      <c r="Q978" s="6">
        <v>53027000</v>
      </c>
      <c r="R978" s="6">
        <v>36761000</v>
      </c>
      <c r="S978" s="6">
        <v>44707000</v>
      </c>
      <c r="T978" s="6">
        <v>4631900</v>
      </c>
      <c r="U978" s="6">
        <v>41301000</v>
      </c>
      <c r="V978" s="6">
        <v>73252000</v>
      </c>
      <c r="W978" s="6">
        <v>189470000</v>
      </c>
      <c r="X978" s="6">
        <v>217710000</v>
      </c>
      <c r="Y978" s="6">
        <v>53026000</v>
      </c>
      <c r="Z978" s="6">
        <v>60118000</v>
      </c>
      <c r="AA978" s="6">
        <v>57583000</v>
      </c>
      <c r="AB978" s="6">
        <v>23173000</v>
      </c>
      <c r="AC978" s="6">
        <v>40125000</v>
      </c>
      <c r="AD978" s="6">
        <v>41407000</v>
      </c>
      <c r="AE978" s="6">
        <v>51032000</v>
      </c>
      <c r="AF978" s="6">
        <v>45873000</v>
      </c>
      <c r="AG978" s="6">
        <f t="shared" si="79"/>
        <v>1.0866580361696285</v>
      </c>
      <c r="AH978" s="6">
        <f t="shared" si="80"/>
        <v>0.11989800555293689</v>
      </c>
      <c r="AI978" s="6">
        <f t="shared" si="81"/>
        <v>0.68978917102806236</v>
      </c>
      <c r="AJ978" s="6">
        <f t="shared" si="82"/>
        <v>0.53577261472116089</v>
      </c>
      <c r="AK978" s="6">
        <f>VLOOKUP(AO978,'MV-SigB'!F:J,3,FALSE)</f>
        <v>0</v>
      </c>
      <c r="AL978" s="15">
        <v>19</v>
      </c>
      <c r="AM978" s="6"/>
      <c r="AN978" s="6">
        <v>139</v>
      </c>
      <c r="AO978" s="7">
        <v>1111</v>
      </c>
    </row>
    <row r="979" spans="2:41" x14ac:dyDescent="0.2">
      <c r="B979" s="5" t="s">
        <v>424</v>
      </c>
      <c r="C979" s="6" t="str">
        <f t="shared" si="83"/>
        <v>D3Z6Y2</v>
      </c>
      <c r="D979" s="6" t="s">
        <v>425</v>
      </c>
      <c r="E979" s="6" t="s">
        <v>426</v>
      </c>
      <c r="F979" s="6" t="s">
        <v>427</v>
      </c>
      <c r="G979" s="6" t="str">
        <f>IFERROR(VLOOKUP(C979,Tabelle3!A:H,8,FALSE),"")</f>
        <v/>
      </c>
      <c r="H979" s="6">
        <v>4</v>
      </c>
      <c r="I979" s="6">
        <v>6</v>
      </c>
      <c r="J979" s="6">
        <v>6</v>
      </c>
      <c r="K979" s="6">
        <v>33.299999999999997</v>
      </c>
      <c r="L979" s="6">
        <v>45.631999999999998</v>
      </c>
      <c r="M979" s="6">
        <v>406</v>
      </c>
      <c r="N979" s="6">
        <v>0</v>
      </c>
      <c r="O979" s="6">
        <v>16.236000000000001</v>
      </c>
      <c r="P979" s="6">
        <v>71835000</v>
      </c>
      <c r="Q979" s="6">
        <v>3946700</v>
      </c>
      <c r="R979" s="6">
        <v>1364800</v>
      </c>
      <c r="S979" s="6">
        <v>1688500</v>
      </c>
      <c r="T979" s="6">
        <v>0</v>
      </c>
      <c r="U979" s="6">
        <v>27815000</v>
      </c>
      <c r="V979" s="6">
        <v>551130</v>
      </c>
      <c r="W979" s="6">
        <v>8835000</v>
      </c>
      <c r="X979" s="6">
        <v>27633000</v>
      </c>
      <c r="Y979" s="6">
        <v>860920</v>
      </c>
      <c r="Z979" s="6">
        <v>225560</v>
      </c>
      <c r="AA979" s="6">
        <v>318960</v>
      </c>
      <c r="AB979" s="6"/>
      <c r="AC979" s="6">
        <v>928500</v>
      </c>
      <c r="AD979" s="6">
        <v>345850</v>
      </c>
      <c r="AE979" s="6">
        <v>636310</v>
      </c>
      <c r="AF979" s="6">
        <v>376140</v>
      </c>
      <c r="AG979" s="6">
        <f t="shared" si="79"/>
        <v>0.81945076088857793</v>
      </c>
      <c r="AH979" s="6">
        <f t="shared" si="80"/>
        <v>-0.28727083153707356</v>
      </c>
      <c r="AI979" s="6">
        <f t="shared" si="81"/>
        <v>0.69066615399293652</v>
      </c>
      <c r="AJ979" s="6">
        <f t="shared" si="82"/>
        <v>0.53393956859261971</v>
      </c>
      <c r="AK979" s="6">
        <f>VLOOKUP(AO979,'MV-SigB'!F:J,3,FALSE)</f>
        <v>0</v>
      </c>
      <c r="AL979" s="15">
        <v>19</v>
      </c>
      <c r="AM979" s="6"/>
      <c r="AN979" s="6">
        <v>9</v>
      </c>
      <c r="AO979" s="7">
        <v>136</v>
      </c>
    </row>
    <row r="980" spans="2:41" x14ac:dyDescent="0.2">
      <c r="B980" s="5" t="s">
        <v>336</v>
      </c>
      <c r="C980" s="6" t="str">
        <f t="shared" si="83"/>
        <v>D3YZ54</v>
      </c>
      <c r="D980" s="6" t="s">
        <v>337</v>
      </c>
      <c r="E980" s="6" t="s">
        <v>338</v>
      </c>
      <c r="F980" s="6" t="s">
        <v>339</v>
      </c>
      <c r="G980" s="6" t="str">
        <f>IFERROR(VLOOKUP(C980,Tabelle3!A:H,8,FALSE),"")</f>
        <v/>
      </c>
      <c r="H980" s="6">
        <v>7</v>
      </c>
      <c r="I980" s="6">
        <v>17</v>
      </c>
      <c r="J980" s="6">
        <v>17</v>
      </c>
      <c r="K980" s="6">
        <v>51.4</v>
      </c>
      <c r="L980" s="6">
        <v>60.994999999999997</v>
      </c>
      <c r="M980" s="6">
        <v>554</v>
      </c>
      <c r="N980" s="6">
        <v>0</v>
      </c>
      <c r="O980" s="6">
        <v>323.31</v>
      </c>
      <c r="P980" s="6">
        <v>822590000</v>
      </c>
      <c r="Q980" s="6">
        <v>60650000</v>
      </c>
      <c r="R980" s="6">
        <v>9595900</v>
      </c>
      <c r="S980" s="6">
        <v>41862000</v>
      </c>
      <c r="T980" s="6">
        <v>27839000</v>
      </c>
      <c r="U980" s="6">
        <v>4287100</v>
      </c>
      <c r="V980" s="6">
        <v>181330000</v>
      </c>
      <c r="W980" s="6">
        <v>334100000</v>
      </c>
      <c r="X980" s="6">
        <v>162920000</v>
      </c>
      <c r="Y980" s="6">
        <v>5464700</v>
      </c>
      <c r="Z980" s="6">
        <v>4766200</v>
      </c>
      <c r="AA980" s="6">
        <v>6601000</v>
      </c>
      <c r="AB980" s="6">
        <v>10078000</v>
      </c>
      <c r="AC980" s="6">
        <v>2336700</v>
      </c>
      <c r="AD980" s="6">
        <v>14224000</v>
      </c>
      <c r="AE980" s="6">
        <v>11526000</v>
      </c>
      <c r="AF980" s="6">
        <v>4122600</v>
      </c>
      <c r="AG980" s="6">
        <f t="shared" si="79"/>
        <v>0.83546987981731979</v>
      </c>
      <c r="AH980" s="6">
        <f t="shared" si="80"/>
        <v>-0.25934027739859566</v>
      </c>
      <c r="AI980" s="6">
        <f t="shared" si="81"/>
        <v>0.69070208097967078</v>
      </c>
      <c r="AJ980" s="6">
        <f t="shared" si="82"/>
        <v>0.53386452461188372</v>
      </c>
      <c r="AK980" s="6">
        <f>VLOOKUP(AO980,'MV-SigB'!F:J,3,FALSE)</f>
        <v>0</v>
      </c>
      <c r="AL980" s="15">
        <v>19</v>
      </c>
      <c r="AM980" s="6"/>
      <c r="AN980" s="6">
        <v>109</v>
      </c>
      <c r="AO980" s="7">
        <v>113</v>
      </c>
    </row>
    <row r="981" spans="2:41" x14ac:dyDescent="0.2">
      <c r="B981" s="5" t="s">
        <v>2201</v>
      </c>
      <c r="C981" s="6" t="str">
        <f t="shared" si="83"/>
        <v>P62281</v>
      </c>
      <c r="D981" s="6" t="s">
        <v>2202</v>
      </c>
      <c r="E981" s="6" t="s">
        <v>2203</v>
      </c>
      <c r="F981" s="6" t="s">
        <v>2204</v>
      </c>
      <c r="G981" s="6" t="str">
        <f>IFERROR(VLOOKUP(C981,Tabelle3!A:H,8,FALSE),"")</f>
        <v/>
      </c>
      <c r="H981" s="6">
        <v>1</v>
      </c>
      <c r="I981" s="6">
        <v>2</v>
      </c>
      <c r="J981" s="6">
        <v>2</v>
      </c>
      <c r="K981" s="6">
        <v>11.4</v>
      </c>
      <c r="L981" s="6">
        <v>18.431000000000001</v>
      </c>
      <c r="M981" s="6">
        <v>158</v>
      </c>
      <c r="N981" s="6">
        <v>5.9524000000000001E-3</v>
      </c>
      <c r="O981" s="6">
        <v>1.5859000000000001</v>
      </c>
      <c r="P981" s="6">
        <v>2488700</v>
      </c>
      <c r="Q981" s="6">
        <v>357740</v>
      </c>
      <c r="R981" s="6">
        <v>192560</v>
      </c>
      <c r="S981" s="6">
        <v>0</v>
      </c>
      <c r="T981" s="6">
        <v>0</v>
      </c>
      <c r="U981" s="6">
        <v>0</v>
      </c>
      <c r="V981" s="6">
        <v>914940</v>
      </c>
      <c r="W981" s="6">
        <v>80315</v>
      </c>
      <c r="X981" s="6">
        <v>943190</v>
      </c>
      <c r="Y981" s="6">
        <v>330790</v>
      </c>
      <c r="Z981" s="6">
        <v>278990</v>
      </c>
      <c r="AA981" s="6"/>
      <c r="AB981" s="6"/>
      <c r="AC981" s="6"/>
      <c r="AD981" s="6">
        <v>570720</v>
      </c>
      <c r="AE981" s="6">
        <v>216630</v>
      </c>
      <c r="AF981" s="6">
        <v>279220</v>
      </c>
      <c r="AG981" s="6">
        <f t="shared" si="79"/>
        <v>0.85758084326392081</v>
      </c>
      <c r="AH981" s="6">
        <f t="shared" si="80"/>
        <v>-0.22165541581371712</v>
      </c>
      <c r="AI981" s="6">
        <f t="shared" si="81"/>
        <v>0.69196635568824094</v>
      </c>
      <c r="AJ981" s="6">
        <f t="shared" si="82"/>
        <v>0.53122620104517759</v>
      </c>
      <c r="AK981" s="6">
        <f>VLOOKUP(AO981,'MV-SigB'!F:J,3,FALSE)</f>
        <v>0</v>
      </c>
      <c r="AL981" s="15">
        <v>19</v>
      </c>
      <c r="AM981" s="6"/>
      <c r="AN981" s="6">
        <v>3</v>
      </c>
      <c r="AO981" s="7">
        <v>588</v>
      </c>
    </row>
    <row r="982" spans="2:41" x14ac:dyDescent="0.2">
      <c r="B982" s="5" t="s">
        <v>3188</v>
      </c>
      <c r="C982" s="6" t="str">
        <f t="shared" si="83"/>
        <v>Q791T5</v>
      </c>
      <c r="D982" s="6" t="s">
        <v>3189</v>
      </c>
      <c r="E982" s="6" t="s">
        <v>3190</v>
      </c>
      <c r="F982" s="6" t="s">
        <v>3191</v>
      </c>
      <c r="G982" s="6">
        <f>IFERROR(VLOOKUP(C982,Tabelle3!A:H,8,FALSE),"")</f>
        <v>1</v>
      </c>
      <c r="H982" s="6">
        <v>3</v>
      </c>
      <c r="I982" s="6">
        <v>13</v>
      </c>
      <c r="J982" s="6">
        <v>13</v>
      </c>
      <c r="K982" s="6">
        <v>42.7</v>
      </c>
      <c r="L982" s="6">
        <v>39.94</v>
      </c>
      <c r="M982" s="6">
        <v>372</v>
      </c>
      <c r="N982" s="6">
        <v>0</v>
      </c>
      <c r="O982" s="6">
        <v>38.840000000000003</v>
      </c>
      <c r="P982" s="6">
        <v>799410000</v>
      </c>
      <c r="Q982" s="6">
        <v>29949000</v>
      </c>
      <c r="R982" s="6">
        <v>95268000</v>
      </c>
      <c r="S982" s="6">
        <v>24666000</v>
      </c>
      <c r="T982" s="6">
        <v>53230000</v>
      </c>
      <c r="U982" s="6">
        <v>54603000</v>
      </c>
      <c r="V982" s="6">
        <v>45920000</v>
      </c>
      <c r="W982" s="6">
        <v>284090000</v>
      </c>
      <c r="X982" s="6">
        <v>211680000</v>
      </c>
      <c r="Y982" s="6">
        <v>5135200</v>
      </c>
      <c r="Z982" s="6">
        <v>9531500</v>
      </c>
      <c r="AA982" s="6">
        <v>5805100</v>
      </c>
      <c r="AB982" s="6">
        <v>11798000</v>
      </c>
      <c r="AC982" s="6">
        <v>5993200</v>
      </c>
      <c r="AD982" s="6">
        <v>9097900</v>
      </c>
      <c r="AE982" s="6">
        <v>11352000</v>
      </c>
      <c r="AF982" s="6">
        <v>8989600</v>
      </c>
      <c r="AG982" s="6">
        <f t="shared" si="79"/>
        <v>0.91073499902632316</v>
      </c>
      <c r="AH982" s="6">
        <f t="shared" si="80"/>
        <v>-0.13489676776153989</v>
      </c>
      <c r="AI982" s="6">
        <f t="shared" si="81"/>
        <v>0.69654486089493006</v>
      </c>
      <c r="AJ982" s="6">
        <f t="shared" si="82"/>
        <v>0.52171182245359871</v>
      </c>
      <c r="AK982" s="6">
        <f>VLOOKUP(AO982,'MV-SigB'!F:J,3,FALSE)</f>
        <v>0</v>
      </c>
      <c r="AL982" s="15">
        <v>19</v>
      </c>
      <c r="AM982" s="6"/>
      <c r="AN982" s="6">
        <v>91</v>
      </c>
      <c r="AO982" s="7">
        <v>840</v>
      </c>
    </row>
    <row r="983" spans="2:41" x14ac:dyDescent="0.2">
      <c r="B983" s="5" t="s">
        <v>5496</v>
      </c>
      <c r="C983" s="6" t="str">
        <f t="shared" si="83"/>
        <v>Q9DAM5</v>
      </c>
      <c r="D983" s="6" t="s">
        <v>5497</v>
      </c>
      <c r="E983" s="6" t="s">
        <v>5498</v>
      </c>
      <c r="F983" s="6" t="s">
        <v>5499</v>
      </c>
      <c r="G983" s="6">
        <f>IFERROR(VLOOKUP(C983,Tabelle3!A:H,8,FALSE),"")</f>
        <v>1</v>
      </c>
      <c r="H983" s="6">
        <v>4</v>
      </c>
      <c r="I983" s="6">
        <v>10</v>
      </c>
      <c r="J983" s="6">
        <v>10</v>
      </c>
      <c r="K983" s="6">
        <v>33</v>
      </c>
      <c r="L983" s="6">
        <v>35.618000000000002</v>
      </c>
      <c r="M983" s="6">
        <v>318</v>
      </c>
      <c r="N983" s="6">
        <v>0</v>
      </c>
      <c r="O983" s="6">
        <v>194.84</v>
      </c>
      <c r="P983" s="6">
        <v>191160000</v>
      </c>
      <c r="Q983" s="6">
        <v>8437500</v>
      </c>
      <c r="R983" s="6">
        <v>48501000</v>
      </c>
      <c r="S983" s="6">
        <v>1580000</v>
      </c>
      <c r="T983" s="6">
        <v>6467500</v>
      </c>
      <c r="U983" s="6">
        <v>7463400</v>
      </c>
      <c r="V983" s="6">
        <v>18679000</v>
      </c>
      <c r="W983" s="6">
        <v>48926000</v>
      </c>
      <c r="X983" s="6">
        <v>51101000</v>
      </c>
      <c r="Y983" s="6">
        <v>2683600</v>
      </c>
      <c r="Z983" s="6">
        <v>3166900</v>
      </c>
      <c r="AA983" s="6">
        <v>767230</v>
      </c>
      <c r="AB983" s="6">
        <v>1089900</v>
      </c>
      <c r="AC983" s="6">
        <v>836590</v>
      </c>
      <c r="AD983" s="6">
        <v>3202900</v>
      </c>
      <c r="AE983" s="6">
        <v>2181900</v>
      </c>
      <c r="AF983" s="6">
        <v>2763700</v>
      </c>
      <c r="AG983" s="6">
        <f t="shared" si="79"/>
        <v>0.85782446252625177</v>
      </c>
      <c r="AH983" s="6">
        <f t="shared" si="80"/>
        <v>-0.22124563708351672</v>
      </c>
      <c r="AI983" s="6">
        <f t="shared" si="81"/>
        <v>0.69724080550357648</v>
      </c>
      <c r="AJ983" s="6">
        <f t="shared" si="82"/>
        <v>0.52027109029043317</v>
      </c>
      <c r="AK983" s="6">
        <f>VLOOKUP(AO983,'MV-SigB'!F:J,3,FALSE)</f>
        <v>0</v>
      </c>
      <c r="AL983" s="15">
        <v>19</v>
      </c>
      <c r="AM983" s="6"/>
      <c r="AN983" s="6">
        <v>40</v>
      </c>
      <c r="AO983" s="7">
        <v>1427</v>
      </c>
    </row>
    <row r="984" spans="2:41" x14ac:dyDescent="0.2">
      <c r="B984" s="5" t="s">
        <v>6164</v>
      </c>
      <c r="C984" s="6" t="str">
        <f t="shared" si="83"/>
        <v>Q9Z2I8</v>
      </c>
      <c r="D984" s="6" t="s">
        <v>6165</v>
      </c>
      <c r="E984" s="6" t="s">
        <v>6166</v>
      </c>
      <c r="F984" s="6" t="s">
        <v>6167</v>
      </c>
      <c r="G984" s="6">
        <f>IFERROR(VLOOKUP(C984,Tabelle3!A:H,8,FALSE),"")</f>
        <v>1</v>
      </c>
      <c r="H984" s="6">
        <v>2</v>
      </c>
      <c r="I984" s="6">
        <v>47</v>
      </c>
      <c r="J984" s="6">
        <v>47</v>
      </c>
      <c r="K984" s="6">
        <v>85</v>
      </c>
      <c r="L984" s="6">
        <v>46.838999999999999</v>
      </c>
      <c r="M984" s="6">
        <v>433</v>
      </c>
      <c r="N984" s="6">
        <v>0</v>
      </c>
      <c r="O984" s="6">
        <v>323.31</v>
      </c>
      <c r="P984" s="6">
        <v>28663000000</v>
      </c>
      <c r="Q984" s="6">
        <v>1226900000</v>
      </c>
      <c r="R984" s="6">
        <v>750990000</v>
      </c>
      <c r="S984" s="6">
        <v>1081100000</v>
      </c>
      <c r="T984" s="6">
        <v>1152500000</v>
      </c>
      <c r="U984" s="6">
        <v>2863200000</v>
      </c>
      <c r="V984" s="6">
        <v>515140000</v>
      </c>
      <c r="W984" s="6">
        <v>8713100000</v>
      </c>
      <c r="X984" s="6">
        <v>12360000000</v>
      </c>
      <c r="Y984" s="6">
        <v>170200000</v>
      </c>
      <c r="Z984" s="6">
        <v>227690000</v>
      </c>
      <c r="AA984" s="6">
        <v>281740000</v>
      </c>
      <c r="AB984" s="6">
        <v>282410000</v>
      </c>
      <c r="AC984" s="6">
        <v>202700000</v>
      </c>
      <c r="AD984" s="6">
        <v>110900000</v>
      </c>
      <c r="AE984" s="6">
        <v>306670000</v>
      </c>
      <c r="AF984" s="6">
        <v>260010000</v>
      </c>
      <c r="AG984" s="6">
        <f t="shared" si="79"/>
        <v>1.0928795383287135</v>
      </c>
      <c r="AH984" s="6">
        <f t="shared" si="80"/>
        <v>0.12813439000037197</v>
      </c>
      <c r="AI984" s="6">
        <f t="shared" si="81"/>
        <v>0.69879051511181001</v>
      </c>
      <c r="AJ984" s="6">
        <f t="shared" si="82"/>
        <v>0.51706806862184529</v>
      </c>
      <c r="AK984" s="6">
        <f>VLOOKUP(AO984,'MV-SigB'!F:J,3,FALSE)</f>
        <v>0</v>
      </c>
      <c r="AL984" s="15">
        <v>19</v>
      </c>
      <c r="AM984" s="6"/>
      <c r="AN984" s="6">
        <v>705</v>
      </c>
      <c r="AO984" s="7">
        <v>1596</v>
      </c>
    </row>
    <row r="985" spans="2:41" x14ac:dyDescent="0.2">
      <c r="B985" s="5" t="s">
        <v>1563</v>
      </c>
      <c r="C985" s="6" t="str">
        <f t="shared" si="83"/>
        <v>P18760</v>
      </c>
      <c r="D985" s="6" t="s">
        <v>1564</v>
      </c>
      <c r="E985" s="6" t="s">
        <v>1565</v>
      </c>
      <c r="F985" s="6" t="s">
        <v>1566</v>
      </c>
      <c r="G985" s="6" t="str">
        <f>IFERROR(VLOOKUP(C985,Tabelle3!A:H,8,FALSE),"")</f>
        <v/>
      </c>
      <c r="H985" s="6">
        <v>3</v>
      </c>
      <c r="I985" s="6">
        <v>4</v>
      </c>
      <c r="J985" s="6">
        <v>4</v>
      </c>
      <c r="K985" s="6">
        <v>31.9</v>
      </c>
      <c r="L985" s="6">
        <v>18.559000000000001</v>
      </c>
      <c r="M985" s="6">
        <v>166</v>
      </c>
      <c r="N985" s="6">
        <v>0</v>
      </c>
      <c r="O985" s="6">
        <v>27.812000000000001</v>
      </c>
      <c r="P985" s="6">
        <v>10529000</v>
      </c>
      <c r="Q985" s="6">
        <v>603590</v>
      </c>
      <c r="R985" s="6">
        <v>0</v>
      </c>
      <c r="S985" s="6">
        <v>0</v>
      </c>
      <c r="T985" s="6">
        <v>2002600</v>
      </c>
      <c r="U985" s="6">
        <v>1707600</v>
      </c>
      <c r="V985" s="6">
        <v>2173300</v>
      </c>
      <c r="W985" s="6">
        <v>2123500</v>
      </c>
      <c r="X985" s="6">
        <v>1918900</v>
      </c>
      <c r="Y985" s="6">
        <v>980810</v>
      </c>
      <c r="Z985" s="6"/>
      <c r="AA985" s="6"/>
      <c r="AB985" s="6">
        <v>3999000</v>
      </c>
      <c r="AC985" s="6">
        <v>2389900</v>
      </c>
      <c r="AD985" s="6">
        <v>1582700</v>
      </c>
      <c r="AE985" s="6">
        <v>1568500</v>
      </c>
      <c r="AF985" s="6">
        <v>1339400</v>
      </c>
      <c r="AG985" s="6">
        <f t="shared" si="79"/>
        <v>1.4475139888089528</v>
      </c>
      <c r="AH985" s="6">
        <f t="shared" si="80"/>
        <v>0.53357729052040903</v>
      </c>
      <c r="AI985" s="6">
        <f t="shared" si="81"/>
        <v>0.69962651005784693</v>
      </c>
      <c r="AJ985" s="6">
        <f t="shared" si="82"/>
        <v>0.51534313838311685</v>
      </c>
      <c r="AK985" s="6">
        <f>VLOOKUP(AO985,'MV-SigB'!F:J,3,FALSE)</f>
        <v>0</v>
      </c>
      <c r="AL985" s="15">
        <v>19</v>
      </c>
      <c r="AM985" s="6"/>
      <c r="AN985" s="6">
        <v>10</v>
      </c>
      <c r="AO985" s="7">
        <v>428</v>
      </c>
    </row>
    <row r="986" spans="2:41" x14ac:dyDescent="0.2">
      <c r="B986" s="5" t="s">
        <v>297</v>
      </c>
      <c r="C986" s="6" t="str">
        <f t="shared" si="83"/>
        <v>D3YUM1</v>
      </c>
      <c r="D986" s="6" t="s">
        <v>298</v>
      </c>
      <c r="E986" s="6" t="s">
        <v>299</v>
      </c>
      <c r="F986" s="6" t="s">
        <v>300</v>
      </c>
      <c r="G986" s="6">
        <f>IFERROR(VLOOKUP(C986,Tabelle3!A:H,8,FALSE),"")</f>
        <v>1</v>
      </c>
      <c r="H986" s="6">
        <v>6</v>
      </c>
      <c r="I986" s="6">
        <v>44</v>
      </c>
      <c r="J986" s="6">
        <v>44</v>
      </c>
      <c r="K986" s="6">
        <v>87.5</v>
      </c>
      <c r="L986" s="6">
        <v>49.912999999999997</v>
      </c>
      <c r="M986" s="6">
        <v>455</v>
      </c>
      <c r="N986" s="6">
        <v>0</v>
      </c>
      <c r="O986" s="6">
        <v>323.31</v>
      </c>
      <c r="P986" s="6">
        <v>22821000000</v>
      </c>
      <c r="Q986" s="6">
        <v>2334400000</v>
      </c>
      <c r="R986" s="6">
        <v>961920000</v>
      </c>
      <c r="S986" s="6">
        <v>387580000</v>
      </c>
      <c r="T986" s="6">
        <v>613500000</v>
      </c>
      <c r="U986" s="6">
        <v>2580200000</v>
      </c>
      <c r="V986" s="6">
        <v>3715700000</v>
      </c>
      <c r="W986" s="6">
        <v>5287800000</v>
      </c>
      <c r="X986" s="6">
        <v>6939500000</v>
      </c>
      <c r="Y986" s="6">
        <v>199940000</v>
      </c>
      <c r="Z986" s="6">
        <v>273900000</v>
      </c>
      <c r="AA986" s="6">
        <v>87786000</v>
      </c>
      <c r="AB986" s="6">
        <v>184710000</v>
      </c>
      <c r="AC986" s="6">
        <v>300230000</v>
      </c>
      <c r="AD986" s="6">
        <v>221040000</v>
      </c>
      <c r="AE986" s="6">
        <v>153190000</v>
      </c>
      <c r="AF986" s="6">
        <v>154700000</v>
      </c>
      <c r="AG986" s="6">
        <f t="shared" si="79"/>
        <v>0.90011095566597521</v>
      </c>
      <c r="AH986" s="6">
        <f t="shared" si="80"/>
        <v>-0.1518252430867042</v>
      </c>
      <c r="AI986" s="6">
        <f t="shared" si="81"/>
        <v>0.70282962311513353</v>
      </c>
      <c r="AJ986" s="6">
        <f t="shared" si="82"/>
        <v>0.50875309503134591</v>
      </c>
      <c r="AK986" s="6">
        <f>VLOOKUP(AO986,'MV-SigB'!F:J,3,FALSE)</f>
        <v>0</v>
      </c>
      <c r="AL986" s="15">
        <v>19</v>
      </c>
      <c r="AM986" s="6"/>
      <c r="AN986" s="6">
        <v>756</v>
      </c>
      <c r="AO986" s="7">
        <v>103</v>
      </c>
    </row>
    <row r="987" spans="2:41" x14ac:dyDescent="0.2">
      <c r="B987" s="5" t="s">
        <v>3588</v>
      </c>
      <c r="C987" s="6" t="str">
        <f t="shared" si="83"/>
        <v>Q8BWT1</v>
      </c>
      <c r="D987" s="6" t="s">
        <v>3589</v>
      </c>
      <c r="E987" s="6" t="s">
        <v>3590</v>
      </c>
      <c r="F987" s="6" t="s">
        <v>3591</v>
      </c>
      <c r="G987" s="6">
        <f>IFERROR(VLOOKUP(C987,Tabelle3!A:H,8,FALSE),"")</f>
        <v>1</v>
      </c>
      <c r="H987" s="6">
        <v>1</v>
      </c>
      <c r="I987" s="6">
        <v>53</v>
      </c>
      <c r="J987" s="6">
        <v>53</v>
      </c>
      <c r="K987" s="6">
        <v>98.5</v>
      </c>
      <c r="L987" s="6">
        <v>41.829000000000001</v>
      </c>
      <c r="M987" s="6">
        <v>397</v>
      </c>
      <c r="N987" s="6">
        <v>0</v>
      </c>
      <c r="O987" s="6">
        <v>323.31</v>
      </c>
      <c r="P987" s="6">
        <v>46791000000</v>
      </c>
      <c r="Q987" s="6">
        <v>2226700000</v>
      </c>
      <c r="R987" s="6">
        <v>1170500000</v>
      </c>
      <c r="S987" s="6">
        <v>1841100000</v>
      </c>
      <c r="T987" s="6">
        <v>1644200000</v>
      </c>
      <c r="U987" s="6">
        <v>5403200000</v>
      </c>
      <c r="V987" s="6">
        <v>2419300000</v>
      </c>
      <c r="W987" s="6">
        <v>14021000000</v>
      </c>
      <c r="X987" s="6">
        <v>18066000000</v>
      </c>
      <c r="Y987" s="6">
        <v>344180000</v>
      </c>
      <c r="Z987" s="6">
        <v>406800000</v>
      </c>
      <c r="AA987" s="6">
        <v>383570000</v>
      </c>
      <c r="AB987" s="6">
        <v>481710000</v>
      </c>
      <c r="AC987" s="6">
        <v>365860000</v>
      </c>
      <c r="AD987" s="6">
        <v>265740000</v>
      </c>
      <c r="AE987" s="6">
        <v>425510000</v>
      </c>
      <c r="AF987" s="6">
        <v>473330000</v>
      </c>
      <c r="AG987" s="6">
        <f t="shared" si="79"/>
        <v>1.0560753770157603</v>
      </c>
      <c r="AH987" s="6">
        <f t="shared" si="80"/>
        <v>7.8712810232243496E-2</v>
      </c>
      <c r="AI987" s="6">
        <f t="shared" si="81"/>
        <v>0.70334377669240777</v>
      </c>
      <c r="AJ987" s="6">
        <f t="shared" si="82"/>
        <v>0.50769808026667085</v>
      </c>
      <c r="AK987" s="6">
        <f>VLOOKUP(AO987,'MV-SigB'!F:J,3,FALSE)</f>
        <v>0</v>
      </c>
      <c r="AL987" s="15">
        <v>19</v>
      </c>
      <c r="AM987" s="6"/>
      <c r="AN987" s="6">
        <v>1380</v>
      </c>
      <c r="AO987" s="7">
        <v>942</v>
      </c>
    </row>
    <row r="988" spans="2:41" x14ac:dyDescent="0.2">
      <c r="B988" s="5" t="s">
        <v>5564</v>
      </c>
      <c r="C988" s="6" t="str">
        <f t="shared" si="83"/>
        <v>Q9DBL1</v>
      </c>
      <c r="D988" s="6" t="s">
        <v>5565</v>
      </c>
      <c r="E988" s="6" t="s">
        <v>5566</v>
      </c>
      <c r="F988" s="6" t="s">
        <v>5567</v>
      </c>
      <c r="G988" s="6">
        <f>IFERROR(VLOOKUP(C988,Tabelle3!A:H,8,FALSE),"")</f>
        <v>1</v>
      </c>
      <c r="H988" s="6">
        <v>2</v>
      </c>
      <c r="I988" s="6">
        <v>34</v>
      </c>
      <c r="J988" s="6">
        <v>34</v>
      </c>
      <c r="K988" s="6">
        <v>70.400000000000006</v>
      </c>
      <c r="L988" s="6">
        <v>47.874000000000002</v>
      </c>
      <c r="M988" s="6">
        <v>432</v>
      </c>
      <c r="N988" s="6">
        <v>0</v>
      </c>
      <c r="O988" s="6">
        <v>323.31</v>
      </c>
      <c r="P988" s="6">
        <v>4830900000</v>
      </c>
      <c r="Q988" s="6">
        <v>262010000</v>
      </c>
      <c r="R988" s="6">
        <v>128190000</v>
      </c>
      <c r="S988" s="6">
        <v>296750000</v>
      </c>
      <c r="T988" s="6">
        <v>119120000</v>
      </c>
      <c r="U988" s="6">
        <v>740730000</v>
      </c>
      <c r="V988" s="6">
        <v>139060000</v>
      </c>
      <c r="W988" s="6">
        <v>1314800000</v>
      </c>
      <c r="X988" s="6">
        <v>1830200000</v>
      </c>
      <c r="Y988" s="6">
        <v>35636000</v>
      </c>
      <c r="Z988" s="6">
        <v>35776000</v>
      </c>
      <c r="AA988" s="6">
        <v>63364000</v>
      </c>
      <c r="AB988" s="6">
        <v>27056000</v>
      </c>
      <c r="AC988" s="6">
        <v>46063000</v>
      </c>
      <c r="AD988" s="6">
        <v>44087000</v>
      </c>
      <c r="AE988" s="6">
        <v>44569000</v>
      </c>
      <c r="AF988" s="6">
        <v>40305000</v>
      </c>
      <c r="AG988" s="6">
        <f t="shared" si="79"/>
        <v>0.92462747965993231</v>
      </c>
      <c r="AH988" s="6">
        <f t="shared" si="80"/>
        <v>-0.11305585519909268</v>
      </c>
      <c r="AI988" s="6">
        <f t="shared" si="81"/>
        <v>0.70657009478092458</v>
      </c>
      <c r="AJ988" s="6">
        <f t="shared" si="82"/>
        <v>0.50109540569880573</v>
      </c>
      <c r="AK988" s="6">
        <f>VLOOKUP(AO988,'MV-SigB'!F:J,3,FALSE)</f>
        <v>0</v>
      </c>
      <c r="AL988" s="15">
        <v>19</v>
      </c>
      <c r="AM988" s="6"/>
      <c r="AN988" s="6">
        <v>356</v>
      </c>
      <c r="AO988" s="7">
        <v>1444</v>
      </c>
    </row>
    <row r="989" spans="2:41" x14ac:dyDescent="0.2">
      <c r="B989" s="5" t="s">
        <v>3841</v>
      </c>
      <c r="C989" s="6" t="str">
        <f t="shared" si="83"/>
        <v>Q8K1R3</v>
      </c>
      <c r="D989" s="6" t="s">
        <v>3842</v>
      </c>
      <c r="E989" s="6" t="s">
        <v>3843</v>
      </c>
      <c r="F989" s="6" t="s">
        <v>3844</v>
      </c>
      <c r="G989" s="6">
        <f>IFERROR(VLOOKUP(C989,Tabelle3!A:H,8,FALSE),"")</f>
        <v>1</v>
      </c>
      <c r="H989" s="6">
        <v>2</v>
      </c>
      <c r="I989" s="6">
        <v>37</v>
      </c>
      <c r="J989" s="6">
        <v>37</v>
      </c>
      <c r="K989" s="6">
        <v>46.6</v>
      </c>
      <c r="L989" s="6">
        <v>85.682000000000002</v>
      </c>
      <c r="M989" s="6">
        <v>783</v>
      </c>
      <c r="N989" s="6">
        <v>0</v>
      </c>
      <c r="O989" s="6">
        <v>226.26</v>
      </c>
      <c r="P989" s="6">
        <v>568450000</v>
      </c>
      <c r="Q989" s="6">
        <v>25963000</v>
      </c>
      <c r="R989" s="6">
        <v>3077500</v>
      </c>
      <c r="S989" s="6">
        <v>58529000</v>
      </c>
      <c r="T989" s="6">
        <v>17850000</v>
      </c>
      <c r="U989" s="6">
        <v>131750000</v>
      </c>
      <c r="V989" s="6">
        <v>6311300</v>
      </c>
      <c r="W989" s="6">
        <v>100860000</v>
      </c>
      <c r="X989" s="6">
        <v>224110000</v>
      </c>
      <c r="Y989" s="6">
        <v>7604000</v>
      </c>
      <c r="Z989" s="6">
        <v>4387600</v>
      </c>
      <c r="AA989" s="6">
        <v>15727000</v>
      </c>
      <c r="AB989" s="6">
        <v>16316000</v>
      </c>
      <c r="AC989" s="6">
        <v>11111000</v>
      </c>
      <c r="AD989" s="6">
        <v>14132000</v>
      </c>
      <c r="AE989" s="6">
        <v>6187100</v>
      </c>
      <c r="AF989" s="6">
        <v>7043400</v>
      </c>
      <c r="AG989" s="6">
        <f t="shared" si="79"/>
        <v>1.1445436469258061</v>
      </c>
      <c r="AH989" s="6">
        <f t="shared" si="80"/>
        <v>0.1947724808077427</v>
      </c>
      <c r="AI989" s="6">
        <f t="shared" si="81"/>
        <v>0.70740246993991529</v>
      </c>
      <c r="AJ989" s="6">
        <f t="shared" si="82"/>
        <v>0.49939683857987605</v>
      </c>
      <c r="AK989" s="6">
        <f>VLOOKUP(AO989,'MV-SigB'!F:J,3,FALSE)</f>
        <v>0</v>
      </c>
      <c r="AL989" s="15">
        <v>19</v>
      </c>
      <c r="AM989" s="6"/>
      <c r="AN989" s="6">
        <v>134</v>
      </c>
      <c r="AO989" s="7">
        <v>1008</v>
      </c>
    </row>
    <row r="990" spans="2:41" x14ac:dyDescent="0.2">
      <c r="B990" s="5" t="s">
        <v>3192</v>
      </c>
      <c r="C990" s="6" t="str">
        <f t="shared" si="83"/>
        <v>Q791V5</v>
      </c>
      <c r="D990" s="6" t="s">
        <v>3193</v>
      </c>
      <c r="E990" s="6" t="s">
        <v>3194</v>
      </c>
      <c r="F990" s="6" t="s">
        <v>3195</v>
      </c>
      <c r="G990" s="6">
        <f>IFERROR(VLOOKUP(C990,Tabelle3!A:H,8,FALSE),"")</f>
        <v>1</v>
      </c>
      <c r="H990" s="6">
        <v>4</v>
      </c>
      <c r="I990" s="6">
        <v>17</v>
      </c>
      <c r="J990" s="6">
        <v>17</v>
      </c>
      <c r="K990" s="6">
        <v>59.1</v>
      </c>
      <c r="L990" s="6">
        <v>33.499000000000002</v>
      </c>
      <c r="M990" s="6">
        <v>303</v>
      </c>
      <c r="N990" s="6">
        <v>0</v>
      </c>
      <c r="O990" s="6">
        <v>323.31</v>
      </c>
      <c r="P990" s="6">
        <v>8999800000</v>
      </c>
      <c r="Q990" s="6">
        <v>396820000</v>
      </c>
      <c r="R990" s="6">
        <v>1318700000</v>
      </c>
      <c r="S990" s="6">
        <v>244230000</v>
      </c>
      <c r="T990" s="6">
        <v>366090000</v>
      </c>
      <c r="U990" s="6">
        <v>384530000</v>
      </c>
      <c r="V990" s="6">
        <v>521960000</v>
      </c>
      <c r="W990" s="6">
        <v>2955600000</v>
      </c>
      <c r="X990" s="6">
        <v>2811900000</v>
      </c>
      <c r="Y990" s="6">
        <v>163500000</v>
      </c>
      <c r="Z990" s="6">
        <v>132980000</v>
      </c>
      <c r="AA990" s="6">
        <v>122510000</v>
      </c>
      <c r="AB990" s="6">
        <v>58101000</v>
      </c>
      <c r="AC990" s="6">
        <v>55380000</v>
      </c>
      <c r="AD990" s="6">
        <v>136060000</v>
      </c>
      <c r="AE990" s="6">
        <v>126400000</v>
      </c>
      <c r="AF990" s="6">
        <v>114310000</v>
      </c>
      <c r="AG990" s="6">
        <f t="shared" si="79"/>
        <v>1.1039939835705195</v>
      </c>
      <c r="AH990" s="6">
        <f t="shared" si="80"/>
        <v>0.14273230989087668</v>
      </c>
      <c r="AI990" s="6">
        <f t="shared" si="81"/>
        <v>0.70875350630026812</v>
      </c>
      <c r="AJ990" s="6">
        <f t="shared" si="82"/>
        <v>0.49664412760569371</v>
      </c>
      <c r="AK990" s="6">
        <f>VLOOKUP(AO990,'MV-SigB'!F:J,3,FALSE)</f>
        <v>0</v>
      </c>
      <c r="AL990" s="15">
        <v>19</v>
      </c>
      <c r="AM990" s="6"/>
      <c r="AN990" s="6">
        <v>476</v>
      </c>
      <c r="AO990" s="7">
        <v>841</v>
      </c>
    </row>
    <row r="991" spans="2:41" x14ac:dyDescent="0.2">
      <c r="B991" s="5" t="s">
        <v>2697</v>
      </c>
      <c r="C991" s="6" t="str">
        <f t="shared" si="83"/>
        <v>Q3V3R1</v>
      </c>
      <c r="D991" s="6" t="s">
        <v>2698</v>
      </c>
      <c r="E991" s="6" t="s">
        <v>2699</v>
      </c>
      <c r="F991" s="6" t="s">
        <v>2700</v>
      </c>
      <c r="G991" s="6">
        <f>IFERROR(VLOOKUP(C991,Tabelle3!A:H,8,FALSE),"")</f>
        <v>1</v>
      </c>
      <c r="H991" s="6">
        <v>1</v>
      </c>
      <c r="I991" s="6">
        <v>13</v>
      </c>
      <c r="J991" s="6">
        <v>13</v>
      </c>
      <c r="K991" s="6">
        <v>20.100000000000001</v>
      </c>
      <c r="L991" s="6">
        <v>105.73</v>
      </c>
      <c r="M991" s="6">
        <v>977</v>
      </c>
      <c r="N991" s="6">
        <v>0</v>
      </c>
      <c r="O991" s="6">
        <v>66.846999999999994</v>
      </c>
      <c r="P991" s="6">
        <v>90095000</v>
      </c>
      <c r="Q991" s="6">
        <v>4732400</v>
      </c>
      <c r="R991" s="6">
        <v>11926000</v>
      </c>
      <c r="S991" s="6">
        <v>3709000</v>
      </c>
      <c r="T991" s="6">
        <v>5386500</v>
      </c>
      <c r="U991" s="6">
        <v>5300200</v>
      </c>
      <c r="V991" s="6">
        <v>14742000</v>
      </c>
      <c r="W991" s="6">
        <v>17681000</v>
      </c>
      <c r="X991" s="6">
        <v>26618000</v>
      </c>
      <c r="Y991" s="6">
        <v>5015500</v>
      </c>
      <c r="Z991" s="6">
        <v>3991600</v>
      </c>
      <c r="AA991" s="6">
        <v>2419100</v>
      </c>
      <c r="AB991" s="6">
        <v>5064200</v>
      </c>
      <c r="AC991" s="6">
        <v>2571400</v>
      </c>
      <c r="AD991" s="6">
        <v>7369900</v>
      </c>
      <c r="AE991" s="6">
        <v>4052800</v>
      </c>
      <c r="AF991" s="6">
        <v>4351100</v>
      </c>
      <c r="AG991" s="6">
        <f t="shared" si="79"/>
        <v>0.89889453371999217</v>
      </c>
      <c r="AH991" s="6">
        <f t="shared" si="80"/>
        <v>-0.15377623899739076</v>
      </c>
      <c r="AI991" s="6">
        <f t="shared" si="81"/>
        <v>0.71092162005115767</v>
      </c>
      <c r="AJ991" s="6">
        <f t="shared" si="82"/>
        <v>0.49223758510846999</v>
      </c>
      <c r="AK991" s="6">
        <f>VLOOKUP(AO991,'MV-SigB'!F:J,3,FALSE)</f>
        <v>0</v>
      </c>
      <c r="AL991" s="15">
        <v>19</v>
      </c>
      <c r="AM991" s="6"/>
      <c r="AN991" s="6">
        <v>45</v>
      </c>
      <c r="AO991" s="7">
        <v>714</v>
      </c>
    </row>
    <row r="992" spans="2:41" x14ac:dyDescent="0.2">
      <c r="B992" s="5" t="s">
        <v>1945</v>
      </c>
      <c r="C992" s="6" t="str">
        <f t="shared" si="83"/>
        <v>P51863</v>
      </c>
      <c r="D992" s="6" t="s">
        <v>1946</v>
      </c>
      <c r="E992" s="6" t="s">
        <v>1947</v>
      </c>
      <c r="F992" s="6" t="s">
        <v>1948</v>
      </c>
      <c r="G992" s="6" t="str">
        <f>IFERROR(VLOOKUP(C992,Tabelle3!A:H,8,FALSE),"")</f>
        <v/>
      </c>
      <c r="H992" s="6">
        <v>1</v>
      </c>
      <c r="I992" s="6">
        <v>6</v>
      </c>
      <c r="J992" s="6">
        <v>6</v>
      </c>
      <c r="K992" s="6">
        <v>19.100000000000001</v>
      </c>
      <c r="L992" s="6">
        <v>40.301000000000002</v>
      </c>
      <c r="M992" s="6">
        <v>351</v>
      </c>
      <c r="N992" s="6">
        <v>0</v>
      </c>
      <c r="O992" s="6">
        <v>42.935000000000002</v>
      </c>
      <c r="P992" s="6">
        <v>64447000</v>
      </c>
      <c r="Q992" s="6">
        <v>952200</v>
      </c>
      <c r="R992" s="6">
        <v>8146700</v>
      </c>
      <c r="S992" s="6">
        <v>1138700</v>
      </c>
      <c r="T992" s="6">
        <v>14972000</v>
      </c>
      <c r="U992" s="6">
        <v>7196800</v>
      </c>
      <c r="V992" s="6">
        <v>7262100</v>
      </c>
      <c r="W992" s="6">
        <v>11949000</v>
      </c>
      <c r="X992" s="6">
        <v>12830000</v>
      </c>
      <c r="Y992" s="6">
        <v>308180</v>
      </c>
      <c r="Z992" s="6">
        <v>658670</v>
      </c>
      <c r="AA992" s="6">
        <v>454270</v>
      </c>
      <c r="AB992" s="6">
        <v>2061800</v>
      </c>
      <c r="AC992" s="6">
        <v>880140</v>
      </c>
      <c r="AD992" s="6">
        <v>1088800</v>
      </c>
      <c r="AE992" s="6">
        <v>489540</v>
      </c>
      <c r="AF992" s="6">
        <v>326100</v>
      </c>
      <c r="AG992" s="6">
        <f t="shared" si="79"/>
        <v>1.2507882696851949</v>
      </c>
      <c r="AH992" s="6">
        <f t="shared" si="80"/>
        <v>0.32283759435771991</v>
      </c>
      <c r="AI992" s="6">
        <f t="shared" si="81"/>
        <v>0.71124104839988656</v>
      </c>
      <c r="AJ992" s="6">
        <f t="shared" si="82"/>
        <v>0.49158950495195458</v>
      </c>
      <c r="AK992" s="6">
        <f>VLOOKUP(AO992,'MV-SigB'!F:J,3,FALSE)</f>
        <v>0</v>
      </c>
      <c r="AL992" s="15">
        <v>19</v>
      </c>
      <c r="AM992" s="6"/>
      <c r="AN992" s="6">
        <v>12</v>
      </c>
      <c r="AO992" s="7">
        <v>524</v>
      </c>
    </row>
    <row r="993" spans="2:41" x14ac:dyDescent="0.2">
      <c r="B993" s="5" t="s">
        <v>5989</v>
      </c>
      <c r="C993" s="6" t="str">
        <f t="shared" si="83"/>
        <v>Q9R112</v>
      </c>
      <c r="D993" s="6" t="s">
        <v>5990</v>
      </c>
      <c r="E993" s="6" t="s">
        <v>5991</v>
      </c>
      <c r="F993" s="6" t="s">
        <v>5992</v>
      </c>
      <c r="G993" s="6">
        <f>IFERROR(VLOOKUP(C993,Tabelle3!A:H,8,FALSE),"")</f>
        <v>1</v>
      </c>
      <c r="H993" s="6">
        <v>3</v>
      </c>
      <c r="I993" s="6">
        <v>35</v>
      </c>
      <c r="J993" s="6">
        <v>35</v>
      </c>
      <c r="K993" s="6">
        <v>65.8</v>
      </c>
      <c r="L993" s="6">
        <v>50.281999999999996</v>
      </c>
      <c r="M993" s="6">
        <v>450</v>
      </c>
      <c r="N993" s="6">
        <v>0</v>
      </c>
      <c r="O993" s="6">
        <v>323.31</v>
      </c>
      <c r="P993" s="6">
        <v>7412300000</v>
      </c>
      <c r="Q993" s="6">
        <v>319870000</v>
      </c>
      <c r="R993" s="6">
        <v>210990000</v>
      </c>
      <c r="S993" s="6">
        <v>270640000</v>
      </c>
      <c r="T993" s="6">
        <v>128160000</v>
      </c>
      <c r="U993" s="6">
        <v>858840000</v>
      </c>
      <c r="V993" s="6">
        <v>85683000</v>
      </c>
      <c r="W993" s="6">
        <v>2274000000</v>
      </c>
      <c r="X993" s="6">
        <v>3264100000</v>
      </c>
      <c r="Y993" s="6">
        <v>46889000</v>
      </c>
      <c r="Z993" s="6">
        <v>57870000</v>
      </c>
      <c r="AA993" s="6">
        <v>65817000</v>
      </c>
      <c r="AB993" s="6">
        <v>47925000</v>
      </c>
      <c r="AC993" s="6">
        <v>60349000</v>
      </c>
      <c r="AD993" s="6">
        <v>29927000</v>
      </c>
      <c r="AE993" s="6">
        <v>66118000</v>
      </c>
      <c r="AF993" s="6">
        <v>80372000</v>
      </c>
      <c r="AG993" s="6">
        <f t="shared" si="79"/>
        <v>0.92285632227600245</v>
      </c>
      <c r="AH993" s="6">
        <f t="shared" si="80"/>
        <v>-0.11582203994677506</v>
      </c>
      <c r="AI993" s="6">
        <f t="shared" si="81"/>
        <v>0.71210492438737694</v>
      </c>
      <c r="AJ993" s="6">
        <f t="shared" si="82"/>
        <v>0.48983826557662768</v>
      </c>
      <c r="AK993" s="6">
        <f>VLOOKUP(AO993,'MV-SigB'!F:J,3,FALSE)</f>
        <v>0</v>
      </c>
      <c r="AL993" s="15">
        <v>19</v>
      </c>
      <c r="AM993" s="6"/>
      <c r="AN993" s="6">
        <v>372</v>
      </c>
      <c r="AO993" s="7">
        <v>1552</v>
      </c>
    </row>
    <row r="994" spans="2:41" x14ac:dyDescent="0.2">
      <c r="B994" s="5" t="s">
        <v>5077</v>
      </c>
      <c r="C994" s="6" t="str">
        <f t="shared" si="83"/>
        <v>Q9CY16</v>
      </c>
      <c r="D994" s="6" t="s">
        <v>5078</v>
      </c>
      <c r="E994" s="6" t="s">
        <v>5079</v>
      </c>
      <c r="F994" s="6" t="s">
        <v>5080</v>
      </c>
      <c r="G994" s="6">
        <f>IFERROR(VLOOKUP(C994,Tabelle3!A:H,8,FALSE),"")</f>
        <v>1</v>
      </c>
      <c r="H994" s="6">
        <v>1</v>
      </c>
      <c r="I994" s="6">
        <v>13</v>
      </c>
      <c r="J994" s="6">
        <v>13</v>
      </c>
      <c r="K994" s="6">
        <v>61.3</v>
      </c>
      <c r="L994" s="6">
        <v>20.52</v>
      </c>
      <c r="M994" s="6">
        <v>186</v>
      </c>
      <c r="N994" s="6">
        <v>0</v>
      </c>
      <c r="O994" s="6">
        <v>68.546999999999997</v>
      </c>
      <c r="P994" s="6">
        <v>457180000</v>
      </c>
      <c r="Q994" s="6">
        <v>33026000</v>
      </c>
      <c r="R994" s="6">
        <v>30030000</v>
      </c>
      <c r="S994" s="6">
        <v>21431000</v>
      </c>
      <c r="T994" s="6">
        <v>18533000</v>
      </c>
      <c r="U994" s="6">
        <v>80326000</v>
      </c>
      <c r="V994" s="6">
        <v>29106000</v>
      </c>
      <c r="W994" s="6">
        <v>84912000</v>
      </c>
      <c r="X994" s="6">
        <v>159820000</v>
      </c>
      <c r="Y994" s="6">
        <v>32413000</v>
      </c>
      <c r="Z994" s="6">
        <v>38451000</v>
      </c>
      <c r="AA994" s="6">
        <v>66912000</v>
      </c>
      <c r="AB994" s="6">
        <v>47442000</v>
      </c>
      <c r="AC994" s="6">
        <v>77311000</v>
      </c>
      <c r="AD994" s="6">
        <v>27870000</v>
      </c>
      <c r="AE994" s="6">
        <v>23805000</v>
      </c>
      <c r="AF994" s="6">
        <v>33623000</v>
      </c>
      <c r="AG994" s="6">
        <f t="shared" si="79"/>
        <v>1.1390390445793284</v>
      </c>
      <c r="AH994" s="6">
        <f t="shared" si="80"/>
        <v>0.18781720135288596</v>
      </c>
      <c r="AI994" s="6">
        <f t="shared" si="81"/>
        <v>0.71277649971481427</v>
      </c>
      <c r="AJ994" s="6">
        <f t="shared" si="82"/>
        <v>0.48847832298795818</v>
      </c>
      <c r="AK994" s="6">
        <f>VLOOKUP(AO994,'MV-SigB'!F:J,3,FALSE)</f>
        <v>0</v>
      </c>
      <c r="AL994" s="15">
        <v>19</v>
      </c>
      <c r="AM994" s="6"/>
      <c r="AN994" s="6">
        <v>156</v>
      </c>
      <c r="AO994" s="7">
        <v>1321</v>
      </c>
    </row>
    <row r="995" spans="2:41" x14ac:dyDescent="0.2">
      <c r="B995" s="5" t="s">
        <v>5339</v>
      </c>
      <c r="C995" s="6" t="str">
        <f t="shared" si="83"/>
        <v>Q9D3P8</v>
      </c>
      <c r="D995" s="6" t="s">
        <v>5340</v>
      </c>
      <c r="E995" s="6" t="s">
        <v>5341</v>
      </c>
      <c r="F995" s="6" t="s">
        <v>5342</v>
      </c>
      <c r="G995" s="6">
        <f>IFERROR(VLOOKUP(C995,Tabelle3!A:H,8,FALSE),"")</f>
        <v>1</v>
      </c>
      <c r="H995" s="6">
        <v>4</v>
      </c>
      <c r="I995" s="6">
        <v>8</v>
      </c>
      <c r="J995" s="6">
        <v>8</v>
      </c>
      <c r="K995" s="6">
        <v>53.7</v>
      </c>
      <c r="L995" s="6">
        <v>17.260999999999999</v>
      </c>
      <c r="M995" s="6">
        <v>147</v>
      </c>
      <c r="N995" s="6">
        <v>0</v>
      </c>
      <c r="O995" s="6">
        <v>52.759</v>
      </c>
      <c r="P995" s="6">
        <v>158840000</v>
      </c>
      <c r="Q995" s="6">
        <v>5804800</v>
      </c>
      <c r="R995" s="6">
        <v>12238000</v>
      </c>
      <c r="S995" s="6">
        <v>8377400</v>
      </c>
      <c r="T995" s="6">
        <v>918470</v>
      </c>
      <c r="U995" s="6">
        <v>13500000</v>
      </c>
      <c r="V995" s="6">
        <v>4354800</v>
      </c>
      <c r="W995" s="6">
        <v>44398000</v>
      </c>
      <c r="X995" s="6">
        <v>69244000</v>
      </c>
      <c r="Y995" s="6">
        <v>17638000</v>
      </c>
      <c r="Z995" s="6">
        <v>16883000</v>
      </c>
      <c r="AA995" s="6">
        <v>10568000</v>
      </c>
      <c r="AB995" s="6">
        <v>5358600</v>
      </c>
      <c r="AC995" s="6">
        <v>9984200</v>
      </c>
      <c r="AD995" s="6">
        <v>7996300</v>
      </c>
      <c r="AE995" s="6">
        <v>13082000</v>
      </c>
      <c r="AF995" s="6">
        <v>27602000</v>
      </c>
      <c r="AG995" s="6">
        <f t="shared" si="79"/>
        <v>0.85993403165457816</v>
      </c>
      <c r="AH995" s="6">
        <f t="shared" si="80"/>
        <v>-0.21770210467168208</v>
      </c>
      <c r="AI995" s="6">
        <f t="shared" si="81"/>
        <v>0.71358523021912501</v>
      </c>
      <c r="AJ995" s="6">
        <f t="shared" si="82"/>
        <v>0.48684234020949957</v>
      </c>
      <c r="AK995" s="6">
        <f>VLOOKUP(AO995,'MV-SigB'!F:J,3,FALSE)</f>
        <v>0</v>
      </c>
      <c r="AL995" s="15">
        <v>19</v>
      </c>
      <c r="AM995" s="6"/>
      <c r="AN995" s="6">
        <v>36</v>
      </c>
      <c r="AO995" s="7">
        <v>1387</v>
      </c>
    </row>
    <row r="996" spans="2:41" x14ac:dyDescent="0.2">
      <c r="B996" s="5" t="s">
        <v>2948</v>
      </c>
      <c r="C996" s="6" t="str">
        <f t="shared" si="83"/>
        <v>Q61847</v>
      </c>
      <c r="D996" s="6" t="s">
        <v>2949</v>
      </c>
      <c r="E996" s="6" t="s">
        <v>2950</v>
      </c>
      <c r="F996" s="6" t="s">
        <v>2951</v>
      </c>
      <c r="G996" s="6" t="str">
        <f>IFERROR(VLOOKUP(C996,Tabelle3!A:H,8,FALSE),"")</f>
        <v/>
      </c>
      <c r="H996" s="6">
        <v>2</v>
      </c>
      <c r="I996" s="6">
        <v>31</v>
      </c>
      <c r="J996" s="6">
        <v>31</v>
      </c>
      <c r="K996" s="6">
        <v>44.6</v>
      </c>
      <c r="L996" s="6">
        <v>79.5</v>
      </c>
      <c r="M996" s="6">
        <v>704</v>
      </c>
      <c r="N996" s="6">
        <v>0</v>
      </c>
      <c r="O996" s="6">
        <v>323.31</v>
      </c>
      <c r="P996" s="6">
        <v>3204600000</v>
      </c>
      <c r="Q996" s="6">
        <v>71486000</v>
      </c>
      <c r="R996" s="6">
        <v>496540000</v>
      </c>
      <c r="S996" s="6">
        <v>113570000</v>
      </c>
      <c r="T996" s="6">
        <v>305980000</v>
      </c>
      <c r="U996" s="6">
        <v>1469300</v>
      </c>
      <c r="V996" s="6">
        <v>276110000</v>
      </c>
      <c r="W996" s="6">
        <v>1252200000</v>
      </c>
      <c r="X996" s="6">
        <v>687210000</v>
      </c>
      <c r="Y996" s="6">
        <v>78136000</v>
      </c>
      <c r="Z996" s="6">
        <v>235570000</v>
      </c>
      <c r="AA996" s="6">
        <v>62912000</v>
      </c>
      <c r="AB996" s="6">
        <v>206100000</v>
      </c>
      <c r="AC996" s="6">
        <v>487370</v>
      </c>
      <c r="AD996" s="6">
        <v>201190000</v>
      </c>
      <c r="AE996" s="6">
        <v>166930000</v>
      </c>
      <c r="AF996" s="6">
        <v>118640000</v>
      </c>
      <c r="AG996" s="6">
        <f t="shared" si="79"/>
        <v>1.1959387282069887</v>
      </c>
      <c r="AH996" s="6">
        <f t="shared" si="80"/>
        <v>0.25814347751569677</v>
      </c>
      <c r="AI996" s="6">
        <f t="shared" si="81"/>
        <v>0.71378123910325364</v>
      </c>
      <c r="AJ996" s="6">
        <f t="shared" si="82"/>
        <v>0.48644611253712849</v>
      </c>
      <c r="AK996" s="6">
        <f>VLOOKUP(AO996,'MV-SigB'!F:J,3,FALSE)</f>
        <v>0</v>
      </c>
      <c r="AL996" s="15">
        <v>19</v>
      </c>
      <c r="AM996" s="6"/>
      <c r="AN996" s="6">
        <v>248</v>
      </c>
      <c r="AO996" s="7">
        <v>779</v>
      </c>
    </row>
    <row r="997" spans="2:41" x14ac:dyDescent="0.2">
      <c r="B997" s="5" t="s">
        <v>3924</v>
      </c>
      <c r="C997" s="6" t="str">
        <f t="shared" si="83"/>
        <v>Q8QZY2</v>
      </c>
      <c r="D997" s="6" t="s">
        <v>3925</v>
      </c>
      <c r="E997" s="6" t="s">
        <v>3926</v>
      </c>
      <c r="F997" s="6" t="s">
        <v>3927</v>
      </c>
      <c r="G997" s="6">
        <f>IFERROR(VLOOKUP(C997,Tabelle3!A:H,8,FALSE),"")</f>
        <v>1</v>
      </c>
      <c r="H997" s="6">
        <v>4</v>
      </c>
      <c r="I997" s="6">
        <v>16</v>
      </c>
      <c r="J997" s="6">
        <v>16</v>
      </c>
      <c r="K997" s="6">
        <v>35.9</v>
      </c>
      <c r="L997" s="6">
        <v>55.292000000000002</v>
      </c>
      <c r="M997" s="6">
        <v>523</v>
      </c>
      <c r="N997" s="6">
        <v>0</v>
      </c>
      <c r="O997" s="6">
        <v>211.05</v>
      </c>
      <c r="P997" s="6">
        <v>1262800000</v>
      </c>
      <c r="Q997" s="6">
        <v>179170000</v>
      </c>
      <c r="R997" s="6">
        <v>41632000</v>
      </c>
      <c r="S997" s="6">
        <v>102770000</v>
      </c>
      <c r="T997" s="6">
        <v>11714000</v>
      </c>
      <c r="U997" s="6">
        <v>31208000</v>
      </c>
      <c r="V997" s="6">
        <v>303200000</v>
      </c>
      <c r="W997" s="6">
        <v>296520000</v>
      </c>
      <c r="X997" s="6">
        <v>296600000</v>
      </c>
      <c r="Y997" s="6">
        <v>13542000</v>
      </c>
      <c r="Z997" s="6">
        <v>10980000</v>
      </c>
      <c r="AA997" s="6">
        <v>11242000</v>
      </c>
      <c r="AB997" s="6">
        <v>5908500</v>
      </c>
      <c r="AC997" s="6">
        <v>8981800</v>
      </c>
      <c r="AD997" s="6">
        <v>11715000</v>
      </c>
      <c r="AE997" s="6">
        <v>10731000</v>
      </c>
      <c r="AF997" s="6">
        <v>13084000</v>
      </c>
      <c r="AG997" s="6">
        <f t="shared" si="79"/>
        <v>0.93621242007737271</v>
      </c>
      <c r="AH997" s="6">
        <f t="shared" si="80"/>
        <v>-9.5092190481399164E-2</v>
      </c>
      <c r="AI997" s="6">
        <f t="shared" si="81"/>
        <v>0.71487831047973671</v>
      </c>
      <c r="AJ997" s="6">
        <f t="shared" si="82"/>
        <v>0.48423041356823732</v>
      </c>
      <c r="AK997" s="6">
        <f>VLOOKUP(AO997,'MV-SigB'!F:J,3,FALSE)</f>
        <v>0</v>
      </c>
      <c r="AL997" s="15">
        <v>19</v>
      </c>
      <c r="AM997" s="6"/>
      <c r="AN997" s="6">
        <v>128</v>
      </c>
      <c r="AO997" s="7">
        <v>1029</v>
      </c>
    </row>
    <row r="998" spans="2:41" x14ac:dyDescent="0.2">
      <c r="B998" s="5" t="s">
        <v>1989</v>
      </c>
      <c r="C998" s="6" t="str">
        <f t="shared" si="83"/>
        <v>P54071</v>
      </c>
      <c r="D998" s="6" t="s">
        <v>1990</v>
      </c>
      <c r="E998" s="6" t="s">
        <v>1991</v>
      </c>
      <c r="F998" s="6" t="s">
        <v>1992</v>
      </c>
      <c r="G998" s="6">
        <f>IFERROR(VLOOKUP(C998,Tabelle3!A:H,8,FALSE),"")</f>
        <v>1</v>
      </c>
      <c r="H998" s="6">
        <v>2</v>
      </c>
      <c r="I998" s="6">
        <v>61</v>
      </c>
      <c r="J998" s="6">
        <v>59</v>
      </c>
      <c r="K998" s="6">
        <v>78.099999999999994</v>
      </c>
      <c r="L998" s="6">
        <v>50.905999999999999</v>
      </c>
      <c r="M998" s="6">
        <v>452</v>
      </c>
      <c r="N998" s="6">
        <v>0</v>
      </c>
      <c r="O998" s="6">
        <v>323.31</v>
      </c>
      <c r="P998" s="6">
        <v>89184000000</v>
      </c>
      <c r="Q998" s="6">
        <v>3176700000</v>
      </c>
      <c r="R998" s="6">
        <v>2227200000</v>
      </c>
      <c r="S998" s="6">
        <v>2594700000</v>
      </c>
      <c r="T998" s="6">
        <v>2031600000</v>
      </c>
      <c r="U998" s="6">
        <v>9102700000</v>
      </c>
      <c r="V998" s="6">
        <v>12292000000</v>
      </c>
      <c r="W998" s="6">
        <v>27019000000</v>
      </c>
      <c r="X998" s="6">
        <v>30741000000</v>
      </c>
      <c r="Y998" s="6">
        <v>437980000</v>
      </c>
      <c r="Z998" s="6">
        <v>797850000</v>
      </c>
      <c r="AA998" s="6">
        <v>641220000</v>
      </c>
      <c r="AB998" s="6">
        <v>702790000</v>
      </c>
      <c r="AC998" s="6">
        <v>678690000</v>
      </c>
      <c r="AD998" s="6">
        <v>498460000</v>
      </c>
      <c r="AE998" s="6">
        <v>820850000</v>
      </c>
      <c r="AF998" s="6">
        <v>737690000</v>
      </c>
      <c r="AG998" s="6">
        <f t="shared" si="79"/>
        <v>0.94303082586111731</v>
      </c>
      <c r="AH998" s="6">
        <f t="shared" si="80"/>
        <v>-8.4623164294413647E-2</v>
      </c>
      <c r="AI998" s="6">
        <f t="shared" si="81"/>
        <v>0.71662913391262495</v>
      </c>
      <c r="AJ998" s="6">
        <f t="shared" si="82"/>
        <v>0.48070139867770184</v>
      </c>
      <c r="AK998" s="6">
        <f>VLOOKUP(AO998,'MV-SigB'!F:J,3,FALSE)</f>
        <v>0</v>
      </c>
      <c r="AL998" s="15">
        <v>19</v>
      </c>
      <c r="AM998" s="6"/>
      <c r="AN998" s="6">
        <v>1626</v>
      </c>
      <c r="AO998" s="7">
        <v>535</v>
      </c>
    </row>
    <row r="999" spans="2:41" x14ac:dyDescent="0.2">
      <c r="B999" s="5" t="s">
        <v>1731</v>
      </c>
      <c r="C999" s="6" t="str">
        <f t="shared" si="83"/>
        <v>P35279</v>
      </c>
      <c r="D999" s="6" t="s">
        <v>1732</v>
      </c>
      <c r="E999" s="6" t="s">
        <v>1733</v>
      </c>
      <c r="F999" s="6" t="s">
        <v>1734</v>
      </c>
      <c r="G999" s="6" t="str">
        <f>IFERROR(VLOOKUP(C999,Tabelle3!A:H,8,FALSE),"")</f>
        <v/>
      </c>
      <c r="H999" s="6">
        <v>1</v>
      </c>
      <c r="I999" s="6">
        <v>10</v>
      </c>
      <c r="J999" s="6">
        <v>1</v>
      </c>
      <c r="K999" s="6">
        <v>58.2</v>
      </c>
      <c r="L999" s="6">
        <v>23.59</v>
      </c>
      <c r="M999" s="6">
        <v>208</v>
      </c>
      <c r="N999" s="6">
        <v>0</v>
      </c>
      <c r="O999" s="6">
        <v>117.32</v>
      </c>
      <c r="P999" s="6">
        <v>10436000</v>
      </c>
      <c r="Q999" s="6">
        <v>721240</v>
      </c>
      <c r="R999" s="6">
        <v>179050</v>
      </c>
      <c r="S999" s="6">
        <v>1700600</v>
      </c>
      <c r="T999" s="6">
        <v>537970</v>
      </c>
      <c r="U999" s="6">
        <v>454670</v>
      </c>
      <c r="V999" s="6">
        <v>381720</v>
      </c>
      <c r="W999" s="6">
        <v>3906100</v>
      </c>
      <c r="X999" s="6">
        <v>2554600</v>
      </c>
      <c r="Y999" s="6">
        <v>810560</v>
      </c>
      <c r="Z999" s="6">
        <v>295930</v>
      </c>
      <c r="AA999" s="6">
        <v>582390</v>
      </c>
      <c r="AB999" s="6">
        <v>213440</v>
      </c>
      <c r="AC999" s="6">
        <v>334660</v>
      </c>
      <c r="AD999" s="6">
        <v>243910</v>
      </c>
      <c r="AE999" s="6">
        <v>1121300</v>
      </c>
      <c r="AF999" s="6">
        <v>569400</v>
      </c>
      <c r="AG999" s="6">
        <f t="shared" si="79"/>
        <v>0.83829601589938618</v>
      </c>
      <c r="AH999" s="6">
        <f t="shared" si="80"/>
        <v>-0.2544683220126488</v>
      </c>
      <c r="AI999" s="6">
        <f t="shared" si="81"/>
        <v>0.71681915546947605</v>
      </c>
      <c r="AJ999" s="6">
        <f t="shared" si="82"/>
        <v>0.48031890401588873</v>
      </c>
      <c r="AK999" s="6">
        <f>VLOOKUP(AO999,'MV-SigB'!F:J,3,FALSE)</f>
        <v>0</v>
      </c>
      <c r="AL999" s="15">
        <v>19</v>
      </c>
      <c r="AM999" s="6"/>
      <c r="AN999" s="6">
        <v>14</v>
      </c>
      <c r="AO999" s="7">
        <v>470</v>
      </c>
    </row>
    <row r="1000" spans="2:41" x14ac:dyDescent="0.2">
      <c r="B1000" s="5" t="s">
        <v>3242</v>
      </c>
      <c r="C1000" s="6" t="str">
        <f t="shared" si="83"/>
        <v>Q80U63</v>
      </c>
      <c r="D1000" s="6" t="s">
        <v>3243</v>
      </c>
      <c r="E1000" s="6" t="s">
        <v>3244</v>
      </c>
      <c r="F1000" s="6" t="s">
        <v>3245</v>
      </c>
      <c r="G1000" s="6">
        <f>IFERROR(VLOOKUP(C1000,Tabelle3!A:H,8,FALSE),"")</f>
        <v>1</v>
      </c>
      <c r="H1000" s="6">
        <v>4</v>
      </c>
      <c r="I1000" s="6">
        <v>15</v>
      </c>
      <c r="J1000" s="6">
        <v>14</v>
      </c>
      <c r="K1000" s="6">
        <v>25.2</v>
      </c>
      <c r="L1000" s="6">
        <v>86.186999999999998</v>
      </c>
      <c r="M1000" s="6">
        <v>757</v>
      </c>
      <c r="N1000" s="6">
        <v>0</v>
      </c>
      <c r="O1000" s="6">
        <v>84.103999999999999</v>
      </c>
      <c r="P1000" s="6">
        <v>212410000</v>
      </c>
      <c r="Q1000" s="6">
        <v>5669500</v>
      </c>
      <c r="R1000" s="6">
        <v>2865000</v>
      </c>
      <c r="S1000" s="6">
        <v>14336000</v>
      </c>
      <c r="T1000" s="6">
        <v>3192800</v>
      </c>
      <c r="U1000" s="6">
        <v>34046000</v>
      </c>
      <c r="V1000" s="6">
        <v>1326400</v>
      </c>
      <c r="W1000" s="6">
        <v>44530000</v>
      </c>
      <c r="X1000" s="6">
        <v>106450000</v>
      </c>
      <c r="Y1000" s="6">
        <v>1766700</v>
      </c>
      <c r="Z1000" s="6">
        <v>1100100</v>
      </c>
      <c r="AA1000" s="6">
        <v>6165100</v>
      </c>
      <c r="AB1000" s="6">
        <v>2502500</v>
      </c>
      <c r="AC1000" s="6">
        <v>3748400</v>
      </c>
      <c r="AD1000" s="6">
        <v>4612700</v>
      </c>
      <c r="AE1000" s="6">
        <v>1613900</v>
      </c>
      <c r="AF1000" s="6">
        <v>3547800</v>
      </c>
      <c r="AG1000" s="6">
        <f t="shared" si="79"/>
        <v>0.85295944626852427</v>
      </c>
      <c r="AH1000" s="6">
        <f t="shared" si="80"/>
        <v>-0.22945094426772364</v>
      </c>
      <c r="AI1000" s="6">
        <f t="shared" si="81"/>
        <v>0.71792464087396302</v>
      </c>
      <c r="AJ1000" s="6">
        <f t="shared" si="82"/>
        <v>0.47809567972941663</v>
      </c>
      <c r="AK1000" s="6">
        <f>VLOOKUP(AO1000,'MV-SigB'!F:J,3,FALSE)</f>
        <v>0</v>
      </c>
      <c r="AL1000" s="15">
        <v>19</v>
      </c>
      <c r="AM1000" s="6"/>
      <c r="AN1000" s="6">
        <v>55</v>
      </c>
      <c r="AO1000" s="7">
        <v>854</v>
      </c>
    </row>
    <row r="1001" spans="2:41" x14ac:dyDescent="0.2">
      <c r="B1001" s="5" t="s">
        <v>2193</v>
      </c>
      <c r="C1001" s="6" t="str">
        <f t="shared" si="83"/>
        <v>P62204</v>
      </c>
      <c r="D1001" s="6" t="s">
        <v>2194</v>
      </c>
      <c r="E1001" s="6" t="s">
        <v>2195</v>
      </c>
      <c r="F1001" s="6" t="s">
        <v>2196</v>
      </c>
      <c r="G1001" s="6" t="str">
        <f>IFERROR(VLOOKUP(C1001,Tabelle3!A:H,8,FALSE),"")</f>
        <v/>
      </c>
      <c r="H1001" s="6">
        <v>3</v>
      </c>
      <c r="I1001" s="6">
        <v>4</v>
      </c>
      <c r="J1001" s="6">
        <v>4</v>
      </c>
      <c r="K1001" s="6">
        <v>31.5</v>
      </c>
      <c r="L1001" s="6">
        <v>16.837</v>
      </c>
      <c r="M1001" s="6">
        <v>149</v>
      </c>
      <c r="N1001" s="6">
        <v>0</v>
      </c>
      <c r="O1001" s="6">
        <v>81.805000000000007</v>
      </c>
      <c r="P1001" s="6">
        <v>27936000</v>
      </c>
      <c r="Q1001" s="6">
        <v>1284800</v>
      </c>
      <c r="R1001" s="6">
        <v>1415400</v>
      </c>
      <c r="S1001" s="6">
        <v>1271600</v>
      </c>
      <c r="T1001" s="6">
        <v>2240400</v>
      </c>
      <c r="U1001" s="6">
        <v>1384700</v>
      </c>
      <c r="V1001" s="6">
        <v>1992100</v>
      </c>
      <c r="W1001" s="6">
        <v>13764000</v>
      </c>
      <c r="X1001" s="6">
        <v>4583400</v>
      </c>
      <c r="Y1001" s="6">
        <v>1080500</v>
      </c>
      <c r="Z1001" s="6">
        <v>3952700</v>
      </c>
      <c r="AA1001" s="6">
        <v>3288400</v>
      </c>
      <c r="AB1001" s="6">
        <v>2710100</v>
      </c>
      <c r="AC1001" s="6">
        <v>2555000</v>
      </c>
      <c r="AD1001" s="6">
        <v>4479600</v>
      </c>
      <c r="AE1001" s="6">
        <v>5657500</v>
      </c>
      <c r="AF1001" s="6">
        <v>357210</v>
      </c>
      <c r="AG1001" s="6">
        <f t="shared" si="79"/>
        <v>0.8453856947225562</v>
      </c>
      <c r="AH1001" s="6">
        <f t="shared" si="80"/>
        <v>-0.24231839501858682</v>
      </c>
      <c r="AI1001" s="6">
        <f t="shared" si="81"/>
        <v>0.71809426790161668</v>
      </c>
      <c r="AJ1001" s="6">
        <f t="shared" si="82"/>
        <v>0.47775484846147254</v>
      </c>
      <c r="AK1001" s="6">
        <f>VLOOKUP(AO1001,'MV-SigB'!F:J,3,FALSE)</f>
        <v>0</v>
      </c>
      <c r="AL1001" s="15">
        <v>19</v>
      </c>
      <c r="AM1001" s="6"/>
      <c r="AN1001" s="6">
        <v>17</v>
      </c>
      <c r="AO1001" s="7">
        <v>586</v>
      </c>
    </row>
    <row r="1002" spans="2:41" x14ac:dyDescent="0.2">
      <c r="B1002" s="5" t="s">
        <v>1220</v>
      </c>
      <c r="C1002" s="6" t="str">
        <f t="shared" si="83"/>
        <v>O88967</v>
      </c>
      <c r="D1002" s="6" t="s">
        <v>1221</v>
      </c>
      <c r="E1002" s="6" t="s">
        <v>1222</v>
      </c>
      <c r="F1002" s="6" t="s">
        <v>1223</v>
      </c>
      <c r="G1002" s="6">
        <f>IFERROR(VLOOKUP(C1002,Tabelle3!A:H,8,FALSE),"")</f>
        <v>1</v>
      </c>
      <c r="H1002" s="6">
        <v>1</v>
      </c>
      <c r="I1002" s="6">
        <v>23</v>
      </c>
      <c r="J1002" s="6">
        <v>23</v>
      </c>
      <c r="K1002" s="6">
        <v>40.700000000000003</v>
      </c>
      <c r="L1002" s="6">
        <v>80.027000000000001</v>
      </c>
      <c r="M1002" s="6">
        <v>715</v>
      </c>
      <c r="N1002" s="6">
        <v>0</v>
      </c>
      <c r="O1002" s="6">
        <v>323.31</v>
      </c>
      <c r="P1002" s="6">
        <v>661650000</v>
      </c>
      <c r="Q1002" s="6">
        <v>91473000</v>
      </c>
      <c r="R1002" s="6">
        <v>13136000</v>
      </c>
      <c r="S1002" s="6">
        <v>25745000</v>
      </c>
      <c r="T1002" s="6">
        <v>31809000</v>
      </c>
      <c r="U1002" s="6">
        <v>25562000</v>
      </c>
      <c r="V1002" s="6">
        <v>191540000</v>
      </c>
      <c r="W1002" s="6">
        <v>122460000</v>
      </c>
      <c r="X1002" s="6">
        <v>159920000</v>
      </c>
      <c r="Y1002" s="6">
        <v>6759600</v>
      </c>
      <c r="Z1002" s="6">
        <v>4968200</v>
      </c>
      <c r="AA1002" s="6">
        <v>4810900</v>
      </c>
      <c r="AB1002" s="6">
        <v>8012500</v>
      </c>
      <c r="AC1002" s="6">
        <v>5999000</v>
      </c>
      <c r="AD1002" s="6">
        <v>9564000</v>
      </c>
      <c r="AE1002" s="6">
        <v>4872800</v>
      </c>
      <c r="AF1002" s="6">
        <v>6050100</v>
      </c>
      <c r="AG1002" s="6">
        <f t="shared" si="79"/>
        <v>0.92695358662533645</v>
      </c>
      <c r="AH1002" s="6">
        <f t="shared" si="80"/>
        <v>-0.10943099122729148</v>
      </c>
      <c r="AI1002" s="6">
        <f t="shared" si="81"/>
        <v>0.71813667266177605</v>
      </c>
      <c r="AJ1002" s="6">
        <f t="shared" si="82"/>
        <v>0.47766965723562993</v>
      </c>
      <c r="AK1002" s="6">
        <f>VLOOKUP(AO1002,'MV-SigB'!F:J,3,FALSE)</f>
        <v>0</v>
      </c>
      <c r="AL1002" s="15">
        <v>19</v>
      </c>
      <c r="AM1002" s="6"/>
      <c r="AN1002" s="6">
        <v>81</v>
      </c>
      <c r="AO1002" s="7">
        <v>342</v>
      </c>
    </row>
    <row r="1003" spans="2:41" x14ac:dyDescent="0.2">
      <c r="B1003" s="5" t="s">
        <v>2181</v>
      </c>
      <c r="C1003" s="6" t="str">
        <f t="shared" si="83"/>
        <v>P62075</v>
      </c>
      <c r="D1003" s="6" t="s">
        <v>2182</v>
      </c>
      <c r="E1003" s="6" t="s">
        <v>2183</v>
      </c>
      <c r="F1003" s="6" t="s">
        <v>2184</v>
      </c>
      <c r="G1003" s="6">
        <f>IFERROR(VLOOKUP(C1003,Tabelle3!A:H,8,FALSE),"")</f>
        <v>1</v>
      </c>
      <c r="H1003" s="6">
        <v>1</v>
      </c>
      <c r="I1003" s="6">
        <v>5</v>
      </c>
      <c r="J1003" s="6">
        <v>5</v>
      </c>
      <c r="K1003" s="6">
        <v>60</v>
      </c>
      <c r="L1003" s="6">
        <v>10.458</v>
      </c>
      <c r="M1003" s="6">
        <v>95</v>
      </c>
      <c r="N1003" s="6">
        <v>0</v>
      </c>
      <c r="O1003" s="6">
        <v>46.170999999999999</v>
      </c>
      <c r="P1003" s="6">
        <v>66920000</v>
      </c>
      <c r="Q1003" s="6">
        <v>7897000</v>
      </c>
      <c r="R1003" s="6">
        <v>4520200</v>
      </c>
      <c r="S1003" s="6">
        <v>2235500</v>
      </c>
      <c r="T1003" s="6">
        <v>9085300</v>
      </c>
      <c r="U1003" s="6">
        <v>15745000</v>
      </c>
      <c r="V1003" s="6">
        <v>5935300</v>
      </c>
      <c r="W1003" s="6">
        <v>11827000</v>
      </c>
      <c r="X1003" s="6">
        <v>9674800</v>
      </c>
      <c r="Y1003" s="6">
        <v>9535500</v>
      </c>
      <c r="Z1003" s="6">
        <v>12619000</v>
      </c>
      <c r="AA1003" s="6">
        <v>6511800</v>
      </c>
      <c r="AB1003" s="6">
        <v>18003000</v>
      </c>
      <c r="AC1003" s="6">
        <v>18739000</v>
      </c>
      <c r="AD1003" s="6">
        <v>14672000</v>
      </c>
      <c r="AE1003" s="6">
        <v>3616900</v>
      </c>
      <c r="AF1003" s="6">
        <v>2409000</v>
      </c>
      <c r="AG1003" s="6">
        <f t="shared" si="79"/>
        <v>1.1833916966090134</v>
      </c>
      <c r="AH1003" s="6">
        <f t="shared" si="80"/>
        <v>0.24292767741619273</v>
      </c>
      <c r="AI1003" s="6">
        <f t="shared" si="81"/>
        <v>0.71824304522898197</v>
      </c>
      <c r="AJ1003" s="6">
        <f t="shared" si="82"/>
        <v>0.47745597672543666</v>
      </c>
      <c r="AK1003" s="6">
        <f>VLOOKUP(AO1003,'MV-SigB'!F:J,3,FALSE)</f>
        <v>0</v>
      </c>
      <c r="AL1003" s="15">
        <v>19</v>
      </c>
      <c r="AM1003" s="6"/>
      <c r="AN1003" s="6">
        <v>30</v>
      </c>
      <c r="AO1003" s="7">
        <v>583</v>
      </c>
    </row>
    <row r="1004" spans="2:41" x14ac:dyDescent="0.2">
      <c r="B1004" s="5" t="s">
        <v>3273</v>
      </c>
      <c r="C1004" s="6" t="str">
        <f t="shared" si="83"/>
        <v>Q80XN0</v>
      </c>
      <c r="D1004" s="6" t="s">
        <v>3274</v>
      </c>
      <c r="E1004" s="6" t="s">
        <v>3275</v>
      </c>
      <c r="F1004" s="6" t="s">
        <v>3276</v>
      </c>
      <c r="G1004" s="6">
        <f>IFERROR(VLOOKUP(C1004,Tabelle3!A:H,8,FALSE),"")</f>
        <v>1</v>
      </c>
      <c r="H1004" s="6">
        <v>2</v>
      </c>
      <c r="I1004" s="6">
        <v>36</v>
      </c>
      <c r="J1004" s="6">
        <v>36</v>
      </c>
      <c r="K1004" s="6">
        <v>78.7</v>
      </c>
      <c r="L1004" s="6">
        <v>38.298999999999999</v>
      </c>
      <c r="M1004" s="6">
        <v>343</v>
      </c>
      <c r="N1004" s="6">
        <v>0</v>
      </c>
      <c r="O1004" s="6">
        <v>323.31</v>
      </c>
      <c r="P1004" s="6">
        <v>18982000000</v>
      </c>
      <c r="Q1004" s="6">
        <v>1224600000</v>
      </c>
      <c r="R1004" s="6">
        <v>1357400000</v>
      </c>
      <c r="S1004" s="6">
        <v>664690000</v>
      </c>
      <c r="T1004" s="6">
        <v>460330000</v>
      </c>
      <c r="U1004" s="6">
        <v>675580000</v>
      </c>
      <c r="V1004" s="6">
        <v>1074900000</v>
      </c>
      <c r="W1004" s="6">
        <v>7151400000</v>
      </c>
      <c r="X1004" s="6">
        <v>6373000000</v>
      </c>
      <c r="Y1004" s="6">
        <v>340210000</v>
      </c>
      <c r="Z1004" s="6">
        <v>137950000</v>
      </c>
      <c r="AA1004" s="6">
        <v>351640000</v>
      </c>
      <c r="AB1004" s="6">
        <v>100250000</v>
      </c>
      <c r="AC1004" s="6">
        <v>132900000</v>
      </c>
      <c r="AD1004" s="6">
        <v>285610000</v>
      </c>
      <c r="AE1004" s="6">
        <v>246340000</v>
      </c>
      <c r="AF1004" s="6">
        <v>394370000</v>
      </c>
      <c r="AG1004" s="6">
        <f t="shared" si="79"/>
        <v>0.87805177394686651</v>
      </c>
      <c r="AH1004" s="6">
        <f t="shared" si="80"/>
        <v>-0.18762208472331438</v>
      </c>
      <c r="AI1004" s="6">
        <f t="shared" si="81"/>
        <v>0.71833630966580653</v>
      </c>
      <c r="AJ1004" s="6">
        <f t="shared" si="82"/>
        <v>0.47726865377633715</v>
      </c>
      <c r="AK1004" s="6">
        <f>VLOOKUP(AO1004,'MV-SigB'!F:J,3,FALSE)</f>
        <v>0</v>
      </c>
      <c r="AL1004" s="15">
        <v>19</v>
      </c>
      <c r="AM1004" s="6"/>
      <c r="AN1004" s="6">
        <v>650</v>
      </c>
      <c r="AO1004" s="7">
        <v>862</v>
      </c>
    </row>
    <row r="1005" spans="2:41" x14ac:dyDescent="0.2">
      <c r="B1005" s="5" t="s">
        <v>5735</v>
      </c>
      <c r="C1005" s="6" t="str">
        <f t="shared" si="83"/>
        <v>Q9EPL9</v>
      </c>
      <c r="D1005" s="6" t="s">
        <v>5736</v>
      </c>
      <c r="E1005" s="6" t="s">
        <v>5737</v>
      </c>
      <c r="F1005" s="6" t="s">
        <v>5738</v>
      </c>
      <c r="G1005" s="6">
        <f>IFERROR(VLOOKUP(C1005,Tabelle3!A:H,8,FALSE),"")</f>
        <v>1</v>
      </c>
      <c r="H1005" s="6">
        <v>8</v>
      </c>
      <c r="I1005" s="6">
        <v>56</v>
      </c>
      <c r="J1005" s="6">
        <v>56</v>
      </c>
      <c r="K1005" s="6">
        <v>81.099999999999994</v>
      </c>
      <c r="L1005" s="6">
        <v>78.403000000000006</v>
      </c>
      <c r="M1005" s="6">
        <v>700</v>
      </c>
      <c r="N1005" s="6">
        <v>0</v>
      </c>
      <c r="O1005" s="6">
        <v>323.31</v>
      </c>
      <c r="P1005" s="6">
        <v>11167000000</v>
      </c>
      <c r="Q1005" s="6">
        <v>677890000</v>
      </c>
      <c r="R1005" s="6">
        <v>98995000</v>
      </c>
      <c r="S1005" s="6">
        <v>595230000</v>
      </c>
      <c r="T1005" s="6">
        <v>339240000</v>
      </c>
      <c r="U1005" s="6">
        <v>892560000</v>
      </c>
      <c r="V1005" s="6">
        <v>22241000</v>
      </c>
      <c r="W1005" s="6">
        <v>4553100000</v>
      </c>
      <c r="X1005" s="6">
        <v>3987900000</v>
      </c>
      <c r="Y1005" s="6">
        <v>197130000</v>
      </c>
      <c r="Z1005" s="6">
        <v>86732000</v>
      </c>
      <c r="AA1005" s="6">
        <v>258170000</v>
      </c>
      <c r="AB1005" s="6">
        <v>214240000</v>
      </c>
      <c r="AC1005" s="6">
        <v>160580000</v>
      </c>
      <c r="AD1005" s="6">
        <v>28319000</v>
      </c>
      <c r="AE1005" s="6">
        <v>271090000</v>
      </c>
      <c r="AF1005" s="6">
        <v>201330000</v>
      </c>
      <c r="AG1005" s="6">
        <f t="shared" si="79"/>
        <v>1.1435812368917271</v>
      </c>
      <c r="AH1005" s="6">
        <f t="shared" si="80"/>
        <v>0.1935588545103612</v>
      </c>
      <c r="AI1005" s="6">
        <f t="shared" si="81"/>
        <v>0.71947632855418187</v>
      </c>
      <c r="AJ1005" s="6">
        <f t="shared" si="82"/>
        <v>0.47498087316053966</v>
      </c>
      <c r="AK1005" s="6">
        <f>VLOOKUP(AO1005,'MV-SigB'!F:J,3,FALSE)</f>
        <v>0</v>
      </c>
      <c r="AL1005" s="15">
        <v>19</v>
      </c>
      <c r="AM1005" s="6"/>
      <c r="AN1005" s="6">
        <v>643</v>
      </c>
      <c r="AO1005" s="7">
        <v>1487</v>
      </c>
    </row>
    <row r="1006" spans="2:41" x14ac:dyDescent="0.2">
      <c r="B1006" s="5" t="s">
        <v>6176</v>
      </c>
      <c r="C1006" s="6" t="str">
        <f t="shared" si="83"/>
        <v>Q9Z2V4</v>
      </c>
      <c r="D1006" s="6" t="s">
        <v>6177</v>
      </c>
      <c r="E1006" s="6" t="s">
        <v>6178</v>
      </c>
      <c r="F1006" s="6" t="s">
        <v>6179</v>
      </c>
      <c r="G1006" s="6" t="str">
        <f>IFERROR(VLOOKUP(C1006,Tabelle3!A:H,8,FALSE),"")</f>
        <v/>
      </c>
      <c r="H1006" s="6">
        <v>1</v>
      </c>
      <c r="I1006" s="6">
        <v>3</v>
      </c>
      <c r="J1006" s="6">
        <v>2</v>
      </c>
      <c r="K1006" s="6">
        <v>5.9</v>
      </c>
      <c r="L1006" s="6">
        <v>69.353999999999999</v>
      </c>
      <c r="M1006" s="6">
        <v>622</v>
      </c>
      <c r="N1006" s="6">
        <v>0</v>
      </c>
      <c r="O1006" s="6">
        <v>2.5398000000000001</v>
      </c>
      <c r="P1006" s="6">
        <v>9585700</v>
      </c>
      <c r="Q1006" s="6">
        <v>686210</v>
      </c>
      <c r="R1006" s="6">
        <v>770290</v>
      </c>
      <c r="S1006" s="6">
        <v>0</v>
      </c>
      <c r="T1006" s="6">
        <v>0</v>
      </c>
      <c r="U1006" s="6">
        <v>0</v>
      </c>
      <c r="V1006" s="6">
        <v>157890</v>
      </c>
      <c r="W1006" s="6">
        <v>0</v>
      </c>
      <c r="X1006" s="6">
        <v>7971400</v>
      </c>
      <c r="Y1006" s="6">
        <v>251340</v>
      </c>
      <c r="Z1006" s="6">
        <v>595750</v>
      </c>
      <c r="AA1006" s="6"/>
      <c r="AB1006" s="6"/>
      <c r="AC1006" s="6"/>
      <c r="AD1006" s="6">
        <v>196180</v>
      </c>
      <c r="AE1006" s="6"/>
      <c r="AF1006" s="6">
        <v>469420</v>
      </c>
      <c r="AG1006" s="6">
        <f t="shared" si="79"/>
        <v>1.2726712740384616</v>
      </c>
      <c r="AH1006" s="6">
        <f t="shared" si="80"/>
        <v>0.34785982492829642</v>
      </c>
      <c r="AI1006" s="6">
        <f t="shared" si="81"/>
        <v>0.72160227528912424</v>
      </c>
      <c r="AJ1006" s="6">
        <f t="shared" si="82"/>
        <v>0.47072420731518683</v>
      </c>
      <c r="AK1006" s="6">
        <f>VLOOKUP(AO1006,'MV-SigB'!F:J,3,FALSE)</f>
        <v>0</v>
      </c>
      <c r="AL1006" s="15">
        <v>19</v>
      </c>
      <c r="AM1006" s="6"/>
      <c r="AN1006" s="6">
        <v>4</v>
      </c>
      <c r="AO1006" s="7">
        <v>1599</v>
      </c>
    </row>
    <row r="1007" spans="2:41" x14ac:dyDescent="0.2">
      <c r="B1007" s="5" t="s">
        <v>4615</v>
      </c>
      <c r="C1007" s="6" t="str">
        <f t="shared" si="83"/>
        <v>Q99N15</v>
      </c>
      <c r="D1007" s="6" t="s">
        <v>4616</v>
      </c>
      <c r="E1007" s="6" t="s">
        <v>4617</v>
      </c>
      <c r="F1007" s="6" t="s">
        <v>4618</v>
      </c>
      <c r="G1007" s="6">
        <f>IFERROR(VLOOKUP(C1007,Tabelle3!A:H,8,FALSE),"")</f>
        <v>1</v>
      </c>
      <c r="H1007" s="6">
        <v>3</v>
      </c>
      <c r="I1007" s="6">
        <v>40</v>
      </c>
      <c r="J1007" s="6">
        <v>40</v>
      </c>
      <c r="K1007" s="6">
        <v>98.5</v>
      </c>
      <c r="L1007" s="6">
        <v>27.273</v>
      </c>
      <c r="M1007" s="6">
        <v>261</v>
      </c>
      <c r="N1007" s="6">
        <v>0</v>
      </c>
      <c r="O1007" s="6">
        <v>323.31</v>
      </c>
      <c r="P1007" s="6">
        <v>19959000000</v>
      </c>
      <c r="Q1007" s="6">
        <v>2498300000</v>
      </c>
      <c r="R1007" s="6">
        <v>639160000</v>
      </c>
      <c r="S1007" s="6">
        <v>1418500000</v>
      </c>
      <c r="T1007" s="6">
        <v>568710000</v>
      </c>
      <c r="U1007" s="6">
        <v>1617000000</v>
      </c>
      <c r="V1007" s="6">
        <v>518750000</v>
      </c>
      <c r="W1007" s="6">
        <v>8070900000</v>
      </c>
      <c r="X1007" s="6">
        <v>4627600000</v>
      </c>
      <c r="Y1007" s="6">
        <v>342130000</v>
      </c>
      <c r="Z1007" s="6">
        <v>343800000</v>
      </c>
      <c r="AA1007" s="6">
        <v>401040000</v>
      </c>
      <c r="AB1007" s="6">
        <v>353190000</v>
      </c>
      <c r="AC1007" s="6">
        <v>381680000</v>
      </c>
      <c r="AD1007" s="6">
        <v>225230000</v>
      </c>
      <c r="AE1007" s="6">
        <v>402590000</v>
      </c>
      <c r="AF1007" s="6">
        <v>365280000</v>
      </c>
      <c r="AG1007" s="6">
        <f t="shared" si="79"/>
        <v>1.0475566999810879</v>
      </c>
      <c r="AH1007" s="6">
        <f t="shared" si="80"/>
        <v>6.7028333249421548E-2</v>
      </c>
      <c r="AI1007" s="6">
        <f t="shared" si="81"/>
        <v>0.72188263752517179</v>
      </c>
      <c r="AJ1007" s="6">
        <f t="shared" si="82"/>
        <v>0.47016378966330308</v>
      </c>
      <c r="AK1007" s="6">
        <f>VLOOKUP(AO1007,'MV-SigB'!F:J,3,FALSE)</f>
        <v>0</v>
      </c>
      <c r="AL1007" s="15">
        <v>19</v>
      </c>
      <c r="AM1007" s="6"/>
      <c r="AN1007" s="6">
        <v>772</v>
      </c>
      <c r="AO1007" s="7">
        <v>1204</v>
      </c>
    </row>
    <row r="1008" spans="2:41" x14ac:dyDescent="0.2">
      <c r="B1008" s="5" t="s">
        <v>1997</v>
      </c>
      <c r="C1008" s="6" t="str">
        <f t="shared" si="83"/>
        <v>Q8BTN3</v>
      </c>
      <c r="D1008" s="6" t="s">
        <v>1998</v>
      </c>
      <c r="E1008" s="6" t="s">
        <v>1999</v>
      </c>
      <c r="F1008" s="6" t="s">
        <v>2000</v>
      </c>
      <c r="G1008" s="6">
        <f>IFERROR(VLOOKUP(C1008,Tabelle3!A:H,8,FALSE),"")</f>
        <v>1</v>
      </c>
      <c r="H1008" s="6">
        <v>4</v>
      </c>
      <c r="I1008" s="6">
        <v>8</v>
      </c>
      <c r="J1008" s="6">
        <v>8</v>
      </c>
      <c r="K1008" s="6">
        <v>49.3</v>
      </c>
      <c r="L1008" s="6">
        <v>30.873999999999999</v>
      </c>
      <c r="M1008" s="6">
        <v>276</v>
      </c>
      <c r="N1008" s="6">
        <v>0</v>
      </c>
      <c r="O1008" s="6">
        <v>5.2388000000000003</v>
      </c>
      <c r="P1008" s="6">
        <v>87257000</v>
      </c>
      <c r="Q1008" s="6">
        <v>15949000</v>
      </c>
      <c r="R1008" s="6">
        <v>3406900</v>
      </c>
      <c r="S1008" s="6">
        <v>1947900</v>
      </c>
      <c r="T1008" s="6">
        <v>2423200</v>
      </c>
      <c r="U1008" s="6">
        <v>3222200</v>
      </c>
      <c r="V1008" s="6">
        <v>5327900</v>
      </c>
      <c r="W1008" s="6">
        <v>25291000</v>
      </c>
      <c r="X1008" s="6">
        <v>29688000</v>
      </c>
      <c r="Y1008" s="6">
        <v>1658800</v>
      </c>
      <c r="Z1008" s="6">
        <v>1824300</v>
      </c>
      <c r="AA1008" s="6">
        <v>881690</v>
      </c>
      <c r="AB1008" s="6">
        <v>1080000</v>
      </c>
      <c r="AC1008" s="6">
        <v>1234500</v>
      </c>
      <c r="AD1008" s="6">
        <v>997290</v>
      </c>
      <c r="AE1008" s="6">
        <v>1688300</v>
      </c>
      <c r="AF1008" s="6">
        <v>1116700</v>
      </c>
      <c r="AG1008" s="6">
        <f t="shared" si="79"/>
        <v>1.0810039727683702</v>
      </c>
      <c r="AH1008" s="6">
        <f t="shared" si="80"/>
        <v>0.11237182509170705</v>
      </c>
      <c r="AI1008" s="6">
        <f t="shared" si="81"/>
        <v>0.72205707258677176</v>
      </c>
      <c r="AJ1008" s="6">
        <f t="shared" si="82"/>
        <v>0.46981522026280903</v>
      </c>
      <c r="AK1008" s="6">
        <f>VLOOKUP(AO1008,'MV-SigB'!F:J,3,FALSE)</f>
        <v>0</v>
      </c>
      <c r="AL1008" s="15">
        <v>19</v>
      </c>
      <c r="AM1008" s="6"/>
      <c r="AN1008" s="6">
        <v>15</v>
      </c>
      <c r="AO1008" s="7">
        <v>537</v>
      </c>
    </row>
    <row r="1009" spans="2:41" x14ac:dyDescent="0.2">
      <c r="B1009" s="5" t="s">
        <v>3454</v>
      </c>
      <c r="C1009" s="6" t="str">
        <f t="shared" si="83"/>
        <v>Q8BK72</v>
      </c>
      <c r="D1009" s="6" t="s">
        <v>3455</v>
      </c>
      <c r="E1009" s="6" t="s">
        <v>3456</v>
      </c>
      <c r="F1009" s="6" t="s">
        <v>3457</v>
      </c>
      <c r="G1009" s="6">
        <f>IFERROR(VLOOKUP(C1009,Tabelle3!A:H,8,FALSE),"")</f>
        <v>1</v>
      </c>
      <c r="H1009" s="6">
        <v>1</v>
      </c>
      <c r="I1009" s="6">
        <v>20</v>
      </c>
      <c r="J1009" s="6">
        <v>20</v>
      </c>
      <c r="K1009" s="6">
        <v>48.4</v>
      </c>
      <c r="L1009" s="6">
        <v>47.777999999999999</v>
      </c>
      <c r="M1009" s="6">
        <v>415</v>
      </c>
      <c r="N1009" s="6">
        <v>0</v>
      </c>
      <c r="O1009" s="6">
        <v>323.31</v>
      </c>
      <c r="P1009" s="6">
        <v>1053200000</v>
      </c>
      <c r="Q1009" s="6">
        <v>33223000</v>
      </c>
      <c r="R1009" s="6">
        <v>35463000</v>
      </c>
      <c r="S1009" s="6">
        <v>38927000</v>
      </c>
      <c r="T1009" s="6">
        <v>32576000</v>
      </c>
      <c r="U1009" s="6">
        <v>165030000</v>
      </c>
      <c r="V1009" s="6">
        <v>14821000</v>
      </c>
      <c r="W1009" s="6">
        <v>342190000</v>
      </c>
      <c r="X1009" s="6">
        <v>390990000</v>
      </c>
      <c r="Y1009" s="6">
        <v>6992600</v>
      </c>
      <c r="Z1009" s="6">
        <v>8981600</v>
      </c>
      <c r="AA1009" s="6">
        <v>6079900</v>
      </c>
      <c r="AB1009" s="6">
        <v>8374200</v>
      </c>
      <c r="AC1009" s="6">
        <v>9232800</v>
      </c>
      <c r="AD1009" s="6">
        <v>2609200</v>
      </c>
      <c r="AE1009" s="6">
        <v>8462200</v>
      </c>
      <c r="AF1009" s="6">
        <v>7637700</v>
      </c>
      <c r="AG1009" s="6">
        <f t="shared" si="79"/>
        <v>1.088984643134504</v>
      </c>
      <c r="AH1009" s="6">
        <f t="shared" si="80"/>
        <v>0.12298360930742705</v>
      </c>
      <c r="AI1009" s="6">
        <f t="shared" si="81"/>
        <v>0.72226577277268034</v>
      </c>
      <c r="AJ1009" s="6">
        <f t="shared" si="82"/>
        <v>0.4693982903135171</v>
      </c>
      <c r="AK1009" s="6">
        <f>VLOOKUP(AO1009,'MV-SigB'!F:J,3,FALSE)</f>
        <v>0</v>
      </c>
      <c r="AL1009" s="15">
        <v>19</v>
      </c>
      <c r="AM1009" s="6"/>
      <c r="AN1009" s="6">
        <v>92</v>
      </c>
      <c r="AO1009" s="7">
        <v>908</v>
      </c>
    </row>
    <row r="1010" spans="2:41" x14ac:dyDescent="0.2">
      <c r="B1010" s="5" t="s">
        <v>914</v>
      </c>
      <c r="C1010" s="6" t="str">
        <f t="shared" si="83"/>
        <v>V9GX21</v>
      </c>
      <c r="D1010" s="6" t="s">
        <v>915</v>
      </c>
      <c r="E1010" s="6" t="s">
        <v>916</v>
      </c>
      <c r="F1010" s="6" t="s">
        <v>917</v>
      </c>
      <c r="G1010" s="6">
        <f>IFERROR(VLOOKUP(C1010,Tabelle3!A:H,8,FALSE),"")</f>
        <v>1</v>
      </c>
      <c r="H1010" s="6">
        <v>7</v>
      </c>
      <c r="I1010" s="6">
        <v>11</v>
      </c>
      <c r="J1010" s="6">
        <v>11</v>
      </c>
      <c r="K1010" s="6">
        <v>42.4</v>
      </c>
      <c r="L1010" s="6">
        <v>30.974</v>
      </c>
      <c r="M1010" s="6">
        <v>271</v>
      </c>
      <c r="N1010" s="6">
        <v>0</v>
      </c>
      <c r="O1010" s="6">
        <v>85.771000000000001</v>
      </c>
      <c r="P1010" s="6">
        <v>210950000</v>
      </c>
      <c r="Q1010" s="6">
        <v>30971000</v>
      </c>
      <c r="R1010" s="6">
        <v>11470000</v>
      </c>
      <c r="S1010" s="6">
        <v>13537000</v>
      </c>
      <c r="T1010" s="6">
        <v>2453000</v>
      </c>
      <c r="U1010" s="6">
        <v>3340200</v>
      </c>
      <c r="V1010" s="6">
        <v>15539000</v>
      </c>
      <c r="W1010" s="6">
        <v>57947000</v>
      </c>
      <c r="X1010" s="6">
        <v>75691000</v>
      </c>
      <c r="Y1010" s="6">
        <v>3548200</v>
      </c>
      <c r="Z1010" s="6">
        <v>2656400</v>
      </c>
      <c r="AA1010" s="6">
        <v>4612600</v>
      </c>
      <c r="AB1010" s="6">
        <v>1930000</v>
      </c>
      <c r="AC1010" s="6">
        <v>2135200</v>
      </c>
      <c r="AD1010" s="6">
        <v>3732100</v>
      </c>
      <c r="AE1010" s="6">
        <v>2463000</v>
      </c>
      <c r="AF1010" s="6">
        <v>3383900</v>
      </c>
      <c r="AG1010" s="6">
        <f t="shared" si="79"/>
        <v>1.0881835720749176</v>
      </c>
      <c r="AH1010" s="6">
        <f t="shared" si="80"/>
        <v>0.12192195381462233</v>
      </c>
      <c r="AI1010" s="6">
        <f t="shared" si="81"/>
        <v>0.72335403902490647</v>
      </c>
      <c r="AJ1010" s="6">
        <f t="shared" si="82"/>
        <v>0.46722616094862246</v>
      </c>
      <c r="AK1010" s="6">
        <f>VLOOKUP(AO1010,'MV-SigB'!F:J,3,FALSE)</f>
        <v>0</v>
      </c>
      <c r="AL1010" s="15">
        <v>19</v>
      </c>
      <c r="AM1010" s="6"/>
      <c r="AN1010" s="6">
        <v>40</v>
      </c>
      <c r="AO1010" s="7">
        <v>265</v>
      </c>
    </row>
    <row r="1011" spans="2:41" x14ac:dyDescent="0.2">
      <c r="B1011" s="5" t="s">
        <v>4814</v>
      </c>
      <c r="C1011" s="6" t="str">
        <f t="shared" si="83"/>
        <v>Q9CQD1</v>
      </c>
      <c r="D1011" s="6" t="s">
        <v>4815</v>
      </c>
      <c r="E1011" s="6" t="s">
        <v>4816</v>
      </c>
      <c r="F1011" s="6" t="s">
        <v>4817</v>
      </c>
      <c r="G1011" s="6" t="str">
        <f>IFERROR(VLOOKUP(C1011,Tabelle3!A:H,8,FALSE),"")</f>
        <v/>
      </c>
      <c r="H1011" s="6">
        <v>1</v>
      </c>
      <c r="I1011" s="6">
        <v>14</v>
      </c>
      <c r="J1011" s="6">
        <v>9</v>
      </c>
      <c r="K1011" s="6">
        <v>82.8</v>
      </c>
      <c r="L1011" s="6">
        <v>23.597999999999999</v>
      </c>
      <c r="M1011" s="6">
        <v>215</v>
      </c>
      <c r="N1011" s="6">
        <v>0</v>
      </c>
      <c r="O1011" s="6">
        <v>159.37</v>
      </c>
      <c r="P1011" s="6">
        <v>206480000</v>
      </c>
      <c r="Q1011" s="6">
        <v>17520000</v>
      </c>
      <c r="R1011" s="6">
        <v>17885000</v>
      </c>
      <c r="S1011" s="6">
        <v>8891800</v>
      </c>
      <c r="T1011" s="6">
        <v>17738000</v>
      </c>
      <c r="U1011" s="6">
        <v>28609000</v>
      </c>
      <c r="V1011" s="6">
        <v>35070000</v>
      </c>
      <c r="W1011" s="6">
        <v>60354000</v>
      </c>
      <c r="X1011" s="6">
        <v>20412000</v>
      </c>
      <c r="Y1011" s="6">
        <v>6876900</v>
      </c>
      <c r="Z1011" s="6">
        <v>14045000</v>
      </c>
      <c r="AA1011" s="6">
        <v>7864900</v>
      </c>
      <c r="AB1011" s="6">
        <v>8094800</v>
      </c>
      <c r="AC1011" s="6">
        <v>24203000</v>
      </c>
      <c r="AD1011" s="6">
        <v>15921000</v>
      </c>
      <c r="AE1011" s="6">
        <v>2834200</v>
      </c>
      <c r="AF1011" s="6">
        <v>2430200</v>
      </c>
      <c r="AG1011" s="6">
        <f t="shared" si="79"/>
        <v>0.81257766301521972</v>
      </c>
      <c r="AH1011" s="6">
        <f t="shared" si="80"/>
        <v>-0.29942238808367083</v>
      </c>
      <c r="AI1011" s="6">
        <f t="shared" si="81"/>
        <v>0.72348801930433237</v>
      </c>
      <c r="AJ1011" s="6">
        <f t="shared" si="82"/>
        <v>0.4669589684321423</v>
      </c>
      <c r="AK1011" s="6">
        <f>VLOOKUP(AO1011,'MV-SigB'!F:J,3,FALSE)</f>
        <v>0</v>
      </c>
      <c r="AL1011" s="15">
        <v>19</v>
      </c>
      <c r="AM1011" s="6"/>
      <c r="AN1011" s="6">
        <v>43</v>
      </c>
      <c r="AO1011" s="7">
        <v>1254</v>
      </c>
    </row>
    <row r="1012" spans="2:41" x14ac:dyDescent="0.2">
      <c r="B1012" s="5" t="s">
        <v>2792</v>
      </c>
      <c r="C1012" s="6" t="str">
        <f t="shared" si="83"/>
        <v>Q5SRC5</v>
      </c>
      <c r="D1012" s="6" t="s">
        <v>2793</v>
      </c>
      <c r="E1012" s="6" t="s">
        <v>2794</v>
      </c>
      <c r="F1012" s="6" t="s">
        <v>2795</v>
      </c>
      <c r="G1012" s="6">
        <f>IFERROR(VLOOKUP(C1012,Tabelle3!A:H,8,FALSE),"")</f>
        <v>1</v>
      </c>
      <c r="H1012" s="6">
        <v>2</v>
      </c>
      <c r="I1012" s="6">
        <v>5</v>
      </c>
      <c r="J1012" s="6">
        <v>5</v>
      </c>
      <c r="K1012" s="6">
        <v>62.2</v>
      </c>
      <c r="L1012" s="6">
        <v>15.619</v>
      </c>
      <c r="M1012" s="6">
        <v>135</v>
      </c>
      <c r="N1012" s="6">
        <v>0</v>
      </c>
      <c r="O1012" s="6">
        <v>117.01</v>
      </c>
      <c r="P1012" s="6">
        <v>65129000</v>
      </c>
      <c r="Q1012" s="6">
        <v>7425000</v>
      </c>
      <c r="R1012" s="6">
        <v>3414400</v>
      </c>
      <c r="S1012" s="6">
        <v>6186500</v>
      </c>
      <c r="T1012" s="6">
        <v>4262700</v>
      </c>
      <c r="U1012" s="6">
        <v>7048600</v>
      </c>
      <c r="V1012" s="6">
        <v>6081000</v>
      </c>
      <c r="W1012" s="6">
        <v>17154000</v>
      </c>
      <c r="X1012" s="6">
        <v>13557000</v>
      </c>
      <c r="Y1012" s="6">
        <v>8083100</v>
      </c>
      <c r="Z1012" s="6">
        <v>3593600</v>
      </c>
      <c r="AA1012" s="6">
        <v>2191800</v>
      </c>
      <c r="AB1012" s="6">
        <v>5249600</v>
      </c>
      <c r="AC1012" s="6">
        <v>4239700</v>
      </c>
      <c r="AD1012" s="6">
        <v>3285000</v>
      </c>
      <c r="AE1012" s="6">
        <v>6129000</v>
      </c>
      <c r="AF1012" s="6">
        <v>3317500</v>
      </c>
      <c r="AG1012" s="6">
        <f t="shared" si="79"/>
        <v>1.1265025454888282</v>
      </c>
      <c r="AH1012" s="6">
        <f t="shared" si="80"/>
        <v>0.17185057354667424</v>
      </c>
      <c r="AI1012" s="6">
        <f t="shared" si="81"/>
        <v>0.7244451439783306</v>
      </c>
      <c r="AJ1012" s="6">
        <f t="shared" si="82"/>
        <v>0.46505164389972775</v>
      </c>
      <c r="AK1012" s="6">
        <f>VLOOKUP(AO1012,'MV-SigB'!F:J,3,FALSE)</f>
        <v>0</v>
      </c>
      <c r="AL1012" s="15">
        <v>19</v>
      </c>
      <c r="AM1012" s="6"/>
      <c r="AN1012" s="6">
        <v>35</v>
      </c>
      <c r="AO1012" s="7">
        <v>739</v>
      </c>
    </row>
    <row r="1013" spans="2:41" x14ac:dyDescent="0.2">
      <c r="B1013" s="5" t="s">
        <v>131</v>
      </c>
      <c r="C1013" s="6" t="str">
        <f t="shared" si="83"/>
        <v>A2AQU8</v>
      </c>
      <c r="D1013" s="6" t="s">
        <v>132</v>
      </c>
      <c r="E1013" s="6" t="s">
        <v>133</v>
      </c>
      <c r="F1013" s="6" t="s">
        <v>134</v>
      </c>
      <c r="G1013" s="6" t="str">
        <f>IFERROR(VLOOKUP(C1013,Tabelle3!A:H,8,FALSE),"")</f>
        <v/>
      </c>
      <c r="H1013" s="6">
        <v>2</v>
      </c>
      <c r="I1013" s="6">
        <v>1</v>
      </c>
      <c r="J1013" s="6">
        <v>1</v>
      </c>
      <c r="K1013" s="6">
        <v>5.8</v>
      </c>
      <c r="L1013" s="6">
        <v>16.062999999999999</v>
      </c>
      <c r="M1013" s="6">
        <v>155</v>
      </c>
      <c r="N1013" s="6">
        <v>5.3298E-3</v>
      </c>
      <c r="O1013" s="6">
        <v>1.6847000000000001</v>
      </c>
      <c r="P1013" s="6">
        <v>1254900</v>
      </c>
      <c r="Q1013" s="6">
        <v>336210</v>
      </c>
      <c r="R1013" s="6">
        <v>0</v>
      </c>
      <c r="S1013" s="6">
        <v>91036</v>
      </c>
      <c r="T1013" s="6">
        <v>539800</v>
      </c>
      <c r="U1013" s="6">
        <v>0</v>
      </c>
      <c r="V1013" s="6">
        <v>255250</v>
      </c>
      <c r="W1013" s="6">
        <v>0</v>
      </c>
      <c r="X1013" s="6">
        <v>32581</v>
      </c>
      <c r="Y1013" s="6">
        <v>322340</v>
      </c>
      <c r="Z1013" s="6"/>
      <c r="AA1013" s="6">
        <v>255750</v>
      </c>
      <c r="AB1013" s="6">
        <v>463610</v>
      </c>
      <c r="AC1013" s="6"/>
      <c r="AD1013" s="6">
        <v>917580</v>
      </c>
      <c r="AE1013" s="6"/>
      <c r="AF1013" s="6">
        <v>137140</v>
      </c>
      <c r="AG1013" s="6">
        <f t="shared" si="79"/>
        <v>0.65843699433656955</v>
      </c>
      <c r="AH1013" s="6">
        <f t="shared" si="80"/>
        <v>-0.60288269891133006</v>
      </c>
      <c r="AI1013" s="6">
        <f t="shared" si="81"/>
        <v>0.72474667974383178</v>
      </c>
      <c r="AJ1013" s="6">
        <f t="shared" si="82"/>
        <v>0.46445127595299202</v>
      </c>
      <c r="AK1013" s="6">
        <f>VLOOKUP(AO1013,'MV-SigB'!F:J,3,FALSE)</f>
        <v>0</v>
      </c>
      <c r="AL1013" s="15">
        <v>19</v>
      </c>
      <c r="AM1013" s="6"/>
      <c r="AN1013" s="6">
        <v>1</v>
      </c>
      <c r="AO1013" s="7">
        <v>26</v>
      </c>
    </row>
    <row r="1014" spans="2:41" x14ac:dyDescent="0.2">
      <c r="B1014" s="5" t="s">
        <v>3564</v>
      </c>
      <c r="C1014" s="6" t="str">
        <f t="shared" si="83"/>
        <v>Q8BW00</v>
      </c>
      <c r="D1014" s="6" t="s">
        <v>3565</v>
      </c>
      <c r="E1014" s="6" t="s">
        <v>3566</v>
      </c>
      <c r="F1014" s="6" t="s">
        <v>3567</v>
      </c>
      <c r="G1014" s="6">
        <f>IFERROR(VLOOKUP(C1014,Tabelle3!A:H,8,FALSE),"")</f>
        <v>1</v>
      </c>
      <c r="H1014" s="6">
        <v>1</v>
      </c>
      <c r="I1014" s="6">
        <v>3</v>
      </c>
      <c r="J1014" s="6">
        <v>3</v>
      </c>
      <c r="K1014" s="6">
        <v>27</v>
      </c>
      <c r="L1014" s="6">
        <v>22.16</v>
      </c>
      <c r="M1014" s="6">
        <v>204</v>
      </c>
      <c r="N1014" s="6">
        <v>0</v>
      </c>
      <c r="O1014" s="6">
        <v>6.1699000000000002</v>
      </c>
      <c r="P1014" s="6">
        <v>17162000</v>
      </c>
      <c r="Q1014" s="6">
        <v>2342300</v>
      </c>
      <c r="R1014" s="6">
        <v>1181800</v>
      </c>
      <c r="S1014" s="6">
        <v>1079300</v>
      </c>
      <c r="T1014" s="6">
        <v>77624</v>
      </c>
      <c r="U1014" s="6">
        <v>1244800</v>
      </c>
      <c r="V1014" s="6">
        <v>4463300</v>
      </c>
      <c r="W1014" s="6">
        <v>2344400</v>
      </c>
      <c r="X1014" s="6">
        <v>4428300</v>
      </c>
      <c r="Y1014" s="6">
        <v>2264000</v>
      </c>
      <c r="Z1014" s="6">
        <v>1326100</v>
      </c>
      <c r="AA1014" s="6">
        <v>1241000</v>
      </c>
      <c r="AB1014" s="6">
        <v>591980</v>
      </c>
      <c r="AC1014" s="6">
        <v>2316100</v>
      </c>
      <c r="AD1014" s="6">
        <v>2584500</v>
      </c>
      <c r="AE1014" s="6">
        <v>591220</v>
      </c>
      <c r="AF1014" s="6">
        <v>840680</v>
      </c>
      <c r="AG1014" s="6">
        <f t="shared" si="79"/>
        <v>0.85638847216739045</v>
      </c>
      <c r="AH1014" s="6">
        <f t="shared" si="80"/>
        <v>-0.22366271912992927</v>
      </c>
      <c r="AI1014" s="6">
        <f t="shared" si="81"/>
        <v>0.72478090755021429</v>
      </c>
      <c r="AJ1014" s="6">
        <f t="shared" si="82"/>
        <v>0.46438314301510164</v>
      </c>
      <c r="AK1014" s="6">
        <f>VLOOKUP(AO1014,'MV-SigB'!F:J,3,FALSE)</f>
        <v>0</v>
      </c>
      <c r="AL1014" s="15">
        <v>19</v>
      </c>
      <c r="AM1014" s="6"/>
      <c r="AN1014" s="6">
        <v>14</v>
      </c>
      <c r="AO1014" s="7">
        <v>936</v>
      </c>
    </row>
    <row r="1015" spans="2:41" x14ac:dyDescent="0.2">
      <c r="B1015" s="5" t="s">
        <v>351</v>
      </c>
      <c r="C1015" s="6" t="str">
        <f t="shared" si="83"/>
        <v>D3Z0G0</v>
      </c>
      <c r="D1015" s="6" t="s">
        <v>352</v>
      </c>
      <c r="E1015" s="6" t="s">
        <v>353</v>
      </c>
      <c r="F1015" s="6" t="s">
        <v>354</v>
      </c>
      <c r="G1015" s="6">
        <f>IFERROR(VLOOKUP(C1015,Tabelle3!A:H,8,FALSE),"")</f>
        <v>1</v>
      </c>
      <c r="H1015" s="6">
        <v>3</v>
      </c>
      <c r="I1015" s="6">
        <v>4</v>
      </c>
      <c r="J1015" s="6">
        <v>4</v>
      </c>
      <c r="K1015" s="6">
        <v>19.100000000000001</v>
      </c>
      <c r="L1015" s="6">
        <v>36.267000000000003</v>
      </c>
      <c r="M1015" s="6">
        <v>329</v>
      </c>
      <c r="N1015" s="6">
        <v>0</v>
      </c>
      <c r="O1015" s="6">
        <v>8.2766999999999999</v>
      </c>
      <c r="P1015" s="6">
        <v>44608000</v>
      </c>
      <c r="Q1015" s="6">
        <v>1329500</v>
      </c>
      <c r="R1015" s="6">
        <v>5209700</v>
      </c>
      <c r="S1015" s="6">
        <v>732240</v>
      </c>
      <c r="T1015" s="6">
        <v>10705000</v>
      </c>
      <c r="U1015" s="6">
        <v>5666100</v>
      </c>
      <c r="V1015" s="6">
        <v>2377800</v>
      </c>
      <c r="W1015" s="6">
        <v>7070300</v>
      </c>
      <c r="X1015" s="6">
        <v>11517000</v>
      </c>
      <c r="Y1015" s="6">
        <v>429750</v>
      </c>
      <c r="Z1015" s="6">
        <v>497820</v>
      </c>
      <c r="AA1015" s="6">
        <v>180510</v>
      </c>
      <c r="AB1015" s="6">
        <v>901630</v>
      </c>
      <c r="AC1015" s="6">
        <v>480480</v>
      </c>
      <c r="AD1015" s="6">
        <v>815540</v>
      </c>
      <c r="AE1015" s="6">
        <v>263350</v>
      </c>
      <c r="AF1015" s="6">
        <v>145050</v>
      </c>
      <c r="AG1015" s="6">
        <f t="shared" si="79"/>
        <v>1.1791166496520811</v>
      </c>
      <c r="AH1015" s="6">
        <f t="shared" si="80"/>
        <v>0.23770645076031441</v>
      </c>
      <c r="AI1015" s="6">
        <f t="shared" si="81"/>
        <v>0.7285441623902984</v>
      </c>
      <c r="AJ1015" s="6">
        <f t="shared" si="82"/>
        <v>0.45691166764851887</v>
      </c>
      <c r="AK1015" s="6">
        <f>VLOOKUP(AO1015,'MV-SigB'!F:J,3,FALSE)</f>
        <v>0</v>
      </c>
      <c r="AL1015" s="15">
        <v>19</v>
      </c>
      <c r="AM1015" s="6"/>
      <c r="AN1015" s="6">
        <v>17</v>
      </c>
      <c r="AO1015" s="7">
        <v>117</v>
      </c>
    </row>
    <row r="1016" spans="2:41" x14ac:dyDescent="0.2">
      <c r="B1016" s="5" t="s">
        <v>5786</v>
      </c>
      <c r="C1016" s="6" t="str">
        <f t="shared" si="83"/>
        <v>Q9JI39</v>
      </c>
      <c r="D1016" s="6" t="s">
        <v>5787</v>
      </c>
      <c r="E1016" s="6" t="s">
        <v>5788</v>
      </c>
      <c r="F1016" s="6" t="s">
        <v>5789</v>
      </c>
      <c r="G1016" s="6">
        <f>IFERROR(VLOOKUP(C1016,Tabelle3!A:H,8,FALSE),"")</f>
        <v>1</v>
      </c>
      <c r="H1016" s="6">
        <v>1</v>
      </c>
      <c r="I1016" s="6">
        <v>20</v>
      </c>
      <c r="J1016" s="6">
        <v>20</v>
      </c>
      <c r="K1016" s="6">
        <v>36.200000000000003</v>
      </c>
      <c r="L1016" s="6">
        <v>77.186999999999998</v>
      </c>
      <c r="M1016" s="6">
        <v>715</v>
      </c>
      <c r="N1016" s="6">
        <v>0</v>
      </c>
      <c r="O1016" s="6">
        <v>263.35000000000002</v>
      </c>
      <c r="P1016" s="6">
        <v>473640000</v>
      </c>
      <c r="Q1016" s="6">
        <v>36485000</v>
      </c>
      <c r="R1016" s="6">
        <v>5426500</v>
      </c>
      <c r="S1016" s="6">
        <v>24455000</v>
      </c>
      <c r="T1016" s="6">
        <v>6122200</v>
      </c>
      <c r="U1016" s="6">
        <v>7051300</v>
      </c>
      <c r="V1016" s="6">
        <v>230200000</v>
      </c>
      <c r="W1016" s="6">
        <v>91051000</v>
      </c>
      <c r="X1016" s="6">
        <v>72848000</v>
      </c>
      <c r="Y1016" s="6">
        <v>3801100</v>
      </c>
      <c r="Z1016" s="6">
        <v>2485000</v>
      </c>
      <c r="AA1016" s="6">
        <v>8952000</v>
      </c>
      <c r="AB1016" s="6">
        <v>3422300</v>
      </c>
      <c r="AC1016" s="6">
        <v>2648600</v>
      </c>
      <c r="AD1016" s="6">
        <v>11779000</v>
      </c>
      <c r="AE1016" s="6">
        <v>3000100</v>
      </c>
      <c r="AF1016" s="6">
        <v>4981900</v>
      </c>
      <c r="AG1016" s="6">
        <f t="shared" si="79"/>
        <v>0.8326967014136798</v>
      </c>
      <c r="AH1016" s="6">
        <f t="shared" si="80"/>
        <v>-0.26413698590606716</v>
      </c>
      <c r="AI1016" s="6">
        <f t="shared" si="81"/>
        <v>0.72971912080151502</v>
      </c>
      <c r="AJ1016" s="6">
        <f t="shared" si="82"/>
        <v>0.45458683775056047</v>
      </c>
      <c r="AK1016" s="6">
        <f>VLOOKUP(AO1016,'MV-SigB'!F:J,3,FALSE)</f>
        <v>0</v>
      </c>
      <c r="AL1016" s="15">
        <v>19</v>
      </c>
      <c r="AM1016" s="6"/>
      <c r="AN1016" s="6">
        <v>68</v>
      </c>
      <c r="AO1016" s="7">
        <v>1500</v>
      </c>
    </row>
    <row r="1017" spans="2:41" x14ac:dyDescent="0.2">
      <c r="B1017" s="5" t="s">
        <v>2860</v>
      </c>
      <c r="C1017" s="6" t="str">
        <f t="shared" si="83"/>
        <v>Q60759</v>
      </c>
      <c r="D1017" s="6" t="s">
        <v>2861</v>
      </c>
      <c r="E1017" s="6" t="s">
        <v>2862</v>
      </c>
      <c r="F1017" s="6" t="s">
        <v>2863</v>
      </c>
      <c r="G1017" s="6">
        <f>IFERROR(VLOOKUP(C1017,Tabelle3!A:H,8,FALSE),"")</f>
        <v>1</v>
      </c>
      <c r="H1017" s="6">
        <v>2</v>
      </c>
      <c r="I1017" s="6">
        <v>33</v>
      </c>
      <c r="J1017" s="6">
        <v>33</v>
      </c>
      <c r="K1017" s="6">
        <v>83.8</v>
      </c>
      <c r="L1017" s="6">
        <v>48.604999999999997</v>
      </c>
      <c r="M1017" s="6">
        <v>438</v>
      </c>
      <c r="N1017" s="6">
        <v>0</v>
      </c>
      <c r="O1017" s="6">
        <v>323.31</v>
      </c>
      <c r="P1017" s="6">
        <v>14511000000</v>
      </c>
      <c r="Q1017" s="6">
        <v>409040000</v>
      </c>
      <c r="R1017" s="6">
        <v>280300000</v>
      </c>
      <c r="S1017" s="6">
        <v>321210000</v>
      </c>
      <c r="T1017" s="6">
        <v>402260000</v>
      </c>
      <c r="U1017" s="6">
        <v>1309600000</v>
      </c>
      <c r="V1017" s="6">
        <v>219240000</v>
      </c>
      <c r="W1017" s="6">
        <v>4693100000</v>
      </c>
      <c r="X1017" s="6">
        <v>6876500000</v>
      </c>
      <c r="Y1017" s="6">
        <v>61331000</v>
      </c>
      <c r="Z1017" s="6">
        <v>90944000</v>
      </c>
      <c r="AA1017" s="6">
        <v>91664000</v>
      </c>
      <c r="AB1017" s="6">
        <v>107440000</v>
      </c>
      <c r="AC1017" s="6">
        <v>88400000</v>
      </c>
      <c r="AD1017" s="6">
        <v>33357000</v>
      </c>
      <c r="AE1017" s="6">
        <v>124060000</v>
      </c>
      <c r="AF1017" s="6">
        <v>144260000</v>
      </c>
      <c r="AG1017" s="6">
        <f t="shared" si="79"/>
        <v>0.90079394581069894</v>
      </c>
      <c r="AH1017" s="6">
        <f t="shared" si="80"/>
        <v>-0.15073096371503769</v>
      </c>
      <c r="AI1017" s="6">
        <f t="shared" si="81"/>
        <v>0.73045135726812527</v>
      </c>
      <c r="AJ1017" s="6">
        <f t="shared" si="82"/>
        <v>0.45313989162535784</v>
      </c>
      <c r="AK1017" s="6">
        <f>VLOOKUP(AO1017,'MV-SigB'!F:J,3,FALSE)</f>
        <v>0</v>
      </c>
      <c r="AL1017" s="15">
        <v>19</v>
      </c>
      <c r="AM1017" s="6"/>
      <c r="AN1017" s="6">
        <v>422</v>
      </c>
      <c r="AO1017" s="7">
        <v>757</v>
      </c>
    </row>
    <row r="1018" spans="2:41" x14ac:dyDescent="0.2">
      <c r="B1018" s="5" t="s">
        <v>3110</v>
      </c>
      <c r="C1018" s="6" t="str">
        <f t="shared" si="83"/>
        <v>Q6PDY2</v>
      </c>
      <c r="D1018" s="6" t="s">
        <v>3111</v>
      </c>
      <c r="E1018" s="6" t="s">
        <v>3112</v>
      </c>
      <c r="F1018" s="6" t="s">
        <v>3113</v>
      </c>
      <c r="G1018" s="6">
        <f>IFERROR(VLOOKUP(C1018,Tabelle3!A:H,8,FALSE),"")</f>
        <v>1</v>
      </c>
      <c r="H1018" s="6">
        <v>1</v>
      </c>
      <c r="I1018" s="6">
        <v>5</v>
      </c>
      <c r="J1018" s="6">
        <v>5</v>
      </c>
      <c r="K1018" s="6">
        <v>22.3</v>
      </c>
      <c r="L1018" s="6">
        <v>28.372</v>
      </c>
      <c r="M1018" s="6">
        <v>256</v>
      </c>
      <c r="N1018" s="6">
        <v>0</v>
      </c>
      <c r="O1018" s="6">
        <v>6.5297000000000001</v>
      </c>
      <c r="P1018" s="6">
        <v>22517000</v>
      </c>
      <c r="Q1018" s="6">
        <v>2545700</v>
      </c>
      <c r="R1018" s="6">
        <v>2251000</v>
      </c>
      <c r="S1018" s="6">
        <v>4123200</v>
      </c>
      <c r="T1018" s="6">
        <v>136550</v>
      </c>
      <c r="U1018" s="6">
        <v>5393900</v>
      </c>
      <c r="V1018" s="6">
        <v>4158000</v>
      </c>
      <c r="W1018" s="6">
        <v>2395400</v>
      </c>
      <c r="X1018" s="6">
        <v>1513700</v>
      </c>
      <c r="Y1018" s="6">
        <v>477610</v>
      </c>
      <c r="Z1018" s="6">
        <v>194990</v>
      </c>
      <c r="AA1018" s="6">
        <v>989130</v>
      </c>
      <c r="AB1018" s="6">
        <v>401460</v>
      </c>
      <c r="AC1018" s="6">
        <v>1345800</v>
      </c>
      <c r="AD1018" s="6">
        <v>794340</v>
      </c>
      <c r="AE1018" s="6">
        <v>214450</v>
      </c>
      <c r="AF1018" s="6">
        <v>178590</v>
      </c>
      <c r="AG1018" s="6">
        <f t="shared" si="79"/>
        <v>0.81446640191380004</v>
      </c>
      <c r="AH1018" s="6">
        <f t="shared" si="80"/>
        <v>-0.29607290846572965</v>
      </c>
      <c r="AI1018" s="6">
        <f t="shared" si="81"/>
        <v>0.73155046214763053</v>
      </c>
      <c r="AJ1018" s="6">
        <f t="shared" si="82"/>
        <v>0.45097071038803194</v>
      </c>
      <c r="AK1018" s="6">
        <f>VLOOKUP(AO1018,'MV-SigB'!F:J,3,FALSE)</f>
        <v>0</v>
      </c>
      <c r="AL1018" s="15">
        <v>19</v>
      </c>
      <c r="AM1018" s="6"/>
      <c r="AN1018" s="6">
        <v>12</v>
      </c>
      <c r="AO1018" s="7">
        <v>820</v>
      </c>
    </row>
    <row r="1019" spans="2:41" x14ac:dyDescent="0.2">
      <c r="B1019" s="5" t="s">
        <v>5249</v>
      </c>
      <c r="C1019" s="6" t="str">
        <f t="shared" si="83"/>
        <v>Q9D1B9</v>
      </c>
      <c r="D1019" s="6" t="s">
        <v>5250</v>
      </c>
      <c r="E1019" s="6" t="s">
        <v>5251</v>
      </c>
      <c r="F1019" s="6" t="s">
        <v>5252</v>
      </c>
      <c r="G1019" s="6">
        <f>IFERROR(VLOOKUP(C1019,Tabelle3!A:H,8,FALSE),"")</f>
        <v>1</v>
      </c>
      <c r="H1019" s="6">
        <v>2</v>
      </c>
      <c r="I1019" s="6">
        <v>21</v>
      </c>
      <c r="J1019" s="6">
        <v>21</v>
      </c>
      <c r="K1019" s="6">
        <v>67.7</v>
      </c>
      <c r="L1019" s="6">
        <v>30.169</v>
      </c>
      <c r="M1019" s="6">
        <v>257</v>
      </c>
      <c r="N1019" s="6">
        <v>0</v>
      </c>
      <c r="O1019" s="6">
        <v>182.26</v>
      </c>
      <c r="P1019" s="6">
        <v>773440000</v>
      </c>
      <c r="Q1019" s="6">
        <v>47964000</v>
      </c>
      <c r="R1019" s="6">
        <v>101170000</v>
      </c>
      <c r="S1019" s="6">
        <v>37937000</v>
      </c>
      <c r="T1019" s="6">
        <v>15047000</v>
      </c>
      <c r="U1019" s="6">
        <v>26706000</v>
      </c>
      <c r="V1019" s="6">
        <v>41658000</v>
      </c>
      <c r="W1019" s="6">
        <v>225830000</v>
      </c>
      <c r="X1019" s="6">
        <v>277130000</v>
      </c>
      <c r="Y1019" s="6">
        <v>10813000</v>
      </c>
      <c r="Z1019" s="6">
        <v>6777000</v>
      </c>
      <c r="AA1019" s="6">
        <v>14545000</v>
      </c>
      <c r="AB1019" s="6">
        <v>2930700</v>
      </c>
      <c r="AC1019" s="6">
        <v>6252700</v>
      </c>
      <c r="AD1019" s="6">
        <v>8551000</v>
      </c>
      <c r="AE1019" s="6">
        <v>12140000</v>
      </c>
      <c r="AF1019" s="6">
        <v>12312000</v>
      </c>
      <c r="AG1019" s="6">
        <f t="shared" si="79"/>
        <v>0.89326390817129742</v>
      </c>
      <c r="AH1019" s="6">
        <f t="shared" si="80"/>
        <v>-0.16284162305577102</v>
      </c>
      <c r="AI1019" s="6">
        <f t="shared" si="81"/>
        <v>0.7339225714679608</v>
      </c>
      <c r="AJ1019" s="6">
        <f t="shared" si="82"/>
        <v>0.44630022752928988</v>
      </c>
      <c r="AK1019" s="6">
        <f>VLOOKUP(AO1019,'MV-SigB'!F:J,3,FALSE)</f>
        <v>0</v>
      </c>
      <c r="AL1019" s="15">
        <v>19</v>
      </c>
      <c r="AM1019" s="6"/>
      <c r="AN1019" s="6">
        <v>131</v>
      </c>
      <c r="AO1019" s="7">
        <v>1364</v>
      </c>
    </row>
    <row r="1020" spans="2:41" x14ac:dyDescent="0.2">
      <c r="B1020" s="5" t="s">
        <v>3443</v>
      </c>
      <c r="C1020" s="6" t="str">
        <f t="shared" si="83"/>
        <v>Q8BJZ4</v>
      </c>
      <c r="D1020" s="6" t="s">
        <v>3444</v>
      </c>
      <c r="E1020" s="6" t="s">
        <v>3445</v>
      </c>
      <c r="F1020" s="6" t="s">
        <v>3446</v>
      </c>
      <c r="G1020" s="6">
        <f>IFERROR(VLOOKUP(C1020,Tabelle3!A:H,8,FALSE),"")</f>
        <v>1</v>
      </c>
      <c r="H1020" s="6">
        <v>1</v>
      </c>
      <c r="I1020" s="6">
        <v>13</v>
      </c>
      <c r="J1020" s="6">
        <v>13</v>
      </c>
      <c r="K1020" s="6">
        <v>41.6</v>
      </c>
      <c r="L1020" s="6">
        <v>35.975000000000001</v>
      </c>
      <c r="M1020" s="6">
        <v>320</v>
      </c>
      <c r="N1020" s="6">
        <v>0</v>
      </c>
      <c r="O1020" s="6">
        <v>323.31</v>
      </c>
      <c r="P1020" s="6">
        <v>715730000</v>
      </c>
      <c r="Q1020" s="6">
        <v>10823000</v>
      </c>
      <c r="R1020" s="6">
        <v>98975000</v>
      </c>
      <c r="S1020" s="6">
        <v>47476000</v>
      </c>
      <c r="T1020" s="6">
        <v>99407000</v>
      </c>
      <c r="U1020" s="6">
        <v>84791000</v>
      </c>
      <c r="V1020" s="6">
        <v>35580000</v>
      </c>
      <c r="W1020" s="6">
        <v>158860000</v>
      </c>
      <c r="X1020" s="6">
        <v>179820000</v>
      </c>
      <c r="Y1020" s="6">
        <v>3566800</v>
      </c>
      <c r="Z1020" s="6">
        <v>8376600</v>
      </c>
      <c r="AA1020" s="6">
        <v>7762600</v>
      </c>
      <c r="AB1020" s="6">
        <v>11535000</v>
      </c>
      <c r="AC1020" s="6">
        <v>10500000</v>
      </c>
      <c r="AD1020" s="6">
        <v>9478200</v>
      </c>
      <c r="AE1020" s="6">
        <v>3415000</v>
      </c>
      <c r="AF1020" s="6">
        <v>4418600</v>
      </c>
      <c r="AG1020" s="6">
        <f t="shared" si="79"/>
        <v>1.1233001819371633</v>
      </c>
      <c r="AH1020" s="6">
        <f t="shared" si="80"/>
        <v>0.16774351377743293</v>
      </c>
      <c r="AI1020" s="6">
        <f t="shared" si="81"/>
        <v>0.73502800848678218</v>
      </c>
      <c r="AJ1020" s="6">
        <f t="shared" si="82"/>
        <v>0.44412886951645675</v>
      </c>
      <c r="AK1020" s="6">
        <f>VLOOKUP(AO1020,'MV-SigB'!F:J,3,FALSE)</f>
        <v>0</v>
      </c>
      <c r="AL1020" s="15">
        <v>19</v>
      </c>
      <c r="AM1020" s="6"/>
      <c r="AN1020" s="6">
        <v>97</v>
      </c>
      <c r="AO1020" s="7">
        <v>905</v>
      </c>
    </row>
    <row r="1021" spans="2:41" x14ac:dyDescent="0.2">
      <c r="B1021" s="5" t="s">
        <v>1719</v>
      </c>
      <c r="C1021" s="6" t="str">
        <f t="shared" si="83"/>
        <v>P34914</v>
      </c>
      <c r="D1021" s="6" t="s">
        <v>1720</v>
      </c>
      <c r="E1021" s="6" t="s">
        <v>1721</v>
      </c>
      <c r="F1021" s="6" t="s">
        <v>1722</v>
      </c>
      <c r="G1021" s="6" t="str">
        <f>IFERROR(VLOOKUP(C1021,Tabelle3!A:H,8,FALSE),"")</f>
        <v/>
      </c>
      <c r="H1021" s="6">
        <v>2</v>
      </c>
      <c r="I1021" s="6">
        <v>45</v>
      </c>
      <c r="J1021" s="6">
        <v>45</v>
      </c>
      <c r="K1021" s="6">
        <v>77.3</v>
      </c>
      <c r="L1021" s="6">
        <v>62.515000000000001</v>
      </c>
      <c r="M1021" s="6">
        <v>554</v>
      </c>
      <c r="N1021" s="6">
        <v>0</v>
      </c>
      <c r="O1021" s="6">
        <v>323.31</v>
      </c>
      <c r="P1021" s="6">
        <v>13244000000</v>
      </c>
      <c r="Q1021" s="6">
        <v>1449900000</v>
      </c>
      <c r="R1021" s="6">
        <v>216510000</v>
      </c>
      <c r="S1021" s="6">
        <v>808460000</v>
      </c>
      <c r="T1021" s="6">
        <v>501650000</v>
      </c>
      <c r="U1021" s="6">
        <v>333940000</v>
      </c>
      <c r="V1021" s="6">
        <v>2606400000</v>
      </c>
      <c r="W1021" s="6">
        <v>4282200000</v>
      </c>
      <c r="X1021" s="6">
        <v>3044600000</v>
      </c>
      <c r="Y1021" s="6">
        <v>97056000</v>
      </c>
      <c r="Z1021" s="6">
        <v>82098000</v>
      </c>
      <c r="AA1021" s="6">
        <v>103840000</v>
      </c>
      <c r="AB1021" s="6">
        <v>212180000</v>
      </c>
      <c r="AC1021" s="6">
        <v>77822000</v>
      </c>
      <c r="AD1021" s="6">
        <v>209140000</v>
      </c>
      <c r="AE1021" s="6">
        <v>152500000</v>
      </c>
      <c r="AF1021" s="6">
        <v>113780000</v>
      </c>
      <c r="AG1021" s="6">
        <f t="shared" ref="AG1021:AG1084" si="84">AVERAGE(Y1021:AB1021)/AVERAGE(AC1021:AF1021)</f>
        <v>0.8950405066860434</v>
      </c>
      <c r="AH1021" s="6">
        <f t="shared" ref="AH1021:AH1084" si="85">LOG(AG1021,2)</f>
        <v>-0.15997511924490321</v>
      </c>
      <c r="AI1021" s="6">
        <f t="shared" ref="AI1021:AI1084" si="86">TTEST(Y1021:AB1021,AC1021:AF1021,2,3)</f>
        <v>0.7352507723195556</v>
      </c>
      <c r="AJ1021" s="6">
        <f t="shared" ref="AJ1021:AJ1084" si="87">-LOG(AI1021,2)</f>
        <v>0.44369170034352673</v>
      </c>
      <c r="AK1021" s="6">
        <f>VLOOKUP(AO1021,'MV-SigB'!F:J,3,FALSE)</f>
        <v>0</v>
      </c>
      <c r="AL1021" s="15">
        <v>19</v>
      </c>
      <c r="AM1021" s="6"/>
      <c r="AN1021" s="6">
        <v>637</v>
      </c>
      <c r="AO1021" s="7">
        <v>467</v>
      </c>
    </row>
    <row r="1022" spans="2:41" x14ac:dyDescent="0.2">
      <c r="B1022" s="5" t="s">
        <v>4406</v>
      </c>
      <c r="C1022" s="6" t="str">
        <f t="shared" si="83"/>
        <v>Q922H2</v>
      </c>
      <c r="D1022" s="6" t="s">
        <v>4407</v>
      </c>
      <c r="E1022" s="6" t="s">
        <v>4408</v>
      </c>
      <c r="F1022" s="6" t="s">
        <v>4409</v>
      </c>
      <c r="G1022" s="6">
        <f>IFERROR(VLOOKUP(C1022,Tabelle3!A:H,8,FALSE),"")</f>
        <v>1</v>
      </c>
      <c r="H1022" s="6">
        <v>1</v>
      </c>
      <c r="I1022" s="6">
        <v>22</v>
      </c>
      <c r="J1022" s="6">
        <v>22</v>
      </c>
      <c r="K1022" s="6">
        <v>70.400000000000006</v>
      </c>
      <c r="L1022" s="6">
        <v>47.921999999999997</v>
      </c>
      <c r="M1022" s="6">
        <v>415</v>
      </c>
      <c r="N1022" s="6">
        <v>0</v>
      </c>
      <c r="O1022" s="6">
        <v>197.18</v>
      </c>
      <c r="P1022" s="6">
        <v>1266600000</v>
      </c>
      <c r="Q1022" s="6">
        <v>50540000</v>
      </c>
      <c r="R1022" s="6">
        <v>39086000</v>
      </c>
      <c r="S1022" s="6">
        <v>53830000</v>
      </c>
      <c r="T1022" s="6">
        <v>45025000</v>
      </c>
      <c r="U1022" s="6">
        <v>139220000</v>
      </c>
      <c r="V1022" s="6">
        <v>11471000</v>
      </c>
      <c r="W1022" s="6">
        <v>343350000</v>
      </c>
      <c r="X1022" s="6">
        <v>584110000</v>
      </c>
      <c r="Y1022" s="6">
        <v>5984600</v>
      </c>
      <c r="Z1022" s="6">
        <v>8595600</v>
      </c>
      <c r="AA1022" s="6">
        <v>9058300</v>
      </c>
      <c r="AB1022" s="6">
        <v>9353400</v>
      </c>
      <c r="AC1022" s="6">
        <v>8508300</v>
      </c>
      <c r="AD1022" s="6">
        <v>3188600</v>
      </c>
      <c r="AE1022" s="6">
        <v>11256000</v>
      </c>
      <c r="AF1022" s="6">
        <v>13460000</v>
      </c>
      <c r="AG1022" s="6">
        <f t="shared" si="84"/>
        <v>0.90604977906181605</v>
      </c>
      <c r="AH1022" s="6">
        <f t="shared" si="85"/>
        <v>-0.14233777967901631</v>
      </c>
      <c r="AI1022" s="6">
        <f t="shared" si="86"/>
        <v>0.73529638204789061</v>
      </c>
      <c r="AJ1022" s="6">
        <f t="shared" si="87"/>
        <v>0.44360220858025901</v>
      </c>
      <c r="AK1022" s="6">
        <f>VLOOKUP(AO1022,'MV-SigB'!F:J,3,FALSE)</f>
        <v>0</v>
      </c>
      <c r="AL1022" s="15">
        <v>19</v>
      </c>
      <c r="AM1022" s="6"/>
      <c r="AN1022" s="6">
        <v>117</v>
      </c>
      <c r="AO1022" s="7">
        <v>1151</v>
      </c>
    </row>
    <row r="1023" spans="2:41" x14ac:dyDescent="0.2">
      <c r="B1023" s="5" t="s">
        <v>884</v>
      </c>
      <c r="C1023" s="6" t="str">
        <f t="shared" si="83"/>
        <v>G5E895</v>
      </c>
      <c r="D1023" s="6"/>
      <c r="E1023" s="6" t="s">
        <v>885</v>
      </c>
      <c r="F1023" s="6" t="s">
        <v>886</v>
      </c>
      <c r="G1023" s="6">
        <f>IFERROR(VLOOKUP(C1023,Tabelle3!A:H,8,FALSE),"")</f>
        <v>1</v>
      </c>
      <c r="H1023" s="6">
        <v>3</v>
      </c>
      <c r="I1023" s="6">
        <v>17</v>
      </c>
      <c r="J1023" s="6">
        <v>10</v>
      </c>
      <c r="K1023" s="6">
        <v>71.2</v>
      </c>
      <c r="L1023" s="6">
        <v>35.847999999999999</v>
      </c>
      <c r="M1023" s="6">
        <v>316</v>
      </c>
      <c r="N1023" s="6">
        <v>0</v>
      </c>
      <c r="O1023" s="6">
        <v>309.20999999999998</v>
      </c>
      <c r="P1023" s="6">
        <v>1333500000</v>
      </c>
      <c r="Q1023" s="6">
        <v>8043200</v>
      </c>
      <c r="R1023" s="6">
        <v>291120000</v>
      </c>
      <c r="S1023" s="6">
        <v>43666000</v>
      </c>
      <c r="T1023" s="6">
        <v>166980000</v>
      </c>
      <c r="U1023" s="6">
        <v>200940000</v>
      </c>
      <c r="V1023" s="6">
        <v>65812000</v>
      </c>
      <c r="W1023" s="6">
        <v>303060000</v>
      </c>
      <c r="X1023" s="6">
        <v>253860000</v>
      </c>
      <c r="Y1023" s="6">
        <v>3657800</v>
      </c>
      <c r="Z1023" s="6">
        <v>21549000</v>
      </c>
      <c r="AA1023" s="6">
        <v>14840000</v>
      </c>
      <c r="AB1023" s="6">
        <v>21145000</v>
      </c>
      <c r="AC1023" s="6">
        <v>18943000</v>
      </c>
      <c r="AD1023" s="6">
        <v>8109800</v>
      </c>
      <c r="AE1023" s="6">
        <v>12799000</v>
      </c>
      <c r="AF1023" s="6">
        <v>14557000</v>
      </c>
      <c r="AG1023" s="6">
        <f t="shared" si="84"/>
        <v>1.1246673332255077</v>
      </c>
      <c r="AH1023" s="6">
        <f t="shared" si="85"/>
        <v>0.16949832794953543</v>
      </c>
      <c r="AI1023" s="6">
        <f t="shared" si="86"/>
        <v>0.73617584557209415</v>
      </c>
      <c r="AJ1023" s="6">
        <f t="shared" si="87"/>
        <v>0.44187768018988377</v>
      </c>
      <c r="AK1023" s="6">
        <f>VLOOKUP(AO1023,'MV-SigB'!F:J,3,FALSE)</f>
        <v>0</v>
      </c>
      <c r="AL1023" s="15">
        <v>19</v>
      </c>
      <c r="AM1023" s="6"/>
      <c r="AN1023" s="6">
        <v>118</v>
      </c>
      <c r="AO1023" s="7">
        <v>257</v>
      </c>
    </row>
    <row r="1024" spans="2:41" x14ac:dyDescent="0.2">
      <c r="B1024" s="5" t="s">
        <v>1825</v>
      </c>
      <c r="C1024" s="6" t="str">
        <f t="shared" si="83"/>
        <v>P42925</v>
      </c>
      <c r="D1024" s="6" t="s">
        <v>1826</v>
      </c>
      <c r="E1024" s="6" t="s">
        <v>1827</v>
      </c>
      <c r="F1024" s="6" t="s">
        <v>1828</v>
      </c>
      <c r="G1024" s="6">
        <f>IFERROR(VLOOKUP(C1024,Tabelle3!A:H,8,FALSE),"")</f>
        <v>1</v>
      </c>
      <c r="H1024" s="6">
        <v>1</v>
      </c>
      <c r="I1024" s="6">
        <v>11</v>
      </c>
      <c r="J1024" s="6">
        <v>1</v>
      </c>
      <c r="K1024" s="6">
        <v>45.9</v>
      </c>
      <c r="L1024" s="6">
        <v>22.265000000000001</v>
      </c>
      <c r="M1024" s="6">
        <v>194</v>
      </c>
      <c r="N1024" s="6">
        <v>1</v>
      </c>
      <c r="O1024" s="6">
        <v>-2</v>
      </c>
      <c r="P1024" s="6">
        <v>2292200</v>
      </c>
      <c r="Q1024" s="6">
        <v>235460</v>
      </c>
      <c r="R1024" s="6">
        <v>415180</v>
      </c>
      <c r="S1024" s="6">
        <v>0</v>
      </c>
      <c r="T1024" s="6">
        <v>0</v>
      </c>
      <c r="U1024" s="6">
        <v>0</v>
      </c>
      <c r="V1024" s="6">
        <v>390500</v>
      </c>
      <c r="W1024" s="6">
        <v>0</v>
      </c>
      <c r="X1024" s="6">
        <v>1251100</v>
      </c>
      <c r="Y1024" s="6">
        <v>129400</v>
      </c>
      <c r="Z1024" s="6">
        <v>399350</v>
      </c>
      <c r="AA1024" s="6"/>
      <c r="AB1024" s="6"/>
      <c r="AC1024" s="6"/>
      <c r="AD1024" s="6">
        <v>191640</v>
      </c>
      <c r="AE1024" s="6"/>
      <c r="AF1024" s="6">
        <v>218490</v>
      </c>
      <c r="AG1024" s="6">
        <f t="shared" si="84"/>
        <v>1.2892253675663814</v>
      </c>
      <c r="AH1024" s="6">
        <f t="shared" si="85"/>
        <v>0.36650448111648481</v>
      </c>
      <c r="AI1024" s="6">
        <f t="shared" si="86"/>
        <v>0.73646013975481983</v>
      </c>
      <c r="AJ1024" s="6">
        <f t="shared" si="87"/>
        <v>0.44132065208958765</v>
      </c>
      <c r="AK1024" s="6">
        <f>VLOOKUP(AO1024,'MV-SigB'!F:J,3,FALSE)</f>
        <v>0</v>
      </c>
      <c r="AL1024" s="15">
        <v>19</v>
      </c>
      <c r="AM1024" s="6"/>
      <c r="AN1024" s="6">
        <v>1</v>
      </c>
      <c r="AO1024" s="7">
        <v>494</v>
      </c>
    </row>
    <row r="1025" spans="2:41" x14ac:dyDescent="0.2">
      <c r="B1025" s="5" t="s">
        <v>5355</v>
      </c>
      <c r="C1025" s="6" t="str">
        <f t="shared" si="83"/>
        <v>Q9D6J5</v>
      </c>
      <c r="D1025" s="6" t="s">
        <v>5356</v>
      </c>
      <c r="E1025" s="6" t="s">
        <v>5357</v>
      </c>
      <c r="F1025" s="6" t="s">
        <v>5358</v>
      </c>
      <c r="G1025" s="6">
        <f>IFERROR(VLOOKUP(C1025,Tabelle3!A:H,8,FALSE),"")</f>
        <v>1</v>
      </c>
      <c r="H1025" s="6">
        <v>5</v>
      </c>
      <c r="I1025" s="6">
        <v>13</v>
      </c>
      <c r="J1025" s="6">
        <v>13</v>
      </c>
      <c r="K1025" s="6">
        <v>61.3</v>
      </c>
      <c r="L1025" s="6">
        <v>21.876000000000001</v>
      </c>
      <c r="M1025" s="6">
        <v>186</v>
      </c>
      <c r="N1025" s="6">
        <v>0</v>
      </c>
      <c r="O1025" s="6">
        <v>204.58</v>
      </c>
      <c r="P1025" s="6">
        <v>7353700000</v>
      </c>
      <c r="Q1025" s="6">
        <v>533550000</v>
      </c>
      <c r="R1025" s="6">
        <v>482720000</v>
      </c>
      <c r="S1025" s="6">
        <v>721010000</v>
      </c>
      <c r="T1025" s="6">
        <v>148830000</v>
      </c>
      <c r="U1025" s="6">
        <v>796410000</v>
      </c>
      <c r="V1025" s="6">
        <v>817480000</v>
      </c>
      <c r="W1025" s="6">
        <v>1124800000</v>
      </c>
      <c r="X1025" s="6">
        <v>2728900000</v>
      </c>
      <c r="Y1025" s="6">
        <v>615020000</v>
      </c>
      <c r="Z1025" s="6">
        <v>611940000</v>
      </c>
      <c r="AA1025" s="6">
        <v>1027500000</v>
      </c>
      <c r="AB1025" s="6">
        <v>555000000</v>
      </c>
      <c r="AC1025" s="6">
        <v>510100000</v>
      </c>
      <c r="AD1025" s="6">
        <v>421800000</v>
      </c>
      <c r="AE1025" s="6">
        <v>459000000</v>
      </c>
      <c r="AF1025" s="6">
        <v>1133300000</v>
      </c>
      <c r="AG1025" s="6">
        <f t="shared" si="84"/>
        <v>1.1130100625940893</v>
      </c>
      <c r="AH1025" s="6">
        <f t="shared" si="85"/>
        <v>0.15446663597633831</v>
      </c>
      <c r="AI1025" s="6">
        <f t="shared" si="86"/>
        <v>0.73648113909982849</v>
      </c>
      <c r="AJ1025" s="6">
        <f t="shared" si="87"/>
        <v>0.44127951582523972</v>
      </c>
      <c r="AK1025" s="6">
        <f>VLOOKUP(AO1025,'MV-SigB'!F:J,3,FALSE)</f>
        <v>0</v>
      </c>
      <c r="AL1025" s="15">
        <v>19</v>
      </c>
      <c r="AM1025" s="6"/>
      <c r="AN1025" s="6">
        <v>224</v>
      </c>
      <c r="AO1025" s="7">
        <v>1391</v>
      </c>
    </row>
    <row r="1026" spans="2:41" x14ac:dyDescent="0.2">
      <c r="B1026" s="5" t="s">
        <v>3762</v>
      </c>
      <c r="C1026" s="6" t="str">
        <f t="shared" si="83"/>
        <v>Q8CI78</v>
      </c>
      <c r="D1026" s="6" t="s">
        <v>3763</v>
      </c>
      <c r="E1026" s="6" t="s">
        <v>3764</v>
      </c>
      <c r="F1026" s="6" t="s">
        <v>3765</v>
      </c>
      <c r="G1026" s="6">
        <f>IFERROR(VLOOKUP(C1026,Tabelle3!A:H,8,FALSE),"")</f>
        <v>1</v>
      </c>
      <c r="H1026" s="6">
        <v>2</v>
      </c>
      <c r="I1026" s="6">
        <v>10</v>
      </c>
      <c r="J1026" s="6">
        <v>10</v>
      </c>
      <c r="K1026" s="6">
        <v>26.2</v>
      </c>
      <c r="L1026" s="6">
        <v>51.841999999999999</v>
      </c>
      <c r="M1026" s="6">
        <v>450</v>
      </c>
      <c r="N1026" s="6">
        <v>0</v>
      </c>
      <c r="O1026" s="6">
        <v>118.78</v>
      </c>
      <c r="P1026" s="6">
        <v>438300000</v>
      </c>
      <c r="Q1026" s="6">
        <v>18386000</v>
      </c>
      <c r="R1026" s="6">
        <v>96591000</v>
      </c>
      <c r="S1026" s="6">
        <v>15581000</v>
      </c>
      <c r="T1026" s="6">
        <v>81096000</v>
      </c>
      <c r="U1026" s="6">
        <v>42633000</v>
      </c>
      <c r="V1026" s="6">
        <v>9886800</v>
      </c>
      <c r="W1026" s="6">
        <v>97468000</v>
      </c>
      <c r="X1026" s="6">
        <v>76660000</v>
      </c>
      <c r="Y1026" s="6">
        <v>1903600</v>
      </c>
      <c r="Z1026" s="6">
        <v>8505600</v>
      </c>
      <c r="AA1026" s="6">
        <v>2220300</v>
      </c>
      <c r="AB1026" s="6">
        <v>7569300</v>
      </c>
      <c r="AC1026" s="6">
        <v>4967700</v>
      </c>
      <c r="AD1026" s="6">
        <v>3541100</v>
      </c>
      <c r="AE1026" s="6">
        <v>4945800</v>
      </c>
      <c r="AF1026" s="6">
        <v>4150300</v>
      </c>
      <c r="AG1026" s="6">
        <f t="shared" si="84"/>
        <v>1.1473396611170754</v>
      </c>
      <c r="AH1026" s="6">
        <f t="shared" si="85"/>
        <v>0.1982925534004672</v>
      </c>
      <c r="AI1026" s="6">
        <f t="shared" si="86"/>
        <v>0.73682080162450947</v>
      </c>
      <c r="AJ1026" s="6">
        <f t="shared" si="87"/>
        <v>0.44061430330488693</v>
      </c>
      <c r="AK1026" s="6">
        <f>VLOOKUP(AO1026,'MV-SigB'!F:J,3,FALSE)</f>
        <v>0</v>
      </c>
      <c r="AL1026" s="15">
        <v>19</v>
      </c>
      <c r="AM1026" s="6"/>
      <c r="AN1026" s="6">
        <v>51</v>
      </c>
      <c r="AO1026" s="7">
        <v>988</v>
      </c>
    </row>
    <row r="1027" spans="2:41" x14ac:dyDescent="0.2">
      <c r="B1027" s="5" t="s">
        <v>5568</v>
      </c>
      <c r="C1027" s="6" t="str">
        <f t="shared" si="83"/>
        <v>Q9DBL7</v>
      </c>
      <c r="D1027" s="6" t="s">
        <v>5569</v>
      </c>
      <c r="E1027" s="6" t="s">
        <v>5570</v>
      </c>
      <c r="F1027" s="6" t="s">
        <v>5571</v>
      </c>
      <c r="G1027" s="6">
        <f>IFERROR(VLOOKUP(C1027,Tabelle3!A:H,8,FALSE),"")</f>
        <v>1</v>
      </c>
      <c r="H1027" s="6">
        <v>3</v>
      </c>
      <c r="I1027" s="6">
        <v>25</v>
      </c>
      <c r="J1027" s="6">
        <v>25</v>
      </c>
      <c r="K1027" s="6">
        <v>52.8</v>
      </c>
      <c r="L1027" s="6">
        <v>62.021999999999998</v>
      </c>
      <c r="M1027" s="6">
        <v>563</v>
      </c>
      <c r="N1027" s="6">
        <v>0</v>
      </c>
      <c r="O1027" s="6">
        <v>323.31</v>
      </c>
      <c r="P1027" s="6">
        <v>4213200000</v>
      </c>
      <c r="Q1027" s="6">
        <v>601700000</v>
      </c>
      <c r="R1027" s="6">
        <v>76295000</v>
      </c>
      <c r="S1027" s="6">
        <v>215150000</v>
      </c>
      <c r="T1027" s="6">
        <v>133540000</v>
      </c>
      <c r="U1027" s="6">
        <v>143080000</v>
      </c>
      <c r="V1027" s="6">
        <v>743510000</v>
      </c>
      <c r="W1027" s="6">
        <v>1200600000</v>
      </c>
      <c r="X1027" s="6">
        <v>1099400000</v>
      </c>
      <c r="Y1027" s="6">
        <v>37772000</v>
      </c>
      <c r="Z1027" s="6">
        <v>27456000</v>
      </c>
      <c r="AA1027" s="6">
        <v>37697000</v>
      </c>
      <c r="AB1027" s="6">
        <v>45868000</v>
      </c>
      <c r="AC1027" s="6">
        <v>30450000</v>
      </c>
      <c r="AD1027" s="6">
        <v>45725000</v>
      </c>
      <c r="AE1027" s="6">
        <v>38024000</v>
      </c>
      <c r="AF1027" s="6">
        <v>41588000</v>
      </c>
      <c r="AG1027" s="6">
        <f t="shared" si="84"/>
        <v>0.95510536822713066</v>
      </c>
      <c r="AH1027" s="6">
        <f t="shared" si="85"/>
        <v>-6.6268193327189445E-2</v>
      </c>
      <c r="AI1027" s="6">
        <f t="shared" si="86"/>
        <v>0.73735942398010712</v>
      </c>
      <c r="AJ1027" s="6">
        <f t="shared" si="87"/>
        <v>0.43956006607878068</v>
      </c>
      <c r="AK1027" s="6">
        <f>VLOOKUP(AO1027,'MV-SigB'!F:J,3,FALSE)</f>
        <v>0</v>
      </c>
      <c r="AL1027" s="15">
        <v>19</v>
      </c>
      <c r="AM1027" s="6"/>
      <c r="AN1027" s="6">
        <v>261</v>
      </c>
      <c r="AO1027" s="7">
        <v>1445</v>
      </c>
    </row>
    <row r="1028" spans="2:41" x14ac:dyDescent="0.2">
      <c r="B1028" s="5" t="s">
        <v>806</v>
      </c>
      <c r="C1028" s="6" t="str">
        <f t="shared" si="83"/>
        <v>G3UW46</v>
      </c>
      <c r="D1028" s="6" t="s">
        <v>807</v>
      </c>
      <c r="E1028" s="6" t="s">
        <v>808</v>
      </c>
      <c r="F1028" s="6" t="s">
        <v>809</v>
      </c>
      <c r="G1028" s="6" t="str">
        <f>IFERROR(VLOOKUP(C1028,Tabelle3!A:H,8,FALSE),"")</f>
        <v/>
      </c>
      <c r="H1028" s="6">
        <v>2</v>
      </c>
      <c r="I1028" s="6">
        <v>2</v>
      </c>
      <c r="J1028" s="6">
        <v>2</v>
      </c>
      <c r="K1028" s="6">
        <v>10.199999999999999</v>
      </c>
      <c r="L1028" s="6">
        <v>27.463999999999999</v>
      </c>
      <c r="M1028" s="6">
        <v>246</v>
      </c>
      <c r="N1028" s="6">
        <v>0</v>
      </c>
      <c r="O1028" s="6">
        <v>6.3955000000000002</v>
      </c>
      <c r="P1028" s="6">
        <v>9966500</v>
      </c>
      <c r="Q1028" s="6">
        <v>949970</v>
      </c>
      <c r="R1028" s="6">
        <v>0</v>
      </c>
      <c r="S1028" s="6">
        <v>2152000</v>
      </c>
      <c r="T1028" s="6">
        <v>320440</v>
      </c>
      <c r="U1028" s="6">
        <v>0</v>
      </c>
      <c r="V1028" s="6">
        <v>581570</v>
      </c>
      <c r="W1028" s="6">
        <v>2409600</v>
      </c>
      <c r="X1028" s="6">
        <v>3553000</v>
      </c>
      <c r="Y1028" s="6">
        <v>179340</v>
      </c>
      <c r="Z1028" s="6"/>
      <c r="AA1028" s="6">
        <v>327620</v>
      </c>
      <c r="AB1028" s="6">
        <v>201560</v>
      </c>
      <c r="AC1028" s="6"/>
      <c r="AD1028" s="6">
        <v>434030</v>
      </c>
      <c r="AE1028" s="6">
        <v>199010</v>
      </c>
      <c r="AF1028" s="6">
        <v>178380</v>
      </c>
      <c r="AG1028" s="6">
        <f t="shared" si="84"/>
        <v>0.87318528012619856</v>
      </c>
      <c r="AH1028" s="6">
        <f t="shared" si="85"/>
        <v>-0.19564028483801252</v>
      </c>
      <c r="AI1028" s="6">
        <f t="shared" si="86"/>
        <v>0.73857075126150007</v>
      </c>
      <c r="AJ1028" s="6">
        <f t="shared" si="87"/>
        <v>0.43719196454734804</v>
      </c>
      <c r="AK1028" s="6">
        <f>VLOOKUP(AO1028,'MV-SigB'!F:J,3,FALSE)</f>
        <v>0</v>
      </c>
      <c r="AL1028" s="15">
        <v>19</v>
      </c>
      <c r="AM1028" s="6"/>
      <c r="AN1028" s="6">
        <v>4</v>
      </c>
      <c r="AO1028" s="7">
        <v>236</v>
      </c>
    </row>
    <row r="1029" spans="2:41" x14ac:dyDescent="0.2">
      <c r="B1029" s="5" t="s">
        <v>3203</v>
      </c>
      <c r="C1029" s="6" t="str">
        <f t="shared" ref="C1029:C1092" si="88">LEFT(B1029,6)</f>
        <v>Q7TMG8</v>
      </c>
      <c r="D1029" s="6" t="s">
        <v>3204</v>
      </c>
      <c r="E1029" s="6" t="s">
        <v>3205</v>
      </c>
      <c r="F1029" s="6" t="s">
        <v>3206</v>
      </c>
      <c r="G1029" s="6">
        <f>IFERROR(VLOOKUP(C1029,Tabelle3!A:H,8,FALSE),"")</f>
        <v>1</v>
      </c>
      <c r="H1029" s="6">
        <v>2</v>
      </c>
      <c r="I1029" s="6">
        <v>20</v>
      </c>
      <c r="J1029" s="6">
        <v>20</v>
      </c>
      <c r="K1029" s="6">
        <v>71.900000000000006</v>
      </c>
      <c r="L1029" s="6">
        <v>32.898000000000003</v>
      </c>
      <c r="M1029" s="6">
        <v>281</v>
      </c>
      <c r="N1029" s="6">
        <v>0</v>
      </c>
      <c r="O1029" s="6">
        <v>271.39</v>
      </c>
      <c r="P1029" s="6">
        <v>2700900000</v>
      </c>
      <c r="Q1029" s="6">
        <v>223880000</v>
      </c>
      <c r="R1029" s="6">
        <v>50688000</v>
      </c>
      <c r="S1029" s="6">
        <v>179890000</v>
      </c>
      <c r="T1029" s="6">
        <v>58635000</v>
      </c>
      <c r="U1029" s="6">
        <v>99527000</v>
      </c>
      <c r="V1029" s="6">
        <v>54566000</v>
      </c>
      <c r="W1029" s="6">
        <v>1036400000</v>
      </c>
      <c r="X1029" s="6">
        <v>997390000</v>
      </c>
      <c r="Y1029" s="6">
        <v>31513000</v>
      </c>
      <c r="Z1029" s="6">
        <v>33720000</v>
      </c>
      <c r="AA1029" s="6">
        <v>49856000</v>
      </c>
      <c r="AB1029" s="6">
        <v>49913000</v>
      </c>
      <c r="AC1029" s="6">
        <v>24212000</v>
      </c>
      <c r="AD1029" s="6">
        <v>21950000</v>
      </c>
      <c r="AE1029" s="6">
        <v>50680000</v>
      </c>
      <c r="AF1029" s="6">
        <v>54200000</v>
      </c>
      <c r="AG1029" s="6">
        <f t="shared" si="84"/>
        <v>1.0924246236146238</v>
      </c>
      <c r="AH1029" s="6">
        <f t="shared" si="85"/>
        <v>0.12753373840874976</v>
      </c>
      <c r="AI1029" s="6">
        <f t="shared" si="86"/>
        <v>0.73873446812274546</v>
      </c>
      <c r="AJ1029" s="6">
        <f t="shared" si="87"/>
        <v>0.43687220191238757</v>
      </c>
      <c r="AK1029" s="6">
        <f>VLOOKUP(AO1029,'MV-SigB'!F:J,3,FALSE)</f>
        <v>0</v>
      </c>
      <c r="AL1029" s="15">
        <v>19</v>
      </c>
      <c r="AM1029" s="6"/>
      <c r="AN1029" s="6">
        <v>145</v>
      </c>
      <c r="AO1029" s="7">
        <v>844</v>
      </c>
    </row>
    <row r="1030" spans="2:41" x14ac:dyDescent="0.2">
      <c r="B1030" s="5" t="s">
        <v>4060</v>
      </c>
      <c r="C1030" s="6" t="str">
        <f t="shared" si="88"/>
        <v>Q8VCF0</v>
      </c>
      <c r="D1030" s="6" t="s">
        <v>4061</v>
      </c>
      <c r="E1030" s="6" t="s">
        <v>4062</v>
      </c>
      <c r="F1030" s="6" t="s">
        <v>4063</v>
      </c>
      <c r="G1030" s="6">
        <f>IFERROR(VLOOKUP(C1030,Tabelle3!A:H,8,FALSE),"")</f>
        <v>1</v>
      </c>
      <c r="H1030" s="6">
        <v>1</v>
      </c>
      <c r="I1030" s="6">
        <v>1</v>
      </c>
      <c r="J1030" s="6">
        <v>1</v>
      </c>
      <c r="K1030" s="6">
        <v>3</v>
      </c>
      <c r="L1030" s="6">
        <v>53.398000000000003</v>
      </c>
      <c r="M1030" s="6">
        <v>503</v>
      </c>
      <c r="N1030" s="6">
        <v>5.9603E-3</v>
      </c>
      <c r="O1030" s="6">
        <v>1.5967</v>
      </c>
      <c r="P1030" s="6">
        <v>602680</v>
      </c>
      <c r="Q1030" s="6">
        <v>0</v>
      </c>
      <c r="R1030" s="6">
        <v>84733</v>
      </c>
      <c r="S1030" s="6">
        <v>0</v>
      </c>
      <c r="T1030" s="6">
        <v>146300</v>
      </c>
      <c r="U1030" s="6">
        <v>297580</v>
      </c>
      <c r="V1030" s="6">
        <v>74070</v>
      </c>
      <c r="W1030" s="6">
        <v>0</v>
      </c>
      <c r="X1030" s="6">
        <v>0</v>
      </c>
      <c r="Y1030" s="6"/>
      <c r="Z1030" s="6">
        <v>70954</v>
      </c>
      <c r="AA1030" s="6"/>
      <c r="AB1030" s="6">
        <v>58043</v>
      </c>
      <c r="AC1030" s="6">
        <v>73759</v>
      </c>
      <c r="AD1030" s="6">
        <v>40692</v>
      </c>
      <c r="AE1030" s="6"/>
      <c r="AF1030" s="6"/>
      <c r="AG1030" s="6">
        <f t="shared" si="84"/>
        <v>1.1270936907497531</v>
      </c>
      <c r="AH1030" s="6">
        <f t="shared" si="85"/>
        <v>0.17260744591114485</v>
      </c>
      <c r="AI1030" s="6">
        <f t="shared" si="86"/>
        <v>0.73933799422828594</v>
      </c>
      <c r="AJ1030" s="6">
        <f t="shared" si="87"/>
        <v>0.43569404023212099</v>
      </c>
      <c r="AK1030" s="6">
        <f>VLOOKUP(AO1030,'MV-SigB'!F:J,3,FALSE)</f>
        <v>0</v>
      </c>
      <c r="AL1030" s="15">
        <v>19</v>
      </c>
      <c r="AM1030" s="6"/>
      <c r="AN1030" s="6">
        <v>3</v>
      </c>
      <c r="AO1030" s="7">
        <v>1063</v>
      </c>
    </row>
    <row r="1031" spans="2:41" x14ac:dyDescent="0.2">
      <c r="B1031" s="5" t="s">
        <v>2117</v>
      </c>
      <c r="C1031" s="6" t="str">
        <f t="shared" si="88"/>
        <v>P63260</v>
      </c>
      <c r="D1031" s="6" t="s">
        <v>2118</v>
      </c>
      <c r="E1031" s="6" t="s">
        <v>2119</v>
      </c>
      <c r="F1031" s="6" t="s">
        <v>2120</v>
      </c>
      <c r="G1031" s="6" t="str">
        <f>IFERROR(VLOOKUP(C1031,Tabelle3!A:H,8,FALSE),"")</f>
        <v/>
      </c>
      <c r="H1031" s="6">
        <v>18</v>
      </c>
      <c r="I1031" s="6">
        <v>19</v>
      </c>
      <c r="J1031" s="6">
        <v>15</v>
      </c>
      <c r="K1031" s="6">
        <v>61.3</v>
      </c>
      <c r="L1031" s="6">
        <v>41.792000000000002</v>
      </c>
      <c r="M1031" s="6">
        <v>375</v>
      </c>
      <c r="N1031" s="6">
        <v>0</v>
      </c>
      <c r="O1031" s="6">
        <v>296.17</v>
      </c>
      <c r="P1031" s="6">
        <v>1810500000</v>
      </c>
      <c r="Q1031" s="6">
        <v>50879000</v>
      </c>
      <c r="R1031" s="6">
        <v>56947000</v>
      </c>
      <c r="S1031" s="6">
        <v>133700000</v>
      </c>
      <c r="T1031" s="6">
        <v>112680000</v>
      </c>
      <c r="U1031" s="6">
        <v>82899000</v>
      </c>
      <c r="V1031" s="6">
        <v>54104000</v>
      </c>
      <c r="W1031" s="6">
        <v>763060000</v>
      </c>
      <c r="X1031" s="6">
        <v>556190000</v>
      </c>
      <c r="Y1031" s="6">
        <v>10971000</v>
      </c>
      <c r="Z1031" s="6">
        <v>19970000</v>
      </c>
      <c r="AA1031" s="6">
        <v>25831000</v>
      </c>
      <c r="AB1031" s="6">
        <v>24543000</v>
      </c>
      <c r="AC1031" s="6">
        <v>7481500</v>
      </c>
      <c r="AD1031" s="6">
        <v>22591000</v>
      </c>
      <c r="AE1031" s="6">
        <v>24073000</v>
      </c>
      <c r="AF1031" s="6">
        <v>20152000</v>
      </c>
      <c r="AG1031" s="6">
        <f t="shared" si="84"/>
        <v>1.094451361082136</v>
      </c>
      <c r="AH1031" s="6">
        <f t="shared" si="85"/>
        <v>0.13020784059942195</v>
      </c>
      <c r="AI1031" s="6">
        <f t="shared" si="86"/>
        <v>0.74096020046495692</v>
      </c>
      <c r="AJ1031" s="6">
        <f t="shared" si="87"/>
        <v>0.43253204241547627</v>
      </c>
      <c r="AK1031" s="6">
        <f>VLOOKUP(AO1031,'MV-SigB'!F:J,3,FALSE)</f>
        <v>0</v>
      </c>
      <c r="AL1031" s="15">
        <v>19</v>
      </c>
      <c r="AM1031" s="6"/>
      <c r="AN1031" s="6">
        <v>140</v>
      </c>
      <c r="AO1031" s="7">
        <v>567</v>
      </c>
    </row>
    <row r="1032" spans="2:41" x14ac:dyDescent="0.2">
      <c r="B1032" s="5" t="s">
        <v>1619</v>
      </c>
      <c r="C1032" s="6" t="str">
        <f t="shared" si="88"/>
        <v>P23927</v>
      </c>
      <c r="D1032" s="6" t="s">
        <v>1620</v>
      </c>
      <c r="E1032" s="6" t="s">
        <v>1621</v>
      </c>
      <c r="F1032" s="6" t="s">
        <v>1622</v>
      </c>
      <c r="G1032" s="6">
        <f>IFERROR(VLOOKUP(C1032,Tabelle3!A:H,8,FALSE),"")</f>
        <v>1</v>
      </c>
      <c r="H1032" s="6">
        <v>1</v>
      </c>
      <c r="I1032" s="6">
        <v>8</v>
      </c>
      <c r="J1032" s="6">
        <v>8</v>
      </c>
      <c r="K1032" s="6">
        <v>61.7</v>
      </c>
      <c r="L1032" s="6">
        <v>20.068999999999999</v>
      </c>
      <c r="M1032" s="6">
        <v>175</v>
      </c>
      <c r="N1032" s="6">
        <v>0</v>
      </c>
      <c r="O1032" s="6">
        <v>38.200000000000003</v>
      </c>
      <c r="P1032" s="6">
        <v>22668000</v>
      </c>
      <c r="Q1032" s="6">
        <v>506310</v>
      </c>
      <c r="R1032" s="6">
        <v>1472200</v>
      </c>
      <c r="S1032" s="6">
        <v>428270</v>
      </c>
      <c r="T1032" s="6">
        <v>418890</v>
      </c>
      <c r="U1032" s="6">
        <v>985910</v>
      </c>
      <c r="V1032" s="6">
        <v>2167900</v>
      </c>
      <c r="W1032" s="6">
        <v>8302600</v>
      </c>
      <c r="X1032" s="6">
        <v>8385600</v>
      </c>
      <c r="Y1032" s="6">
        <v>628410</v>
      </c>
      <c r="Z1032" s="6">
        <v>1907800</v>
      </c>
      <c r="AA1032" s="6">
        <v>1063800</v>
      </c>
      <c r="AB1032" s="6">
        <v>2516900</v>
      </c>
      <c r="AC1032" s="6">
        <v>1597400</v>
      </c>
      <c r="AD1032" s="6">
        <v>1599900</v>
      </c>
      <c r="AE1032" s="6">
        <v>1525900</v>
      </c>
      <c r="AF1032" s="6">
        <v>730670</v>
      </c>
      <c r="AG1032" s="6">
        <f t="shared" si="84"/>
        <v>1.1215723880473865</v>
      </c>
      <c r="AH1032" s="6">
        <f t="shared" si="85"/>
        <v>0.165522737238049</v>
      </c>
      <c r="AI1032" s="6">
        <f t="shared" si="86"/>
        <v>0.74208277378685983</v>
      </c>
      <c r="AJ1032" s="6">
        <f t="shared" si="87"/>
        <v>0.43034797721713924</v>
      </c>
      <c r="AK1032" s="6">
        <f>VLOOKUP(AO1032,'MV-SigB'!F:J,3,FALSE)</f>
        <v>0</v>
      </c>
      <c r="AL1032" s="15">
        <v>19</v>
      </c>
      <c r="AM1032" s="6"/>
      <c r="AN1032" s="6">
        <v>19</v>
      </c>
      <c r="AO1032" s="7">
        <v>442</v>
      </c>
    </row>
    <row r="1033" spans="2:41" x14ac:dyDescent="0.2">
      <c r="B1033" s="5" t="s">
        <v>1072</v>
      </c>
      <c r="C1033" s="6" t="str">
        <f t="shared" si="88"/>
        <v>Q5SVG5</v>
      </c>
      <c r="D1033" s="6" t="s">
        <v>1073</v>
      </c>
      <c r="E1033" s="6" t="s">
        <v>1074</v>
      </c>
      <c r="F1033" s="6" t="s">
        <v>1075</v>
      </c>
      <c r="G1033" s="6" t="str">
        <f>IFERROR(VLOOKUP(C1033,Tabelle3!A:H,8,FALSE),"")</f>
        <v/>
      </c>
      <c r="H1033" s="6">
        <v>3</v>
      </c>
      <c r="I1033" s="6">
        <v>2</v>
      </c>
      <c r="J1033" s="6">
        <v>1</v>
      </c>
      <c r="K1033" s="6">
        <v>6.2</v>
      </c>
      <c r="L1033" s="6">
        <v>101.19</v>
      </c>
      <c r="M1033" s="6">
        <v>916</v>
      </c>
      <c r="N1033" s="6">
        <v>0</v>
      </c>
      <c r="O1033" s="6">
        <v>8.4886999999999997</v>
      </c>
      <c r="P1033" s="6">
        <v>5160700</v>
      </c>
      <c r="Q1033" s="6">
        <v>189230</v>
      </c>
      <c r="R1033" s="6">
        <v>970790</v>
      </c>
      <c r="S1033" s="6">
        <v>253170</v>
      </c>
      <c r="T1033" s="6">
        <v>0</v>
      </c>
      <c r="U1033" s="6">
        <v>0</v>
      </c>
      <c r="V1033" s="6">
        <v>651840</v>
      </c>
      <c r="W1033" s="6">
        <v>1967300</v>
      </c>
      <c r="X1033" s="6">
        <v>1128400</v>
      </c>
      <c r="Y1033" s="6">
        <v>201870</v>
      </c>
      <c r="Z1033" s="6">
        <v>466770</v>
      </c>
      <c r="AA1033" s="6">
        <v>120950</v>
      </c>
      <c r="AB1033" s="6"/>
      <c r="AC1033" s="6"/>
      <c r="AD1033" s="6">
        <v>505070</v>
      </c>
      <c r="AE1033" s="6">
        <v>213780</v>
      </c>
      <c r="AF1033" s="6">
        <v>220340</v>
      </c>
      <c r="AG1033" s="6">
        <f t="shared" si="84"/>
        <v>0.84071380657800887</v>
      </c>
      <c r="AH1033" s="6">
        <f t="shared" si="85"/>
        <v>-0.25031332900868364</v>
      </c>
      <c r="AI1033" s="6">
        <f t="shared" si="86"/>
        <v>0.74306486006577832</v>
      </c>
      <c r="AJ1033" s="6">
        <f t="shared" si="87"/>
        <v>0.42843994978801991</v>
      </c>
      <c r="AK1033" s="6">
        <f>VLOOKUP(AO1033,'MV-SigB'!F:J,3,FALSE)</f>
        <v>0</v>
      </c>
      <c r="AL1033" s="15">
        <v>19</v>
      </c>
      <c r="AM1033" s="6"/>
      <c r="AN1033" s="6">
        <v>6</v>
      </c>
      <c r="AO1033" s="7">
        <v>305</v>
      </c>
    </row>
    <row r="1034" spans="2:41" x14ac:dyDescent="0.2">
      <c r="B1034" s="5" t="s">
        <v>4842</v>
      </c>
      <c r="C1034" s="6" t="str">
        <f t="shared" si="88"/>
        <v>Q9CQH3</v>
      </c>
      <c r="D1034" s="6" t="s">
        <v>4843</v>
      </c>
      <c r="E1034" s="6" t="s">
        <v>4844</v>
      </c>
      <c r="F1034" s="6" t="s">
        <v>4845</v>
      </c>
      <c r="G1034" s="6">
        <f>IFERROR(VLOOKUP(C1034,Tabelle3!A:H,8,FALSE),"")</f>
        <v>1</v>
      </c>
      <c r="H1034" s="6">
        <v>5</v>
      </c>
      <c r="I1034" s="6">
        <v>18</v>
      </c>
      <c r="J1034" s="6">
        <v>18</v>
      </c>
      <c r="K1034" s="6">
        <v>42.3</v>
      </c>
      <c r="L1034" s="6">
        <v>21.71</v>
      </c>
      <c r="M1034" s="6">
        <v>189</v>
      </c>
      <c r="N1034" s="6">
        <v>0</v>
      </c>
      <c r="O1034" s="6">
        <v>323.31</v>
      </c>
      <c r="P1034" s="6">
        <v>7885000000</v>
      </c>
      <c r="Q1034" s="6">
        <v>295130000</v>
      </c>
      <c r="R1034" s="6">
        <v>542340000</v>
      </c>
      <c r="S1034" s="6">
        <v>503080000</v>
      </c>
      <c r="T1034" s="6">
        <v>232320000</v>
      </c>
      <c r="U1034" s="6">
        <v>729240000</v>
      </c>
      <c r="V1034" s="6">
        <v>216890000</v>
      </c>
      <c r="W1034" s="6">
        <v>2736800000</v>
      </c>
      <c r="X1034" s="6">
        <v>2629200000</v>
      </c>
      <c r="Y1034" s="6">
        <v>984140000</v>
      </c>
      <c r="Z1034" s="6">
        <v>869650000</v>
      </c>
      <c r="AA1034" s="6">
        <v>749850000</v>
      </c>
      <c r="AB1034" s="6">
        <v>516800000</v>
      </c>
      <c r="AC1034" s="6">
        <v>532350000</v>
      </c>
      <c r="AD1034" s="6">
        <v>406220000</v>
      </c>
      <c r="AE1034" s="6">
        <v>1012500000</v>
      </c>
      <c r="AF1034" s="6">
        <v>924120000</v>
      </c>
      <c r="AG1034" s="6">
        <f t="shared" si="84"/>
        <v>1.085298710693902</v>
      </c>
      <c r="AH1034" s="6">
        <f t="shared" si="85"/>
        <v>0.11809217550437391</v>
      </c>
      <c r="AI1034" s="6">
        <f t="shared" si="86"/>
        <v>0.74399633195842962</v>
      </c>
      <c r="AJ1034" s="6">
        <f t="shared" si="87"/>
        <v>0.42663258629387862</v>
      </c>
      <c r="AK1034" s="6">
        <f>VLOOKUP(AO1034,'MV-SigB'!F:J,3,FALSE)</f>
        <v>0</v>
      </c>
      <c r="AL1034" s="15">
        <v>19</v>
      </c>
      <c r="AM1034" s="6"/>
      <c r="AN1034" s="6">
        <v>355</v>
      </c>
      <c r="AO1034" s="7">
        <v>1261</v>
      </c>
    </row>
    <row r="1035" spans="2:41" x14ac:dyDescent="0.2">
      <c r="B1035" s="5" t="s">
        <v>347</v>
      </c>
      <c r="C1035" s="6" t="str">
        <f t="shared" si="88"/>
        <v>D3Z041</v>
      </c>
      <c r="D1035" s="6" t="s">
        <v>348</v>
      </c>
      <c r="E1035" s="6" t="s">
        <v>349</v>
      </c>
      <c r="F1035" s="6" t="s">
        <v>350</v>
      </c>
      <c r="G1035" s="6">
        <f>IFERROR(VLOOKUP(C1035,Tabelle3!A:H,8,FALSE),"")</f>
        <v>1</v>
      </c>
      <c r="H1035" s="6">
        <v>6</v>
      </c>
      <c r="I1035" s="6">
        <v>57</v>
      </c>
      <c r="J1035" s="6">
        <v>57</v>
      </c>
      <c r="K1035" s="6">
        <v>72.7</v>
      </c>
      <c r="L1035" s="6">
        <v>78.034000000000006</v>
      </c>
      <c r="M1035" s="6">
        <v>699</v>
      </c>
      <c r="N1035" s="6">
        <v>0</v>
      </c>
      <c r="O1035" s="6">
        <v>323.31</v>
      </c>
      <c r="P1035" s="6">
        <v>9541600000</v>
      </c>
      <c r="Q1035" s="6">
        <v>592940000</v>
      </c>
      <c r="R1035" s="6">
        <v>77821000</v>
      </c>
      <c r="S1035" s="6">
        <v>506110000</v>
      </c>
      <c r="T1035" s="6">
        <v>197150000</v>
      </c>
      <c r="U1035" s="6">
        <v>917780000</v>
      </c>
      <c r="V1035" s="6">
        <v>54065000</v>
      </c>
      <c r="W1035" s="6">
        <v>2980000000</v>
      </c>
      <c r="X1035" s="6">
        <v>4215800000</v>
      </c>
      <c r="Y1035" s="6">
        <v>151450000</v>
      </c>
      <c r="Z1035" s="6">
        <v>86015000</v>
      </c>
      <c r="AA1035" s="6">
        <v>175810000</v>
      </c>
      <c r="AB1035" s="6">
        <v>135110000</v>
      </c>
      <c r="AC1035" s="6">
        <v>123600000</v>
      </c>
      <c r="AD1035" s="6">
        <v>23435000</v>
      </c>
      <c r="AE1035" s="6">
        <v>162930000</v>
      </c>
      <c r="AF1035" s="6">
        <v>182880000</v>
      </c>
      <c r="AG1035" s="6">
        <f t="shared" si="84"/>
        <v>1.1126926315575891</v>
      </c>
      <c r="AH1035" s="6">
        <f t="shared" si="85"/>
        <v>0.1540551199310988</v>
      </c>
      <c r="AI1035" s="6">
        <f t="shared" si="86"/>
        <v>0.74518395540268112</v>
      </c>
      <c r="AJ1035" s="6">
        <f t="shared" si="87"/>
        <v>0.42433148302082557</v>
      </c>
      <c r="AK1035" s="6">
        <f>VLOOKUP(AO1035,'MV-SigB'!F:J,3,FALSE)</f>
        <v>0</v>
      </c>
      <c r="AL1035" s="15">
        <v>19</v>
      </c>
      <c r="AM1035" s="6"/>
      <c r="AN1035" s="6">
        <v>486</v>
      </c>
      <c r="AO1035" s="7">
        <v>116</v>
      </c>
    </row>
    <row r="1036" spans="2:41" x14ac:dyDescent="0.2">
      <c r="B1036" s="5" t="s">
        <v>662</v>
      </c>
      <c r="C1036" s="6" t="str">
        <f t="shared" si="88"/>
        <v>E9QJW0</v>
      </c>
      <c r="D1036" s="6" t="s">
        <v>663</v>
      </c>
      <c r="E1036" s="6" t="s">
        <v>664</v>
      </c>
      <c r="F1036" s="6" t="s">
        <v>665</v>
      </c>
      <c r="G1036" s="6">
        <f>IFERROR(VLOOKUP(C1036,Tabelle3!A:H,8,FALSE),"")</f>
        <v>1</v>
      </c>
      <c r="H1036" s="6">
        <v>4</v>
      </c>
      <c r="I1036" s="6">
        <v>10</v>
      </c>
      <c r="J1036" s="6">
        <v>10</v>
      </c>
      <c r="K1036" s="6">
        <v>57.6</v>
      </c>
      <c r="L1036" s="6">
        <v>25.792999999999999</v>
      </c>
      <c r="M1036" s="6">
        <v>229</v>
      </c>
      <c r="N1036" s="6">
        <v>0</v>
      </c>
      <c r="O1036" s="6">
        <v>243.73</v>
      </c>
      <c r="P1036" s="6">
        <v>142850000</v>
      </c>
      <c r="Q1036" s="6">
        <v>6340700</v>
      </c>
      <c r="R1036" s="6">
        <v>21681000</v>
      </c>
      <c r="S1036" s="6">
        <v>5851400</v>
      </c>
      <c r="T1036" s="6">
        <v>361490</v>
      </c>
      <c r="U1036" s="6">
        <v>21738000</v>
      </c>
      <c r="V1036" s="6">
        <v>5360700</v>
      </c>
      <c r="W1036" s="6">
        <v>46606000</v>
      </c>
      <c r="X1036" s="6">
        <v>34908000</v>
      </c>
      <c r="Y1036" s="6">
        <v>12656000</v>
      </c>
      <c r="Z1036" s="6">
        <v>25367000</v>
      </c>
      <c r="AA1036" s="6">
        <v>15308000</v>
      </c>
      <c r="AB1036" s="6">
        <v>3503000</v>
      </c>
      <c r="AC1036" s="6">
        <v>18282000</v>
      </c>
      <c r="AD1036" s="6">
        <v>17149000</v>
      </c>
      <c r="AE1036" s="6">
        <v>14153000</v>
      </c>
      <c r="AF1036" s="6">
        <v>13750000</v>
      </c>
      <c r="AG1036" s="6">
        <f t="shared" si="84"/>
        <v>0.89736950137366978</v>
      </c>
      <c r="AH1036" s="6">
        <f t="shared" si="85"/>
        <v>-0.15622594248070748</v>
      </c>
      <c r="AI1036" s="6">
        <f t="shared" si="86"/>
        <v>0.74662379031731885</v>
      </c>
      <c r="AJ1036" s="6">
        <f t="shared" si="87"/>
        <v>0.42154661567848145</v>
      </c>
      <c r="AK1036" s="6">
        <f>VLOOKUP(AO1036,'MV-SigB'!F:J,3,FALSE)</f>
        <v>0</v>
      </c>
      <c r="AL1036" s="15">
        <v>19</v>
      </c>
      <c r="AM1036" s="6"/>
      <c r="AN1036" s="6">
        <v>55</v>
      </c>
      <c r="AO1036" s="7">
        <v>200</v>
      </c>
    </row>
    <row r="1037" spans="2:41" x14ac:dyDescent="0.2">
      <c r="B1037" s="5" t="s">
        <v>119</v>
      </c>
      <c r="C1037" s="6" t="str">
        <f t="shared" si="88"/>
        <v>A2APY7</v>
      </c>
      <c r="D1037" s="6" t="s">
        <v>120</v>
      </c>
      <c r="E1037" s="6" t="s">
        <v>121</v>
      </c>
      <c r="F1037" s="6" t="s">
        <v>122</v>
      </c>
      <c r="G1037" s="6">
        <f>IFERROR(VLOOKUP(C1037,Tabelle3!A:H,8,FALSE),"")</f>
        <v>1</v>
      </c>
      <c r="H1037" s="6">
        <v>2</v>
      </c>
      <c r="I1037" s="6">
        <v>8</v>
      </c>
      <c r="J1037" s="6">
        <v>8</v>
      </c>
      <c r="K1037" s="6">
        <v>27.1</v>
      </c>
      <c r="L1037" s="6">
        <v>38.404000000000003</v>
      </c>
      <c r="M1037" s="6">
        <v>343</v>
      </c>
      <c r="N1037" s="6">
        <v>0</v>
      </c>
      <c r="O1037" s="6">
        <v>119.97</v>
      </c>
      <c r="P1037" s="6">
        <v>291010000</v>
      </c>
      <c r="Q1037" s="6">
        <v>3103500</v>
      </c>
      <c r="R1037" s="6">
        <v>34338000</v>
      </c>
      <c r="S1037" s="6">
        <v>15060000</v>
      </c>
      <c r="T1037" s="6">
        <v>50763000</v>
      </c>
      <c r="U1037" s="6">
        <v>46724000</v>
      </c>
      <c r="V1037" s="6">
        <v>25167000</v>
      </c>
      <c r="W1037" s="6">
        <v>42012000</v>
      </c>
      <c r="X1037" s="6">
        <v>73843000</v>
      </c>
      <c r="Y1037" s="6">
        <v>1063700</v>
      </c>
      <c r="Z1037" s="6">
        <v>2964900</v>
      </c>
      <c r="AA1037" s="6">
        <v>3688200</v>
      </c>
      <c r="AB1037" s="6">
        <v>6363800</v>
      </c>
      <c r="AC1037" s="6">
        <v>4196500</v>
      </c>
      <c r="AD1037" s="6">
        <v>4748000</v>
      </c>
      <c r="AE1037" s="6">
        <v>1336700</v>
      </c>
      <c r="AF1037" s="6">
        <v>1927200</v>
      </c>
      <c r="AG1037" s="6">
        <f t="shared" si="84"/>
        <v>1.1533534287867371</v>
      </c>
      <c r="AH1037" s="6">
        <f t="shared" si="85"/>
        <v>0.20583467415679826</v>
      </c>
      <c r="AI1037" s="6">
        <f t="shared" si="86"/>
        <v>0.74681618677611183</v>
      </c>
      <c r="AJ1037" s="6">
        <f t="shared" si="87"/>
        <v>0.42117489746713288</v>
      </c>
      <c r="AK1037" s="6">
        <f>VLOOKUP(AO1037,'MV-SigB'!F:J,3,FALSE)</f>
        <v>0</v>
      </c>
      <c r="AL1037" s="15">
        <v>19</v>
      </c>
      <c r="AM1037" s="6"/>
      <c r="AN1037" s="6">
        <v>50</v>
      </c>
      <c r="AO1037" s="7">
        <v>23</v>
      </c>
    </row>
    <row r="1038" spans="2:41" x14ac:dyDescent="0.2">
      <c r="B1038" s="5" t="s">
        <v>1571</v>
      </c>
      <c r="C1038" s="6" t="str">
        <f t="shared" si="88"/>
        <v>P46425</v>
      </c>
      <c r="D1038" s="6" t="s">
        <v>1572</v>
      </c>
      <c r="E1038" s="6" t="s">
        <v>1573</v>
      </c>
      <c r="F1038" s="6" t="s">
        <v>1574</v>
      </c>
      <c r="G1038" s="6">
        <f>IFERROR(VLOOKUP(C1038,Tabelle3!A:H,8,FALSE),"")</f>
        <v>1</v>
      </c>
      <c r="H1038" s="6">
        <v>2</v>
      </c>
      <c r="I1038" s="6">
        <v>3</v>
      </c>
      <c r="J1038" s="6">
        <v>3</v>
      </c>
      <c r="K1038" s="6">
        <v>20.5</v>
      </c>
      <c r="L1038" s="6">
        <v>23.536999999999999</v>
      </c>
      <c r="M1038" s="6">
        <v>210</v>
      </c>
      <c r="N1038" s="6">
        <v>0</v>
      </c>
      <c r="O1038" s="6">
        <v>110.06</v>
      </c>
      <c r="P1038" s="6">
        <v>60367000</v>
      </c>
      <c r="Q1038" s="6">
        <v>7778700</v>
      </c>
      <c r="R1038" s="6">
        <v>1285700</v>
      </c>
      <c r="S1038" s="6">
        <v>6429300</v>
      </c>
      <c r="T1038" s="6">
        <v>16212000</v>
      </c>
      <c r="U1038" s="6">
        <v>6187600</v>
      </c>
      <c r="V1038" s="6">
        <v>4686100</v>
      </c>
      <c r="W1038" s="6">
        <v>11496000</v>
      </c>
      <c r="X1038" s="6">
        <v>6292000</v>
      </c>
      <c r="Y1038" s="6">
        <v>2576400</v>
      </c>
      <c r="Z1038" s="6">
        <v>959390</v>
      </c>
      <c r="AA1038" s="6">
        <v>2644500</v>
      </c>
      <c r="AB1038" s="6">
        <v>5610400</v>
      </c>
      <c r="AC1038" s="6">
        <v>2199800</v>
      </c>
      <c r="AD1038" s="6">
        <v>2541300</v>
      </c>
      <c r="AE1038" s="6">
        <v>4091100</v>
      </c>
      <c r="AF1038" s="6">
        <v>1444600</v>
      </c>
      <c r="AG1038" s="6">
        <f t="shared" si="84"/>
        <v>1.1473114198972443</v>
      </c>
      <c r="AH1038" s="6">
        <f t="shared" si="85"/>
        <v>0.19825704171144556</v>
      </c>
      <c r="AI1038" s="6">
        <f t="shared" si="86"/>
        <v>0.74925079288582852</v>
      </c>
      <c r="AJ1038" s="6">
        <f t="shared" si="87"/>
        <v>0.41647938943266666</v>
      </c>
      <c r="AK1038" s="6">
        <f>VLOOKUP(AO1038,'MV-SigB'!F:J,3,FALSE)</f>
        <v>0</v>
      </c>
      <c r="AL1038" s="15">
        <v>19</v>
      </c>
      <c r="AM1038" s="6"/>
      <c r="AN1038" s="6">
        <v>16</v>
      </c>
      <c r="AO1038" s="7">
        <v>430</v>
      </c>
    </row>
    <row r="1039" spans="2:41" x14ac:dyDescent="0.2">
      <c r="B1039" s="5" t="s">
        <v>5393</v>
      </c>
      <c r="C1039" s="6" t="str">
        <f t="shared" si="88"/>
        <v>Q9D6Z0</v>
      </c>
      <c r="D1039" s="6" t="s">
        <v>5394</v>
      </c>
      <c r="E1039" s="6" t="s">
        <v>5395</v>
      </c>
      <c r="F1039" s="6" t="s">
        <v>5396</v>
      </c>
      <c r="G1039" s="6">
        <f>IFERROR(VLOOKUP(C1039,Tabelle3!A:H,8,FALSE),"")</f>
        <v>1</v>
      </c>
      <c r="H1039" s="6">
        <v>2</v>
      </c>
      <c r="I1039" s="6">
        <v>8</v>
      </c>
      <c r="J1039" s="6">
        <v>8</v>
      </c>
      <c r="K1039" s="6">
        <v>62</v>
      </c>
      <c r="L1039" s="6">
        <v>24.97</v>
      </c>
      <c r="M1039" s="6">
        <v>221</v>
      </c>
      <c r="N1039" s="6">
        <v>0</v>
      </c>
      <c r="O1039" s="6">
        <v>73.53</v>
      </c>
      <c r="P1039" s="6">
        <v>139900000</v>
      </c>
      <c r="Q1039" s="6">
        <v>15096000</v>
      </c>
      <c r="R1039" s="6">
        <v>4955600</v>
      </c>
      <c r="S1039" s="6">
        <v>23064000</v>
      </c>
      <c r="T1039" s="6">
        <v>11013000</v>
      </c>
      <c r="U1039" s="6">
        <v>10194000</v>
      </c>
      <c r="V1039" s="6">
        <v>11661000</v>
      </c>
      <c r="W1039" s="6">
        <v>28713000</v>
      </c>
      <c r="X1039" s="6">
        <v>35207000</v>
      </c>
      <c r="Y1039" s="6">
        <v>6067800</v>
      </c>
      <c r="Z1039" s="6">
        <v>5201300</v>
      </c>
      <c r="AA1039" s="6">
        <v>6560500</v>
      </c>
      <c r="AB1039" s="6">
        <v>7292100</v>
      </c>
      <c r="AC1039" s="6">
        <v>9344300</v>
      </c>
      <c r="AD1039" s="6">
        <v>4111200</v>
      </c>
      <c r="AE1039" s="6">
        <v>4889500</v>
      </c>
      <c r="AF1039" s="6">
        <v>5042000</v>
      </c>
      <c r="AG1039" s="6">
        <f t="shared" si="84"/>
        <v>1.074173686235943</v>
      </c>
      <c r="AH1039" s="6">
        <f t="shared" si="85"/>
        <v>0.10322728569946553</v>
      </c>
      <c r="AI1039" s="6">
        <f t="shared" si="86"/>
        <v>0.74929260706857659</v>
      </c>
      <c r="AJ1039" s="6">
        <f t="shared" si="87"/>
        <v>0.41639887776499396</v>
      </c>
      <c r="AK1039" s="6">
        <f>VLOOKUP(AO1039,'MV-SigB'!F:J,3,FALSE)</f>
        <v>0</v>
      </c>
      <c r="AL1039" s="15">
        <v>19</v>
      </c>
      <c r="AM1039" s="6"/>
      <c r="AN1039" s="6">
        <v>65</v>
      </c>
      <c r="AO1039" s="7">
        <v>1401</v>
      </c>
    </row>
    <row r="1040" spans="2:41" x14ac:dyDescent="0.2">
      <c r="B1040" s="5" t="s">
        <v>980</v>
      </c>
      <c r="C1040" s="6" t="str">
        <f t="shared" si="88"/>
        <v>O08547</v>
      </c>
      <c r="D1040" s="6" t="s">
        <v>981</v>
      </c>
      <c r="E1040" s="6" t="s">
        <v>982</v>
      </c>
      <c r="F1040" s="6" t="s">
        <v>983</v>
      </c>
      <c r="G1040" s="6" t="str">
        <f>IFERROR(VLOOKUP(C1040,Tabelle3!A:H,8,FALSE),"")</f>
        <v/>
      </c>
      <c r="H1040" s="6">
        <v>2</v>
      </c>
      <c r="I1040" s="6">
        <v>2</v>
      </c>
      <c r="J1040" s="6">
        <v>2</v>
      </c>
      <c r="K1040" s="6">
        <v>11.2</v>
      </c>
      <c r="L1040" s="6">
        <v>24.74</v>
      </c>
      <c r="M1040" s="6">
        <v>215</v>
      </c>
      <c r="N1040" s="6">
        <v>0</v>
      </c>
      <c r="O1040" s="6">
        <v>150.63</v>
      </c>
      <c r="P1040" s="6">
        <v>5807000</v>
      </c>
      <c r="Q1040" s="6">
        <v>636080</v>
      </c>
      <c r="R1040" s="6">
        <v>888330</v>
      </c>
      <c r="S1040" s="6">
        <v>1288500</v>
      </c>
      <c r="T1040" s="6">
        <v>396940</v>
      </c>
      <c r="U1040" s="6">
        <v>641910</v>
      </c>
      <c r="V1040" s="6">
        <v>736620</v>
      </c>
      <c r="W1040" s="6">
        <v>0</v>
      </c>
      <c r="X1040" s="6">
        <v>1218600</v>
      </c>
      <c r="Y1040" s="6">
        <v>312540</v>
      </c>
      <c r="Z1040" s="6">
        <v>692260</v>
      </c>
      <c r="AA1040" s="6">
        <v>464050</v>
      </c>
      <c r="AB1040" s="6">
        <v>620270</v>
      </c>
      <c r="AC1040" s="6">
        <v>558790</v>
      </c>
      <c r="AD1040" s="6">
        <v>556670</v>
      </c>
      <c r="AE1040" s="6"/>
      <c r="AF1040" s="6">
        <v>338160</v>
      </c>
      <c r="AG1040" s="6">
        <f t="shared" si="84"/>
        <v>1.0778883064349694</v>
      </c>
      <c r="AH1040" s="6">
        <f t="shared" si="85"/>
        <v>0.10820769005615236</v>
      </c>
      <c r="AI1040" s="6">
        <f t="shared" si="86"/>
        <v>0.74958028522322584</v>
      </c>
      <c r="AJ1040" s="6">
        <f t="shared" si="87"/>
        <v>0.41584508583998803</v>
      </c>
      <c r="AK1040" s="6">
        <f>VLOOKUP(AO1040,'MV-SigB'!F:J,3,FALSE)</f>
        <v>0</v>
      </c>
      <c r="AL1040" s="15">
        <v>19</v>
      </c>
      <c r="AM1040" s="6"/>
      <c r="AN1040" s="6">
        <v>6</v>
      </c>
      <c r="AO1040" s="7">
        <v>282</v>
      </c>
    </row>
    <row r="1041" spans="2:41" x14ac:dyDescent="0.2">
      <c r="B1041" s="5" t="s">
        <v>2996</v>
      </c>
      <c r="C1041" s="6" t="str">
        <f t="shared" si="88"/>
        <v>Q64310</v>
      </c>
      <c r="D1041" s="6" t="s">
        <v>2997</v>
      </c>
      <c r="E1041" s="6" t="s">
        <v>2998</v>
      </c>
      <c r="F1041" s="6" t="s">
        <v>2999</v>
      </c>
      <c r="G1041" s="6" t="str">
        <f>IFERROR(VLOOKUP(C1041,Tabelle3!A:H,8,FALSE),"")</f>
        <v/>
      </c>
      <c r="H1041" s="6">
        <v>3</v>
      </c>
      <c r="I1041" s="6">
        <v>3</v>
      </c>
      <c r="J1041" s="6">
        <v>3</v>
      </c>
      <c r="K1041" s="6">
        <v>17.5</v>
      </c>
      <c r="L1041" s="6">
        <v>30.381</v>
      </c>
      <c r="M1041" s="6">
        <v>269</v>
      </c>
      <c r="N1041" s="6">
        <v>0</v>
      </c>
      <c r="O1041" s="6">
        <v>8.7134999999999998</v>
      </c>
      <c r="P1041" s="6">
        <v>6889200</v>
      </c>
      <c r="Q1041" s="6">
        <v>396000</v>
      </c>
      <c r="R1041" s="6">
        <v>494440</v>
      </c>
      <c r="S1041" s="6">
        <v>272990</v>
      </c>
      <c r="T1041" s="6">
        <v>0</v>
      </c>
      <c r="U1041" s="6">
        <v>1220700</v>
      </c>
      <c r="V1041" s="6">
        <v>508620</v>
      </c>
      <c r="W1041" s="6">
        <v>2221800</v>
      </c>
      <c r="X1041" s="6">
        <v>1774600</v>
      </c>
      <c r="Y1041" s="6">
        <v>125600</v>
      </c>
      <c r="Z1041" s="6">
        <v>466790</v>
      </c>
      <c r="AA1041" s="6">
        <v>188460</v>
      </c>
      <c r="AB1041" s="6"/>
      <c r="AC1041" s="6">
        <v>279560</v>
      </c>
      <c r="AD1041" s="6">
        <v>370100</v>
      </c>
      <c r="AE1041" s="6">
        <v>300020</v>
      </c>
      <c r="AF1041" s="6">
        <v>247020</v>
      </c>
      <c r="AG1041" s="6">
        <f t="shared" si="84"/>
        <v>0.87000362106905105</v>
      </c>
      <c r="AH1041" s="6">
        <f t="shared" si="85"/>
        <v>-0.20090668922773092</v>
      </c>
      <c r="AI1041" s="6">
        <f t="shared" si="86"/>
        <v>0.74986586961972179</v>
      </c>
      <c r="AJ1041" s="6">
        <f t="shared" si="87"/>
        <v>0.4152955346657346</v>
      </c>
      <c r="AK1041" s="6">
        <f>VLOOKUP(AO1041,'MV-SigB'!F:J,3,FALSE)</f>
        <v>0</v>
      </c>
      <c r="AL1041" s="15">
        <v>19</v>
      </c>
      <c r="AM1041" s="6"/>
      <c r="AN1041" s="6">
        <v>7</v>
      </c>
      <c r="AO1041" s="7">
        <v>791</v>
      </c>
    </row>
    <row r="1042" spans="2:41" x14ac:dyDescent="0.2">
      <c r="B1042" s="5" t="s">
        <v>3544</v>
      </c>
      <c r="C1042" s="6" t="str">
        <f t="shared" si="88"/>
        <v>Q8BU88</v>
      </c>
      <c r="D1042" s="6" t="s">
        <v>3545</v>
      </c>
      <c r="E1042" s="6" t="s">
        <v>3546</v>
      </c>
      <c r="F1042" s="6" t="s">
        <v>3547</v>
      </c>
      <c r="G1042" s="6">
        <f>IFERROR(VLOOKUP(C1042,Tabelle3!A:H,8,FALSE),"")</f>
        <v>1</v>
      </c>
      <c r="H1042" s="6">
        <v>1</v>
      </c>
      <c r="I1042" s="6">
        <v>13</v>
      </c>
      <c r="J1042" s="6">
        <v>13</v>
      </c>
      <c r="K1042" s="6">
        <v>53.9</v>
      </c>
      <c r="L1042" s="6">
        <v>23.805</v>
      </c>
      <c r="M1042" s="6">
        <v>206</v>
      </c>
      <c r="N1042" s="6">
        <v>0</v>
      </c>
      <c r="O1042" s="6">
        <v>117.4</v>
      </c>
      <c r="P1042" s="6">
        <v>364520000</v>
      </c>
      <c r="Q1042" s="6">
        <v>22527000</v>
      </c>
      <c r="R1042" s="6">
        <v>21935000</v>
      </c>
      <c r="S1042" s="6">
        <v>37377000</v>
      </c>
      <c r="T1042" s="6">
        <v>4428300</v>
      </c>
      <c r="U1042" s="6">
        <v>59201000</v>
      </c>
      <c r="V1042" s="6">
        <v>37739000</v>
      </c>
      <c r="W1042" s="6">
        <v>42012000</v>
      </c>
      <c r="X1042" s="6">
        <v>139300000</v>
      </c>
      <c r="Y1042" s="6">
        <v>22512000</v>
      </c>
      <c r="Z1042" s="6">
        <v>21934000</v>
      </c>
      <c r="AA1042" s="6">
        <v>78612000</v>
      </c>
      <c r="AB1042" s="6">
        <v>17399000</v>
      </c>
      <c r="AC1042" s="6">
        <v>52621000</v>
      </c>
      <c r="AD1042" s="6">
        <v>22357000</v>
      </c>
      <c r="AE1042" s="6">
        <v>14401000</v>
      </c>
      <c r="AF1042" s="6">
        <v>28535000</v>
      </c>
      <c r="AG1042" s="6">
        <f t="shared" si="84"/>
        <v>1.191181708702953</v>
      </c>
      <c r="AH1042" s="6">
        <f t="shared" si="85"/>
        <v>0.25239350577027009</v>
      </c>
      <c r="AI1042" s="6">
        <f t="shared" si="86"/>
        <v>0.75039672454163764</v>
      </c>
      <c r="AJ1042" s="6">
        <f t="shared" si="87"/>
        <v>0.41427456433930915</v>
      </c>
      <c r="AK1042" s="6">
        <f>VLOOKUP(AO1042,'MV-SigB'!F:J,3,FALSE)</f>
        <v>0</v>
      </c>
      <c r="AL1042" s="15">
        <v>19</v>
      </c>
      <c r="AM1042" s="6"/>
      <c r="AN1042" s="6">
        <v>107</v>
      </c>
      <c r="AO1042" s="7">
        <v>931</v>
      </c>
    </row>
    <row r="1043" spans="2:41" x14ac:dyDescent="0.2">
      <c r="B1043" s="5" t="s">
        <v>2598</v>
      </c>
      <c r="C1043" s="6" t="str">
        <f t="shared" si="88"/>
        <v>Q3U4I7</v>
      </c>
      <c r="D1043" s="6" t="s">
        <v>2599</v>
      </c>
      <c r="E1043" s="6" t="s">
        <v>2600</v>
      </c>
      <c r="F1043" s="6" t="s">
        <v>2601</v>
      </c>
      <c r="G1043" s="6" t="str">
        <f>IFERROR(VLOOKUP(C1043,Tabelle3!A:H,8,FALSE),"")</f>
        <v/>
      </c>
      <c r="H1043" s="6">
        <v>1</v>
      </c>
      <c r="I1043" s="6">
        <v>29</v>
      </c>
      <c r="J1043" s="6">
        <v>29</v>
      </c>
      <c r="K1043" s="6">
        <v>52.2</v>
      </c>
      <c r="L1043" s="6">
        <v>62.939</v>
      </c>
      <c r="M1043" s="6">
        <v>581</v>
      </c>
      <c r="N1043" s="6">
        <v>0</v>
      </c>
      <c r="O1043" s="6">
        <v>323.31</v>
      </c>
      <c r="P1043" s="6">
        <v>2861200000</v>
      </c>
      <c r="Q1043" s="6">
        <v>358130000</v>
      </c>
      <c r="R1043" s="6">
        <v>49833000</v>
      </c>
      <c r="S1043" s="6">
        <v>184460000</v>
      </c>
      <c r="T1043" s="6">
        <v>90393000</v>
      </c>
      <c r="U1043" s="6">
        <v>75315000</v>
      </c>
      <c r="V1043" s="6">
        <v>911490000</v>
      </c>
      <c r="W1043" s="6">
        <v>544280000</v>
      </c>
      <c r="X1043" s="6">
        <v>647340000</v>
      </c>
      <c r="Y1043" s="6">
        <v>20223000</v>
      </c>
      <c r="Z1043" s="6">
        <v>17149000</v>
      </c>
      <c r="AA1043" s="6">
        <v>25945000</v>
      </c>
      <c r="AB1043" s="6">
        <v>36523000</v>
      </c>
      <c r="AC1043" s="6">
        <v>19424000</v>
      </c>
      <c r="AD1043" s="6">
        <v>54340000</v>
      </c>
      <c r="AE1043" s="6">
        <v>17610000</v>
      </c>
      <c r="AF1043" s="6">
        <v>21528000</v>
      </c>
      <c r="AG1043" s="6">
        <f t="shared" si="84"/>
        <v>0.88430674390179098</v>
      </c>
      <c r="AH1043" s="6">
        <f t="shared" si="85"/>
        <v>-0.1773812036141027</v>
      </c>
      <c r="AI1043" s="6">
        <f t="shared" si="86"/>
        <v>0.75262967211839449</v>
      </c>
      <c r="AJ1043" s="6">
        <f t="shared" si="87"/>
        <v>0.40998792669574707</v>
      </c>
      <c r="AK1043" s="6">
        <f>VLOOKUP(AO1043,'MV-SigB'!F:J,3,FALSE)</f>
        <v>0</v>
      </c>
      <c r="AL1043" s="15">
        <v>19</v>
      </c>
      <c r="AM1043" s="6"/>
      <c r="AN1043" s="6">
        <v>173</v>
      </c>
      <c r="AO1043" s="7">
        <v>689</v>
      </c>
    </row>
    <row r="1044" spans="2:41" x14ac:dyDescent="0.2">
      <c r="B1044" s="5" t="s">
        <v>2395</v>
      </c>
      <c r="C1044" s="6" t="str">
        <f t="shared" si="88"/>
        <v>P97823</v>
      </c>
      <c r="D1044" s="6" t="s">
        <v>2396</v>
      </c>
      <c r="E1044" s="6" t="s">
        <v>2397</v>
      </c>
      <c r="F1044" s="6" t="s">
        <v>2398</v>
      </c>
      <c r="G1044" s="6">
        <f>IFERROR(VLOOKUP(C1044,Tabelle3!A:H,8,FALSE),"")</f>
        <v>1</v>
      </c>
      <c r="H1044" s="6">
        <v>8</v>
      </c>
      <c r="I1044" s="6">
        <v>15</v>
      </c>
      <c r="J1044" s="6">
        <v>15</v>
      </c>
      <c r="K1044" s="6">
        <v>69.599999999999994</v>
      </c>
      <c r="L1044" s="6">
        <v>24.687000000000001</v>
      </c>
      <c r="M1044" s="6">
        <v>230</v>
      </c>
      <c r="N1044" s="6">
        <v>0</v>
      </c>
      <c r="O1044" s="6">
        <v>323.31</v>
      </c>
      <c r="P1044" s="6">
        <v>6122100000</v>
      </c>
      <c r="Q1044" s="6">
        <v>675890000</v>
      </c>
      <c r="R1044" s="6">
        <v>190800000</v>
      </c>
      <c r="S1044" s="6">
        <v>902830000</v>
      </c>
      <c r="T1044" s="6">
        <v>754650000</v>
      </c>
      <c r="U1044" s="6">
        <v>314360000</v>
      </c>
      <c r="V1044" s="6">
        <v>359330000</v>
      </c>
      <c r="W1044" s="6">
        <v>1447400000</v>
      </c>
      <c r="X1044" s="6">
        <v>1476900000</v>
      </c>
      <c r="Y1044" s="6">
        <v>241730000</v>
      </c>
      <c r="Z1044" s="6">
        <v>150930000</v>
      </c>
      <c r="AA1044" s="6">
        <v>337920000</v>
      </c>
      <c r="AB1044" s="6">
        <v>384270000</v>
      </c>
      <c r="AC1044" s="6">
        <v>220980000</v>
      </c>
      <c r="AD1044" s="6">
        <v>164180000</v>
      </c>
      <c r="AE1044" s="6">
        <v>339180000</v>
      </c>
      <c r="AF1044" s="6">
        <v>304160000</v>
      </c>
      <c r="AG1044" s="6">
        <f t="shared" si="84"/>
        <v>1.0839572192513369</v>
      </c>
      <c r="AH1044" s="6">
        <f t="shared" si="85"/>
        <v>0.11630781869189993</v>
      </c>
      <c r="AI1044" s="6">
        <f t="shared" si="86"/>
        <v>0.75309438074197188</v>
      </c>
      <c r="AJ1044" s="6">
        <f t="shared" si="87"/>
        <v>0.40909741445785552</v>
      </c>
      <c r="AK1044" s="6">
        <f>VLOOKUP(AO1044,'MV-SigB'!F:J,3,FALSE)</f>
        <v>0</v>
      </c>
      <c r="AL1044" s="15">
        <v>19</v>
      </c>
      <c r="AM1044" s="6"/>
      <c r="AN1044" s="6">
        <v>371</v>
      </c>
      <c r="AO1044" s="7">
        <v>637</v>
      </c>
    </row>
    <row r="1045" spans="2:41" x14ac:dyDescent="0.2">
      <c r="B1045" s="5" t="s">
        <v>4216</v>
      </c>
      <c r="C1045" s="6" t="str">
        <f t="shared" si="88"/>
        <v>Q91VM9</v>
      </c>
      <c r="D1045" s="6" t="s">
        <v>4217</v>
      </c>
      <c r="E1045" s="6" t="s">
        <v>4218</v>
      </c>
      <c r="F1045" s="6" t="s">
        <v>4219</v>
      </c>
      <c r="G1045" s="6">
        <f>IFERROR(VLOOKUP(C1045,Tabelle3!A:H,8,FALSE),"")</f>
        <v>1</v>
      </c>
      <c r="H1045" s="6">
        <v>5</v>
      </c>
      <c r="I1045" s="6">
        <v>38</v>
      </c>
      <c r="J1045" s="6">
        <v>38</v>
      </c>
      <c r="K1045" s="6">
        <v>84.2</v>
      </c>
      <c r="L1045" s="6">
        <v>38.113999999999997</v>
      </c>
      <c r="M1045" s="6">
        <v>330</v>
      </c>
      <c r="N1045" s="6">
        <v>0</v>
      </c>
      <c r="O1045" s="6">
        <v>323.31</v>
      </c>
      <c r="P1045" s="6">
        <v>9471700000</v>
      </c>
      <c r="Q1045" s="6">
        <v>86930000</v>
      </c>
      <c r="R1045" s="6">
        <v>1641800000</v>
      </c>
      <c r="S1045" s="6">
        <v>174110000</v>
      </c>
      <c r="T1045" s="6">
        <v>881650000</v>
      </c>
      <c r="U1045" s="6">
        <v>1131400000</v>
      </c>
      <c r="V1045" s="6">
        <v>557890000</v>
      </c>
      <c r="W1045" s="6">
        <v>2573900000</v>
      </c>
      <c r="X1045" s="6">
        <v>2424000000</v>
      </c>
      <c r="Y1045" s="6">
        <v>33960000</v>
      </c>
      <c r="Z1045" s="6">
        <v>122390000</v>
      </c>
      <c r="AA1045" s="6">
        <v>102100000</v>
      </c>
      <c r="AB1045" s="6">
        <v>127570000</v>
      </c>
      <c r="AC1045" s="6">
        <v>133150000</v>
      </c>
      <c r="AD1045" s="6">
        <v>78626000</v>
      </c>
      <c r="AE1045" s="6">
        <v>99080000</v>
      </c>
      <c r="AF1045" s="6">
        <v>107660000</v>
      </c>
      <c r="AG1045" s="6">
        <f t="shared" si="84"/>
        <v>0.92235422301656333</v>
      </c>
      <c r="AH1045" s="6">
        <f t="shared" si="85"/>
        <v>-0.11660718192567096</v>
      </c>
      <c r="AI1045" s="6">
        <f t="shared" si="86"/>
        <v>0.75341694427344952</v>
      </c>
      <c r="AJ1045" s="6">
        <f t="shared" si="87"/>
        <v>0.40847961516671377</v>
      </c>
      <c r="AK1045" s="6">
        <f>VLOOKUP(AO1045,'MV-SigB'!F:J,3,FALSE)</f>
        <v>0</v>
      </c>
      <c r="AL1045" s="15">
        <v>19</v>
      </c>
      <c r="AM1045" s="6"/>
      <c r="AN1045" s="6">
        <v>490</v>
      </c>
      <c r="AO1045" s="7">
        <v>1103</v>
      </c>
    </row>
    <row r="1046" spans="2:41" x14ac:dyDescent="0.2">
      <c r="B1046" s="5" t="s">
        <v>3782</v>
      </c>
      <c r="C1046" s="6" t="str">
        <f t="shared" si="88"/>
        <v>Q8JZQ2</v>
      </c>
      <c r="D1046" s="6" t="s">
        <v>3783</v>
      </c>
      <c r="E1046" s="6" t="s">
        <v>3784</v>
      </c>
      <c r="F1046" s="6" t="s">
        <v>3785</v>
      </c>
      <c r="G1046" s="6">
        <f>IFERROR(VLOOKUP(C1046,Tabelle3!A:H,8,FALSE),"")</f>
        <v>1</v>
      </c>
      <c r="H1046" s="6">
        <v>4</v>
      </c>
      <c r="I1046" s="6">
        <v>50</v>
      </c>
      <c r="J1046" s="6">
        <v>46</v>
      </c>
      <c r="K1046" s="6">
        <v>61.3</v>
      </c>
      <c r="L1046" s="6">
        <v>89.518000000000001</v>
      </c>
      <c r="M1046" s="6">
        <v>802</v>
      </c>
      <c r="N1046" s="6">
        <v>0</v>
      </c>
      <c r="O1046" s="6">
        <v>323.31</v>
      </c>
      <c r="P1046" s="6">
        <v>2964600000</v>
      </c>
      <c r="Q1046" s="6">
        <v>54422000</v>
      </c>
      <c r="R1046" s="6">
        <v>16182000</v>
      </c>
      <c r="S1046" s="6">
        <v>229690000</v>
      </c>
      <c r="T1046" s="6">
        <v>78502000</v>
      </c>
      <c r="U1046" s="6">
        <v>466110000</v>
      </c>
      <c r="V1046" s="6">
        <v>21326000</v>
      </c>
      <c r="W1046" s="6">
        <v>854030000</v>
      </c>
      <c r="X1046" s="6">
        <v>1244300000</v>
      </c>
      <c r="Y1046" s="6">
        <v>13706000</v>
      </c>
      <c r="Z1046" s="6">
        <v>17779000</v>
      </c>
      <c r="AA1046" s="6">
        <v>77280000</v>
      </c>
      <c r="AB1046" s="6">
        <v>56734000</v>
      </c>
      <c r="AC1046" s="6">
        <v>51752000</v>
      </c>
      <c r="AD1046" s="6">
        <v>57307000</v>
      </c>
      <c r="AE1046" s="6">
        <v>34903000</v>
      </c>
      <c r="AF1046" s="6">
        <v>43437000</v>
      </c>
      <c r="AG1046" s="6">
        <f t="shared" si="84"/>
        <v>0.88313704982417196</v>
      </c>
      <c r="AH1046" s="6">
        <f t="shared" si="85"/>
        <v>-0.17929075468157482</v>
      </c>
      <c r="AI1046" s="6">
        <f t="shared" si="86"/>
        <v>0.7536379335512926</v>
      </c>
      <c r="AJ1046" s="6">
        <f t="shared" si="87"/>
        <v>0.40805651161260936</v>
      </c>
      <c r="AK1046" s="6">
        <f>VLOOKUP(AO1046,'MV-SigB'!F:J,3,FALSE)</f>
        <v>0</v>
      </c>
      <c r="AL1046" s="15">
        <v>19</v>
      </c>
      <c r="AM1046" s="6"/>
      <c r="AN1046" s="6">
        <v>307</v>
      </c>
      <c r="AO1046" s="7">
        <v>993</v>
      </c>
    </row>
    <row r="1047" spans="2:41" x14ac:dyDescent="0.2">
      <c r="B1047" s="5" t="s">
        <v>3223</v>
      </c>
      <c r="C1047" s="6" t="str">
        <f t="shared" si="88"/>
        <v>Q7TNG8</v>
      </c>
      <c r="D1047" s="6" t="s">
        <v>3224</v>
      </c>
      <c r="E1047" s="6" t="s">
        <v>3225</v>
      </c>
      <c r="F1047" s="6" t="s">
        <v>3226</v>
      </c>
      <c r="G1047" s="6">
        <f>IFERROR(VLOOKUP(C1047,Tabelle3!A:H,8,FALSE),"")</f>
        <v>1</v>
      </c>
      <c r="H1047" s="6">
        <v>1</v>
      </c>
      <c r="I1047" s="6">
        <v>44</v>
      </c>
      <c r="J1047" s="6">
        <v>44</v>
      </c>
      <c r="K1047" s="6">
        <v>81</v>
      </c>
      <c r="L1047" s="6">
        <v>51.847000000000001</v>
      </c>
      <c r="M1047" s="6">
        <v>484</v>
      </c>
      <c r="N1047" s="6">
        <v>0</v>
      </c>
      <c r="O1047" s="6">
        <v>323.31</v>
      </c>
      <c r="P1047" s="6">
        <v>54970000000</v>
      </c>
      <c r="Q1047" s="6">
        <v>6479100000</v>
      </c>
      <c r="R1047" s="6">
        <v>2736700000</v>
      </c>
      <c r="S1047" s="6">
        <v>1706400000</v>
      </c>
      <c r="T1047" s="6">
        <v>3485700000</v>
      </c>
      <c r="U1047" s="6">
        <v>5383800000</v>
      </c>
      <c r="V1047" s="6">
        <v>7209100000</v>
      </c>
      <c r="W1047" s="6">
        <v>12402000000</v>
      </c>
      <c r="X1047" s="6">
        <v>15568000000</v>
      </c>
      <c r="Y1047" s="6">
        <v>522470000</v>
      </c>
      <c r="Z1047" s="6">
        <v>655340000</v>
      </c>
      <c r="AA1047" s="6">
        <v>358360000</v>
      </c>
      <c r="AB1047" s="6">
        <v>918160000</v>
      </c>
      <c r="AC1047" s="6">
        <v>958100000</v>
      </c>
      <c r="AD1047" s="6">
        <v>367520000</v>
      </c>
      <c r="AE1047" s="6">
        <v>667650000</v>
      </c>
      <c r="AF1047" s="6">
        <v>681490000</v>
      </c>
      <c r="AG1047" s="6">
        <f t="shared" si="84"/>
        <v>0.91758886778626869</v>
      </c>
      <c r="AH1047" s="6">
        <f t="shared" si="85"/>
        <v>-0.12408020624391911</v>
      </c>
      <c r="AI1047" s="6">
        <f t="shared" si="86"/>
        <v>0.75538813335656052</v>
      </c>
      <c r="AJ1047" s="6">
        <f t="shared" si="87"/>
        <v>0.4047099747075199</v>
      </c>
      <c r="AK1047" s="6">
        <f>VLOOKUP(AO1047,'MV-SigB'!F:J,3,FALSE)</f>
        <v>0</v>
      </c>
      <c r="AL1047" s="15">
        <v>19</v>
      </c>
      <c r="AM1047" s="6"/>
      <c r="AN1047" s="6">
        <v>1836</v>
      </c>
      <c r="AO1047" s="7">
        <v>849</v>
      </c>
    </row>
    <row r="1048" spans="2:41" x14ac:dyDescent="0.2">
      <c r="B1048" s="5" t="s">
        <v>1100</v>
      </c>
      <c r="C1048" s="6" t="str">
        <f t="shared" si="88"/>
        <v>O54734</v>
      </c>
      <c r="D1048" s="6" t="s">
        <v>1101</v>
      </c>
      <c r="E1048" s="6" t="s">
        <v>1102</v>
      </c>
      <c r="F1048" s="6" t="s">
        <v>1103</v>
      </c>
      <c r="G1048" s="6" t="str">
        <f>IFERROR(VLOOKUP(C1048,Tabelle3!A:H,8,FALSE),"")</f>
        <v/>
      </c>
      <c r="H1048" s="6">
        <v>1</v>
      </c>
      <c r="I1048" s="6">
        <v>9</v>
      </c>
      <c r="J1048" s="6">
        <v>9</v>
      </c>
      <c r="K1048" s="6">
        <v>35.4</v>
      </c>
      <c r="L1048" s="6">
        <v>49.027000000000001</v>
      </c>
      <c r="M1048" s="6">
        <v>441</v>
      </c>
      <c r="N1048" s="6">
        <v>0</v>
      </c>
      <c r="O1048" s="6">
        <v>42.896000000000001</v>
      </c>
      <c r="P1048" s="6">
        <v>175780000</v>
      </c>
      <c r="Q1048" s="6">
        <v>5346300</v>
      </c>
      <c r="R1048" s="6">
        <v>5070700</v>
      </c>
      <c r="S1048" s="6">
        <v>6735000</v>
      </c>
      <c r="T1048" s="6">
        <v>14936000</v>
      </c>
      <c r="U1048" s="6">
        <v>7075100</v>
      </c>
      <c r="V1048" s="6">
        <v>72264000</v>
      </c>
      <c r="W1048" s="6">
        <v>33897000</v>
      </c>
      <c r="X1048" s="6">
        <v>30461000</v>
      </c>
      <c r="Y1048" s="6">
        <v>578780</v>
      </c>
      <c r="Z1048" s="6">
        <v>1056400</v>
      </c>
      <c r="AA1048" s="6">
        <v>1206100</v>
      </c>
      <c r="AB1048" s="6">
        <v>2694900</v>
      </c>
      <c r="AC1048" s="6">
        <v>1494600</v>
      </c>
      <c r="AD1048" s="6">
        <v>2158200</v>
      </c>
      <c r="AE1048" s="6">
        <v>1019100</v>
      </c>
      <c r="AF1048" s="6">
        <v>1543400</v>
      </c>
      <c r="AG1048" s="6">
        <f t="shared" si="84"/>
        <v>0.89073415603430239</v>
      </c>
      <c r="AH1048" s="6">
        <f t="shared" si="85"/>
        <v>-0.16693317829026122</v>
      </c>
      <c r="AI1048" s="6">
        <f t="shared" si="86"/>
        <v>0.75572380702687303</v>
      </c>
      <c r="AJ1048" s="6">
        <f t="shared" si="87"/>
        <v>0.40406902318759552</v>
      </c>
      <c r="AK1048" s="6">
        <f>VLOOKUP(AO1048,'MV-SigB'!F:J,3,FALSE)</f>
        <v>0</v>
      </c>
      <c r="AL1048" s="15">
        <v>19</v>
      </c>
      <c r="AM1048" s="6"/>
      <c r="AN1048" s="6">
        <v>25</v>
      </c>
      <c r="AO1048" s="7">
        <v>312</v>
      </c>
    </row>
    <row r="1049" spans="2:41" x14ac:dyDescent="0.2">
      <c r="B1049" s="5" t="s">
        <v>5993</v>
      </c>
      <c r="C1049" s="6" t="str">
        <f t="shared" si="88"/>
        <v>Q9R1J0</v>
      </c>
      <c r="D1049" s="6" t="s">
        <v>5994</v>
      </c>
      <c r="E1049" s="6" t="s">
        <v>5995</v>
      </c>
      <c r="F1049" s="6" t="s">
        <v>5996</v>
      </c>
      <c r="G1049" s="6" t="str">
        <f>IFERROR(VLOOKUP(C1049,Tabelle3!A:H,8,FALSE),"")</f>
        <v/>
      </c>
      <c r="H1049" s="6">
        <v>1</v>
      </c>
      <c r="I1049" s="6">
        <v>3</v>
      </c>
      <c r="J1049" s="6">
        <v>3</v>
      </c>
      <c r="K1049" s="6">
        <v>6.4</v>
      </c>
      <c r="L1049" s="6">
        <v>40.685000000000002</v>
      </c>
      <c r="M1049" s="6">
        <v>362</v>
      </c>
      <c r="N1049" s="6">
        <v>9.7149999999999997E-3</v>
      </c>
      <c r="O1049" s="6">
        <v>1.3444</v>
      </c>
      <c r="P1049" s="6">
        <v>5704700</v>
      </c>
      <c r="Q1049" s="6">
        <v>196860</v>
      </c>
      <c r="R1049" s="6">
        <v>898250</v>
      </c>
      <c r="S1049" s="6">
        <v>369830</v>
      </c>
      <c r="T1049" s="6">
        <v>669140</v>
      </c>
      <c r="U1049" s="6">
        <v>1712100</v>
      </c>
      <c r="V1049" s="6">
        <v>321440</v>
      </c>
      <c r="W1049" s="6">
        <v>1239400</v>
      </c>
      <c r="X1049" s="6">
        <v>297670</v>
      </c>
      <c r="Y1049" s="6">
        <v>38603</v>
      </c>
      <c r="Z1049" s="6">
        <v>70558</v>
      </c>
      <c r="AA1049" s="6">
        <v>82142</v>
      </c>
      <c r="AB1049" s="6">
        <v>106060</v>
      </c>
      <c r="AC1049" s="6">
        <v>107160</v>
      </c>
      <c r="AD1049" s="6">
        <v>89504</v>
      </c>
      <c r="AE1049" s="6">
        <v>56883</v>
      </c>
      <c r="AF1049" s="6">
        <v>10415</v>
      </c>
      <c r="AG1049" s="6">
        <f t="shared" si="84"/>
        <v>1.1265371530750639</v>
      </c>
      <c r="AH1049" s="6">
        <f t="shared" si="85"/>
        <v>0.17189489428640647</v>
      </c>
      <c r="AI1049" s="6">
        <f t="shared" si="86"/>
        <v>0.75572722088068534</v>
      </c>
      <c r="AJ1049" s="6">
        <f t="shared" si="87"/>
        <v>0.40406250607275102</v>
      </c>
      <c r="AK1049" s="6">
        <f>VLOOKUP(AO1049,'MV-SigB'!F:J,3,FALSE)</f>
        <v>0</v>
      </c>
      <c r="AL1049" s="15">
        <v>19</v>
      </c>
      <c r="AM1049" s="6"/>
      <c r="AN1049" s="6">
        <v>9</v>
      </c>
      <c r="AO1049" s="7">
        <v>1553</v>
      </c>
    </row>
    <row r="1050" spans="2:41" x14ac:dyDescent="0.2">
      <c r="B1050" s="5" t="s">
        <v>2876</v>
      </c>
      <c r="C1050" s="6" t="str">
        <f t="shared" si="88"/>
        <v>Q60928</v>
      </c>
      <c r="D1050" s="6" t="s">
        <v>2877</v>
      </c>
      <c r="E1050" s="6" t="s">
        <v>2878</v>
      </c>
      <c r="F1050" s="6" t="s">
        <v>2879</v>
      </c>
      <c r="G1050" s="6" t="str">
        <f>IFERROR(VLOOKUP(C1050,Tabelle3!A:H,8,FALSE),"")</f>
        <v/>
      </c>
      <c r="H1050" s="6">
        <v>9</v>
      </c>
      <c r="I1050" s="6">
        <v>15</v>
      </c>
      <c r="J1050" s="6">
        <v>15</v>
      </c>
      <c r="K1050" s="6">
        <v>31.9</v>
      </c>
      <c r="L1050" s="6">
        <v>61.561999999999998</v>
      </c>
      <c r="M1050" s="6">
        <v>568</v>
      </c>
      <c r="N1050" s="6">
        <v>0</v>
      </c>
      <c r="O1050" s="6">
        <v>99.262</v>
      </c>
      <c r="P1050" s="6">
        <v>942870000</v>
      </c>
      <c r="Q1050" s="6">
        <v>55537000</v>
      </c>
      <c r="R1050" s="6">
        <v>41768000</v>
      </c>
      <c r="S1050" s="6">
        <v>77424000</v>
      </c>
      <c r="T1050" s="6">
        <v>56593000</v>
      </c>
      <c r="U1050" s="6">
        <v>2503400</v>
      </c>
      <c r="V1050" s="6">
        <v>188380000</v>
      </c>
      <c r="W1050" s="6">
        <v>369950000</v>
      </c>
      <c r="X1050" s="6">
        <v>150710000</v>
      </c>
      <c r="Y1050" s="6">
        <v>5385800</v>
      </c>
      <c r="Z1050" s="6">
        <v>18316000</v>
      </c>
      <c r="AA1050" s="6">
        <v>14724000</v>
      </c>
      <c r="AB1050" s="6">
        <v>26904000</v>
      </c>
      <c r="AC1050" s="6">
        <v>3377800</v>
      </c>
      <c r="AD1050" s="6">
        <v>13343000</v>
      </c>
      <c r="AE1050" s="6">
        <v>25517000</v>
      </c>
      <c r="AF1050" s="6">
        <v>14818000</v>
      </c>
      <c r="AG1050" s="6">
        <f t="shared" si="84"/>
        <v>1.1450159317720547</v>
      </c>
      <c r="AH1050" s="6">
        <f t="shared" si="85"/>
        <v>0.19536767214635073</v>
      </c>
      <c r="AI1050" s="6">
        <f t="shared" si="86"/>
        <v>0.75580793136270408</v>
      </c>
      <c r="AJ1050" s="6">
        <f t="shared" si="87"/>
        <v>0.40390843673193016</v>
      </c>
      <c r="AK1050" s="6">
        <f>VLOOKUP(AO1050,'MV-SigB'!F:J,3,FALSE)</f>
        <v>0</v>
      </c>
      <c r="AL1050" s="15">
        <v>19</v>
      </c>
      <c r="AM1050" s="6"/>
      <c r="AN1050" s="6">
        <v>74</v>
      </c>
      <c r="AO1050" s="7">
        <v>761</v>
      </c>
    </row>
    <row r="1051" spans="2:41" x14ac:dyDescent="0.2">
      <c r="B1051" s="5" t="s">
        <v>2327</v>
      </c>
      <c r="C1051" s="6" t="str">
        <f t="shared" si="88"/>
        <v>P70404</v>
      </c>
      <c r="D1051" s="6" t="s">
        <v>2328</v>
      </c>
      <c r="E1051" s="6" t="s">
        <v>2329</v>
      </c>
      <c r="F1051" s="6" t="s">
        <v>2330</v>
      </c>
      <c r="G1051" s="6">
        <f>IFERROR(VLOOKUP(C1051,Tabelle3!A:H,8,FALSE),"")</f>
        <v>1</v>
      </c>
      <c r="H1051" s="6">
        <v>1</v>
      </c>
      <c r="I1051" s="6">
        <v>30</v>
      </c>
      <c r="J1051" s="6">
        <v>30</v>
      </c>
      <c r="K1051" s="6">
        <v>59.3</v>
      </c>
      <c r="L1051" s="6">
        <v>42.784999999999997</v>
      </c>
      <c r="M1051" s="6">
        <v>393</v>
      </c>
      <c r="N1051" s="6">
        <v>0</v>
      </c>
      <c r="O1051" s="6">
        <v>323.31</v>
      </c>
      <c r="P1051" s="6">
        <v>9254400000</v>
      </c>
      <c r="Q1051" s="6">
        <v>676880000</v>
      </c>
      <c r="R1051" s="6">
        <v>154050000</v>
      </c>
      <c r="S1051" s="6">
        <v>244890000</v>
      </c>
      <c r="T1051" s="6">
        <v>626220000</v>
      </c>
      <c r="U1051" s="6">
        <v>947100000</v>
      </c>
      <c r="V1051" s="6">
        <v>1685200000</v>
      </c>
      <c r="W1051" s="6">
        <v>2039000000</v>
      </c>
      <c r="X1051" s="6">
        <v>2881000000</v>
      </c>
      <c r="Y1051" s="6">
        <v>198020000</v>
      </c>
      <c r="Z1051" s="6">
        <v>33250000</v>
      </c>
      <c r="AA1051" s="6">
        <v>69682000</v>
      </c>
      <c r="AB1051" s="6">
        <v>82955000</v>
      </c>
      <c r="AC1051" s="6">
        <v>56049000</v>
      </c>
      <c r="AD1051" s="6">
        <v>142750000</v>
      </c>
      <c r="AE1051" s="6">
        <v>64525000</v>
      </c>
      <c r="AF1051" s="6">
        <v>67076000</v>
      </c>
      <c r="AG1051" s="6">
        <f t="shared" si="84"/>
        <v>1.1619461259079904</v>
      </c>
      <c r="AH1051" s="6">
        <f t="shared" si="85"/>
        <v>0.21654317916654153</v>
      </c>
      <c r="AI1051" s="6">
        <f t="shared" si="86"/>
        <v>0.75769097525866669</v>
      </c>
      <c r="AJ1051" s="6">
        <f t="shared" si="87"/>
        <v>0.40031853061393136</v>
      </c>
      <c r="AK1051" s="6">
        <f>VLOOKUP(AO1051,'MV-SigB'!F:J,3,FALSE)</f>
        <v>0</v>
      </c>
      <c r="AL1051" s="15">
        <v>19</v>
      </c>
      <c r="AM1051" s="6"/>
      <c r="AN1051" s="6">
        <v>420</v>
      </c>
      <c r="AO1051" s="7">
        <v>620</v>
      </c>
    </row>
    <row r="1052" spans="2:41" x14ac:dyDescent="0.2">
      <c r="B1052" s="5" t="s">
        <v>4306</v>
      </c>
      <c r="C1052" s="6" t="str">
        <f t="shared" si="88"/>
        <v>Q91XH5</v>
      </c>
      <c r="D1052" s="6" t="s">
        <v>4307</v>
      </c>
      <c r="E1052" s="6" t="s">
        <v>4308</v>
      </c>
      <c r="F1052" s="6" t="s">
        <v>4309</v>
      </c>
      <c r="G1052" s="6">
        <f>IFERROR(VLOOKUP(C1052,Tabelle3!A:H,8,FALSE),"")</f>
        <v>1</v>
      </c>
      <c r="H1052" s="6">
        <v>4</v>
      </c>
      <c r="I1052" s="6">
        <v>13</v>
      </c>
      <c r="J1052" s="6">
        <v>13</v>
      </c>
      <c r="K1052" s="6">
        <v>61.5</v>
      </c>
      <c r="L1052" s="6">
        <v>27.928000000000001</v>
      </c>
      <c r="M1052" s="6">
        <v>262</v>
      </c>
      <c r="N1052" s="6">
        <v>0</v>
      </c>
      <c r="O1052" s="6">
        <v>166.46</v>
      </c>
      <c r="P1052" s="6">
        <v>574770000</v>
      </c>
      <c r="Q1052" s="6">
        <v>104460000</v>
      </c>
      <c r="R1052" s="6">
        <v>16482000</v>
      </c>
      <c r="S1052" s="6">
        <v>33559000</v>
      </c>
      <c r="T1052" s="6">
        <v>10451000</v>
      </c>
      <c r="U1052" s="6">
        <v>47231000</v>
      </c>
      <c r="V1052" s="6">
        <v>12761000</v>
      </c>
      <c r="W1052" s="6">
        <v>225900000</v>
      </c>
      <c r="X1052" s="6">
        <v>123920000</v>
      </c>
      <c r="Y1052" s="6">
        <v>12283000</v>
      </c>
      <c r="Z1052" s="6">
        <v>9893300</v>
      </c>
      <c r="AA1052" s="6">
        <v>9910200</v>
      </c>
      <c r="AB1052" s="6">
        <v>7891500</v>
      </c>
      <c r="AC1052" s="6">
        <v>10300000</v>
      </c>
      <c r="AD1052" s="6">
        <v>5919800</v>
      </c>
      <c r="AE1052" s="6">
        <v>13051000</v>
      </c>
      <c r="AF1052" s="6">
        <v>8422200</v>
      </c>
      <c r="AG1052" s="6">
        <f t="shared" si="84"/>
        <v>1.0606213355264904</v>
      </c>
      <c r="AH1052" s="6">
        <f t="shared" si="85"/>
        <v>8.4909675228735257E-2</v>
      </c>
      <c r="AI1052" s="6">
        <f t="shared" si="86"/>
        <v>0.75801309459402688</v>
      </c>
      <c r="AJ1052" s="6">
        <f t="shared" si="87"/>
        <v>0.39970532387530971</v>
      </c>
      <c r="AK1052" s="6">
        <f>VLOOKUP(AO1052,'MV-SigB'!F:J,3,FALSE)</f>
        <v>0</v>
      </c>
      <c r="AL1052" s="15">
        <v>19</v>
      </c>
      <c r="AM1052" s="6"/>
      <c r="AN1052" s="6">
        <v>82</v>
      </c>
      <c r="AO1052" s="7">
        <v>1126</v>
      </c>
    </row>
    <row r="1053" spans="2:41" x14ac:dyDescent="0.2">
      <c r="B1053" s="5" t="s">
        <v>2065</v>
      </c>
      <c r="C1053" s="6" t="str">
        <f t="shared" si="88"/>
        <v>P57780</v>
      </c>
      <c r="D1053" s="6" t="s">
        <v>2066</v>
      </c>
      <c r="E1053" s="6" t="s">
        <v>2067</v>
      </c>
      <c r="F1053" s="6" t="s">
        <v>2068</v>
      </c>
      <c r="G1053" s="6" t="str">
        <f>IFERROR(VLOOKUP(C1053,Tabelle3!A:H,8,FALSE),"")</f>
        <v/>
      </c>
      <c r="H1053" s="6">
        <v>6</v>
      </c>
      <c r="I1053" s="6">
        <v>12</v>
      </c>
      <c r="J1053" s="6">
        <v>6</v>
      </c>
      <c r="K1053" s="6">
        <v>18.600000000000001</v>
      </c>
      <c r="L1053" s="6">
        <v>104.98</v>
      </c>
      <c r="M1053" s="6">
        <v>912</v>
      </c>
      <c r="N1053" s="6">
        <v>0</v>
      </c>
      <c r="O1053" s="6">
        <v>192.57</v>
      </c>
      <c r="P1053" s="6">
        <v>86226000</v>
      </c>
      <c r="Q1053" s="6">
        <v>2343600</v>
      </c>
      <c r="R1053" s="6">
        <v>11635000</v>
      </c>
      <c r="S1053" s="6">
        <v>2894400</v>
      </c>
      <c r="T1053" s="6">
        <v>10462000</v>
      </c>
      <c r="U1053" s="6">
        <v>3234800</v>
      </c>
      <c r="V1053" s="6">
        <v>17918000</v>
      </c>
      <c r="W1053" s="6">
        <v>16371000</v>
      </c>
      <c r="X1053" s="6">
        <v>21367000</v>
      </c>
      <c r="Y1053" s="6">
        <v>4642700</v>
      </c>
      <c r="Z1053" s="6">
        <v>7878700</v>
      </c>
      <c r="AA1053" s="6">
        <v>1638300</v>
      </c>
      <c r="AB1053" s="6">
        <v>10114000</v>
      </c>
      <c r="AC1053" s="6">
        <v>2657100</v>
      </c>
      <c r="AD1053" s="6">
        <v>15947000</v>
      </c>
      <c r="AE1053" s="6">
        <v>3780400</v>
      </c>
      <c r="AF1053" s="6">
        <v>6439100</v>
      </c>
      <c r="AG1053" s="6">
        <f t="shared" si="84"/>
        <v>0.84214671311009037</v>
      </c>
      <c r="AH1053" s="6">
        <f t="shared" si="85"/>
        <v>-0.24785650311813254</v>
      </c>
      <c r="AI1053" s="6">
        <f t="shared" si="86"/>
        <v>0.7612707151147059</v>
      </c>
      <c r="AJ1053" s="6">
        <f t="shared" si="87"/>
        <v>0.39351851382354236</v>
      </c>
      <c r="AK1053" s="6">
        <f>VLOOKUP(AO1053,'MV-SigB'!F:J,3,FALSE)</f>
        <v>0</v>
      </c>
      <c r="AL1053" s="15">
        <v>19</v>
      </c>
      <c r="AM1053" s="6"/>
      <c r="AN1053" s="6">
        <v>34</v>
      </c>
      <c r="AO1053" s="7">
        <v>554</v>
      </c>
    </row>
    <row r="1054" spans="2:41" x14ac:dyDescent="0.2">
      <c r="B1054" s="5" t="s">
        <v>2808</v>
      </c>
      <c r="C1054" s="6" t="str">
        <f t="shared" si="88"/>
        <v>Q5SW88</v>
      </c>
      <c r="D1054" s="6"/>
      <c r="E1054" s="6" t="s">
        <v>2809</v>
      </c>
      <c r="F1054" s="6" t="s">
        <v>2810</v>
      </c>
      <c r="G1054" s="6" t="str">
        <f>IFERROR(VLOOKUP(C1054,Tabelle3!A:H,8,FALSE),"")</f>
        <v/>
      </c>
      <c r="H1054" s="6">
        <v>3</v>
      </c>
      <c r="I1054" s="6">
        <v>20</v>
      </c>
      <c r="J1054" s="6">
        <v>0</v>
      </c>
      <c r="K1054" s="6">
        <v>89.1</v>
      </c>
      <c r="L1054" s="6">
        <v>22.372</v>
      </c>
      <c r="M1054" s="6">
        <v>202</v>
      </c>
      <c r="N1054" s="6">
        <v>0</v>
      </c>
      <c r="O1054" s="6">
        <v>12.13</v>
      </c>
      <c r="P1054" s="6">
        <v>4882300</v>
      </c>
      <c r="Q1054" s="6">
        <v>527710</v>
      </c>
      <c r="R1054" s="6">
        <v>325380</v>
      </c>
      <c r="S1054" s="6">
        <v>0</v>
      </c>
      <c r="T1054" s="6">
        <v>752300</v>
      </c>
      <c r="U1054" s="6">
        <v>434750</v>
      </c>
      <c r="V1054" s="6">
        <v>307430</v>
      </c>
      <c r="W1054" s="6">
        <v>1832300</v>
      </c>
      <c r="X1054" s="6">
        <v>702480</v>
      </c>
      <c r="Y1054" s="6">
        <v>243350</v>
      </c>
      <c r="Z1054" s="6">
        <v>302430</v>
      </c>
      <c r="AA1054" s="6"/>
      <c r="AB1054" s="6">
        <v>194630</v>
      </c>
      <c r="AC1054" s="6">
        <v>355190</v>
      </c>
      <c r="AD1054" s="6">
        <v>218040</v>
      </c>
      <c r="AE1054" s="6">
        <v>306380</v>
      </c>
      <c r="AF1054" s="6">
        <v>173800</v>
      </c>
      <c r="AG1054" s="6">
        <f t="shared" si="84"/>
        <v>0.93715963711502015</v>
      </c>
      <c r="AH1054" s="6">
        <f t="shared" si="85"/>
        <v>-9.3633275329903468E-2</v>
      </c>
      <c r="AI1054" s="6">
        <f t="shared" si="86"/>
        <v>0.76169037274598528</v>
      </c>
      <c r="AJ1054" s="6">
        <f t="shared" si="87"/>
        <v>0.39272343376054208</v>
      </c>
      <c r="AK1054" s="6">
        <f>VLOOKUP(AO1054,'MV-SigB'!F:J,3,FALSE)</f>
        <v>0</v>
      </c>
      <c r="AL1054" s="15">
        <v>19</v>
      </c>
      <c r="AM1054" s="6"/>
      <c r="AN1054" s="6">
        <v>15</v>
      </c>
      <c r="AO1054" s="7">
        <v>743</v>
      </c>
    </row>
    <row r="1055" spans="2:41" x14ac:dyDescent="0.2">
      <c r="B1055" s="5" t="s">
        <v>3616</v>
      </c>
      <c r="C1055" s="6" t="str">
        <f t="shared" si="88"/>
        <v>Q8BYM8</v>
      </c>
      <c r="D1055" s="6" t="s">
        <v>3617</v>
      </c>
      <c r="E1055" s="6" t="s">
        <v>3618</v>
      </c>
      <c r="F1055" s="6" t="s">
        <v>3619</v>
      </c>
      <c r="G1055" s="6">
        <f>IFERROR(VLOOKUP(C1055,Tabelle3!A:H,8,FALSE),"")</f>
        <v>1</v>
      </c>
      <c r="H1055" s="6">
        <v>1</v>
      </c>
      <c r="I1055" s="6">
        <v>9</v>
      </c>
      <c r="J1055" s="6">
        <v>1</v>
      </c>
      <c r="K1055" s="6">
        <v>25.4</v>
      </c>
      <c r="L1055" s="6">
        <v>61.271000000000001</v>
      </c>
      <c r="M1055" s="6">
        <v>551</v>
      </c>
      <c r="N1055" s="6">
        <v>0</v>
      </c>
      <c r="O1055" s="6">
        <v>37.091999999999999</v>
      </c>
      <c r="P1055" s="6">
        <v>152240000</v>
      </c>
      <c r="Q1055" s="6">
        <v>6085000</v>
      </c>
      <c r="R1055" s="6">
        <v>5468900</v>
      </c>
      <c r="S1055" s="6">
        <v>9207200</v>
      </c>
      <c r="T1055" s="6">
        <v>0</v>
      </c>
      <c r="U1055" s="6">
        <v>2843200</v>
      </c>
      <c r="V1055" s="6">
        <v>18156000</v>
      </c>
      <c r="W1055" s="6">
        <v>58631000</v>
      </c>
      <c r="X1055" s="6">
        <v>51848000</v>
      </c>
      <c r="Y1055" s="6">
        <v>1188700</v>
      </c>
      <c r="Z1055" s="6">
        <v>1507400</v>
      </c>
      <c r="AA1055" s="6">
        <v>1248800</v>
      </c>
      <c r="AB1055" s="6"/>
      <c r="AC1055" s="6">
        <v>1057300</v>
      </c>
      <c r="AD1055" s="6">
        <v>1060100</v>
      </c>
      <c r="AE1055" s="6">
        <v>1696200</v>
      </c>
      <c r="AF1055" s="6">
        <v>1719100</v>
      </c>
      <c r="AG1055" s="6">
        <f t="shared" si="84"/>
        <v>0.95068712683981904</v>
      </c>
      <c r="AH1055" s="6">
        <f t="shared" si="85"/>
        <v>-7.2957469704389405E-2</v>
      </c>
      <c r="AI1055" s="6">
        <f t="shared" si="86"/>
        <v>0.76177827765159256</v>
      </c>
      <c r="AJ1055" s="6">
        <f t="shared" si="87"/>
        <v>0.39255694530474478</v>
      </c>
      <c r="AK1055" s="6">
        <f>VLOOKUP(AO1055,'MV-SigB'!F:J,3,FALSE)</f>
        <v>0</v>
      </c>
      <c r="AL1055" s="15">
        <v>19</v>
      </c>
      <c r="AM1055" s="6"/>
      <c r="AN1055" s="6">
        <v>21</v>
      </c>
      <c r="AO1055" s="7">
        <v>949</v>
      </c>
    </row>
    <row r="1056" spans="2:41" x14ac:dyDescent="0.2">
      <c r="B1056" s="5" t="s">
        <v>5660</v>
      </c>
      <c r="C1056" s="6" t="str">
        <f t="shared" si="88"/>
        <v>Q9DCM0</v>
      </c>
      <c r="D1056" s="6" t="s">
        <v>5661</v>
      </c>
      <c r="E1056" s="6" t="s">
        <v>5662</v>
      </c>
      <c r="F1056" s="6" t="s">
        <v>5663</v>
      </c>
      <c r="G1056" s="6">
        <f>IFERROR(VLOOKUP(C1056,Tabelle3!A:H,8,FALSE),"")</f>
        <v>1</v>
      </c>
      <c r="H1056" s="6">
        <v>1</v>
      </c>
      <c r="I1056" s="6">
        <v>20</v>
      </c>
      <c r="J1056" s="6">
        <v>20</v>
      </c>
      <c r="K1056" s="6">
        <v>85</v>
      </c>
      <c r="L1056" s="6">
        <v>27.738</v>
      </c>
      <c r="M1056" s="6">
        <v>254</v>
      </c>
      <c r="N1056" s="6">
        <v>0</v>
      </c>
      <c r="O1056" s="6">
        <v>300.95999999999998</v>
      </c>
      <c r="P1056" s="6">
        <v>8140300000</v>
      </c>
      <c r="Q1056" s="6">
        <v>996640000</v>
      </c>
      <c r="R1056" s="6">
        <v>273120000</v>
      </c>
      <c r="S1056" s="6">
        <v>816710000</v>
      </c>
      <c r="T1056" s="6">
        <v>155610000</v>
      </c>
      <c r="U1056" s="6">
        <v>648470000</v>
      </c>
      <c r="V1056" s="6">
        <v>254260000</v>
      </c>
      <c r="W1056" s="6">
        <v>2548400000</v>
      </c>
      <c r="X1056" s="6">
        <v>2447000000</v>
      </c>
      <c r="Y1056" s="6">
        <v>156830000</v>
      </c>
      <c r="Z1056" s="6">
        <v>157590000</v>
      </c>
      <c r="AA1056" s="6">
        <v>228860000</v>
      </c>
      <c r="AB1056" s="6">
        <v>118170000</v>
      </c>
      <c r="AC1056" s="6">
        <v>181630000</v>
      </c>
      <c r="AD1056" s="6">
        <v>159820000</v>
      </c>
      <c r="AE1056" s="6">
        <v>171800000</v>
      </c>
      <c r="AF1056" s="6">
        <v>179150000</v>
      </c>
      <c r="AG1056" s="6">
        <f t="shared" si="84"/>
        <v>0.95530040439052566</v>
      </c>
      <c r="AH1056" s="6">
        <f t="shared" si="85"/>
        <v>-6.5973619566227659E-2</v>
      </c>
      <c r="AI1056" s="6">
        <f t="shared" si="86"/>
        <v>0.76284178216075715</v>
      </c>
      <c r="AJ1056" s="6">
        <f t="shared" si="87"/>
        <v>0.39054423017573131</v>
      </c>
      <c r="AK1056" s="6">
        <f>VLOOKUP(AO1056,'MV-SigB'!F:J,3,FALSE)</f>
        <v>0</v>
      </c>
      <c r="AL1056" s="15">
        <v>19</v>
      </c>
      <c r="AM1056" s="6"/>
      <c r="AN1056" s="6">
        <v>303</v>
      </c>
      <c r="AO1056" s="7">
        <v>1468</v>
      </c>
    </row>
    <row r="1057" spans="2:41" x14ac:dyDescent="0.2">
      <c r="B1057" s="5" t="s">
        <v>4545</v>
      </c>
      <c r="C1057" s="6" t="str">
        <f t="shared" si="88"/>
        <v>Q99LB2</v>
      </c>
      <c r="D1057" s="6" t="s">
        <v>4546</v>
      </c>
      <c r="E1057" s="6" t="s">
        <v>4547</v>
      </c>
      <c r="F1057" s="6" t="s">
        <v>4548</v>
      </c>
      <c r="G1057" s="6">
        <f>IFERROR(VLOOKUP(C1057,Tabelle3!A:H,8,FALSE),"")</f>
        <v>1</v>
      </c>
      <c r="H1057" s="6">
        <v>1</v>
      </c>
      <c r="I1057" s="6">
        <v>43</v>
      </c>
      <c r="J1057" s="6">
        <v>43</v>
      </c>
      <c r="K1057" s="6">
        <v>85.3</v>
      </c>
      <c r="L1057" s="6">
        <v>29.884</v>
      </c>
      <c r="M1057" s="6">
        <v>279</v>
      </c>
      <c r="N1057" s="6">
        <v>0</v>
      </c>
      <c r="O1057" s="6">
        <v>323.31</v>
      </c>
      <c r="P1057" s="6">
        <v>12784000000</v>
      </c>
      <c r="Q1057" s="6">
        <v>1669500000</v>
      </c>
      <c r="R1057" s="6">
        <v>214370000</v>
      </c>
      <c r="S1057" s="6">
        <v>888240000</v>
      </c>
      <c r="T1057" s="6">
        <v>517890000</v>
      </c>
      <c r="U1057" s="6">
        <v>822120000</v>
      </c>
      <c r="V1057" s="6">
        <v>384670000</v>
      </c>
      <c r="W1057" s="6">
        <v>5520000000</v>
      </c>
      <c r="X1057" s="6">
        <v>2766800000</v>
      </c>
      <c r="Y1057" s="6">
        <v>214900000</v>
      </c>
      <c r="Z1057" s="6">
        <v>144150000</v>
      </c>
      <c r="AA1057" s="6">
        <v>245830000</v>
      </c>
      <c r="AB1057" s="6">
        <v>311080000</v>
      </c>
      <c r="AC1057" s="6">
        <v>240820000</v>
      </c>
      <c r="AD1057" s="6">
        <v>108910000</v>
      </c>
      <c r="AE1057" s="6">
        <v>300300000</v>
      </c>
      <c r="AF1057" s="6">
        <v>199400000</v>
      </c>
      <c r="AG1057" s="6">
        <f t="shared" si="84"/>
        <v>1.0783231107919429</v>
      </c>
      <c r="AH1057" s="6">
        <f t="shared" si="85"/>
        <v>0.10878953476122491</v>
      </c>
      <c r="AI1057" s="6">
        <f t="shared" si="86"/>
        <v>0.76492147373107611</v>
      </c>
      <c r="AJ1057" s="6">
        <f t="shared" si="87"/>
        <v>0.38661644547901775</v>
      </c>
      <c r="AK1057" s="6">
        <f>VLOOKUP(AO1057,'MV-SigB'!F:J,3,FALSE)</f>
        <v>0</v>
      </c>
      <c r="AL1057" s="15">
        <v>19</v>
      </c>
      <c r="AM1057" s="6"/>
      <c r="AN1057" s="6">
        <v>550</v>
      </c>
      <c r="AO1057" s="7">
        <v>1186</v>
      </c>
    </row>
    <row r="1058" spans="2:41" x14ac:dyDescent="0.2">
      <c r="B1058" s="5" t="s">
        <v>446</v>
      </c>
      <c r="C1058" s="6" t="str">
        <f t="shared" si="88"/>
        <v>D3Z7Q2</v>
      </c>
      <c r="D1058" s="6"/>
      <c r="E1058" s="6" t="s">
        <v>447</v>
      </c>
      <c r="F1058" s="6" t="s">
        <v>448</v>
      </c>
      <c r="G1058" s="6" t="str">
        <f>IFERROR(VLOOKUP(C1058,Tabelle3!A:H,8,FALSE),"")</f>
        <v/>
      </c>
      <c r="H1058" s="6">
        <v>1</v>
      </c>
      <c r="I1058" s="6">
        <v>4</v>
      </c>
      <c r="J1058" s="6">
        <v>4</v>
      </c>
      <c r="K1058" s="6">
        <v>50.7</v>
      </c>
      <c r="L1058" s="6">
        <v>7.8179999999999996</v>
      </c>
      <c r="M1058" s="6">
        <v>69</v>
      </c>
      <c r="N1058" s="6">
        <v>0</v>
      </c>
      <c r="O1058" s="6">
        <v>100.86</v>
      </c>
      <c r="P1058" s="6">
        <v>95500000</v>
      </c>
      <c r="Q1058" s="6">
        <v>10581000</v>
      </c>
      <c r="R1058" s="6">
        <v>7297200</v>
      </c>
      <c r="S1058" s="6">
        <v>11035000</v>
      </c>
      <c r="T1058" s="6">
        <v>14760000</v>
      </c>
      <c r="U1058" s="6">
        <v>16107000</v>
      </c>
      <c r="V1058" s="6">
        <v>5580000</v>
      </c>
      <c r="W1058" s="6">
        <v>20311000</v>
      </c>
      <c r="X1058" s="6">
        <v>9828700</v>
      </c>
      <c r="Y1058" s="6">
        <v>7640100</v>
      </c>
      <c r="Z1058" s="6">
        <v>12067000</v>
      </c>
      <c r="AA1058" s="6">
        <v>24169000</v>
      </c>
      <c r="AB1058" s="6">
        <v>33221000</v>
      </c>
      <c r="AC1058" s="6">
        <v>11335000</v>
      </c>
      <c r="AD1058" s="6">
        <v>14700000</v>
      </c>
      <c r="AE1058" s="6">
        <v>49625000</v>
      </c>
      <c r="AF1058" s="6">
        <v>14972000</v>
      </c>
      <c r="AG1058" s="6">
        <f t="shared" si="84"/>
        <v>0.8506609144672963</v>
      </c>
      <c r="AH1058" s="6">
        <f t="shared" si="85"/>
        <v>-0.23334392714058827</v>
      </c>
      <c r="AI1058" s="6">
        <f t="shared" si="86"/>
        <v>0.76509858302817402</v>
      </c>
      <c r="AJ1058" s="6">
        <f t="shared" si="87"/>
        <v>0.38628244370612475</v>
      </c>
      <c r="AK1058" s="6">
        <f>VLOOKUP(AO1058,'MV-SigB'!F:J,3,FALSE)</f>
        <v>0</v>
      </c>
      <c r="AL1058" s="15">
        <v>19</v>
      </c>
      <c r="AM1058" s="6"/>
      <c r="AN1058" s="6">
        <v>27</v>
      </c>
      <c r="AO1058" s="7">
        <v>142</v>
      </c>
    </row>
    <row r="1059" spans="2:41" x14ac:dyDescent="0.2">
      <c r="B1059" s="5" t="s">
        <v>1711</v>
      </c>
      <c r="C1059" s="6" t="str">
        <f t="shared" si="88"/>
        <v>P32020</v>
      </c>
      <c r="D1059" s="6" t="s">
        <v>1712</v>
      </c>
      <c r="E1059" s="6" t="s">
        <v>1713</v>
      </c>
      <c r="F1059" s="6" t="s">
        <v>1714</v>
      </c>
      <c r="G1059" s="6">
        <f>IFERROR(VLOOKUP(C1059,Tabelle3!A:H,8,FALSE),"")</f>
        <v>1</v>
      </c>
      <c r="H1059" s="6">
        <v>2</v>
      </c>
      <c r="I1059" s="6">
        <v>23</v>
      </c>
      <c r="J1059" s="6">
        <v>23</v>
      </c>
      <c r="K1059" s="6">
        <v>90.2</v>
      </c>
      <c r="L1059" s="6">
        <v>15.236000000000001</v>
      </c>
      <c r="M1059" s="6">
        <v>143</v>
      </c>
      <c r="N1059" s="6">
        <v>0</v>
      </c>
      <c r="O1059" s="6">
        <v>323.31</v>
      </c>
      <c r="P1059" s="6">
        <v>2308500000</v>
      </c>
      <c r="Q1059" s="6">
        <v>303700000</v>
      </c>
      <c r="R1059" s="6">
        <v>26490000</v>
      </c>
      <c r="S1059" s="6">
        <v>71790000</v>
      </c>
      <c r="T1059" s="6">
        <v>223270000</v>
      </c>
      <c r="U1059" s="6">
        <v>165960000</v>
      </c>
      <c r="V1059" s="6">
        <v>161150000</v>
      </c>
      <c r="W1059" s="6">
        <v>575660000</v>
      </c>
      <c r="X1059" s="6">
        <v>780440000</v>
      </c>
      <c r="Y1059" s="6">
        <v>311100000</v>
      </c>
      <c r="Z1059" s="6">
        <v>108950000</v>
      </c>
      <c r="AA1059" s="6">
        <v>180420000</v>
      </c>
      <c r="AB1059" s="6">
        <v>335400000</v>
      </c>
      <c r="AC1059" s="6">
        <v>235210000</v>
      </c>
      <c r="AD1059" s="6">
        <v>369940000</v>
      </c>
      <c r="AE1059" s="6">
        <v>217590000</v>
      </c>
      <c r="AF1059" s="6">
        <v>196600000</v>
      </c>
      <c r="AG1059" s="6">
        <f t="shared" si="84"/>
        <v>0.91811368140169125</v>
      </c>
      <c r="AH1059" s="6">
        <f t="shared" si="85"/>
        <v>-0.12325529479917073</v>
      </c>
      <c r="AI1059" s="6">
        <f t="shared" si="86"/>
        <v>0.76543805832863432</v>
      </c>
      <c r="AJ1059" s="6">
        <f t="shared" si="87"/>
        <v>0.38564245988963064</v>
      </c>
      <c r="AK1059" s="6">
        <f>VLOOKUP(AO1059,'MV-SigB'!F:J,3,FALSE)</f>
        <v>0</v>
      </c>
      <c r="AL1059" s="15">
        <v>19</v>
      </c>
      <c r="AM1059" s="6"/>
      <c r="AN1059" s="6">
        <v>206</v>
      </c>
      <c r="AO1059" s="7">
        <v>465</v>
      </c>
    </row>
    <row r="1060" spans="2:41" x14ac:dyDescent="0.2">
      <c r="B1060" s="5" t="s">
        <v>532</v>
      </c>
      <c r="C1060" s="6" t="str">
        <f t="shared" si="88"/>
        <v>E9PWV7</v>
      </c>
      <c r="D1060" s="6" t="s">
        <v>533</v>
      </c>
      <c r="E1060" s="6" t="s">
        <v>534</v>
      </c>
      <c r="F1060" s="6" t="s">
        <v>535</v>
      </c>
      <c r="G1060" s="6">
        <f>IFERROR(VLOOKUP(C1060,Tabelle3!A:H,8,FALSE),"")</f>
        <v>1</v>
      </c>
      <c r="H1060" s="6">
        <v>4</v>
      </c>
      <c r="I1060" s="6">
        <v>5</v>
      </c>
      <c r="J1060" s="6">
        <v>5</v>
      </c>
      <c r="K1060" s="6">
        <v>14.6</v>
      </c>
      <c r="L1060" s="6">
        <v>52.304000000000002</v>
      </c>
      <c r="M1060" s="6">
        <v>493</v>
      </c>
      <c r="N1060" s="6">
        <v>0</v>
      </c>
      <c r="O1060" s="6">
        <v>63.527999999999999</v>
      </c>
      <c r="P1060" s="6">
        <v>97317000</v>
      </c>
      <c r="Q1060" s="6">
        <v>16109000</v>
      </c>
      <c r="R1060" s="6">
        <v>4670600</v>
      </c>
      <c r="S1060" s="6">
        <v>4852200</v>
      </c>
      <c r="T1060" s="6">
        <v>8065100</v>
      </c>
      <c r="U1060" s="6">
        <v>9714400</v>
      </c>
      <c r="V1060" s="6">
        <v>27933000</v>
      </c>
      <c r="W1060" s="6">
        <v>13404000</v>
      </c>
      <c r="X1060" s="6">
        <v>12569000</v>
      </c>
      <c r="Y1060" s="6">
        <v>940680</v>
      </c>
      <c r="Z1060" s="6">
        <v>943220</v>
      </c>
      <c r="AA1060" s="6">
        <v>1022200</v>
      </c>
      <c r="AB1060" s="6">
        <v>1474200</v>
      </c>
      <c r="AC1060" s="6">
        <v>1915200</v>
      </c>
      <c r="AD1060" s="6">
        <v>1171800</v>
      </c>
      <c r="AE1060" s="6">
        <v>390960</v>
      </c>
      <c r="AF1060" s="6">
        <v>407840</v>
      </c>
      <c r="AG1060" s="6">
        <f t="shared" si="84"/>
        <v>1.1272582222450975</v>
      </c>
      <c r="AH1060" s="6">
        <f t="shared" si="85"/>
        <v>0.17281803306167506</v>
      </c>
      <c r="AI1060" s="6">
        <f t="shared" si="86"/>
        <v>0.76547706755798972</v>
      </c>
      <c r="AJ1060" s="6">
        <f t="shared" si="87"/>
        <v>0.38556893730068958</v>
      </c>
      <c r="AK1060" s="6">
        <f>VLOOKUP(AO1060,'MV-SigB'!F:J,3,FALSE)</f>
        <v>0</v>
      </c>
      <c r="AL1060" s="15">
        <v>19</v>
      </c>
      <c r="AM1060" s="6"/>
      <c r="AN1060" s="6">
        <v>30</v>
      </c>
      <c r="AO1060" s="7">
        <v>165</v>
      </c>
    </row>
    <row r="1061" spans="2:41" x14ac:dyDescent="0.2">
      <c r="B1061" s="5" t="s">
        <v>1244</v>
      </c>
      <c r="C1061" s="6" t="str">
        <f t="shared" si="88"/>
        <v>Q7JCZ3</v>
      </c>
      <c r="D1061" s="6" t="s">
        <v>1245</v>
      </c>
      <c r="E1061" s="6" t="s">
        <v>1246</v>
      </c>
      <c r="F1061" s="6" t="s">
        <v>1247</v>
      </c>
      <c r="G1061" s="6">
        <f>IFERROR(VLOOKUP(C1061,Tabelle3!A:H,8,FALSE),"")</f>
        <v>1</v>
      </c>
      <c r="H1061" s="6">
        <v>2</v>
      </c>
      <c r="I1061" s="6">
        <v>2</v>
      </c>
      <c r="J1061" s="6">
        <v>2</v>
      </c>
      <c r="K1061" s="6">
        <v>4.2</v>
      </c>
      <c r="L1061" s="6">
        <v>43.209000000000003</v>
      </c>
      <c r="M1061" s="6">
        <v>381</v>
      </c>
      <c r="N1061" s="6">
        <v>0</v>
      </c>
      <c r="O1061" s="6">
        <v>4.1544999999999996</v>
      </c>
      <c r="P1061" s="6">
        <v>366040000</v>
      </c>
      <c r="Q1061" s="6">
        <v>19023000</v>
      </c>
      <c r="R1061" s="6">
        <v>22559000</v>
      </c>
      <c r="S1061" s="6">
        <v>34164000</v>
      </c>
      <c r="T1061" s="6">
        <v>22990000</v>
      </c>
      <c r="U1061" s="6">
        <v>22661000</v>
      </c>
      <c r="V1061" s="6">
        <v>32425000</v>
      </c>
      <c r="W1061" s="6">
        <v>114410000</v>
      </c>
      <c r="X1061" s="6">
        <v>97801000</v>
      </c>
      <c r="Y1061" s="6">
        <v>10781000</v>
      </c>
      <c r="Z1061" s="6">
        <v>12263000</v>
      </c>
      <c r="AA1061" s="6">
        <v>5387900</v>
      </c>
      <c r="AB1061" s="6">
        <v>8507900</v>
      </c>
      <c r="AC1061" s="6">
        <v>2562000</v>
      </c>
      <c r="AD1061" s="6">
        <v>5923400</v>
      </c>
      <c r="AE1061" s="6">
        <v>20874000</v>
      </c>
      <c r="AF1061" s="6">
        <v>13115000</v>
      </c>
      <c r="AG1061" s="6">
        <f t="shared" si="84"/>
        <v>0.86969562842559278</v>
      </c>
      <c r="AH1061" s="6">
        <f t="shared" si="85"/>
        <v>-0.20141751253712631</v>
      </c>
      <c r="AI1061" s="6">
        <f t="shared" si="86"/>
        <v>0.76623553343824358</v>
      </c>
      <c r="AJ1061" s="6">
        <f t="shared" si="87"/>
        <v>0.38414016397487255</v>
      </c>
      <c r="AK1061" s="6">
        <f>VLOOKUP(AO1061,'MV-SigB'!F:J,3,FALSE)</f>
        <v>0</v>
      </c>
      <c r="AL1061" s="15">
        <v>19</v>
      </c>
      <c r="AM1061" s="6"/>
      <c r="AN1061" s="6">
        <v>55</v>
      </c>
      <c r="AO1061" s="7">
        <v>348</v>
      </c>
    </row>
    <row r="1062" spans="2:41" x14ac:dyDescent="0.2">
      <c r="B1062" s="5" t="s">
        <v>3644</v>
      </c>
      <c r="C1062" s="6" t="str">
        <f t="shared" si="88"/>
        <v>Q8C2Q8</v>
      </c>
      <c r="D1062" s="6" t="s">
        <v>3645</v>
      </c>
      <c r="E1062" s="6" t="s">
        <v>87</v>
      </c>
      <c r="F1062" s="6" t="s">
        <v>3646</v>
      </c>
      <c r="G1062" s="6">
        <f>IFERROR(VLOOKUP(C1062,Tabelle3!A:H,8,FALSE),"")</f>
        <v>1</v>
      </c>
      <c r="H1062" s="6">
        <v>5</v>
      </c>
      <c r="I1062" s="6">
        <v>33</v>
      </c>
      <c r="J1062" s="6">
        <v>3</v>
      </c>
      <c r="K1062" s="6">
        <v>69.3</v>
      </c>
      <c r="L1062" s="6">
        <v>30.254999999999999</v>
      </c>
      <c r="M1062" s="6">
        <v>274</v>
      </c>
      <c r="N1062" s="6">
        <v>0</v>
      </c>
      <c r="O1062" s="6">
        <v>323.31</v>
      </c>
      <c r="P1062" s="6">
        <v>41002000000</v>
      </c>
      <c r="Q1062" s="6">
        <v>2573600000</v>
      </c>
      <c r="R1062" s="6">
        <v>4254200000</v>
      </c>
      <c r="S1062" s="6">
        <v>2742300000</v>
      </c>
      <c r="T1062" s="6">
        <v>1711800000</v>
      </c>
      <c r="U1062" s="6">
        <v>1889500000</v>
      </c>
      <c r="V1062" s="6">
        <v>2950600000</v>
      </c>
      <c r="W1062" s="6">
        <v>11642000000</v>
      </c>
      <c r="X1062" s="6">
        <v>13238000000</v>
      </c>
      <c r="Y1062" s="6">
        <v>609650000</v>
      </c>
      <c r="Z1062" s="6">
        <v>533970000</v>
      </c>
      <c r="AA1062" s="6">
        <v>878810000</v>
      </c>
      <c r="AB1062" s="6">
        <v>421490000</v>
      </c>
      <c r="AC1062" s="6">
        <v>269240000</v>
      </c>
      <c r="AD1062" s="6">
        <v>599760000</v>
      </c>
      <c r="AE1062" s="6">
        <v>690310000</v>
      </c>
      <c r="AF1062" s="6">
        <v>711190000</v>
      </c>
      <c r="AG1062" s="6">
        <f t="shared" si="84"/>
        <v>1.0763796520590179</v>
      </c>
      <c r="AH1062" s="6">
        <f t="shared" si="85"/>
        <v>0.10618702356122255</v>
      </c>
      <c r="AI1062" s="6">
        <f t="shared" si="86"/>
        <v>0.76923510243253435</v>
      </c>
      <c r="AJ1062" s="6">
        <f t="shared" si="87"/>
        <v>0.37850349634131286</v>
      </c>
      <c r="AK1062" s="6">
        <f>VLOOKUP(AO1062,'MV-SigB'!F:J,3,FALSE)</f>
        <v>0</v>
      </c>
      <c r="AL1062" s="15">
        <v>19</v>
      </c>
      <c r="AM1062" s="6"/>
      <c r="AN1062" s="6">
        <v>954</v>
      </c>
      <c r="AO1062" s="7">
        <v>956</v>
      </c>
    </row>
    <row r="1063" spans="2:41" x14ac:dyDescent="0.2">
      <c r="B1063" s="5" t="s">
        <v>5081</v>
      </c>
      <c r="C1063" s="6" t="str">
        <f t="shared" si="88"/>
        <v>Q9CY28</v>
      </c>
      <c r="D1063" s="6" t="s">
        <v>5082</v>
      </c>
      <c r="E1063" s="6" t="s">
        <v>5083</v>
      </c>
      <c r="F1063" s="6" t="s">
        <v>5084</v>
      </c>
      <c r="G1063" s="6">
        <f>IFERROR(VLOOKUP(C1063,Tabelle3!A:H,8,FALSE),"")</f>
        <v>1</v>
      </c>
      <c r="H1063" s="6">
        <v>4</v>
      </c>
      <c r="I1063" s="6">
        <v>10</v>
      </c>
      <c r="J1063" s="6">
        <v>10</v>
      </c>
      <c r="K1063" s="6">
        <v>46</v>
      </c>
      <c r="L1063" s="6">
        <v>31.872</v>
      </c>
      <c r="M1063" s="6">
        <v>285</v>
      </c>
      <c r="N1063" s="6">
        <v>0</v>
      </c>
      <c r="O1063" s="6">
        <v>68.557000000000002</v>
      </c>
      <c r="P1063" s="6">
        <v>54038000</v>
      </c>
      <c r="Q1063" s="6">
        <v>8459900</v>
      </c>
      <c r="R1063" s="6">
        <v>1639300</v>
      </c>
      <c r="S1063" s="6">
        <v>8071500</v>
      </c>
      <c r="T1063" s="6">
        <v>1338400</v>
      </c>
      <c r="U1063" s="6">
        <v>4885200</v>
      </c>
      <c r="V1063" s="6">
        <v>2173600</v>
      </c>
      <c r="W1063" s="6">
        <v>18460000</v>
      </c>
      <c r="X1063" s="6">
        <v>9010000</v>
      </c>
      <c r="Y1063" s="6">
        <v>1159400</v>
      </c>
      <c r="Z1063" s="6">
        <v>830680</v>
      </c>
      <c r="AA1063" s="6">
        <v>1747900</v>
      </c>
      <c r="AB1063" s="6">
        <v>788650</v>
      </c>
      <c r="AC1063" s="6">
        <v>1134800</v>
      </c>
      <c r="AD1063" s="6">
        <v>830470</v>
      </c>
      <c r="AE1063" s="6">
        <v>1310400</v>
      </c>
      <c r="AF1063" s="6">
        <v>945150</v>
      </c>
      <c r="AG1063" s="6">
        <f t="shared" si="84"/>
        <v>1.0724527461488527</v>
      </c>
      <c r="AH1063" s="6">
        <f t="shared" si="85"/>
        <v>0.1009140818520094</v>
      </c>
      <c r="AI1063" s="6">
        <f t="shared" si="86"/>
        <v>0.76994713412531168</v>
      </c>
      <c r="AJ1063" s="6">
        <f t="shared" si="87"/>
        <v>0.37716870356498705</v>
      </c>
      <c r="AK1063" s="6">
        <f>VLOOKUP(AO1063,'MV-SigB'!F:J,3,FALSE)</f>
        <v>0</v>
      </c>
      <c r="AL1063" s="15">
        <v>19</v>
      </c>
      <c r="AM1063" s="6"/>
      <c r="AN1063" s="6">
        <v>26</v>
      </c>
      <c r="AO1063" s="7">
        <v>1322</v>
      </c>
    </row>
    <row r="1064" spans="2:41" x14ac:dyDescent="0.2">
      <c r="B1064" s="5" t="s">
        <v>5914</v>
      </c>
      <c r="C1064" s="6" t="str">
        <f t="shared" si="88"/>
        <v>Q9QXD6</v>
      </c>
      <c r="D1064" s="6" t="s">
        <v>5915</v>
      </c>
      <c r="E1064" s="6" t="s">
        <v>5916</v>
      </c>
      <c r="F1064" s="6" t="s">
        <v>5917</v>
      </c>
      <c r="G1064" s="6" t="str">
        <f>IFERROR(VLOOKUP(C1064,Tabelle3!A:H,8,FALSE),"")</f>
        <v/>
      </c>
      <c r="H1064" s="6">
        <v>3</v>
      </c>
      <c r="I1064" s="6">
        <v>4</v>
      </c>
      <c r="J1064" s="6">
        <v>4</v>
      </c>
      <c r="K1064" s="6">
        <v>20.399999999999999</v>
      </c>
      <c r="L1064" s="6">
        <v>36.911999999999999</v>
      </c>
      <c r="M1064" s="6">
        <v>338</v>
      </c>
      <c r="N1064" s="6">
        <v>0</v>
      </c>
      <c r="O1064" s="6">
        <v>20.071000000000002</v>
      </c>
      <c r="P1064" s="6">
        <v>32549000</v>
      </c>
      <c r="Q1064" s="6">
        <v>0</v>
      </c>
      <c r="R1064" s="6">
        <v>2056500</v>
      </c>
      <c r="S1064" s="6">
        <v>1333000</v>
      </c>
      <c r="T1064" s="6">
        <v>4896200</v>
      </c>
      <c r="U1064" s="6">
        <v>4770800</v>
      </c>
      <c r="V1064" s="6">
        <v>1531600</v>
      </c>
      <c r="W1064" s="6">
        <v>8387400</v>
      </c>
      <c r="X1064" s="6">
        <v>9573400</v>
      </c>
      <c r="Y1064" s="6"/>
      <c r="Z1064" s="6">
        <v>201960</v>
      </c>
      <c r="AA1064" s="6">
        <v>255100</v>
      </c>
      <c r="AB1064" s="6">
        <v>598440</v>
      </c>
      <c r="AC1064" s="6">
        <v>234360</v>
      </c>
      <c r="AD1064" s="6">
        <v>458300</v>
      </c>
      <c r="AE1064" s="6">
        <v>245780</v>
      </c>
      <c r="AF1064" s="6">
        <v>295810</v>
      </c>
      <c r="AG1064" s="6">
        <f t="shared" si="84"/>
        <v>1.1402336101546147</v>
      </c>
      <c r="AH1064" s="6">
        <f t="shared" si="85"/>
        <v>0.18932943288490292</v>
      </c>
      <c r="AI1064" s="6">
        <f t="shared" si="86"/>
        <v>0.77106764951178275</v>
      </c>
      <c r="AJ1064" s="6">
        <f t="shared" si="87"/>
        <v>0.37507065454771971</v>
      </c>
      <c r="AK1064" s="6">
        <f>VLOOKUP(AO1064,'MV-SigB'!F:J,3,FALSE)</f>
        <v>0</v>
      </c>
      <c r="AL1064" s="15">
        <v>19</v>
      </c>
      <c r="AM1064" s="6"/>
      <c r="AN1064" s="6">
        <v>7</v>
      </c>
      <c r="AO1064" s="7">
        <v>1532</v>
      </c>
    </row>
    <row r="1065" spans="2:41" x14ac:dyDescent="0.2">
      <c r="B1065" s="5" t="s">
        <v>3052</v>
      </c>
      <c r="C1065" s="6" t="str">
        <f t="shared" si="88"/>
        <v>Q6DYE8</v>
      </c>
      <c r="D1065" s="6" t="s">
        <v>3053</v>
      </c>
      <c r="E1065" s="6" t="s">
        <v>3054</v>
      </c>
      <c r="F1065" s="6" t="s">
        <v>3055</v>
      </c>
      <c r="G1065" s="6" t="str">
        <f>IFERROR(VLOOKUP(C1065,Tabelle3!A:H,8,FALSE),"")</f>
        <v/>
      </c>
      <c r="H1065" s="6">
        <v>1</v>
      </c>
      <c r="I1065" s="6">
        <v>7</v>
      </c>
      <c r="J1065" s="6">
        <v>7</v>
      </c>
      <c r="K1065" s="6">
        <v>10</v>
      </c>
      <c r="L1065" s="6">
        <v>98.661000000000001</v>
      </c>
      <c r="M1065" s="6">
        <v>874</v>
      </c>
      <c r="N1065" s="6">
        <v>0</v>
      </c>
      <c r="O1065" s="6">
        <v>32.246000000000002</v>
      </c>
      <c r="P1065" s="6">
        <v>31190000</v>
      </c>
      <c r="Q1065" s="6">
        <v>759480</v>
      </c>
      <c r="R1065" s="6">
        <v>4204500</v>
      </c>
      <c r="S1065" s="6">
        <v>1056400</v>
      </c>
      <c r="T1065" s="6">
        <v>1442300</v>
      </c>
      <c r="U1065" s="6">
        <v>0</v>
      </c>
      <c r="V1065" s="6">
        <v>3444400</v>
      </c>
      <c r="W1065" s="6">
        <v>13180000</v>
      </c>
      <c r="X1065" s="6">
        <v>7102900</v>
      </c>
      <c r="Y1065" s="6">
        <v>703530</v>
      </c>
      <c r="Z1065" s="6">
        <v>1404400</v>
      </c>
      <c r="AA1065" s="6">
        <v>927950</v>
      </c>
      <c r="AB1065" s="6">
        <v>2330000</v>
      </c>
      <c r="AC1065" s="6"/>
      <c r="AD1065" s="6">
        <v>2163400</v>
      </c>
      <c r="AE1065" s="6">
        <v>1871800</v>
      </c>
      <c r="AF1065" s="6">
        <v>558750</v>
      </c>
      <c r="AG1065" s="6">
        <f t="shared" si="84"/>
        <v>0.87602390100022853</v>
      </c>
      <c r="AH1065" s="6">
        <f t="shared" si="85"/>
        <v>-0.19095786275029167</v>
      </c>
      <c r="AI1065" s="6">
        <f t="shared" si="86"/>
        <v>0.77175828494341081</v>
      </c>
      <c r="AJ1065" s="6">
        <f t="shared" si="87"/>
        <v>0.37377902941156765</v>
      </c>
      <c r="AK1065" s="6">
        <f>VLOOKUP(AO1065,'MV-SigB'!F:J,3,FALSE)</f>
        <v>0</v>
      </c>
      <c r="AL1065" s="15">
        <v>19</v>
      </c>
      <c r="AM1065" s="6"/>
      <c r="AN1065" s="6">
        <v>11</v>
      </c>
      <c r="AO1065" s="7">
        <v>805</v>
      </c>
    </row>
    <row r="1066" spans="2:41" x14ac:dyDescent="0.2">
      <c r="B1066" s="5" t="s">
        <v>6172</v>
      </c>
      <c r="C1066" s="6" t="str">
        <f t="shared" si="88"/>
        <v>Q9Z2J0</v>
      </c>
      <c r="D1066" s="6" t="s">
        <v>6173</v>
      </c>
      <c r="E1066" s="6" t="s">
        <v>6174</v>
      </c>
      <c r="F1066" s="6" t="s">
        <v>6175</v>
      </c>
      <c r="G1066" s="6" t="str">
        <f>IFERROR(VLOOKUP(C1066,Tabelle3!A:H,8,FALSE),"")</f>
        <v/>
      </c>
      <c r="H1066" s="6">
        <v>1</v>
      </c>
      <c r="I1066" s="6">
        <v>6</v>
      </c>
      <c r="J1066" s="6">
        <v>6</v>
      </c>
      <c r="K1066" s="6">
        <v>11.7</v>
      </c>
      <c r="L1066" s="6">
        <v>65.552999999999997</v>
      </c>
      <c r="M1066" s="6">
        <v>605</v>
      </c>
      <c r="N1066" s="6">
        <v>0</v>
      </c>
      <c r="O1066" s="6">
        <v>13.52</v>
      </c>
      <c r="P1066" s="6">
        <v>70035000</v>
      </c>
      <c r="Q1066" s="6">
        <v>1504100</v>
      </c>
      <c r="R1066" s="6">
        <v>5392900</v>
      </c>
      <c r="S1066" s="6">
        <v>7272100</v>
      </c>
      <c r="T1066" s="6">
        <v>6208800</v>
      </c>
      <c r="U1066" s="6">
        <v>0</v>
      </c>
      <c r="V1066" s="6">
        <v>2219900</v>
      </c>
      <c r="W1066" s="6">
        <v>31539000</v>
      </c>
      <c r="X1066" s="6">
        <v>15898000</v>
      </c>
      <c r="Y1066" s="6">
        <v>1242000</v>
      </c>
      <c r="Z1066" s="6">
        <v>2709800</v>
      </c>
      <c r="AA1066" s="6">
        <v>1993600</v>
      </c>
      <c r="AB1066" s="6">
        <v>4218700</v>
      </c>
      <c r="AC1066" s="6"/>
      <c r="AD1066" s="6">
        <v>2689000</v>
      </c>
      <c r="AE1066" s="6">
        <v>2529300</v>
      </c>
      <c r="AF1066" s="6">
        <v>1762600</v>
      </c>
      <c r="AG1066" s="6">
        <f t="shared" si="84"/>
        <v>1.0919902877852428</v>
      </c>
      <c r="AH1066" s="6">
        <f t="shared" si="85"/>
        <v>0.12696002491492953</v>
      </c>
      <c r="AI1066" s="6">
        <f t="shared" si="86"/>
        <v>0.7734175569813253</v>
      </c>
      <c r="AJ1066" s="6">
        <f t="shared" si="87"/>
        <v>0.37068058016615879</v>
      </c>
      <c r="AK1066" s="6">
        <f>VLOOKUP(AO1066,'MV-SigB'!F:J,3,FALSE)</f>
        <v>0</v>
      </c>
      <c r="AL1066" s="15">
        <v>19</v>
      </c>
      <c r="AM1066" s="6"/>
      <c r="AN1066" s="6">
        <v>30</v>
      </c>
      <c r="AO1066" s="7">
        <v>1598</v>
      </c>
    </row>
    <row r="1067" spans="2:41" x14ac:dyDescent="0.2">
      <c r="B1067" s="5" t="s">
        <v>5834</v>
      </c>
      <c r="C1067" s="6" t="str">
        <f t="shared" si="88"/>
        <v>Q9JK42</v>
      </c>
      <c r="D1067" s="6" t="s">
        <v>5835</v>
      </c>
      <c r="E1067" s="6" t="s">
        <v>5836</v>
      </c>
      <c r="F1067" s="6" t="s">
        <v>5837</v>
      </c>
      <c r="G1067" s="6">
        <f>IFERROR(VLOOKUP(C1067,Tabelle3!A:H,8,FALSE),"")</f>
        <v>1</v>
      </c>
      <c r="H1067" s="6">
        <v>1</v>
      </c>
      <c r="I1067" s="6">
        <v>17</v>
      </c>
      <c r="J1067" s="6">
        <v>16</v>
      </c>
      <c r="K1067" s="6">
        <v>55.5</v>
      </c>
      <c r="L1067" s="6">
        <v>46.04</v>
      </c>
      <c r="M1067" s="6">
        <v>407</v>
      </c>
      <c r="N1067" s="6">
        <v>0</v>
      </c>
      <c r="O1067" s="6">
        <v>323.31</v>
      </c>
      <c r="P1067" s="6">
        <v>1225700000</v>
      </c>
      <c r="Q1067" s="6">
        <v>19284000</v>
      </c>
      <c r="R1067" s="6">
        <v>25527000</v>
      </c>
      <c r="S1067" s="6">
        <v>48711000</v>
      </c>
      <c r="T1067" s="6">
        <v>48862000</v>
      </c>
      <c r="U1067" s="6">
        <v>84890000</v>
      </c>
      <c r="V1067" s="6">
        <v>11620000</v>
      </c>
      <c r="W1067" s="6">
        <v>407800000</v>
      </c>
      <c r="X1067" s="6">
        <v>578990000</v>
      </c>
      <c r="Y1067" s="6">
        <v>3893300</v>
      </c>
      <c r="Z1067" s="6">
        <v>9242200</v>
      </c>
      <c r="AA1067" s="6">
        <v>7535600</v>
      </c>
      <c r="AB1067" s="6">
        <v>10354000</v>
      </c>
      <c r="AC1067" s="6">
        <v>6732000</v>
      </c>
      <c r="AD1067" s="6">
        <v>4052700</v>
      </c>
      <c r="AE1067" s="6">
        <v>11015000</v>
      </c>
      <c r="AF1067" s="6">
        <v>12056000</v>
      </c>
      <c r="AG1067" s="6">
        <f t="shared" si="84"/>
        <v>0.91639221755863853</v>
      </c>
      <c r="AH1067" s="6">
        <f t="shared" si="85"/>
        <v>-0.12596288824961233</v>
      </c>
      <c r="AI1067" s="6">
        <f t="shared" si="86"/>
        <v>0.77342908596418547</v>
      </c>
      <c r="AJ1067" s="6">
        <f t="shared" si="87"/>
        <v>0.37065907472930765</v>
      </c>
      <c r="AK1067" s="6">
        <f>VLOOKUP(AO1067,'MV-SigB'!F:J,3,FALSE)</f>
        <v>0</v>
      </c>
      <c r="AL1067" s="15">
        <v>19</v>
      </c>
      <c r="AM1067" s="6"/>
      <c r="AN1067" s="6">
        <v>97</v>
      </c>
      <c r="AO1067" s="7">
        <v>1512</v>
      </c>
    </row>
    <row r="1068" spans="2:41" x14ac:dyDescent="0.2">
      <c r="B1068" s="5" t="s">
        <v>4778</v>
      </c>
      <c r="C1068" s="6" t="str">
        <f t="shared" si="88"/>
        <v>Q9CQ75</v>
      </c>
      <c r="D1068" s="6" t="s">
        <v>4779</v>
      </c>
      <c r="E1068" s="6" t="s">
        <v>4780</v>
      </c>
      <c r="F1068" s="6" t="s">
        <v>4781</v>
      </c>
      <c r="G1068" s="6">
        <f>IFERROR(VLOOKUP(C1068,Tabelle3!A:H,8,FALSE),"")</f>
        <v>1</v>
      </c>
      <c r="H1068" s="6">
        <v>1</v>
      </c>
      <c r="I1068" s="6">
        <v>12</v>
      </c>
      <c r="J1068" s="6">
        <v>12</v>
      </c>
      <c r="K1068" s="6">
        <v>81.8</v>
      </c>
      <c r="L1068" s="6">
        <v>10.916</v>
      </c>
      <c r="M1068" s="6">
        <v>99</v>
      </c>
      <c r="N1068" s="6">
        <v>0</v>
      </c>
      <c r="O1068" s="6">
        <v>241.04</v>
      </c>
      <c r="P1068" s="6">
        <v>1696900000</v>
      </c>
      <c r="Q1068" s="6">
        <v>160850000</v>
      </c>
      <c r="R1068" s="6">
        <v>132870000</v>
      </c>
      <c r="S1068" s="6">
        <v>147840000</v>
      </c>
      <c r="T1068" s="6">
        <v>214280000</v>
      </c>
      <c r="U1068" s="6">
        <v>264720000</v>
      </c>
      <c r="V1068" s="6">
        <v>112580000</v>
      </c>
      <c r="W1068" s="6">
        <v>332690000</v>
      </c>
      <c r="X1068" s="6">
        <v>331100000</v>
      </c>
      <c r="Y1068" s="6">
        <v>194150000</v>
      </c>
      <c r="Z1068" s="6">
        <v>329020000</v>
      </c>
      <c r="AA1068" s="6">
        <v>532380000</v>
      </c>
      <c r="AB1068" s="6">
        <v>234710000</v>
      </c>
      <c r="AC1068" s="6">
        <v>446870000</v>
      </c>
      <c r="AD1068" s="6">
        <v>298950000</v>
      </c>
      <c r="AE1068" s="6">
        <v>123200000</v>
      </c>
      <c r="AF1068" s="6">
        <v>300650000</v>
      </c>
      <c r="AG1068" s="6">
        <f t="shared" si="84"/>
        <v>1.1030974548376893</v>
      </c>
      <c r="AH1068" s="6">
        <f t="shared" si="85"/>
        <v>0.1415602536674698</v>
      </c>
      <c r="AI1068" s="6">
        <f t="shared" si="86"/>
        <v>0.77418560243012879</v>
      </c>
      <c r="AJ1068" s="6">
        <f t="shared" si="87"/>
        <v>0.36924861688229371</v>
      </c>
      <c r="AK1068" s="6">
        <f>VLOOKUP(AO1068,'MV-SigB'!F:J,3,FALSE)</f>
        <v>0</v>
      </c>
      <c r="AL1068" s="15">
        <v>19</v>
      </c>
      <c r="AM1068" s="6"/>
      <c r="AN1068" s="6">
        <v>124</v>
      </c>
      <c r="AO1068" s="7">
        <v>1245</v>
      </c>
    </row>
    <row r="1069" spans="2:41" x14ac:dyDescent="0.2">
      <c r="B1069" s="5" t="s">
        <v>4310</v>
      </c>
      <c r="C1069" s="6" t="str">
        <f t="shared" si="88"/>
        <v>Q91Y97</v>
      </c>
      <c r="D1069" s="6" t="s">
        <v>4311</v>
      </c>
      <c r="E1069" s="6" t="s">
        <v>4312</v>
      </c>
      <c r="F1069" s="6" t="s">
        <v>4313</v>
      </c>
      <c r="G1069" s="6" t="str">
        <f>IFERROR(VLOOKUP(C1069,Tabelle3!A:H,8,FALSE),"")</f>
        <v/>
      </c>
      <c r="H1069" s="6">
        <v>2</v>
      </c>
      <c r="I1069" s="6">
        <v>25</v>
      </c>
      <c r="J1069" s="6">
        <v>24</v>
      </c>
      <c r="K1069" s="6">
        <v>64.3</v>
      </c>
      <c r="L1069" s="6">
        <v>39.506999999999998</v>
      </c>
      <c r="M1069" s="6">
        <v>364</v>
      </c>
      <c r="N1069" s="6">
        <v>0</v>
      </c>
      <c r="O1069" s="6">
        <v>323.31</v>
      </c>
      <c r="P1069" s="6">
        <v>1574100000</v>
      </c>
      <c r="Q1069" s="6">
        <v>42659000</v>
      </c>
      <c r="R1069" s="6">
        <v>257700000</v>
      </c>
      <c r="S1069" s="6">
        <v>82226000</v>
      </c>
      <c r="T1069" s="6">
        <v>287010000</v>
      </c>
      <c r="U1069" s="6">
        <v>182700000</v>
      </c>
      <c r="V1069" s="6">
        <v>134340000</v>
      </c>
      <c r="W1069" s="6">
        <v>261910000</v>
      </c>
      <c r="X1069" s="6">
        <v>325600000</v>
      </c>
      <c r="Y1069" s="6">
        <v>13888000</v>
      </c>
      <c r="Z1069" s="6">
        <v>17604000</v>
      </c>
      <c r="AA1069" s="6">
        <v>15901000</v>
      </c>
      <c r="AB1069" s="6">
        <v>38911000</v>
      </c>
      <c r="AC1069" s="6">
        <v>17105000</v>
      </c>
      <c r="AD1069" s="6">
        <v>35144000</v>
      </c>
      <c r="AE1069" s="6">
        <v>9362000</v>
      </c>
      <c r="AF1069" s="6">
        <v>15048000</v>
      </c>
      <c r="AG1069" s="6">
        <f t="shared" si="84"/>
        <v>1.1258169295190388</v>
      </c>
      <c r="AH1069" s="6">
        <f t="shared" si="85"/>
        <v>0.17097224806834235</v>
      </c>
      <c r="AI1069" s="6">
        <f t="shared" si="86"/>
        <v>0.77501768415865979</v>
      </c>
      <c r="AJ1069" s="6">
        <f t="shared" si="87"/>
        <v>0.3676988650721959</v>
      </c>
      <c r="AK1069" s="6">
        <f>VLOOKUP(AO1069,'MV-SigB'!F:J,3,FALSE)</f>
        <v>0</v>
      </c>
      <c r="AL1069" s="15">
        <v>19</v>
      </c>
      <c r="AM1069" s="6"/>
      <c r="AN1069" s="6">
        <v>181</v>
      </c>
      <c r="AO1069" s="7">
        <v>1127</v>
      </c>
    </row>
    <row r="1070" spans="2:41" x14ac:dyDescent="0.2">
      <c r="B1070" s="5" t="s">
        <v>5536</v>
      </c>
      <c r="C1070" s="6" t="str">
        <f t="shared" si="88"/>
        <v>Q9DB77</v>
      </c>
      <c r="D1070" s="6" t="s">
        <v>5537</v>
      </c>
      <c r="E1070" s="6" t="s">
        <v>5538</v>
      </c>
      <c r="F1070" s="6" t="s">
        <v>5539</v>
      </c>
      <c r="G1070" s="6">
        <f>IFERROR(VLOOKUP(C1070,Tabelle3!A:H,8,FALSE),"")</f>
        <v>1</v>
      </c>
      <c r="H1070" s="6">
        <v>1</v>
      </c>
      <c r="I1070" s="6">
        <v>43</v>
      </c>
      <c r="J1070" s="6">
        <v>43</v>
      </c>
      <c r="K1070" s="6">
        <v>81</v>
      </c>
      <c r="L1070" s="6">
        <v>48.234000000000002</v>
      </c>
      <c r="M1070" s="6">
        <v>453</v>
      </c>
      <c r="N1070" s="6">
        <v>0</v>
      </c>
      <c r="O1070" s="6">
        <v>323.31</v>
      </c>
      <c r="P1070" s="6">
        <v>47911000000</v>
      </c>
      <c r="Q1070" s="6">
        <v>3245300000</v>
      </c>
      <c r="R1070" s="6">
        <v>1521600000</v>
      </c>
      <c r="S1070" s="6">
        <v>1764900000</v>
      </c>
      <c r="T1070" s="6">
        <v>1570200000</v>
      </c>
      <c r="U1070" s="6">
        <v>5603800000</v>
      </c>
      <c r="V1070" s="6">
        <v>5315900000</v>
      </c>
      <c r="W1070" s="6">
        <v>11161000000</v>
      </c>
      <c r="X1070" s="6">
        <v>17729000000</v>
      </c>
      <c r="Y1070" s="6">
        <v>328000000</v>
      </c>
      <c r="Z1070" s="6">
        <v>398700000</v>
      </c>
      <c r="AA1070" s="6">
        <v>352300000</v>
      </c>
      <c r="AB1070" s="6">
        <v>404870000</v>
      </c>
      <c r="AC1070" s="6">
        <v>360330000</v>
      </c>
      <c r="AD1070" s="6">
        <v>196750000</v>
      </c>
      <c r="AE1070" s="6">
        <v>427690000</v>
      </c>
      <c r="AF1070" s="6">
        <v>428410000</v>
      </c>
      <c r="AG1070" s="6">
        <f t="shared" si="84"/>
        <v>1.0500219363421504</v>
      </c>
      <c r="AH1070" s="6">
        <f t="shared" si="85"/>
        <v>7.041946800706915E-2</v>
      </c>
      <c r="AI1070" s="6">
        <f t="shared" si="86"/>
        <v>0.77563366859714578</v>
      </c>
      <c r="AJ1070" s="6">
        <f t="shared" si="87"/>
        <v>0.36655266578009321</v>
      </c>
      <c r="AK1070" s="6">
        <f>VLOOKUP(AO1070,'MV-SigB'!F:J,3,FALSE)</f>
        <v>0</v>
      </c>
      <c r="AL1070" s="15">
        <v>19</v>
      </c>
      <c r="AM1070" s="6"/>
      <c r="AN1070" s="6">
        <v>1010</v>
      </c>
      <c r="AO1070" s="7">
        <v>1437</v>
      </c>
    </row>
    <row r="1071" spans="2:41" x14ac:dyDescent="0.2">
      <c r="B1071" s="5" t="s">
        <v>2908</v>
      </c>
      <c r="C1071" s="6" t="str">
        <f t="shared" si="88"/>
        <v>Q61391</v>
      </c>
      <c r="D1071" s="6" t="s">
        <v>2909</v>
      </c>
      <c r="E1071" s="6" t="s">
        <v>2910</v>
      </c>
      <c r="F1071" s="6" t="s">
        <v>2911</v>
      </c>
      <c r="G1071" s="6" t="str">
        <f>IFERROR(VLOOKUP(C1071,Tabelle3!A:H,8,FALSE),"")</f>
        <v/>
      </c>
      <c r="H1071" s="6">
        <v>1</v>
      </c>
      <c r="I1071" s="6">
        <v>22</v>
      </c>
      <c r="J1071" s="6">
        <v>22</v>
      </c>
      <c r="K1071" s="6">
        <v>34.4</v>
      </c>
      <c r="L1071" s="6">
        <v>85.700999999999993</v>
      </c>
      <c r="M1071" s="6">
        <v>750</v>
      </c>
      <c r="N1071" s="6">
        <v>0</v>
      </c>
      <c r="O1071" s="6">
        <v>78.504000000000005</v>
      </c>
      <c r="P1071" s="6">
        <v>244610000</v>
      </c>
      <c r="Q1071" s="6">
        <v>2214600</v>
      </c>
      <c r="R1071" s="6">
        <v>36062000</v>
      </c>
      <c r="S1071" s="6">
        <v>12164000</v>
      </c>
      <c r="T1071" s="6">
        <v>21591000</v>
      </c>
      <c r="U1071" s="6">
        <v>30765</v>
      </c>
      <c r="V1071" s="6">
        <v>19723000</v>
      </c>
      <c r="W1071" s="6">
        <v>125650000</v>
      </c>
      <c r="X1071" s="6">
        <v>27173000</v>
      </c>
      <c r="Y1071" s="6">
        <v>1749900</v>
      </c>
      <c r="Z1071" s="6">
        <v>18361000</v>
      </c>
      <c r="AA1071" s="6">
        <v>3470400</v>
      </c>
      <c r="AB1071" s="6">
        <v>21802000</v>
      </c>
      <c r="AC1071" s="6">
        <v>40870</v>
      </c>
      <c r="AD1071" s="6">
        <v>18609000</v>
      </c>
      <c r="AE1071" s="6">
        <v>15407000</v>
      </c>
      <c r="AF1071" s="6">
        <v>3179600</v>
      </c>
      <c r="AG1071" s="6">
        <f t="shared" si="84"/>
        <v>1.2187863135254229</v>
      </c>
      <c r="AH1071" s="6">
        <f t="shared" si="85"/>
        <v>0.28544520434948639</v>
      </c>
      <c r="AI1071" s="6">
        <f t="shared" si="86"/>
        <v>0.77574179988099867</v>
      </c>
      <c r="AJ1071" s="6">
        <f t="shared" si="87"/>
        <v>0.36635155332163055</v>
      </c>
      <c r="AK1071" s="6">
        <f>VLOOKUP(AO1071,'MV-SigB'!F:J,3,FALSE)</f>
        <v>0</v>
      </c>
      <c r="AL1071" s="15">
        <v>19</v>
      </c>
      <c r="AM1071" s="6"/>
      <c r="AN1071" s="6">
        <v>65</v>
      </c>
      <c r="AO1071" s="7">
        <v>769</v>
      </c>
    </row>
    <row r="1072" spans="2:41" x14ac:dyDescent="0.2">
      <c r="B1072" s="5" t="s">
        <v>3270</v>
      </c>
      <c r="C1072" s="6" t="str">
        <f t="shared" si="88"/>
        <v>Q80XL6</v>
      </c>
      <c r="D1072" s="6" t="s">
        <v>3271</v>
      </c>
      <c r="E1072" s="6" t="s">
        <v>285</v>
      </c>
      <c r="F1072" s="6" t="s">
        <v>3272</v>
      </c>
      <c r="G1072" s="6">
        <f>IFERROR(VLOOKUP(C1072,Tabelle3!A:H,8,FALSE),"")</f>
        <v>1</v>
      </c>
      <c r="H1072" s="6">
        <v>2</v>
      </c>
      <c r="I1072" s="6">
        <v>47</v>
      </c>
      <c r="J1072" s="6">
        <v>12</v>
      </c>
      <c r="K1072" s="6">
        <v>68.3</v>
      </c>
      <c r="L1072" s="6">
        <v>87.364999999999995</v>
      </c>
      <c r="M1072" s="6">
        <v>779</v>
      </c>
      <c r="N1072" s="6">
        <v>0</v>
      </c>
      <c r="O1072" s="6">
        <v>323.31</v>
      </c>
      <c r="P1072" s="6">
        <v>7075600000</v>
      </c>
      <c r="Q1072" s="6">
        <v>125560000</v>
      </c>
      <c r="R1072" s="6">
        <v>37286000</v>
      </c>
      <c r="S1072" s="6">
        <v>555000000</v>
      </c>
      <c r="T1072" s="6">
        <v>248970000</v>
      </c>
      <c r="U1072" s="6">
        <v>769670000</v>
      </c>
      <c r="V1072" s="6">
        <v>54097000</v>
      </c>
      <c r="W1072" s="6">
        <v>3040200000</v>
      </c>
      <c r="X1072" s="6">
        <v>2244800000</v>
      </c>
      <c r="Y1072" s="6">
        <v>36598000</v>
      </c>
      <c r="Z1072" s="6">
        <v>31730000</v>
      </c>
      <c r="AA1072" s="6">
        <v>194880000</v>
      </c>
      <c r="AB1072" s="6">
        <v>203240000</v>
      </c>
      <c r="AC1072" s="6">
        <v>109860000</v>
      </c>
      <c r="AD1072" s="6">
        <v>145020000</v>
      </c>
      <c r="AE1072" s="6">
        <v>169760000</v>
      </c>
      <c r="AF1072" s="6">
        <v>102890000</v>
      </c>
      <c r="AG1072" s="6">
        <f t="shared" si="84"/>
        <v>0.88421132447443751</v>
      </c>
      <c r="AH1072" s="6">
        <f t="shared" si="85"/>
        <v>-0.17753688326164771</v>
      </c>
      <c r="AI1072" s="6">
        <f t="shared" si="86"/>
        <v>0.7773235657060158</v>
      </c>
      <c r="AJ1072" s="6">
        <f t="shared" si="87"/>
        <v>0.36341284056528728</v>
      </c>
      <c r="AK1072" s="6">
        <f>VLOOKUP(AO1072,'MV-SigB'!F:J,3,FALSE)</f>
        <v>0</v>
      </c>
      <c r="AL1072" s="15">
        <v>19</v>
      </c>
      <c r="AM1072" s="6"/>
      <c r="AN1072" s="6">
        <v>434</v>
      </c>
      <c r="AO1072" s="7">
        <v>861</v>
      </c>
    </row>
    <row r="1073" spans="2:41" x14ac:dyDescent="0.2">
      <c r="B1073" s="5" t="s">
        <v>5906</v>
      </c>
      <c r="C1073" s="6" t="str">
        <f t="shared" si="88"/>
        <v>Q9QX60</v>
      </c>
      <c r="D1073" s="6" t="s">
        <v>5907</v>
      </c>
      <c r="E1073" s="6" t="s">
        <v>5908</v>
      </c>
      <c r="F1073" s="6" t="s">
        <v>5909</v>
      </c>
      <c r="G1073" s="6">
        <f>IFERROR(VLOOKUP(C1073,Tabelle3!A:H,8,FALSE),"")</f>
        <v>1</v>
      </c>
      <c r="H1073" s="6">
        <v>3</v>
      </c>
      <c r="I1073" s="6">
        <v>13</v>
      </c>
      <c r="J1073" s="6">
        <v>13</v>
      </c>
      <c r="K1073" s="6">
        <v>65.400000000000006</v>
      </c>
      <c r="L1073" s="6">
        <v>28.806999999999999</v>
      </c>
      <c r="M1073" s="6">
        <v>246</v>
      </c>
      <c r="N1073" s="6">
        <v>0</v>
      </c>
      <c r="O1073" s="6">
        <v>57.46</v>
      </c>
      <c r="P1073" s="6">
        <v>266430000</v>
      </c>
      <c r="Q1073" s="6">
        <v>33252000</v>
      </c>
      <c r="R1073" s="6">
        <v>7187500</v>
      </c>
      <c r="S1073" s="6">
        <v>25100000</v>
      </c>
      <c r="T1073" s="6">
        <v>3788000</v>
      </c>
      <c r="U1073" s="6">
        <v>14322000</v>
      </c>
      <c r="V1073" s="6">
        <v>5393800</v>
      </c>
      <c r="W1073" s="6">
        <v>99403000</v>
      </c>
      <c r="X1073" s="6">
        <v>77986000</v>
      </c>
      <c r="Y1073" s="6">
        <v>3592400</v>
      </c>
      <c r="Z1073" s="6">
        <v>5028000</v>
      </c>
      <c r="AA1073" s="6">
        <v>6497000</v>
      </c>
      <c r="AB1073" s="6">
        <v>2740300</v>
      </c>
      <c r="AC1073" s="6">
        <v>3431000</v>
      </c>
      <c r="AD1073" s="6">
        <v>4370900</v>
      </c>
      <c r="AE1073" s="6">
        <v>4350500</v>
      </c>
      <c r="AF1073" s="6">
        <v>7039300</v>
      </c>
      <c r="AG1073" s="6">
        <f t="shared" si="84"/>
        <v>0.93049078507896643</v>
      </c>
      <c r="AH1073" s="6">
        <f t="shared" si="85"/>
        <v>-0.1039362319610289</v>
      </c>
      <c r="AI1073" s="6">
        <f t="shared" si="86"/>
        <v>0.77880509330585801</v>
      </c>
      <c r="AJ1073" s="6">
        <f t="shared" si="87"/>
        <v>0.36066577571991593</v>
      </c>
      <c r="AK1073" s="6">
        <f>VLOOKUP(AO1073,'MV-SigB'!F:J,3,FALSE)</f>
        <v>0</v>
      </c>
      <c r="AL1073" s="15">
        <v>19</v>
      </c>
      <c r="AM1073" s="6"/>
      <c r="AN1073" s="6">
        <v>45</v>
      </c>
      <c r="AO1073" s="7">
        <v>1530</v>
      </c>
    </row>
    <row r="1074" spans="2:41" x14ac:dyDescent="0.2">
      <c r="B1074" s="5" t="s">
        <v>4123</v>
      </c>
      <c r="C1074" s="6" t="str">
        <f t="shared" si="88"/>
        <v>Q8VDK1</v>
      </c>
      <c r="D1074" s="6" t="s">
        <v>4124</v>
      </c>
      <c r="E1074" s="6" t="s">
        <v>4125</v>
      </c>
      <c r="F1074" s="6" t="s">
        <v>4126</v>
      </c>
      <c r="G1074" s="6">
        <f>IFERROR(VLOOKUP(C1074,Tabelle3!A:H,8,FALSE),"")</f>
        <v>1</v>
      </c>
      <c r="H1074" s="6">
        <v>5</v>
      </c>
      <c r="I1074" s="6">
        <v>21</v>
      </c>
      <c r="J1074" s="6">
        <v>21</v>
      </c>
      <c r="K1074" s="6">
        <v>91.4</v>
      </c>
      <c r="L1074" s="6">
        <v>31.885999999999999</v>
      </c>
      <c r="M1074" s="6">
        <v>290</v>
      </c>
      <c r="N1074" s="6">
        <v>0</v>
      </c>
      <c r="O1074" s="6">
        <v>323.31</v>
      </c>
      <c r="P1074" s="6">
        <v>3262800000</v>
      </c>
      <c r="Q1074" s="6">
        <v>490220000</v>
      </c>
      <c r="R1074" s="6">
        <v>56678000</v>
      </c>
      <c r="S1074" s="6">
        <v>113460000</v>
      </c>
      <c r="T1074" s="6">
        <v>60701000</v>
      </c>
      <c r="U1074" s="6">
        <v>135840000</v>
      </c>
      <c r="V1074" s="6">
        <v>100710000</v>
      </c>
      <c r="W1074" s="6">
        <v>1357400000</v>
      </c>
      <c r="X1074" s="6">
        <v>947780000</v>
      </c>
      <c r="Y1074" s="6">
        <v>65199000</v>
      </c>
      <c r="Z1074" s="6">
        <v>33780000</v>
      </c>
      <c r="AA1074" s="6">
        <v>28315000</v>
      </c>
      <c r="AB1074" s="6">
        <v>46782000</v>
      </c>
      <c r="AC1074" s="6">
        <v>40281000</v>
      </c>
      <c r="AD1074" s="6">
        <v>18830000</v>
      </c>
      <c r="AE1074" s="6">
        <v>69892000</v>
      </c>
      <c r="AF1074" s="6">
        <v>61707000</v>
      </c>
      <c r="AG1074" s="6">
        <f t="shared" si="84"/>
        <v>0.91277856431230664</v>
      </c>
      <c r="AH1074" s="6">
        <f t="shared" si="85"/>
        <v>-0.13166318310679487</v>
      </c>
      <c r="AI1074" s="6">
        <f t="shared" si="86"/>
        <v>0.77890785012954056</v>
      </c>
      <c r="AJ1074" s="6">
        <f t="shared" si="87"/>
        <v>0.36047543672224103</v>
      </c>
      <c r="AK1074" s="6">
        <f>VLOOKUP(AO1074,'MV-SigB'!F:J,3,FALSE)</f>
        <v>0</v>
      </c>
      <c r="AL1074" s="15">
        <v>19</v>
      </c>
      <c r="AM1074" s="6"/>
      <c r="AN1074" s="6">
        <v>230</v>
      </c>
      <c r="AO1074" s="7">
        <v>1079</v>
      </c>
    </row>
    <row r="1075" spans="2:41" x14ac:dyDescent="0.2">
      <c r="B1075" s="5" t="s">
        <v>4946</v>
      </c>
      <c r="C1075" s="6" t="str">
        <f t="shared" si="88"/>
        <v>Q9CQZ6</v>
      </c>
      <c r="D1075" s="6" t="s">
        <v>4947</v>
      </c>
      <c r="E1075" s="6" t="s">
        <v>4948</v>
      </c>
      <c r="F1075" s="6" t="s">
        <v>4949</v>
      </c>
      <c r="G1075" s="6">
        <f>IFERROR(VLOOKUP(C1075,Tabelle3!A:H,8,FALSE),"")</f>
        <v>1</v>
      </c>
      <c r="H1075" s="6">
        <v>1</v>
      </c>
      <c r="I1075" s="6">
        <v>8</v>
      </c>
      <c r="J1075" s="6">
        <v>8</v>
      </c>
      <c r="K1075" s="6">
        <v>49</v>
      </c>
      <c r="L1075" s="6">
        <v>11.692</v>
      </c>
      <c r="M1075" s="6">
        <v>104</v>
      </c>
      <c r="N1075" s="6">
        <v>0</v>
      </c>
      <c r="O1075" s="6">
        <v>50.911999999999999</v>
      </c>
      <c r="P1075" s="6">
        <v>1678700000</v>
      </c>
      <c r="Q1075" s="6">
        <v>388980000</v>
      </c>
      <c r="R1075" s="6">
        <v>50240000</v>
      </c>
      <c r="S1075" s="6">
        <v>82149000</v>
      </c>
      <c r="T1075" s="6">
        <v>188290000</v>
      </c>
      <c r="U1075" s="6">
        <v>98578000</v>
      </c>
      <c r="V1075" s="6">
        <v>194130000</v>
      </c>
      <c r="W1075" s="6">
        <v>336080000</v>
      </c>
      <c r="X1075" s="6">
        <v>340290000</v>
      </c>
      <c r="Y1075" s="6">
        <v>376330000</v>
      </c>
      <c r="Z1075" s="6">
        <v>141620000</v>
      </c>
      <c r="AA1075" s="6">
        <v>231800000</v>
      </c>
      <c r="AB1075" s="6">
        <v>251160000</v>
      </c>
      <c r="AC1075" s="6">
        <v>155270000</v>
      </c>
      <c r="AD1075" s="6">
        <v>466230000</v>
      </c>
      <c r="AE1075" s="6">
        <v>132760000</v>
      </c>
      <c r="AF1075" s="6">
        <v>135620000</v>
      </c>
      <c r="AG1075" s="6">
        <f t="shared" si="84"/>
        <v>1.1247696318604756</v>
      </c>
      <c r="AH1075" s="6">
        <f t="shared" si="85"/>
        <v>0.1696295481044012</v>
      </c>
      <c r="AI1075" s="6">
        <f t="shared" si="86"/>
        <v>0.78143569875715935</v>
      </c>
      <c r="AJ1075" s="6">
        <f t="shared" si="87"/>
        <v>0.3558009304286186</v>
      </c>
      <c r="AK1075" s="6">
        <f>VLOOKUP(AO1075,'MV-SigB'!F:J,3,FALSE)</f>
        <v>0</v>
      </c>
      <c r="AL1075" s="15">
        <v>19</v>
      </c>
      <c r="AM1075" s="6"/>
      <c r="AN1075" s="6">
        <v>77</v>
      </c>
      <c r="AO1075" s="7">
        <v>1287</v>
      </c>
    </row>
    <row r="1076" spans="2:41" x14ac:dyDescent="0.2">
      <c r="B1076" s="5" t="s">
        <v>2761</v>
      </c>
      <c r="C1076" s="6" t="str">
        <f t="shared" si="88"/>
        <v>Q5I0W6</v>
      </c>
      <c r="D1076" s="6"/>
      <c r="E1076" s="6" t="s">
        <v>2762</v>
      </c>
      <c r="F1076" s="6" t="s">
        <v>2763</v>
      </c>
      <c r="G1076" s="6" t="str">
        <f>IFERROR(VLOOKUP(C1076,Tabelle3!A:H,8,FALSE),"")</f>
        <v/>
      </c>
      <c r="H1076" s="6">
        <v>2</v>
      </c>
      <c r="I1076" s="6">
        <v>5</v>
      </c>
      <c r="J1076" s="6">
        <v>1</v>
      </c>
      <c r="K1076" s="6">
        <v>26.2</v>
      </c>
      <c r="L1076" s="6">
        <v>28.045999999999999</v>
      </c>
      <c r="M1076" s="6">
        <v>244</v>
      </c>
      <c r="N1076" s="6">
        <v>5.9681999999999999E-3</v>
      </c>
      <c r="O1076" s="6">
        <v>1.5994999999999999</v>
      </c>
      <c r="P1076" s="6">
        <v>20149000</v>
      </c>
      <c r="Q1076" s="6">
        <v>2054200</v>
      </c>
      <c r="R1076" s="6">
        <v>381470</v>
      </c>
      <c r="S1076" s="6">
        <v>971960</v>
      </c>
      <c r="T1076" s="6">
        <v>1312400</v>
      </c>
      <c r="U1076" s="6">
        <v>380030</v>
      </c>
      <c r="V1076" s="6">
        <v>868760</v>
      </c>
      <c r="W1076" s="6">
        <v>12742000</v>
      </c>
      <c r="X1076" s="6">
        <v>1438600</v>
      </c>
      <c r="Y1076" s="6">
        <v>578780</v>
      </c>
      <c r="Z1076" s="6">
        <v>249790</v>
      </c>
      <c r="AA1076" s="6">
        <v>491260</v>
      </c>
      <c r="AB1076" s="6">
        <v>682880</v>
      </c>
      <c r="AC1076" s="6">
        <v>211750</v>
      </c>
      <c r="AD1076" s="6">
        <v>910410</v>
      </c>
      <c r="AE1076" s="6">
        <v>602370</v>
      </c>
      <c r="AF1076" s="6">
        <v>479180</v>
      </c>
      <c r="AG1076" s="6">
        <f t="shared" si="84"/>
        <v>0.90879017656588212</v>
      </c>
      <c r="AH1076" s="6">
        <f t="shared" si="85"/>
        <v>-0.13798085456092307</v>
      </c>
      <c r="AI1076" s="6">
        <f t="shared" si="86"/>
        <v>0.7815201105908417</v>
      </c>
      <c r="AJ1076" s="6">
        <f t="shared" si="87"/>
        <v>0.35564509680461476</v>
      </c>
      <c r="AK1076" s="6">
        <f>VLOOKUP(AO1076,'MV-SigB'!F:J,3,FALSE)</f>
        <v>0</v>
      </c>
      <c r="AL1076" s="15">
        <v>19</v>
      </c>
      <c r="AM1076" s="6"/>
      <c r="AN1076" s="6">
        <v>5</v>
      </c>
      <c r="AO1076" s="7">
        <v>731</v>
      </c>
    </row>
    <row r="1077" spans="2:41" x14ac:dyDescent="0.2">
      <c r="B1077" s="5" t="s">
        <v>718</v>
      </c>
      <c r="C1077" s="6" t="str">
        <f t="shared" si="88"/>
        <v>Q91WH7</v>
      </c>
      <c r="D1077" s="6" t="s">
        <v>719</v>
      </c>
      <c r="E1077" s="6" t="s">
        <v>720</v>
      </c>
      <c r="F1077" s="6" t="s">
        <v>721</v>
      </c>
      <c r="G1077" s="6" t="str">
        <f>IFERROR(VLOOKUP(C1077,Tabelle3!A:H,8,FALSE),"")</f>
        <v/>
      </c>
      <c r="H1077" s="6">
        <v>3</v>
      </c>
      <c r="I1077" s="6">
        <v>5</v>
      </c>
      <c r="J1077" s="6">
        <v>1</v>
      </c>
      <c r="K1077" s="6">
        <v>5.4</v>
      </c>
      <c r="L1077" s="6">
        <v>113.04</v>
      </c>
      <c r="M1077" s="6">
        <v>1025</v>
      </c>
      <c r="N1077" s="6">
        <v>0</v>
      </c>
      <c r="O1077" s="6">
        <v>27.190999999999999</v>
      </c>
      <c r="P1077" s="6">
        <v>10218000</v>
      </c>
      <c r="Q1077" s="6">
        <v>0</v>
      </c>
      <c r="R1077" s="6">
        <v>0</v>
      </c>
      <c r="S1077" s="6">
        <v>1525900</v>
      </c>
      <c r="T1077" s="6">
        <v>623250</v>
      </c>
      <c r="U1077" s="6">
        <v>321280</v>
      </c>
      <c r="V1077" s="6">
        <v>3500300</v>
      </c>
      <c r="W1077" s="6">
        <v>4247600</v>
      </c>
      <c r="X1077" s="6">
        <v>0</v>
      </c>
      <c r="Y1077" s="6"/>
      <c r="Z1077" s="6"/>
      <c r="AA1077" s="6">
        <v>751190</v>
      </c>
      <c r="AB1077" s="6">
        <v>845660</v>
      </c>
      <c r="AC1077" s="6">
        <v>324460</v>
      </c>
      <c r="AD1077" s="6">
        <v>2126000</v>
      </c>
      <c r="AE1077" s="6">
        <v>490310</v>
      </c>
      <c r="AF1077" s="6"/>
      <c r="AG1077" s="6">
        <f t="shared" si="84"/>
        <v>0.8145060647381468</v>
      </c>
      <c r="AH1077" s="6">
        <f t="shared" si="85"/>
        <v>-0.2960026539203946</v>
      </c>
      <c r="AI1077" s="6">
        <f t="shared" si="86"/>
        <v>0.7820809962064571</v>
      </c>
      <c r="AJ1077" s="6">
        <f t="shared" si="87"/>
        <v>0.3546100669273089</v>
      </c>
      <c r="AK1077" s="6">
        <f>VLOOKUP(AO1077,'MV-SigB'!F:J,3,FALSE)</f>
        <v>0</v>
      </c>
      <c r="AL1077" s="15">
        <v>19</v>
      </c>
      <c r="AM1077" s="6"/>
      <c r="AN1077" s="6">
        <v>5</v>
      </c>
      <c r="AO1077" s="7">
        <v>214</v>
      </c>
    </row>
    <row r="1078" spans="2:41" x14ac:dyDescent="0.2">
      <c r="B1078" s="5" t="s">
        <v>3094</v>
      </c>
      <c r="C1078" s="6" t="str">
        <f t="shared" si="88"/>
        <v>Q6P9J9</v>
      </c>
      <c r="D1078" s="6" t="s">
        <v>3095</v>
      </c>
      <c r="E1078" s="6" t="s">
        <v>3096</v>
      </c>
      <c r="F1078" s="6" t="s">
        <v>3097</v>
      </c>
      <c r="G1078" s="6" t="str">
        <f>IFERROR(VLOOKUP(C1078,Tabelle3!A:H,8,FALSE),"")</f>
        <v/>
      </c>
      <c r="H1078" s="6">
        <v>2</v>
      </c>
      <c r="I1078" s="6">
        <v>1</v>
      </c>
      <c r="J1078" s="6">
        <v>1</v>
      </c>
      <c r="K1078" s="6">
        <v>2.5</v>
      </c>
      <c r="L1078" s="6">
        <v>55.725000000000001</v>
      </c>
      <c r="M1078" s="6">
        <v>484</v>
      </c>
      <c r="N1078" s="6">
        <v>0</v>
      </c>
      <c r="O1078" s="6">
        <v>2.4043000000000001</v>
      </c>
      <c r="P1078" s="6">
        <v>1243200</v>
      </c>
      <c r="Q1078" s="6">
        <v>150060</v>
      </c>
      <c r="R1078" s="6">
        <v>130500</v>
      </c>
      <c r="S1078" s="6">
        <v>92572</v>
      </c>
      <c r="T1078" s="6">
        <v>276230</v>
      </c>
      <c r="U1078" s="6">
        <v>135060</v>
      </c>
      <c r="V1078" s="6">
        <v>165840</v>
      </c>
      <c r="W1078" s="6">
        <v>212450</v>
      </c>
      <c r="X1078" s="6">
        <v>80486</v>
      </c>
      <c r="Y1078" s="6">
        <v>111090</v>
      </c>
      <c r="Z1078" s="6">
        <v>68559</v>
      </c>
      <c r="AA1078" s="6">
        <v>57558</v>
      </c>
      <c r="AB1078" s="6">
        <v>126090</v>
      </c>
      <c r="AC1078" s="6">
        <v>182010</v>
      </c>
      <c r="AD1078" s="6">
        <v>98113</v>
      </c>
      <c r="AE1078" s="6">
        <v>72522</v>
      </c>
      <c r="AF1078" s="6">
        <v>49535</v>
      </c>
      <c r="AG1078" s="6">
        <f t="shared" si="84"/>
        <v>0.9033194092197524</v>
      </c>
      <c r="AH1078" s="6">
        <f t="shared" si="85"/>
        <v>-0.14669188722809995</v>
      </c>
      <c r="AI1078" s="6">
        <f t="shared" si="86"/>
        <v>0.78247844363669605</v>
      </c>
      <c r="AJ1078" s="6">
        <f t="shared" si="87"/>
        <v>0.3538770868508071</v>
      </c>
      <c r="AK1078" s="6">
        <f>VLOOKUP(AO1078,'MV-SigB'!F:J,3,FALSE)</f>
        <v>0</v>
      </c>
      <c r="AL1078" s="15">
        <v>19</v>
      </c>
      <c r="AM1078" s="6"/>
      <c r="AN1078" s="6">
        <v>1</v>
      </c>
      <c r="AO1078" s="7">
        <v>816</v>
      </c>
    </row>
    <row r="1079" spans="2:41" x14ac:dyDescent="0.2">
      <c r="B1079" s="5" t="s">
        <v>4714</v>
      </c>
      <c r="C1079" s="6" t="str">
        <f t="shared" si="88"/>
        <v>Q9CPW3</v>
      </c>
      <c r="D1079" s="6" t="s">
        <v>4715</v>
      </c>
      <c r="E1079" s="6" t="s">
        <v>4716</v>
      </c>
      <c r="F1079" s="6" t="s">
        <v>4717</v>
      </c>
      <c r="G1079" s="6">
        <f>IFERROR(VLOOKUP(C1079,Tabelle3!A:H,8,FALSE),"")</f>
        <v>1</v>
      </c>
      <c r="H1079" s="6">
        <v>1</v>
      </c>
      <c r="I1079" s="6">
        <v>4</v>
      </c>
      <c r="J1079" s="6">
        <v>4</v>
      </c>
      <c r="K1079" s="6">
        <v>49.6</v>
      </c>
      <c r="L1079" s="6">
        <v>15.422000000000001</v>
      </c>
      <c r="M1079" s="6">
        <v>135</v>
      </c>
      <c r="N1079" s="6">
        <v>0</v>
      </c>
      <c r="O1079" s="6">
        <v>42.914999999999999</v>
      </c>
      <c r="P1079" s="6">
        <v>44456000</v>
      </c>
      <c r="Q1079" s="6">
        <v>2481800</v>
      </c>
      <c r="R1079" s="6">
        <v>894800</v>
      </c>
      <c r="S1079" s="6">
        <v>723380</v>
      </c>
      <c r="T1079" s="6">
        <v>3952000</v>
      </c>
      <c r="U1079" s="6">
        <v>1664600</v>
      </c>
      <c r="V1079" s="6">
        <v>1783600</v>
      </c>
      <c r="W1079" s="6">
        <v>14270000</v>
      </c>
      <c r="X1079" s="6">
        <v>18685000</v>
      </c>
      <c r="Y1079" s="6">
        <v>5783300</v>
      </c>
      <c r="Z1079" s="6">
        <v>2931600</v>
      </c>
      <c r="AA1079" s="6">
        <v>1771700</v>
      </c>
      <c r="AB1079" s="6">
        <v>3931600</v>
      </c>
      <c r="AC1079" s="6">
        <v>2613000</v>
      </c>
      <c r="AD1079" s="6">
        <v>4342100</v>
      </c>
      <c r="AE1079" s="6">
        <v>4187100</v>
      </c>
      <c r="AF1079" s="6">
        <v>4390400</v>
      </c>
      <c r="AG1079" s="6">
        <f t="shared" si="84"/>
        <v>0.92825412358523363</v>
      </c>
      <c r="AH1079" s="6">
        <f t="shared" si="85"/>
        <v>-0.10740827590591565</v>
      </c>
      <c r="AI1079" s="6">
        <f t="shared" si="86"/>
        <v>0.78268840243114091</v>
      </c>
      <c r="AJ1079" s="6">
        <f t="shared" si="87"/>
        <v>0.35349002714006184</v>
      </c>
      <c r="AK1079" s="6">
        <f>VLOOKUP(AO1079,'MV-SigB'!F:J,3,FALSE)</f>
        <v>0</v>
      </c>
      <c r="AL1079" s="15">
        <v>19</v>
      </c>
      <c r="AM1079" s="6"/>
      <c r="AN1079" s="6">
        <v>20</v>
      </c>
      <c r="AO1079" s="7">
        <v>1229</v>
      </c>
    </row>
    <row r="1080" spans="2:41" x14ac:dyDescent="0.2">
      <c r="B1080" s="5" t="s">
        <v>1356</v>
      </c>
      <c r="C1080" s="6" t="str">
        <f t="shared" si="88"/>
        <v>P09055</v>
      </c>
      <c r="D1080" s="6" t="s">
        <v>1357</v>
      </c>
      <c r="E1080" s="6" t="s">
        <v>1358</v>
      </c>
      <c r="F1080" s="6" t="s">
        <v>1359</v>
      </c>
      <c r="G1080" s="6" t="str">
        <f>IFERROR(VLOOKUP(C1080,Tabelle3!A:H,8,FALSE),"")</f>
        <v/>
      </c>
      <c r="H1080" s="6">
        <v>2</v>
      </c>
      <c r="I1080" s="6">
        <v>7</v>
      </c>
      <c r="J1080" s="6">
        <v>7</v>
      </c>
      <c r="K1080" s="6">
        <v>15</v>
      </c>
      <c r="L1080" s="6">
        <v>88.230999999999995</v>
      </c>
      <c r="M1080" s="6">
        <v>798</v>
      </c>
      <c r="N1080" s="6">
        <v>0</v>
      </c>
      <c r="O1080" s="6">
        <v>56.212000000000003</v>
      </c>
      <c r="P1080" s="6">
        <v>40804000</v>
      </c>
      <c r="Q1080" s="6">
        <v>2914800</v>
      </c>
      <c r="R1080" s="6">
        <v>7125700</v>
      </c>
      <c r="S1080" s="6">
        <v>2677900</v>
      </c>
      <c r="T1080" s="6">
        <v>3440500</v>
      </c>
      <c r="U1080" s="6">
        <v>1754500</v>
      </c>
      <c r="V1080" s="6">
        <v>14925000</v>
      </c>
      <c r="W1080" s="6">
        <v>3533600</v>
      </c>
      <c r="X1080" s="6">
        <v>4431800</v>
      </c>
      <c r="Y1080" s="6">
        <v>3204900</v>
      </c>
      <c r="Z1080" s="6">
        <v>2729700</v>
      </c>
      <c r="AA1080" s="6">
        <v>782710</v>
      </c>
      <c r="AB1080" s="6">
        <v>3025900</v>
      </c>
      <c r="AC1080" s="6">
        <v>2079400</v>
      </c>
      <c r="AD1080" s="6">
        <v>8276900</v>
      </c>
      <c r="AE1080" s="6">
        <v>776440</v>
      </c>
      <c r="AF1080" s="6">
        <v>836460</v>
      </c>
      <c r="AG1080" s="6">
        <f t="shared" si="84"/>
        <v>0.81402349363365978</v>
      </c>
      <c r="AH1080" s="6">
        <f t="shared" si="85"/>
        <v>-0.29685766199331287</v>
      </c>
      <c r="AI1080" s="6">
        <f t="shared" si="86"/>
        <v>0.78274237071448316</v>
      </c>
      <c r="AJ1080" s="6">
        <f t="shared" si="87"/>
        <v>0.35339055321108376</v>
      </c>
      <c r="AK1080" s="6">
        <f>VLOOKUP(AO1080,'MV-SigB'!F:J,3,FALSE)</f>
        <v>0</v>
      </c>
      <c r="AL1080" s="15">
        <v>19</v>
      </c>
      <c r="AM1080" s="6"/>
      <c r="AN1080" s="6">
        <v>19</v>
      </c>
      <c r="AO1080" s="7">
        <v>376</v>
      </c>
    </row>
    <row r="1081" spans="2:41" x14ac:dyDescent="0.2">
      <c r="B1081" s="5" t="s">
        <v>3313</v>
      </c>
      <c r="C1081" s="6" t="str">
        <f t="shared" si="88"/>
        <v>Q8BFZ9</v>
      </c>
      <c r="D1081" s="6" t="s">
        <v>3314</v>
      </c>
      <c r="E1081" s="6" t="s">
        <v>3315</v>
      </c>
      <c r="F1081" s="6" t="s">
        <v>3316</v>
      </c>
      <c r="G1081" s="6" t="str">
        <f>IFERROR(VLOOKUP(C1081,Tabelle3!A:H,8,FALSE),"")</f>
        <v/>
      </c>
      <c r="H1081" s="6">
        <v>2</v>
      </c>
      <c r="I1081" s="6">
        <v>2</v>
      </c>
      <c r="J1081" s="6">
        <v>2</v>
      </c>
      <c r="K1081" s="6">
        <v>10.6</v>
      </c>
      <c r="L1081" s="6">
        <v>37.872</v>
      </c>
      <c r="M1081" s="6">
        <v>340</v>
      </c>
      <c r="N1081" s="6">
        <v>0</v>
      </c>
      <c r="O1081" s="6">
        <v>2.5167000000000002</v>
      </c>
      <c r="P1081" s="6">
        <v>10332000</v>
      </c>
      <c r="Q1081" s="6">
        <v>0</v>
      </c>
      <c r="R1081" s="6">
        <v>405230</v>
      </c>
      <c r="S1081" s="6">
        <v>147590</v>
      </c>
      <c r="T1081" s="6">
        <v>0</v>
      </c>
      <c r="U1081" s="6">
        <v>3923700</v>
      </c>
      <c r="V1081" s="6">
        <v>610810</v>
      </c>
      <c r="W1081" s="6">
        <v>0</v>
      </c>
      <c r="X1081" s="6">
        <v>5244500</v>
      </c>
      <c r="Y1081" s="6"/>
      <c r="Z1081" s="6">
        <v>213360</v>
      </c>
      <c r="AA1081" s="6">
        <v>71570</v>
      </c>
      <c r="AB1081" s="6"/>
      <c r="AC1081" s="6">
        <v>122730</v>
      </c>
      <c r="AD1081" s="6">
        <v>122680</v>
      </c>
      <c r="AE1081" s="6"/>
      <c r="AF1081" s="6">
        <v>106440</v>
      </c>
      <c r="AG1081" s="6">
        <f t="shared" si="84"/>
        <v>1.2147079721472218</v>
      </c>
      <c r="AH1081" s="6">
        <f t="shared" si="85"/>
        <v>0.28060951730911793</v>
      </c>
      <c r="AI1081" s="6">
        <f t="shared" si="86"/>
        <v>0.78277663993825608</v>
      </c>
      <c r="AJ1081" s="6">
        <f t="shared" si="87"/>
        <v>0.35332739199890584</v>
      </c>
      <c r="AK1081" s="6">
        <f>VLOOKUP(AO1081,'MV-SigB'!F:J,3,FALSE)</f>
        <v>0</v>
      </c>
      <c r="AL1081" s="15">
        <v>19</v>
      </c>
      <c r="AM1081" s="6"/>
      <c r="AN1081" s="6">
        <v>4</v>
      </c>
      <c r="AO1081" s="7">
        <v>872</v>
      </c>
    </row>
    <row r="1082" spans="2:41" x14ac:dyDescent="0.2">
      <c r="B1082" s="5" t="s">
        <v>3415</v>
      </c>
      <c r="C1082" s="6" t="str">
        <f t="shared" si="88"/>
        <v>Q8BHN3</v>
      </c>
      <c r="D1082" s="6" t="s">
        <v>3416</v>
      </c>
      <c r="E1082" s="6" t="s">
        <v>3417</v>
      </c>
      <c r="F1082" s="6" t="s">
        <v>3418</v>
      </c>
      <c r="G1082" s="6" t="str">
        <f>IFERROR(VLOOKUP(C1082,Tabelle3!A:H,8,FALSE),"")</f>
        <v/>
      </c>
      <c r="H1082" s="6">
        <v>3</v>
      </c>
      <c r="I1082" s="6">
        <v>23</v>
      </c>
      <c r="J1082" s="6">
        <v>23</v>
      </c>
      <c r="K1082" s="6">
        <v>34.299999999999997</v>
      </c>
      <c r="L1082" s="6">
        <v>106.91</v>
      </c>
      <c r="M1082" s="6">
        <v>944</v>
      </c>
      <c r="N1082" s="6">
        <v>0</v>
      </c>
      <c r="O1082" s="6">
        <v>103.83</v>
      </c>
      <c r="P1082" s="6">
        <v>234100000</v>
      </c>
      <c r="Q1082" s="6">
        <v>8589800</v>
      </c>
      <c r="R1082" s="6">
        <v>32826000</v>
      </c>
      <c r="S1082" s="6">
        <v>8399900</v>
      </c>
      <c r="T1082" s="6">
        <v>15687000</v>
      </c>
      <c r="U1082" s="6">
        <v>16657000</v>
      </c>
      <c r="V1082" s="6">
        <v>24879000</v>
      </c>
      <c r="W1082" s="6">
        <v>79712000</v>
      </c>
      <c r="X1082" s="6">
        <v>47351000</v>
      </c>
      <c r="Y1082" s="6">
        <v>8071500</v>
      </c>
      <c r="Z1082" s="6">
        <v>11810000</v>
      </c>
      <c r="AA1082" s="6">
        <v>4231000</v>
      </c>
      <c r="AB1082" s="6">
        <v>13183000</v>
      </c>
      <c r="AC1082" s="6">
        <v>5232700</v>
      </c>
      <c r="AD1082" s="6">
        <v>13336000</v>
      </c>
      <c r="AE1082" s="6">
        <v>14284000</v>
      </c>
      <c r="AF1082" s="6">
        <v>7843200</v>
      </c>
      <c r="AG1082" s="6">
        <f t="shared" si="84"/>
        <v>0.91644367122977988</v>
      </c>
      <c r="AH1082" s="6">
        <f t="shared" si="85"/>
        <v>-0.12588188595511915</v>
      </c>
      <c r="AI1082" s="6">
        <f t="shared" si="86"/>
        <v>0.78385797969084925</v>
      </c>
      <c r="AJ1082" s="6">
        <f t="shared" si="87"/>
        <v>0.35133580605183118</v>
      </c>
      <c r="AK1082" s="6">
        <f>VLOOKUP(AO1082,'MV-SigB'!F:J,3,FALSE)</f>
        <v>0</v>
      </c>
      <c r="AL1082" s="15">
        <v>19</v>
      </c>
      <c r="AM1082" s="6"/>
      <c r="AN1082" s="6">
        <v>80</v>
      </c>
      <c r="AO1082" s="7">
        <v>898</v>
      </c>
    </row>
    <row r="1083" spans="2:41" x14ac:dyDescent="0.2">
      <c r="B1083" s="5" t="s">
        <v>5209</v>
      </c>
      <c r="C1083" s="6" t="str">
        <f t="shared" si="88"/>
        <v>Q9D0L7</v>
      </c>
      <c r="D1083" s="6" t="s">
        <v>5210</v>
      </c>
      <c r="E1083" s="6" t="s">
        <v>5211</v>
      </c>
      <c r="F1083" s="6" t="s">
        <v>5212</v>
      </c>
      <c r="G1083" s="6">
        <f>IFERROR(VLOOKUP(C1083,Tabelle3!A:H,8,FALSE),"")</f>
        <v>1</v>
      </c>
      <c r="H1083" s="6">
        <v>3</v>
      </c>
      <c r="I1083" s="6">
        <v>14</v>
      </c>
      <c r="J1083" s="6">
        <v>14</v>
      </c>
      <c r="K1083" s="6">
        <v>54.5</v>
      </c>
      <c r="L1083" s="6">
        <v>31.788</v>
      </c>
      <c r="M1083" s="6">
        <v>292</v>
      </c>
      <c r="N1083" s="6">
        <v>0</v>
      </c>
      <c r="O1083" s="6">
        <v>323.31</v>
      </c>
      <c r="P1083" s="6">
        <v>484020000</v>
      </c>
      <c r="Q1083" s="6">
        <v>27310000</v>
      </c>
      <c r="R1083" s="6">
        <v>79220000</v>
      </c>
      <c r="S1083" s="6">
        <v>24394000</v>
      </c>
      <c r="T1083" s="6">
        <v>21835000</v>
      </c>
      <c r="U1083" s="6">
        <v>21451000</v>
      </c>
      <c r="V1083" s="6">
        <v>38427000</v>
      </c>
      <c r="W1083" s="6">
        <v>172250000</v>
      </c>
      <c r="X1083" s="6">
        <v>99135000</v>
      </c>
      <c r="Y1083" s="6">
        <v>6570700</v>
      </c>
      <c r="Z1083" s="6">
        <v>5639300</v>
      </c>
      <c r="AA1083" s="6">
        <v>9729100</v>
      </c>
      <c r="AB1083" s="6">
        <v>2569500</v>
      </c>
      <c r="AC1083" s="6">
        <v>2887200</v>
      </c>
      <c r="AD1083" s="6">
        <v>8908400</v>
      </c>
      <c r="AE1083" s="6">
        <v>8490200</v>
      </c>
      <c r="AF1083" s="6">
        <v>6515200</v>
      </c>
      <c r="AG1083" s="6">
        <f t="shared" si="84"/>
        <v>0.91446587813887537</v>
      </c>
      <c r="AH1083" s="6">
        <f t="shared" si="85"/>
        <v>-0.12899875581357984</v>
      </c>
      <c r="AI1083" s="6">
        <f t="shared" si="86"/>
        <v>0.78568965473542018</v>
      </c>
      <c r="AJ1083" s="6">
        <f t="shared" si="87"/>
        <v>0.34796853048147142</v>
      </c>
      <c r="AK1083" s="6">
        <f>VLOOKUP(AO1083,'MV-SigB'!F:J,3,FALSE)</f>
        <v>0</v>
      </c>
      <c r="AL1083" s="15">
        <v>19</v>
      </c>
      <c r="AM1083" s="6"/>
      <c r="AN1083" s="6">
        <v>83</v>
      </c>
      <c r="AO1083" s="7">
        <v>1354</v>
      </c>
    </row>
    <row r="1084" spans="2:41" x14ac:dyDescent="0.2">
      <c r="B1084" s="5" t="s">
        <v>3797</v>
      </c>
      <c r="C1084" s="6" t="str">
        <f t="shared" si="88"/>
        <v>V9GXP4</v>
      </c>
      <c r="D1084" s="6" t="s">
        <v>3798</v>
      </c>
      <c r="E1084" s="6" t="s">
        <v>3799</v>
      </c>
      <c r="F1084" s="6" t="s">
        <v>3800</v>
      </c>
      <c r="G1084" s="6">
        <f>IFERROR(VLOOKUP(C1084,Tabelle3!A:H,8,FALSE),"")</f>
        <v>1</v>
      </c>
      <c r="H1084" s="6">
        <v>4</v>
      </c>
      <c r="I1084" s="6">
        <v>4</v>
      </c>
      <c r="J1084" s="6">
        <v>4</v>
      </c>
      <c r="K1084" s="6">
        <v>10.7</v>
      </c>
      <c r="L1084" s="6">
        <v>64.998999999999995</v>
      </c>
      <c r="M1084" s="6">
        <v>568</v>
      </c>
      <c r="N1084" s="6">
        <v>0</v>
      </c>
      <c r="O1084" s="6">
        <v>155.93</v>
      </c>
      <c r="P1084" s="6">
        <v>123310000</v>
      </c>
      <c r="Q1084" s="6">
        <v>25406000</v>
      </c>
      <c r="R1084" s="6">
        <v>4900500</v>
      </c>
      <c r="S1084" s="6">
        <v>6494300</v>
      </c>
      <c r="T1084" s="6">
        <v>1802900</v>
      </c>
      <c r="U1084" s="6">
        <v>5830600</v>
      </c>
      <c r="V1084" s="6">
        <v>71290000</v>
      </c>
      <c r="W1084" s="6">
        <v>1552500</v>
      </c>
      <c r="X1084" s="6">
        <v>6036500</v>
      </c>
      <c r="Y1084" s="6">
        <v>1509100</v>
      </c>
      <c r="Z1084" s="6">
        <v>1214300</v>
      </c>
      <c r="AA1084" s="6">
        <v>937020</v>
      </c>
      <c r="AB1084" s="6">
        <v>518120</v>
      </c>
      <c r="AC1084" s="6">
        <v>1034900</v>
      </c>
      <c r="AD1084" s="6">
        <v>2939500</v>
      </c>
      <c r="AE1084" s="6">
        <v>317780</v>
      </c>
      <c r="AF1084" s="6">
        <v>617150</v>
      </c>
      <c r="AG1084" s="6">
        <f t="shared" si="84"/>
        <v>0.85114262027608656</v>
      </c>
      <c r="AH1084" s="6">
        <f t="shared" si="85"/>
        <v>-0.23252719996159107</v>
      </c>
      <c r="AI1084" s="6">
        <f t="shared" si="86"/>
        <v>0.78578461368531982</v>
      </c>
      <c r="AJ1084" s="6">
        <f t="shared" si="87"/>
        <v>0.3477941759800609</v>
      </c>
      <c r="AK1084" s="6">
        <f>VLOOKUP(AO1084,'MV-SigB'!F:J,3,FALSE)</f>
        <v>0</v>
      </c>
      <c r="AL1084" s="15">
        <v>19</v>
      </c>
      <c r="AM1084" s="6"/>
      <c r="AN1084" s="6">
        <v>24</v>
      </c>
      <c r="AO1084" s="7">
        <v>997</v>
      </c>
    </row>
    <row r="1085" spans="2:41" x14ac:dyDescent="0.2">
      <c r="B1085" s="5" t="s">
        <v>4557</v>
      </c>
      <c r="C1085" s="6" t="str">
        <f t="shared" si="88"/>
        <v>Q99LC5</v>
      </c>
      <c r="D1085" s="6" t="s">
        <v>4558</v>
      </c>
      <c r="E1085" s="6" t="s">
        <v>4559</v>
      </c>
      <c r="F1085" s="6" t="s">
        <v>4560</v>
      </c>
      <c r="G1085" s="6">
        <f>IFERROR(VLOOKUP(C1085,Tabelle3!A:H,8,FALSE),"")</f>
        <v>1</v>
      </c>
      <c r="H1085" s="6">
        <v>1</v>
      </c>
      <c r="I1085" s="6">
        <v>49</v>
      </c>
      <c r="J1085" s="6">
        <v>49</v>
      </c>
      <c r="K1085" s="6">
        <v>92.5</v>
      </c>
      <c r="L1085" s="6">
        <v>35.009</v>
      </c>
      <c r="M1085" s="6">
        <v>333</v>
      </c>
      <c r="N1085" s="6">
        <v>0</v>
      </c>
      <c r="O1085" s="6">
        <v>323.31</v>
      </c>
      <c r="P1085" s="6">
        <v>74440000000</v>
      </c>
      <c r="Q1085" s="6">
        <v>3113100000</v>
      </c>
      <c r="R1085" s="6">
        <v>10050000000</v>
      </c>
      <c r="S1085" s="6">
        <v>1578500000</v>
      </c>
      <c r="T1085" s="6">
        <v>3347200000</v>
      </c>
      <c r="U1085" s="6">
        <v>5621500000</v>
      </c>
      <c r="V1085" s="6">
        <v>6540200000</v>
      </c>
      <c r="W1085" s="6">
        <v>21874000000</v>
      </c>
      <c r="X1085" s="6">
        <v>22316000000</v>
      </c>
      <c r="Y1085" s="6">
        <v>1360800000</v>
      </c>
      <c r="Z1085" s="6">
        <v>797960000</v>
      </c>
      <c r="AA1085" s="6">
        <v>1039100000</v>
      </c>
      <c r="AB1085" s="6">
        <v>447220000</v>
      </c>
      <c r="AC1085" s="6">
        <v>733930000</v>
      </c>
      <c r="AD1085" s="6">
        <v>1060000000</v>
      </c>
      <c r="AE1085" s="6">
        <v>737820000</v>
      </c>
      <c r="AF1085" s="6">
        <v>872300000</v>
      </c>
      <c r="AG1085" s="6">
        <f t="shared" ref="AG1085:AG1148" si="89">AVERAGE(Y1085:AB1085)/AVERAGE(AC1085:AF1085)</f>
        <v>1.0708068330371177</v>
      </c>
      <c r="AH1085" s="6">
        <f t="shared" ref="AH1085:AH1148" si="90">LOG(AG1085,2)</f>
        <v>9.8698250252433034E-2</v>
      </c>
      <c r="AI1085" s="6">
        <f t="shared" ref="AI1085:AI1148" si="91">TTEST(Y1085:AB1085,AC1085:AF1085,2,3)</f>
        <v>0.78631833078638358</v>
      </c>
      <c r="AJ1085" s="6">
        <f t="shared" ref="AJ1085:AJ1148" si="92">-LOG(AI1085,2)</f>
        <v>0.34681460775619638</v>
      </c>
      <c r="AK1085" s="6">
        <f>VLOOKUP(AO1085,'MV-SigB'!F:J,3,FALSE)</f>
        <v>0</v>
      </c>
      <c r="AL1085" s="15">
        <v>19</v>
      </c>
      <c r="AM1085" s="6"/>
      <c r="AN1085" s="6">
        <v>1863</v>
      </c>
      <c r="AO1085" s="7">
        <v>1189</v>
      </c>
    </row>
    <row r="1086" spans="2:41" x14ac:dyDescent="0.2">
      <c r="B1086" s="5" t="s">
        <v>2269</v>
      </c>
      <c r="C1086" s="6" t="str">
        <f t="shared" si="88"/>
        <v>P63001</v>
      </c>
      <c r="D1086" s="6" t="s">
        <v>2270</v>
      </c>
      <c r="E1086" s="6" t="s">
        <v>2271</v>
      </c>
      <c r="F1086" s="6" t="s">
        <v>2272</v>
      </c>
      <c r="G1086" s="6" t="str">
        <f>IFERROR(VLOOKUP(C1086,Tabelle3!A:H,8,FALSE),"")</f>
        <v/>
      </c>
      <c r="H1086" s="6">
        <v>12</v>
      </c>
      <c r="I1086" s="6">
        <v>10</v>
      </c>
      <c r="J1086" s="6">
        <v>9</v>
      </c>
      <c r="K1086" s="6">
        <v>57.3</v>
      </c>
      <c r="L1086" s="6">
        <v>21.45</v>
      </c>
      <c r="M1086" s="6">
        <v>192</v>
      </c>
      <c r="N1086" s="6">
        <v>0</v>
      </c>
      <c r="O1086" s="6">
        <v>35.738999999999997</v>
      </c>
      <c r="P1086" s="6">
        <v>105450000</v>
      </c>
      <c r="Q1086" s="6">
        <v>6038600</v>
      </c>
      <c r="R1086" s="6">
        <v>6297000</v>
      </c>
      <c r="S1086" s="6">
        <v>12834000</v>
      </c>
      <c r="T1086" s="6">
        <v>4582200</v>
      </c>
      <c r="U1086" s="6">
        <v>6131400</v>
      </c>
      <c r="V1086" s="6">
        <v>23707000</v>
      </c>
      <c r="W1086" s="6">
        <v>25132000</v>
      </c>
      <c r="X1086" s="6">
        <v>20729000</v>
      </c>
      <c r="Y1086" s="6">
        <v>9124700</v>
      </c>
      <c r="Z1086" s="6">
        <v>10124000</v>
      </c>
      <c r="AA1086" s="6">
        <v>4758700</v>
      </c>
      <c r="AB1086" s="6">
        <v>13290000</v>
      </c>
      <c r="AC1086" s="6">
        <v>4948300</v>
      </c>
      <c r="AD1086" s="6">
        <v>16870000</v>
      </c>
      <c r="AE1086" s="6">
        <v>6205500</v>
      </c>
      <c r="AF1086" s="6">
        <v>5457400</v>
      </c>
      <c r="AG1086" s="6">
        <f t="shared" si="89"/>
        <v>1.1139803830209192</v>
      </c>
      <c r="AH1086" s="6">
        <f t="shared" si="90"/>
        <v>0.15572382732100931</v>
      </c>
      <c r="AI1086" s="6">
        <f t="shared" si="91"/>
        <v>0.78698540955749152</v>
      </c>
      <c r="AJ1086" s="6">
        <f t="shared" si="92"/>
        <v>0.3455912059832868</v>
      </c>
      <c r="AK1086" s="6">
        <f>VLOOKUP(AO1086,'MV-SigB'!F:J,3,FALSE)</f>
        <v>0</v>
      </c>
      <c r="AL1086" s="15">
        <v>19</v>
      </c>
      <c r="AM1086" s="6"/>
      <c r="AN1086" s="6">
        <v>48</v>
      </c>
      <c r="AO1086" s="7">
        <v>605</v>
      </c>
    </row>
    <row r="1087" spans="2:41" x14ac:dyDescent="0.2">
      <c r="B1087" s="5" t="s">
        <v>4204</v>
      </c>
      <c r="C1087" s="6" t="str">
        <f t="shared" si="88"/>
        <v>Q91VB8</v>
      </c>
      <c r="D1087" s="6" t="s">
        <v>4205</v>
      </c>
      <c r="E1087" s="6" t="s">
        <v>4206</v>
      </c>
      <c r="F1087" s="6" t="s">
        <v>4207</v>
      </c>
      <c r="G1087" s="6" t="str">
        <f>IFERROR(VLOOKUP(C1087,Tabelle3!A:H,8,FALSE),"")</f>
        <v/>
      </c>
      <c r="H1087" s="6">
        <v>2</v>
      </c>
      <c r="I1087" s="6">
        <v>9</v>
      </c>
      <c r="J1087" s="6">
        <v>8</v>
      </c>
      <c r="K1087" s="6">
        <v>91.5</v>
      </c>
      <c r="L1087" s="6">
        <v>15.112</v>
      </c>
      <c r="M1087" s="6">
        <v>142</v>
      </c>
      <c r="N1087" s="6">
        <v>0</v>
      </c>
      <c r="O1087" s="6">
        <v>72.466999999999999</v>
      </c>
      <c r="P1087" s="6">
        <v>306700000</v>
      </c>
      <c r="Q1087" s="6">
        <v>97903000</v>
      </c>
      <c r="R1087" s="6">
        <v>10108000</v>
      </c>
      <c r="S1087" s="6">
        <v>9618100</v>
      </c>
      <c r="T1087" s="6">
        <v>31532000</v>
      </c>
      <c r="U1087" s="6">
        <v>21050000</v>
      </c>
      <c r="V1087" s="6">
        <v>53272000</v>
      </c>
      <c r="W1087" s="6">
        <v>20685000</v>
      </c>
      <c r="X1087" s="6">
        <v>62531000</v>
      </c>
      <c r="Y1087" s="6">
        <v>109500000</v>
      </c>
      <c r="Z1087" s="6">
        <v>32093000</v>
      </c>
      <c r="AA1087" s="6">
        <v>31092000</v>
      </c>
      <c r="AB1087" s="6">
        <v>44395000</v>
      </c>
      <c r="AC1087" s="6">
        <v>36637000</v>
      </c>
      <c r="AD1087" s="6">
        <v>109970000</v>
      </c>
      <c r="AE1087" s="6">
        <v>11940000</v>
      </c>
      <c r="AF1087" s="6">
        <v>26108000</v>
      </c>
      <c r="AG1087" s="6">
        <f t="shared" si="89"/>
        <v>1.1755977363190815</v>
      </c>
      <c r="AH1087" s="6">
        <f t="shared" si="90"/>
        <v>0.23339448611244837</v>
      </c>
      <c r="AI1087" s="6">
        <f t="shared" si="91"/>
        <v>0.78761072998539849</v>
      </c>
      <c r="AJ1087" s="6">
        <f t="shared" si="92"/>
        <v>0.34444532901194286</v>
      </c>
      <c r="AK1087" s="6">
        <f>VLOOKUP(AO1087,'MV-SigB'!F:J,3,FALSE)</f>
        <v>0</v>
      </c>
      <c r="AL1087" s="15">
        <v>19</v>
      </c>
      <c r="AM1087" s="6"/>
      <c r="AN1087" s="6">
        <v>70</v>
      </c>
      <c r="AO1087" s="7">
        <v>1100</v>
      </c>
    </row>
    <row r="1088" spans="2:41" x14ac:dyDescent="0.2">
      <c r="B1088" s="5" t="s">
        <v>2549</v>
      </c>
      <c r="C1088" s="6" t="str">
        <f t="shared" si="88"/>
        <v>Q3TLZ6</v>
      </c>
      <c r="D1088" s="6" t="s">
        <v>2550</v>
      </c>
      <c r="E1088" s="6" t="s">
        <v>2551</v>
      </c>
      <c r="F1088" s="6" t="s">
        <v>2552</v>
      </c>
      <c r="G1088" s="6">
        <f>IFERROR(VLOOKUP(C1088,Tabelle3!A:H,8,FALSE),"")</f>
        <v>1</v>
      </c>
      <c r="H1088" s="6">
        <v>3</v>
      </c>
      <c r="I1088" s="6">
        <v>5</v>
      </c>
      <c r="J1088" s="6">
        <v>5</v>
      </c>
      <c r="K1088" s="6">
        <v>15.5</v>
      </c>
      <c r="L1088" s="6">
        <v>52.540999999999997</v>
      </c>
      <c r="M1088" s="6">
        <v>472</v>
      </c>
      <c r="N1088" s="6">
        <v>0</v>
      </c>
      <c r="O1088" s="6">
        <v>31.948</v>
      </c>
      <c r="P1088" s="6">
        <v>77211000</v>
      </c>
      <c r="Q1088" s="6">
        <v>18581000</v>
      </c>
      <c r="R1088" s="6">
        <v>3049000</v>
      </c>
      <c r="S1088" s="6">
        <v>2713500</v>
      </c>
      <c r="T1088" s="6">
        <v>852880</v>
      </c>
      <c r="U1088" s="6">
        <v>757830</v>
      </c>
      <c r="V1088" s="6">
        <v>43658000</v>
      </c>
      <c r="W1088" s="6">
        <v>4391400</v>
      </c>
      <c r="X1088" s="6">
        <v>3207300</v>
      </c>
      <c r="Y1088" s="6">
        <v>705740</v>
      </c>
      <c r="Z1088" s="6">
        <v>590860</v>
      </c>
      <c r="AA1088" s="6">
        <v>576760</v>
      </c>
      <c r="AB1088" s="6">
        <v>320740</v>
      </c>
      <c r="AC1088" s="6">
        <v>223790</v>
      </c>
      <c r="AD1088" s="6">
        <v>1421200</v>
      </c>
      <c r="AE1088" s="6">
        <v>468430</v>
      </c>
      <c r="AF1088" s="6">
        <v>406060</v>
      </c>
      <c r="AG1088" s="6">
        <f t="shared" si="89"/>
        <v>0.87085430326892854</v>
      </c>
      <c r="AH1088" s="6">
        <f t="shared" si="90"/>
        <v>-0.19949672340379654</v>
      </c>
      <c r="AI1088" s="6">
        <f t="shared" si="91"/>
        <v>0.78822796549302476</v>
      </c>
      <c r="AJ1088" s="6">
        <f t="shared" si="92"/>
        <v>0.34331515921219502</v>
      </c>
      <c r="AK1088" s="6">
        <f>VLOOKUP(AO1088,'MV-SigB'!F:J,3,FALSE)</f>
        <v>0</v>
      </c>
      <c r="AL1088" s="15">
        <v>19</v>
      </c>
      <c r="AM1088" s="6"/>
      <c r="AN1088" s="6">
        <v>20</v>
      </c>
      <c r="AO1088" s="7">
        <v>676</v>
      </c>
    </row>
    <row r="1089" spans="2:41" x14ac:dyDescent="0.2">
      <c r="B1089" s="5" t="s">
        <v>4541</v>
      </c>
      <c r="C1089" s="6" t="str">
        <f t="shared" si="88"/>
        <v>Q99L13</v>
      </c>
      <c r="D1089" s="6" t="s">
        <v>4542</v>
      </c>
      <c r="E1089" s="6" t="s">
        <v>4543</v>
      </c>
      <c r="F1089" s="6" t="s">
        <v>4544</v>
      </c>
      <c r="G1089" s="6">
        <f>IFERROR(VLOOKUP(C1089,Tabelle3!A:H,8,FALSE),"")</f>
        <v>1</v>
      </c>
      <c r="H1089" s="6">
        <v>1</v>
      </c>
      <c r="I1089" s="6">
        <v>33</v>
      </c>
      <c r="J1089" s="6">
        <v>33</v>
      </c>
      <c r="K1089" s="6">
        <v>72.2</v>
      </c>
      <c r="L1089" s="6">
        <v>35.44</v>
      </c>
      <c r="M1089" s="6">
        <v>335</v>
      </c>
      <c r="N1089" s="6">
        <v>0</v>
      </c>
      <c r="O1089" s="6">
        <v>323.31</v>
      </c>
      <c r="P1089" s="6">
        <v>20496000000</v>
      </c>
      <c r="Q1089" s="6">
        <v>1615700000</v>
      </c>
      <c r="R1089" s="6">
        <v>2073500000</v>
      </c>
      <c r="S1089" s="6">
        <v>894040000</v>
      </c>
      <c r="T1089" s="6">
        <v>607910000</v>
      </c>
      <c r="U1089" s="6">
        <v>1274100000</v>
      </c>
      <c r="V1089" s="6">
        <v>1180400000</v>
      </c>
      <c r="W1089" s="6">
        <v>6657800000</v>
      </c>
      <c r="X1089" s="6">
        <v>6192900000</v>
      </c>
      <c r="Y1089" s="6">
        <v>399240000</v>
      </c>
      <c r="Z1089" s="6">
        <v>281470000</v>
      </c>
      <c r="AA1089" s="6">
        <v>377140000</v>
      </c>
      <c r="AB1089" s="6">
        <v>136900000</v>
      </c>
      <c r="AC1089" s="6">
        <v>332470000</v>
      </c>
      <c r="AD1089" s="6">
        <v>276850000</v>
      </c>
      <c r="AE1089" s="6">
        <v>263160000</v>
      </c>
      <c r="AF1089" s="6">
        <v>398900000</v>
      </c>
      <c r="AG1089" s="6">
        <f t="shared" si="89"/>
        <v>0.93972691091569793</v>
      </c>
      <c r="AH1089" s="6">
        <f t="shared" si="90"/>
        <v>-8.9686531191709218E-2</v>
      </c>
      <c r="AI1089" s="6">
        <f t="shared" si="91"/>
        <v>0.78823204679181202</v>
      </c>
      <c r="AJ1089" s="6">
        <f t="shared" si="92"/>
        <v>0.34330768922313737</v>
      </c>
      <c r="AK1089" s="6">
        <f>VLOOKUP(AO1089,'MV-SigB'!F:J,3,FALSE)</f>
        <v>0</v>
      </c>
      <c r="AL1089" s="15">
        <v>19</v>
      </c>
      <c r="AM1089" s="6"/>
      <c r="AN1089" s="6">
        <v>773</v>
      </c>
      <c r="AO1089" s="7">
        <v>1185</v>
      </c>
    </row>
    <row r="1090" spans="2:41" x14ac:dyDescent="0.2">
      <c r="B1090" s="5" t="s">
        <v>4294</v>
      </c>
      <c r="C1090" s="6" t="str">
        <f t="shared" si="88"/>
        <v>Q91XE4</v>
      </c>
      <c r="D1090" s="6" t="s">
        <v>4295</v>
      </c>
      <c r="E1090" s="6" t="s">
        <v>4296</v>
      </c>
      <c r="F1090" s="6" t="s">
        <v>4297</v>
      </c>
      <c r="G1090" s="6" t="str">
        <f>IFERROR(VLOOKUP(C1090,Tabelle3!A:H,8,FALSE),"")</f>
        <v/>
      </c>
      <c r="H1090" s="6">
        <v>1</v>
      </c>
      <c r="I1090" s="6">
        <v>8</v>
      </c>
      <c r="J1090" s="6">
        <v>8</v>
      </c>
      <c r="K1090" s="6">
        <v>36.799999999999997</v>
      </c>
      <c r="L1090" s="6">
        <v>35.286000000000001</v>
      </c>
      <c r="M1090" s="6">
        <v>318</v>
      </c>
      <c r="N1090" s="6">
        <v>0</v>
      </c>
      <c r="O1090" s="6">
        <v>29.504999999999999</v>
      </c>
      <c r="P1090" s="6">
        <v>163000000</v>
      </c>
      <c r="Q1090" s="6">
        <v>4077900</v>
      </c>
      <c r="R1090" s="6">
        <v>20926000</v>
      </c>
      <c r="S1090" s="6">
        <v>6433000</v>
      </c>
      <c r="T1090" s="6">
        <v>24475000</v>
      </c>
      <c r="U1090" s="6">
        <v>15424000</v>
      </c>
      <c r="V1090" s="6">
        <v>9835400</v>
      </c>
      <c r="W1090" s="6">
        <v>55476000</v>
      </c>
      <c r="X1090" s="6">
        <v>26349000</v>
      </c>
      <c r="Y1090" s="6">
        <v>1909900</v>
      </c>
      <c r="Z1090" s="6">
        <v>1975800</v>
      </c>
      <c r="AA1090" s="6">
        <v>1243500</v>
      </c>
      <c r="AB1090" s="6">
        <v>2078600</v>
      </c>
      <c r="AC1090" s="6">
        <v>1500900</v>
      </c>
      <c r="AD1090" s="6">
        <v>2234500</v>
      </c>
      <c r="AE1090" s="6">
        <v>2265200</v>
      </c>
      <c r="AF1090" s="6">
        <v>744240</v>
      </c>
      <c r="AG1090" s="6">
        <f t="shared" si="89"/>
        <v>1.0686391374739801</v>
      </c>
      <c r="AH1090" s="6">
        <f t="shared" si="90"/>
        <v>9.5774760010236146E-2</v>
      </c>
      <c r="AI1090" s="6">
        <f t="shared" si="91"/>
        <v>0.78863149733090854</v>
      </c>
      <c r="AJ1090" s="6">
        <f t="shared" si="92"/>
        <v>0.34257676316893337</v>
      </c>
      <c r="AK1090" s="6">
        <f>VLOOKUP(AO1090,'MV-SigB'!F:J,3,FALSE)</f>
        <v>0</v>
      </c>
      <c r="AL1090" s="15">
        <v>19</v>
      </c>
      <c r="AM1090" s="6"/>
      <c r="AN1090" s="6">
        <v>26</v>
      </c>
      <c r="AO1090" s="7">
        <v>1123</v>
      </c>
    </row>
    <row r="1091" spans="2:41" x14ac:dyDescent="0.2">
      <c r="B1091" s="5" t="s">
        <v>6108</v>
      </c>
      <c r="C1091" s="6" t="str">
        <f t="shared" si="88"/>
        <v>Q9Z0S1</v>
      </c>
      <c r="D1091" s="6" t="s">
        <v>6109</v>
      </c>
      <c r="E1091" s="6" t="s">
        <v>6110</v>
      </c>
      <c r="F1091" s="6" t="s">
        <v>6111</v>
      </c>
      <c r="G1091" s="6" t="str">
        <f>IFERROR(VLOOKUP(C1091,Tabelle3!A:H,8,FALSE),"")</f>
        <v/>
      </c>
      <c r="H1091" s="6">
        <v>3</v>
      </c>
      <c r="I1091" s="6">
        <v>23</v>
      </c>
      <c r="J1091" s="6">
        <v>23</v>
      </c>
      <c r="K1091" s="6">
        <v>89.3</v>
      </c>
      <c r="L1091" s="6">
        <v>33.195999999999998</v>
      </c>
      <c r="M1091" s="6">
        <v>308</v>
      </c>
      <c r="N1091" s="6">
        <v>0</v>
      </c>
      <c r="O1091" s="6">
        <v>323.31</v>
      </c>
      <c r="P1091" s="6">
        <v>3210400000</v>
      </c>
      <c r="Q1091" s="6">
        <v>152720000</v>
      </c>
      <c r="R1091" s="6">
        <v>318660000</v>
      </c>
      <c r="S1091" s="6">
        <v>114820000</v>
      </c>
      <c r="T1091" s="6">
        <v>332250000</v>
      </c>
      <c r="U1091" s="6">
        <v>456450000</v>
      </c>
      <c r="V1091" s="6">
        <v>135440000</v>
      </c>
      <c r="W1091" s="6">
        <v>667630000</v>
      </c>
      <c r="X1091" s="6">
        <v>1032400000</v>
      </c>
      <c r="Y1091" s="6">
        <v>40504000</v>
      </c>
      <c r="Z1091" s="6">
        <v>24890000</v>
      </c>
      <c r="AA1091" s="6">
        <v>25681000</v>
      </c>
      <c r="AB1091" s="6">
        <v>49785000</v>
      </c>
      <c r="AC1091" s="6">
        <v>45764000</v>
      </c>
      <c r="AD1091" s="6">
        <v>48267000</v>
      </c>
      <c r="AE1091" s="6">
        <v>14803000</v>
      </c>
      <c r="AF1091" s="6">
        <v>20192000</v>
      </c>
      <c r="AG1091" s="6">
        <f t="shared" si="89"/>
        <v>1.0917179483204935</v>
      </c>
      <c r="AH1091" s="6">
        <f t="shared" si="90"/>
        <v>0.12660017574572935</v>
      </c>
      <c r="AI1091" s="6">
        <f t="shared" si="91"/>
        <v>0.78893762748827356</v>
      </c>
      <c r="AJ1091" s="6">
        <f t="shared" si="92"/>
        <v>0.3420168479696658</v>
      </c>
      <c r="AK1091" s="6">
        <f>VLOOKUP(AO1091,'MV-SigB'!F:J,3,FALSE)</f>
        <v>0</v>
      </c>
      <c r="AL1091" s="15">
        <v>19</v>
      </c>
      <c r="AM1091" s="6"/>
      <c r="AN1091" s="6">
        <v>242</v>
      </c>
      <c r="AO1091" s="7">
        <v>1582</v>
      </c>
    </row>
    <row r="1092" spans="2:41" x14ac:dyDescent="0.2">
      <c r="B1092" s="5" t="s">
        <v>5280</v>
      </c>
      <c r="C1092" s="6" t="str">
        <f t="shared" si="88"/>
        <v>Q9D1I2</v>
      </c>
      <c r="D1092" s="6" t="s">
        <v>5281</v>
      </c>
      <c r="E1092" s="6"/>
      <c r="F1092" s="6" t="s">
        <v>5282</v>
      </c>
      <c r="G1092" s="6">
        <f>IFERROR(VLOOKUP(C1092,Tabelle3!A:H,8,FALSE),"")</f>
        <v>1</v>
      </c>
      <c r="H1092" s="6">
        <v>1</v>
      </c>
      <c r="I1092" s="6">
        <v>15</v>
      </c>
      <c r="J1092" s="6">
        <v>15</v>
      </c>
      <c r="K1092" s="6">
        <v>61.2</v>
      </c>
      <c r="L1092" s="6">
        <v>20.936</v>
      </c>
      <c r="M1092" s="6">
        <v>183</v>
      </c>
      <c r="N1092" s="6">
        <v>0</v>
      </c>
      <c r="O1092" s="6">
        <v>89.98</v>
      </c>
      <c r="P1092" s="6">
        <v>320570000</v>
      </c>
      <c r="Q1092" s="6">
        <v>25547000</v>
      </c>
      <c r="R1092" s="6">
        <v>20624000</v>
      </c>
      <c r="S1092" s="6">
        <v>20052000</v>
      </c>
      <c r="T1092" s="6">
        <v>2282100</v>
      </c>
      <c r="U1092" s="6">
        <v>36554000</v>
      </c>
      <c r="V1092" s="6">
        <v>41236000</v>
      </c>
      <c r="W1092" s="6">
        <v>68609000</v>
      </c>
      <c r="X1092" s="6">
        <v>105670000</v>
      </c>
      <c r="Y1092" s="6">
        <v>30545000</v>
      </c>
      <c r="Z1092" s="6">
        <v>35049000</v>
      </c>
      <c r="AA1092" s="6">
        <v>28059000</v>
      </c>
      <c r="AB1092" s="6">
        <v>13136000</v>
      </c>
      <c r="AC1092" s="6">
        <v>33653000</v>
      </c>
      <c r="AD1092" s="6">
        <v>26433000</v>
      </c>
      <c r="AE1092" s="6">
        <v>16872000</v>
      </c>
      <c r="AF1092" s="6">
        <v>23213000</v>
      </c>
      <c r="AG1092" s="6">
        <f t="shared" si="89"/>
        <v>1.0660670253865889</v>
      </c>
      <c r="AH1092" s="6">
        <f t="shared" si="90"/>
        <v>9.2298145557713637E-2</v>
      </c>
      <c r="AI1092" s="6">
        <f t="shared" si="91"/>
        <v>0.78907994375873891</v>
      </c>
      <c r="AJ1092" s="6">
        <f t="shared" si="92"/>
        <v>0.34175662402547669</v>
      </c>
      <c r="AK1092" s="6">
        <f>VLOOKUP(AO1092,'MV-SigB'!F:J,3,FALSE)</f>
        <v>0</v>
      </c>
      <c r="AL1092" s="15">
        <v>19</v>
      </c>
      <c r="AM1092" s="6"/>
      <c r="AN1092" s="6">
        <v>101</v>
      </c>
      <c r="AO1092" s="7">
        <v>1372</v>
      </c>
    </row>
    <row r="1093" spans="2:41" x14ac:dyDescent="0.2">
      <c r="B1093" s="5" t="s">
        <v>694</v>
      </c>
      <c r="C1093" s="6" t="str">
        <f t="shared" ref="C1093:C1156" si="93">LEFT(B1093,6)</f>
        <v>E9QN44</v>
      </c>
      <c r="D1093" s="6" t="s">
        <v>695</v>
      </c>
      <c r="E1093" s="6" t="s">
        <v>696</v>
      </c>
      <c r="F1093" s="6" t="s">
        <v>697</v>
      </c>
      <c r="G1093" s="6" t="str">
        <f>IFERROR(VLOOKUP(C1093,Tabelle3!A:H,8,FALSE),"")</f>
        <v/>
      </c>
      <c r="H1093" s="6">
        <v>2</v>
      </c>
      <c r="I1093" s="6">
        <v>6</v>
      </c>
      <c r="J1093" s="6">
        <v>6</v>
      </c>
      <c r="K1093" s="6">
        <v>16.3</v>
      </c>
      <c r="L1093" s="6">
        <v>61.072000000000003</v>
      </c>
      <c r="M1093" s="6">
        <v>557</v>
      </c>
      <c r="N1093" s="6">
        <v>0</v>
      </c>
      <c r="O1093" s="6">
        <v>21.488</v>
      </c>
      <c r="P1093" s="6">
        <v>67600000</v>
      </c>
      <c r="Q1093" s="6">
        <v>5538300</v>
      </c>
      <c r="R1093" s="6">
        <v>699740</v>
      </c>
      <c r="S1093" s="6">
        <v>5360600</v>
      </c>
      <c r="T1093" s="6">
        <v>5822900</v>
      </c>
      <c r="U1093" s="6">
        <v>0</v>
      </c>
      <c r="V1093" s="6">
        <v>16436000</v>
      </c>
      <c r="W1093" s="6">
        <v>13226000</v>
      </c>
      <c r="X1093" s="6">
        <v>20517000</v>
      </c>
      <c r="Y1093" s="6">
        <v>636040</v>
      </c>
      <c r="Z1093" s="6">
        <v>292890</v>
      </c>
      <c r="AA1093" s="6">
        <v>661070</v>
      </c>
      <c r="AB1093" s="6">
        <v>977110</v>
      </c>
      <c r="AC1093" s="6"/>
      <c r="AD1093" s="6">
        <v>589660</v>
      </c>
      <c r="AE1093" s="6">
        <v>527400</v>
      </c>
      <c r="AF1093" s="6">
        <v>682530</v>
      </c>
      <c r="AG1093" s="6">
        <f t="shared" si="89"/>
        <v>1.069872859929206</v>
      </c>
      <c r="AH1093" s="6">
        <f t="shared" si="90"/>
        <v>9.7439361815239434E-2</v>
      </c>
      <c r="AI1093" s="6">
        <f t="shared" si="91"/>
        <v>0.79105516131384901</v>
      </c>
      <c r="AJ1093" s="6">
        <f t="shared" si="92"/>
        <v>0.33814979566434933</v>
      </c>
      <c r="AK1093" s="6">
        <f>VLOOKUP(AO1093,'MV-SigB'!F:J,3,FALSE)</f>
        <v>0</v>
      </c>
      <c r="AL1093" s="15">
        <v>19</v>
      </c>
      <c r="AM1093" s="6"/>
      <c r="AN1093" s="6">
        <v>11</v>
      </c>
      <c r="AO1093" s="7">
        <v>208</v>
      </c>
    </row>
    <row r="1094" spans="2:41" x14ac:dyDescent="0.2">
      <c r="B1094" s="5" t="s">
        <v>876</v>
      </c>
      <c r="C1094" s="6" t="str">
        <f t="shared" si="93"/>
        <v>G5E881</v>
      </c>
      <c r="D1094" s="6" t="s">
        <v>877</v>
      </c>
      <c r="E1094" s="6" t="s">
        <v>878</v>
      </c>
      <c r="F1094" s="6" t="s">
        <v>879</v>
      </c>
      <c r="G1094" s="6">
        <f>IFERROR(VLOOKUP(C1094,Tabelle3!A:H,8,FALSE),"")</f>
        <v>1</v>
      </c>
      <c r="H1094" s="6">
        <v>6</v>
      </c>
      <c r="I1094" s="6">
        <v>13</v>
      </c>
      <c r="J1094" s="6">
        <v>13</v>
      </c>
      <c r="K1094" s="6">
        <v>57.3</v>
      </c>
      <c r="L1094" s="6">
        <v>37.896000000000001</v>
      </c>
      <c r="M1094" s="6">
        <v>337</v>
      </c>
      <c r="N1094" s="6">
        <v>0</v>
      </c>
      <c r="O1094" s="6">
        <v>132.47999999999999</v>
      </c>
      <c r="P1094" s="6">
        <v>400320000</v>
      </c>
      <c r="Q1094" s="6">
        <v>8017700</v>
      </c>
      <c r="R1094" s="6">
        <v>72533000</v>
      </c>
      <c r="S1094" s="6">
        <v>21334000</v>
      </c>
      <c r="T1094" s="6">
        <v>44528000</v>
      </c>
      <c r="U1094" s="6">
        <v>55688000</v>
      </c>
      <c r="V1094" s="6">
        <v>20222000</v>
      </c>
      <c r="W1094" s="6">
        <v>77705000</v>
      </c>
      <c r="X1094" s="6">
        <v>100290000</v>
      </c>
      <c r="Y1094" s="6">
        <v>1667700</v>
      </c>
      <c r="Z1094" s="6">
        <v>5996800</v>
      </c>
      <c r="AA1094" s="6">
        <v>6807100</v>
      </c>
      <c r="AB1094" s="6">
        <v>8790500</v>
      </c>
      <c r="AC1094" s="6">
        <v>8062900</v>
      </c>
      <c r="AD1094" s="6">
        <v>4072700</v>
      </c>
      <c r="AE1094" s="6">
        <v>3763900</v>
      </c>
      <c r="AF1094" s="6">
        <v>5364800</v>
      </c>
      <c r="AG1094" s="6">
        <f t="shared" si="89"/>
        <v>1.0939508942217708</v>
      </c>
      <c r="AH1094" s="6">
        <f t="shared" si="90"/>
        <v>0.12954797921569752</v>
      </c>
      <c r="AI1094" s="6">
        <f t="shared" si="91"/>
        <v>0.79139462675524785</v>
      </c>
      <c r="AJ1094" s="6">
        <f t="shared" si="92"/>
        <v>0.33753082485078645</v>
      </c>
      <c r="AK1094" s="6">
        <f>VLOOKUP(AO1094,'MV-SigB'!F:J,3,FALSE)</f>
        <v>0</v>
      </c>
      <c r="AL1094" s="15">
        <v>19</v>
      </c>
      <c r="AM1094" s="6"/>
      <c r="AN1094" s="6">
        <v>48</v>
      </c>
      <c r="AO1094" s="7">
        <v>255</v>
      </c>
    </row>
    <row r="1095" spans="2:41" x14ac:dyDescent="0.2">
      <c r="B1095" s="5" t="s">
        <v>1985</v>
      </c>
      <c r="C1095" s="6" t="str">
        <f t="shared" si="93"/>
        <v>P53994</v>
      </c>
      <c r="D1095" s="6" t="s">
        <v>1986</v>
      </c>
      <c r="E1095" s="6" t="s">
        <v>1987</v>
      </c>
      <c r="F1095" s="6" t="s">
        <v>1988</v>
      </c>
      <c r="G1095" s="6" t="str">
        <f>IFERROR(VLOOKUP(C1095,Tabelle3!A:H,8,FALSE),"")</f>
        <v/>
      </c>
      <c r="H1095" s="6">
        <v>6</v>
      </c>
      <c r="I1095" s="6">
        <v>17</v>
      </c>
      <c r="J1095" s="6">
        <v>17</v>
      </c>
      <c r="K1095" s="6">
        <v>68.400000000000006</v>
      </c>
      <c r="L1095" s="6">
        <v>23.547000000000001</v>
      </c>
      <c r="M1095" s="6">
        <v>212</v>
      </c>
      <c r="N1095" s="6">
        <v>0</v>
      </c>
      <c r="O1095" s="6">
        <v>323.31</v>
      </c>
      <c r="P1095" s="6">
        <v>674620000</v>
      </c>
      <c r="Q1095" s="6">
        <v>16996000</v>
      </c>
      <c r="R1095" s="6">
        <v>18306000</v>
      </c>
      <c r="S1095" s="6">
        <v>104470000</v>
      </c>
      <c r="T1095" s="6">
        <v>21208000</v>
      </c>
      <c r="U1095" s="6">
        <v>34432000</v>
      </c>
      <c r="V1095" s="6">
        <v>38498000</v>
      </c>
      <c r="W1095" s="6">
        <v>220280000</v>
      </c>
      <c r="X1095" s="6">
        <v>220430000</v>
      </c>
      <c r="Y1095" s="6">
        <v>20337000</v>
      </c>
      <c r="Z1095" s="6">
        <v>34547000</v>
      </c>
      <c r="AA1095" s="6">
        <v>28153000</v>
      </c>
      <c r="AB1095" s="6">
        <v>82793000</v>
      </c>
      <c r="AC1095" s="6">
        <v>25908000</v>
      </c>
      <c r="AD1095" s="6">
        <v>29667000</v>
      </c>
      <c r="AE1095" s="6">
        <v>53109000</v>
      </c>
      <c r="AF1095" s="6">
        <v>39843000</v>
      </c>
      <c r="AG1095" s="6">
        <f t="shared" si="89"/>
        <v>1.1164973371844851</v>
      </c>
      <c r="AH1095" s="6">
        <f t="shared" si="90"/>
        <v>0.15897981037640141</v>
      </c>
      <c r="AI1095" s="6">
        <f t="shared" si="91"/>
        <v>0.79166887109350459</v>
      </c>
      <c r="AJ1095" s="6">
        <f t="shared" si="92"/>
        <v>0.33703097004232113</v>
      </c>
      <c r="AK1095" s="6">
        <f>VLOOKUP(AO1095,'MV-SigB'!F:J,3,FALSE)</f>
        <v>0</v>
      </c>
      <c r="AL1095" s="15">
        <v>19</v>
      </c>
      <c r="AM1095" s="6"/>
      <c r="AN1095" s="6">
        <v>97</v>
      </c>
      <c r="AO1095" s="7">
        <v>534</v>
      </c>
    </row>
    <row r="1096" spans="2:41" x14ac:dyDescent="0.2">
      <c r="B1096" s="5" t="s">
        <v>1192</v>
      </c>
      <c r="C1096" s="6" t="str">
        <f t="shared" si="93"/>
        <v>O88587</v>
      </c>
      <c r="D1096" s="6" t="s">
        <v>1193</v>
      </c>
      <c r="E1096" s="6" t="s">
        <v>1194</v>
      </c>
      <c r="F1096" s="6" t="s">
        <v>1195</v>
      </c>
      <c r="G1096" s="6">
        <f>IFERROR(VLOOKUP(C1096,Tabelle3!A:H,8,FALSE),"")</f>
        <v>1</v>
      </c>
      <c r="H1096" s="6">
        <v>3</v>
      </c>
      <c r="I1096" s="6">
        <v>7</v>
      </c>
      <c r="J1096" s="6">
        <v>7</v>
      </c>
      <c r="K1096" s="6">
        <v>39.200000000000003</v>
      </c>
      <c r="L1096" s="6">
        <v>24.707000000000001</v>
      </c>
      <c r="M1096" s="6">
        <v>222</v>
      </c>
      <c r="N1096" s="6">
        <v>0</v>
      </c>
      <c r="O1096" s="6">
        <v>16.809999999999999</v>
      </c>
      <c r="P1096" s="6">
        <v>49665000</v>
      </c>
      <c r="Q1096" s="6">
        <v>11325000</v>
      </c>
      <c r="R1096" s="6">
        <v>552710</v>
      </c>
      <c r="S1096" s="6">
        <v>5170600</v>
      </c>
      <c r="T1096" s="6">
        <v>5818800</v>
      </c>
      <c r="U1096" s="6">
        <v>1550900</v>
      </c>
      <c r="V1096" s="6">
        <v>4557800</v>
      </c>
      <c r="W1096" s="6">
        <v>14851000</v>
      </c>
      <c r="X1096" s="6">
        <v>5837000</v>
      </c>
      <c r="Y1096" s="6">
        <v>2939900</v>
      </c>
      <c r="Z1096" s="6">
        <v>764950</v>
      </c>
      <c r="AA1096" s="6">
        <v>1252200</v>
      </c>
      <c r="AB1096" s="6">
        <v>3019700</v>
      </c>
      <c r="AC1096" s="6">
        <v>1136500</v>
      </c>
      <c r="AD1096" s="6">
        <v>2254500</v>
      </c>
      <c r="AE1096" s="6">
        <v>4080700</v>
      </c>
      <c r="AF1096" s="6">
        <v>1471700</v>
      </c>
      <c r="AG1096" s="6">
        <f t="shared" si="89"/>
        <v>0.89191470805286577</v>
      </c>
      <c r="AH1096" s="6">
        <f t="shared" si="90"/>
        <v>-0.16502234006968741</v>
      </c>
      <c r="AI1096" s="6">
        <f t="shared" si="91"/>
        <v>0.79200241376846359</v>
      </c>
      <c r="AJ1096" s="6">
        <f t="shared" si="92"/>
        <v>0.33642326770560149</v>
      </c>
      <c r="AK1096" s="6">
        <f>VLOOKUP(AO1096,'MV-SigB'!F:J,3,FALSE)</f>
        <v>0</v>
      </c>
      <c r="AL1096" s="15">
        <v>19</v>
      </c>
      <c r="AM1096" s="6"/>
      <c r="AN1096" s="6">
        <v>25</v>
      </c>
      <c r="AO1096" s="7">
        <v>335</v>
      </c>
    </row>
    <row r="1097" spans="2:41" x14ac:dyDescent="0.2">
      <c r="B1097" s="5" t="s">
        <v>2587</v>
      </c>
      <c r="C1097" s="6" t="str">
        <f t="shared" si="93"/>
        <v>Q3U3G8</v>
      </c>
      <c r="D1097" s="6" t="s">
        <v>2588</v>
      </c>
      <c r="E1097" s="6" t="s">
        <v>2589</v>
      </c>
      <c r="F1097" s="6" t="s">
        <v>2590</v>
      </c>
      <c r="G1097" s="6">
        <f>IFERROR(VLOOKUP(C1097,Tabelle3!A:H,8,FALSE),"")</f>
        <v>1</v>
      </c>
      <c r="H1097" s="6">
        <v>4</v>
      </c>
      <c r="I1097" s="6">
        <v>15</v>
      </c>
      <c r="J1097" s="6">
        <v>15</v>
      </c>
      <c r="K1097" s="6">
        <v>60.1</v>
      </c>
      <c r="L1097" s="6">
        <v>36.353000000000002</v>
      </c>
      <c r="M1097" s="6">
        <v>321</v>
      </c>
      <c r="N1097" s="6">
        <v>0</v>
      </c>
      <c r="O1097" s="6">
        <v>281.94</v>
      </c>
      <c r="P1097" s="6">
        <v>679740000</v>
      </c>
      <c r="Q1097" s="6">
        <v>48510000</v>
      </c>
      <c r="R1097" s="6">
        <v>75586000</v>
      </c>
      <c r="S1097" s="6">
        <v>32985000</v>
      </c>
      <c r="T1097" s="6">
        <v>16602000</v>
      </c>
      <c r="U1097" s="6">
        <v>32429000</v>
      </c>
      <c r="V1097" s="6">
        <v>64391000</v>
      </c>
      <c r="W1097" s="6">
        <v>194680000</v>
      </c>
      <c r="X1097" s="6">
        <v>214550000</v>
      </c>
      <c r="Y1097" s="6">
        <v>9202700</v>
      </c>
      <c r="Z1097" s="6">
        <v>7185600</v>
      </c>
      <c r="AA1097" s="6">
        <v>11644000</v>
      </c>
      <c r="AB1097" s="6">
        <v>3807400</v>
      </c>
      <c r="AC1097" s="6">
        <v>4616700</v>
      </c>
      <c r="AD1097" s="6">
        <v>12703000</v>
      </c>
      <c r="AE1097" s="6">
        <v>7812300</v>
      </c>
      <c r="AF1097" s="6">
        <v>9309100</v>
      </c>
      <c r="AG1097" s="6">
        <f t="shared" si="89"/>
        <v>0.92446814997198112</v>
      </c>
      <c r="AH1097" s="6">
        <f t="shared" si="90"/>
        <v>-0.11330447852344526</v>
      </c>
      <c r="AI1097" s="6">
        <f t="shared" si="91"/>
        <v>0.79204581959827514</v>
      </c>
      <c r="AJ1097" s="6">
        <f t="shared" si="92"/>
        <v>0.33634420271993826</v>
      </c>
      <c r="AK1097" s="6">
        <f>VLOOKUP(AO1097,'MV-SigB'!F:J,3,FALSE)</f>
        <v>0</v>
      </c>
      <c r="AL1097" s="15">
        <v>19</v>
      </c>
      <c r="AM1097" s="6"/>
      <c r="AN1097" s="6">
        <v>109</v>
      </c>
      <c r="AO1097" s="7">
        <v>686</v>
      </c>
    </row>
    <row r="1098" spans="2:41" x14ac:dyDescent="0.2">
      <c r="B1098" s="5" t="s">
        <v>4878</v>
      </c>
      <c r="C1098" s="6" t="str">
        <f t="shared" si="93"/>
        <v>Q9CQN3</v>
      </c>
      <c r="D1098" s="6" t="s">
        <v>4879</v>
      </c>
      <c r="E1098" s="6" t="s">
        <v>4880</v>
      </c>
      <c r="F1098" s="6" t="s">
        <v>4881</v>
      </c>
      <c r="G1098" s="6">
        <f>IFERROR(VLOOKUP(C1098,Tabelle3!A:H,8,FALSE),"")</f>
        <v>1</v>
      </c>
      <c r="H1098" s="6">
        <v>1</v>
      </c>
      <c r="I1098" s="6">
        <v>3</v>
      </c>
      <c r="J1098" s="6">
        <v>3</v>
      </c>
      <c r="K1098" s="6">
        <v>55.4</v>
      </c>
      <c r="L1098" s="6">
        <v>7.8647999999999998</v>
      </c>
      <c r="M1098" s="6">
        <v>74</v>
      </c>
      <c r="N1098" s="6">
        <v>0</v>
      </c>
      <c r="O1098" s="6">
        <v>52.345999999999997</v>
      </c>
      <c r="P1098" s="6">
        <v>25772000</v>
      </c>
      <c r="Q1098" s="6">
        <v>2707200</v>
      </c>
      <c r="R1098" s="6">
        <v>1553900</v>
      </c>
      <c r="S1098" s="6">
        <v>2266900</v>
      </c>
      <c r="T1098" s="6">
        <v>2985000</v>
      </c>
      <c r="U1098" s="6">
        <v>1725300</v>
      </c>
      <c r="V1098" s="6">
        <v>288940</v>
      </c>
      <c r="W1098" s="6">
        <v>11165000</v>
      </c>
      <c r="X1098" s="6">
        <v>3080000</v>
      </c>
      <c r="Y1098" s="6">
        <v>1915100</v>
      </c>
      <c r="Z1098" s="6">
        <v>3550900</v>
      </c>
      <c r="AA1098" s="6">
        <v>6987900</v>
      </c>
      <c r="AB1098" s="6">
        <v>3977600</v>
      </c>
      <c r="AC1098" s="6">
        <v>4361500</v>
      </c>
      <c r="AD1098" s="6"/>
      <c r="AE1098" s="6">
        <v>6710900</v>
      </c>
      <c r="AF1098" s="6">
        <v>2581100</v>
      </c>
      <c r="AG1098" s="6">
        <f t="shared" si="89"/>
        <v>0.90259823488482804</v>
      </c>
      <c r="AH1098" s="6">
        <f t="shared" si="90"/>
        <v>-0.14784413765913709</v>
      </c>
      <c r="AI1098" s="6">
        <f t="shared" si="91"/>
        <v>0.79355921252450112</v>
      </c>
      <c r="AJ1098" s="6">
        <f t="shared" si="92"/>
        <v>0.33359021911322972</v>
      </c>
      <c r="AK1098" s="6">
        <f>VLOOKUP(AO1098,'MV-SigB'!F:J,3,FALSE)</f>
        <v>0</v>
      </c>
      <c r="AL1098" s="15">
        <v>19</v>
      </c>
      <c r="AM1098" s="6"/>
      <c r="AN1098" s="6">
        <v>5</v>
      </c>
      <c r="AO1098" s="7">
        <v>1270</v>
      </c>
    </row>
    <row r="1099" spans="2:41" x14ac:dyDescent="0.2">
      <c r="B1099" s="5" t="s">
        <v>5016</v>
      </c>
      <c r="C1099" s="6" t="str">
        <f t="shared" si="93"/>
        <v>Q9CRD0</v>
      </c>
      <c r="D1099" s="6" t="s">
        <v>5013</v>
      </c>
      <c r="E1099" s="6" t="s">
        <v>5014</v>
      </c>
      <c r="F1099" s="6" t="s">
        <v>5017</v>
      </c>
      <c r="G1099" s="6">
        <f>IFERROR(VLOOKUP(C1099,Tabelle3!A:H,8,FALSE),"")</f>
        <v>1</v>
      </c>
      <c r="H1099" s="6">
        <v>1</v>
      </c>
      <c r="I1099" s="6">
        <v>11</v>
      </c>
      <c r="J1099" s="6">
        <v>1</v>
      </c>
      <c r="K1099" s="6">
        <v>78.3</v>
      </c>
      <c r="L1099" s="6">
        <v>20.847999999999999</v>
      </c>
      <c r="M1099" s="6">
        <v>189</v>
      </c>
      <c r="N1099" s="6">
        <v>7.8895000000000007E-3</v>
      </c>
      <c r="O1099" s="6">
        <v>1.4846999999999999</v>
      </c>
      <c r="P1099" s="6">
        <v>3141100</v>
      </c>
      <c r="Q1099" s="6">
        <v>476850</v>
      </c>
      <c r="R1099" s="6">
        <v>398680</v>
      </c>
      <c r="S1099" s="6">
        <v>777130</v>
      </c>
      <c r="T1099" s="6">
        <v>216730</v>
      </c>
      <c r="U1099" s="6">
        <v>755170</v>
      </c>
      <c r="V1099" s="6">
        <v>516530</v>
      </c>
      <c r="W1099" s="6">
        <v>0</v>
      </c>
      <c r="X1099" s="6">
        <v>0</v>
      </c>
      <c r="Y1099" s="6">
        <v>474820</v>
      </c>
      <c r="Z1099" s="6">
        <v>544950</v>
      </c>
      <c r="AA1099" s="6">
        <v>297760</v>
      </c>
      <c r="AB1099" s="6">
        <v>791840</v>
      </c>
      <c r="AC1099" s="6">
        <v>612440</v>
      </c>
      <c r="AD1099" s="6">
        <v>343710</v>
      </c>
      <c r="AE1099" s="6"/>
      <c r="AF1099" s="6"/>
      <c r="AG1099" s="6">
        <f t="shared" si="89"/>
        <v>1.1030539141348115</v>
      </c>
      <c r="AH1099" s="6">
        <f t="shared" si="90"/>
        <v>0.14150330747872658</v>
      </c>
      <c r="AI1099" s="6">
        <f t="shared" si="91"/>
        <v>0.79531208837144352</v>
      </c>
      <c r="AJ1099" s="6">
        <f t="shared" si="92"/>
        <v>0.33040699550511249</v>
      </c>
      <c r="AK1099" s="6">
        <f>VLOOKUP(AO1099,'MV-SigB'!F:J,3,FALSE)</f>
        <v>0</v>
      </c>
      <c r="AL1099" s="15">
        <v>19</v>
      </c>
      <c r="AM1099" s="6"/>
      <c r="AN1099" s="6">
        <v>2</v>
      </c>
      <c r="AO1099" s="7">
        <v>1305</v>
      </c>
    </row>
    <row r="1100" spans="2:41" x14ac:dyDescent="0.2">
      <c r="B1100" s="5" t="s">
        <v>4818</v>
      </c>
      <c r="C1100" s="6" t="str">
        <f t="shared" si="93"/>
        <v>Q9CQE1</v>
      </c>
      <c r="D1100" s="6" t="s">
        <v>4819</v>
      </c>
      <c r="E1100" s="6" t="s">
        <v>4820</v>
      </c>
      <c r="F1100" s="6" t="s">
        <v>4821</v>
      </c>
      <c r="G1100" s="6">
        <f>IFERROR(VLOOKUP(C1100,Tabelle3!A:H,8,FALSE),"")</f>
        <v>1</v>
      </c>
      <c r="H1100" s="6">
        <v>2</v>
      </c>
      <c r="I1100" s="6">
        <v>17</v>
      </c>
      <c r="J1100" s="6">
        <v>17</v>
      </c>
      <c r="K1100" s="6">
        <v>77.7</v>
      </c>
      <c r="L1100" s="6">
        <v>28.308</v>
      </c>
      <c r="M1100" s="6">
        <v>247</v>
      </c>
      <c r="N1100" s="6">
        <v>0</v>
      </c>
      <c r="O1100" s="6">
        <v>251.18</v>
      </c>
      <c r="P1100" s="6">
        <v>1159900000</v>
      </c>
      <c r="Q1100" s="6">
        <v>154900000</v>
      </c>
      <c r="R1100" s="6">
        <v>86165000</v>
      </c>
      <c r="S1100" s="6">
        <v>86914000</v>
      </c>
      <c r="T1100" s="6">
        <v>18711000</v>
      </c>
      <c r="U1100" s="6">
        <v>42236000</v>
      </c>
      <c r="V1100" s="6">
        <v>90697000</v>
      </c>
      <c r="W1100" s="6">
        <v>401610000</v>
      </c>
      <c r="X1100" s="6">
        <v>278630000</v>
      </c>
      <c r="Y1100" s="6">
        <v>23260000</v>
      </c>
      <c r="Z1100" s="6">
        <v>46222000</v>
      </c>
      <c r="AA1100" s="6">
        <v>20297000</v>
      </c>
      <c r="AB1100" s="6">
        <v>15703000</v>
      </c>
      <c r="AC1100" s="6">
        <v>14564000</v>
      </c>
      <c r="AD1100" s="6">
        <v>51744000</v>
      </c>
      <c r="AE1100" s="6">
        <v>29064000</v>
      </c>
      <c r="AF1100" s="6">
        <v>21553000</v>
      </c>
      <c r="AG1100" s="6">
        <f t="shared" si="89"/>
        <v>0.90213384648278816</v>
      </c>
      <c r="AH1100" s="6">
        <f t="shared" si="90"/>
        <v>-0.14858659784630049</v>
      </c>
      <c r="AI1100" s="6">
        <f t="shared" si="91"/>
        <v>0.79558922154375122</v>
      </c>
      <c r="AJ1100" s="6">
        <f t="shared" si="92"/>
        <v>0.3299043638774854</v>
      </c>
      <c r="AK1100" s="6">
        <f>VLOOKUP(AO1100,'MV-SigB'!F:J,3,FALSE)</f>
        <v>0</v>
      </c>
      <c r="AL1100" s="15">
        <v>19</v>
      </c>
      <c r="AM1100" s="6"/>
      <c r="AN1100" s="6">
        <v>138</v>
      </c>
      <c r="AO1100" s="7">
        <v>1255</v>
      </c>
    </row>
    <row r="1101" spans="2:41" x14ac:dyDescent="0.2">
      <c r="B1101" s="5" t="s">
        <v>5177</v>
      </c>
      <c r="C1101" s="6" t="str">
        <f t="shared" si="93"/>
        <v>Q9D023</v>
      </c>
      <c r="D1101" s="6" t="s">
        <v>5178</v>
      </c>
      <c r="E1101" s="6" t="s">
        <v>5179</v>
      </c>
      <c r="F1101" s="6" t="s">
        <v>5180</v>
      </c>
      <c r="G1101" s="6">
        <f>IFERROR(VLOOKUP(C1101,Tabelle3!A:H,8,FALSE),"")</f>
        <v>1</v>
      </c>
      <c r="H1101" s="6">
        <v>1</v>
      </c>
      <c r="I1101" s="6">
        <v>13</v>
      </c>
      <c r="J1101" s="6">
        <v>12</v>
      </c>
      <c r="K1101" s="6">
        <v>84.3</v>
      </c>
      <c r="L1101" s="6">
        <v>14.286</v>
      </c>
      <c r="M1101" s="6">
        <v>127</v>
      </c>
      <c r="N1101" s="6">
        <v>0</v>
      </c>
      <c r="O1101" s="6">
        <v>276.41000000000003</v>
      </c>
      <c r="P1101" s="6">
        <v>8595800000</v>
      </c>
      <c r="Q1101" s="6">
        <v>325500000</v>
      </c>
      <c r="R1101" s="6">
        <v>241220000</v>
      </c>
      <c r="S1101" s="6">
        <v>209540000</v>
      </c>
      <c r="T1101" s="6">
        <v>513600000</v>
      </c>
      <c r="U1101" s="6">
        <v>352430000</v>
      </c>
      <c r="V1101" s="6">
        <v>212540000</v>
      </c>
      <c r="W1101" s="6">
        <v>3006300000</v>
      </c>
      <c r="X1101" s="6">
        <v>3734700000</v>
      </c>
      <c r="Y1101" s="6">
        <v>333150000</v>
      </c>
      <c r="Z1101" s="6">
        <v>455170000</v>
      </c>
      <c r="AA1101" s="6">
        <v>636650000</v>
      </c>
      <c r="AB1101" s="6">
        <v>943130000</v>
      </c>
      <c r="AC1101" s="6">
        <v>240360000</v>
      </c>
      <c r="AD1101" s="6">
        <v>284150000</v>
      </c>
      <c r="AE1101" s="6">
        <v>1065400000</v>
      </c>
      <c r="AF1101" s="6">
        <v>1070200000</v>
      </c>
      <c r="AG1101" s="6">
        <f t="shared" si="89"/>
        <v>0.89022634402336742</v>
      </c>
      <c r="AH1101" s="6">
        <f t="shared" si="90"/>
        <v>-0.16775590051201772</v>
      </c>
      <c r="AI1101" s="6">
        <f t="shared" si="91"/>
        <v>0.79661458243694216</v>
      </c>
      <c r="AJ1101" s="6">
        <f t="shared" si="92"/>
        <v>0.32804620567370979</v>
      </c>
      <c r="AK1101" s="6">
        <f>VLOOKUP(AO1101,'MV-SigB'!F:J,3,FALSE)</f>
        <v>0</v>
      </c>
      <c r="AL1101" s="15">
        <v>19</v>
      </c>
      <c r="AM1101" s="6"/>
      <c r="AN1101" s="6">
        <v>506</v>
      </c>
      <c r="AO1101" s="7">
        <v>1346</v>
      </c>
    </row>
    <row r="1102" spans="2:41" x14ac:dyDescent="0.2">
      <c r="B1102" s="5" t="s">
        <v>4950</v>
      </c>
      <c r="C1102" s="6" t="str">
        <f t="shared" si="93"/>
        <v>Q9CR13</v>
      </c>
      <c r="D1102" s="6" t="s">
        <v>4951</v>
      </c>
      <c r="E1102" s="6"/>
      <c r="F1102" s="6" t="s">
        <v>4952</v>
      </c>
      <c r="G1102" s="6">
        <f>IFERROR(VLOOKUP(C1102,Tabelle3!A:H,8,FALSE),"")</f>
        <v>1</v>
      </c>
      <c r="H1102" s="6">
        <v>1</v>
      </c>
      <c r="I1102" s="6">
        <v>5</v>
      </c>
      <c r="J1102" s="6">
        <v>5</v>
      </c>
      <c r="K1102" s="6">
        <v>54</v>
      </c>
      <c r="L1102" s="6">
        <v>12.694000000000001</v>
      </c>
      <c r="M1102" s="6">
        <v>113</v>
      </c>
      <c r="N1102" s="6">
        <v>0</v>
      </c>
      <c r="O1102" s="6">
        <v>54.585000000000001</v>
      </c>
      <c r="P1102" s="6">
        <v>62867000</v>
      </c>
      <c r="Q1102" s="6">
        <v>15123000</v>
      </c>
      <c r="R1102" s="6">
        <v>2962800</v>
      </c>
      <c r="S1102" s="6">
        <v>4151100</v>
      </c>
      <c r="T1102" s="6">
        <v>8522100</v>
      </c>
      <c r="U1102" s="6">
        <v>7477300</v>
      </c>
      <c r="V1102" s="6">
        <v>13219000</v>
      </c>
      <c r="W1102" s="6">
        <v>5834400</v>
      </c>
      <c r="X1102" s="6">
        <v>5578200</v>
      </c>
      <c r="Y1102" s="6">
        <v>13585000</v>
      </c>
      <c r="Z1102" s="6">
        <v>5947500</v>
      </c>
      <c r="AA1102" s="6">
        <v>10610000</v>
      </c>
      <c r="AB1102" s="6">
        <v>14139000</v>
      </c>
      <c r="AC1102" s="6">
        <v>10109000</v>
      </c>
      <c r="AD1102" s="6">
        <v>30042000</v>
      </c>
      <c r="AE1102" s="6">
        <v>5737300</v>
      </c>
      <c r="AF1102" s="6">
        <v>5214700</v>
      </c>
      <c r="AG1102" s="6">
        <f t="shared" si="89"/>
        <v>0.86651468602626069</v>
      </c>
      <c r="AH1102" s="6">
        <f t="shared" si="90"/>
        <v>-0.20670389394079905</v>
      </c>
      <c r="AI1102" s="6">
        <f t="shared" si="91"/>
        <v>0.79676095710452854</v>
      </c>
      <c r="AJ1102" s="6">
        <f t="shared" si="92"/>
        <v>0.32778114071897418</v>
      </c>
      <c r="AK1102" s="6">
        <f>VLOOKUP(AO1102,'MV-SigB'!F:J,3,FALSE)</f>
        <v>0</v>
      </c>
      <c r="AL1102" s="15">
        <v>19</v>
      </c>
      <c r="AM1102" s="6"/>
      <c r="AN1102" s="6">
        <v>22</v>
      </c>
      <c r="AO1102" s="7">
        <v>1288</v>
      </c>
    </row>
    <row r="1103" spans="2:41" x14ac:dyDescent="0.2">
      <c r="B1103" s="5" t="s">
        <v>4473</v>
      </c>
      <c r="C1103" s="6" t="str">
        <f t="shared" si="93"/>
        <v>Q99J39</v>
      </c>
      <c r="D1103" s="6" t="s">
        <v>4474</v>
      </c>
      <c r="E1103" s="6" t="s">
        <v>4475</v>
      </c>
      <c r="F1103" s="6" t="s">
        <v>4476</v>
      </c>
      <c r="G1103" s="6">
        <f>IFERROR(VLOOKUP(C1103,Tabelle3!A:H,8,FALSE),"")</f>
        <v>1</v>
      </c>
      <c r="H1103" s="6">
        <v>2</v>
      </c>
      <c r="I1103" s="6">
        <v>24</v>
      </c>
      <c r="J1103" s="6">
        <v>24</v>
      </c>
      <c r="K1103" s="6">
        <v>70.5</v>
      </c>
      <c r="L1103" s="6">
        <v>50.765999999999998</v>
      </c>
      <c r="M1103" s="6">
        <v>454</v>
      </c>
      <c r="N1103" s="6">
        <v>0</v>
      </c>
      <c r="O1103" s="6">
        <v>323.31</v>
      </c>
      <c r="P1103" s="6">
        <v>1897300000</v>
      </c>
      <c r="Q1103" s="6">
        <v>201490000</v>
      </c>
      <c r="R1103" s="6">
        <v>53133000</v>
      </c>
      <c r="S1103" s="6">
        <v>109870000</v>
      </c>
      <c r="T1103" s="6">
        <v>125850000</v>
      </c>
      <c r="U1103" s="6">
        <v>103000000</v>
      </c>
      <c r="V1103" s="6">
        <v>446890000</v>
      </c>
      <c r="W1103" s="6">
        <v>376210000</v>
      </c>
      <c r="X1103" s="6">
        <v>480880000</v>
      </c>
      <c r="Y1103" s="6">
        <v>22724000</v>
      </c>
      <c r="Z1103" s="6">
        <v>13046000</v>
      </c>
      <c r="AA1103" s="6">
        <v>23876000</v>
      </c>
      <c r="AB1103" s="6">
        <v>28357000</v>
      </c>
      <c r="AC1103" s="6">
        <v>23313000</v>
      </c>
      <c r="AD1103" s="6">
        <v>24793000</v>
      </c>
      <c r="AE1103" s="6">
        <v>18366000</v>
      </c>
      <c r="AF1103" s="6">
        <v>17507000</v>
      </c>
      <c r="AG1103" s="6">
        <f t="shared" si="89"/>
        <v>1.0479167410900345</v>
      </c>
      <c r="AH1103" s="6">
        <f t="shared" si="90"/>
        <v>6.7524096657655797E-2</v>
      </c>
      <c r="AI1103" s="6">
        <f t="shared" si="91"/>
        <v>0.79676153081759638</v>
      </c>
      <c r="AJ1103" s="6">
        <f t="shared" si="92"/>
        <v>0.32778010189711365</v>
      </c>
      <c r="AK1103" s="6">
        <f>VLOOKUP(AO1103,'MV-SigB'!F:J,3,FALSE)</f>
        <v>0</v>
      </c>
      <c r="AL1103" s="15">
        <v>19</v>
      </c>
      <c r="AM1103" s="6"/>
      <c r="AN1103" s="6">
        <v>219</v>
      </c>
      <c r="AO1103" s="7">
        <v>1168</v>
      </c>
    </row>
    <row r="1104" spans="2:41" x14ac:dyDescent="0.2">
      <c r="B1104" s="5" t="s">
        <v>3526</v>
      </c>
      <c r="C1104" s="6" t="str">
        <f t="shared" si="93"/>
        <v>Q8BPT6</v>
      </c>
      <c r="D1104" s="6" t="s">
        <v>3527</v>
      </c>
      <c r="E1104" s="6" t="s">
        <v>3528</v>
      </c>
      <c r="F1104" s="6" t="s">
        <v>3529</v>
      </c>
      <c r="G1104" s="6">
        <f>IFERROR(VLOOKUP(C1104,Tabelle3!A:H,8,FALSE),"")</f>
        <v>1</v>
      </c>
      <c r="H1104" s="6">
        <v>2</v>
      </c>
      <c r="I1104" s="6">
        <v>2</v>
      </c>
      <c r="J1104" s="6">
        <v>2</v>
      </c>
      <c r="K1104" s="6">
        <v>14.3</v>
      </c>
      <c r="L1104" s="6">
        <v>19.600000000000001</v>
      </c>
      <c r="M1104" s="6">
        <v>175</v>
      </c>
      <c r="N1104" s="6">
        <v>0</v>
      </c>
      <c r="O1104" s="6">
        <v>3.2092999999999998</v>
      </c>
      <c r="P1104" s="6">
        <v>12831000</v>
      </c>
      <c r="Q1104" s="6">
        <v>1276900</v>
      </c>
      <c r="R1104" s="6">
        <v>588110</v>
      </c>
      <c r="S1104" s="6">
        <v>1101600</v>
      </c>
      <c r="T1104" s="6">
        <v>97085</v>
      </c>
      <c r="U1104" s="6">
        <v>1896100</v>
      </c>
      <c r="V1104" s="6">
        <v>2455700</v>
      </c>
      <c r="W1104" s="6">
        <v>1301300</v>
      </c>
      <c r="X1104" s="6">
        <v>4113800</v>
      </c>
      <c r="Y1104" s="6">
        <v>1561700</v>
      </c>
      <c r="Z1104" s="6">
        <v>794340</v>
      </c>
      <c r="AA1104" s="6">
        <v>1858700</v>
      </c>
      <c r="AB1104" s="6">
        <v>467290</v>
      </c>
      <c r="AC1104" s="6">
        <v>1521400</v>
      </c>
      <c r="AD1104" s="6">
        <v>1503500</v>
      </c>
      <c r="AE1104" s="6">
        <v>522440</v>
      </c>
      <c r="AF1104" s="6">
        <v>683390</v>
      </c>
      <c r="AG1104" s="6">
        <f t="shared" si="89"/>
        <v>1.106671898230329</v>
      </c>
      <c r="AH1104" s="6">
        <f t="shared" si="90"/>
        <v>0.14622756091108477</v>
      </c>
      <c r="AI1104" s="6">
        <f t="shared" si="91"/>
        <v>0.79691936115765161</v>
      </c>
      <c r="AJ1104" s="6">
        <f t="shared" si="92"/>
        <v>0.32749434701256869</v>
      </c>
      <c r="AK1104" s="6">
        <f>VLOOKUP(AO1104,'MV-SigB'!F:J,3,FALSE)</f>
        <v>0</v>
      </c>
      <c r="AL1104" s="15">
        <v>19</v>
      </c>
      <c r="AM1104" s="6"/>
      <c r="AN1104" s="6">
        <v>9</v>
      </c>
      <c r="AO1104" s="7">
        <v>926</v>
      </c>
    </row>
    <row r="1105" spans="2:41" x14ac:dyDescent="0.2">
      <c r="B1105" s="5" t="s">
        <v>2553</v>
      </c>
      <c r="C1105" s="6" t="str">
        <f t="shared" si="93"/>
        <v>Q3TML0</v>
      </c>
      <c r="D1105" s="6" t="s">
        <v>2554</v>
      </c>
      <c r="E1105" s="6" t="s">
        <v>2555</v>
      </c>
      <c r="F1105" s="6" t="s">
        <v>2556</v>
      </c>
      <c r="G1105" s="6" t="str">
        <f>IFERROR(VLOOKUP(C1105,Tabelle3!A:H,8,FALSE),"")</f>
        <v/>
      </c>
      <c r="H1105" s="6">
        <v>2</v>
      </c>
      <c r="I1105" s="6">
        <v>4</v>
      </c>
      <c r="J1105" s="6">
        <v>4</v>
      </c>
      <c r="K1105" s="6">
        <v>14.6</v>
      </c>
      <c r="L1105" s="6">
        <v>48.689</v>
      </c>
      <c r="M1105" s="6">
        <v>445</v>
      </c>
      <c r="N1105" s="6">
        <v>0</v>
      </c>
      <c r="O1105" s="6">
        <v>3.0152000000000001</v>
      </c>
      <c r="P1105" s="6">
        <v>23292000</v>
      </c>
      <c r="Q1105" s="6">
        <v>0</v>
      </c>
      <c r="R1105" s="6">
        <v>91255</v>
      </c>
      <c r="S1105" s="6">
        <v>2381500</v>
      </c>
      <c r="T1105" s="6">
        <v>7293600</v>
      </c>
      <c r="U1105" s="6">
        <v>488360</v>
      </c>
      <c r="V1105" s="6">
        <v>8735200</v>
      </c>
      <c r="W1105" s="6">
        <v>3277100</v>
      </c>
      <c r="X1105" s="6">
        <v>1024700</v>
      </c>
      <c r="Y1105" s="6"/>
      <c r="Z1105" s="6">
        <v>196030</v>
      </c>
      <c r="AA1105" s="6">
        <v>305670</v>
      </c>
      <c r="AB1105" s="6">
        <v>606360</v>
      </c>
      <c r="AC1105" s="6">
        <v>371780</v>
      </c>
      <c r="AD1105" s="6">
        <v>421150</v>
      </c>
      <c r="AE1105" s="6">
        <v>295160</v>
      </c>
      <c r="AF1105" s="6">
        <v>242620</v>
      </c>
      <c r="AG1105" s="6">
        <f t="shared" si="89"/>
        <v>1.1102444058685463</v>
      </c>
      <c r="AH1105" s="6">
        <f t="shared" si="90"/>
        <v>0.15087730208994912</v>
      </c>
      <c r="AI1105" s="6">
        <f t="shared" si="91"/>
        <v>0.79854939214482923</v>
      </c>
      <c r="AJ1105" s="6">
        <f t="shared" si="92"/>
        <v>0.32454645043353719</v>
      </c>
      <c r="AK1105" s="6">
        <f>VLOOKUP(AO1105,'MV-SigB'!F:J,3,FALSE)</f>
        <v>0</v>
      </c>
      <c r="AL1105" s="15">
        <v>19</v>
      </c>
      <c r="AM1105" s="6"/>
      <c r="AN1105" s="6">
        <v>14</v>
      </c>
      <c r="AO1105" s="7">
        <v>677</v>
      </c>
    </row>
    <row r="1106" spans="2:41" x14ac:dyDescent="0.2">
      <c r="B1106" s="5" t="s">
        <v>2912</v>
      </c>
      <c r="C1106" s="6" t="str">
        <f t="shared" si="93"/>
        <v>Q61411</v>
      </c>
      <c r="D1106" s="6" t="s">
        <v>2913</v>
      </c>
      <c r="E1106" s="6" t="s">
        <v>2914</v>
      </c>
      <c r="F1106" s="6" t="s">
        <v>2915</v>
      </c>
      <c r="G1106" s="6" t="str">
        <f>IFERROR(VLOOKUP(C1106,Tabelle3!A:H,8,FALSE),"")</f>
        <v/>
      </c>
      <c r="H1106" s="6">
        <v>10</v>
      </c>
      <c r="I1106" s="6">
        <v>5</v>
      </c>
      <c r="J1106" s="6">
        <v>5</v>
      </c>
      <c r="K1106" s="6">
        <v>39.700000000000003</v>
      </c>
      <c r="L1106" s="6">
        <v>21.297999999999998</v>
      </c>
      <c r="M1106" s="6">
        <v>189</v>
      </c>
      <c r="N1106" s="6">
        <v>0</v>
      </c>
      <c r="O1106" s="6">
        <v>40.859000000000002</v>
      </c>
      <c r="P1106" s="6">
        <v>16081000</v>
      </c>
      <c r="Q1106" s="6">
        <v>1496400</v>
      </c>
      <c r="R1106" s="6">
        <v>1773800</v>
      </c>
      <c r="S1106" s="6">
        <v>202630</v>
      </c>
      <c r="T1106" s="6">
        <v>344280</v>
      </c>
      <c r="U1106" s="6">
        <v>0</v>
      </c>
      <c r="V1106" s="6">
        <v>4953300</v>
      </c>
      <c r="W1106" s="6">
        <v>2952200</v>
      </c>
      <c r="X1106" s="6">
        <v>4358400</v>
      </c>
      <c r="Y1106" s="6">
        <v>1430800</v>
      </c>
      <c r="Z1106" s="6">
        <v>2388600</v>
      </c>
      <c r="AA1106" s="6">
        <v>820770</v>
      </c>
      <c r="AB1106" s="6">
        <v>1420000</v>
      </c>
      <c r="AC1106" s="6"/>
      <c r="AD1106" s="6">
        <v>2680100</v>
      </c>
      <c r="AE1106" s="6">
        <v>1077900</v>
      </c>
      <c r="AF1106" s="6">
        <v>1280700</v>
      </c>
      <c r="AG1106" s="6">
        <f t="shared" si="89"/>
        <v>0.90204368190207784</v>
      </c>
      <c r="AH1106" s="6">
        <f t="shared" si="90"/>
        <v>-0.14873079650914423</v>
      </c>
      <c r="AI1106" s="6">
        <f t="shared" si="91"/>
        <v>0.79864351786969356</v>
      </c>
      <c r="AJ1106" s="6">
        <f t="shared" si="92"/>
        <v>0.32437640871122847</v>
      </c>
      <c r="AK1106" s="6">
        <f>VLOOKUP(AO1106,'MV-SigB'!F:J,3,FALSE)</f>
        <v>0</v>
      </c>
      <c r="AL1106" s="15">
        <v>19</v>
      </c>
      <c r="AM1106" s="6"/>
      <c r="AN1106" s="6">
        <v>10</v>
      </c>
      <c r="AO1106" s="7">
        <v>770</v>
      </c>
    </row>
    <row r="1107" spans="2:41" x14ac:dyDescent="0.2">
      <c r="B1107" s="5" t="s">
        <v>746</v>
      </c>
      <c r="C1107" s="6" t="str">
        <f t="shared" si="93"/>
        <v>F6RPJ9</v>
      </c>
      <c r="D1107" s="6" t="s">
        <v>747</v>
      </c>
      <c r="E1107" s="6" t="s">
        <v>748</v>
      </c>
      <c r="F1107" s="6" t="s">
        <v>749</v>
      </c>
      <c r="G1107" s="6">
        <f>IFERROR(VLOOKUP(C1107,Tabelle3!A:H,8,FALSE),"")</f>
        <v>1</v>
      </c>
      <c r="H1107" s="6">
        <v>2</v>
      </c>
      <c r="I1107" s="6">
        <v>44</v>
      </c>
      <c r="J1107" s="6">
        <v>44</v>
      </c>
      <c r="K1107" s="6">
        <v>44.8</v>
      </c>
      <c r="L1107" s="6">
        <v>114.15</v>
      </c>
      <c r="M1107" s="6">
        <v>987</v>
      </c>
      <c r="N1107" s="6">
        <v>0</v>
      </c>
      <c r="O1107" s="6">
        <v>281.19</v>
      </c>
      <c r="P1107" s="6">
        <v>862950000</v>
      </c>
      <c r="Q1107" s="6">
        <v>59570000</v>
      </c>
      <c r="R1107" s="6">
        <v>141330000</v>
      </c>
      <c r="S1107" s="6">
        <v>41787000</v>
      </c>
      <c r="T1107" s="6">
        <v>18718000</v>
      </c>
      <c r="U1107" s="6">
        <v>103050000</v>
      </c>
      <c r="V1107" s="6">
        <v>71176000</v>
      </c>
      <c r="W1107" s="6">
        <v>177230000</v>
      </c>
      <c r="X1107" s="6">
        <v>250090000</v>
      </c>
      <c r="Y1107" s="6">
        <v>55588000</v>
      </c>
      <c r="Z1107" s="6">
        <v>54953000</v>
      </c>
      <c r="AA1107" s="6">
        <v>21857000</v>
      </c>
      <c r="AB1107" s="6">
        <v>21626000</v>
      </c>
      <c r="AC1107" s="6">
        <v>28547000</v>
      </c>
      <c r="AD1107" s="6">
        <v>45355000</v>
      </c>
      <c r="AE1107" s="6">
        <v>30106000</v>
      </c>
      <c r="AF1107" s="6">
        <v>38650000</v>
      </c>
      <c r="AG1107" s="6">
        <f t="shared" si="89"/>
        <v>1.0796730642515666</v>
      </c>
      <c r="AH1107" s="6">
        <f t="shared" si="90"/>
        <v>0.11059451610289432</v>
      </c>
      <c r="AI1107" s="6">
        <f t="shared" si="91"/>
        <v>0.79916013935631303</v>
      </c>
      <c r="AJ1107" s="6">
        <f t="shared" si="92"/>
        <v>0.32344346894811682</v>
      </c>
      <c r="AK1107" s="6">
        <f>VLOOKUP(AO1107,'MV-SigB'!F:J,3,FALSE)</f>
        <v>0</v>
      </c>
      <c r="AL1107" s="15">
        <v>19</v>
      </c>
      <c r="AM1107" s="6"/>
      <c r="AN1107" s="6">
        <v>185</v>
      </c>
      <c r="AO1107" s="7">
        <v>221</v>
      </c>
    </row>
    <row r="1108" spans="2:41" x14ac:dyDescent="0.2">
      <c r="B1108" s="5" t="s">
        <v>1524</v>
      </c>
      <c r="C1108" s="6" t="str">
        <f t="shared" si="93"/>
        <v>P16858</v>
      </c>
      <c r="D1108" s="6" t="s">
        <v>1525</v>
      </c>
      <c r="E1108" s="6" t="s">
        <v>1526</v>
      </c>
      <c r="F1108" s="6" t="s">
        <v>1527</v>
      </c>
      <c r="G1108" s="6" t="str">
        <f>IFERROR(VLOOKUP(C1108,Tabelle3!A:H,8,FALSE),"")</f>
        <v/>
      </c>
      <c r="H1108" s="6">
        <v>10</v>
      </c>
      <c r="I1108" s="6">
        <v>13</v>
      </c>
      <c r="J1108" s="6">
        <v>13</v>
      </c>
      <c r="K1108" s="6">
        <v>51.7</v>
      </c>
      <c r="L1108" s="6">
        <v>35.81</v>
      </c>
      <c r="M1108" s="6">
        <v>333</v>
      </c>
      <c r="N1108" s="6">
        <v>0</v>
      </c>
      <c r="O1108" s="6">
        <v>87.716999999999999</v>
      </c>
      <c r="P1108" s="6">
        <v>476090000</v>
      </c>
      <c r="Q1108" s="6">
        <v>2971100</v>
      </c>
      <c r="R1108" s="6">
        <v>57780000</v>
      </c>
      <c r="S1108" s="6">
        <v>15223000</v>
      </c>
      <c r="T1108" s="6">
        <v>30070000</v>
      </c>
      <c r="U1108" s="6">
        <v>31679000</v>
      </c>
      <c r="V1108" s="6">
        <v>112680000</v>
      </c>
      <c r="W1108" s="6">
        <v>130840000</v>
      </c>
      <c r="X1108" s="6">
        <v>94850000</v>
      </c>
      <c r="Y1108" s="6">
        <v>974510</v>
      </c>
      <c r="Z1108" s="6">
        <v>7475900</v>
      </c>
      <c r="AA1108" s="6">
        <v>3709000</v>
      </c>
      <c r="AB1108" s="6">
        <v>8148800</v>
      </c>
      <c r="AC1108" s="6">
        <v>3200900</v>
      </c>
      <c r="AD1108" s="6">
        <v>15755000</v>
      </c>
      <c r="AE1108" s="6">
        <v>2332900</v>
      </c>
      <c r="AF1108" s="6">
        <v>2917200</v>
      </c>
      <c r="AG1108" s="6">
        <f t="shared" si="89"/>
        <v>0.83897422126745436</v>
      </c>
      <c r="AH1108" s="6">
        <f t="shared" si="90"/>
        <v>-0.25330161249517236</v>
      </c>
      <c r="AI1108" s="6">
        <f t="shared" si="91"/>
        <v>0.8012472502812622</v>
      </c>
      <c r="AJ1108" s="6">
        <f t="shared" si="92"/>
        <v>0.31968059418549238</v>
      </c>
      <c r="AK1108" s="6">
        <f>VLOOKUP(AO1108,'MV-SigB'!F:J,3,FALSE)</f>
        <v>0</v>
      </c>
      <c r="AL1108" s="15">
        <v>19</v>
      </c>
      <c r="AM1108" s="6"/>
      <c r="AN1108" s="6">
        <v>62</v>
      </c>
      <c r="AO1108" s="7">
        <v>418</v>
      </c>
    </row>
    <row r="1109" spans="2:41" x14ac:dyDescent="0.2">
      <c r="B1109" s="5" t="s">
        <v>5129</v>
      </c>
      <c r="C1109" s="6" t="str">
        <f t="shared" si="93"/>
        <v>Q9CZD5</v>
      </c>
      <c r="D1109" s="6" t="s">
        <v>5130</v>
      </c>
      <c r="E1109" s="6" t="s">
        <v>5131</v>
      </c>
      <c r="F1109" s="6" t="s">
        <v>5132</v>
      </c>
      <c r="G1109" s="6">
        <f>IFERROR(VLOOKUP(C1109,Tabelle3!A:H,8,FALSE),"")</f>
        <v>1</v>
      </c>
      <c r="H1109" s="6">
        <v>1</v>
      </c>
      <c r="I1109" s="6">
        <v>7</v>
      </c>
      <c r="J1109" s="6">
        <v>7</v>
      </c>
      <c r="K1109" s="6">
        <v>23.6</v>
      </c>
      <c r="L1109" s="6">
        <v>31.739000000000001</v>
      </c>
      <c r="M1109" s="6">
        <v>276</v>
      </c>
      <c r="N1109" s="6">
        <v>0</v>
      </c>
      <c r="O1109" s="6">
        <v>62.109000000000002</v>
      </c>
      <c r="P1109" s="6">
        <v>62404000</v>
      </c>
      <c r="Q1109" s="6">
        <v>14052000</v>
      </c>
      <c r="R1109" s="6">
        <v>2899200</v>
      </c>
      <c r="S1109" s="6">
        <v>14190000</v>
      </c>
      <c r="T1109" s="6">
        <v>0</v>
      </c>
      <c r="U1109" s="6">
        <v>6643300</v>
      </c>
      <c r="V1109" s="6">
        <v>5757000</v>
      </c>
      <c r="W1109" s="6">
        <v>11716000</v>
      </c>
      <c r="X1109" s="6">
        <v>7145900</v>
      </c>
      <c r="Y1109" s="6">
        <v>2114700</v>
      </c>
      <c r="Z1109" s="6">
        <v>1601600</v>
      </c>
      <c r="AA1109" s="6">
        <v>2030200</v>
      </c>
      <c r="AB1109" s="6"/>
      <c r="AC1109" s="6">
        <v>1665400</v>
      </c>
      <c r="AD1109" s="6">
        <v>3125900</v>
      </c>
      <c r="AE1109" s="6">
        <v>1206600</v>
      </c>
      <c r="AF1109" s="6">
        <v>1136600</v>
      </c>
      <c r="AG1109" s="6">
        <f t="shared" si="89"/>
        <v>1.0739365057116828</v>
      </c>
      <c r="AH1109" s="6">
        <f t="shared" si="90"/>
        <v>0.10290869946602284</v>
      </c>
      <c r="AI1109" s="6">
        <f t="shared" si="91"/>
        <v>0.80188847789922191</v>
      </c>
      <c r="AJ1109" s="6">
        <f t="shared" si="92"/>
        <v>0.31852648609896644</v>
      </c>
      <c r="AK1109" s="6">
        <f>VLOOKUP(AO1109,'MV-SigB'!F:J,3,FALSE)</f>
        <v>0</v>
      </c>
      <c r="AL1109" s="15">
        <v>19</v>
      </c>
      <c r="AM1109" s="6"/>
      <c r="AN1109" s="6">
        <v>18</v>
      </c>
      <c r="AO1109" s="7">
        <v>1334</v>
      </c>
    </row>
    <row r="1110" spans="2:41" x14ac:dyDescent="0.2">
      <c r="B1110" s="5" t="s">
        <v>5323</v>
      </c>
      <c r="C1110" s="6" t="str">
        <f t="shared" si="93"/>
        <v>Q9D2R6</v>
      </c>
      <c r="D1110" s="6" t="s">
        <v>5324</v>
      </c>
      <c r="E1110" s="6" t="s">
        <v>5325</v>
      </c>
      <c r="F1110" s="6" t="s">
        <v>5326</v>
      </c>
      <c r="G1110" s="6">
        <f>IFERROR(VLOOKUP(C1110,Tabelle3!A:H,8,FALSE),"")</f>
        <v>1</v>
      </c>
      <c r="H1110" s="6">
        <v>2</v>
      </c>
      <c r="I1110" s="6">
        <v>8</v>
      </c>
      <c r="J1110" s="6">
        <v>8</v>
      </c>
      <c r="K1110" s="6">
        <v>75.900000000000006</v>
      </c>
      <c r="L1110" s="6">
        <v>11.987</v>
      </c>
      <c r="M1110" s="6">
        <v>108</v>
      </c>
      <c r="N1110" s="6">
        <v>0</v>
      </c>
      <c r="O1110" s="6">
        <v>114.27</v>
      </c>
      <c r="P1110" s="6">
        <v>570570000</v>
      </c>
      <c r="Q1110" s="6">
        <v>81527000</v>
      </c>
      <c r="R1110" s="6">
        <v>12339000</v>
      </c>
      <c r="S1110" s="6">
        <v>31931000</v>
      </c>
      <c r="T1110" s="6">
        <v>34772000</v>
      </c>
      <c r="U1110" s="6">
        <v>31207000</v>
      </c>
      <c r="V1110" s="6">
        <v>27166000</v>
      </c>
      <c r="W1110" s="6">
        <v>184600000</v>
      </c>
      <c r="X1110" s="6">
        <v>167030000</v>
      </c>
      <c r="Y1110" s="6">
        <v>59156000</v>
      </c>
      <c r="Z1110" s="6">
        <v>32939000</v>
      </c>
      <c r="AA1110" s="6">
        <v>121240000</v>
      </c>
      <c r="AB1110" s="6">
        <v>44641000</v>
      </c>
      <c r="AC1110" s="6">
        <v>72478000</v>
      </c>
      <c r="AD1110" s="6">
        <v>39790000</v>
      </c>
      <c r="AE1110" s="6">
        <v>54602000</v>
      </c>
      <c r="AF1110" s="6">
        <v>68592000</v>
      </c>
      <c r="AG1110" s="6">
        <f t="shared" si="89"/>
        <v>1.0956162777857998</v>
      </c>
      <c r="AH1110" s="6">
        <f t="shared" si="90"/>
        <v>0.13174260571817498</v>
      </c>
      <c r="AI1110" s="6">
        <f t="shared" si="91"/>
        <v>0.80261375380751288</v>
      </c>
      <c r="AJ1110" s="6">
        <f t="shared" si="92"/>
        <v>0.31722221614314267</v>
      </c>
      <c r="AK1110" s="6">
        <f>VLOOKUP(AO1110,'MV-SigB'!F:J,3,FALSE)</f>
        <v>0</v>
      </c>
      <c r="AL1110" s="15">
        <v>19</v>
      </c>
      <c r="AM1110" s="6"/>
      <c r="AN1110" s="6">
        <v>49</v>
      </c>
      <c r="AO1110" s="7">
        <v>1383</v>
      </c>
    </row>
    <row r="1111" spans="2:41" x14ac:dyDescent="0.2">
      <c r="B1111" s="5" t="s">
        <v>2033</v>
      </c>
      <c r="C1111" s="6" t="str">
        <f t="shared" si="93"/>
        <v>P56380</v>
      </c>
      <c r="D1111" s="6" t="s">
        <v>2034</v>
      </c>
      <c r="E1111" s="6" t="s">
        <v>2035</v>
      </c>
      <c r="F1111" s="6" t="s">
        <v>2036</v>
      </c>
      <c r="G1111" s="6">
        <f>IFERROR(VLOOKUP(C1111,Tabelle3!A:H,8,FALSE),"")</f>
        <v>1</v>
      </c>
      <c r="H1111" s="6">
        <v>1</v>
      </c>
      <c r="I1111" s="6">
        <v>12</v>
      </c>
      <c r="J1111" s="6">
        <v>12</v>
      </c>
      <c r="K1111" s="6">
        <v>83</v>
      </c>
      <c r="L1111" s="6">
        <v>16.989000000000001</v>
      </c>
      <c r="M1111" s="6">
        <v>147</v>
      </c>
      <c r="N1111" s="6">
        <v>0</v>
      </c>
      <c r="O1111" s="6">
        <v>164.54</v>
      </c>
      <c r="P1111" s="6">
        <v>156230000</v>
      </c>
      <c r="Q1111" s="6">
        <v>6187700</v>
      </c>
      <c r="R1111" s="6">
        <v>15036000</v>
      </c>
      <c r="S1111" s="6">
        <v>12294000</v>
      </c>
      <c r="T1111" s="6">
        <v>3192300</v>
      </c>
      <c r="U1111" s="6">
        <v>23883000</v>
      </c>
      <c r="V1111" s="6">
        <v>3748400</v>
      </c>
      <c r="W1111" s="6">
        <v>38134000</v>
      </c>
      <c r="X1111" s="6">
        <v>53750000</v>
      </c>
      <c r="Y1111" s="6">
        <v>15368000</v>
      </c>
      <c r="Z1111" s="6">
        <v>22209000</v>
      </c>
      <c r="AA1111" s="6">
        <v>17226000</v>
      </c>
      <c r="AB1111" s="6">
        <v>7303900</v>
      </c>
      <c r="AC1111" s="6">
        <v>19356000</v>
      </c>
      <c r="AD1111" s="6">
        <v>13767000</v>
      </c>
      <c r="AE1111" s="6">
        <v>14432000</v>
      </c>
      <c r="AF1111" s="6">
        <v>18157000</v>
      </c>
      <c r="AG1111" s="6">
        <f t="shared" si="89"/>
        <v>0.94513787436084729</v>
      </c>
      <c r="AH1111" s="6">
        <f t="shared" si="90"/>
        <v>-8.1403293439727367E-2</v>
      </c>
      <c r="AI1111" s="6">
        <f t="shared" si="91"/>
        <v>0.80300982974347423</v>
      </c>
      <c r="AJ1111" s="6">
        <f t="shared" si="92"/>
        <v>0.31651044682675827</v>
      </c>
      <c r="AK1111" s="6">
        <f>VLOOKUP(AO1111,'MV-SigB'!F:J,3,FALSE)</f>
        <v>0</v>
      </c>
      <c r="AL1111" s="15">
        <v>19</v>
      </c>
      <c r="AM1111" s="6"/>
      <c r="AN1111" s="6">
        <v>50</v>
      </c>
      <c r="AO1111" s="7">
        <v>546</v>
      </c>
    </row>
    <row r="1112" spans="2:41" x14ac:dyDescent="0.2">
      <c r="B1112" s="5" t="s">
        <v>2575</v>
      </c>
      <c r="C1112" s="6" t="str">
        <f t="shared" si="93"/>
        <v>Q3U186</v>
      </c>
      <c r="D1112" s="6" t="s">
        <v>2576</v>
      </c>
      <c r="E1112" s="6" t="s">
        <v>2577</v>
      </c>
      <c r="F1112" s="6" t="s">
        <v>2578</v>
      </c>
      <c r="G1112" s="6">
        <f>IFERROR(VLOOKUP(C1112,Tabelle3!A:H,8,FALSE),"")</f>
        <v>1</v>
      </c>
      <c r="H1112" s="6">
        <v>2</v>
      </c>
      <c r="I1112" s="6">
        <v>27</v>
      </c>
      <c r="J1112" s="6">
        <v>27</v>
      </c>
      <c r="K1112" s="6">
        <v>55.5</v>
      </c>
      <c r="L1112" s="6">
        <v>65.334999999999994</v>
      </c>
      <c r="M1112" s="6">
        <v>578</v>
      </c>
      <c r="N1112" s="6">
        <v>0</v>
      </c>
      <c r="O1112" s="6">
        <v>323.31</v>
      </c>
      <c r="P1112" s="6">
        <v>1336400000</v>
      </c>
      <c r="Q1112" s="6">
        <v>183180000</v>
      </c>
      <c r="R1112" s="6">
        <v>32684000</v>
      </c>
      <c r="S1112" s="6">
        <v>78011000</v>
      </c>
      <c r="T1112" s="6">
        <v>65351000</v>
      </c>
      <c r="U1112" s="6">
        <v>47787000</v>
      </c>
      <c r="V1112" s="6">
        <v>398370000</v>
      </c>
      <c r="W1112" s="6">
        <v>257290000</v>
      </c>
      <c r="X1112" s="6">
        <v>273780000</v>
      </c>
      <c r="Y1112" s="6">
        <v>13990000</v>
      </c>
      <c r="Z1112" s="6">
        <v>11362000</v>
      </c>
      <c r="AA1112" s="6">
        <v>19971000</v>
      </c>
      <c r="AB1112" s="6">
        <v>18470000</v>
      </c>
      <c r="AC1112" s="6">
        <v>12424000</v>
      </c>
      <c r="AD1112" s="6">
        <v>27242000</v>
      </c>
      <c r="AE1112" s="6">
        <v>14889000</v>
      </c>
      <c r="AF1112" s="6">
        <v>13400000</v>
      </c>
      <c r="AG1112" s="6">
        <f t="shared" si="89"/>
        <v>0.93875358693252886</v>
      </c>
      <c r="AH1112" s="6">
        <f t="shared" si="90"/>
        <v>-9.1181579781214619E-2</v>
      </c>
      <c r="AI1112" s="6">
        <f t="shared" si="91"/>
        <v>0.8049155857446002</v>
      </c>
      <c r="AJ1112" s="6">
        <f t="shared" si="92"/>
        <v>0.31309060409908479</v>
      </c>
      <c r="AK1112" s="6">
        <f>VLOOKUP(AO1112,'MV-SigB'!F:J,3,FALSE)</f>
        <v>0</v>
      </c>
      <c r="AL1112" s="15">
        <v>19</v>
      </c>
      <c r="AM1112" s="6"/>
      <c r="AN1112" s="6">
        <v>190</v>
      </c>
      <c r="AO1112" s="7">
        <v>683</v>
      </c>
    </row>
    <row r="1113" spans="2:41" x14ac:dyDescent="0.2">
      <c r="B1113" s="5" t="s">
        <v>4902</v>
      </c>
      <c r="C1113" s="6" t="str">
        <f t="shared" si="93"/>
        <v>Q9CQR4</v>
      </c>
      <c r="D1113" s="6" t="s">
        <v>4903</v>
      </c>
      <c r="E1113" s="6" t="s">
        <v>4904</v>
      </c>
      <c r="F1113" s="6" t="s">
        <v>4905</v>
      </c>
      <c r="G1113" s="6">
        <f>IFERROR(VLOOKUP(C1113,Tabelle3!A:H,8,FALSE),"")</f>
        <v>1</v>
      </c>
      <c r="H1113" s="6">
        <v>1</v>
      </c>
      <c r="I1113" s="6">
        <v>22</v>
      </c>
      <c r="J1113" s="6">
        <v>22</v>
      </c>
      <c r="K1113" s="6">
        <v>94.3</v>
      </c>
      <c r="L1113" s="6">
        <v>15.183</v>
      </c>
      <c r="M1113" s="6">
        <v>140</v>
      </c>
      <c r="N1113" s="6">
        <v>0</v>
      </c>
      <c r="O1113" s="6">
        <v>323.31</v>
      </c>
      <c r="P1113" s="6">
        <v>8504400000</v>
      </c>
      <c r="Q1113" s="6">
        <v>929430000</v>
      </c>
      <c r="R1113" s="6">
        <v>130410000</v>
      </c>
      <c r="S1113" s="6">
        <v>179740000</v>
      </c>
      <c r="T1113" s="6">
        <v>579060000</v>
      </c>
      <c r="U1113" s="6">
        <v>214330000</v>
      </c>
      <c r="V1113" s="6">
        <v>312000000</v>
      </c>
      <c r="W1113" s="6">
        <v>2882900000</v>
      </c>
      <c r="X1113" s="6">
        <v>3276600000</v>
      </c>
      <c r="Y1113" s="6">
        <v>1081000000</v>
      </c>
      <c r="Z1113" s="6">
        <v>484240000</v>
      </c>
      <c r="AA1113" s="6">
        <v>695920000</v>
      </c>
      <c r="AB1113" s="6">
        <v>734300000</v>
      </c>
      <c r="AC1113" s="6">
        <v>413210000</v>
      </c>
      <c r="AD1113" s="6">
        <v>596470000</v>
      </c>
      <c r="AE1113" s="6">
        <v>1158800000</v>
      </c>
      <c r="AF1113" s="6">
        <v>1052200000</v>
      </c>
      <c r="AG1113" s="6">
        <f t="shared" si="89"/>
        <v>0.93007066830607199</v>
      </c>
      <c r="AH1113" s="6">
        <f t="shared" si="90"/>
        <v>-0.10458775614911446</v>
      </c>
      <c r="AI1113" s="6">
        <f t="shared" si="91"/>
        <v>0.80524935918817742</v>
      </c>
      <c r="AJ1113" s="6">
        <f t="shared" si="92"/>
        <v>0.31249248736546464</v>
      </c>
      <c r="AK1113" s="6">
        <f>VLOOKUP(AO1113,'MV-SigB'!F:J,3,FALSE)</f>
        <v>0</v>
      </c>
      <c r="AL1113" s="15">
        <v>19</v>
      </c>
      <c r="AM1113" s="6"/>
      <c r="AN1113" s="6">
        <v>472</v>
      </c>
      <c r="AO1113" s="7">
        <v>1276</v>
      </c>
    </row>
    <row r="1114" spans="2:41" x14ac:dyDescent="0.2">
      <c r="B1114" s="5" t="s">
        <v>5703</v>
      </c>
      <c r="C1114" s="6" t="str">
        <f t="shared" si="93"/>
        <v>Q9DCW4</v>
      </c>
      <c r="D1114" s="6" t="s">
        <v>5704</v>
      </c>
      <c r="E1114" s="6" t="s">
        <v>5705</v>
      </c>
      <c r="F1114" s="6" t="s">
        <v>5706</v>
      </c>
      <c r="G1114" s="6">
        <f>IFERROR(VLOOKUP(C1114,Tabelle3!A:H,8,FALSE),"")</f>
        <v>1</v>
      </c>
      <c r="H1114" s="6">
        <v>1</v>
      </c>
      <c r="I1114" s="6">
        <v>44</v>
      </c>
      <c r="J1114" s="6">
        <v>44</v>
      </c>
      <c r="K1114" s="6">
        <v>91</v>
      </c>
      <c r="L1114" s="6">
        <v>27.623000000000001</v>
      </c>
      <c r="M1114" s="6">
        <v>255</v>
      </c>
      <c r="N1114" s="6">
        <v>0</v>
      </c>
      <c r="O1114" s="6">
        <v>323.31</v>
      </c>
      <c r="P1114" s="6">
        <v>52443000000</v>
      </c>
      <c r="Q1114" s="6">
        <v>5716800000</v>
      </c>
      <c r="R1114" s="6">
        <v>1388300000</v>
      </c>
      <c r="S1114" s="6">
        <v>4372100000</v>
      </c>
      <c r="T1114" s="6">
        <v>1549900000</v>
      </c>
      <c r="U1114" s="6">
        <v>4035400000</v>
      </c>
      <c r="V1114" s="6">
        <v>3240700000</v>
      </c>
      <c r="W1114" s="6">
        <v>18804000000</v>
      </c>
      <c r="X1114" s="6">
        <v>13336000000</v>
      </c>
      <c r="Y1114" s="6">
        <v>568540000</v>
      </c>
      <c r="Z1114" s="6">
        <v>776750000</v>
      </c>
      <c r="AA1114" s="6">
        <v>1328500000</v>
      </c>
      <c r="AB1114" s="6">
        <v>1271200000</v>
      </c>
      <c r="AC1114" s="6">
        <v>1149900000</v>
      </c>
      <c r="AD1114" s="6">
        <v>699460000</v>
      </c>
      <c r="AE1114" s="6">
        <v>952320000</v>
      </c>
      <c r="AF1114" s="6">
        <v>929280000</v>
      </c>
      <c r="AG1114" s="6">
        <f t="shared" si="89"/>
        <v>1.0573659326285996</v>
      </c>
      <c r="AH1114" s="6">
        <f t="shared" si="90"/>
        <v>8.0474750254480698E-2</v>
      </c>
      <c r="AI1114" s="6">
        <f t="shared" si="91"/>
        <v>0.80852527140502439</v>
      </c>
      <c r="AJ1114" s="6">
        <f t="shared" si="92"/>
        <v>0.30663522735921606</v>
      </c>
      <c r="AK1114" s="6">
        <f>VLOOKUP(AO1114,'MV-SigB'!F:J,3,FALSE)</f>
        <v>0</v>
      </c>
      <c r="AL1114" s="15">
        <v>19</v>
      </c>
      <c r="AM1114" s="6"/>
      <c r="AN1114" s="6">
        <v>1270</v>
      </c>
      <c r="AO1114" s="7">
        <v>1479</v>
      </c>
    </row>
    <row r="1115" spans="2:41" x14ac:dyDescent="0.2">
      <c r="B1115" s="5" t="s">
        <v>4394</v>
      </c>
      <c r="C1115" s="6" t="str">
        <f t="shared" si="93"/>
        <v>Q922D8</v>
      </c>
      <c r="D1115" s="6" t="s">
        <v>4395</v>
      </c>
      <c r="E1115" s="6" t="s">
        <v>4396</v>
      </c>
      <c r="F1115" s="6" t="s">
        <v>4397</v>
      </c>
      <c r="G1115" s="6">
        <f>IFERROR(VLOOKUP(C1115,Tabelle3!A:H,8,FALSE),"")</f>
        <v>1</v>
      </c>
      <c r="H1115" s="6">
        <v>1</v>
      </c>
      <c r="I1115" s="6">
        <v>22</v>
      </c>
      <c r="J1115" s="6">
        <v>22</v>
      </c>
      <c r="K1115" s="6">
        <v>30.6</v>
      </c>
      <c r="L1115" s="6">
        <v>101.2</v>
      </c>
      <c r="M1115" s="6">
        <v>935</v>
      </c>
      <c r="N1115" s="6">
        <v>0</v>
      </c>
      <c r="O1115" s="6">
        <v>157.16999999999999</v>
      </c>
      <c r="P1115" s="6">
        <v>244470000</v>
      </c>
      <c r="Q1115" s="6">
        <v>14526000</v>
      </c>
      <c r="R1115" s="6">
        <v>36071000</v>
      </c>
      <c r="S1115" s="6">
        <v>10515000</v>
      </c>
      <c r="T1115" s="6">
        <v>27814000</v>
      </c>
      <c r="U1115" s="6">
        <v>26095000</v>
      </c>
      <c r="V1115" s="6">
        <v>34257000</v>
      </c>
      <c r="W1115" s="6">
        <v>49809000</v>
      </c>
      <c r="X1115" s="6">
        <v>45381000</v>
      </c>
      <c r="Y1115" s="6">
        <v>12687000</v>
      </c>
      <c r="Z1115" s="6">
        <v>11808000</v>
      </c>
      <c r="AA1115" s="6">
        <v>6199100</v>
      </c>
      <c r="AB1115" s="6">
        <v>20126000</v>
      </c>
      <c r="AC1115" s="6">
        <v>6923500</v>
      </c>
      <c r="AD1115" s="6">
        <v>19029000</v>
      </c>
      <c r="AE1115" s="6">
        <v>10547000</v>
      </c>
      <c r="AF1115" s="6">
        <v>10423000</v>
      </c>
      <c r="AG1115" s="6">
        <f t="shared" si="89"/>
        <v>1.083064627843785</v>
      </c>
      <c r="AH1115" s="6">
        <f t="shared" si="90"/>
        <v>0.1151193329627254</v>
      </c>
      <c r="AI1115" s="6">
        <f t="shared" si="91"/>
        <v>0.80864194586229099</v>
      </c>
      <c r="AJ1115" s="6">
        <f t="shared" si="92"/>
        <v>0.30642705388229707</v>
      </c>
      <c r="AK1115" s="6">
        <f>VLOOKUP(AO1115,'MV-SigB'!F:J,3,FALSE)</f>
        <v>0</v>
      </c>
      <c r="AL1115" s="15">
        <v>19</v>
      </c>
      <c r="AM1115" s="6"/>
      <c r="AN1115" s="6">
        <v>103</v>
      </c>
      <c r="AO1115" s="7">
        <v>1148</v>
      </c>
    </row>
    <row r="1116" spans="2:41" x14ac:dyDescent="0.2">
      <c r="B1116" s="5" t="s">
        <v>1679</v>
      </c>
      <c r="C1116" s="6" t="str">
        <f t="shared" si="93"/>
        <v>P28825</v>
      </c>
      <c r="D1116" s="6" t="s">
        <v>1680</v>
      </c>
      <c r="E1116" s="6" t="s">
        <v>1681</v>
      </c>
      <c r="F1116" s="6" t="s">
        <v>1682</v>
      </c>
      <c r="G1116" s="6" t="str">
        <f>IFERROR(VLOOKUP(C1116,Tabelle3!A:H,8,FALSE),"")</f>
        <v/>
      </c>
      <c r="H1116" s="6">
        <v>1</v>
      </c>
      <c r="I1116" s="6">
        <v>29</v>
      </c>
      <c r="J1116" s="6">
        <v>29</v>
      </c>
      <c r="K1116" s="6">
        <v>40.700000000000003</v>
      </c>
      <c r="L1116" s="6">
        <v>84.23</v>
      </c>
      <c r="M1116" s="6">
        <v>747</v>
      </c>
      <c r="N1116" s="6">
        <v>0</v>
      </c>
      <c r="O1116" s="6">
        <v>323.31</v>
      </c>
      <c r="P1116" s="6">
        <v>4083600000</v>
      </c>
      <c r="Q1116" s="6">
        <v>10886000</v>
      </c>
      <c r="R1116" s="6">
        <v>85902000</v>
      </c>
      <c r="S1116" s="6">
        <v>270650000</v>
      </c>
      <c r="T1116" s="6">
        <v>228830000</v>
      </c>
      <c r="U1116" s="6">
        <v>12198000</v>
      </c>
      <c r="V1116" s="6">
        <v>61225000</v>
      </c>
      <c r="W1116" s="6">
        <v>2396100000</v>
      </c>
      <c r="X1116" s="6">
        <v>1017700000</v>
      </c>
      <c r="Y1116" s="6">
        <v>7375400</v>
      </c>
      <c r="Z1116" s="6">
        <v>51204000</v>
      </c>
      <c r="AA1116" s="6">
        <v>102980000</v>
      </c>
      <c r="AB1116" s="6">
        <v>199340000</v>
      </c>
      <c r="AC1116" s="6">
        <v>6924700</v>
      </c>
      <c r="AD1116" s="6">
        <v>128490000</v>
      </c>
      <c r="AE1116" s="6">
        <v>201170000</v>
      </c>
      <c r="AF1116" s="6">
        <v>82283000</v>
      </c>
      <c r="AG1116" s="6">
        <f t="shared" si="89"/>
        <v>0.86160713752815032</v>
      </c>
      <c r="AH1116" s="6">
        <f t="shared" si="90"/>
        <v>-0.21489789371251278</v>
      </c>
      <c r="AI1116" s="6">
        <f t="shared" si="91"/>
        <v>0.81108040230722245</v>
      </c>
      <c r="AJ1116" s="6">
        <f t="shared" si="92"/>
        <v>0.3020831591619777</v>
      </c>
      <c r="AK1116" s="6">
        <f>VLOOKUP(AO1116,'MV-SigB'!F:J,3,FALSE)</f>
        <v>0</v>
      </c>
      <c r="AL1116" s="15">
        <v>19</v>
      </c>
      <c r="AM1116" s="6"/>
      <c r="AN1116" s="6">
        <v>308</v>
      </c>
      <c r="AO1116" s="7">
        <v>457</v>
      </c>
    </row>
    <row r="1117" spans="2:41" x14ac:dyDescent="0.2">
      <c r="B1117" s="5" t="s">
        <v>3090</v>
      </c>
      <c r="C1117" s="6" t="str">
        <f t="shared" si="93"/>
        <v>Q6P8N8</v>
      </c>
      <c r="D1117" s="6" t="s">
        <v>3091</v>
      </c>
      <c r="E1117" s="6" t="s">
        <v>3092</v>
      </c>
      <c r="F1117" s="6" t="s">
        <v>3093</v>
      </c>
      <c r="G1117" s="6">
        <f>IFERROR(VLOOKUP(C1117,Tabelle3!A:H,8,FALSE),"")</f>
        <v>1</v>
      </c>
      <c r="H1117" s="6">
        <v>3</v>
      </c>
      <c r="I1117" s="6">
        <v>25</v>
      </c>
      <c r="J1117" s="6">
        <v>25</v>
      </c>
      <c r="K1117" s="6">
        <v>42.1</v>
      </c>
      <c r="L1117" s="6">
        <v>67.334999999999994</v>
      </c>
      <c r="M1117" s="6">
        <v>620</v>
      </c>
      <c r="N1117" s="6">
        <v>0</v>
      </c>
      <c r="O1117" s="6">
        <v>323.31</v>
      </c>
      <c r="P1117" s="6">
        <v>1558500000</v>
      </c>
      <c r="Q1117" s="6">
        <v>293820000</v>
      </c>
      <c r="R1117" s="6">
        <v>63646000</v>
      </c>
      <c r="S1117" s="6">
        <v>95456000</v>
      </c>
      <c r="T1117" s="6">
        <v>72214000</v>
      </c>
      <c r="U1117" s="6">
        <v>119580000</v>
      </c>
      <c r="V1117" s="6">
        <v>359300000</v>
      </c>
      <c r="W1117" s="6">
        <v>243780000</v>
      </c>
      <c r="X1117" s="6">
        <v>310670000</v>
      </c>
      <c r="Y1117" s="6">
        <v>20481000</v>
      </c>
      <c r="Z1117" s="6">
        <v>18382000</v>
      </c>
      <c r="AA1117" s="6">
        <v>17066000</v>
      </c>
      <c r="AB1117" s="6">
        <v>23470000</v>
      </c>
      <c r="AC1117" s="6">
        <v>23245000</v>
      </c>
      <c r="AD1117" s="6">
        <v>26426000</v>
      </c>
      <c r="AE1117" s="6">
        <v>11481000</v>
      </c>
      <c r="AF1117" s="6">
        <v>14358000</v>
      </c>
      <c r="AG1117" s="6">
        <f t="shared" si="89"/>
        <v>1.0515031121705734</v>
      </c>
      <c r="AH1117" s="6">
        <f t="shared" si="90"/>
        <v>7.245312007103144E-2</v>
      </c>
      <c r="AI1117" s="6">
        <f t="shared" si="91"/>
        <v>0.81166119068787568</v>
      </c>
      <c r="AJ1117" s="6">
        <f t="shared" si="92"/>
        <v>0.301050461712219</v>
      </c>
      <c r="AK1117" s="6">
        <f>VLOOKUP(AO1117,'MV-SigB'!F:J,3,FALSE)</f>
        <v>0</v>
      </c>
      <c r="AL1117" s="15">
        <v>19</v>
      </c>
      <c r="AM1117" s="6"/>
      <c r="AN1117" s="6">
        <v>223</v>
      </c>
      <c r="AO1117" s="7">
        <v>815</v>
      </c>
    </row>
    <row r="1118" spans="2:41" x14ac:dyDescent="0.2">
      <c r="B1118" s="5" t="s">
        <v>2185</v>
      </c>
      <c r="C1118" s="6" t="str">
        <f t="shared" si="93"/>
        <v>P62077</v>
      </c>
      <c r="D1118" s="6" t="s">
        <v>2186</v>
      </c>
      <c r="E1118" s="6" t="s">
        <v>2187</v>
      </c>
      <c r="F1118" s="6" t="s">
        <v>2188</v>
      </c>
      <c r="G1118" s="6">
        <f>IFERROR(VLOOKUP(C1118,Tabelle3!A:H,8,FALSE),"")</f>
        <v>1</v>
      </c>
      <c r="H1118" s="6">
        <v>1</v>
      </c>
      <c r="I1118" s="6">
        <v>5</v>
      </c>
      <c r="J1118" s="6">
        <v>5</v>
      </c>
      <c r="K1118" s="6">
        <v>60.2</v>
      </c>
      <c r="L1118" s="6">
        <v>9.2864000000000004</v>
      </c>
      <c r="M1118" s="6">
        <v>83</v>
      </c>
      <c r="N1118" s="6">
        <v>0</v>
      </c>
      <c r="O1118" s="6">
        <v>142.32</v>
      </c>
      <c r="P1118" s="6">
        <v>23647000</v>
      </c>
      <c r="Q1118" s="6">
        <v>3377200</v>
      </c>
      <c r="R1118" s="6">
        <v>1452000</v>
      </c>
      <c r="S1118" s="6">
        <v>1872100</v>
      </c>
      <c r="T1118" s="6">
        <v>4699000</v>
      </c>
      <c r="U1118" s="6">
        <v>9484800</v>
      </c>
      <c r="V1118" s="6">
        <v>2222400</v>
      </c>
      <c r="W1118" s="6">
        <v>177030</v>
      </c>
      <c r="X1118" s="6">
        <v>362860</v>
      </c>
      <c r="Y1118" s="6">
        <v>3543600</v>
      </c>
      <c r="Z1118" s="6">
        <v>2428800</v>
      </c>
      <c r="AA1118" s="6">
        <v>5270200</v>
      </c>
      <c r="AB1118" s="6">
        <v>6641300</v>
      </c>
      <c r="AC1118" s="6">
        <v>13938000</v>
      </c>
      <c r="AD1118" s="6">
        <v>6046700</v>
      </c>
      <c r="AE1118" s="6">
        <v>375000</v>
      </c>
      <c r="AF1118" s="6">
        <v>883570</v>
      </c>
      <c r="AG1118" s="6">
        <f t="shared" si="89"/>
        <v>0.84186191673880717</v>
      </c>
      <c r="AH1118" s="6">
        <f t="shared" si="90"/>
        <v>-0.24834447486500824</v>
      </c>
      <c r="AI1118" s="6">
        <f t="shared" si="91"/>
        <v>0.81231636852154454</v>
      </c>
      <c r="AJ1118" s="6">
        <f t="shared" si="92"/>
        <v>0.29988637929315243</v>
      </c>
      <c r="AK1118" s="6">
        <f>VLOOKUP(AO1118,'MV-SigB'!F:J,3,FALSE)</f>
        <v>0</v>
      </c>
      <c r="AL1118" s="15">
        <v>19</v>
      </c>
      <c r="AM1118" s="6"/>
      <c r="AN1118" s="6">
        <v>20</v>
      </c>
      <c r="AO1118" s="7">
        <v>584</v>
      </c>
    </row>
    <row r="1119" spans="2:41" x14ac:dyDescent="0.2">
      <c r="B1119" s="5" t="s">
        <v>2900</v>
      </c>
      <c r="C1119" s="6" t="str">
        <f t="shared" si="93"/>
        <v>Q61133</v>
      </c>
      <c r="D1119" s="6" t="s">
        <v>2901</v>
      </c>
      <c r="E1119" s="6" t="s">
        <v>2902</v>
      </c>
      <c r="F1119" s="6" t="s">
        <v>2903</v>
      </c>
      <c r="G1119" s="6" t="str">
        <f>IFERROR(VLOOKUP(C1119,Tabelle3!A:H,8,FALSE),"")</f>
        <v/>
      </c>
      <c r="H1119" s="6">
        <v>5</v>
      </c>
      <c r="I1119" s="6">
        <v>7</v>
      </c>
      <c r="J1119" s="6">
        <v>7</v>
      </c>
      <c r="K1119" s="6">
        <v>41</v>
      </c>
      <c r="L1119" s="6">
        <v>27.634</v>
      </c>
      <c r="M1119" s="6">
        <v>244</v>
      </c>
      <c r="N1119" s="6">
        <v>0</v>
      </c>
      <c r="O1119" s="6">
        <v>34.606000000000002</v>
      </c>
      <c r="P1119" s="6">
        <v>53410000</v>
      </c>
      <c r="Q1119" s="6">
        <v>11348000</v>
      </c>
      <c r="R1119" s="6">
        <v>4080400</v>
      </c>
      <c r="S1119" s="6">
        <v>2652900</v>
      </c>
      <c r="T1119" s="6">
        <v>318810</v>
      </c>
      <c r="U1119" s="6">
        <v>414390</v>
      </c>
      <c r="V1119" s="6">
        <v>5446700</v>
      </c>
      <c r="W1119" s="6">
        <v>10074000</v>
      </c>
      <c r="X1119" s="6">
        <v>19075000</v>
      </c>
      <c r="Y1119" s="6">
        <v>1392100</v>
      </c>
      <c r="Z1119" s="6">
        <v>2489300</v>
      </c>
      <c r="AA1119" s="6">
        <v>613410</v>
      </c>
      <c r="AB1119" s="6">
        <v>306850</v>
      </c>
      <c r="AC1119" s="6">
        <v>414580</v>
      </c>
      <c r="AD1119" s="6">
        <v>3521400</v>
      </c>
      <c r="AE1119" s="6">
        <v>765910</v>
      </c>
      <c r="AF1119" s="6">
        <v>959050</v>
      </c>
      <c r="AG1119" s="6">
        <f t="shared" si="89"/>
        <v>0.84820895469656987</v>
      </c>
      <c r="AH1119" s="6">
        <f t="shared" si="90"/>
        <v>-0.2375083810780558</v>
      </c>
      <c r="AI1119" s="6">
        <f t="shared" si="91"/>
        <v>0.81247444661025026</v>
      </c>
      <c r="AJ1119" s="6">
        <f t="shared" si="92"/>
        <v>0.29960565580155635</v>
      </c>
      <c r="AK1119" s="6">
        <f>VLOOKUP(AO1119,'MV-SigB'!F:J,3,FALSE)</f>
        <v>0</v>
      </c>
      <c r="AL1119" s="15">
        <v>19</v>
      </c>
      <c r="AM1119" s="6"/>
      <c r="AN1119" s="6">
        <v>21</v>
      </c>
      <c r="AO1119" s="7">
        <v>767</v>
      </c>
    </row>
    <row r="1120" spans="2:41" x14ac:dyDescent="0.2">
      <c r="B1120" s="5" t="s">
        <v>3837</v>
      </c>
      <c r="C1120" s="6" t="str">
        <f t="shared" si="93"/>
        <v>Q8K1N1</v>
      </c>
      <c r="D1120" s="6" t="s">
        <v>3838</v>
      </c>
      <c r="E1120" s="6" t="s">
        <v>3839</v>
      </c>
      <c r="F1120" s="6" t="s">
        <v>3840</v>
      </c>
      <c r="G1120" s="6" t="str">
        <f>IFERROR(VLOOKUP(C1120,Tabelle3!A:H,8,FALSE),"")</f>
        <v/>
      </c>
      <c r="H1120" s="6">
        <v>4</v>
      </c>
      <c r="I1120" s="6">
        <v>11</v>
      </c>
      <c r="J1120" s="6">
        <v>11</v>
      </c>
      <c r="K1120" s="6">
        <v>18.899999999999999</v>
      </c>
      <c r="L1120" s="6">
        <v>87.38</v>
      </c>
      <c r="M1120" s="6">
        <v>776</v>
      </c>
      <c r="N1120" s="6">
        <v>0</v>
      </c>
      <c r="O1120" s="6">
        <v>23.201000000000001</v>
      </c>
      <c r="P1120" s="6">
        <v>165950000</v>
      </c>
      <c r="Q1120" s="6">
        <v>6497600</v>
      </c>
      <c r="R1120" s="6">
        <v>1538500</v>
      </c>
      <c r="S1120" s="6">
        <v>6360200</v>
      </c>
      <c r="T1120" s="6">
        <v>4054400</v>
      </c>
      <c r="U1120" s="6">
        <v>29151000</v>
      </c>
      <c r="V1120" s="6">
        <v>8424700</v>
      </c>
      <c r="W1120" s="6">
        <v>40222000</v>
      </c>
      <c r="X1120" s="6">
        <v>69706000</v>
      </c>
      <c r="Y1120" s="6">
        <v>1472500</v>
      </c>
      <c r="Z1120" s="6">
        <v>2034900</v>
      </c>
      <c r="AA1120" s="6">
        <v>2632000</v>
      </c>
      <c r="AB1120" s="6">
        <v>2048300</v>
      </c>
      <c r="AC1120" s="6">
        <v>3078500</v>
      </c>
      <c r="AD1120" s="6">
        <v>1073900</v>
      </c>
      <c r="AE1120" s="6">
        <v>1733000</v>
      </c>
      <c r="AF1120" s="6">
        <v>2831400</v>
      </c>
      <c r="AG1120" s="6">
        <f t="shared" si="89"/>
        <v>0.93930111967694563</v>
      </c>
      <c r="AH1120" s="6">
        <f t="shared" si="90"/>
        <v>-9.0340365950014961E-2</v>
      </c>
      <c r="AI1120" s="6">
        <f t="shared" si="91"/>
        <v>0.81289182429108364</v>
      </c>
      <c r="AJ1120" s="6">
        <f t="shared" si="92"/>
        <v>0.29886471668607001</v>
      </c>
      <c r="AK1120" s="6">
        <f>VLOOKUP(AO1120,'MV-SigB'!F:J,3,FALSE)</f>
        <v>0</v>
      </c>
      <c r="AL1120" s="15">
        <v>19</v>
      </c>
      <c r="AM1120" s="6"/>
      <c r="AN1120" s="6">
        <v>38</v>
      </c>
      <c r="AO1120" s="7">
        <v>1007</v>
      </c>
    </row>
    <row r="1121" spans="2:41" x14ac:dyDescent="0.2">
      <c r="B1121" s="5" t="s">
        <v>577</v>
      </c>
      <c r="C1121" s="6" t="str">
        <f t="shared" si="93"/>
        <v>E9Q179</v>
      </c>
      <c r="D1121" s="6" t="s">
        <v>578</v>
      </c>
      <c r="E1121" s="6" t="s">
        <v>579</v>
      </c>
      <c r="F1121" s="6" t="s">
        <v>580</v>
      </c>
      <c r="G1121" s="6">
        <f>IFERROR(VLOOKUP(C1121,Tabelle3!A:H,8,FALSE),"")</f>
        <v>1</v>
      </c>
      <c r="H1121" s="6">
        <v>4</v>
      </c>
      <c r="I1121" s="6">
        <v>6</v>
      </c>
      <c r="J1121" s="6">
        <v>6</v>
      </c>
      <c r="K1121" s="6">
        <v>27.9</v>
      </c>
      <c r="L1121" s="6">
        <v>41.61</v>
      </c>
      <c r="M1121" s="6">
        <v>362</v>
      </c>
      <c r="N1121" s="6">
        <v>0</v>
      </c>
      <c r="O1121" s="6">
        <v>108.26</v>
      </c>
      <c r="P1121" s="6">
        <v>405640000</v>
      </c>
      <c r="Q1121" s="6">
        <v>51681000</v>
      </c>
      <c r="R1121" s="6">
        <v>25498000</v>
      </c>
      <c r="S1121" s="6">
        <v>4046000</v>
      </c>
      <c r="T1121" s="6">
        <v>4346400</v>
      </c>
      <c r="U1121" s="6">
        <v>75872000</v>
      </c>
      <c r="V1121" s="6">
        <v>101570000</v>
      </c>
      <c r="W1121" s="6">
        <v>80339000</v>
      </c>
      <c r="X1121" s="6">
        <v>62291000</v>
      </c>
      <c r="Y1121" s="6">
        <v>3841200</v>
      </c>
      <c r="Z1121" s="6">
        <v>5414100</v>
      </c>
      <c r="AA1121" s="6">
        <v>948190</v>
      </c>
      <c r="AB1121" s="6">
        <v>2460700</v>
      </c>
      <c r="AC1121" s="6">
        <v>4309800</v>
      </c>
      <c r="AD1121" s="6">
        <v>3699900</v>
      </c>
      <c r="AE1121" s="6">
        <v>3014300</v>
      </c>
      <c r="AF1121" s="6">
        <v>2666700</v>
      </c>
      <c r="AG1121" s="6">
        <f t="shared" si="89"/>
        <v>0.92502136486812214</v>
      </c>
      <c r="AH1121" s="6">
        <f t="shared" si="90"/>
        <v>-0.11244140749264731</v>
      </c>
      <c r="AI1121" s="6">
        <f t="shared" si="91"/>
        <v>0.8144866490453585</v>
      </c>
      <c r="AJ1121" s="6">
        <f t="shared" si="92"/>
        <v>0.29603704440411549</v>
      </c>
      <c r="AK1121" s="6">
        <f>VLOOKUP(AO1121,'MV-SigB'!F:J,3,FALSE)</f>
        <v>0</v>
      </c>
      <c r="AL1121" s="15">
        <v>19</v>
      </c>
      <c r="AM1121" s="6"/>
      <c r="AN1121" s="6">
        <v>59</v>
      </c>
      <c r="AO1121" s="7">
        <v>177</v>
      </c>
    </row>
    <row r="1122" spans="2:41" x14ac:dyDescent="0.2">
      <c r="B1122" s="5" t="s">
        <v>5161</v>
      </c>
      <c r="C1122" s="6" t="str">
        <f t="shared" si="93"/>
        <v>Q9CZU6</v>
      </c>
      <c r="D1122" s="6" t="s">
        <v>5162</v>
      </c>
      <c r="E1122" s="6" t="s">
        <v>5163</v>
      </c>
      <c r="F1122" s="6" t="s">
        <v>5164</v>
      </c>
      <c r="G1122" s="6">
        <f>IFERROR(VLOOKUP(C1122,Tabelle3!A:H,8,FALSE),"")</f>
        <v>1</v>
      </c>
      <c r="H1122" s="6">
        <v>1</v>
      </c>
      <c r="I1122" s="6">
        <v>43</v>
      </c>
      <c r="J1122" s="6">
        <v>29</v>
      </c>
      <c r="K1122" s="6">
        <v>77.400000000000006</v>
      </c>
      <c r="L1122" s="6">
        <v>51.735999999999997</v>
      </c>
      <c r="M1122" s="6">
        <v>464</v>
      </c>
      <c r="N1122" s="6">
        <v>0</v>
      </c>
      <c r="O1122" s="6">
        <v>323.31</v>
      </c>
      <c r="P1122" s="6">
        <v>32730000000</v>
      </c>
      <c r="Q1122" s="6">
        <v>855860000</v>
      </c>
      <c r="R1122" s="6">
        <v>543820000</v>
      </c>
      <c r="S1122" s="6">
        <v>1022700000</v>
      </c>
      <c r="T1122" s="6">
        <v>885370000</v>
      </c>
      <c r="U1122" s="6">
        <v>2248300000</v>
      </c>
      <c r="V1122" s="6">
        <v>474590000</v>
      </c>
      <c r="W1122" s="6">
        <v>11071000000</v>
      </c>
      <c r="X1122" s="6">
        <v>15628000000</v>
      </c>
      <c r="Y1122" s="6">
        <v>131470000</v>
      </c>
      <c r="Z1122" s="6">
        <v>202170000</v>
      </c>
      <c r="AA1122" s="6">
        <v>296140000</v>
      </c>
      <c r="AB1122" s="6">
        <v>259840000</v>
      </c>
      <c r="AC1122" s="6">
        <v>193180000</v>
      </c>
      <c r="AD1122" s="6">
        <v>119760000</v>
      </c>
      <c r="AE1122" s="6">
        <v>288860000</v>
      </c>
      <c r="AF1122" s="6">
        <v>238020000</v>
      </c>
      <c r="AG1122" s="6">
        <f t="shared" si="89"/>
        <v>1.0592984210902336</v>
      </c>
      <c r="AH1122" s="6">
        <f t="shared" si="90"/>
        <v>8.3109076561263234E-2</v>
      </c>
      <c r="AI1122" s="6">
        <f t="shared" si="91"/>
        <v>0.81450208028799731</v>
      </c>
      <c r="AJ1122" s="6">
        <f t="shared" si="92"/>
        <v>0.29600971140072563</v>
      </c>
      <c r="AK1122" s="6">
        <f>VLOOKUP(AO1122,'MV-SigB'!F:J,3,FALSE)</f>
        <v>0</v>
      </c>
      <c r="AL1122" s="15">
        <v>19</v>
      </c>
      <c r="AM1122" s="6"/>
      <c r="AN1122" s="6">
        <v>590</v>
      </c>
      <c r="AO1122" s="7">
        <v>1342</v>
      </c>
    </row>
    <row r="1123" spans="2:41" x14ac:dyDescent="0.2">
      <c r="B1123" s="5" t="s">
        <v>1084</v>
      </c>
      <c r="C1123" s="6" t="str">
        <f t="shared" si="93"/>
        <v>O35857</v>
      </c>
      <c r="D1123" s="6" t="s">
        <v>1085</v>
      </c>
      <c r="E1123" s="6" t="s">
        <v>1086</v>
      </c>
      <c r="F1123" s="6" t="s">
        <v>1087</v>
      </c>
      <c r="G1123" s="6">
        <f>IFERROR(VLOOKUP(C1123,Tabelle3!A:H,8,FALSE),"")</f>
        <v>1</v>
      </c>
      <c r="H1123" s="6">
        <v>2</v>
      </c>
      <c r="I1123" s="6">
        <v>32</v>
      </c>
      <c r="J1123" s="6">
        <v>32</v>
      </c>
      <c r="K1123" s="6">
        <v>57.7</v>
      </c>
      <c r="L1123" s="6">
        <v>51.091000000000001</v>
      </c>
      <c r="M1123" s="6">
        <v>452</v>
      </c>
      <c r="N1123" s="6">
        <v>0</v>
      </c>
      <c r="O1123" s="6">
        <v>304.54000000000002</v>
      </c>
      <c r="P1123" s="6">
        <v>2009200000</v>
      </c>
      <c r="Q1123" s="6">
        <v>70146000</v>
      </c>
      <c r="R1123" s="6">
        <v>50020000</v>
      </c>
      <c r="S1123" s="6">
        <v>38390000</v>
      </c>
      <c r="T1123" s="6">
        <v>49893000</v>
      </c>
      <c r="U1123" s="6">
        <v>175070000</v>
      </c>
      <c r="V1123" s="6">
        <v>14134000</v>
      </c>
      <c r="W1123" s="6">
        <v>678570000</v>
      </c>
      <c r="X1123" s="6">
        <v>932960000</v>
      </c>
      <c r="Y1123" s="6">
        <v>9826000</v>
      </c>
      <c r="Z1123" s="6">
        <v>18217000</v>
      </c>
      <c r="AA1123" s="6">
        <v>9061700</v>
      </c>
      <c r="AB1123" s="6">
        <v>16475000</v>
      </c>
      <c r="AC1123" s="6">
        <v>11227000</v>
      </c>
      <c r="AD1123" s="6">
        <v>5765500</v>
      </c>
      <c r="AE1123" s="6">
        <v>17383000</v>
      </c>
      <c r="AF1123" s="6">
        <v>15794000</v>
      </c>
      <c r="AG1123" s="6">
        <f t="shared" si="89"/>
        <v>1.0679735695990591</v>
      </c>
      <c r="AH1123" s="6">
        <f t="shared" si="90"/>
        <v>9.4875943392321971E-2</v>
      </c>
      <c r="AI1123" s="6">
        <f t="shared" si="91"/>
        <v>0.81510992415849803</v>
      </c>
      <c r="AJ1123" s="6">
        <f t="shared" si="92"/>
        <v>0.29493346334182313</v>
      </c>
      <c r="AK1123" s="6">
        <f>VLOOKUP(AO1123,'MV-SigB'!F:J,3,FALSE)</f>
        <v>0</v>
      </c>
      <c r="AL1123" s="15">
        <v>19</v>
      </c>
      <c r="AM1123" s="6"/>
      <c r="AN1123" s="6">
        <v>139</v>
      </c>
      <c r="AO1123" s="7">
        <v>308</v>
      </c>
    </row>
    <row r="1124" spans="2:41" x14ac:dyDescent="0.2">
      <c r="B1124" s="5" t="s">
        <v>5874</v>
      </c>
      <c r="C1124" s="6" t="str">
        <f t="shared" si="93"/>
        <v>Q9JLZ3</v>
      </c>
      <c r="D1124" s="6" t="s">
        <v>5875</v>
      </c>
      <c r="E1124" s="6" t="s">
        <v>5876</v>
      </c>
      <c r="F1124" s="6" t="s">
        <v>5877</v>
      </c>
      <c r="G1124" s="6">
        <f>IFERROR(VLOOKUP(C1124,Tabelle3!A:H,8,FALSE),"")</f>
        <v>1</v>
      </c>
      <c r="H1124" s="6">
        <v>7</v>
      </c>
      <c r="I1124" s="6">
        <v>24</v>
      </c>
      <c r="J1124" s="6">
        <v>24</v>
      </c>
      <c r="K1124" s="6">
        <v>65.3</v>
      </c>
      <c r="L1124" s="6">
        <v>33.395000000000003</v>
      </c>
      <c r="M1124" s="6">
        <v>314</v>
      </c>
      <c r="N1124" s="6">
        <v>0</v>
      </c>
      <c r="O1124" s="6">
        <v>291.24</v>
      </c>
      <c r="P1124" s="6">
        <v>4838200000</v>
      </c>
      <c r="Q1124" s="6">
        <v>606590000</v>
      </c>
      <c r="R1124" s="6">
        <v>209300000</v>
      </c>
      <c r="S1124" s="6">
        <v>202290000</v>
      </c>
      <c r="T1124" s="6">
        <v>123980000</v>
      </c>
      <c r="U1124" s="6">
        <v>202590000</v>
      </c>
      <c r="V1124" s="6">
        <v>226450000</v>
      </c>
      <c r="W1124" s="6">
        <v>1781800000</v>
      </c>
      <c r="X1124" s="6">
        <v>1485200000</v>
      </c>
      <c r="Y1124" s="6">
        <v>71425000</v>
      </c>
      <c r="Z1124" s="6">
        <v>96082000</v>
      </c>
      <c r="AA1124" s="6">
        <v>56366000</v>
      </c>
      <c r="AB1124" s="6">
        <v>85734000</v>
      </c>
      <c r="AC1124" s="6">
        <v>69818000</v>
      </c>
      <c r="AD1124" s="6">
        <v>45051000</v>
      </c>
      <c r="AE1124" s="6">
        <v>82461000</v>
      </c>
      <c r="AF1124" s="6">
        <v>98387000</v>
      </c>
      <c r="AG1124" s="6">
        <f t="shared" si="89"/>
        <v>1.0469705833617953</v>
      </c>
      <c r="AH1124" s="6">
        <f t="shared" si="90"/>
        <v>6.6220907565514367E-2</v>
      </c>
      <c r="AI1124" s="6">
        <f t="shared" si="91"/>
        <v>0.81543966358901021</v>
      </c>
      <c r="AJ1124" s="6">
        <f t="shared" si="92"/>
        <v>0.29434996259919627</v>
      </c>
      <c r="AK1124" s="6">
        <f>VLOOKUP(AO1124,'MV-SigB'!F:J,3,FALSE)</f>
        <v>0</v>
      </c>
      <c r="AL1124" s="15">
        <v>19</v>
      </c>
      <c r="AM1124" s="6"/>
      <c r="AN1124" s="6">
        <v>235</v>
      </c>
      <c r="AO1124" s="7">
        <v>1522</v>
      </c>
    </row>
    <row r="1125" spans="2:41" x14ac:dyDescent="0.2">
      <c r="B1125" s="5" t="s">
        <v>1076</v>
      </c>
      <c r="C1125" s="6" t="str">
        <f t="shared" si="93"/>
        <v>O35683</v>
      </c>
      <c r="D1125" s="6" t="s">
        <v>1077</v>
      </c>
      <c r="E1125" s="6" t="s">
        <v>1078</v>
      </c>
      <c r="F1125" s="6" t="s">
        <v>1079</v>
      </c>
      <c r="G1125" s="6">
        <f>IFERROR(VLOOKUP(C1125,Tabelle3!A:H,8,FALSE),"")</f>
        <v>1</v>
      </c>
      <c r="H1125" s="6">
        <v>1</v>
      </c>
      <c r="I1125" s="6">
        <v>6</v>
      </c>
      <c r="J1125" s="6">
        <v>6</v>
      </c>
      <c r="K1125" s="6">
        <v>82.9</v>
      </c>
      <c r="L1125" s="6">
        <v>8.1384000000000007</v>
      </c>
      <c r="M1125" s="6">
        <v>70</v>
      </c>
      <c r="N1125" s="6">
        <v>0</v>
      </c>
      <c r="O1125" s="6">
        <v>16.795000000000002</v>
      </c>
      <c r="P1125" s="6">
        <v>423780000</v>
      </c>
      <c r="Q1125" s="6">
        <v>13038000</v>
      </c>
      <c r="R1125" s="6">
        <v>4569900</v>
      </c>
      <c r="S1125" s="6">
        <v>27234000</v>
      </c>
      <c r="T1125" s="6">
        <v>12422000</v>
      </c>
      <c r="U1125" s="6">
        <v>35037000</v>
      </c>
      <c r="V1125" s="6">
        <v>7151800</v>
      </c>
      <c r="W1125" s="6">
        <v>213690000</v>
      </c>
      <c r="X1125" s="6">
        <v>110640000</v>
      </c>
      <c r="Y1125" s="6">
        <v>21288000</v>
      </c>
      <c r="Z1125" s="6">
        <v>32338000</v>
      </c>
      <c r="AA1125" s="6">
        <v>145430000</v>
      </c>
      <c r="AB1125" s="6">
        <v>23335000</v>
      </c>
      <c r="AC1125" s="6">
        <v>92268000</v>
      </c>
      <c r="AD1125" s="6">
        <v>53779000</v>
      </c>
      <c r="AE1125" s="6">
        <v>50407000</v>
      </c>
      <c r="AF1125" s="6">
        <v>57615000</v>
      </c>
      <c r="AG1125" s="6">
        <f t="shared" si="89"/>
        <v>0.87531733505465048</v>
      </c>
      <c r="AH1125" s="6">
        <f t="shared" si="90"/>
        <v>-0.19212195255765374</v>
      </c>
      <c r="AI1125" s="6">
        <f t="shared" si="91"/>
        <v>0.81549477820082938</v>
      </c>
      <c r="AJ1125" s="6">
        <f t="shared" si="92"/>
        <v>0.29425245582621395</v>
      </c>
      <c r="AK1125" s="6">
        <f>VLOOKUP(AO1125,'MV-SigB'!F:J,3,FALSE)</f>
        <v>0</v>
      </c>
      <c r="AL1125" s="15">
        <v>19</v>
      </c>
      <c r="AM1125" s="6"/>
      <c r="AN1125" s="6">
        <v>55</v>
      </c>
      <c r="AO1125" s="7">
        <v>306</v>
      </c>
    </row>
    <row r="1126" spans="2:41" x14ac:dyDescent="0.2">
      <c r="B1126" s="5" t="s">
        <v>996</v>
      </c>
      <c r="C1126" s="6" t="str">
        <f t="shared" si="93"/>
        <v>O08749</v>
      </c>
      <c r="D1126" s="6" t="s">
        <v>997</v>
      </c>
      <c r="E1126" s="6" t="s">
        <v>998</v>
      </c>
      <c r="F1126" s="6" t="s">
        <v>999</v>
      </c>
      <c r="G1126" s="6">
        <f>IFERROR(VLOOKUP(C1126,Tabelle3!A:H,8,FALSE),"")</f>
        <v>1</v>
      </c>
      <c r="H1126" s="6">
        <v>1</v>
      </c>
      <c r="I1126" s="6">
        <v>45</v>
      </c>
      <c r="J1126" s="6">
        <v>45</v>
      </c>
      <c r="K1126" s="6">
        <v>75.8</v>
      </c>
      <c r="L1126" s="6">
        <v>54.271999999999998</v>
      </c>
      <c r="M1126" s="6">
        <v>509</v>
      </c>
      <c r="N1126" s="6">
        <v>0</v>
      </c>
      <c r="O1126" s="6">
        <v>323.31</v>
      </c>
      <c r="P1126" s="6">
        <v>39856000000</v>
      </c>
      <c r="Q1126" s="6">
        <v>5570600000</v>
      </c>
      <c r="R1126" s="6">
        <v>1353000000</v>
      </c>
      <c r="S1126" s="6">
        <v>3231100000</v>
      </c>
      <c r="T1126" s="6">
        <v>1034300000</v>
      </c>
      <c r="U1126" s="6">
        <v>1531700000</v>
      </c>
      <c r="V1126" s="6">
        <v>8765800000</v>
      </c>
      <c r="W1126" s="6">
        <v>8594700000</v>
      </c>
      <c r="X1126" s="6">
        <v>9774500000</v>
      </c>
      <c r="Y1126" s="6">
        <v>449030000</v>
      </c>
      <c r="Z1126" s="6">
        <v>484060000</v>
      </c>
      <c r="AA1126" s="6">
        <v>417720000</v>
      </c>
      <c r="AB1126" s="6">
        <v>347460000</v>
      </c>
      <c r="AC1126" s="6">
        <v>297330000</v>
      </c>
      <c r="AD1126" s="6">
        <v>405450000</v>
      </c>
      <c r="AE1126" s="6">
        <v>436370000</v>
      </c>
      <c r="AF1126" s="6">
        <v>507690000</v>
      </c>
      <c r="AG1126" s="6">
        <f t="shared" si="89"/>
        <v>1.0312295062058245</v>
      </c>
      <c r="AH1126" s="6">
        <f t="shared" si="90"/>
        <v>4.4365448726684305E-2</v>
      </c>
      <c r="AI1126" s="6">
        <f t="shared" si="91"/>
        <v>0.81586635762753701</v>
      </c>
      <c r="AJ1126" s="6">
        <f t="shared" si="92"/>
        <v>0.29359524290909261</v>
      </c>
      <c r="AK1126" s="6">
        <f>VLOOKUP(AO1126,'MV-SigB'!F:J,3,FALSE)</f>
        <v>0</v>
      </c>
      <c r="AL1126" s="15">
        <v>19</v>
      </c>
      <c r="AM1126" s="6"/>
      <c r="AN1126" s="6">
        <v>1146</v>
      </c>
      <c r="AO1126" s="7">
        <v>286</v>
      </c>
    </row>
    <row r="1127" spans="2:41" x14ac:dyDescent="0.2">
      <c r="B1127" s="5" t="s">
        <v>2545</v>
      </c>
      <c r="C1127" s="6" t="str">
        <f t="shared" si="93"/>
        <v>Q3TLP5</v>
      </c>
      <c r="D1127" s="6" t="s">
        <v>2546</v>
      </c>
      <c r="E1127" s="6" t="s">
        <v>2547</v>
      </c>
      <c r="F1127" s="6" t="s">
        <v>2548</v>
      </c>
      <c r="G1127" s="6">
        <f>IFERROR(VLOOKUP(C1127,Tabelle3!A:H,8,FALSE),"")</f>
        <v>1</v>
      </c>
      <c r="H1127" s="6">
        <v>6</v>
      </c>
      <c r="I1127" s="6">
        <v>23</v>
      </c>
      <c r="J1127" s="6">
        <v>23</v>
      </c>
      <c r="K1127" s="6">
        <v>80.099999999999994</v>
      </c>
      <c r="L1127" s="6">
        <v>31.852</v>
      </c>
      <c r="M1127" s="6">
        <v>296</v>
      </c>
      <c r="N1127" s="6">
        <v>0</v>
      </c>
      <c r="O1127" s="6">
        <v>323.31</v>
      </c>
      <c r="P1127" s="6">
        <v>10790000000</v>
      </c>
      <c r="Q1127" s="6">
        <v>1745500000</v>
      </c>
      <c r="R1127" s="6">
        <v>243100000</v>
      </c>
      <c r="S1127" s="6">
        <v>542960000</v>
      </c>
      <c r="T1127" s="6">
        <v>274560000</v>
      </c>
      <c r="U1127" s="6">
        <v>505720000</v>
      </c>
      <c r="V1127" s="6">
        <v>417610000</v>
      </c>
      <c r="W1127" s="6">
        <v>3739800000</v>
      </c>
      <c r="X1127" s="6">
        <v>3320700000</v>
      </c>
      <c r="Y1127" s="6">
        <v>213590000</v>
      </c>
      <c r="Z1127" s="6">
        <v>137880000</v>
      </c>
      <c r="AA1127" s="6">
        <v>135110000</v>
      </c>
      <c r="AB1127" s="6">
        <v>187070000</v>
      </c>
      <c r="AC1127" s="6">
        <v>153400000</v>
      </c>
      <c r="AD1127" s="6">
        <v>80174000</v>
      </c>
      <c r="AE1127" s="6">
        <v>201900000</v>
      </c>
      <c r="AF1127" s="6">
        <v>204100000</v>
      </c>
      <c r="AG1127" s="6">
        <f t="shared" si="89"/>
        <v>1.0532792139768032</v>
      </c>
      <c r="AH1127" s="6">
        <f t="shared" si="90"/>
        <v>7.4887931352297502E-2</v>
      </c>
      <c r="AI1127" s="6">
        <f t="shared" si="91"/>
        <v>0.81605892804151825</v>
      </c>
      <c r="AJ1127" s="6">
        <f t="shared" si="92"/>
        <v>0.29325476116645172</v>
      </c>
      <c r="AK1127" s="6">
        <f>VLOOKUP(AO1127,'MV-SigB'!F:J,3,FALSE)</f>
        <v>0</v>
      </c>
      <c r="AL1127" s="15">
        <v>19</v>
      </c>
      <c r="AM1127" s="6"/>
      <c r="AN1127" s="6">
        <v>366</v>
      </c>
      <c r="AO1127" s="7">
        <v>675</v>
      </c>
    </row>
    <row r="1128" spans="2:41" x14ac:dyDescent="0.2">
      <c r="B1128" s="5" t="s">
        <v>1789</v>
      </c>
      <c r="C1128" s="6" t="str">
        <f t="shared" si="93"/>
        <v>P35980</v>
      </c>
      <c r="D1128" s="6" t="s">
        <v>1790</v>
      </c>
      <c r="E1128" s="6" t="s">
        <v>1791</v>
      </c>
      <c r="F1128" s="6" t="s">
        <v>1792</v>
      </c>
      <c r="G1128" s="6" t="str">
        <f>IFERROR(VLOOKUP(C1128,Tabelle3!A:H,8,FALSE),"")</f>
        <v/>
      </c>
      <c r="H1128" s="6">
        <v>5</v>
      </c>
      <c r="I1128" s="6">
        <v>6</v>
      </c>
      <c r="J1128" s="6">
        <v>6</v>
      </c>
      <c r="K1128" s="6">
        <v>37.799999999999997</v>
      </c>
      <c r="L1128" s="6">
        <v>21.643999999999998</v>
      </c>
      <c r="M1128" s="6">
        <v>188</v>
      </c>
      <c r="N1128" s="6">
        <v>0</v>
      </c>
      <c r="O1128" s="6">
        <v>102.53</v>
      </c>
      <c r="P1128" s="6">
        <v>42583000</v>
      </c>
      <c r="Q1128" s="6">
        <v>1619900</v>
      </c>
      <c r="R1128" s="6">
        <v>2214600</v>
      </c>
      <c r="S1128" s="6">
        <v>3925000</v>
      </c>
      <c r="T1128" s="6">
        <v>7031000</v>
      </c>
      <c r="U1128" s="6">
        <v>344740</v>
      </c>
      <c r="V1128" s="6">
        <v>5367400</v>
      </c>
      <c r="W1128" s="6">
        <v>17509000</v>
      </c>
      <c r="X1128" s="6">
        <v>4571000</v>
      </c>
      <c r="Y1128" s="6">
        <v>1049800</v>
      </c>
      <c r="Z1128" s="6">
        <v>1888100</v>
      </c>
      <c r="AA1128" s="6">
        <v>934820</v>
      </c>
      <c r="AB1128" s="6">
        <v>3445200</v>
      </c>
      <c r="AC1128" s="6">
        <v>119780</v>
      </c>
      <c r="AD1128" s="6">
        <v>2898800</v>
      </c>
      <c r="AE1128" s="6">
        <v>4368900</v>
      </c>
      <c r="AF1128" s="6">
        <v>1019800</v>
      </c>
      <c r="AG1128" s="6">
        <f t="shared" si="89"/>
        <v>0.87042658267596651</v>
      </c>
      <c r="AH1128" s="6">
        <f t="shared" si="90"/>
        <v>-0.20020547797147592</v>
      </c>
      <c r="AI1128" s="6">
        <f t="shared" si="91"/>
        <v>0.81669874506240792</v>
      </c>
      <c r="AJ1128" s="6">
        <f t="shared" si="92"/>
        <v>0.29212408402364409</v>
      </c>
      <c r="AK1128" s="6">
        <f>VLOOKUP(AO1128,'MV-SigB'!F:J,3,FALSE)</f>
        <v>0</v>
      </c>
      <c r="AL1128" s="15">
        <v>19</v>
      </c>
      <c r="AM1128" s="6"/>
      <c r="AN1128" s="6">
        <v>21</v>
      </c>
      <c r="AO1128" s="7">
        <v>485</v>
      </c>
    </row>
    <row r="1129" spans="2:41" x14ac:dyDescent="0.2">
      <c r="B1129" s="5" t="s">
        <v>4441</v>
      </c>
      <c r="C1129" s="6" t="str">
        <f t="shared" si="93"/>
        <v>Q924L1</v>
      </c>
      <c r="D1129" s="6" t="s">
        <v>4442</v>
      </c>
      <c r="E1129" s="6" t="s">
        <v>4443</v>
      </c>
      <c r="F1129" s="6" t="s">
        <v>4444</v>
      </c>
      <c r="G1129" s="6">
        <f>IFERROR(VLOOKUP(C1129,Tabelle3!A:H,8,FALSE),"")</f>
        <v>1</v>
      </c>
      <c r="H1129" s="6">
        <v>1</v>
      </c>
      <c r="I1129" s="6">
        <v>15</v>
      </c>
      <c r="J1129" s="6">
        <v>1</v>
      </c>
      <c r="K1129" s="6">
        <v>36.9</v>
      </c>
      <c r="L1129" s="6">
        <v>41.7</v>
      </c>
      <c r="M1129" s="6">
        <v>360</v>
      </c>
      <c r="N1129" s="6">
        <v>0</v>
      </c>
      <c r="O1129" s="6">
        <v>172.25</v>
      </c>
      <c r="P1129" s="6">
        <v>505930000</v>
      </c>
      <c r="Q1129" s="6">
        <v>30066000</v>
      </c>
      <c r="R1129" s="6">
        <v>101470000</v>
      </c>
      <c r="S1129" s="6">
        <v>10496000</v>
      </c>
      <c r="T1129" s="6">
        <v>12656000</v>
      </c>
      <c r="U1129" s="6">
        <v>17193000</v>
      </c>
      <c r="V1129" s="6">
        <v>52867000</v>
      </c>
      <c r="W1129" s="6">
        <v>115520000</v>
      </c>
      <c r="X1129" s="6">
        <v>165670000</v>
      </c>
      <c r="Y1129" s="6">
        <v>9794500</v>
      </c>
      <c r="Z1129" s="6">
        <v>7416900</v>
      </c>
      <c r="AA1129" s="6">
        <v>4970900</v>
      </c>
      <c r="AB1129" s="6">
        <v>2359400</v>
      </c>
      <c r="AC1129" s="6">
        <v>2088600</v>
      </c>
      <c r="AD1129" s="6">
        <v>10115000</v>
      </c>
      <c r="AE1129" s="6">
        <v>4752800</v>
      </c>
      <c r="AF1129" s="6">
        <v>5352100</v>
      </c>
      <c r="AG1129" s="6">
        <f t="shared" si="89"/>
        <v>1.1001053410135151</v>
      </c>
      <c r="AH1129" s="6">
        <f t="shared" si="90"/>
        <v>0.13764167618753279</v>
      </c>
      <c r="AI1129" s="6">
        <f t="shared" si="91"/>
        <v>0.81723115527992607</v>
      </c>
      <c r="AJ1129" s="6">
        <f t="shared" si="92"/>
        <v>0.29118388994609412</v>
      </c>
      <c r="AK1129" s="6">
        <f>VLOOKUP(AO1129,'MV-SigB'!F:J,3,FALSE)</f>
        <v>0</v>
      </c>
      <c r="AL1129" s="15">
        <v>19</v>
      </c>
      <c r="AM1129" s="6"/>
      <c r="AN1129" s="6">
        <v>110</v>
      </c>
      <c r="AO1129" s="7">
        <v>1160</v>
      </c>
    </row>
    <row r="1130" spans="2:41" x14ac:dyDescent="0.2">
      <c r="B1130" s="5" t="s">
        <v>814</v>
      </c>
      <c r="C1130" s="6" t="str">
        <f t="shared" si="93"/>
        <v>Q5SZ93</v>
      </c>
      <c r="D1130" s="6"/>
      <c r="E1130" s="6" t="s">
        <v>815</v>
      </c>
      <c r="F1130" s="6" t="s">
        <v>816</v>
      </c>
      <c r="G1130" s="6" t="str">
        <f>IFERROR(VLOOKUP(C1130,Tabelle3!A:H,8,FALSE),"")</f>
        <v/>
      </c>
      <c r="H1130" s="6">
        <v>4</v>
      </c>
      <c r="I1130" s="6">
        <v>1</v>
      </c>
      <c r="J1130" s="6">
        <v>1</v>
      </c>
      <c r="K1130" s="6">
        <v>5.0999999999999996</v>
      </c>
      <c r="L1130" s="6">
        <v>45.746000000000002</v>
      </c>
      <c r="M1130" s="6">
        <v>414</v>
      </c>
      <c r="N1130" s="6">
        <v>0</v>
      </c>
      <c r="O1130" s="6">
        <v>49.777000000000001</v>
      </c>
      <c r="P1130" s="6">
        <v>12340000</v>
      </c>
      <c r="Q1130" s="6">
        <v>0</v>
      </c>
      <c r="R1130" s="6">
        <v>3936500</v>
      </c>
      <c r="S1130" s="6">
        <v>0</v>
      </c>
      <c r="T1130" s="6">
        <v>1780600</v>
      </c>
      <c r="U1130" s="6">
        <v>0</v>
      </c>
      <c r="V1130" s="6">
        <v>3354900</v>
      </c>
      <c r="W1130" s="6">
        <v>3268300</v>
      </c>
      <c r="X1130" s="6">
        <v>0</v>
      </c>
      <c r="Y1130" s="6"/>
      <c r="Z1130" s="6">
        <v>844560</v>
      </c>
      <c r="AA1130" s="6"/>
      <c r="AB1130" s="6">
        <v>256320</v>
      </c>
      <c r="AC1130" s="6"/>
      <c r="AD1130" s="6">
        <v>408610</v>
      </c>
      <c r="AE1130" s="6">
        <v>518520</v>
      </c>
      <c r="AF1130" s="6"/>
      <c r="AG1130" s="6">
        <f t="shared" si="89"/>
        <v>1.1874062968515742</v>
      </c>
      <c r="AH1130" s="6">
        <f t="shared" si="90"/>
        <v>0.2478136688950246</v>
      </c>
      <c r="AI1130" s="6">
        <f t="shared" si="91"/>
        <v>0.81764853018620864</v>
      </c>
      <c r="AJ1130" s="6">
        <f t="shared" si="92"/>
        <v>0.2904472672748114</v>
      </c>
      <c r="AK1130" s="6">
        <f>VLOOKUP(AO1130,'MV-SigB'!F:J,3,FALSE)</f>
        <v>0</v>
      </c>
      <c r="AL1130" s="15">
        <v>19</v>
      </c>
      <c r="AM1130" s="6"/>
      <c r="AN1130" s="6">
        <v>3</v>
      </c>
      <c r="AO1130" s="7">
        <v>238</v>
      </c>
    </row>
    <row r="1131" spans="2:41" x14ac:dyDescent="0.2">
      <c r="B1131" s="5" t="s">
        <v>2323</v>
      </c>
      <c r="C1131" s="6" t="str">
        <f t="shared" si="93"/>
        <v>P70245</v>
      </c>
      <c r="D1131" s="6" t="s">
        <v>2324</v>
      </c>
      <c r="E1131" s="6" t="s">
        <v>2325</v>
      </c>
      <c r="F1131" s="6" t="s">
        <v>2326</v>
      </c>
      <c r="G1131" s="6" t="str">
        <f>IFERROR(VLOOKUP(C1131,Tabelle3!A:H,8,FALSE),"")</f>
        <v/>
      </c>
      <c r="H1131" s="6">
        <v>2</v>
      </c>
      <c r="I1131" s="6">
        <v>3</v>
      </c>
      <c r="J1131" s="6">
        <v>3</v>
      </c>
      <c r="K1131" s="6">
        <v>15.2</v>
      </c>
      <c r="L1131" s="6">
        <v>26.215</v>
      </c>
      <c r="M1131" s="6">
        <v>230</v>
      </c>
      <c r="N1131" s="6">
        <v>5.3121000000000002E-3</v>
      </c>
      <c r="O1131" s="6">
        <v>1.6595</v>
      </c>
      <c r="P1131" s="6">
        <v>18729000</v>
      </c>
      <c r="Q1131" s="6">
        <v>723340</v>
      </c>
      <c r="R1131" s="6">
        <v>238560</v>
      </c>
      <c r="S1131" s="6">
        <v>3591500</v>
      </c>
      <c r="T1131" s="6">
        <v>105020</v>
      </c>
      <c r="U1131" s="6">
        <v>472560</v>
      </c>
      <c r="V1131" s="6">
        <v>1530800</v>
      </c>
      <c r="W1131" s="6">
        <v>4662100</v>
      </c>
      <c r="X1131" s="6">
        <v>7404700</v>
      </c>
      <c r="Y1131" s="6">
        <v>888690</v>
      </c>
      <c r="Z1131" s="6">
        <v>841600</v>
      </c>
      <c r="AA1131" s="6">
        <v>814620</v>
      </c>
      <c r="AB1131" s="6">
        <v>957800</v>
      </c>
      <c r="AC1131" s="6">
        <v>742440</v>
      </c>
      <c r="AD1131" s="6">
        <v>748380</v>
      </c>
      <c r="AE1131" s="6">
        <v>1012300</v>
      </c>
      <c r="AF1131" s="6">
        <v>1094300</v>
      </c>
      <c r="AG1131" s="6">
        <f t="shared" si="89"/>
        <v>0.97367279883916802</v>
      </c>
      <c r="AH1131" s="6">
        <f t="shared" si="90"/>
        <v>-3.8491056459919834E-2</v>
      </c>
      <c r="AI1131" s="6">
        <f t="shared" si="91"/>
        <v>0.81772834715496445</v>
      </c>
      <c r="AJ1131" s="6">
        <f t="shared" si="92"/>
        <v>0.29030644157684576</v>
      </c>
      <c r="AK1131" s="6">
        <f>VLOOKUP(AO1131,'MV-SigB'!F:J,3,FALSE)</f>
        <v>0</v>
      </c>
      <c r="AL1131" s="15">
        <v>19</v>
      </c>
      <c r="AM1131" s="6"/>
      <c r="AN1131" s="6">
        <v>8</v>
      </c>
      <c r="AO1131" s="7">
        <v>619</v>
      </c>
    </row>
    <row r="1132" spans="2:41" x14ac:dyDescent="0.2">
      <c r="B1132" s="5" t="s">
        <v>600</v>
      </c>
      <c r="C1132" s="6" t="str">
        <f t="shared" si="93"/>
        <v>E9Q4A5</v>
      </c>
      <c r="D1132" s="6" t="s">
        <v>601</v>
      </c>
      <c r="E1132" s="6" t="s">
        <v>602</v>
      </c>
      <c r="F1132" s="6" t="s">
        <v>603</v>
      </c>
      <c r="G1132" s="6">
        <f>IFERROR(VLOOKUP(C1132,Tabelle3!A:H,8,FALSE),"")</f>
        <v>1</v>
      </c>
      <c r="H1132" s="6">
        <v>2</v>
      </c>
      <c r="I1132" s="6">
        <v>3</v>
      </c>
      <c r="J1132" s="6">
        <v>3</v>
      </c>
      <c r="K1132" s="6">
        <v>13.4</v>
      </c>
      <c r="L1132" s="6">
        <v>45.862000000000002</v>
      </c>
      <c r="M1132" s="6">
        <v>396</v>
      </c>
      <c r="N1132" s="6">
        <v>0</v>
      </c>
      <c r="O1132" s="6">
        <v>17.933</v>
      </c>
      <c r="P1132" s="6">
        <v>40552000</v>
      </c>
      <c r="Q1132" s="6">
        <v>2973400</v>
      </c>
      <c r="R1132" s="6">
        <v>0</v>
      </c>
      <c r="S1132" s="6">
        <v>2632000</v>
      </c>
      <c r="T1132" s="6">
        <v>0</v>
      </c>
      <c r="U1132" s="6">
        <v>8388000</v>
      </c>
      <c r="V1132" s="6">
        <v>992040</v>
      </c>
      <c r="W1132" s="6">
        <v>11761000</v>
      </c>
      <c r="X1132" s="6">
        <v>13806000</v>
      </c>
      <c r="Y1132" s="6">
        <v>421840</v>
      </c>
      <c r="Z1132" s="6"/>
      <c r="AA1132" s="6">
        <v>312700</v>
      </c>
      <c r="AB1132" s="6"/>
      <c r="AC1132" s="6">
        <v>460940</v>
      </c>
      <c r="AD1132" s="6">
        <v>459280</v>
      </c>
      <c r="AE1132" s="6">
        <v>284230</v>
      </c>
      <c r="AF1132" s="6">
        <v>336660</v>
      </c>
      <c r="AG1132" s="6">
        <f t="shared" si="89"/>
        <v>0.95326096125519921</v>
      </c>
      <c r="AH1132" s="6">
        <f t="shared" si="90"/>
        <v>-6.9056879733140855E-2</v>
      </c>
      <c r="AI1132" s="6">
        <f t="shared" si="91"/>
        <v>0.81833904520298506</v>
      </c>
      <c r="AJ1132" s="6">
        <f t="shared" si="92"/>
        <v>0.2892294063759796</v>
      </c>
      <c r="AK1132" s="6">
        <f>VLOOKUP(AO1132,'MV-SigB'!F:J,3,FALSE)</f>
        <v>0</v>
      </c>
      <c r="AL1132" s="15">
        <v>19</v>
      </c>
      <c r="AM1132" s="6"/>
      <c r="AN1132" s="6">
        <v>7</v>
      </c>
      <c r="AO1132" s="7">
        <v>183</v>
      </c>
    </row>
    <row r="1133" spans="2:41" x14ac:dyDescent="0.2">
      <c r="B1133" s="5" t="s">
        <v>3114</v>
      </c>
      <c r="C1133" s="6" t="str">
        <f t="shared" si="93"/>
        <v>Q6PE15</v>
      </c>
      <c r="D1133" s="6" t="s">
        <v>3115</v>
      </c>
      <c r="E1133" s="6" t="s">
        <v>3116</v>
      </c>
      <c r="F1133" s="6" t="s">
        <v>3117</v>
      </c>
      <c r="G1133" s="6">
        <f>IFERROR(VLOOKUP(C1133,Tabelle3!A:H,8,FALSE),"")</f>
        <v>1</v>
      </c>
      <c r="H1133" s="6">
        <v>3</v>
      </c>
      <c r="I1133" s="6">
        <v>7</v>
      </c>
      <c r="J1133" s="6">
        <v>7</v>
      </c>
      <c r="K1133" s="6">
        <v>26.9</v>
      </c>
      <c r="L1133" s="6">
        <v>33.04</v>
      </c>
      <c r="M1133" s="6">
        <v>297</v>
      </c>
      <c r="N1133" s="6">
        <v>0</v>
      </c>
      <c r="O1133" s="6">
        <v>41.250999999999998</v>
      </c>
      <c r="P1133" s="6">
        <v>120350000</v>
      </c>
      <c r="Q1133" s="6">
        <v>26875000</v>
      </c>
      <c r="R1133" s="6">
        <v>3378200</v>
      </c>
      <c r="S1133" s="6">
        <v>14891000</v>
      </c>
      <c r="T1133" s="6">
        <v>1283400</v>
      </c>
      <c r="U1133" s="6">
        <v>11792000</v>
      </c>
      <c r="V1133" s="6">
        <v>4148300</v>
      </c>
      <c r="W1133" s="6">
        <v>37646000</v>
      </c>
      <c r="X1133" s="6">
        <v>20338000</v>
      </c>
      <c r="Y1133" s="6">
        <v>3229600</v>
      </c>
      <c r="Z1133" s="6">
        <v>1736100</v>
      </c>
      <c r="AA1133" s="6">
        <v>2768300</v>
      </c>
      <c r="AB1133" s="6">
        <v>1141700</v>
      </c>
      <c r="AC1133" s="6">
        <v>2567800</v>
      </c>
      <c r="AD1133" s="6">
        <v>2304300</v>
      </c>
      <c r="AE1133" s="6">
        <v>2850800</v>
      </c>
      <c r="AF1133" s="6">
        <v>1674200</v>
      </c>
      <c r="AG1133" s="6">
        <f t="shared" si="89"/>
        <v>0.94451479711825992</v>
      </c>
      <c r="AH1133" s="6">
        <f t="shared" si="90"/>
        <v>-8.2354696302397626E-2</v>
      </c>
      <c r="AI1133" s="6">
        <f t="shared" si="91"/>
        <v>0.81910501233398803</v>
      </c>
      <c r="AJ1133" s="6">
        <f t="shared" si="92"/>
        <v>0.28787967224992089</v>
      </c>
      <c r="AK1133" s="6">
        <f>VLOOKUP(AO1133,'MV-SigB'!F:J,3,FALSE)</f>
        <v>0</v>
      </c>
      <c r="AL1133" s="15">
        <v>19</v>
      </c>
      <c r="AM1133" s="6"/>
      <c r="AN1133" s="6">
        <v>27</v>
      </c>
      <c r="AO1133" s="7">
        <v>821</v>
      </c>
    </row>
    <row r="1134" spans="2:41" x14ac:dyDescent="0.2">
      <c r="B1134" s="5" t="s">
        <v>6184</v>
      </c>
      <c r="C1134" s="6" t="str">
        <f t="shared" si="93"/>
        <v>Q9Z2Y8</v>
      </c>
      <c r="D1134" s="6" t="s">
        <v>6185</v>
      </c>
      <c r="E1134" s="6" t="s">
        <v>6186</v>
      </c>
      <c r="F1134" s="6" t="s">
        <v>6187</v>
      </c>
      <c r="G1134" s="6">
        <f>IFERROR(VLOOKUP(C1134,Tabelle3!A:H,8,FALSE),"")</f>
        <v>1</v>
      </c>
      <c r="H1134" s="6">
        <v>2</v>
      </c>
      <c r="I1134" s="6">
        <v>17</v>
      </c>
      <c r="J1134" s="6">
        <v>17</v>
      </c>
      <c r="K1134" s="6">
        <v>78.8</v>
      </c>
      <c r="L1134" s="6">
        <v>30.047999999999998</v>
      </c>
      <c r="M1134" s="6">
        <v>274</v>
      </c>
      <c r="N1134" s="6">
        <v>0</v>
      </c>
      <c r="O1134" s="6">
        <v>302.51</v>
      </c>
      <c r="P1134" s="6">
        <v>890360000</v>
      </c>
      <c r="Q1134" s="6">
        <v>149630000</v>
      </c>
      <c r="R1134" s="6">
        <v>18620000</v>
      </c>
      <c r="S1134" s="6">
        <v>38932000</v>
      </c>
      <c r="T1134" s="6">
        <v>31873000</v>
      </c>
      <c r="U1134" s="6">
        <v>51275000</v>
      </c>
      <c r="V1134" s="6">
        <v>36016000</v>
      </c>
      <c r="W1134" s="6">
        <v>344450000</v>
      </c>
      <c r="X1134" s="6">
        <v>219570000</v>
      </c>
      <c r="Y1134" s="6">
        <v>19856000</v>
      </c>
      <c r="Z1134" s="6">
        <v>12044000</v>
      </c>
      <c r="AA1134" s="6">
        <v>9185100</v>
      </c>
      <c r="AB1134" s="6">
        <v>12610000</v>
      </c>
      <c r="AC1134" s="6">
        <v>14519000</v>
      </c>
      <c r="AD1134" s="6">
        <v>8562800</v>
      </c>
      <c r="AE1134" s="6">
        <v>16567000</v>
      </c>
      <c r="AF1134" s="6">
        <v>16843000</v>
      </c>
      <c r="AG1134" s="6">
        <f t="shared" si="89"/>
        <v>0.95049369997061517</v>
      </c>
      <c r="AH1134" s="6">
        <f t="shared" si="90"/>
        <v>-7.3251030403090653E-2</v>
      </c>
      <c r="AI1134" s="6">
        <f t="shared" si="91"/>
        <v>0.82233197693398719</v>
      </c>
      <c r="AJ1134" s="6">
        <f t="shared" si="92"/>
        <v>0.28220716474127666</v>
      </c>
      <c r="AK1134" s="6">
        <f>VLOOKUP(AO1134,'MV-SigB'!F:J,3,FALSE)</f>
        <v>0</v>
      </c>
      <c r="AL1134" s="15">
        <v>19</v>
      </c>
      <c r="AM1134" s="6"/>
      <c r="AN1134" s="6">
        <v>94</v>
      </c>
      <c r="AO1134" s="7">
        <v>1601</v>
      </c>
    </row>
    <row r="1135" spans="2:41" x14ac:dyDescent="0.2">
      <c r="B1135" s="5" t="s">
        <v>6080</v>
      </c>
      <c r="C1135" s="6" t="str">
        <f t="shared" si="93"/>
        <v>Q9WVD5</v>
      </c>
      <c r="D1135" s="6" t="s">
        <v>6081</v>
      </c>
      <c r="E1135" s="6" t="s">
        <v>6082</v>
      </c>
      <c r="F1135" s="6" t="s">
        <v>6083</v>
      </c>
      <c r="G1135" s="6">
        <f>IFERROR(VLOOKUP(C1135,Tabelle3!A:H,8,FALSE),"")</f>
        <v>1</v>
      </c>
      <c r="H1135" s="6">
        <v>1</v>
      </c>
      <c r="I1135" s="6">
        <v>23</v>
      </c>
      <c r="J1135" s="6">
        <v>23</v>
      </c>
      <c r="K1135" s="6">
        <v>81.7</v>
      </c>
      <c r="L1135" s="6">
        <v>32.823</v>
      </c>
      <c r="M1135" s="6">
        <v>301</v>
      </c>
      <c r="N1135" s="6">
        <v>0</v>
      </c>
      <c r="O1135" s="6">
        <v>218.54</v>
      </c>
      <c r="P1135" s="6">
        <v>2760000000</v>
      </c>
      <c r="Q1135" s="6">
        <v>402270000</v>
      </c>
      <c r="R1135" s="6">
        <v>52565000</v>
      </c>
      <c r="S1135" s="6">
        <v>144460000</v>
      </c>
      <c r="T1135" s="6">
        <v>78250000</v>
      </c>
      <c r="U1135" s="6">
        <v>100540000</v>
      </c>
      <c r="V1135" s="6">
        <v>178500000</v>
      </c>
      <c r="W1135" s="6">
        <v>1213600000</v>
      </c>
      <c r="X1135" s="6">
        <v>589870000</v>
      </c>
      <c r="Y1135" s="6">
        <v>59009000</v>
      </c>
      <c r="Z1135" s="6">
        <v>35279000</v>
      </c>
      <c r="AA1135" s="6">
        <v>34204000</v>
      </c>
      <c r="AB1135" s="6">
        <v>43001000</v>
      </c>
      <c r="AC1135" s="6">
        <v>37517000</v>
      </c>
      <c r="AD1135" s="6">
        <v>30789000</v>
      </c>
      <c r="AE1135" s="6">
        <v>67638000</v>
      </c>
      <c r="AF1135" s="6">
        <v>44749000</v>
      </c>
      <c r="AG1135" s="6">
        <f t="shared" si="89"/>
        <v>0.94908491197777445</v>
      </c>
      <c r="AH1135" s="6">
        <f t="shared" si="90"/>
        <v>-7.5390927968560534E-2</v>
      </c>
      <c r="AI1135" s="6">
        <f t="shared" si="91"/>
        <v>0.82387106366297691</v>
      </c>
      <c r="AJ1135" s="6">
        <f t="shared" si="92"/>
        <v>0.27950952248985167</v>
      </c>
      <c r="AK1135" s="6">
        <f>VLOOKUP(AO1135,'MV-SigB'!F:J,3,FALSE)</f>
        <v>0</v>
      </c>
      <c r="AL1135" s="15">
        <v>19</v>
      </c>
      <c r="AM1135" s="6"/>
      <c r="AN1135" s="6">
        <v>187</v>
      </c>
      <c r="AO1135" s="7">
        <v>1575</v>
      </c>
    </row>
    <row r="1136" spans="2:41" x14ac:dyDescent="0.2">
      <c r="B1136" s="5" t="s">
        <v>1216</v>
      </c>
      <c r="C1136" s="6" t="str">
        <f t="shared" si="93"/>
        <v>O88952</v>
      </c>
      <c r="D1136" s="6" t="s">
        <v>1217</v>
      </c>
      <c r="E1136" s="6" t="s">
        <v>1218</v>
      </c>
      <c r="F1136" s="6" t="s">
        <v>1219</v>
      </c>
      <c r="G1136" s="6" t="str">
        <f>IFERROR(VLOOKUP(C1136,Tabelle3!A:H,8,FALSE),"")</f>
        <v/>
      </c>
      <c r="H1136" s="6">
        <v>2</v>
      </c>
      <c r="I1136" s="6">
        <v>3</v>
      </c>
      <c r="J1136" s="6">
        <v>3</v>
      </c>
      <c r="K1136" s="6">
        <v>23.4</v>
      </c>
      <c r="L1136" s="6">
        <v>21.834</v>
      </c>
      <c r="M1136" s="6">
        <v>197</v>
      </c>
      <c r="N1136" s="6">
        <v>0</v>
      </c>
      <c r="O1136" s="6">
        <v>2.7216</v>
      </c>
      <c r="P1136" s="6">
        <v>14320000</v>
      </c>
      <c r="Q1136" s="6">
        <v>98502</v>
      </c>
      <c r="R1136" s="6">
        <v>1001700</v>
      </c>
      <c r="S1136" s="6">
        <v>1878800</v>
      </c>
      <c r="T1136" s="6">
        <v>529540</v>
      </c>
      <c r="U1136" s="6">
        <v>758420</v>
      </c>
      <c r="V1136" s="6">
        <v>3893700</v>
      </c>
      <c r="W1136" s="6">
        <v>3790700</v>
      </c>
      <c r="X1136" s="6">
        <v>2368700</v>
      </c>
      <c r="Y1136" s="6">
        <v>265190</v>
      </c>
      <c r="Z1136" s="6">
        <v>652190</v>
      </c>
      <c r="AA1136" s="6">
        <v>448960</v>
      </c>
      <c r="AB1136" s="6">
        <v>1958700</v>
      </c>
      <c r="AC1136" s="6">
        <v>408400</v>
      </c>
      <c r="AD1136" s="6">
        <v>1388400</v>
      </c>
      <c r="AE1136" s="6">
        <v>922810</v>
      </c>
      <c r="AF1136" s="6">
        <v>168000</v>
      </c>
      <c r="AG1136" s="6">
        <f t="shared" si="89"/>
        <v>1.1514851382285003</v>
      </c>
      <c r="AH1136" s="6">
        <f t="shared" si="90"/>
        <v>0.20349579094629811</v>
      </c>
      <c r="AI1136" s="6">
        <f t="shared" si="91"/>
        <v>0.82484551990444099</v>
      </c>
      <c r="AJ1136" s="6">
        <f t="shared" si="92"/>
        <v>0.2778041434515921</v>
      </c>
      <c r="AK1136" s="6">
        <f>VLOOKUP(AO1136,'MV-SigB'!F:J,3,FALSE)</f>
        <v>0</v>
      </c>
      <c r="AL1136" s="15">
        <v>19</v>
      </c>
      <c r="AM1136" s="6"/>
      <c r="AN1136" s="6">
        <v>6</v>
      </c>
      <c r="AO1136" s="7">
        <v>341</v>
      </c>
    </row>
    <row r="1137" spans="2:41" x14ac:dyDescent="0.2">
      <c r="B1137" s="5" t="s">
        <v>3813</v>
      </c>
      <c r="C1137" s="6" t="str">
        <f t="shared" si="93"/>
        <v>Q8K0D5</v>
      </c>
      <c r="D1137" s="6" t="s">
        <v>3814</v>
      </c>
      <c r="E1137" s="6" t="s">
        <v>3815</v>
      </c>
      <c r="F1137" s="6" t="s">
        <v>3816</v>
      </c>
      <c r="G1137" s="6">
        <f>IFERROR(VLOOKUP(C1137,Tabelle3!A:H,8,FALSE),"")</f>
        <v>1</v>
      </c>
      <c r="H1137" s="6">
        <v>2</v>
      </c>
      <c r="I1137" s="6">
        <v>50</v>
      </c>
      <c r="J1137" s="6">
        <v>50</v>
      </c>
      <c r="K1137" s="6">
        <v>64.8</v>
      </c>
      <c r="L1137" s="6">
        <v>83.549000000000007</v>
      </c>
      <c r="M1137" s="6">
        <v>751</v>
      </c>
      <c r="N1137" s="6">
        <v>0</v>
      </c>
      <c r="O1137" s="6">
        <v>323.31</v>
      </c>
      <c r="P1137" s="6">
        <v>2694600000</v>
      </c>
      <c r="Q1137" s="6">
        <v>108430000</v>
      </c>
      <c r="R1137" s="6">
        <v>19990000</v>
      </c>
      <c r="S1137" s="6">
        <v>254240000</v>
      </c>
      <c r="T1137" s="6">
        <v>97477000</v>
      </c>
      <c r="U1137" s="6">
        <v>519630000</v>
      </c>
      <c r="V1137" s="6">
        <v>23321000</v>
      </c>
      <c r="W1137" s="6">
        <v>627520000</v>
      </c>
      <c r="X1137" s="6">
        <v>1044000000</v>
      </c>
      <c r="Y1137" s="6">
        <v>26158000</v>
      </c>
      <c r="Z1137" s="6">
        <v>22573000</v>
      </c>
      <c r="AA1137" s="6">
        <v>76928000</v>
      </c>
      <c r="AB1137" s="6">
        <v>71776000</v>
      </c>
      <c r="AC1137" s="6">
        <v>58540000</v>
      </c>
      <c r="AD1137" s="6">
        <v>48755000</v>
      </c>
      <c r="AE1137" s="6">
        <v>29917000</v>
      </c>
      <c r="AF1137" s="6">
        <v>45465000</v>
      </c>
      <c r="AG1137" s="6">
        <f t="shared" si="89"/>
        <v>1.0807874007127334</v>
      </c>
      <c r="AH1137" s="6">
        <f t="shared" si="90"/>
        <v>0.11208276164595504</v>
      </c>
      <c r="AI1137" s="6">
        <f t="shared" si="91"/>
        <v>0.8253338825022849</v>
      </c>
      <c r="AJ1137" s="6">
        <f t="shared" si="92"/>
        <v>0.27695022621373694</v>
      </c>
      <c r="AK1137" s="6">
        <f>VLOOKUP(AO1137,'MV-SigB'!F:J,3,FALSE)</f>
        <v>0</v>
      </c>
      <c r="AL1137" s="15">
        <v>19</v>
      </c>
      <c r="AM1137" s="6"/>
      <c r="AN1137" s="6">
        <v>340</v>
      </c>
      <c r="AO1137" s="7">
        <v>1001</v>
      </c>
    </row>
    <row r="1138" spans="2:41" x14ac:dyDescent="0.2">
      <c r="B1138" s="5" t="s">
        <v>2701</v>
      </c>
      <c r="C1138" s="6" t="str">
        <f t="shared" si="93"/>
        <v>Q3V460</v>
      </c>
      <c r="D1138" s="6"/>
      <c r="E1138" s="6" t="s">
        <v>2702</v>
      </c>
      <c r="F1138" s="6" t="s">
        <v>2703</v>
      </c>
      <c r="G1138" s="6">
        <f>IFERROR(VLOOKUP(C1138,Tabelle3!A:H,8,FALSE),"")</f>
        <v>1</v>
      </c>
      <c r="H1138" s="6">
        <v>1</v>
      </c>
      <c r="I1138" s="6">
        <v>3</v>
      </c>
      <c r="J1138" s="6">
        <v>3</v>
      </c>
      <c r="K1138" s="6">
        <v>29</v>
      </c>
      <c r="L1138" s="6">
        <v>11.962999999999999</v>
      </c>
      <c r="M1138" s="6">
        <v>107</v>
      </c>
      <c r="N1138" s="6">
        <v>0</v>
      </c>
      <c r="O1138" s="6">
        <v>8.5069999999999997</v>
      </c>
      <c r="P1138" s="6">
        <v>4330500</v>
      </c>
      <c r="Q1138" s="6">
        <v>348780</v>
      </c>
      <c r="R1138" s="6">
        <v>675100</v>
      </c>
      <c r="S1138" s="6">
        <v>932100</v>
      </c>
      <c r="T1138" s="6">
        <v>241060</v>
      </c>
      <c r="U1138" s="6">
        <v>974870</v>
      </c>
      <c r="V1138" s="6">
        <v>0</v>
      </c>
      <c r="W1138" s="6">
        <v>425360</v>
      </c>
      <c r="X1138" s="6">
        <v>733240</v>
      </c>
      <c r="Y1138" s="6">
        <v>876830</v>
      </c>
      <c r="Z1138" s="6">
        <v>1090600</v>
      </c>
      <c r="AA1138" s="6">
        <v>681050</v>
      </c>
      <c r="AB1138" s="6">
        <v>598760</v>
      </c>
      <c r="AC1138" s="6">
        <v>1438400</v>
      </c>
      <c r="AD1138" s="6"/>
      <c r="AE1138" s="6">
        <v>279190</v>
      </c>
      <c r="AF1138" s="6">
        <v>438510</v>
      </c>
      <c r="AG1138" s="6">
        <f t="shared" si="89"/>
        <v>1.1295533602337553</v>
      </c>
      <c r="AH1138" s="6">
        <f t="shared" si="90"/>
        <v>0.17575242542445332</v>
      </c>
      <c r="AI1138" s="6">
        <f t="shared" si="91"/>
        <v>0.82562064905705768</v>
      </c>
      <c r="AJ1138" s="6">
        <f t="shared" si="92"/>
        <v>0.27644904137464454</v>
      </c>
      <c r="AK1138" s="6">
        <f>VLOOKUP(AO1138,'MV-SigB'!F:J,3,FALSE)</f>
        <v>0</v>
      </c>
      <c r="AL1138" s="15">
        <v>19</v>
      </c>
      <c r="AM1138" s="6"/>
      <c r="AN1138" s="6">
        <v>6</v>
      </c>
      <c r="AO1138" s="7">
        <v>715</v>
      </c>
    </row>
    <row r="1139" spans="2:41" x14ac:dyDescent="0.2">
      <c r="B1139" s="5" t="s">
        <v>1248</v>
      </c>
      <c r="C1139" s="6" t="str">
        <f t="shared" si="93"/>
        <v>P00329</v>
      </c>
      <c r="D1139" s="6" t="s">
        <v>1249</v>
      </c>
      <c r="E1139" s="6" t="s">
        <v>1250</v>
      </c>
      <c r="F1139" s="6" t="s">
        <v>1251</v>
      </c>
      <c r="G1139" s="6">
        <f>IFERROR(VLOOKUP(C1139,Tabelle3!A:H,8,FALSE),"")</f>
        <v>1</v>
      </c>
      <c r="H1139" s="6">
        <v>1</v>
      </c>
      <c r="I1139" s="6">
        <v>1</v>
      </c>
      <c r="J1139" s="6">
        <v>1</v>
      </c>
      <c r="K1139" s="6">
        <v>4.3</v>
      </c>
      <c r="L1139" s="6">
        <v>39.771000000000001</v>
      </c>
      <c r="M1139" s="6">
        <v>375</v>
      </c>
      <c r="N1139" s="6">
        <v>0</v>
      </c>
      <c r="O1139" s="6">
        <v>2.6052</v>
      </c>
      <c r="P1139" s="6">
        <v>15718000</v>
      </c>
      <c r="Q1139" s="6">
        <v>450320</v>
      </c>
      <c r="R1139" s="6">
        <v>1239100</v>
      </c>
      <c r="S1139" s="6">
        <v>0</v>
      </c>
      <c r="T1139" s="6">
        <v>0</v>
      </c>
      <c r="U1139" s="6">
        <v>2034600</v>
      </c>
      <c r="V1139" s="6">
        <v>201080</v>
      </c>
      <c r="W1139" s="6">
        <v>2309900</v>
      </c>
      <c r="X1139" s="6">
        <v>9482900</v>
      </c>
      <c r="Y1139" s="6">
        <v>121770</v>
      </c>
      <c r="Z1139" s="6">
        <v>99712</v>
      </c>
      <c r="AA1139" s="6"/>
      <c r="AB1139" s="6"/>
      <c r="AC1139" s="6">
        <v>136930</v>
      </c>
      <c r="AD1139" s="6">
        <v>76875</v>
      </c>
      <c r="AE1139" s="6">
        <v>91125</v>
      </c>
      <c r="AF1139" s="6">
        <v>158830</v>
      </c>
      <c r="AG1139" s="6">
        <f t="shared" si="89"/>
        <v>0.95515784026220463</v>
      </c>
      <c r="AH1139" s="6">
        <f t="shared" si="90"/>
        <v>-6.6188936034823467E-2</v>
      </c>
      <c r="AI1139" s="6">
        <f t="shared" si="91"/>
        <v>0.825869474218899</v>
      </c>
      <c r="AJ1139" s="6">
        <f t="shared" si="92"/>
        <v>0.2760143081301718</v>
      </c>
      <c r="AK1139" s="6">
        <f>VLOOKUP(AO1139,'MV-SigB'!F:J,3,FALSE)</f>
        <v>0</v>
      </c>
      <c r="AL1139" s="15">
        <v>19</v>
      </c>
      <c r="AM1139" s="6"/>
      <c r="AN1139" s="6">
        <v>1</v>
      </c>
      <c r="AO1139" s="7">
        <v>349</v>
      </c>
    </row>
    <row r="1140" spans="2:41" x14ac:dyDescent="0.2">
      <c r="B1140" s="5" t="s">
        <v>5008</v>
      </c>
      <c r="C1140" s="6" t="str">
        <f t="shared" si="93"/>
        <v>Q9CRB9</v>
      </c>
      <c r="D1140" s="6" t="s">
        <v>5009</v>
      </c>
      <c r="E1140" s="6" t="s">
        <v>5010</v>
      </c>
      <c r="F1140" s="6" t="s">
        <v>5011</v>
      </c>
      <c r="G1140" s="6">
        <f>IFERROR(VLOOKUP(C1140,Tabelle3!A:H,8,FALSE),"")</f>
        <v>1</v>
      </c>
      <c r="H1140" s="6">
        <v>5</v>
      </c>
      <c r="I1140" s="6">
        <v>31</v>
      </c>
      <c r="J1140" s="6">
        <v>31</v>
      </c>
      <c r="K1140" s="6">
        <v>74</v>
      </c>
      <c r="L1140" s="6">
        <v>26.334</v>
      </c>
      <c r="M1140" s="6">
        <v>227</v>
      </c>
      <c r="N1140" s="6">
        <v>0</v>
      </c>
      <c r="O1140" s="6">
        <v>323.31</v>
      </c>
      <c r="P1140" s="6">
        <v>5364600000</v>
      </c>
      <c r="Q1140" s="6">
        <v>745040000</v>
      </c>
      <c r="R1140" s="6">
        <v>168000000</v>
      </c>
      <c r="S1140" s="6">
        <v>759100000</v>
      </c>
      <c r="T1140" s="6">
        <v>215480000</v>
      </c>
      <c r="U1140" s="6">
        <v>725470000</v>
      </c>
      <c r="V1140" s="6">
        <v>168930000</v>
      </c>
      <c r="W1140" s="6">
        <v>1379900000</v>
      </c>
      <c r="X1140" s="6">
        <v>1202700000</v>
      </c>
      <c r="Y1140" s="6">
        <v>106030000</v>
      </c>
      <c r="Z1140" s="6">
        <v>106130000</v>
      </c>
      <c r="AA1140" s="6">
        <v>196030000</v>
      </c>
      <c r="AB1140" s="6">
        <v>160850000</v>
      </c>
      <c r="AC1140" s="6">
        <v>228740000</v>
      </c>
      <c r="AD1140" s="6">
        <v>75559000</v>
      </c>
      <c r="AE1140" s="6">
        <v>100080000</v>
      </c>
      <c r="AF1140" s="6">
        <v>127480000</v>
      </c>
      <c r="AG1140" s="6">
        <f t="shared" si="89"/>
        <v>1.0699076258933289</v>
      </c>
      <c r="AH1140" s="6">
        <f t="shared" si="90"/>
        <v>9.7486242029699313E-2</v>
      </c>
      <c r="AI1140" s="6">
        <f t="shared" si="91"/>
        <v>0.82617956688396588</v>
      </c>
      <c r="AJ1140" s="6">
        <f t="shared" si="92"/>
        <v>0.27547271506092091</v>
      </c>
      <c r="AK1140" s="6">
        <f>VLOOKUP(AO1140,'MV-SigB'!F:J,3,FALSE)</f>
        <v>0</v>
      </c>
      <c r="AL1140" s="15">
        <v>19</v>
      </c>
      <c r="AM1140" s="6"/>
      <c r="AN1140" s="6">
        <v>430</v>
      </c>
      <c r="AO1140" s="7">
        <v>1303</v>
      </c>
    </row>
    <row r="1141" spans="2:41" x14ac:dyDescent="0.2">
      <c r="B1141" s="5" t="s">
        <v>754</v>
      </c>
      <c r="C1141" s="6" t="str">
        <f t="shared" si="93"/>
        <v>F6TVX7</v>
      </c>
      <c r="D1141" s="6" t="s">
        <v>755</v>
      </c>
      <c r="E1141" s="6" t="s">
        <v>756</v>
      </c>
      <c r="F1141" s="6" t="s">
        <v>757</v>
      </c>
      <c r="G1141" s="6" t="str">
        <f>IFERROR(VLOOKUP(C1141,Tabelle3!A:H,8,FALSE),"")</f>
        <v/>
      </c>
      <c r="H1141" s="6">
        <v>6</v>
      </c>
      <c r="I1141" s="6">
        <v>12</v>
      </c>
      <c r="J1141" s="6">
        <v>12</v>
      </c>
      <c r="K1141" s="6">
        <v>26.4</v>
      </c>
      <c r="L1141" s="6">
        <v>64.316000000000003</v>
      </c>
      <c r="M1141" s="6">
        <v>576</v>
      </c>
      <c r="N1141" s="6">
        <v>0</v>
      </c>
      <c r="O1141" s="6">
        <v>213.68</v>
      </c>
      <c r="P1141" s="6">
        <v>477980000</v>
      </c>
      <c r="Q1141" s="6">
        <v>6319400</v>
      </c>
      <c r="R1141" s="6">
        <v>80129000</v>
      </c>
      <c r="S1141" s="6">
        <v>12442000</v>
      </c>
      <c r="T1141" s="6">
        <v>43173000</v>
      </c>
      <c r="U1141" s="6">
        <v>68245000</v>
      </c>
      <c r="V1141" s="6">
        <v>27597000</v>
      </c>
      <c r="W1141" s="6">
        <v>174120000</v>
      </c>
      <c r="X1141" s="6">
        <v>65950000</v>
      </c>
      <c r="Y1141" s="6">
        <v>2043200</v>
      </c>
      <c r="Z1141" s="6">
        <v>7840400</v>
      </c>
      <c r="AA1141" s="6">
        <v>4375000</v>
      </c>
      <c r="AB1141" s="6">
        <v>6756400</v>
      </c>
      <c r="AC1141" s="6">
        <v>6519900</v>
      </c>
      <c r="AD1141" s="6">
        <v>3585400</v>
      </c>
      <c r="AE1141" s="6">
        <v>5545200</v>
      </c>
      <c r="AF1141" s="6">
        <v>4012000</v>
      </c>
      <c r="AG1141" s="6">
        <f t="shared" si="89"/>
        <v>1.0687857596948507</v>
      </c>
      <c r="AH1141" s="6">
        <f t="shared" si="90"/>
        <v>9.597269084892536E-2</v>
      </c>
      <c r="AI1141" s="6">
        <f t="shared" si="91"/>
        <v>0.82693193211105476</v>
      </c>
      <c r="AJ1141" s="6">
        <f t="shared" si="92"/>
        <v>0.27415951427844254</v>
      </c>
      <c r="AK1141" s="6">
        <f>VLOOKUP(AO1141,'MV-SigB'!F:J,3,FALSE)</f>
        <v>0</v>
      </c>
      <c r="AL1141" s="15">
        <v>19</v>
      </c>
      <c r="AM1141" s="6"/>
      <c r="AN1141" s="6">
        <v>61</v>
      </c>
      <c r="AO1141" s="7">
        <v>223</v>
      </c>
    </row>
    <row r="1142" spans="2:41" x14ac:dyDescent="0.2">
      <c r="B1142" s="5" t="s">
        <v>1579</v>
      </c>
      <c r="C1142" s="6" t="str">
        <f t="shared" si="93"/>
        <v>P19324</v>
      </c>
      <c r="D1142" s="6" t="s">
        <v>1580</v>
      </c>
      <c r="E1142" s="6" t="s">
        <v>1581</v>
      </c>
      <c r="F1142" s="6" t="s">
        <v>1582</v>
      </c>
      <c r="G1142" s="6" t="str">
        <f>IFERROR(VLOOKUP(C1142,Tabelle3!A:H,8,FALSE),"")</f>
        <v/>
      </c>
      <c r="H1142" s="6">
        <v>1</v>
      </c>
      <c r="I1142" s="6">
        <v>1</v>
      </c>
      <c r="J1142" s="6">
        <v>1</v>
      </c>
      <c r="K1142" s="6">
        <v>6.2</v>
      </c>
      <c r="L1142" s="6">
        <v>46.533000000000001</v>
      </c>
      <c r="M1142" s="6">
        <v>417</v>
      </c>
      <c r="N1142" s="6">
        <v>0</v>
      </c>
      <c r="O1142" s="6">
        <v>24.408000000000001</v>
      </c>
      <c r="P1142" s="6">
        <v>36698000</v>
      </c>
      <c r="Q1142" s="6">
        <v>5043700</v>
      </c>
      <c r="R1142" s="6">
        <v>1921800</v>
      </c>
      <c r="S1142" s="6">
        <v>249200</v>
      </c>
      <c r="T1142" s="6">
        <v>852240</v>
      </c>
      <c r="U1142" s="6">
        <v>3988100</v>
      </c>
      <c r="V1142" s="6">
        <v>18199000</v>
      </c>
      <c r="W1142" s="6">
        <v>2838400</v>
      </c>
      <c r="X1142" s="6">
        <v>3605700</v>
      </c>
      <c r="Y1142" s="6">
        <v>335340</v>
      </c>
      <c r="Z1142" s="6">
        <v>544760</v>
      </c>
      <c r="AA1142" s="6">
        <v>51718</v>
      </c>
      <c r="AB1142" s="6">
        <v>163710</v>
      </c>
      <c r="AC1142" s="6">
        <v>211510</v>
      </c>
      <c r="AD1142" s="6">
        <v>854110</v>
      </c>
      <c r="AE1142" s="6">
        <v>106680</v>
      </c>
      <c r="AF1142" s="6">
        <v>114820</v>
      </c>
      <c r="AG1142" s="6">
        <f t="shared" si="89"/>
        <v>0.85114674622412834</v>
      </c>
      <c r="AH1142" s="6">
        <f t="shared" si="90"/>
        <v>-0.23252020645637864</v>
      </c>
      <c r="AI1142" s="6">
        <f t="shared" si="91"/>
        <v>0.82782019937369644</v>
      </c>
      <c r="AJ1142" s="6">
        <f t="shared" si="92"/>
        <v>0.27261064315327155</v>
      </c>
      <c r="AK1142" s="6">
        <f>VLOOKUP(AO1142,'MV-SigB'!F:J,3,FALSE)</f>
        <v>0</v>
      </c>
      <c r="AL1142" s="15">
        <v>19</v>
      </c>
      <c r="AM1142" s="6"/>
      <c r="AN1142" s="6">
        <v>9</v>
      </c>
      <c r="AO1142" s="7">
        <v>432</v>
      </c>
    </row>
    <row r="1143" spans="2:41" x14ac:dyDescent="0.2">
      <c r="B1143" s="5" t="s">
        <v>562</v>
      </c>
      <c r="C1143" s="6" t="str">
        <f t="shared" si="93"/>
        <v>E9PZF0</v>
      </c>
      <c r="D1143" s="6" t="s">
        <v>563</v>
      </c>
      <c r="E1143" s="6" t="s">
        <v>564</v>
      </c>
      <c r="F1143" s="6" t="s">
        <v>565</v>
      </c>
      <c r="G1143" s="6" t="str">
        <f>IFERROR(VLOOKUP(C1143,Tabelle3!A:H,8,FALSE),"")</f>
        <v/>
      </c>
      <c r="H1143" s="6">
        <v>2</v>
      </c>
      <c r="I1143" s="6">
        <v>14</v>
      </c>
      <c r="J1143" s="6">
        <v>0</v>
      </c>
      <c r="K1143" s="6">
        <v>76</v>
      </c>
      <c r="L1143" s="6">
        <v>30.2</v>
      </c>
      <c r="M1143" s="6">
        <v>267</v>
      </c>
      <c r="N1143" s="6">
        <v>0</v>
      </c>
      <c r="O1143" s="6">
        <v>58.841999999999999</v>
      </c>
      <c r="P1143" s="6">
        <v>414650000</v>
      </c>
      <c r="Q1143" s="6">
        <v>17306000</v>
      </c>
      <c r="R1143" s="6">
        <v>31632000</v>
      </c>
      <c r="S1143" s="6">
        <v>17627000</v>
      </c>
      <c r="T1143" s="6">
        <v>19161000</v>
      </c>
      <c r="U1143" s="6">
        <v>57244000</v>
      </c>
      <c r="V1143" s="6">
        <v>13209000</v>
      </c>
      <c r="W1143" s="6">
        <v>111410000</v>
      </c>
      <c r="X1143" s="6">
        <v>147070000</v>
      </c>
      <c r="Y1143" s="6">
        <v>37020000</v>
      </c>
      <c r="Z1143" s="6">
        <v>46462000</v>
      </c>
      <c r="AA1143" s="6">
        <v>27233000</v>
      </c>
      <c r="AB1143" s="6">
        <v>62911000</v>
      </c>
      <c r="AC1143" s="6">
        <v>48162000</v>
      </c>
      <c r="AD1143" s="6">
        <v>46585000</v>
      </c>
      <c r="AE1143" s="6">
        <v>34307000</v>
      </c>
      <c r="AF1143" s="6">
        <v>36922000</v>
      </c>
      <c r="AG1143" s="6">
        <f t="shared" si="89"/>
        <v>1.046091001108594</v>
      </c>
      <c r="AH1143" s="6">
        <f t="shared" si="90"/>
        <v>6.5008359364484541E-2</v>
      </c>
      <c r="AI1143" s="6">
        <f t="shared" si="91"/>
        <v>0.82942882958337771</v>
      </c>
      <c r="AJ1143" s="6">
        <f t="shared" si="92"/>
        <v>0.26980990106268055</v>
      </c>
      <c r="AK1143" s="6">
        <f>VLOOKUP(AO1143,'MV-SigB'!F:J,3,FALSE)</f>
        <v>0</v>
      </c>
      <c r="AL1143" s="15">
        <v>19</v>
      </c>
      <c r="AM1143" s="6"/>
      <c r="AN1143" s="6">
        <v>73</v>
      </c>
      <c r="AO1143" s="7">
        <v>173</v>
      </c>
    </row>
    <row r="1144" spans="2:41" x14ac:dyDescent="0.2">
      <c r="B1144" s="5" t="s">
        <v>3211</v>
      </c>
      <c r="C1144" s="6" t="str">
        <f t="shared" si="93"/>
        <v>Q7TMS5</v>
      </c>
      <c r="D1144" s="6" t="s">
        <v>3212</v>
      </c>
      <c r="E1144" s="6" t="s">
        <v>3213</v>
      </c>
      <c r="F1144" s="6" t="s">
        <v>3214</v>
      </c>
      <c r="G1144" s="6">
        <f>IFERROR(VLOOKUP(C1144,Tabelle3!A:H,8,FALSE),"")</f>
        <v>1</v>
      </c>
      <c r="H1144" s="6">
        <v>6</v>
      </c>
      <c r="I1144" s="6">
        <v>10</v>
      </c>
      <c r="J1144" s="6">
        <v>10</v>
      </c>
      <c r="K1144" s="6">
        <v>18.7</v>
      </c>
      <c r="L1144" s="6">
        <v>72.977000000000004</v>
      </c>
      <c r="M1144" s="6">
        <v>657</v>
      </c>
      <c r="N1144" s="6">
        <v>0</v>
      </c>
      <c r="O1144" s="6">
        <v>10.634</v>
      </c>
      <c r="P1144" s="6">
        <v>189410000</v>
      </c>
      <c r="Q1144" s="6">
        <v>3157900</v>
      </c>
      <c r="R1144" s="6">
        <v>7480600</v>
      </c>
      <c r="S1144" s="6">
        <v>17379000</v>
      </c>
      <c r="T1144" s="6">
        <v>19748000</v>
      </c>
      <c r="U1144" s="6">
        <v>677310</v>
      </c>
      <c r="V1144" s="6">
        <v>4382700</v>
      </c>
      <c r="W1144" s="6">
        <v>108340000</v>
      </c>
      <c r="X1144" s="6">
        <v>28244000</v>
      </c>
      <c r="Y1144" s="6">
        <v>1304500</v>
      </c>
      <c r="Z1144" s="6">
        <v>4887600</v>
      </c>
      <c r="AA1144" s="6">
        <v>6883200</v>
      </c>
      <c r="AB1144" s="6">
        <v>12931000</v>
      </c>
      <c r="AC1144" s="6">
        <v>921700</v>
      </c>
      <c r="AD1144" s="6">
        <v>3870900</v>
      </c>
      <c r="AE1144" s="6">
        <v>11349000</v>
      </c>
      <c r="AF1144" s="6">
        <v>6908900</v>
      </c>
      <c r="AG1144" s="6">
        <f t="shared" si="89"/>
        <v>1.1282314917246914</v>
      </c>
      <c r="AH1144" s="6">
        <f t="shared" si="90"/>
        <v>0.17406311179567469</v>
      </c>
      <c r="AI1144" s="6">
        <f t="shared" si="91"/>
        <v>0.83027236987565733</v>
      </c>
      <c r="AJ1144" s="6">
        <f t="shared" si="92"/>
        <v>0.26834340636876047</v>
      </c>
      <c r="AK1144" s="6">
        <f>VLOOKUP(AO1144,'MV-SigB'!F:J,3,FALSE)</f>
        <v>0</v>
      </c>
      <c r="AL1144" s="15">
        <v>19</v>
      </c>
      <c r="AM1144" s="6"/>
      <c r="AN1144" s="6">
        <v>39</v>
      </c>
      <c r="AO1144" s="7">
        <v>846</v>
      </c>
    </row>
    <row r="1145" spans="2:41" x14ac:dyDescent="0.2">
      <c r="B1145" s="5" t="s">
        <v>205</v>
      </c>
      <c r="C1145" s="6" t="str">
        <f t="shared" si="93"/>
        <v>B1AV77</v>
      </c>
      <c r="D1145" s="6" t="s">
        <v>206</v>
      </c>
      <c r="E1145" s="6" t="s">
        <v>207</v>
      </c>
      <c r="F1145" s="6" t="s">
        <v>208</v>
      </c>
      <c r="G1145" s="6">
        <f>IFERROR(VLOOKUP(C1145,Tabelle3!A:H,8,FALSE),"")</f>
        <v>1</v>
      </c>
      <c r="H1145" s="6">
        <v>4</v>
      </c>
      <c r="I1145" s="6">
        <v>27</v>
      </c>
      <c r="J1145" s="6">
        <v>27</v>
      </c>
      <c r="K1145" s="6">
        <v>60.4</v>
      </c>
      <c r="L1145" s="6">
        <v>54.33</v>
      </c>
      <c r="M1145" s="6">
        <v>487</v>
      </c>
      <c r="N1145" s="6">
        <v>0</v>
      </c>
      <c r="O1145" s="6">
        <v>280.76</v>
      </c>
      <c r="P1145" s="6">
        <v>3603200000</v>
      </c>
      <c r="Q1145" s="6">
        <v>521260000</v>
      </c>
      <c r="R1145" s="6">
        <v>115050000</v>
      </c>
      <c r="S1145" s="6">
        <v>238360000</v>
      </c>
      <c r="T1145" s="6">
        <v>73038000</v>
      </c>
      <c r="U1145" s="6">
        <v>144410000</v>
      </c>
      <c r="V1145" s="6">
        <v>772660000</v>
      </c>
      <c r="W1145" s="6">
        <v>755550000</v>
      </c>
      <c r="X1145" s="6">
        <v>982910000</v>
      </c>
      <c r="Y1145" s="6">
        <v>39924000</v>
      </c>
      <c r="Z1145" s="6">
        <v>40812000</v>
      </c>
      <c r="AA1145" s="6">
        <v>29662000</v>
      </c>
      <c r="AB1145" s="6">
        <v>25358000</v>
      </c>
      <c r="AC1145" s="6">
        <v>33888000</v>
      </c>
      <c r="AD1145" s="6">
        <v>40951000</v>
      </c>
      <c r="AE1145" s="6">
        <v>26949000</v>
      </c>
      <c r="AF1145" s="6">
        <v>29586000</v>
      </c>
      <c r="AG1145" s="6">
        <f t="shared" si="89"/>
        <v>1.0333551539878514</v>
      </c>
      <c r="AH1145" s="6">
        <f t="shared" si="90"/>
        <v>4.7336179505146847E-2</v>
      </c>
      <c r="AI1145" s="6">
        <f t="shared" si="91"/>
        <v>0.830576332003507</v>
      </c>
      <c r="AJ1145" s="6">
        <f t="shared" si="92"/>
        <v>0.26781533339153296</v>
      </c>
      <c r="AK1145" s="6">
        <f>VLOOKUP(AO1145,'MV-SigB'!F:J,3,FALSE)</f>
        <v>0</v>
      </c>
      <c r="AL1145" s="15">
        <v>19</v>
      </c>
      <c r="AM1145" s="6"/>
      <c r="AN1145" s="6">
        <v>227</v>
      </c>
      <c r="AO1145" s="7">
        <v>45</v>
      </c>
    </row>
    <row r="1146" spans="2:41" x14ac:dyDescent="0.2">
      <c r="B1146" s="5" t="s">
        <v>750</v>
      </c>
      <c r="C1146" s="6" t="str">
        <f t="shared" si="93"/>
        <v>F6TRQ3</v>
      </c>
      <c r="D1146" s="6" t="s">
        <v>751</v>
      </c>
      <c r="E1146" s="6" t="s">
        <v>752</v>
      </c>
      <c r="F1146" s="6" t="s">
        <v>753</v>
      </c>
      <c r="G1146" s="6" t="str">
        <f>IFERROR(VLOOKUP(C1146,Tabelle3!A:H,8,FALSE),"")</f>
        <v/>
      </c>
      <c r="H1146" s="6">
        <v>2</v>
      </c>
      <c r="I1146" s="6">
        <v>1</v>
      </c>
      <c r="J1146" s="6">
        <v>1</v>
      </c>
      <c r="K1146" s="6">
        <v>11.5</v>
      </c>
      <c r="L1146" s="6">
        <v>12.632999999999999</v>
      </c>
      <c r="M1146" s="6">
        <v>122</v>
      </c>
      <c r="N1146" s="6">
        <v>8.5079000000000005E-3</v>
      </c>
      <c r="O1146" s="6">
        <v>1.4383999999999999</v>
      </c>
      <c r="P1146" s="6">
        <v>25699000</v>
      </c>
      <c r="Q1146" s="6">
        <v>946150</v>
      </c>
      <c r="R1146" s="6">
        <v>2591900</v>
      </c>
      <c r="S1146" s="6">
        <v>2620000</v>
      </c>
      <c r="T1146" s="6">
        <v>499710</v>
      </c>
      <c r="U1146" s="6">
        <v>8545800</v>
      </c>
      <c r="V1146" s="6">
        <v>438740</v>
      </c>
      <c r="W1146" s="6">
        <v>5638800</v>
      </c>
      <c r="X1146" s="6">
        <v>4418300</v>
      </c>
      <c r="Y1146" s="6">
        <v>2626800</v>
      </c>
      <c r="Z1146" s="6">
        <v>4113000</v>
      </c>
      <c r="AA1146" s="6">
        <v>3950800</v>
      </c>
      <c r="AB1146" s="6">
        <v>1544200</v>
      </c>
      <c r="AC1146" s="6">
        <v>6444900</v>
      </c>
      <c r="AD1146" s="6">
        <v>1253900</v>
      </c>
      <c r="AE1146" s="6">
        <v>1947500</v>
      </c>
      <c r="AF1146" s="6">
        <v>1355300</v>
      </c>
      <c r="AG1146" s="6">
        <f t="shared" si="89"/>
        <v>1.1120927865037813</v>
      </c>
      <c r="AH1146" s="6">
        <f t="shared" si="90"/>
        <v>0.15327716310130782</v>
      </c>
      <c r="AI1146" s="6">
        <f t="shared" si="91"/>
        <v>0.83337958651765709</v>
      </c>
      <c r="AJ1146" s="6">
        <f t="shared" si="92"/>
        <v>0.26295433296836923</v>
      </c>
      <c r="AK1146" s="6">
        <f>VLOOKUP(AO1146,'MV-SigB'!F:J,3,FALSE)</f>
        <v>0</v>
      </c>
      <c r="AL1146" s="15">
        <v>19</v>
      </c>
      <c r="AM1146" s="6"/>
      <c r="AN1146" s="6">
        <v>5</v>
      </c>
      <c r="AO1146" s="7">
        <v>222</v>
      </c>
    </row>
    <row r="1147" spans="2:41" x14ac:dyDescent="0.2">
      <c r="B1147" s="5" t="s">
        <v>201</v>
      </c>
      <c r="C1147" s="6" t="str">
        <f t="shared" si="93"/>
        <v>B1ASQ2</v>
      </c>
      <c r="D1147" s="6" t="s">
        <v>202</v>
      </c>
      <c r="E1147" s="6" t="s">
        <v>203</v>
      </c>
      <c r="F1147" s="6" t="s">
        <v>204</v>
      </c>
      <c r="G1147" s="6" t="str">
        <f>IFERROR(VLOOKUP(C1147,Tabelle3!A:H,8,FALSE),"")</f>
        <v/>
      </c>
      <c r="H1147" s="6">
        <v>3</v>
      </c>
      <c r="I1147" s="6">
        <v>17</v>
      </c>
      <c r="J1147" s="6">
        <v>17</v>
      </c>
      <c r="K1147" s="6">
        <v>79.8</v>
      </c>
      <c r="L1147" s="6">
        <v>22.603999999999999</v>
      </c>
      <c r="M1147" s="6">
        <v>198</v>
      </c>
      <c r="N1147" s="6">
        <v>0</v>
      </c>
      <c r="O1147" s="6">
        <v>156.59</v>
      </c>
      <c r="P1147" s="6">
        <v>2806800000</v>
      </c>
      <c r="Q1147" s="6">
        <v>168420000</v>
      </c>
      <c r="R1147" s="6">
        <v>175980000</v>
      </c>
      <c r="S1147" s="6">
        <v>157510000</v>
      </c>
      <c r="T1147" s="6">
        <v>163590000</v>
      </c>
      <c r="U1147" s="6">
        <v>295640000</v>
      </c>
      <c r="V1147" s="6">
        <v>240190000</v>
      </c>
      <c r="W1147" s="6">
        <v>594160000</v>
      </c>
      <c r="X1147" s="6">
        <v>1011300000</v>
      </c>
      <c r="Y1147" s="6">
        <v>202890000</v>
      </c>
      <c r="Z1147" s="6">
        <v>268370000</v>
      </c>
      <c r="AA1147" s="6">
        <v>393230000</v>
      </c>
      <c r="AB1147" s="6">
        <v>288420000</v>
      </c>
      <c r="AC1147" s="6">
        <v>334140000</v>
      </c>
      <c r="AD1147" s="6">
        <v>179140000</v>
      </c>
      <c r="AE1147" s="6">
        <v>199590000</v>
      </c>
      <c r="AF1147" s="6">
        <v>383850000</v>
      </c>
      <c r="AG1147" s="6">
        <f t="shared" si="89"/>
        <v>1.0512345904150557</v>
      </c>
      <c r="AH1147" s="6">
        <f t="shared" si="90"/>
        <v>7.2084652804110291E-2</v>
      </c>
      <c r="AI1147" s="6">
        <f t="shared" si="91"/>
        <v>0.83355019657981988</v>
      </c>
      <c r="AJ1147" s="6">
        <f t="shared" si="92"/>
        <v>0.26265901364062871</v>
      </c>
      <c r="AK1147" s="6">
        <f>VLOOKUP(AO1147,'MV-SigB'!F:J,3,FALSE)</f>
        <v>0</v>
      </c>
      <c r="AL1147" s="15">
        <v>19</v>
      </c>
      <c r="AM1147" s="6"/>
      <c r="AN1147" s="6">
        <v>239</v>
      </c>
      <c r="AO1147" s="7">
        <v>44</v>
      </c>
    </row>
    <row r="1148" spans="2:41" x14ac:dyDescent="0.2">
      <c r="B1148" s="5" t="s">
        <v>1532</v>
      </c>
      <c r="C1148" s="6" t="str">
        <f t="shared" si="93"/>
        <v>P17182</v>
      </c>
      <c r="D1148" s="6" t="s">
        <v>1533</v>
      </c>
      <c r="E1148" s="6" t="s">
        <v>1534</v>
      </c>
      <c r="F1148" s="6" t="s">
        <v>1535</v>
      </c>
      <c r="G1148" s="6" t="str">
        <f>IFERROR(VLOOKUP(C1148,Tabelle3!A:H,8,FALSE),"")</f>
        <v/>
      </c>
      <c r="H1148" s="6">
        <v>14</v>
      </c>
      <c r="I1148" s="6">
        <v>8</v>
      </c>
      <c r="J1148" s="6">
        <v>8</v>
      </c>
      <c r="K1148" s="6">
        <v>34.299999999999997</v>
      </c>
      <c r="L1148" s="6">
        <v>47.14</v>
      </c>
      <c r="M1148" s="6">
        <v>434</v>
      </c>
      <c r="N1148" s="6">
        <v>0</v>
      </c>
      <c r="O1148" s="6">
        <v>77.748999999999995</v>
      </c>
      <c r="P1148" s="6">
        <v>120430000</v>
      </c>
      <c r="Q1148" s="6">
        <v>6275300</v>
      </c>
      <c r="R1148" s="6">
        <v>3198900</v>
      </c>
      <c r="S1148" s="6">
        <v>4628400</v>
      </c>
      <c r="T1148" s="6">
        <v>13983000</v>
      </c>
      <c r="U1148" s="6">
        <v>8495600</v>
      </c>
      <c r="V1148" s="6">
        <v>32211000</v>
      </c>
      <c r="W1148" s="6">
        <v>27978000</v>
      </c>
      <c r="X1148" s="6">
        <v>23661000</v>
      </c>
      <c r="Y1148" s="6">
        <v>712270</v>
      </c>
      <c r="Z1148" s="6">
        <v>834480</v>
      </c>
      <c r="AA1148" s="6">
        <v>959500</v>
      </c>
      <c r="AB1148" s="6">
        <v>1832500</v>
      </c>
      <c r="AC1148" s="6">
        <v>1571500</v>
      </c>
      <c r="AD1148" s="6">
        <v>1827400</v>
      </c>
      <c r="AE1148" s="6">
        <v>652130</v>
      </c>
      <c r="AF1148" s="6">
        <v>638760</v>
      </c>
      <c r="AG1148" s="6">
        <f t="shared" si="89"/>
        <v>0.9251480343469537</v>
      </c>
      <c r="AH1148" s="6">
        <f t="shared" si="90"/>
        <v>-0.11224386295504409</v>
      </c>
      <c r="AI1148" s="6">
        <f t="shared" si="91"/>
        <v>0.83386827307760136</v>
      </c>
      <c r="AJ1148" s="6">
        <f t="shared" si="92"/>
        <v>0.26210859705368383</v>
      </c>
      <c r="AK1148" s="6">
        <f>VLOOKUP(AO1148,'MV-SigB'!F:J,3,FALSE)</f>
        <v>0</v>
      </c>
      <c r="AL1148" s="15">
        <v>19</v>
      </c>
      <c r="AM1148" s="6"/>
      <c r="AN1148" s="6">
        <v>33</v>
      </c>
      <c r="AO1148" s="7">
        <v>420</v>
      </c>
    </row>
    <row r="1149" spans="2:41" x14ac:dyDescent="0.2">
      <c r="B1149" s="5" t="s">
        <v>5596</v>
      </c>
      <c r="C1149" s="6" t="str">
        <f t="shared" si="93"/>
        <v>Q9DC50</v>
      </c>
      <c r="D1149" s="6" t="s">
        <v>5597</v>
      </c>
      <c r="E1149" s="6" t="s">
        <v>5598</v>
      </c>
      <c r="F1149" s="6" t="s">
        <v>5599</v>
      </c>
      <c r="G1149" s="6">
        <f>IFERROR(VLOOKUP(C1149,Tabelle3!A:H,8,FALSE),"")</f>
        <v>1</v>
      </c>
      <c r="H1149" s="6">
        <v>1</v>
      </c>
      <c r="I1149" s="6">
        <v>44</v>
      </c>
      <c r="J1149" s="6">
        <v>44</v>
      </c>
      <c r="K1149" s="6">
        <v>78.3</v>
      </c>
      <c r="L1149" s="6">
        <v>70.263999999999996</v>
      </c>
      <c r="M1149" s="6">
        <v>612</v>
      </c>
      <c r="N1149" s="6">
        <v>0</v>
      </c>
      <c r="O1149" s="6">
        <v>323.31</v>
      </c>
      <c r="P1149" s="6">
        <v>17079000000</v>
      </c>
      <c r="Q1149" s="6">
        <v>2576800000</v>
      </c>
      <c r="R1149" s="6">
        <v>545130000</v>
      </c>
      <c r="S1149" s="6">
        <v>605240000</v>
      </c>
      <c r="T1149" s="6">
        <v>805270000</v>
      </c>
      <c r="U1149" s="6">
        <v>1115100000</v>
      </c>
      <c r="V1149" s="6">
        <v>2774700000</v>
      </c>
      <c r="W1149" s="6">
        <v>5913100000</v>
      </c>
      <c r="X1149" s="6">
        <v>2744000000</v>
      </c>
      <c r="Y1149" s="6">
        <v>258110000</v>
      </c>
      <c r="Z1149" s="6">
        <v>237400000</v>
      </c>
      <c r="AA1149" s="6">
        <v>141590000</v>
      </c>
      <c r="AB1149" s="6">
        <v>342850000</v>
      </c>
      <c r="AC1149" s="6">
        <v>187510000</v>
      </c>
      <c r="AD1149" s="6">
        <v>255150000</v>
      </c>
      <c r="AE1149" s="6">
        <v>315100000</v>
      </c>
      <c r="AF1149" s="6">
        <v>176380000</v>
      </c>
      <c r="AG1149" s="6">
        <f t="shared" ref="AG1149:AG1212" si="94">AVERAGE(Y1149:AB1149)/AVERAGE(AC1149:AF1149)</f>
        <v>1.0490397584944442</v>
      </c>
      <c r="AH1149" s="6">
        <f t="shared" ref="AH1149:AH1212" si="95">LOG(AG1149,2)</f>
        <v>6.9069356938819146E-2</v>
      </c>
      <c r="AI1149" s="6">
        <f t="shared" ref="AI1149:AI1212" si="96">TTEST(Y1149:AB1149,AC1149:AF1149,2,3)</f>
        <v>0.83478176399102821</v>
      </c>
      <c r="AJ1149" s="6">
        <f t="shared" ref="AJ1149:AJ1212" si="97">-LOG(AI1149,2)</f>
        <v>0.26052901006650747</v>
      </c>
      <c r="AK1149" s="6">
        <f>VLOOKUP(AO1149,'MV-SigB'!F:J,3,FALSE)</f>
        <v>0</v>
      </c>
      <c r="AL1149" s="15">
        <v>19</v>
      </c>
      <c r="AM1149" s="6"/>
      <c r="AN1149" s="6">
        <v>929</v>
      </c>
      <c r="AO1149" s="7">
        <v>1452</v>
      </c>
    </row>
    <row r="1150" spans="2:41" x14ac:dyDescent="0.2">
      <c r="B1150" s="5" t="s">
        <v>1893</v>
      </c>
      <c r="C1150" s="6" t="str">
        <f t="shared" si="93"/>
        <v>Q3TJI8</v>
      </c>
      <c r="D1150" s="6" t="s">
        <v>1894</v>
      </c>
      <c r="E1150" s="6" t="s">
        <v>1895</v>
      </c>
      <c r="F1150" s="6" t="s">
        <v>1896</v>
      </c>
      <c r="G1150" s="6" t="str">
        <f>IFERROR(VLOOKUP(C1150,Tabelle3!A:H,8,FALSE),"")</f>
        <v/>
      </c>
      <c r="H1150" s="6">
        <v>4</v>
      </c>
      <c r="I1150" s="6">
        <v>5</v>
      </c>
      <c r="J1150" s="6">
        <v>5</v>
      </c>
      <c r="K1150" s="6">
        <v>21</v>
      </c>
      <c r="L1150" s="6">
        <v>28.689</v>
      </c>
      <c r="M1150" s="6">
        <v>262</v>
      </c>
      <c r="N1150" s="6">
        <v>0</v>
      </c>
      <c r="O1150" s="6">
        <v>16.890999999999998</v>
      </c>
      <c r="P1150" s="6">
        <v>49880000</v>
      </c>
      <c r="Q1150" s="6">
        <v>535800</v>
      </c>
      <c r="R1150" s="6">
        <v>9097200</v>
      </c>
      <c r="S1150" s="6">
        <v>312540</v>
      </c>
      <c r="T1150" s="6">
        <v>8994900</v>
      </c>
      <c r="U1150" s="6">
        <v>0</v>
      </c>
      <c r="V1150" s="6">
        <v>3009600</v>
      </c>
      <c r="W1150" s="6">
        <v>20384000</v>
      </c>
      <c r="X1150" s="6">
        <v>7545400</v>
      </c>
      <c r="Y1150" s="6">
        <v>282970</v>
      </c>
      <c r="Z1150" s="6">
        <v>838690</v>
      </c>
      <c r="AA1150" s="6">
        <v>132370</v>
      </c>
      <c r="AB1150" s="6">
        <v>892500</v>
      </c>
      <c r="AC1150" s="6"/>
      <c r="AD1150" s="6">
        <v>753500</v>
      </c>
      <c r="AE1150" s="6">
        <v>570030</v>
      </c>
      <c r="AF1150" s="6">
        <v>428340</v>
      </c>
      <c r="AG1150" s="6">
        <f t="shared" si="94"/>
        <v>0.91895945475406282</v>
      </c>
      <c r="AH1150" s="6">
        <f t="shared" si="95"/>
        <v>-0.12192688485905608</v>
      </c>
      <c r="AI1150" s="6">
        <f t="shared" si="96"/>
        <v>0.8355809383804198</v>
      </c>
      <c r="AJ1150" s="6">
        <f t="shared" si="97"/>
        <v>0.25914851346571738</v>
      </c>
      <c r="AK1150" s="6">
        <f>VLOOKUP(AO1150,'MV-SigB'!F:J,3,FALSE)</f>
        <v>0</v>
      </c>
      <c r="AL1150" s="15">
        <v>19</v>
      </c>
      <c r="AM1150" s="6"/>
      <c r="AN1150" s="6">
        <v>6</v>
      </c>
      <c r="AO1150" s="7">
        <v>511</v>
      </c>
    </row>
    <row r="1151" spans="2:41" x14ac:dyDescent="0.2">
      <c r="B1151" s="5" t="s">
        <v>4370</v>
      </c>
      <c r="C1151" s="6" t="str">
        <f t="shared" si="93"/>
        <v>Q921H9</v>
      </c>
      <c r="D1151" s="6" t="s">
        <v>4371</v>
      </c>
      <c r="E1151" s="6" t="s">
        <v>4372</v>
      </c>
      <c r="F1151" s="6" t="s">
        <v>4373</v>
      </c>
      <c r="G1151" s="6">
        <f>IFERROR(VLOOKUP(C1151,Tabelle3!A:H,8,FALSE),"")</f>
        <v>1</v>
      </c>
      <c r="H1151" s="6">
        <v>1</v>
      </c>
      <c r="I1151" s="6">
        <v>5</v>
      </c>
      <c r="J1151" s="6">
        <v>5</v>
      </c>
      <c r="K1151" s="6">
        <v>32.5</v>
      </c>
      <c r="L1151" s="6">
        <v>25.617000000000001</v>
      </c>
      <c r="M1151" s="6">
        <v>231</v>
      </c>
      <c r="N1151" s="6">
        <v>0</v>
      </c>
      <c r="O1151" s="6">
        <v>20.643000000000001</v>
      </c>
      <c r="P1151" s="6">
        <v>33386000</v>
      </c>
      <c r="Q1151" s="6">
        <v>3216500</v>
      </c>
      <c r="R1151" s="6">
        <v>0</v>
      </c>
      <c r="S1151" s="6">
        <v>5422200</v>
      </c>
      <c r="T1151" s="6">
        <v>758900</v>
      </c>
      <c r="U1151" s="6">
        <v>7254100</v>
      </c>
      <c r="V1151" s="6">
        <v>1281400</v>
      </c>
      <c r="W1151" s="6">
        <v>11713000</v>
      </c>
      <c r="X1151" s="6">
        <v>3739100</v>
      </c>
      <c r="Y1151" s="6">
        <v>383500</v>
      </c>
      <c r="Z1151" s="6"/>
      <c r="AA1151" s="6">
        <v>782550</v>
      </c>
      <c r="AB1151" s="6">
        <v>1014700</v>
      </c>
      <c r="AC1151" s="6">
        <v>1941200</v>
      </c>
      <c r="AD1151" s="6">
        <v>493510</v>
      </c>
      <c r="AE1151" s="6">
        <v>497730</v>
      </c>
      <c r="AF1151" s="6">
        <v>343570</v>
      </c>
      <c r="AG1151" s="6">
        <f t="shared" si="94"/>
        <v>0.88756342827606338</v>
      </c>
      <c r="AH1151" s="6">
        <f t="shared" si="95"/>
        <v>-0.17207787184518405</v>
      </c>
      <c r="AI1151" s="6">
        <f t="shared" si="96"/>
        <v>0.83603420365265635</v>
      </c>
      <c r="AJ1151" s="6">
        <f t="shared" si="97"/>
        <v>0.25836612814262921</v>
      </c>
      <c r="AK1151" s="6">
        <f>VLOOKUP(AO1151,'MV-SigB'!F:J,3,FALSE)</f>
        <v>0</v>
      </c>
      <c r="AL1151" s="15">
        <v>19</v>
      </c>
      <c r="AM1151" s="6"/>
      <c r="AN1151" s="6">
        <v>11</v>
      </c>
      <c r="AO1151" s="7">
        <v>1142</v>
      </c>
    </row>
    <row r="1152" spans="2:41" x14ac:dyDescent="0.2">
      <c r="B1152" s="5" t="s">
        <v>4758</v>
      </c>
      <c r="C1152" s="6" t="str">
        <f t="shared" si="93"/>
        <v>Q9CQ22</v>
      </c>
      <c r="D1152" s="6" t="s">
        <v>4759</v>
      </c>
      <c r="E1152" s="6" t="s">
        <v>4760</v>
      </c>
      <c r="F1152" s="6" t="s">
        <v>4761</v>
      </c>
      <c r="G1152" s="6" t="str">
        <f>IFERROR(VLOOKUP(C1152,Tabelle3!A:H,8,FALSE),"")</f>
        <v/>
      </c>
      <c r="H1152" s="6">
        <v>1</v>
      </c>
      <c r="I1152" s="6">
        <v>3</v>
      </c>
      <c r="J1152" s="6">
        <v>3</v>
      </c>
      <c r="K1152" s="6">
        <v>34.200000000000003</v>
      </c>
      <c r="L1152" s="6">
        <v>17.748999999999999</v>
      </c>
      <c r="M1152" s="6">
        <v>161</v>
      </c>
      <c r="N1152" s="6">
        <v>0</v>
      </c>
      <c r="O1152" s="6">
        <v>9.343</v>
      </c>
      <c r="P1152" s="6">
        <v>8448100</v>
      </c>
      <c r="Q1152" s="6">
        <v>244220</v>
      </c>
      <c r="R1152" s="6">
        <v>581730</v>
      </c>
      <c r="S1152" s="6">
        <v>1211200</v>
      </c>
      <c r="T1152" s="6">
        <v>809450</v>
      </c>
      <c r="U1152" s="6">
        <v>3406100</v>
      </c>
      <c r="V1152" s="6">
        <v>468110</v>
      </c>
      <c r="W1152" s="6">
        <v>0</v>
      </c>
      <c r="X1152" s="6">
        <v>1727300</v>
      </c>
      <c r="Y1152" s="6">
        <v>723260</v>
      </c>
      <c r="Z1152" s="6">
        <v>946010</v>
      </c>
      <c r="AA1152" s="6">
        <v>1829700</v>
      </c>
      <c r="AB1152" s="6">
        <v>2721800</v>
      </c>
      <c r="AC1152" s="6">
        <v>2134200</v>
      </c>
      <c r="AD1152" s="6">
        <v>1311700</v>
      </c>
      <c r="AE1152" s="6"/>
      <c r="AF1152" s="6">
        <v>832100</v>
      </c>
      <c r="AG1152" s="6">
        <f t="shared" si="94"/>
        <v>1.0905978260869564</v>
      </c>
      <c r="AH1152" s="6">
        <f t="shared" si="95"/>
        <v>0.12511918481639175</v>
      </c>
      <c r="AI1152" s="6">
        <f t="shared" si="96"/>
        <v>0.83642540267255816</v>
      </c>
      <c r="AJ1152" s="6">
        <f t="shared" si="97"/>
        <v>0.25769121689912733</v>
      </c>
      <c r="AK1152" s="6">
        <f>VLOOKUP(AO1152,'MV-SigB'!F:J,3,FALSE)</f>
        <v>0</v>
      </c>
      <c r="AL1152" s="15">
        <v>19</v>
      </c>
      <c r="AM1152" s="6"/>
      <c r="AN1152" s="6">
        <v>8</v>
      </c>
      <c r="AO1152" s="7">
        <v>1240</v>
      </c>
    </row>
    <row r="1153" spans="2:41" x14ac:dyDescent="0.2">
      <c r="B1153" s="5" t="s">
        <v>174</v>
      </c>
      <c r="C1153" s="6" t="str">
        <f t="shared" si="93"/>
        <v>A8DUK4</v>
      </c>
      <c r="D1153" s="6" t="s">
        <v>175</v>
      </c>
      <c r="E1153" s="6" t="s">
        <v>176</v>
      </c>
      <c r="F1153" s="6" t="s">
        <v>177</v>
      </c>
      <c r="G1153" s="6" t="str">
        <f>IFERROR(VLOOKUP(C1153,Tabelle3!A:H,8,FALSE),"")</f>
        <v/>
      </c>
      <c r="H1153" s="6">
        <v>6</v>
      </c>
      <c r="I1153" s="6">
        <v>15</v>
      </c>
      <c r="J1153" s="6">
        <v>14</v>
      </c>
      <c r="K1153" s="6">
        <v>89.8</v>
      </c>
      <c r="L1153" s="6">
        <v>15.747999999999999</v>
      </c>
      <c r="M1153" s="6">
        <v>147</v>
      </c>
      <c r="N1153" s="6">
        <v>0</v>
      </c>
      <c r="O1153" s="6">
        <v>323.31</v>
      </c>
      <c r="P1153" s="6">
        <v>642950000</v>
      </c>
      <c r="Q1153" s="6">
        <v>208860000</v>
      </c>
      <c r="R1153" s="6">
        <v>8848400</v>
      </c>
      <c r="S1153" s="6">
        <v>10040000</v>
      </c>
      <c r="T1153" s="6">
        <v>22896000</v>
      </c>
      <c r="U1153" s="6">
        <v>24997000</v>
      </c>
      <c r="V1153" s="6">
        <v>89213000</v>
      </c>
      <c r="W1153" s="6">
        <v>87129000</v>
      </c>
      <c r="X1153" s="6">
        <v>190970000</v>
      </c>
      <c r="Y1153" s="6">
        <v>202630000</v>
      </c>
      <c r="Z1153" s="6">
        <v>31242000</v>
      </c>
      <c r="AA1153" s="6">
        <v>29448000</v>
      </c>
      <c r="AB1153" s="6">
        <v>40645000</v>
      </c>
      <c r="AC1153" s="6">
        <v>36766000</v>
      </c>
      <c r="AD1153" s="6">
        <v>206790000</v>
      </c>
      <c r="AE1153" s="6">
        <v>52759000</v>
      </c>
      <c r="AF1153" s="6">
        <v>57653000</v>
      </c>
      <c r="AG1153" s="6">
        <f t="shared" si="94"/>
        <v>0.85873581792704423</v>
      </c>
      <c r="AH1153" s="6">
        <f t="shared" si="95"/>
        <v>-0.2197137269540328</v>
      </c>
      <c r="AI1153" s="6">
        <f t="shared" si="96"/>
        <v>0.83649262299450644</v>
      </c>
      <c r="AJ1153" s="6">
        <f t="shared" si="97"/>
        <v>0.25757527765561866</v>
      </c>
      <c r="AK1153" s="6">
        <f>VLOOKUP(AO1153,'MV-SigB'!F:J,3,FALSE)</f>
        <v>0</v>
      </c>
      <c r="AL1153" s="15">
        <v>19</v>
      </c>
      <c r="AM1153" s="6"/>
      <c r="AN1153" s="6">
        <v>120</v>
      </c>
      <c r="AO1153" s="7">
        <v>37</v>
      </c>
    </row>
    <row r="1154" spans="2:41" x14ac:dyDescent="0.2">
      <c r="B1154" s="5" t="s">
        <v>2517</v>
      </c>
      <c r="C1154" s="6" t="str">
        <f t="shared" si="93"/>
        <v>Q3TBW2</v>
      </c>
      <c r="D1154" s="6" t="s">
        <v>2518</v>
      </c>
      <c r="E1154" s="6" t="s">
        <v>2519</v>
      </c>
      <c r="F1154" s="6" t="s">
        <v>2520</v>
      </c>
      <c r="G1154" s="6">
        <f>IFERROR(VLOOKUP(C1154,Tabelle3!A:H,8,FALSE),"")</f>
        <v>1</v>
      </c>
      <c r="H1154" s="6">
        <v>2</v>
      </c>
      <c r="I1154" s="6">
        <v>11</v>
      </c>
      <c r="J1154" s="6">
        <v>11</v>
      </c>
      <c r="K1154" s="6">
        <v>55.7</v>
      </c>
      <c r="L1154" s="6">
        <v>29.395</v>
      </c>
      <c r="M1154" s="6">
        <v>262</v>
      </c>
      <c r="N1154" s="6">
        <v>0</v>
      </c>
      <c r="O1154" s="6">
        <v>323.31</v>
      </c>
      <c r="P1154" s="6">
        <v>776670000</v>
      </c>
      <c r="Q1154" s="6">
        <v>134220000</v>
      </c>
      <c r="R1154" s="6">
        <v>22459000</v>
      </c>
      <c r="S1154" s="6">
        <v>53404000</v>
      </c>
      <c r="T1154" s="6">
        <v>6263200</v>
      </c>
      <c r="U1154" s="6">
        <v>44440000</v>
      </c>
      <c r="V1154" s="6">
        <v>37236000</v>
      </c>
      <c r="W1154" s="6">
        <v>282320000</v>
      </c>
      <c r="X1154" s="6">
        <v>196340000</v>
      </c>
      <c r="Y1154" s="6">
        <v>21103000</v>
      </c>
      <c r="Z1154" s="6">
        <v>16047000</v>
      </c>
      <c r="AA1154" s="6">
        <v>12340000</v>
      </c>
      <c r="AB1154" s="6">
        <v>8389000</v>
      </c>
      <c r="AC1154" s="6">
        <v>13123000</v>
      </c>
      <c r="AD1154" s="6">
        <v>23283000</v>
      </c>
      <c r="AE1154" s="6">
        <v>13334000</v>
      </c>
      <c r="AF1154" s="6">
        <v>11424000</v>
      </c>
      <c r="AG1154" s="6">
        <f t="shared" si="94"/>
        <v>0.94629193643319598</v>
      </c>
      <c r="AH1154" s="6">
        <f t="shared" si="95"/>
        <v>-7.9642763045452952E-2</v>
      </c>
      <c r="AI1154" s="6">
        <f t="shared" si="96"/>
        <v>0.83701121825351177</v>
      </c>
      <c r="AJ1154" s="6">
        <f t="shared" si="97"/>
        <v>0.25668113589878055</v>
      </c>
      <c r="AK1154" s="6">
        <f>VLOOKUP(AO1154,'MV-SigB'!F:J,3,FALSE)</f>
        <v>0</v>
      </c>
      <c r="AL1154" s="15">
        <v>19</v>
      </c>
      <c r="AM1154" s="6"/>
      <c r="AN1154" s="6">
        <v>117</v>
      </c>
      <c r="AO1154" s="7">
        <v>668</v>
      </c>
    </row>
    <row r="1155" spans="2:41" x14ac:dyDescent="0.2">
      <c r="B1155" s="5" t="s">
        <v>658</v>
      </c>
      <c r="C1155" s="6" t="str">
        <f t="shared" si="93"/>
        <v>E9QJS0</v>
      </c>
      <c r="D1155" s="6" t="s">
        <v>659</v>
      </c>
      <c r="E1155" s="6" t="s">
        <v>660</v>
      </c>
      <c r="F1155" s="6" t="s">
        <v>661</v>
      </c>
      <c r="G1155" s="6">
        <f>IFERROR(VLOOKUP(C1155,Tabelle3!A:H,8,FALSE),"")</f>
        <v>1</v>
      </c>
      <c r="H1155" s="6">
        <v>5</v>
      </c>
      <c r="I1155" s="6">
        <v>9</v>
      </c>
      <c r="J1155" s="6">
        <v>9</v>
      </c>
      <c r="K1155" s="6">
        <v>56.9</v>
      </c>
      <c r="L1155" s="6">
        <v>18.698</v>
      </c>
      <c r="M1155" s="6">
        <v>160</v>
      </c>
      <c r="N1155" s="6">
        <v>0</v>
      </c>
      <c r="O1155" s="6">
        <v>172.24</v>
      </c>
      <c r="P1155" s="6">
        <v>279920000</v>
      </c>
      <c r="Q1155" s="6">
        <v>21057000</v>
      </c>
      <c r="R1155" s="6">
        <v>19887000</v>
      </c>
      <c r="S1155" s="6">
        <v>17078000</v>
      </c>
      <c r="T1155" s="6">
        <v>5358800</v>
      </c>
      <c r="U1155" s="6">
        <v>52377000</v>
      </c>
      <c r="V1155" s="6">
        <v>25476000</v>
      </c>
      <c r="W1155" s="6">
        <v>41812000</v>
      </c>
      <c r="X1155" s="6">
        <v>96875000</v>
      </c>
      <c r="Y1155" s="6">
        <v>25526000</v>
      </c>
      <c r="Z1155" s="6">
        <v>25605000</v>
      </c>
      <c r="AA1155" s="6">
        <v>38128000</v>
      </c>
      <c r="AB1155" s="6">
        <v>20805000</v>
      </c>
      <c r="AC1155" s="6">
        <v>44397000</v>
      </c>
      <c r="AD1155" s="6">
        <v>20125000</v>
      </c>
      <c r="AE1155" s="6">
        <v>12196000</v>
      </c>
      <c r="AF1155" s="6">
        <v>26572000</v>
      </c>
      <c r="AG1155" s="6">
        <f t="shared" si="94"/>
        <v>1.065582340981702</v>
      </c>
      <c r="AH1155" s="6">
        <f t="shared" si="95"/>
        <v>9.1642079123515574E-2</v>
      </c>
      <c r="AI1155" s="6">
        <f t="shared" si="96"/>
        <v>0.83725714259325601</v>
      </c>
      <c r="AJ1155" s="6">
        <f t="shared" si="97"/>
        <v>0.25625731635320298</v>
      </c>
      <c r="AK1155" s="6">
        <f>VLOOKUP(AO1155,'MV-SigB'!F:J,3,FALSE)</f>
        <v>0</v>
      </c>
      <c r="AL1155" s="15">
        <v>19</v>
      </c>
      <c r="AM1155" s="6"/>
      <c r="AN1155" s="6">
        <v>103</v>
      </c>
      <c r="AO1155" s="7">
        <v>199</v>
      </c>
    </row>
    <row r="1156" spans="2:41" x14ac:dyDescent="0.2">
      <c r="B1156" s="5" t="s">
        <v>5687</v>
      </c>
      <c r="C1156" s="6" t="str">
        <f t="shared" si="93"/>
        <v>Q9DCT2</v>
      </c>
      <c r="D1156" s="6" t="s">
        <v>5688</v>
      </c>
      <c r="E1156" s="6" t="s">
        <v>5689</v>
      </c>
      <c r="F1156" s="6" t="s">
        <v>5690</v>
      </c>
      <c r="G1156" s="6">
        <f>IFERROR(VLOOKUP(C1156,Tabelle3!A:H,8,FALSE),"")</f>
        <v>1</v>
      </c>
      <c r="H1156" s="6">
        <v>1</v>
      </c>
      <c r="I1156" s="6">
        <v>34</v>
      </c>
      <c r="J1156" s="6">
        <v>34</v>
      </c>
      <c r="K1156" s="6">
        <v>82.1</v>
      </c>
      <c r="L1156" s="6">
        <v>30.149000000000001</v>
      </c>
      <c r="M1156" s="6">
        <v>263</v>
      </c>
      <c r="N1156" s="6">
        <v>0</v>
      </c>
      <c r="O1156" s="6">
        <v>323.31</v>
      </c>
      <c r="P1156" s="6">
        <v>19523000000</v>
      </c>
      <c r="Q1156" s="6">
        <v>2453800000</v>
      </c>
      <c r="R1156" s="6">
        <v>401650000</v>
      </c>
      <c r="S1156" s="6">
        <v>1370300000</v>
      </c>
      <c r="T1156" s="6">
        <v>399300000</v>
      </c>
      <c r="U1156" s="6">
        <v>1106200000</v>
      </c>
      <c r="V1156" s="6">
        <v>580010000</v>
      </c>
      <c r="W1156" s="6">
        <v>8334400000</v>
      </c>
      <c r="X1156" s="6">
        <v>4877400000</v>
      </c>
      <c r="Y1156" s="6">
        <v>334250000</v>
      </c>
      <c r="Z1156" s="6">
        <v>260260000</v>
      </c>
      <c r="AA1156" s="6">
        <v>407390000</v>
      </c>
      <c r="AB1156" s="6">
        <v>276800000</v>
      </c>
      <c r="AC1156" s="6">
        <v>323130000</v>
      </c>
      <c r="AD1156" s="6">
        <v>265560000</v>
      </c>
      <c r="AE1156" s="6">
        <v>413600000</v>
      </c>
      <c r="AF1156" s="6">
        <v>315090000</v>
      </c>
      <c r="AG1156" s="6">
        <f t="shared" si="94"/>
        <v>0.97063869194917185</v>
      </c>
      <c r="AH1156" s="6">
        <f t="shared" si="95"/>
        <v>-4.29937244096016E-2</v>
      </c>
      <c r="AI1156" s="6">
        <f t="shared" si="96"/>
        <v>0.83826162497755519</v>
      </c>
      <c r="AJ1156" s="6">
        <f t="shared" si="97"/>
        <v>0.2545275094943964</v>
      </c>
      <c r="AK1156" s="6">
        <f>VLOOKUP(AO1156,'MV-SigB'!F:J,3,FALSE)</f>
        <v>0</v>
      </c>
      <c r="AL1156" s="15">
        <v>19</v>
      </c>
      <c r="AM1156" s="6"/>
      <c r="AN1156" s="6">
        <v>616</v>
      </c>
      <c r="AO1156" s="7">
        <v>1475</v>
      </c>
    </row>
    <row r="1157" spans="2:41" x14ac:dyDescent="0.2">
      <c r="B1157" s="5" t="s">
        <v>5616</v>
      </c>
      <c r="C1157" s="6" t="str">
        <f t="shared" ref="C1157:C1220" si="98">LEFT(B1157,6)</f>
        <v>Q9DC71</v>
      </c>
      <c r="D1157" s="6" t="s">
        <v>5617</v>
      </c>
      <c r="E1157" s="6" t="s">
        <v>5618</v>
      </c>
      <c r="F1157" s="6" t="s">
        <v>5619</v>
      </c>
      <c r="G1157" s="6">
        <f>IFERROR(VLOOKUP(C1157,Tabelle3!A:H,8,FALSE),"")</f>
        <v>1</v>
      </c>
      <c r="H1157" s="6">
        <v>1</v>
      </c>
      <c r="I1157" s="6">
        <v>14</v>
      </c>
      <c r="J1157" s="6">
        <v>14</v>
      </c>
      <c r="K1157" s="6">
        <v>45.3</v>
      </c>
      <c r="L1157" s="6">
        <v>29.463000000000001</v>
      </c>
      <c r="M1157" s="6">
        <v>258</v>
      </c>
      <c r="N1157" s="6">
        <v>0</v>
      </c>
      <c r="O1157" s="6">
        <v>186.23</v>
      </c>
      <c r="P1157" s="6">
        <v>375050000</v>
      </c>
      <c r="Q1157" s="6">
        <v>43997000</v>
      </c>
      <c r="R1157" s="6">
        <v>25495000</v>
      </c>
      <c r="S1157" s="6">
        <v>22446000</v>
      </c>
      <c r="T1157" s="6">
        <v>3922700</v>
      </c>
      <c r="U1157" s="6">
        <v>23538000</v>
      </c>
      <c r="V1157" s="6">
        <v>15270000</v>
      </c>
      <c r="W1157" s="6">
        <v>149740000</v>
      </c>
      <c r="X1157" s="6">
        <v>90642000</v>
      </c>
      <c r="Y1157" s="6">
        <v>6158700</v>
      </c>
      <c r="Z1157" s="6">
        <v>12605000</v>
      </c>
      <c r="AA1157" s="6">
        <v>7246300</v>
      </c>
      <c r="AB1157" s="6">
        <v>5084800</v>
      </c>
      <c r="AC1157" s="6">
        <v>6673500</v>
      </c>
      <c r="AD1157" s="6">
        <v>8300600</v>
      </c>
      <c r="AE1157" s="6">
        <v>11940000</v>
      </c>
      <c r="AF1157" s="6">
        <v>6001600</v>
      </c>
      <c r="AG1157" s="6">
        <f t="shared" si="94"/>
        <v>0.9446798943968987</v>
      </c>
      <c r="AH1157" s="6">
        <f t="shared" si="95"/>
        <v>-8.2102541215542335E-2</v>
      </c>
      <c r="AI1157" s="6">
        <f t="shared" si="96"/>
        <v>0.83844177377613349</v>
      </c>
      <c r="AJ1157" s="6">
        <f t="shared" si="97"/>
        <v>0.25421749666860471</v>
      </c>
      <c r="AK1157" s="6">
        <f>VLOOKUP(AO1157,'MV-SigB'!F:J,3,FALSE)</f>
        <v>0</v>
      </c>
      <c r="AL1157" s="15">
        <v>19</v>
      </c>
      <c r="AM1157" s="6"/>
      <c r="AN1157" s="6">
        <v>72</v>
      </c>
      <c r="AO1157" s="7">
        <v>1457</v>
      </c>
    </row>
    <row r="1158" spans="2:41" x14ac:dyDescent="0.2">
      <c r="B1158" s="5" t="s">
        <v>1312</v>
      </c>
      <c r="C1158" s="6" t="str">
        <f t="shared" si="98"/>
        <v>P68373</v>
      </c>
      <c r="D1158" s="6" t="s">
        <v>1313</v>
      </c>
      <c r="E1158" s="6" t="s">
        <v>1314</v>
      </c>
      <c r="F1158" s="6" t="s">
        <v>1315</v>
      </c>
      <c r="G1158" s="6" t="str">
        <f>IFERROR(VLOOKUP(C1158,Tabelle3!A:H,8,FALSE),"")</f>
        <v/>
      </c>
      <c r="H1158" s="6">
        <v>3</v>
      </c>
      <c r="I1158" s="6">
        <v>4</v>
      </c>
      <c r="J1158" s="6">
        <v>1</v>
      </c>
      <c r="K1158" s="6">
        <v>14.3</v>
      </c>
      <c r="L1158" s="6">
        <v>49.908999999999999</v>
      </c>
      <c r="M1158" s="6">
        <v>449</v>
      </c>
      <c r="N1158" s="6">
        <v>0</v>
      </c>
      <c r="O1158" s="6">
        <v>36.832000000000001</v>
      </c>
      <c r="P1158" s="6">
        <v>35981000</v>
      </c>
      <c r="Q1158" s="6">
        <v>6294200</v>
      </c>
      <c r="R1158" s="6">
        <v>289040</v>
      </c>
      <c r="S1158" s="6">
        <v>4574700</v>
      </c>
      <c r="T1158" s="6">
        <v>586060</v>
      </c>
      <c r="U1158" s="6">
        <v>701590</v>
      </c>
      <c r="V1158" s="6">
        <v>9327600</v>
      </c>
      <c r="W1158" s="6">
        <v>6264100</v>
      </c>
      <c r="X1158" s="6">
        <v>7943900</v>
      </c>
      <c r="Y1158" s="6">
        <v>255630</v>
      </c>
      <c r="Z1158" s="6">
        <v>127900</v>
      </c>
      <c r="AA1158" s="6">
        <v>604040</v>
      </c>
      <c r="AB1158" s="6">
        <v>252350</v>
      </c>
      <c r="AC1158" s="6">
        <v>238990</v>
      </c>
      <c r="AD1158" s="6">
        <v>480520</v>
      </c>
      <c r="AE1158" s="6">
        <v>269070</v>
      </c>
      <c r="AF1158" s="6">
        <v>351080</v>
      </c>
      <c r="AG1158" s="6">
        <f t="shared" si="94"/>
        <v>0.92554827344251522</v>
      </c>
      <c r="AH1158" s="6">
        <f t="shared" si="95"/>
        <v>-0.11161985677433446</v>
      </c>
      <c r="AI1158" s="6">
        <f t="shared" si="96"/>
        <v>0.83882109391495829</v>
      </c>
      <c r="AJ1158" s="6">
        <f t="shared" si="97"/>
        <v>0.25356495340533564</v>
      </c>
      <c r="AK1158" s="6">
        <f>VLOOKUP(AO1158,'MV-SigB'!F:J,3,FALSE)</f>
        <v>0</v>
      </c>
      <c r="AL1158" s="15">
        <v>19</v>
      </c>
      <c r="AM1158" s="6"/>
      <c r="AN1158" s="6">
        <v>8</v>
      </c>
      <c r="AO1158" s="7">
        <v>365</v>
      </c>
    </row>
    <row r="1159" spans="2:41" x14ac:dyDescent="0.2">
      <c r="B1159" s="5" t="s">
        <v>2089</v>
      </c>
      <c r="C1159" s="6" t="str">
        <f t="shared" si="98"/>
        <v>P59017</v>
      </c>
      <c r="D1159" s="6" t="s">
        <v>2090</v>
      </c>
      <c r="E1159" s="6" t="s">
        <v>2091</v>
      </c>
      <c r="F1159" s="6" t="s">
        <v>2092</v>
      </c>
      <c r="G1159" s="6">
        <f>IFERROR(VLOOKUP(C1159,Tabelle3!A:H,8,FALSE),"")</f>
        <v>1</v>
      </c>
      <c r="H1159" s="6">
        <v>1</v>
      </c>
      <c r="I1159" s="6">
        <v>7</v>
      </c>
      <c r="J1159" s="6">
        <v>7</v>
      </c>
      <c r="K1159" s="6">
        <v>29</v>
      </c>
      <c r="L1159" s="6">
        <v>46.719000000000001</v>
      </c>
      <c r="M1159" s="6">
        <v>434</v>
      </c>
      <c r="N1159" s="6">
        <v>0</v>
      </c>
      <c r="O1159" s="6">
        <v>203.01</v>
      </c>
      <c r="P1159" s="6">
        <v>280840000</v>
      </c>
      <c r="Q1159" s="6">
        <v>17740000</v>
      </c>
      <c r="R1159" s="6">
        <v>25048000</v>
      </c>
      <c r="S1159" s="6">
        <v>8047400</v>
      </c>
      <c r="T1159" s="6">
        <v>6834800</v>
      </c>
      <c r="U1159" s="6">
        <v>28648000</v>
      </c>
      <c r="V1159" s="6">
        <v>57554000</v>
      </c>
      <c r="W1159" s="6">
        <v>49595000</v>
      </c>
      <c r="X1159" s="6">
        <v>87371000</v>
      </c>
      <c r="Y1159" s="6">
        <v>3484600</v>
      </c>
      <c r="Z1159" s="6">
        <v>10361000</v>
      </c>
      <c r="AA1159" s="6">
        <v>3365300</v>
      </c>
      <c r="AB1159" s="6">
        <v>3817200</v>
      </c>
      <c r="AC1159" s="6">
        <v>5151200</v>
      </c>
      <c r="AD1159" s="6">
        <v>5777200</v>
      </c>
      <c r="AE1159" s="6">
        <v>2637700</v>
      </c>
      <c r="AF1159" s="6">
        <v>5873000</v>
      </c>
      <c r="AG1159" s="6">
        <f t="shared" si="94"/>
        <v>1.0817424675010674</v>
      </c>
      <c r="AH1159" s="6">
        <f t="shared" si="95"/>
        <v>0.11335707487425677</v>
      </c>
      <c r="AI1159" s="6">
        <f t="shared" si="96"/>
        <v>0.84139255734779539</v>
      </c>
      <c r="AJ1159" s="6">
        <f t="shared" si="97"/>
        <v>0.24914903827925319</v>
      </c>
      <c r="AK1159" s="6">
        <f>VLOOKUP(AO1159,'MV-SigB'!F:J,3,FALSE)</f>
        <v>0</v>
      </c>
      <c r="AL1159" s="15">
        <v>19</v>
      </c>
      <c r="AM1159" s="6"/>
      <c r="AN1159" s="6">
        <v>78</v>
      </c>
      <c r="AO1159" s="7">
        <v>560</v>
      </c>
    </row>
    <row r="1160" spans="2:41" x14ac:dyDescent="0.2">
      <c r="B1160" s="5" t="s">
        <v>1735</v>
      </c>
      <c r="C1160" s="6" t="str">
        <f t="shared" si="98"/>
        <v>P35279</v>
      </c>
      <c r="D1160" s="6" t="s">
        <v>1732</v>
      </c>
      <c r="E1160" s="6" t="s">
        <v>1733</v>
      </c>
      <c r="F1160" s="6" t="s">
        <v>1736</v>
      </c>
      <c r="G1160" s="6" t="str">
        <f>IFERROR(VLOOKUP(C1160,Tabelle3!A:H,8,FALSE),"")</f>
        <v/>
      </c>
      <c r="H1160" s="6">
        <v>2</v>
      </c>
      <c r="I1160" s="6">
        <v>11</v>
      </c>
      <c r="J1160" s="6">
        <v>2</v>
      </c>
      <c r="K1160" s="6">
        <v>62</v>
      </c>
      <c r="L1160" s="6">
        <v>23.545000000000002</v>
      </c>
      <c r="M1160" s="6">
        <v>208</v>
      </c>
      <c r="N1160" s="6">
        <v>0</v>
      </c>
      <c r="O1160" s="6">
        <v>152.65</v>
      </c>
      <c r="P1160" s="6">
        <v>373360000</v>
      </c>
      <c r="Q1160" s="6">
        <v>16853000</v>
      </c>
      <c r="R1160" s="6">
        <v>7773400</v>
      </c>
      <c r="S1160" s="6">
        <v>75742000</v>
      </c>
      <c r="T1160" s="6">
        <v>14958000</v>
      </c>
      <c r="U1160" s="6">
        <v>2743200</v>
      </c>
      <c r="V1160" s="6">
        <v>2888800</v>
      </c>
      <c r="W1160" s="6">
        <v>134380000</v>
      </c>
      <c r="X1160" s="6">
        <v>118020000</v>
      </c>
      <c r="Y1160" s="6">
        <v>15833000</v>
      </c>
      <c r="Z1160" s="6">
        <v>8348400</v>
      </c>
      <c r="AA1160" s="6">
        <v>19633000</v>
      </c>
      <c r="AB1160" s="6">
        <v>10197000</v>
      </c>
      <c r="AC1160" s="6">
        <v>4182300</v>
      </c>
      <c r="AD1160" s="6">
        <v>4133100</v>
      </c>
      <c r="AE1160" s="6">
        <v>29242000</v>
      </c>
      <c r="AF1160" s="6">
        <v>22349000</v>
      </c>
      <c r="AG1160" s="6">
        <f t="shared" si="94"/>
        <v>0.9015964905252194</v>
      </c>
      <c r="AH1160" s="6">
        <f t="shared" si="95"/>
        <v>-0.149446195073453</v>
      </c>
      <c r="AI1160" s="6">
        <f t="shared" si="96"/>
        <v>0.84157866539959669</v>
      </c>
      <c r="AJ1160" s="6">
        <f t="shared" si="97"/>
        <v>0.24882996310925784</v>
      </c>
      <c r="AK1160" s="6">
        <f>VLOOKUP(AO1160,'MV-SigB'!F:J,3,FALSE)</f>
        <v>0</v>
      </c>
      <c r="AL1160" s="15">
        <v>19</v>
      </c>
      <c r="AM1160" s="6"/>
      <c r="AN1160" s="6">
        <v>49</v>
      </c>
      <c r="AO1160" s="7">
        <v>471</v>
      </c>
    </row>
    <row r="1161" spans="2:41" x14ac:dyDescent="0.2">
      <c r="B1161" s="5" t="s">
        <v>263</v>
      </c>
      <c r="C1161" s="6" t="str">
        <f t="shared" si="98"/>
        <v>B7ZMP1</v>
      </c>
      <c r="D1161" s="6" t="s">
        <v>264</v>
      </c>
      <c r="E1161" s="6" t="s">
        <v>265</v>
      </c>
      <c r="F1161" s="6" t="s">
        <v>266</v>
      </c>
      <c r="G1161" s="6">
        <f>IFERROR(VLOOKUP(C1161,Tabelle3!A:H,8,FALSE),"")</f>
        <v>1</v>
      </c>
      <c r="H1161" s="6">
        <v>3</v>
      </c>
      <c r="I1161" s="6">
        <v>4</v>
      </c>
      <c r="J1161" s="6">
        <v>4</v>
      </c>
      <c r="K1161" s="6">
        <v>11.7</v>
      </c>
      <c r="L1161" s="6">
        <v>56.677</v>
      </c>
      <c r="M1161" s="6">
        <v>506</v>
      </c>
      <c r="N1161" s="6">
        <v>0</v>
      </c>
      <c r="O1161" s="6">
        <v>103.61</v>
      </c>
      <c r="P1161" s="6">
        <v>212510000</v>
      </c>
      <c r="Q1161" s="6">
        <v>40982000</v>
      </c>
      <c r="R1161" s="6">
        <v>9531000</v>
      </c>
      <c r="S1161" s="6">
        <v>16708000</v>
      </c>
      <c r="T1161" s="6">
        <v>5320500</v>
      </c>
      <c r="U1161" s="6">
        <v>8107300</v>
      </c>
      <c r="V1161" s="6">
        <v>71771000</v>
      </c>
      <c r="W1161" s="6">
        <v>15083000</v>
      </c>
      <c r="X1161" s="6">
        <v>45009000</v>
      </c>
      <c r="Y1161" s="6">
        <v>2887700</v>
      </c>
      <c r="Z1161" s="6">
        <v>2494500</v>
      </c>
      <c r="AA1161" s="6">
        <v>1318100</v>
      </c>
      <c r="AB1161" s="6">
        <v>1566900</v>
      </c>
      <c r="AC1161" s="6">
        <v>1673100</v>
      </c>
      <c r="AD1161" s="6">
        <v>2961300</v>
      </c>
      <c r="AE1161" s="6">
        <v>1312200</v>
      </c>
      <c r="AF1161" s="6">
        <v>1894100</v>
      </c>
      <c r="AG1161" s="6">
        <f t="shared" si="94"/>
        <v>1.0543956534493093</v>
      </c>
      <c r="AH1161" s="6">
        <f t="shared" si="95"/>
        <v>7.6416328227901079E-2</v>
      </c>
      <c r="AI1161" s="6">
        <f t="shared" si="96"/>
        <v>0.84268459420617559</v>
      </c>
      <c r="AJ1161" s="6">
        <f t="shared" si="97"/>
        <v>0.2469353445274729</v>
      </c>
      <c r="AK1161" s="6">
        <f>VLOOKUP(AO1161,'MV-SigB'!F:J,3,FALSE)</f>
        <v>0</v>
      </c>
      <c r="AL1161" s="15">
        <v>19</v>
      </c>
      <c r="AM1161" s="6"/>
      <c r="AN1161" s="6">
        <v>32</v>
      </c>
      <c r="AO1161" s="7">
        <v>60</v>
      </c>
    </row>
    <row r="1162" spans="2:41" x14ac:dyDescent="0.2">
      <c r="B1162" s="5" t="s">
        <v>1044</v>
      </c>
      <c r="C1162" s="6" t="str">
        <f t="shared" si="98"/>
        <v>O35386</v>
      </c>
      <c r="D1162" s="6" t="s">
        <v>1045</v>
      </c>
      <c r="E1162" s="6" t="s">
        <v>1046</v>
      </c>
      <c r="F1162" s="6" t="s">
        <v>1047</v>
      </c>
      <c r="G1162" s="6">
        <f>IFERROR(VLOOKUP(C1162,Tabelle3!A:H,8,FALSE),"")</f>
        <v>1</v>
      </c>
      <c r="H1162" s="6">
        <v>1</v>
      </c>
      <c r="I1162" s="6">
        <v>15</v>
      </c>
      <c r="J1162" s="6">
        <v>15</v>
      </c>
      <c r="K1162" s="6">
        <v>41.7</v>
      </c>
      <c r="L1162" s="6">
        <v>38.606999999999999</v>
      </c>
      <c r="M1162" s="6">
        <v>338</v>
      </c>
      <c r="N1162" s="6">
        <v>0</v>
      </c>
      <c r="O1162" s="6">
        <v>42.936999999999998</v>
      </c>
      <c r="P1162" s="6">
        <v>382730000</v>
      </c>
      <c r="Q1162" s="6">
        <v>25445000</v>
      </c>
      <c r="R1162" s="6">
        <v>51299000</v>
      </c>
      <c r="S1162" s="6">
        <v>8112600</v>
      </c>
      <c r="T1162" s="6">
        <v>28338000</v>
      </c>
      <c r="U1162" s="6">
        <v>13944000</v>
      </c>
      <c r="V1162" s="6">
        <v>43724000</v>
      </c>
      <c r="W1162" s="6">
        <v>118700000</v>
      </c>
      <c r="X1162" s="6">
        <v>93170000</v>
      </c>
      <c r="Y1162" s="6">
        <v>7429100</v>
      </c>
      <c r="Z1162" s="6">
        <v>4568800</v>
      </c>
      <c r="AA1162" s="6">
        <v>3383500</v>
      </c>
      <c r="AB1162" s="6">
        <v>2810500</v>
      </c>
      <c r="AC1162" s="6">
        <v>2227600</v>
      </c>
      <c r="AD1162" s="6">
        <v>9252000</v>
      </c>
      <c r="AE1162" s="6">
        <v>5056100</v>
      </c>
      <c r="AF1162" s="6">
        <v>3210100</v>
      </c>
      <c r="AG1162" s="6">
        <f t="shared" si="94"/>
        <v>0.92130478380212499</v>
      </c>
      <c r="AH1162" s="6">
        <f t="shared" si="95"/>
        <v>-0.118249590753228</v>
      </c>
      <c r="AI1162" s="6">
        <f t="shared" si="96"/>
        <v>0.84270811636185583</v>
      </c>
      <c r="AJ1162" s="6">
        <f t="shared" si="97"/>
        <v>0.2468950746281903</v>
      </c>
      <c r="AK1162" s="6">
        <f>VLOOKUP(AO1162,'MV-SigB'!F:J,3,FALSE)</f>
        <v>0</v>
      </c>
      <c r="AL1162" s="15">
        <v>19</v>
      </c>
      <c r="AM1162" s="6"/>
      <c r="AN1162" s="6">
        <v>62</v>
      </c>
      <c r="AO1162" s="7">
        <v>298</v>
      </c>
    </row>
    <row r="1163" spans="2:41" x14ac:dyDescent="0.2">
      <c r="B1163" s="5" t="s">
        <v>5257</v>
      </c>
      <c r="C1163" s="6" t="str">
        <f t="shared" si="98"/>
        <v>Q9D1D4</v>
      </c>
      <c r="D1163" s="6" t="s">
        <v>5258</v>
      </c>
      <c r="E1163" s="6" t="s">
        <v>5259</v>
      </c>
      <c r="F1163" s="6" t="s">
        <v>5260</v>
      </c>
      <c r="G1163" s="6" t="str">
        <f>IFERROR(VLOOKUP(C1163,Tabelle3!A:H,8,FALSE),"")</f>
        <v/>
      </c>
      <c r="H1163" s="6">
        <v>2</v>
      </c>
      <c r="I1163" s="6">
        <v>2</v>
      </c>
      <c r="J1163" s="6">
        <v>2</v>
      </c>
      <c r="K1163" s="6">
        <v>10</v>
      </c>
      <c r="L1163" s="6">
        <v>24.911000000000001</v>
      </c>
      <c r="M1163" s="6">
        <v>219</v>
      </c>
      <c r="N1163" s="6">
        <v>0</v>
      </c>
      <c r="O1163" s="6">
        <v>17.015999999999998</v>
      </c>
      <c r="P1163" s="6">
        <v>10841000</v>
      </c>
      <c r="Q1163" s="6">
        <v>959450</v>
      </c>
      <c r="R1163" s="6">
        <v>1121100</v>
      </c>
      <c r="S1163" s="6">
        <v>1584300</v>
      </c>
      <c r="T1163" s="6">
        <v>577580</v>
      </c>
      <c r="U1163" s="6">
        <v>1505400</v>
      </c>
      <c r="V1163" s="6">
        <v>3309600</v>
      </c>
      <c r="W1163" s="6">
        <v>0</v>
      </c>
      <c r="X1163" s="6">
        <v>1783800</v>
      </c>
      <c r="Y1163" s="6">
        <v>973440</v>
      </c>
      <c r="Z1163" s="6">
        <v>1666800</v>
      </c>
      <c r="AA1163" s="6">
        <v>886200</v>
      </c>
      <c r="AB1163" s="6">
        <v>1797100</v>
      </c>
      <c r="AC1163" s="6">
        <v>1001600</v>
      </c>
      <c r="AD1163" s="6">
        <v>2034600</v>
      </c>
      <c r="AE1163" s="6"/>
      <c r="AF1163" s="6">
        <v>649420</v>
      </c>
      <c r="AG1163" s="6">
        <f t="shared" si="94"/>
        <v>1.083306200856301</v>
      </c>
      <c r="AH1163" s="6">
        <f t="shared" si="95"/>
        <v>0.11544108414585333</v>
      </c>
      <c r="AI1163" s="6">
        <f t="shared" si="96"/>
        <v>0.84284313169033109</v>
      </c>
      <c r="AJ1163" s="6">
        <f t="shared" si="97"/>
        <v>0.24666395030553687</v>
      </c>
      <c r="AK1163" s="6">
        <f>VLOOKUP(AO1163,'MV-SigB'!F:J,3,FALSE)</f>
        <v>0</v>
      </c>
      <c r="AL1163" s="15">
        <v>19</v>
      </c>
      <c r="AM1163" s="6"/>
      <c r="AN1163" s="6">
        <v>10</v>
      </c>
      <c r="AO1163" s="7">
        <v>1366</v>
      </c>
    </row>
    <row r="1164" spans="2:41" x14ac:dyDescent="0.2">
      <c r="B1164" s="5" t="s">
        <v>674</v>
      </c>
      <c r="C1164" s="6" t="str">
        <f t="shared" si="98"/>
        <v>E9QLB8</v>
      </c>
      <c r="D1164" s="6" t="s">
        <v>675</v>
      </c>
      <c r="E1164" s="6" t="s">
        <v>676</v>
      </c>
      <c r="F1164" s="6" t="s">
        <v>677</v>
      </c>
      <c r="G1164" s="6">
        <f>IFERROR(VLOOKUP(C1164,Tabelle3!A:H,8,FALSE),"")</f>
        <v>1</v>
      </c>
      <c r="H1164" s="6">
        <v>2</v>
      </c>
      <c r="I1164" s="6">
        <v>8</v>
      </c>
      <c r="J1164" s="6">
        <v>8</v>
      </c>
      <c r="K1164" s="6">
        <v>23.8</v>
      </c>
      <c r="L1164" s="6">
        <v>59.177999999999997</v>
      </c>
      <c r="M1164" s="6">
        <v>533</v>
      </c>
      <c r="N1164" s="6">
        <v>0</v>
      </c>
      <c r="O1164" s="6">
        <v>119.65</v>
      </c>
      <c r="P1164" s="6">
        <v>147010000</v>
      </c>
      <c r="Q1164" s="6">
        <v>15634000</v>
      </c>
      <c r="R1164" s="6">
        <v>6005800</v>
      </c>
      <c r="S1164" s="6">
        <v>5044800</v>
      </c>
      <c r="T1164" s="6">
        <v>11446000</v>
      </c>
      <c r="U1164" s="6">
        <v>8619300</v>
      </c>
      <c r="V1164" s="6">
        <v>70050000</v>
      </c>
      <c r="W1164" s="6">
        <v>9092100</v>
      </c>
      <c r="X1164" s="6">
        <v>21118000</v>
      </c>
      <c r="Y1164" s="6">
        <v>1539000</v>
      </c>
      <c r="Z1164" s="6">
        <v>1624200</v>
      </c>
      <c r="AA1164" s="6">
        <v>715710</v>
      </c>
      <c r="AB1164" s="6">
        <v>1629300</v>
      </c>
      <c r="AC1164" s="6">
        <v>1817700</v>
      </c>
      <c r="AD1164" s="6">
        <v>2737400</v>
      </c>
      <c r="AE1164" s="6">
        <v>708770</v>
      </c>
      <c r="AF1164" s="6">
        <v>697780</v>
      </c>
      <c r="AG1164" s="6">
        <f t="shared" si="94"/>
        <v>0.92394051982253234</v>
      </c>
      <c r="AH1164" s="6">
        <f t="shared" si="95"/>
        <v>-0.11412811610224206</v>
      </c>
      <c r="AI1164" s="6">
        <f t="shared" si="96"/>
        <v>0.84337877042697418</v>
      </c>
      <c r="AJ1164" s="6">
        <f t="shared" si="97"/>
        <v>0.24574738840572441</v>
      </c>
      <c r="AK1164" s="6">
        <f>VLOOKUP(AO1164,'MV-SigB'!F:J,3,FALSE)</f>
        <v>0</v>
      </c>
      <c r="AL1164" s="15">
        <v>19</v>
      </c>
      <c r="AM1164" s="6"/>
      <c r="AN1164" s="6">
        <v>26</v>
      </c>
      <c r="AO1164" s="7">
        <v>203</v>
      </c>
    </row>
    <row r="1165" spans="2:41" x14ac:dyDescent="0.2">
      <c r="B1165" s="5" t="s">
        <v>2233</v>
      </c>
      <c r="C1165" s="6" t="str">
        <f t="shared" si="98"/>
        <v>P62827</v>
      </c>
      <c r="D1165" s="6" t="s">
        <v>2234</v>
      </c>
      <c r="E1165" s="6" t="s">
        <v>2235</v>
      </c>
      <c r="F1165" s="6" t="s">
        <v>2236</v>
      </c>
      <c r="G1165" s="6" t="str">
        <f>IFERROR(VLOOKUP(C1165,Tabelle3!A:H,8,FALSE),"")</f>
        <v/>
      </c>
      <c r="H1165" s="6">
        <v>2</v>
      </c>
      <c r="I1165" s="6">
        <v>3</v>
      </c>
      <c r="J1165" s="6">
        <v>3</v>
      </c>
      <c r="K1165" s="6">
        <v>16.2</v>
      </c>
      <c r="L1165" s="6">
        <v>24.422999999999998</v>
      </c>
      <c r="M1165" s="6">
        <v>216</v>
      </c>
      <c r="N1165" s="6">
        <v>0</v>
      </c>
      <c r="O1165" s="6">
        <v>3.1966000000000001</v>
      </c>
      <c r="P1165" s="6">
        <v>16817000</v>
      </c>
      <c r="Q1165" s="6">
        <v>3156400</v>
      </c>
      <c r="R1165" s="6">
        <v>1054500</v>
      </c>
      <c r="S1165" s="6">
        <v>0</v>
      </c>
      <c r="T1165" s="6">
        <v>873200</v>
      </c>
      <c r="U1165" s="6">
        <v>7022400</v>
      </c>
      <c r="V1165" s="6">
        <v>2191600</v>
      </c>
      <c r="W1165" s="6">
        <v>0</v>
      </c>
      <c r="X1165" s="6">
        <v>2518500</v>
      </c>
      <c r="Y1165" s="6">
        <v>1006600</v>
      </c>
      <c r="Z1165" s="6">
        <v>886990</v>
      </c>
      <c r="AA1165" s="6"/>
      <c r="AB1165" s="6">
        <v>303760</v>
      </c>
      <c r="AC1165" s="6">
        <v>885280</v>
      </c>
      <c r="AD1165" s="6">
        <v>1237700</v>
      </c>
      <c r="AE1165" s="6"/>
      <c r="AF1165" s="6">
        <v>294340</v>
      </c>
      <c r="AG1165" s="6">
        <f t="shared" si="94"/>
        <v>0.90900253172935308</v>
      </c>
      <c r="AH1165" s="6">
        <f t="shared" si="95"/>
        <v>-0.13764378230703814</v>
      </c>
      <c r="AI1165" s="6">
        <f t="shared" si="96"/>
        <v>0.84505867633350362</v>
      </c>
      <c r="AJ1165" s="6">
        <f t="shared" si="97"/>
        <v>0.24287657702342405</v>
      </c>
      <c r="AK1165" s="6">
        <f>VLOOKUP(AO1165,'MV-SigB'!F:J,3,FALSE)</f>
        <v>0</v>
      </c>
      <c r="AL1165" s="15">
        <v>19</v>
      </c>
      <c r="AM1165" s="6"/>
      <c r="AN1165" s="6">
        <v>7</v>
      </c>
      <c r="AO1165" s="7">
        <v>596</v>
      </c>
    </row>
    <row r="1166" spans="2:41" x14ac:dyDescent="0.2">
      <c r="B1166" s="5" t="s">
        <v>3141</v>
      </c>
      <c r="C1166" s="6" t="str">
        <f t="shared" si="98"/>
        <v>Q6ZQM8</v>
      </c>
      <c r="D1166" s="6" t="s">
        <v>3142</v>
      </c>
      <c r="E1166" s="6" t="s">
        <v>3143</v>
      </c>
      <c r="F1166" s="6" t="s">
        <v>3144</v>
      </c>
      <c r="G1166" s="6" t="str">
        <f>IFERROR(VLOOKUP(C1166,Tabelle3!A:H,8,FALSE),"")</f>
        <v/>
      </c>
      <c r="H1166" s="6">
        <v>19</v>
      </c>
      <c r="I1166" s="6">
        <v>11</v>
      </c>
      <c r="J1166" s="6">
        <v>10</v>
      </c>
      <c r="K1166" s="6">
        <v>29.9</v>
      </c>
      <c r="L1166" s="6">
        <v>59.756999999999998</v>
      </c>
      <c r="M1166" s="6">
        <v>531</v>
      </c>
      <c r="N1166" s="6">
        <v>0</v>
      </c>
      <c r="O1166" s="6">
        <v>157.66999999999999</v>
      </c>
      <c r="P1166" s="6">
        <v>430750000</v>
      </c>
      <c r="Q1166" s="6">
        <v>23004000</v>
      </c>
      <c r="R1166" s="6">
        <v>12835000</v>
      </c>
      <c r="S1166" s="6">
        <v>10791000</v>
      </c>
      <c r="T1166" s="6">
        <v>8177500</v>
      </c>
      <c r="U1166" s="6">
        <v>6624100</v>
      </c>
      <c r="V1166" s="6">
        <v>80109000</v>
      </c>
      <c r="W1166" s="6">
        <v>159790000</v>
      </c>
      <c r="X1166" s="6">
        <v>129420000</v>
      </c>
      <c r="Y1166" s="6">
        <v>2260300</v>
      </c>
      <c r="Z1166" s="6">
        <v>4231400</v>
      </c>
      <c r="AA1166" s="6">
        <v>2949300</v>
      </c>
      <c r="AB1166" s="6">
        <v>3886300</v>
      </c>
      <c r="AC1166" s="6">
        <v>1999600</v>
      </c>
      <c r="AD1166" s="6">
        <v>3427900</v>
      </c>
      <c r="AE1166" s="6">
        <v>4180900</v>
      </c>
      <c r="AF1166" s="6">
        <v>3200100</v>
      </c>
      <c r="AG1166" s="6">
        <f t="shared" si="94"/>
        <v>1.0405043525783659</v>
      </c>
      <c r="AH1166" s="6">
        <f t="shared" si="95"/>
        <v>5.7283000085347299E-2</v>
      </c>
      <c r="AI1166" s="6">
        <f t="shared" si="96"/>
        <v>0.84534123967584196</v>
      </c>
      <c r="AJ1166" s="6">
        <f t="shared" si="97"/>
        <v>0.2423942618828889</v>
      </c>
      <c r="AK1166" s="6">
        <f>VLOOKUP(AO1166,'MV-SigB'!F:J,3,FALSE)</f>
        <v>0</v>
      </c>
      <c r="AL1166" s="15">
        <v>19</v>
      </c>
      <c r="AM1166" s="6"/>
      <c r="AN1166" s="6">
        <v>56</v>
      </c>
      <c r="AO1166" s="7">
        <v>828</v>
      </c>
    </row>
    <row r="1167" spans="2:41" x14ac:dyDescent="0.2">
      <c r="B1167" s="5" t="s">
        <v>1707</v>
      </c>
      <c r="C1167" s="6" t="str">
        <f t="shared" si="98"/>
        <v>P31786</v>
      </c>
      <c r="D1167" s="6" t="s">
        <v>1708</v>
      </c>
      <c r="E1167" s="6" t="s">
        <v>1709</v>
      </c>
      <c r="F1167" s="6" t="s">
        <v>1710</v>
      </c>
      <c r="G1167" s="6">
        <f>IFERROR(VLOOKUP(C1167,Tabelle3!A:H,8,FALSE),"")</f>
        <v>1</v>
      </c>
      <c r="H1167" s="6">
        <v>5</v>
      </c>
      <c r="I1167" s="6">
        <v>6</v>
      </c>
      <c r="J1167" s="6">
        <v>6</v>
      </c>
      <c r="K1167" s="6">
        <v>51.7</v>
      </c>
      <c r="L1167" s="6">
        <v>10</v>
      </c>
      <c r="M1167" s="6">
        <v>87</v>
      </c>
      <c r="N1167" s="6">
        <v>0</v>
      </c>
      <c r="O1167" s="6">
        <v>239.63</v>
      </c>
      <c r="P1167" s="6">
        <v>171810000</v>
      </c>
      <c r="Q1167" s="6">
        <v>26126000</v>
      </c>
      <c r="R1167" s="6">
        <v>14601000</v>
      </c>
      <c r="S1167" s="6">
        <v>14907000</v>
      </c>
      <c r="T1167" s="6">
        <v>26883000</v>
      </c>
      <c r="U1167" s="6">
        <v>70371000</v>
      </c>
      <c r="V1167" s="6">
        <v>10450000</v>
      </c>
      <c r="W1167" s="6">
        <v>2746700</v>
      </c>
      <c r="X1167" s="6">
        <v>5728300</v>
      </c>
      <c r="Y1167" s="6">
        <v>28682000</v>
      </c>
      <c r="Z1167" s="6">
        <v>41994000</v>
      </c>
      <c r="AA1167" s="6">
        <v>35453000</v>
      </c>
      <c r="AB1167" s="6">
        <v>43670000</v>
      </c>
      <c r="AC1167" s="6">
        <v>89223000</v>
      </c>
      <c r="AD1167" s="6">
        <v>30840000</v>
      </c>
      <c r="AE1167" s="6">
        <v>1399500</v>
      </c>
      <c r="AF1167" s="6">
        <v>11478000</v>
      </c>
      <c r="AG1167" s="6">
        <f t="shared" si="94"/>
        <v>1.1268123709479052</v>
      </c>
      <c r="AH1167" s="6">
        <f t="shared" si="95"/>
        <v>0.1722473078450254</v>
      </c>
      <c r="AI1167" s="6">
        <f t="shared" si="96"/>
        <v>0.84536402678107425</v>
      </c>
      <c r="AJ1167" s="6">
        <f t="shared" si="97"/>
        <v>0.24235537297141616</v>
      </c>
      <c r="AK1167" s="6">
        <f>VLOOKUP(AO1167,'MV-SigB'!F:J,3,FALSE)</f>
        <v>0</v>
      </c>
      <c r="AL1167" s="15">
        <v>19</v>
      </c>
      <c r="AM1167" s="6"/>
      <c r="AN1167" s="6">
        <v>44</v>
      </c>
      <c r="AO1167" s="7">
        <v>464</v>
      </c>
    </row>
    <row r="1168" spans="2:41" x14ac:dyDescent="0.2">
      <c r="B1168" s="5" t="s">
        <v>3750</v>
      </c>
      <c r="C1168" s="6" t="str">
        <f t="shared" si="98"/>
        <v>Q8CG76</v>
      </c>
      <c r="D1168" s="6" t="s">
        <v>3751</v>
      </c>
      <c r="E1168" s="6" t="s">
        <v>3752</v>
      </c>
      <c r="F1168" s="6" t="s">
        <v>3753</v>
      </c>
      <c r="G1168" s="6">
        <f>IFERROR(VLOOKUP(C1168,Tabelle3!A:H,8,FALSE),"")</f>
        <v>1</v>
      </c>
      <c r="H1168" s="6">
        <v>1</v>
      </c>
      <c r="I1168" s="6">
        <v>21</v>
      </c>
      <c r="J1168" s="6">
        <v>21</v>
      </c>
      <c r="K1168" s="6">
        <v>65.099999999999994</v>
      </c>
      <c r="L1168" s="6">
        <v>40.612000000000002</v>
      </c>
      <c r="M1168" s="6">
        <v>367</v>
      </c>
      <c r="N1168" s="6">
        <v>0</v>
      </c>
      <c r="O1168" s="6">
        <v>286.39</v>
      </c>
      <c r="P1168" s="6">
        <v>7639100000</v>
      </c>
      <c r="Q1168" s="6">
        <v>420200000</v>
      </c>
      <c r="R1168" s="6">
        <v>978770000</v>
      </c>
      <c r="S1168" s="6">
        <v>270640000</v>
      </c>
      <c r="T1168" s="6">
        <v>547690000</v>
      </c>
      <c r="U1168" s="6">
        <v>1056300000</v>
      </c>
      <c r="V1168" s="6">
        <v>374840000</v>
      </c>
      <c r="W1168" s="6">
        <v>1837400000</v>
      </c>
      <c r="X1168" s="6">
        <v>2153400000</v>
      </c>
      <c r="Y1168" s="6">
        <v>135680000</v>
      </c>
      <c r="Z1168" s="6">
        <v>83870000</v>
      </c>
      <c r="AA1168" s="6">
        <v>50742000</v>
      </c>
      <c r="AB1168" s="6">
        <v>67746000</v>
      </c>
      <c r="AC1168" s="6">
        <v>115720000</v>
      </c>
      <c r="AD1168" s="6">
        <v>111790000</v>
      </c>
      <c r="AE1168" s="6">
        <v>59680000</v>
      </c>
      <c r="AF1168" s="6">
        <v>69821000</v>
      </c>
      <c r="AG1168" s="6">
        <f t="shared" si="94"/>
        <v>0.94685597922753084</v>
      </c>
      <c r="AH1168" s="6">
        <f t="shared" si="95"/>
        <v>-7.8783092483440828E-2</v>
      </c>
      <c r="AI1168" s="6">
        <f t="shared" si="96"/>
        <v>0.84563735433865683</v>
      </c>
      <c r="AJ1168" s="6">
        <f t="shared" si="97"/>
        <v>0.24188898859148658</v>
      </c>
      <c r="AK1168" s="6">
        <f>VLOOKUP(AO1168,'MV-SigB'!F:J,3,FALSE)</f>
        <v>0</v>
      </c>
      <c r="AL1168" s="15">
        <v>19</v>
      </c>
      <c r="AM1168" s="6"/>
      <c r="AN1168" s="6">
        <v>293</v>
      </c>
      <c r="AO1168" s="7">
        <v>985</v>
      </c>
    </row>
    <row r="1169" spans="2:41" x14ac:dyDescent="0.2">
      <c r="B1169" s="5" t="s">
        <v>2498</v>
      </c>
      <c r="C1169" s="6" t="str">
        <f t="shared" si="98"/>
        <v>Q2TPA8</v>
      </c>
      <c r="D1169" s="6" t="s">
        <v>2499</v>
      </c>
      <c r="E1169" s="6" t="s">
        <v>2500</v>
      </c>
      <c r="F1169" s="6" t="s">
        <v>2501</v>
      </c>
      <c r="G1169" s="6">
        <f>IFERROR(VLOOKUP(C1169,Tabelle3!A:H,8,FALSE),"")</f>
        <v>1</v>
      </c>
      <c r="H1169" s="6">
        <v>3</v>
      </c>
      <c r="I1169" s="6">
        <v>31</v>
      </c>
      <c r="J1169" s="6">
        <v>31</v>
      </c>
      <c r="K1169" s="6">
        <v>70.8</v>
      </c>
      <c r="L1169" s="6">
        <v>54.207999999999998</v>
      </c>
      <c r="M1169" s="6">
        <v>490</v>
      </c>
      <c r="N1169" s="6">
        <v>0</v>
      </c>
      <c r="O1169" s="6">
        <v>323.31</v>
      </c>
      <c r="P1169" s="6">
        <v>3600900000</v>
      </c>
      <c r="Q1169" s="6">
        <v>467910000</v>
      </c>
      <c r="R1169" s="6">
        <v>78049000</v>
      </c>
      <c r="S1169" s="6">
        <v>227350000</v>
      </c>
      <c r="T1169" s="6">
        <v>159800000</v>
      </c>
      <c r="U1169" s="6">
        <v>125330000</v>
      </c>
      <c r="V1169" s="6">
        <v>1363100000</v>
      </c>
      <c r="W1169" s="6">
        <v>602880000</v>
      </c>
      <c r="X1169" s="6">
        <v>576500000</v>
      </c>
      <c r="Y1169" s="6">
        <v>30961000</v>
      </c>
      <c r="Z1169" s="6">
        <v>22552000</v>
      </c>
      <c r="AA1169" s="6">
        <v>32292000</v>
      </c>
      <c r="AB1169" s="6">
        <v>38451000</v>
      </c>
      <c r="AC1169" s="6">
        <v>22582000</v>
      </c>
      <c r="AD1169" s="6">
        <v>77308000</v>
      </c>
      <c r="AE1169" s="6">
        <v>15596000</v>
      </c>
      <c r="AF1169" s="6">
        <v>21235000</v>
      </c>
      <c r="AG1169" s="6">
        <f t="shared" si="94"/>
        <v>0.9088289289867687</v>
      </c>
      <c r="AH1169" s="6">
        <f t="shared" si="95"/>
        <v>-0.13791933680368432</v>
      </c>
      <c r="AI1169" s="6">
        <f t="shared" si="96"/>
        <v>0.84576740183758936</v>
      </c>
      <c r="AJ1169" s="6">
        <f t="shared" si="97"/>
        <v>0.24166713881664756</v>
      </c>
      <c r="AK1169" s="6">
        <f>VLOOKUP(AO1169,'MV-SigB'!F:J,3,FALSE)</f>
        <v>0</v>
      </c>
      <c r="AL1169" s="15">
        <v>19</v>
      </c>
      <c r="AM1169" s="6"/>
      <c r="AN1169" s="6">
        <v>244</v>
      </c>
      <c r="AO1169" s="7">
        <v>663</v>
      </c>
    </row>
    <row r="1170" spans="2:41" x14ac:dyDescent="0.2">
      <c r="B1170" s="5" t="s">
        <v>4143</v>
      </c>
      <c r="C1170" s="6" t="str">
        <f t="shared" si="98"/>
        <v>Q8VE95</v>
      </c>
      <c r="D1170" s="6" t="s">
        <v>4144</v>
      </c>
      <c r="E1170" s="6"/>
      <c r="F1170" s="6" t="s">
        <v>4145</v>
      </c>
      <c r="G1170" s="6" t="str">
        <f>IFERROR(VLOOKUP(C1170,Tabelle3!A:H,8,FALSE),"")</f>
        <v/>
      </c>
      <c r="H1170" s="6">
        <v>1</v>
      </c>
      <c r="I1170" s="6">
        <v>12</v>
      </c>
      <c r="J1170" s="6">
        <v>12</v>
      </c>
      <c r="K1170" s="6">
        <v>54.1</v>
      </c>
      <c r="L1170" s="6">
        <v>24.33</v>
      </c>
      <c r="M1170" s="6">
        <v>218</v>
      </c>
      <c r="N1170" s="6">
        <v>0</v>
      </c>
      <c r="O1170" s="6">
        <v>323.31</v>
      </c>
      <c r="P1170" s="6">
        <v>776940000</v>
      </c>
      <c r="Q1170" s="6">
        <v>46949000</v>
      </c>
      <c r="R1170" s="6">
        <v>49034000</v>
      </c>
      <c r="S1170" s="6">
        <v>84590000</v>
      </c>
      <c r="T1170" s="6">
        <v>15581000</v>
      </c>
      <c r="U1170" s="6">
        <v>67981000</v>
      </c>
      <c r="V1170" s="6">
        <v>116780000</v>
      </c>
      <c r="W1170" s="6">
        <v>127770000</v>
      </c>
      <c r="X1170" s="6">
        <v>268260000</v>
      </c>
      <c r="Y1170" s="6">
        <v>56544000</v>
      </c>
      <c r="Z1170" s="6">
        <v>81563000</v>
      </c>
      <c r="AA1170" s="6">
        <v>27021000</v>
      </c>
      <c r="AB1170" s="6">
        <v>52782000</v>
      </c>
      <c r="AC1170" s="6">
        <v>38161000</v>
      </c>
      <c r="AD1170" s="6">
        <v>85725000</v>
      </c>
      <c r="AE1170" s="6">
        <v>41493000</v>
      </c>
      <c r="AF1170" s="6">
        <v>65290000</v>
      </c>
      <c r="AG1170" s="6">
        <f t="shared" si="94"/>
        <v>0.94468697570978333</v>
      </c>
      <c r="AH1170" s="6">
        <f t="shared" si="95"/>
        <v>-8.2091726825660405E-2</v>
      </c>
      <c r="AI1170" s="6">
        <f t="shared" si="96"/>
        <v>0.84633525767064954</v>
      </c>
      <c r="AJ1170" s="6">
        <f t="shared" si="97"/>
        <v>0.24069882543394916</v>
      </c>
      <c r="AK1170" s="6">
        <f>VLOOKUP(AO1170,'MV-SigB'!F:J,3,FALSE)</f>
        <v>0</v>
      </c>
      <c r="AL1170" s="15">
        <v>19</v>
      </c>
      <c r="AM1170" s="6"/>
      <c r="AN1170" s="6">
        <v>121</v>
      </c>
      <c r="AO1170" s="7">
        <v>1084</v>
      </c>
    </row>
    <row r="1171" spans="2:41" x14ac:dyDescent="0.2">
      <c r="B1171" s="5" t="s">
        <v>1809</v>
      </c>
      <c r="C1171" s="6" t="str">
        <f t="shared" si="98"/>
        <v>P40142</v>
      </c>
      <c r="D1171" s="6" t="s">
        <v>1810</v>
      </c>
      <c r="E1171" s="6" t="s">
        <v>1811</v>
      </c>
      <c r="F1171" s="6" t="s">
        <v>1812</v>
      </c>
      <c r="G1171" s="6" t="str">
        <f>IFERROR(VLOOKUP(C1171,Tabelle3!A:H,8,FALSE),"")</f>
        <v/>
      </c>
      <c r="H1171" s="6">
        <v>1</v>
      </c>
      <c r="I1171" s="6">
        <v>8</v>
      </c>
      <c r="J1171" s="6">
        <v>8</v>
      </c>
      <c r="K1171" s="6">
        <v>21.2</v>
      </c>
      <c r="L1171" s="6">
        <v>67.63</v>
      </c>
      <c r="M1171" s="6">
        <v>623</v>
      </c>
      <c r="N1171" s="6">
        <v>0</v>
      </c>
      <c r="O1171" s="6">
        <v>310.37</v>
      </c>
      <c r="P1171" s="6">
        <v>41955000</v>
      </c>
      <c r="Q1171" s="6">
        <v>4551800</v>
      </c>
      <c r="R1171" s="6">
        <v>843120</v>
      </c>
      <c r="S1171" s="6">
        <v>0</v>
      </c>
      <c r="T1171" s="6">
        <v>1025200</v>
      </c>
      <c r="U1171" s="6">
        <v>880730</v>
      </c>
      <c r="V1171" s="6">
        <v>6160400</v>
      </c>
      <c r="W1171" s="6">
        <v>5056400</v>
      </c>
      <c r="X1171" s="6">
        <v>23437000</v>
      </c>
      <c r="Y1171" s="6">
        <v>1026700</v>
      </c>
      <c r="Z1171" s="6">
        <v>414180</v>
      </c>
      <c r="AA1171" s="6"/>
      <c r="AB1171" s="6">
        <v>291140</v>
      </c>
      <c r="AC1171" s="6">
        <v>292420</v>
      </c>
      <c r="AD1171" s="6">
        <v>598610</v>
      </c>
      <c r="AE1171" s="6">
        <v>311730</v>
      </c>
      <c r="AF1171" s="6">
        <v>884670</v>
      </c>
      <c r="AG1171" s="6">
        <f t="shared" si="94"/>
        <v>1.1063173375873683</v>
      </c>
      <c r="AH1171" s="6">
        <f t="shared" si="95"/>
        <v>0.1457652695656127</v>
      </c>
      <c r="AI1171" s="6">
        <f t="shared" si="96"/>
        <v>0.84699204797284477</v>
      </c>
      <c r="AJ1171" s="6">
        <f t="shared" si="97"/>
        <v>0.23957967008076925</v>
      </c>
      <c r="AK1171" s="6">
        <f>VLOOKUP(AO1171,'MV-SigB'!F:J,3,FALSE)</f>
        <v>0</v>
      </c>
      <c r="AL1171" s="15">
        <v>19</v>
      </c>
      <c r="AM1171" s="6"/>
      <c r="AN1171" s="6">
        <v>19</v>
      </c>
      <c r="AO1171" s="7">
        <v>490</v>
      </c>
    </row>
    <row r="1172" spans="2:41" x14ac:dyDescent="0.2">
      <c r="B1172" s="5" t="s">
        <v>4992</v>
      </c>
      <c r="C1172" s="6" t="str">
        <f t="shared" si="98"/>
        <v>Q9CR76</v>
      </c>
      <c r="D1172" s="6" t="s">
        <v>4993</v>
      </c>
      <c r="E1172" s="6" t="s">
        <v>4994</v>
      </c>
      <c r="F1172" s="6" t="s">
        <v>4995</v>
      </c>
      <c r="G1172" s="6">
        <f>IFERROR(VLOOKUP(C1172,Tabelle3!A:H,8,FALSE),"")</f>
        <v>1</v>
      </c>
      <c r="H1172" s="6">
        <v>1</v>
      </c>
      <c r="I1172" s="6">
        <v>9</v>
      </c>
      <c r="J1172" s="6">
        <v>9</v>
      </c>
      <c r="K1172" s="6">
        <v>38</v>
      </c>
      <c r="L1172" s="6">
        <v>24.631</v>
      </c>
      <c r="M1172" s="6">
        <v>216</v>
      </c>
      <c r="N1172" s="6">
        <v>0</v>
      </c>
      <c r="O1172" s="6">
        <v>276.01</v>
      </c>
      <c r="P1172" s="6">
        <v>145080000</v>
      </c>
      <c r="Q1172" s="6">
        <v>9328500</v>
      </c>
      <c r="R1172" s="6">
        <v>7561900</v>
      </c>
      <c r="S1172" s="6">
        <v>12652000</v>
      </c>
      <c r="T1172" s="6">
        <v>1242700</v>
      </c>
      <c r="U1172" s="6">
        <v>25134000</v>
      </c>
      <c r="V1172" s="6">
        <v>25112000</v>
      </c>
      <c r="W1172" s="6">
        <v>24522000</v>
      </c>
      <c r="X1172" s="6">
        <v>39531000</v>
      </c>
      <c r="Y1172" s="6">
        <v>12087000</v>
      </c>
      <c r="Z1172" s="6">
        <v>8753700</v>
      </c>
      <c r="AA1172" s="6">
        <v>21830000</v>
      </c>
      <c r="AB1172" s="6">
        <v>7388400</v>
      </c>
      <c r="AC1172" s="6">
        <v>18508000</v>
      </c>
      <c r="AD1172" s="6">
        <v>16938000</v>
      </c>
      <c r="AE1172" s="6">
        <v>6358300</v>
      </c>
      <c r="AF1172" s="6">
        <v>11695000</v>
      </c>
      <c r="AG1172" s="6">
        <f t="shared" si="94"/>
        <v>0.93569635490557823</v>
      </c>
      <c r="AH1172" s="6">
        <f t="shared" si="95"/>
        <v>-9.5887661599368165E-2</v>
      </c>
      <c r="AI1172" s="6">
        <f t="shared" si="96"/>
        <v>0.84709749941221713</v>
      </c>
      <c r="AJ1172" s="6">
        <f t="shared" si="97"/>
        <v>0.23940006414545326</v>
      </c>
      <c r="AK1172" s="6">
        <f>VLOOKUP(AO1172,'MV-SigB'!F:J,3,FALSE)</f>
        <v>0</v>
      </c>
      <c r="AL1172" s="15">
        <v>19</v>
      </c>
      <c r="AM1172" s="6"/>
      <c r="AN1172" s="6">
        <v>59</v>
      </c>
      <c r="AO1172" s="7">
        <v>1299</v>
      </c>
    </row>
    <row r="1173" spans="2:41" x14ac:dyDescent="0.2">
      <c r="B1173" s="5" t="s">
        <v>344</v>
      </c>
      <c r="C1173" s="6" t="str">
        <f t="shared" si="98"/>
        <v>E9Q7G1</v>
      </c>
      <c r="D1173" s="6"/>
      <c r="E1173" s="6" t="s">
        <v>345</v>
      </c>
      <c r="F1173" s="6" t="s">
        <v>346</v>
      </c>
      <c r="G1173" s="6" t="str">
        <f>IFERROR(VLOOKUP(C1173,Tabelle3!A:H,8,FALSE),"")</f>
        <v/>
      </c>
      <c r="H1173" s="6">
        <v>2</v>
      </c>
      <c r="I1173" s="6">
        <v>2</v>
      </c>
      <c r="J1173" s="6">
        <v>2</v>
      </c>
      <c r="K1173" s="6">
        <v>16</v>
      </c>
      <c r="L1173" s="6">
        <v>21.276</v>
      </c>
      <c r="M1173" s="6">
        <v>188</v>
      </c>
      <c r="N1173" s="6">
        <v>0</v>
      </c>
      <c r="O1173" s="6">
        <v>22.58</v>
      </c>
      <c r="P1173" s="6">
        <v>12718000</v>
      </c>
      <c r="Q1173" s="6">
        <v>3154900</v>
      </c>
      <c r="R1173" s="6">
        <v>579910</v>
      </c>
      <c r="S1173" s="6">
        <v>970670</v>
      </c>
      <c r="T1173" s="6">
        <v>2136900</v>
      </c>
      <c r="U1173" s="6">
        <v>0</v>
      </c>
      <c r="V1173" s="6">
        <v>1498000</v>
      </c>
      <c r="W1173" s="6">
        <v>2297800</v>
      </c>
      <c r="X1173" s="6">
        <v>2079600</v>
      </c>
      <c r="Y1173" s="6">
        <v>1129900</v>
      </c>
      <c r="Z1173" s="6">
        <v>359530</v>
      </c>
      <c r="AA1173" s="6">
        <v>361830</v>
      </c>
      <c r="AB1173" s="6">
        <v>809240</v>
      </c>
      <c r="AC1173" s="6"/>
      <c r="AD1173" s="6">
        <v>789940</v>
      </c>
      <c r="AE1173" s="6">
        <v>781040</v>
      </c>
      <c r="AF1173" s="6">
        <v>548860</v>
      </c>
      <c r="AG1173" s="6">
        <f t="shared" si="94"/>
        <v>0.94128566306891082</v>
      </c>
      <c r="AH1173" s="6">
        <f t="shared" si="95"/>
        <v>-8.7295473792866507E-2</v>
      </c>
      <c r="AI1173" s="6">
        <f t="shared" si="96"/>
        <v>0.84846952090190619</v>
      </c>
      <c r="AJ1173" s="6">
        <f t="shared" si="97"/>
        <v>0.23706525931913244</v>
      </c>
      <c r="AK1173" s="6">
        <f>VLOOKUP(AO1173,'MV-SigB'!F:J,3,FALSE)</f>
        <v>0</v>
      </c>
      <c r="AL1173" s="15">
        <v>19</v>
      </c>
      <c r="AM1173" s="6"/>
      <c r="AN1173" s="6">
        <v>8</v>
      </c>
      <c r="AO1173" s="7">
        <v>115</v>
      </c>
    </row>
    <row r="1174" spans="2:41" x14ac:dyDescent="0.2">
      <c r="B1174" s="5" t="s">
        <v>4996</v>
      </c>
      <c r="C1174" s="6" t="str">
        <f t="shared" si="98"/>
        <v>Q9CR98</v>
      </c>
      <c r="D1174" s="6" t="s">
        <v>4997</v>
      </c>
      <c r="E1174" s="6" t="s">
        <v>4998</v>
      </c>
      <c r="F1174" s="6" t="s">
        <v>4999</v>
      </c>
      <c r="G1174" s="6">
        <f>IFERROR(VLOOKUP(C1174,Tabelle3!A:H,8,FALSE),"")</f>
        <v>1</v>
      </c>
      <c r="H1174" s="6">
        <v>1</v>
      </c>
      <c r="I1174" s="6">
        <v>5</v>
      </c>
      <c r="J1174" s="6">
        <v>5</v>
      </c>
      <c r="K1174" s="6">
        <v>37.700000000000003</v>
      </c>
      <c r="L1174" s="6">
        <v>15.673999999999999</v>
      </c>
      <c r="M1174" s="6">
        <v>138</v>
      </c>
      <c r="N1174" s="6">
        <v>0</v>
      </c>
      <c r="O1174" s="6">
        <v>6.9215</v>
      </c>
      <c r="P1174" s="6">
        <v>28826000</v>
      </c>
      <c r="Q1174" s="6">
        <v>584350</v>
      </c>
      <c r="R1174" s="6">
        <v>358060</v>
      </c>
      <c r="S1174" s="6">
        <v>138370</v>
      </c>
      <c r="T1174" s="6">
        <v>2020400</v>
      </c>
      <c r="U1174" s="6">
        <v>2703400</v>
      </c>
      <c r="V1174" s="6">
        <v>773680</v>
      </c>
      <c r="W1174" s="6">
        <v>10154000</v>
      </c>
      <c r="X1174" s="6">
        <v>12094000</v>
      </c>
      <c r="Y1174" s="6">
        <v>1374200</v>
      </c>
      <c r="Z1174" s="6">
        <v>1465100</v>
      </c>
      <c r="AA1174" s="6">
        <v>948500</v>
      </c>
      <c r="AB1174" s="6">
        <v>5830100</v>
      </c>
      <c r="AC1174" s="6">
        <v>1521000</v>
      </c>
      <c r="AD1174" s="6">
        <v>1823400</v>
      </c>
      <c r="AE1174" s="6">
        <v>2596600</v>
      </c>
      <c r="AF1174" s="6">
        <v>2706100</v>
      </c>
      <c r="AG1174" s="6">
        <f t="shared" si="94"/>
        <v>1.1122688531415157</v>
      </c>
      <c r="AH1174" s="6">
        <f t="shared" si="95"/>
        <v>0.15350555264114576</v>
      </c>
      <c r="AI1174" s="6">
        <f t="shared" si="96"/>
        <v>0.84925624833972824</v>
      </c>
      <c r="AJ1174" s="6">
        <f t="shared" si="97"/>
        <v>0.23572816722229969</v>
      </c>
      <c r="AK1174" s="6">
        <f>VLOOKUP(AO1174,'MV-SigB'!F:J,3,FALSE)</f>
        <v>0</v>
      </c>
      <c r="AL1174" s="15">
        <v>19</v>
      </c>
      <c r="AM1174" s="6"/>
      <c r="AN1174" s="6">
        <v>10</v>
      </c>
      <c r="AO1174" s="7">
        <v>1300</v>
      </c>
    </row>
    <row r="1175" spans="2:41" x14ac:dyDescent="0.2">
      <c r="B1175" s="5" t="s">
        <v>3098</v>
      </c>
      <c r="C1175" s="6" t="str">
        <f t="shared" si="98"/>
        <v>Q6P9L6</v>
      </c>
      <c r="D1175" s="6" t="s">
        <v>3099</v>
      </c>
      <c r="E1175" s="6" t="s">
        <v>3100</v>
      </c>
      <c r="F1175" s="6" t="s">
        <v>3101</v>
      </c>
      <c r="G1175" s="6" t="str">
        <f>IFERROR(VLOOKUP(C1175,Tabelle3!A:H,8,FALSE),"")</f>
        <v/>
      </c>
      <c r="H1175" s="6">
        <v>1</v>
      </c>
      <c r="I1175" s="6">
        <v>3</v>
      </c>
      <c r="J1175" s="6">
        <v>3</v>
      </c>
      <c r="K1175" s="6">
        <v>3.1</v>
      </c>
      <c r="L1175" s="6">
        <v>160.12</v>
      </c>
      <c r="M1175" s="6">
        <v>1387</v>
      </c>
      <c r="N1175" s="6">
        <v>4.6917E-3</v>
      </c>
      <c r="O1175" s="6">
        <v>1.7843</v>
      </c>
      <c r="P1175" s="6">
        <v>45915000</v>
      </c>
      <c r="Q1175" s="6">
        <v>4873000</v>
      </c>
      <c r="R1175" s="6">
        <v>865230</v>
      </c>
      <c r="S1175" s="6">
        <v>9968100</v>
      </c>
      <c r="T1175" s="6">
        <v>2284400</v>
      </c>
      <c r="U1175" s="6">
        <v>9590900</v>
      </c>
      <c r="V1175" s="6">
        <v>16316000</v>
      </c>
      <c r="W1175" s="6">
        <v>2017700</v>
      </c>
      <c r="X1175" s="6">
        <v>0</v>
      </c>
      <c r="Y1175" s="6">
        <v>188040</v>
      </c>
      <c r="Z1175" s="6">
        <v>507760</v>
      </c>
      <c r="AA1175" s="6">
        <v>1755300</v>
      </c>
      <c r="AB1175" s="6">
        <v>767900</v>
      </c>
      <c r="AC1175" s="6">
        <v>1212200</v>
      </c>
      <c r="AD1175" s="6">
        <v>795890</v>
      </c>
      <c r="AE1175" s="6">
        <v>128770</v>
      </c>
      <c r="AF1175" s="6"/>
      <c r="AG1175" s="6">
        <f t="shared" si="94"/>
        <v>1.1298119670919013</v>
      </c>
      <c r="AH1175" s="6">
        <f t="shared" si="95"/>
        <v>0.17608268705049865</v>
      </c>
      <c r="AI1175" s="6">
        <f t="shared" si="96"/>
        <v>0.84959257725688131</v>
      </c>
      <c r="AJ1175" s="6">
        <f t="shared" si="97"/>
        <v>0.23515693326679679</v>
      </c>
      <c r="AK1175" s="6">
        <f>VLOOKUP(AO1175,'MV-SigB'!F:J,3,FALSE)</f>
        <v>0</v>
      </c>
      <c r="AL1175" s="15">
        <v>19</v>
      </c>
      <c r="AM1175" s="6"/>
      <c r="AN1175" s="6">
        <v>7</v>
      </c>
      <c r="AO1175" s="7">
        <v>817</v>
      </c>
    </row>
    <row r="1176" spans="2:41" x14ac:dyDescent="0.2">
      <c r="B1176" s="5" t="s">
        <v>139</v>
      </c>
      <c r="C1176" s="6" t="str">
        <f t="shared" si="98"/>
        <v>A2AS89</v>
      </c>
      <c r="D1176" s="6" t="s">
        <v>140</v>
      </c>
      <c r="E1176" s="6" t="s">
        <v>141</v>
      </c>
      <c r="F1176" s="6" t="s">
        <v>142</v>
      </c>
      <c r="G1176" s="6">
        <f>IFERROR(VLOOKUP(C1176,Tabelle3!A:H,8,FALSE),"")</f>
        <v>1</v>
      </c>
      <c r="H1176" s="6">
        <v>1</v>
      </c>
      <c r="I1176" s="6">
        <v>4</v>
      </c>
      <c r="J1176" s="6">
        <v>4</v>
      </c>
      <c r="K1176" s="6">
        <v>23.7</v>
      </c>
      <c r="L1176" s="6">
        <v>38.255000000000003</v>
      </c>
      <c r="M1176" s="6">
        <v>358</v>
      </c>
      <c r="N1176" s="6">
        <v>0</v>
      </c>
      <c r="O1176" s="6">
        <v>2.8315999999999999</v>
      </c>
      <c r="P1176" s="6">
        <v>36815000</v>
      </c>
      <c r="Q1176" s="6">
        <v>0</v>
      </c>
      <c r="R1176" s="6">
        <v>1768500</v>
      </c>
      <c r="S1176" s="6">
        <v>235020</v>
      </c>
      <c r="T1176" s="6">
        <v>0</v>
      </c>
      <c r="U1176" s="6">
        <v>0</v>
      </c>
      <c r="V1176" s="6">
        <v>11494000</v>
      </c>
      <c r="W1176" s="6">
        <v>11605000</v>
      </c>
      <c r="X1176" s="6">
        <v>11713000</v>
      </c>
      <c r="Y1176" s="6"/>
      <c r="Z1176" s="6">
        <v>1077100</v>
      </c>
      <c r="AA1176" s="6">
        <v>352250</v>
      </c>
      <c r="AB1176" s="6"/>
      <c r="AC1176" s="6"/>
      <c r="AD1176" s="6">
        <v>1065000</v>
      </c>
      <c r="AE1176" s="6">
        <v>373540</v>
      </c>
      <c r="AF1176" s="6">
        <v>429210</v>
      </c>
      <c r="AG1176" s="6">
        <f t="shared" si="94"/>
        <v>1.1479186186588139</v>
      </c>
      <c r="AH1176" s="6">
        <f t="shared" si="95"/>
        <v>0.19902036621301708</v>
      </c>
      <c r="AI1176" s="6">
        <f t="shared" si="96"/>
        <v>0.85083663752008487</v>
      </c>
      <c r="AJ1176" s="6">
        <f t="shared" si="97"/>
        <v>0.2330459369643072</v>
      </c>
      <c r="AK1176" s="6">
        <f>VLOOKUP(AO1176,'MV-SigB'!F:J,3,FALSE)</f>
        <v>0</v>
      </c>
      <c r="AL1176" s="15">
        <v>19</v>
      </c>
      <c r="AM1176" s="6"/>
      <c r="AN1176" s="6">
        <v>5</v>
      </c>
      <c r="AO1176" s="7">
        <v>28</v>
      </c>
    </row>
    <row r="1177" spans="2:41" x14ac:dyDescent="0.2">
      <c r="B1177" s="5" t="s">
        <v>1821</v>
      </c>
      <c r="C1177" s="6" t="str">
        <f t="shared" si="98"/>
        <v>P42125</v>
      </c>
      <c r="D1177" s="6" t="s">
        <v>1822</v>
      </c>
      <c r="E1177" s="6" t="s">
        <v>1823</v>
      </c>
      <c r="F1177" s="6" t="s">
        <v>1824</v>
      </c>
      <c r="G1177" s="6">
        <f>IFERROR(VLOOKUP(C1177,Tabelle3!A:H,8,FALSE),"")</f>
        <v>1</v>
      </c>
      <c r="H1177" s="6">
        <v>1</v>
      </c>
      <c r="I1177" s="6">
        <v>31</v>
      </c>
      <c r="J1177" s="6">
        <v>31</v>
      </c>
      <c r="K1177" s="6">
        <v>69.599999999999994</v>
      </c>
      <c r="L1177" s="6">
        <v>32.25</v>
      </c>
      <c r="M1177" s="6">
        <v>289</v>
      </c>
      <c r="N1177" s="6">
        <v>0</v>
      </c>
      <c r="O1177" s="6">
        <v>323.31</v>
      </c>
      <c r="P1177" s="6">
        <v>10377000000</v>
      </c>
      <c r="Q1177" s="6">
        <v>1693200000</v>
      </c>
      <c r="R1177" s="6">
        <v>261660000</v>
      </c>
      <c r="S1177" s="6">
        <v>798340000</v>
      </c>
      <c r="T1177" s="6">
        <v>268810000</v>
      </c>
      <c r="U1177" s="6">
        <v>659990000</v>
      </c>
      <c r="V1177" s="6">
        <v>654670000</v>
      </c>
      <c r="W1177" s="6">
        <v>2882000000</v>
      </c>
      <c r="X1177" s="6">
        <v>3158600000</v>
      </c>
      <c r="Y1177" s="6">
        <v>246780000</v>
      </c>
      <c r="Z1177" s="6">
        <v>142560000</v>
      </c>
      <c r="AA1177" s="6">
        <v>172790000</v>
      </c>
      <c r="AB1177" s="6">
        <v>147840000</v>
      </c>
      <c r="AC1177" s="6">
        <v>161000000</v>
      </c>
      <c r="AD1177" s="6">
        <v>108730000</v>
      </c>
      <c r="AE1177" s="6">
        <v>249340000</v>
      </c>
      <c r="AF1177" s="6">
        <v>221930000</v>
      </c>
      <c r="AG1177" s="6">
        <f t="shared" si="94"/>
        <v>0.95812415654520922</v>
      </c>
      <c r="AH1177" s="6">
        <f t="shared" si="95"/>
        <v>-6.1715478147080359E-2</v>
      </c>
      <c r="AI1177" s="6">
        <f t="shared" si="96"/>
        <v>0.85159789583088019</v>
      </c>
      <c r="AJ1177" s="6">
        <f t="shared" si="97"/>
        <v>0.23175570977318255</v>
      </c>
      <c r="AK1177" s="6">
        <f>VLOOKUP(AO1177,'MV-SigB'!F:J,3,FALSE)</f>
        <v>0</v>
      </c>
      <c r="AL1177" s="15">
        <v>19</v>
      </c>
      <c r="AM1177" s="6"/>
      <c r="AN1177" s="6">
        <v>522</v>
      </c>
      <c r="AO1177" s="7">
        <v>493</v>
      </c>
    </row>
    <row r="1178" spans="2:41" x14ac:dyDescent="0.2">
      <c r="B1178" s="5" t="s">
        <v>1004</v>
      </c>
      <c r="C1178" s="6" t="str">
        <f t="shared" si="98"/>
        <v>O08966</v>
      </c>
      <c r="D1178" s="6" t="s">
        <v>1005</v>
      </c>
      <c r="E1178" s="6" t="s">
        <v>1006</v>
      </c>
      <c r="F1178" s="6" t="s">
        <v>1007</v>
      </c>
      <c r="G1178" s="6" t="str">
        <f>IFERROR(VLOOKUP(C1178,Tabelle3!A:H,8,FALSE),"")</f>
        <v/>
      </c>
      <c r="H1178" s="6">
        <v>1</v>
      </c>
      <c r="I1178" s="6">
        <v>4</v>
      </c>
      <c r="J1178" s="6">
        <v>3</v>
      </c>
      <c r="K1178" s="6">
        <v>6.5</v>
      </c>
      <c r="L1178" s="6">
        <v>61.52</v>
      </c>
      <c r="M1178" s="6">
        <v>556</v>
      </c>
      <c r="N1178" s="6">
        <v>0</v>
      </c>
      <c r="O1178" s="6">
        <v>2.4047999999999998</v>
      </c>
      <c r="P1178" s="6">
        <v>16865000</v>
      </c>
      <c r="Q1178" s="6">
        <v>300610</v>
      </c>
      <c r="R1178" s="6">
        <v>1339100</v>
      </c>
      <c r="S1178" s="6">
        <v>1123300</v>
      </c>
      <c r="T1178" s="6">
        <v>825650</v>
      </c>
      <c r="U1178" s="6">
        <v>1795500</v>
      </c>
      <c r="V1178" s="6">
        <v>793970</v>
      </c>
      <c r="W1178" s="6">
        <v>5052400</v>
      </c>
      <c r="X1178" s="6">
        <v>5634600</v>
      </c>
      <c r="Y1178" s="6">
        <v>561880</v>
      </c>
      <c r="Z1178" s="6">
        <v>755830</v>
      </c>
      <c r="AA1178" s="6">
        <v>367540</v>
      </c>
      <c r="AB1178" s="6">
        <v>1061300</v>
      </c>
      <c r="AC1178" s="6">
        <v>1183700</v>
      </c>
      <c r="AD1178" s="6">
        <v>766100</v>
      </c>
      <c r="AE1178" s="6">
        <v>492310</v>
      </c>
      <c r="AF1178" s="6">
        <v>477730</v>
      </c>
      <c r="AG1178" s="6">
        <f t="shared" si="94"/>
        <v>0.94065085758123734</v>
      </c>
      <c r="AH1178" s="6">
        <f t="shared" si="95"/>
        <v>-8.8268759292862084E-2</v>
      </c>
      <c r="AI1178" s="6">
        <f t="shared" si="96"/>
        <v>0.85159904084388915</v>
      </c>
      <c r="AJ1178" s="6">
        <f t="shared" si="97"/>
        <v>0.23175377000385322</v>
      </c>
      <c r="AK1178" s="6">
        <f>VLOOKUP(AO1178,'MV-SigB'!F:J,3,FALSE)</f>
        <v>0</v>
      </c>
      <c r="AL1178" s="15">
        <v>19</v>
      </c>
      <c r="AM1178" s="6"/>
      <c r="AN1178" s="6">
        <v>8</v>
      </c>
      <c r="AO1178" s="7">
        <v>288</v>
      </c>
    </row>
    <row r="1179" spans="2:41" x14ac:dyDescent="0.2">
      <c r="B1179" s="5" t="s">
        <v>5315</v>
      </c>
      <c r="C1179" s="6" t="str">
        <f t="shared" si="98"/>
        <v>Q9D273</v>
      </c>
      <c r="D1179" s="6" t="s">
        <v>5316</v>
      </c>
      <c r="E1179" s="6" t="s">
        <v>5317</v>
      </c>
      <c r="F1179" s="6" t="s">
        <v>5318</v>
      </c>
      <c r="G1179" s="6">
        <f>IFERROR(VLOOKUP(C1179,Tabelle3!A:H,8,FALSE),"")</f>
        <v>1</v>
      </c>
      <c r="H1179" s="6">
        <v>3</v>
      </c>
      <c r="I1179" s="6">
        <v>11</v>
      </c>
      <c r="J1179" s="6">
        <v>11</v>
      </c>
      <c r="K1179" s="6">
        <v>55.3</v>
      </c>
      <c r="L1179" s="6">
        <v>26.273</v>
      </c>
      <c r="M1179" s="6">
        <v>237</v>
      </c>
      <c r="N1179" s="6">
        <v>0</v>
      </c>
      <c r="O1179" s="6">
        <v>88.668999999999997</v>
      </c>
      <c r="P1179" s="6">
        <v>371580000</v>
      </c>
      <c r="Q1179" s="6">
        <v>23925000</v>
      </c>
      <c r="R1179" s="6">
        <v>15728000</v>
      </c>
      <c r="S1179" s="6">
        <v>65818000</v>
      </c>
      <c r="T1179" s="6">
        <v>30249000</v>
      </c>
      <c r="U1179" s="6">
        <v>29905000</v>
      </c>
      <c r="V1179" s="6">
        <v>34927000</v>
      </c>
      <c r="W1179" s="6">
        <v>79285000</v>
      </c>
      <c r="X1179" s="6">
        <v>91740000</v>
      </c>
      <c r="Y1179" s="6">
        <v>11990000</v>
      </c>
      <c r="Z1179" s="6">
        <v>16750000</v>
      </c>
      <c r="AA1179" s="6">
        <v>27227000</v>
      </c>
      <c r="AB1179" s="6">
        <v>15050000</v>
      </c>
      <c r="AC1179" s="6">
        <v>25134000</v>
      </c>
      <c r="AD1179" s="6">
        <v>20850000</v>
      </c>
      <c r="AE1179" s="6">
        <v>16383000</v>
      </c>
      <c r="AF1179" s="6">
        <v>12050000</v>
      </c>
      <c r="AG1179" s="6">
        <f t="shared" si="94"/>
        <v>0.9543115148420388</v>
      </c>
      <c r="AH1179" s="6">
        <f t="shared" si="95"/>
        <v>-6.7467814445038993E-2</v>
      </c>
      <c r="AI1179" s="6">
        <f t="shared" si="96"/>
        <v>0.8516127554586117</v>
      </c>
      <c r="AJ1179" s="6">
        <f t="shared" si="97"/>
        <v>0.23173053624432749</v>
      </c>
      <c r="AK1179" s="6">
        <f>VLOOKUP(AO1179,'MV-SigB'!F:J,3,FALSE)</f>
        <v>0</v>
      </c>
      <c r="AL1179" s="15">
        <v>19</v>
      </c>
      <c r="AM1179" s="6"/>
      <c r="AN1179" s="6">
        <v>91</v>
      </c>
      <c r="AO1179" s="7">
        <v>1381</v>
      </c>
    </row>
    <row r="1180" spans="2:41" x14ac:dyDescent="0.2">
      <c r="B1180" s="5" t="s">
        <v>865</v>
      </c>
      <c r="C1180" s="6" t="str">
        <f t="shared" si="98"/>
        <v>G5E814</v>
      </c>
      <c r="D1180" s="6" t="s">
        <v>866</v>
      </c>
      <c r="E1180" s="6" t="s">
        <v>867</v>
      </c>
      <c r="F1180" s="6" t="s">
        <v>868</v>
      </c>
      <c r="G1180" s="6">
        <f>IFERROR(VLOOKUP(C1180,Tabelle3!A:H,8,FALSE),"")</f>
        <v>1</v>
      </c>
      <c r="H1180" s="6">
        <v>2</v>
      </c>
      <c r="I1180" s="6">
        <v>14</v>
      </c>
      <c r="J1180" s="6">
        <v>14</v>
      </c>
      <c r="K1180" s="6">
        <v>96.5</v>
      </c>
      <c r="L1180" s="6">
        <v>15.115</v>
      </c>
      <c r="M1180" s="6">
        <v>143</v>
      </c>
      <c r="N1180" s="6">
        <v>0</v>
      </c>
      <c r="O1180" s="6">
        <v>285.52999999999997</v>
      </c>
      <c r="P1180" s="6">
        <v>2912100000</v>
      </c>
      <c r="Q1180" s="6">
        <v>330200000</v>
      </c>
      <c r="R1180" s="6">
        <v>48490000</v>
      </c>
      <c r="S1180" s="6">
        <v>70479000</v>
      </c>
      <c r="T1180" s="6">
        <v>233120000</v>
      </c>
      <c r="U1180" s="6">
        <v>138470000</v>
      </c>
      <c r="V1180" s="6">
        <v>112980000</v>
      </c>
      <c r="W1180" s="6">
        <v>963760000</v>
      </c>
      <c r="X1180" s="6">
        <v>1014600000</v>
      </c>
      <c r="Y1180" s="6">
        <v>350580000</v>
      </c>
      <c r="Z1180" s="6">
        <v>123660000</v>
      </c>
      <c r="AA1180" s="6">
        <v>196290000</v>
      </c>
      <c r="AB1180" s="6">
        <v>384630000</v>
      </c>
      <c r="AC1180" s="6">
        <v>222130000</v>
      </c>
      <c r="AD1180" s="6">
        <v>226680000</v>
      </c>
      <c r="AE1180" s="6">
        <v>355490000</v>
      </c>
      <c r="AF1180" s="6">
        <v>306230000</v>
      </c>
      <c r="AG1180" s="6">
        <f t="shared" si="94"/>
        <v>0.95014092370309677</v>
      </c>
      <c r="AH1180" s="6">
        <f t="shared" si="95"/>
        <v>-7.3786586865334777E-2</v>
      </c>
      <c r="AI1180" s="6">
        <f t="shared" si="96"/>
        <v>0.8519346775906782</v>
      </c>
      <c r="AJ1180" s="6">
        <f t="shared" si="97"/>
        <v>0.23118527937621461</v>
      </c>
      <c r="AK1180" s="6">
        <f>VLOOKUP(AO1180,'MV-SigB'!F:J,3,FALSE)</f>
        <v>0</v>
      </c>
      <c r="AL1180" s="15">
        <v>19</v>
      </c>
      <c r="AM1180" s="6"/>
      <c r="AN1180" s="6">
        <v>334</v>
      </c>
      <c r="AO1180" s="7">
        <v>252</v>
      </c>
    </row>
    <row r="1181" spans="2:41" x14ac:dyDescent="0.2">
      <c r="B1181" s="5" t="s">
        <v>1833</v>
      </c>
      <c r="C1181" s="6" t="str">
        <f t="shared" si="98"/>
        <v>P45878</v>
      </c>
      <c r="D1181" s="6" t="s">
        <v>1834</v>
      </c>
      <c r="E1181" s="6" t="s">
        <v>1835</v>
      </c>
      <c r="F1181" s="6" t="s">
        <v>1836</v>
      </c>
      <c r="G1181" s="6" t="str">
        <f>IFERROR(VLOOKUP(C1181,Tabelle3!A:H,8,FALSE),"")</f>
        <v/>
      </c>
      <c r="H1181" s="6">
        <v>1</v>
      </c>
      <c r="I1181" s="6">
        <v>4</v>
      </c>
      <c r="J1181" s="6">
        <v>4</v>
      </c>
      <c r="K1181" s="6">
        <v>22.1</v>
      </c>
      <c r="L1181" s="6">
        <v>15.343999999999999</v>
      </c>
      <c r="M1181" s="6">
        <v>140</v>
      </c>
      <c r="N1181" s="6">
        <v>1.3633E-3</v>
      </c>
      <c r="O1181" s="6">
        <v>2.1099000000000001</v>
      </c>
      <c r="P1181" s="6">
        <v>22916000</v>
      </c>
      <c r="Q1181" s="6">
        <v>1264000</v>
      </c>
      <c r="R1181" s="6">
        <v>96198</v>
      </c>
      <c r="S1181" s="6">
        <v>0</v>
      </c>
      <c r="T1181" s="6">
        <v>3042200</v>
      </c>
      <c r="U1181" s="6">
        <v>0</v>
      </c>
      <c r="V1181" s="6">
        <v>565450</v>
      </c>
      <c r="W1181" s="6">
        <v>10223000</v>
      </c>
      <c r="X1181" s="6">
        <v>7725300</v>
      </c>
      <c r="Y1181" s="6">
        <v>3931400</v>
      </c>
      <c r="Z1181" s="6">
        <v>562100</v>
      </c>
      <c r="AA1181" s="6"/>
      <c r="AB1181" s="6">
        <v>3907000</v>
      </c>
      <c r="AC1181" s="6"/>
      <c r="AD1181" s="6">
        <v>4076600</v>
      </c>
      <c r="AE1181" s="6">
        <v>3197600</v>
      </c>
      <c r="AF1181" s="6">
        <v>1893900</v>
      </c>
      <c r="AG1181" s="6">
        <f t="shared" si="94"/>
        <v>0.91627490974138581</v>
      </c>
      <c r="AH1181" s="6">
        <f t="shared" si="95"/>
        <v>-0.12614758017093083</v>
      </c>
      <c r="AI1181" s="6">
        <f t="shared" si="96"/>
        <v>0.85441867041046993</v>
      </c>
      <c r="AJ1181" s="6">
        <f t="shared" si="97"/>
        <v>0.2269849223301772</v>
      </c>
      <c r="AK1181" s="6">
        <f>VLOOKUP(AO1181,'MV-SigB'!F:J,3,FALSE)</f>
        <v>0</v>
      </c>
      <c r="AL1181" s="15">
        <v>19</v>
      </c>
      <c r="AM1181" s="6"/>
      <c r="AN1181" s="6">
        <v>7</v>
      </c>
      <c r="AO1181" s="7">
        <v>496</v>
      </c>
    </row>
    <row r="1182" spans="2:41" x14ac:dyDescent="0.2">
      <c r="B1182" s="5" t="s">
        <v>4973</v>
      </c>
      <c r="C1182" s="6" t="str">
        <f t="shared" si="98"/>
        <v>Q9CR61</v>
      </c>
      <c r="D1182" s="6" t="s">
        <v>4974</v>
      </c>
      <c r="E1182" s="6" t="s">
        <v>4975</v>
      </c>
      <c r="F1182" s="6" t="s">
        <v>4976</v>
      </c>
      <c r="G1182" s="6">
        <f>IFERROR(VLOOKUP(C1182,Tabelle3!A:H,8,FALSE),"")</f>
        <v>1</v>
      </c>
      <c r="H1182" s="6">
        <v>1</v>
      </c>
      <c r="I1182" s="6">
        <v>19</v>
      </c>
      <c r="J1182" s="6">
        <v>19</v>
      </c>
      <c r="K1182" s="6">
        <v>81</v>
      </c>
      <c r="L1182" s="6">
        <v>16.331</v>
      </c>
      <c r="M1182" s="6">
        <v>137</v>
      </c>
      <c r="N1182" s="6">
        <v>0</v>
      </c>
      <c r="O1182" s="6">
        <v>323.31</v>
      </c>
      <c r="P1182" s="6">
        <v>2625000000</v>
      </c>
      <c r="Q1182" s="6">
        <v>145170000</v>
      </c>
      <c r="R1182" s="6">
        <v>177650000</v>
      </c>
      <c r="S1182" s="6">
        <v>132710000</v>
      </c>
      <c r="T1182" s="6">
        <v>152630000</v>
      </c>
      <c r="U1182" s="6">
        <v>291560000</v>
      </c>
      <c r="V1182" s="6">
        <v>150420000</v>
      </c>
      <c r="W1182" s="6">
        <v>525120000</v>
      </c>
      <c r="X1182" s="6">
        <v>1049800000</v>
      </c>
      <c r="Y1182" s="6">
        <v>187910000</v>
      </c>
      <c r="Z1182" s="6">
        <v>255880000</v>
      </c>
      <c r="AA1182" s="6">
        <v>307270000</v>
      </c>
      <c r="AB1182" s="6">
        <v>319170000</v>
      </c>
      <c r="AC1182" s="6">
        <v>226340000</v>
      </c>
      <c r="AD1182" s="6">
        <v>185160000</v>
      </c>
      <c r="AE1182" s="6">
        <v>201620000</v>
      </c>
      <c r="AF1182" s="6">
        <v>410890000</v>
      </c>
      <c r="AG1182" s="6">
        <f t="shared" si="94"/>
        <v>1.0451362779660356</v>
      </c>
      <c r="AH1182" s="6">
        <f t="shared" si="95"/>
        <v>6.3691071231657501E-2</v>
      </c>
      <c r="AI1182" s="6">
        <f t="shared" si="96"/>
        <v>0.85581686747973351</v>
      </c>
      <c r="AJ1182" s="6">
        <f t="shared" si="97"/>
        <v>0.22462598125716607</v>
      </c>
      <c r="AK1182" s="6">
        <f>VLOOKUP(AO1182,'MV-SigB'!F:J,3,FALSE)</f>
        <v>0</v>
      </c>
      <c r="AL1182" s="15">
        <v>19</v>
      </c>
      <c r="AM1182" s="6"/>
      <c r="AN1182" s="6">
        <v>432</v>
      </c>
      <c r="AO1182" s="7">
        <v>1294</v>
      </c>
    </row>
    <row r="1183" spans="2:41" x14ac:dyDescent="0.2">
      <c r="B1183" s="5" t="s">
        <v>4706</v>
      </c>
      <c r="C1183" s="6" t="str">
        <f t="shared" si="98"/>
        <v>Q9CPV4</v>
      </c>
      <c r="D1183" s="6" t="s">
        <v>4707</v>
      </c>
      <c r="E1183" s="6" t="s">
        <v>4708</v>
      </c>
      <c r="F1183" s="6" t="s">
        <v>4709</v>
      </c>
      <c r="G1183" s="6">
        <f>IFERROR(VLOOKUP(C1183,Tabelle3!A:H,8,FALSE),"")</f>
        <v>1</v>
      </c>
      <c r="H1183" s="6">
        <v>8</v>
      </c>
      <c r="I1183" s="6">
        <v>27</v>
      </c>
      <c r="J1183" s="6">
        <v>27</v>
      </c>
      <c r="K1183" s="6">
        <v>86.9</v>
      </c>
      <c r="L1183" s="6">
        <v>33.316000000000003</v>
      </c>
      <c r="M1183" s="6">
        <v>298</v>
      </c>
      <c r="N1183" s="6">
        <v>0</v>
      </c>
      <c r="O1183" s="6">
        <v>215.09</v>
      </c>
      <c r="P1183" s="6">
        <v>2257900000</v>
      </c>
      <c r="Q1183" s="6">
        <v>113500000</v>
      </c>
      <c r="R1183" s="6">
        <v>246770000</v>
      </c>
      <c r="S1183" s="6">
        <v>41354000</v>
      </c>
      <c r="T1183" s="6">
        <v>105100000</v>
      </c>
      <c r="U1183" s="6">
        <v>119910000</v>
      </c>
      <c r="V1183" s="6">
        <v>125230000</v>
      </c>
      <c r="W1183" s="6">
        <v>705620000</v>
      </c>
      <c r="X1183" s="6">
        <v>800410000</v>
      </c>
      <c r="Y1183" s="6">
        <v>35240000</v>
      </c>
      <c r="Z1183" s="6">
        <v>24121000</v>
      </c>
      <c r="AA1183" s="6">
        <v>22387000</v>
      </c>
      <c r="AB1183" s="6">
        <v>11080000</v>
      </c>
      <c r="AC1183" s="6">
        <v>11910000</v>
      </c>
      <c r="AD1183" s="6">
        <v>33643000</v>
      </c>
      <c r="AE1183" s="6">
        <v>26703000</v>
      </c>
      <c r="AF1183" s="6">
        <v>25650000</v>
      </c>
      <c r="AG1183" s="6">
        <f t="shared" si="94"/>
        <v>0.94813392437644273</v>
      </c>
      <c r="AH1183" s="6">
        <f t="shared" si="95"/>
        <v>-7.6837239996466314E-2</v>
      </c>
      <c r="AI1183" s="6">
        <f t="shared" si="96"/>
        <v>0.85639650115322052</v>
      </c>
      <c r="AJ1183" s="6">
        <f t="shared" si="97"/>
        <v>0.22364919334797659</v>
      </c>
      <c r="AK1183" s="6">
        <f>VLOOKUP(AO1183,'MV-SigB'!F:J,3,FALSE)</f>
        <v>0</v>
      </c>
      <c r="AL1183" s="15">
        <v>19</v>
      </c>
      <c r="AM1183" s="6"/>
      <c r="AN1183" s="6">
        <v>154</v>
      </c>
      <c r="AO1183" s="7">
        <v>1227</v>
      </c>
    </row>
    <row r="1184" spans="2:41" x14ac:dyDescent="0.2">
      <c r="B1184" s="5" t="s">
        <v>2856</v>
      </c>
      <c r="C1184" s="6" t="str">
        <f t="shared" si="98"/>
        <v>Q60649</v>
      </c>
      <c r="D1184" s="6" t="s">
        <v>2857</v>
      </c>
      <c r="E1184" s="6" t="s">
        <v>2858</v>
      </c>
      <c r="F1184" s="6" t="s">
        <v>2859</v>
      </c>
      <c r="G1184" s="6">
        <f>IFERROR(VLOOKUP(C1184,Tabelle3!A:H,8,FALSE),"")</f>
        <v>1</v>
      </c>
      <c r="H1184" s="6">
        <v>4</v>
      </c>
      <c r="I1184" s="6">
        <v>13</v>
      </c>
      <c r="J1184" s="6">
        <v>13</v>
      </c>
      <c r="K1184" s="6">
        <v>30</v>
      </c>
      <c r="L1184" s="6">
        <v>76.003</v>
      </c>
      <c r="M1184" s="6">
        <v>677</v>
      </c>
      <c r="N1184" s="6">
        <v>0</v>
      </c>
      <c r="O1184" s="6">
        <v>113.02</v>
      </c>
      <c r="P1184" s="6">
        <v>123390000</v>
      </c>
      <c r="Q1184" s="6">
        <v>6959600</v>
      </c>
      <c r="R1184" s="6">
        <v>2215800</v>
      </c>
      <c r="S1184" s="6">
        <v>4026900</v>
      </c>
      <c r="T1184" s="6">
        <v>6983600</v>
      </c>
      <c r="U1184" s="6">
        <v>2621800</v>
      </c>
      <c r="V1184" s="6">
        <v>85221000</v>
      </c>
      <c r="W1184" s="6">
        <v>15358000</v>
      </c>
      <c r="X1184" s="6">
        <v>0</v>
      </c>
      <c r="Y1184" s="6">
        <v>514330</v>
      </c>
      <c r="Z1184" s="6">
        <v>188890</v>
      </c>
      <c r="AA1184" s="6">
        <v>2989100</v>
      </c>
      <c r="AB1184" s="6">
        <v>1645800</v>
      </c>
      <c r="AC1184" s="6">
        <v>359020</v>
      </c>
      <c r="AD1184" s="6">
        <v>3645600</v>
      </c>
      <c r="AE1184" s="6">
        <v>708910</v>
      </c>
      <c r="AF1184" s="6"/>
      <c r="AG1184" s="6">
        <f t="shared" si="94"/>
        <v>0.84938252222856325</v>
      </c>
      <c r="AH1184" s="6">
        <f t="shared" si="95"/>
        <v>-0.23551367227880957</v>
      </c>
      <c r="AI1184" s="6">
        <f t="shared" si="96"/>
        <v>0.85706631228835672</v>
      </c>
      <c r="AJ1184" s="6">
        <f t="shared" si="97"/>
        <v>0.22252126311846146</v>
      </c>
      <c r="AK1184" s="6">
        <f>VLOOKUP(AO1184,'MV-SigB'!F:J,3,FALSE)</f>
        <v>0</v>
      </c>
      <c r="AL1184" s="15">
        <v>19</v>
      </c>
      <c r="AM1184" s="6"/>
      <c r="AN1184" s="6">
        <v>24</v>
      </c>
      <c r="AO1184" s="7">
        <v>756</v>
      </c>
    </row>
    <row r="1185" spans="2:41" x14ac:dyDescent="0.2">
      <c r="B1185" s="5" t="s">
        <v>5683</v>
      </c>
      <c r="C1185" s="6" t="str">
        <f t="shared" si="98"/>
        <v>Q9DCS9</v>
      </c>
      <c r="D1185" s="6" t="s">
        <v>5684</v>
      </c>
      <c r="E1185" s="6" t="s">
        <v>5685</v>
      </c>
      <c r="F1185" s="6" t="s">
        <v>5686</v>
      </c>
      <c r="G1185" s="6">
        <f>IFERROR(VLOOKUP(C1185,Tabelle3!A:H,8,FALSE),"")</f>
        <v>1</v>
      </c>
      <c r="H1185" s="6">
        <v>2</v>
      </c>
      <c r="I1185" s="6">
        <v>30</v>
      </c>
      <c r="J1185" s="6">
        <v>30</v>
      </c>
      <c r="K1185" s="6">
        <v>85.8</v>
      </c>
      <c r="L1185" s="6">
        <v>21.024000000000001</v>
      </c>
      <c r="M1185" s="6">
        <v>176</v>
      </c>
      <c r="N1185" s="6">
        <v>0</v>
      </c>
      <c r="O1185" s="6">
        <v>323.31</v>
      </c>
      <c r="P1185" s="6">
        <v>8758300000</v>
      </c>
      <c r="Q1185" s="6">
        <v>653310000</v>
      </c>
      <c r="R1185" s="6">
        <v>232240000</v>
      </c>
      <c r="S1185" s="6">
        <v>882180000</v>
      </c>
      <c r="T1185" s="6">
        <v>888900000</v>
      </c>
      <c r="U1185" s="6">
        <v>644890000</v>
      </c>
      <c r="V1185" s="6">
        <v>604660000</v>
      </c>
      <c r="W1185" s="6">
        <v>1986400000</v>
      </c>
      <c r="X1185" s="6">
        <v>2865800000</v>
      </c>
      <c r="Y1185" s="6">
        <v>507730000</v>
      </c>
      <c r="Z1185" s="6">
        <v>337600000</v>
      </c>
      <c r="AA1185" s="6">
        <v>558370000</v>
      </c>
      <c r="AB1185" s="6">
        <v>656960000</v>
      </c>
      <c r="AC1185" s="6">
        <v>495080000</v>
      </c>
      <c r="AD1185" s="6">
        <v>489760000</v>
      </c>
      <c r="AE1185" s="6">
        <v>454670000</v>
      </c>
      <c r="AF1185" s="6">
        <v>566620000</v>
      </c>
      <c r="AG1185" s="6">
        <f t="shared" si="94"/>
        <v>1.0271816881258942</v>
      </c>
      <c r="AH1185" s="6">
        <f t="shared" si="95"/>
        <v>3.8691388447614973E-2</v>
      </c>
      <c r="AI1185" s="6">
        <f t="shared" si="96"/>
        <v>0.85735767474969837</v>
      </c>
      <c r="AJ1185" s="6">
        <f t="shared" si="97"/>
        <v>0.22203089762509026</v>
      </c>
      <c r="AK1185" s="6">
        <f>VLOOKUP(AO1185,'MV-SigB'!F:J,3,FALSE)</f>
        <v>0</v>
      </c>
      <c r="AL1185" s="15">
        <v>19</v>
      </c>
      <c r="AM1185" s="6"/>
      <c r="AN1185" s="6">
        <v>629</v>
      </c>
      <c r="AO1185" s="7">
        <v>1474</v>
      </c>
    </row>
    <row r="1186" spans="2:41" x14ac:dyDescent="0.2">
      <c r="B1186" s="5" t="s">
        <v>3478</v>
      </c>
      <c r="C1186" s="6" t="str">
        <f t="shared" si="98"/>
        <v>Q8BLF1</v>
      </c>
      <c r="D1186" s="6" t="s">
        <v>3479</v>
      </c>
      <c r="E1186" s="6" t="s">
        <v>3480</v>
      </c>
      <c r="F1186" s="6" t="s">
        <v>3481</v>
      </c>
      <c r="G1186" s="6" t="str">
        <f>IFERROR(VLOOKUP(C1186,Tabelle3!A:H,8,FALSE),"")</f>
        <v/>
      </c>
      <c r="H1186" s="6">
        <v>2</v>
      </c>
      <c r="I1186" s="6">
        <v>2</v>
      </c>
      <c r="J1186" s="6">
        <v>2</v>
      </c>
      <c r="K1186" s="6">
        <v>10</v>
      </c>
      <c r="L1186" s="6">
        <v>45.738999999999997</v>
      </c>
      <c r="M1186" s="6">
        <v>408</v>
      </c>
      <c r="N1186" s="6">
        <v>0</v>
      </c>
      <c r="O1186" s="6">
        <v>25.056999999999999</v>
      </c>
      <c r="P1186" s="6">
        <v>17225000</v>
      </c>
      <c r="Q1186" s="6">
        <v>265150</v>
      </c>
      <c r="R1186" s="6">
        <v>419250</v>
      </c>
      <c r="S1186" s="6">
        <v>975360</v>
      </c>
      <c r="T1186" s="6">
        <v>3213300</v>
      </c>
      <c r="U1186" s="6">
        <v>3141000</v>
      </c>
      <c r="V1186" s="6">
        <v>7115100</v>
      </c>
      <c r="W1186" s="6">
        <v>1349100</v>
      </c>
      <c r="X1186" s="6">
        <v>747050</v>
      </c>
      <c r="Y1186" s="6">
        <v>134560</v>
      </c>
      <c r="Z1186" s="6">
        <v>111950</v>
      </c>
      <c r="AA1186" s="6">
        <v>214540</v>
      </c>
      <c r="AB1186" s="6">
        <v>343120</v>
      </c>
      <c r="AC1186" s="6">
        <v>224410</v>
      </c>
      <c r="AD1186" s="6">
        <v>419360</v>
      </c>
      <c r="AE1186" s="6">
        <v>105500</v>
      </c>
      <c r="AF1186" s="6">
        <v>121600</v>
      </c>
      <c r="AG1186" s="6">
        <f t="shared" si="94"/>
        <v>0.92340992340992345</v>
      </c>
      <c r="AH1186" s="6">
        <f t="shared" si="95"/>
        <v>-0.11495685851767103</v>
      </c>
      <c r="AI1186" s="6">
        <f t="shared" si="96"/>
        <v>0.85829279716357276</v>
      </c>
      <c r="AJ1186" s="6">
        <f t="shared" si="97"/>
        <v>0.22045820362382956</v>
      </c>
      <c r="AK1186" s="6">
        <f>VLOOKUP(AO1186,'MV-SigB'!F:J,3,FALSE)</f>
        <v>0</v>
      </c>
      <c r="AL1186" s="15">
        <v>19</v>
      </c>
      <c r="AM1186" s="6"/>
      <c r="AN1186" s="6">
        <v>12</v>
      </c>
      <c r="AO1186" s="7">
        <v>914</v>
      </c>
    </row>
    <row r="1187" spans="2:41" x14ac:dyDescent="0.2">
      <c r="B1187" s="5" t="s">
        <v>4858</v>
      </c>
      <c r="C1187" s="6" t="str">
        <f t="shared" si="98"/>
        <v>V9GXI7</v>
      </c>
      <c r="D1187" s="6" t="s">
        <v>4859</v>
      </c>
      <c r="E1187" s="6" t="s">
        <v>4860</v>
      </c>
      <c r="F1187" s="6" t="s">
        <v>4861</v>
      </c>
      <c r="G1187" s="6">
        <f>IFERROR(VLOOKUP(C1187,Tabelle3!A:H,8,FALSE),"")</f>
        <v>1</v>
      </c>
      <c r="H1187" s="6">
        <v>3</v>
      </c>
      <c r="I1187" s="6">
        <v>9</v>
      </c>
      <c r="J1187" s="6">
        <v>9</v>
      </c>
      <c r="K1187" s="6">
        <v>56.2</v>
      </c>
      <c r="L1187" s="6">
        <v>13.081</v>
      </c>
      <c r="M1187" s="6">
        <v>112</v>
      </c>
      <c r="N1187" s="6">
        <v>0</v>
      </c>
      <c r="O1187" s="6">
        <v>84.332999999999998</v>
      </c>
      <c r="P1187" s="6">
        <v>263610000</v>
      </c>
      <c r="Q1187" s="6">
        <v>22203000</v>
      </c>
      <c r="R1187" s="6">
        <v>12828000</v>
      </c>
      <c r="S1187" s="6">
        <v>26698000</v>
      </c>
      <c r="T1187" s="6">
        <v>2293500</v>
      </c>
      <c r="U1187" s="6">
        <v>42447000</v>
      </c>
      <c r="V1187" s="6">
        <v>47353000</v>
      </c>
      <c r="W1187" s="6">
        <v>38147000</v>
      </c>
      <c r="X1187" s="6">
        <v>71645000</v>
      </c>
      <c r="Y1187" s="6">
        <v>29355000</v>
      </c>
      <c r="Z1187" s="6">
        <v>17537000</v>
      </c>
      <c r="AA1187" s="6">
        <v>37779000</v>
      </c>
      <c r="AB1187" s="6">
        <v>11246000</v>
      </c>
      <c r="AC1187" s="6">
        <v>30325000</v>
      </c>
      <c r="AD1187" s="6">
        <v>33246000</v>
      </c>
      <c r="AE1187" s="6">
        <v>10941000</v>
      </c>
      <c r="AF1187" s="6">
        <v>15492000</v>
      </c>
      <c r="AG1187" s="6">
        <f t="shared" si="94"/>
        <v>1.065697080129772</v>
      </c>
      <c r="AH1187" s="6">
        <f t="shared" si="95"/>
        <v>9.1797416427894046E-2</v>
      </c>
      <c r="AI1187" s="6">
        <f t="shared" si="96"/>
        <v>0.86080897659740363</v>
      </c>
      <c r="AJ1187" s="6">
        <f t="shared" si="97"/>
        <v>0.21623497235407807</v>
      </c>
      <c r="AK1187" s="6">
        <f>VLOOKUP(AO1187,'MV-SigB'!F:J,3,FALSE)</f>
        <v>0</v>
      </c>
      <c r="AL1187" s="15">
        <v>19</v>
      </c>
      <c r="AM1187" s="6"/>
      <c r="AN1187" s="6">
        <v>83</v>
      </c>
      <c r="AO1187" s="7">
        <v>1265</v>
      </c>
    </row>
    <row r="1188" spans="2:41" x14ac:dyDescent="0.2">
      <c r="B1188" s="5" t="s">
        <v>3829</v>
      </c>
      <c r="C1188" s="6" t="str">
        <f t="shared" si="98"/>
        <v>Q8K1C0</v>
      </c>
      <c r="D1188" s="6" t="s">
        <v>3830</v>
      </c>
      <c r="E1188" s="6" t="s">
        <v>3831</v>
      </c>
      <c r="F1188" s="6" t="s">
        <v>3832</v>
      </c>
      <c r="G1188" s="6" t="str">
        <f>IFERROR(VLOOKUP(C1188,Tabelle3!A:H,8,FALSE),"")</f>
        <v/>
      </c>
      <c r="H1188" s="6">
        <v>5</v>
      </c>
      <c r="I1188" s="6">
        <v>2</v>
      </c>
      <c r="J1188" s="6">
        <v>2</v>
      </c>
      <c r="K1188" s="6">
        <v>17</v>
      </c>
      <c r="L1188" s="6">
        <v>24.143999999999998</v>
      </c>
      <c r="M1188" s="6">
        <v>212</v>
      </c>
      <c r="N1188" s="6">
        <v>0</v>
      </c>
      <c r="O1188" s="6">
        <v>4.9630999999999998</v>
      </c>
      <c r="P1188" s="6">
        <v>43555000</v>
      </c>
      <c r="Q1188" s="6">
        <v>7949900</v>
      </c>
      <c r="R1188" s="6">
        <v>1186400</v>
      </c>
      <c r="S1188" s="6">
        <v>870880</v>
      </c>
      <c r="T1188" s="6">
        <v>2180800</v>
      </c>
      <c r="U1188" s="6">
        <v>2230800</v>
      </c>
      <c r="V1188" s="6">
        <v>19488000</v>
      </c>
      <c r="W1188" s="6">
        <v>3305400</v>
      </c>
      <c r="X1188" s="6">
        <v>6343000</v>
      </c>
      <c r="Y1188" s="6">
        <v>568590</v>
      </c>
      <c r="Z1188" s="6">
        <v>368200</v>
      </c>
      <c r="AA1188" s="6">
        <v>309940</v>
      </c>
      <c r="AB1188" s="6">
        <v>506520</v>
      </c>
      <c r="AC1188" s="6">
        <v>368840</v>
      </c>
      <c r="AD1188" s="6">
        <v>759260</v>
      </c>
      <c r="AE1188" s="6">
        <v>304170</v>
      </c>
      <c r="AF1188" s="6">
        <v>408410</v>
      </c>
      <c r="AG1188" s="6">
        <f t="shared" si="94"/>
        <v>0.95250124953821413</v>
      </c>
      <c r="AH1188" s="6">
        <f t="shared" si="95"/>
        <v>-7.0207109681505023E-2</v>
      </c>
      <c r="AI1188" s="6">
        <f t="shared" si="96"/>
        <v>0.86084932127761038</v>
      </c>
      <c r="AJ1188" s="6">
        <f t="shared" si="97"/>
        <v>0.21616735722958674</v>
      </c>
      <c r="AK1188" s="6">
        <f>VLOOKUP(AO1188,'MV-SigB'!F:J,3,FALSE)</f>
        <v>0</v>
      </c>
      <c r="AL1188" s="15">
        <v>19</v>
      </c>
      <c r="AM1188" s="6"/>
      <c r="AN1188" s="6">
        <v>10</v>
      </c>
      <c r="AO1188" s="7">
        <v>1005</v>
      </c>
    </row>
    <row r="1189" spans="2:41" x14ac:dyDescent="0.2">
      <c r="B1189" s="5" t="s">
        <v>3361</v>
      </c>
      <c r="C1189" s="6" t="str">
        <f t="shared" si="98"/>
        <v>Q8BGP6</v>
      </c>
      <c r="D1189" s="6" t="s">
        <v>3362</v>
      </c>
      <c r="E1189" s="6" t="s">
        <v>3363</v>
      </c>
      <c r="F1189" s="6" t="s">
        <v>3364</v>
      </c>
      <c r="G1189" s="6">
        <f>IFERROR(VLOOKUP(C1189,Tabelle3!A:H,8,FALSE),"")</f>
        <v>1</v>
      </c>
      <c r="H1189" s="6">
        <v>2</v>
      </c>
      <c r="I1189" s="6">
        <v>7</v>
      </c>
      <c r="J1189" s="6">
        <v>7</v>
      </c>
      <c r="K1189" s="6">
        <v>18.399999999999999</v>
      </c>
      <c r="L1189" s="6">
        <v>37.963000000000001</v>
      </c>
      <c r="M1189" s="6">
        <v>337</v>
      </c>
      <c r="N1189" s="6">
        <v>0</v>
      </c>
      <c r="O1189" s="6">
        <v>22.734999999999999</v>
      </c>
      <c r="P1189" s="6">
        <v>218860000</v>
      </c>
      <c r="Q1189" s="6">
        <v>1053800</v>
      </c>
      <c r="R1189" s="6">
        <v>34181000</v>
      </c>
      <c r="S1189" s="6">
        <v>6474200</v>
      </c>
      <c r="T1189" s="6">
        <v>23941000</v>
      </c>
      <c r="U1189" s="6">
        <v>24468000</v>
      </c>
      <c r="V1189" s="6">
        <v>11701000</v>
      </c>
      <c r="W1189" s="6">
        <v>63111000</v>
      </c>
      <c r="X1189" s="6">
        <v>53933000</v>
      </c>
      <c r="Y1189" s="6">
        <v>454360</v>
      </c>
      <c r="Z1189" s="6">
        <v>3053900</v>
      </c>
      <c r="AA1189" s="6">
        <v>1167700</v>
      </c>
      <c r="AB1189" s="6">
        <v>4534400</v>
      </c>
      <c r="AC1189" s="6">
        <v>2435700</v>
      </c>
      <c r="AD1189" s="6">
        <v>1945200</v>
      </c>
      <c r="AE1189" s="6">
        <v>1922700</v>
      </c>
      <c r="AF1189" s="6">
        <v>2203400</v>
      </c>
      <c r="AG1189" s="6">
        <f t="shared" si="94"/>
        <v>1.0826801457623134</v>
      </c>
      <c r="AH1189" s="6">
        <f t="shared" si="95"/>
        <v>0.11460709310432933</v>
      </c>
      <c r="AI1189" s="6">
        <f t="shared" si="96"/>
        <v>0.86203279237309727</v>
      </c>
      <c r="AJ1189" s="6">
        <f t="shared" si="97"/>
        <v>0.21418534332914602</v>
      </c>
      <c r="AK1189" s="6">
        <f>VLOOKUP(AO1189,'MV-SigB'!F:J,3,FALSE)</f>
        <v>0</v>
      </c>
      <c r="AL1189" s="15">
        <v>19</v>
      </c>
      <c r="AM1189" s="6"/>
      <c r="AN1189" s="6">
        <v>37</v>
      </c>
      <c r="AO1189" s="7">
        <v>884</v>
      </c>
    </row>
    <row r="1190" spans="2:41" x14ac:dyDescent="0.2">
      <c r="B1190" s="5" t="s">
        <v>4279</v>
      </c>
      <c r="C1190" s="6" t="str">
        <f t="shared" si="98"/>
        <v>Q91WV7</v>
      </c>
      <c r="D1190" s="6" t="s">
        <v>4280</v>
      </c>
      <c r="E1190" s="6" t="s">
        <v>4281</v>
      </c>
      <c r="F1190" s="6" t="s">
        <v>4282</v>
      </c>
      <c r="G1190" s="6">
        <f>IFERROR(VLOOKUP(C1190,Tabelle3!A:H,8,FALSE),"")</f>
        <v>1</v>
      </c>
      <c r="H1190" s="6">
        <v>1</v>
      </c>
      <c r="I1190" s="6">
        <v>31</v>
      </c>
      <c r="J1190" s="6">
        <v>31</v>
      </c>
      <c r="K1190" s="6">
        <v>53.3</v>
      </c>
      <c r="L1190" s="6">
        <v>78.117000000000004</v>
      </c>
      <c r="M1190" s="6">
        <v>685</v>
      </c>
      <c r="N1190" s="6">
        <v>0</v>
      </c>
      <c r="O1190" s="6">
        <v>323.31</v>
      </c>
      <c r="P1190" s="6">
        <v>1127700000</v>
      </c>
      <c r="Q1190" s="6">
        <v>9947500</v>
      </c>
      <c r="R1190" s="6">
        <v>145140000</v>
      </c>
      <c r="S1190" s="6">
        <v>41895000</v>
      </c>
      <c r="T1190" s="6">
        <v>79926000</v>
      </c>
      <c r="U1190" s="6">
        <v>6652600</v>
      </c>
      <c r="V1190" s="6">
        <v>66891000</v>
      </c>
      <c r="W1190" s="6">
        <v>520660000</v>
      </c>
      <c r="X1190" s="6">
        <v>256610000</v>
      </c>
      <c r="Y1190" s="6">
        <v>18281000</v>
      </c>
      <c r="Z1190" s="6">
        <v>82154000</v>
      </c>
      <c r="AA1190" s="6">
        <v>24520000</v>
      </c>
      <c r="AB1190" s="6">
        <v>74438000</v>
      </c>
      <c r="AC1190" s="6">
        <v>3400300</v>
      </c>
      <c r="AD1190" s="6">
        <v>79920000</v>
      </c>
      <c r="AE1190" s="6">
        <v>62096000</v>
      </c>
      <c r="AF1190" s="6">
        <v>37042000</v>
      </c>
      <c r="AG1190" s="6">
        <f t="shared" si="94"/>
        <v>1.0928140840948315</v>
      </c>
      <c r="AH1190" s="6">
        <f t="shared" si="95"/>
        <v>0.12804798219125704</v>
      </c>
      <c r="AI1190" s="6">
        <f t="shared" si="96"/>
        <v>0.86258491908568513</v>
      </c>
      <c r="AJ1190" s="6">
        <f t="shared" si="97"/>
        <v>0.21326160180415316</v>
      </c>
      <c r="AK1190" s="6">
        <f>VLOOKUP(AO1190,'MV-SigB'!F:J,3,FALSE)</f>
        <v>0</v>
      </c>
      <c r="AL1190" s="15">
        <v>19</v>
      </c>
      <c r="AM1190" s="6"/>
      <c r="AN1190" s="6">
        <v>167</v>
      </c>
      <c r="AO1190" s="7">
        <v>1119</v>
      </c>
    </row>
    <row r="1191" spans="2:41" x14ac:dyDescent="0.2">
      <c r="B1191" s="5" t="s">
        <v>3677</v>
      </c>
      <c r="C1191" s="6" t="str">
        <f t="shared" si="98"/>
        <v>Q8C7K6</v>
      </c>
      <c r="D1191" s="6" t="s">
        <v>3678</v>
      </c>
      <c r="E1191" s="6" t="s">
        <v>3679</v>
      </c>
      <c r="F1191" s="6" t="s">
        <v>3680</v>
      </c>
      <c r="G1191" s="6" t="str">
        <f>IFERROR(VLOOKUP(C1191,Tabelle3!A:H,8,FALSE),"")</f>
        <v/>
      </c>
      <c r="H1191" s="6">
        <v>1</v>
      </c>
      <c r="I1191" s="6">
        <v>1</v>
      </c>
      <c r="J1191" s="6">
        <v>1</v>
      </c>
      <c r="K1191" s="6">
        <v>2.2000000000000002</v>
      </c>
      <c r="L1191" s="6">
        <v>54.874000000000002</v>
      </c>
      <c r="M1191" s="6">
        <v>495</v>
      </c>
      <c r="N1191" s="6">
        <v>1</v>
      </c>
      <c r="O1191" s="6">
        <v>-2</v>
      </c>
      <c r="P1191" s="6">
        <v>32765000</v>
      </c>
      <c r="Q1191" s="6">
        <v>1818900</v>
      </c>
      <c r="R1191" s="6">
        <v>10325000</v>
      </c>
      <c r="S1191" s="6">
        <v>0</v>
      </c>
      <c r="T1191" s="6">
        <v>2055500</v>
      </c>
      <c r="U1191" s="6">
        <v>10221000</v>
      </c>
      <c r="V1191" s="6">
        <v>3640900</v>
      </c>
      <c r="W1191" s="6">
        <v>0</v>
      </c>
      <c r="X1191" s="6">
        <v>4703600</v>
      </c>
      <c r="Y1191" s="6">
        <v>2573000</v>
      </c>
      <c r="Z1191" s="6">
        <v>14179000</v>
      </c>
      <c r="AA1191" s="6"/>
      <c r="AB1191" s="6">
        <v>7965900</v>
      </c>
      <c r="AC1191" s="6">
        <v>8818600</v>
      </c>
      <c r="AD1191" s="6">
        <v>10746000</v>
      </c>
      <c r="AE1191" s="6"/>
      <c r="AF1191" s="6">
        <v>2878900</v>
      </c>
      <c r="AG1191" s="6">
        <f t="shared" si="94"/>
        <v>1.1013389177267361</v>
      </c>
      <c r="AH1191" s="6">
        <f t="shared" si="95"/>
        <v>0.13925850131124107</v>
      </c>
      <c r="AI1191" s="6">
        <f t="shared" si="96"/>
        <v>0.86340222910537545</v>
      </c>
      <c r="AJ1191" s="6">
        <f t="shared" si="97"/>
        <v>0.21189527737740996</v>
      </c>
      <c r="AK1191" s="6">
        <f>VLOOKUP(AO1191,'MV-SigB'!F:J,3,FALSE)</f>
        <v>0</v>
      </c>
      <c r="AL1191" s="15">
        <v>19</v>
      </c>
      <c r="AM1191" s="6"/>
      <c r="AN1191" s="6">
        <v>3</v>
      </c>
      <c r="AO1191" s="7">
        <v>965</v>
      </c>
    </row>
    <row r="1192" spans="2:41" x14ac:dyDescent="0.2">
      <c r="B1192" s="5" t="s">
        <v>4746</v>
      </c>
      <c r="C1192" s="6" t="str">
        <f t="shared" si="98"/>
        <v>Q9CQ00</v>
      </c>
      <c r="D1192" s="6" t="s">
        <v>4747</v>
      </c>
      <c r="E1192" s="6" t="s">
        <v>4748</v>
      </c>
      <c r="F1192" s="6" t="s">
        <v>4749</v>
      </c>
      <c r="G1192" s="6" t="str">
        <f>IFERROR(VLOOKUP(C1192,Tabelle3!A:H,8,FALSE),"")</f>
        <v/>
      </c>
      <c r="H1192" s="6">
        <v>1</v>
      </c>
      <c r="I1192" s="6">
        <v>2</v>
      </c>
      <c r="J1192" s="6">
        <v>2</v>
      </c>
      <c r="K1192" s="6">
        <v>29.7</v>
      </c>
      <c r="L1192" s="6">
        <v>11.343999999999999</v>
      </c>
      <c r="M1192" s="6">
        <v>111</v>
      </c>
      <c r="N1192" s="6">
        <v>0</v>
      </c>
      <c r="O1192" s="6">
        <v>175.42</v>
      </c>
      <c r="P1192" s="6">
        <v>49753000</v>
      </c>
      <c r="Q1192" s="6">
        <v>11271000</v>
      </c>
      <c r="R1192" s="6">
        <v>2608700</v>
      </c>
      <c r="S1192" s="6">
        <v>4388200</v>
      </c>
      <c r="T1192" s="6">
        <v>7865400</v>
      </c>
      <c r="U1192" s="6">
        <v>3638200</v>
      </c>
      <c r="V1192" s="6">
        <v>9833600</v>
      </c>
      <c r="W1192" s="6">
        <v>8321700</v>
      </c>
      <c r="X1192" s="6">
        <v>1826100</v>
      </c>
      <c r="Y1192" s="6">
        <v>9876100</v>
      </c>
      <c r="Z1192" s="6">
        <v>8686200</v>
      </c>
      <c r="AA1192" s="6">
        <v>6375200</v>
      </c>
      <c r="AB1192" s="6">
        <v>7672800</v>
      </c>
      <c r="AC1192" s="6">
        <v>10704000</v>
      </c>
      <c r="AD1192" s="6">
        <v>16154000</v>
      </c>
      <c r="AE1192" s="6">
        <v>6542600</v>
      </c>
      <c r="AF1192" s="6">
        <v>1573900</v>
      </c>
      <c r="AG1192" s="6">
        <f t="shared" si="94"/>
        <v>0.93240217873021769</v>
      </c>
      <c r="AH1192" s="6">
        <f t="shared" si="95"/>
        <v>-0.10097571929273233</v>
      </c>
      <c r="AI1192" s="6">
        <f t="shared" si="96"/>
        <v>0.86342699807318446</v>
      </c>
      <c r="AJ1192" s="6">
        <f t="shared" si="97"/>
        <v>0.21185389046263459</v>
      </c>
      <c r="AK1192" s="6">
        <f>VLOOKUP(AO1192,'MV-SigB'!F:J,3,FALSE)</f>
        <v>0</v>
      </c>
      <c r="AL1192" s="15">
        <v>19</v>
      </c>
      <c r="AM1192" s="6"/>
      <c r="AN1192" s="6">
        <v>15</v>
      </c>
      <c r="AO1192" s="7">
        <v>1237</v>
      </c>
    </row>
    <row r="1193" spans="2:41" x14ac:dyDescent="0.2">
      <c r="B1193" s="5" t="s">
        <v>3066</v>
      </c>
      <c r="C1193" s="6" t="str">
        <f t="shared" si="98"/>
        <v>Q6NVE9</v>
      </c>
      <c r="D1193" s="6" t="s">
        <v>3067</v>
      </c>
      <c r="E1193" s="6" t="s">
        <v>3068</v>
      </c>
      <c r="F1193" s="6" t="s">
        <v>3069</v>
      </c>
      <c r="G1193" s="6">
        <f>IFERROR(VLOOKUP(C1193,Tabelle3!A:H,8,FALSE),"")</f>
        <v>1</v>
      </c>
      <c r="H1193" s="6">
        <v>2</v>
      </c>
      <c r="I1193" s="6">
        <v>6</v>
      </c>
      <c r="J1193" s="6">
        <v>6</v>
      </c>
      <c r="K1193" s="6">
        <v>36.5</v>
      </c>
      <c r="L1193" s="6">
        <v>33.048000000000002</v>
      </c>
      <c r="M1193" s="6">
        <v>310</v>
      </c>
      <c r="N1193" s="6">
        <v>0</v>
      </c>
      <c r="O1193" s="6">
        <v>43.91</v>
      </c>
      <c r="P1193" s="6">
        <v>187150000</v>
      </c>
      <c r="Q1193" s="6">
        <v>14294000</v>
      </c>
      <c r="R1193" s="6">
        <v>16342000</v>
      </c>
      <c r="S1193" s="6">
        <v>7793900</v>
      </c>
      <c r="T1193" s="6">
        <v>4791400</v>
      </c>
      <c r="U1193" s="6">
        <v>9754400</v>
      </c>
      <c r="V1193" s="6">
        <v>18363000</v>
      </c>
      <c r="W1193" s="6">
        <v>66321000</v>
      </c>
      <c r="X1193" s="6">
        <v>49490000</v>
      </c>
      <c r="Y1193" s="6">
        <v>2769800</v>
      </c>
      <c r="Z1193" s="6">
        <v>2486500</v>
      </c>
      <c r="AA1193" s="6">
        <v>3223400</v>
      </c>
      <c r="AB1193" s="6">
        <v>2280900</v>
      </c>
      <c r="AC1193" s="6">
        <v>3335600</v>
      </c>
      <c r="AD1193" s="6">
        <v>2820700</v>
      </c>
      <c r="AE1193" s="6">
        <v>2326600</v>
      </c>
      <c r="AF1193" s="6">
        <v>2023500</v>
      </c>
      <c r="AG1193" s="6">
        <f t="shared" si="94"/>
        <v>1.0241947765171704</v>
      </c>
      <c r="AH1193" s="6">
        <f t="shared" si="95"/>
        <v>3.4490106347471385E-2</v>
      </c>
      <c r="AI1193" s="6">
        <f t="shared" si="96"/>
        <v>0.86361406960119624</v>
      </c>
      <c r="AJ1193" s="6">
        <f t="shared" si="97"/>
        <v>0.21154134761479937</v>
      </c>
      <c r="AK1193" s="6">
        <f>VLOOKUP(AO1193,'MV-SigB'!F:J,3,FALSE)</f>
        <v>0</v>
      </c>
      <c r="AL1193" s="15">
        <v>19</v>
      </c>
      <c r="AM1193" s="6"/>
      <c r="AN1193" s="6">
        <v>43</v>
      </c>
      <c r="AO1193" s="7">
        <v>809</v>
      </c>
    </row>
    <row r="1194" spans="2:41" x14ac:dyDescent="0.2">
      <c r="B1194" s="5" t="s">
        <v>1857</v>
      </c>
      <c r="C1194" s="6" t="str">
        <f t="shared" si="98"/>
        <v>P47791</v>
      </c>
      <c r="D1194" s="6" t="s">
        <v>1858</v>
      </c>
      <c r="E1194" s="6" t="s">
        <v>1859</v>
      </c>
      <c r="F1194" s="6" t="s">
        <v>1860</v>
      </c>
      <c r="G1194" s="6">
        <f>IFERROR(VLOOKUP(C1194,Tabelle3!A:H,8,FALSE),"")</f>
        <v>1</v>
      </c>
      <c r="H1194" s="6">
        <v>2</v>
      </c>
      <c r="I1194" s="6">
        <v>18</v>
      </c>
      <c r="J1194" s="6">
        <v>18</v>
      </c>
      <c r="K1194" s="6">
        <v>62.4</v>
      </c>
      <c r="L1194" s="6">
        <v>51.073</v>
      </c>
      <c r="M1194" s="6">
        <v>474</v>
      </c>
      <c r="N1194" s="6">
        <v>0</v>
      </c>
      <c r="O1194" s="6">
        <v>323.31</v>
      </c>
      <c r="P1194" s="6">
        <v>2496900000</v>
      </c>
      <c r="Q1194" s="6">
        <v>407840000</v>
      </c>
      <c r="R1194" s="6">
        <v>109300000</v>
      </c>
      <c r="S1194" s="6">
        <v>173190000</v>
      </c>
      <c r="T1194" s="6">
        <v>37491000</v>
      </c>
      <c r="U1194" s="6">
        <v>115450000</v>
      </c>
      <c r="V1194" s="6">
        <v>678500000</v>
      </c>
      <c r="W1194" s="6">
        <v>430740000</v>
      </c>
      <c r="X1194" s="6">
        <v>544380000</v>
      </c>
      <c r="Y1194" s="6">
        <v>30002000</v>
      </c>
      <c r="Z1194" s="6">
        <v>32964000</v>
      </c>
      <c r="AA1194" s="6">
        <v>34014000</v>
      </c>
      <c r="AB1194" s="6">
        <v>15106000</v>
      </c>
      <c r="AC1194" s="6">
        <v>23305000</v>
      </c>
      <c r="AD1194" s="6">
        <v>34256000</v>
      </c>
      <c r="AE1194" s="6">
        <v>25027000</v>
      </c>
      <c r="AF1194" s="6">
        <v>33238000</v>
      </c>
      <c r="AG1194" s="6">
        <f t="shared" si="94"/>
        <v>0.96771018596860814</v>
      </c>
      <c r="AH1194" s="6">
        <f t="shared" si="95"/>
        <v>-4.7353047251959851E-2</v>
      </c>
      <c r="AI1194" s="6">
        <f t="shared" si="96"/>
        <v>0.86432180633438516</v>
      </c>
      <c r="AJ1194" s="6">
        <f t="shared" si="97"/>
        <v>0.2103595348559541</v>
      </c>
      <c r="AK1194" s="6">
        <f>VLOOKUP(AO1194,'MV-SigB'!F:J,3,FALSE)</f>
        <v>0</v>
      </c>
      <c r="AL1194" s="15">
        <v>19</v>
      </c>
      <c r="AM1194" s="6"/>
      <c r="AN1194" s="6">
        <v>187</v>
      </c>
      <c r="AO1194" s="7">
        <v>502</v>
      </c>
    </row>
    <row r="1195" spans="2:41" x14ac:dyDescent="0.2">
      <c r="B1195" s="5" t="s">
        <v>2529</v>
      </c>
      <c r="C1195" s="6" t="str">
        <f t="shared" si="98"/>
        <v>Q3THE2</v>
      </c>
      <c r="D1195" s="6" t="s">
        <v>2530</v>
      </c>
      <c r="E1195" s="6" t="s">
        <v>2531</v>
      </c>
      <c r="F1195" s="6" t="s">
        <v>2532</v>
      </c>
      <c r="G1195" s="6" t="str">
        <f>IFERROR(VLOOKUP(C1195,Tabelle3!A:H,8,FALSE),"")</f>
        <v/>
      </c>
      <c r="H1195" s="6">
        <v>2</v>
      </c>
      <c r="I1195" s="6">
        <v>2</v>
      </c>
      <c r="J1195" s="6">
        <v>2</v>
      </c>
      <c r="K1195" s="6">
        <v>17.399999999999999</v>
      </c>
      <c r="L1195" s="6">
        <v>19.779</v>
      </c>
      <c r="M1195" s="6">
        <v>172</v>
      </c>
      <c r="N1195" s="6">
        <v>0</v>
      </c>
      <c r="O1195" s="6">
        <v>12.058999999999999</v>
      </c>
      <c r="P1195" s="6">
        <v>3136000</v>
      </c>
      <c r="Q1195" s="6">
        <v>63683</v>
      </c>
      <c r="R1195" s="6">
        <v>485210</v>
      </c>
      <c r="S1195" s="6">
        <v>433880</v>
      </c>
      <c r="T1195" s="6">
        <v>479120</v>
      </c>
      <c r="U1195" s="6">
        <v>452110</v>
      </c>
      <c r="V1195" s="6">
        <v>435760</v>
      </c>
      <c r="W1195" s="6">
        <v>0</v>
      </c>
      <c r="X1195" s="6">
        <v>786280</v>
      </c>
      <c r="Y1195" s="6">
        <v>167810</v>
      </c>
      <c r="Z1195" s="6">
        <v>916000</v>
      </c>
      <c r="AA1195" s="6">
        <v>494370</v>
      </c>
      <c r="AB1195" s="6">
        <v>1406400</v>
      </c>
      <c r="AC1195" s="6">
        <v>275340</v>
      </c>
      <c r="AD1195" s="6">
        <v>1481600</v>
      </c>
      <c r="AE1195" s="6"/>
      <c r="AF1195" s="6">
        <v>211820</v>
      </c>
      <c r="AG1195" s="6">
        <f t="shared" si="94"/>
        <v>1.1369770820211706</v>
      </c>
      <c r="AH1195" s="6">
        <f t="shared" si="95"/>
        <v>0.18520317420585733</v>
      </c>
      <c r="AI1195" s="6">
        <f t="shared" si="96"/>
        <v>0.86494150561656857</v>
      </c>
      <c r="AJ1195" s="6">
        <f t="shared" si="97"/>
        <v>0.20932552561821549</v>
      </c>
      <c r="AK1195" s="6">
        <f>VLOOKUP(AO1195,'MV-SigB'!F:J,3,FALSE)</f>
        <v>0</v>
      </c>
      <c r="AL1195" s="15">
        <v>19</v>
      </c>
      <c r="AM1195" s="6"/>
      <c r="AN1195" s="6">
        <v>4</v>
      </c>
      <c r="AO1195" s="7">
        <v>671</v>
      </c>
    </row>
    <row r="1196" spans="2:41" x14ac:dyDescent="0.2">
      <c r="B1196" s="5" t="s">
        <v>521</v>
      </c>
      <c r="C1196" s="6" t="str">
        <f t="shared" si="98"/>
        <v>E9Q175</v>
      </c>
      <c r="D1196" s="6" t="s">
        <v>522</v>
      </c>
      <c r="E1196" s="6" t="s">
        <v>523</v>
      </c>
      <c r="F1196" s="6" t="s">
        <v>524</v>
      </c>
      <c r="G1196" s="6" t="str">
        <f>IFERROR(VLOOKUP(C1196,Tabelle3!A:H,8,FALSE),"")</f>
        <v/>
      </c>
      <c r="H1196" s="6">
        <v>7</v>
      </c>
      <c r="I1196" s="6">
        <v>16</v>
      </c>
      <c r="J1196" s="6">
        <v>16</v>
      </c>
      <c r="K1196" s="6">
        <v>16.399999999999999</v>
      </c>
      <c r="L1196" s="6">
        <v>144.77000000000001</v>
      </c>
      <c r="M1196" s="6">
        <v>1253</v>
      </c>
      <c r="N1196" s="6">
        <v>0</v>
      </c>
      <c r="O1196" s="6">
        <v>96.454999999999998</v>
      </c>
      <c r="P1196" s="6">
        <v>113110000</v>
      </c>
      <c r="Q1196" s="6">
        <v>4814300</v>
      </c>
      <c r="R1196" s="6">
        <v>23363000</v>
      </c>
      <c r="S1196" s="6">
        <v>1000200</v>
      </c>
      <c r="T1196" s="6">
        <v>8387300</v>
      </c>
      <c r="U1196" s="6">
        <v>2690500</v>
      </c>
      <c r="V1196" s="6">
        <v>14045000</v>
      </c>
      <c r="W1196" s="6">
        <v>37685000</v>
      </c>
      <c r="X1196" s="6">
        <v>21128000</v>
      </c>
      <c r="Y1196" s="6">
        <v>4223300</v>
      </c>
      <c r="Z1196" s="6">
        <v>10123000</v>
      </c>
      <c r="AA1196" s="6">
        <v>1122600</v>
      </c>
      <c r="AB1196" s="6">
        <v>6470000</v>
      </c>
      <c r="AC1196" s="6">
        <v>3720900</v>
      </c>
      <c r="AD1196" s="6">
        <v>9819700</v>
      </c>
      <c r="AE1196" s="6">
        <v>4944600</v>
      </c>
      <c r="AF1196" s="6">
        <v>5091200</v>
      </c>
      <c r="AG1196" s="6">
        <f t="shared" si="94"/>
        <v>0.9305449517313924</v>
      </c>
      <c r="AH1196" s="6">
        <f t="shared" si="95"/>
        <v>-0.10385225081084154</v>
      </c>
      <c r="AI1196" s="6">
        <f t="shared" si="96"/>
        <v>0.86655403311877977</v>
      </c>
      <c r="AJ1196" s="6">
        <f t="shared" si="97"/>
        <v>0.20663838487629013</v>
      </c>
      <c r="AK1196" s="6">
        <f>VLOOKUP(AO1196,'MV-SigB'!F:J,3,FALSE)</f>
        <v>0</v>
      </c>
      <c r="AL1196" s="15">
        <v>19</v>
      </c>
      <c r="AM1196" s="6"/>
      <c r="AN1196" s="6">
        <v>48</v>
      </c>
      <c r="AO1196" s="7">
        <v>162</v>
      </c>
    </row>
    <row r="1197" spans="2:41" x14ac:dyDescent="0.2">
      <c r="B1197" s="5" t="s">
        <v>2293</v>
      </c>
      <c r="C1197" s="6" t="str">
        <f t="shared" si="98"/>
        <v>P63038</v>
      </c>
      <c r="D1197" s="6" t="s">
        <v>2290</v>
      </c>
      <c r="E1197" s="6" t="s">
        <v>2291</v>
      </c>
      <c r="F1197" s="6" t="s">
        <v>2294</v>
      </c>
      <c r="G1197" s="6">
        <f>IFERROR(VLOOKUP(C1197,Tabelle3!A:H,8,FALSE),"")</f>
        <v>1</v>
      </c>
      <c r="H1197" s="6">
        <v>1</v>
      </c>
      <c r="I1197" s="6">
        <v>37</v>
      </c>
      <c r="J1197" s="6">
        <v>1</v>
      </c>
      <c r="K1197" s="6">
        <v>88.4</v>
      </c>
      <c r="L1197" s="6">
        <v>27.015000000000001</v>
      </c>
      <c r="M1197" s="6">
        <v>258</v>
      </c>
      <c r="N1197" s="6">
        <v>0</v>
      </c>
      <c r="O1197" s="6">
        <v>18.361999999999998</v>
      </c>
      <c r="P1197" s="6">
        <v>47233000</v>
      </c>
      <c r="Q1197" s="6">
        <v>11724000</v>
      </c>
      <c r="R1197" s="6">
        <v>2302300</v>
      </c>
      <c r="S1197" s="6">
        <v>9099400</v>
      </c>
      <c r="T1197" s="6">
        <v>3559800</v>
      </c>
      <c r="U1197" s="6">
        <v>3143900</v>
      </c>
      <c r="V1197" s="6">
        <v>17404000</v>
      </c>
      <c r="W1197" s="6">
        <v>0</v>
      </c>
      <c r="X1197" s="6">
        <v>0</v>
      </c>
      <c r="Y1197" s="6">
        <v>676630</v>
      </c>
      <c r="Z1197" s="6">
        <v>576570</v>
      </c>
      <c r="AA1197" s="6">
        <v>1154700</v>
      </c>
      <c r="AB1197" s="6">
        <v>911090</v>
      </c>
      <c r="AC1197" s="6">
        <v>519610</v>
      </c>
      <c r="AD1197" s="6">
        <v>1028600</v>
      </c>
      <c r="AE1197" s="6"/>
      <c r="AF1197" s="6"/>
      <c r="AG1197" s="6">
        <f t="shared" si="94"/>
        <v>1.0718797837502665</v>
      </c>
      <c r="AH1197" s="6">
        <f t="shared" si="95"/>
        <v>0.10014310998155332</v>
      </c>
      <c r="AI1197" s="6">
        <f t="shared" si="96"/>
        <v>0.86790435818424883</v>
      </c>
      <c r="AJ1197" s="6">
        <f t="shared" si="97"/>
        <v>0.2043920263831773</v>
      </c>
      <c r="AK1197" s="6">
        <f>VLOOKUP(AO1197,'MV-SigB'!F:J,3,FALSE)</f>
        <v>0</v>
      </c>
      <c r="AL1197" s="15">
        <v>19</v>
      </c>
      <c r="AM1197" s="6"/>
      <c r="AN1197" s="6">
        <v>10</v>
      </c>
      <c r="AO1197" s="7">
        <v>611</v>
      </c>
    </row>
    <row r="1198" spans="2:41" x14ac:dyDescent="0.2">
      <c r="B1198" s="5" t="s">
        <v>918</v>
      </c>
      <c r="C1198" s="6" t="str">
        <f t="shared" si="98"/>
        <v>H7BWY3</v>
      </c>
      <c r="D1198" s="6" t="s">
        <v>919</v>
      </c>
      <c r="E1198" s="6" t="s">
        <v>920</v>
      </c>
      <c r="F1198" s="6" t="s">
        <v>921</v>
      </c>
      <c r="G1198" s="6">
        <f>IFERROR(VLOOKUP(C1198,Tabelle3!A:H,8,FALSE),"")</f>
        <v>1</v>
      </c>
      <c r="H1198" s="6">
        <v>4</v>
      </c>
      <c r="I1198" s="6">
        <v>38</v>
      </c>
      <c r="J1198" s="6">
        <v>38</v>
      </c>
      <c r="K1198" s="6">
        <v>73.900000000000006</v>
      </c>
      <c r="L1198" s="6">
        <v>60.1</v>
      </c>
      <c r="M1198" s="6">
        <v>541</v>
      </c>
      <c r="N1198" s="6">
        <v>0</v>
      </c>
      <c r="O1198" s="6">
        <v>323.31</v>
      </c>
      <c r="P1198" s="6">
        <v>6344600000</v>
      </c>
      <c r="Q1198" s="6">
        <v>577570000</v>
      </c>
      <c r="R1198" s="6">
        <v>163340000</v>
      </c>
      <c r="S1198" s="6">
        <v>241270000</v>
      </c>
      <c r="T1198" s="6">
        <v>320010000</v>
      </c>
      <c r="U1198" s="6">
        <v>206240000</v>
      </c>
      <c r="V1198" s="6">
        <v>786780000</v>
      </c>
      <c r="W1198" s="6">
        <v>1847600000</v>
      </c>
      <c r="X1198" s="6">
        <v>2201800000</v>
      </c>
      <c r="Y1198" s="6">
        <v>50829000</v>
      </c>
      <c r="Z1198" s="6">
        <v>42813000</v>
      </c>
      <c r="AA1198" s="6">
        <v>57917000</v>
      </c>
      <c r="AB1198" s="6">
        <v>75061000</v>
      </c>
      <c r="AC1198" s="6">
        <v>49827000</v>
      </c>
      <c r="AD1198" s="6">
        <v>40495000</v>
      </c>
      <c r="AE1198" s="6">
        <v>65404000</v>
      </c>
      <c r="AF1198" s="6">
        <v>64579000</v>
      </c>
      <c r="AG1198" s="6">
        <f t="shared" si="94"/>
        <v>1.0286648056104037</v>
      </c>
      <c r="AH1198" s="6">
        <f t="shared" si="95"/>
        <v>4.0772951071739796E-2</v>
      </c>
      <c r="AI1198" s="6">
        <f t="shared" si="96"/>
        <v>0.86867120928893282</v>
      </c>
      <c r="AJ1198" s="6">
        <f t="shared" si="97"/>
        <v>0.20311787237748757</v>
      </c>
      <c r="AK1198" s="6">
        <f>VLOOKUP(AO1198,'MV-SigB'!F:J,3,FALSE)</f>
        <v>0</v>
      </c>
      <c r="AL1198" s="15">
        <v>19</v>
      </c>
      <c r="AM1198" s="6"/>
      <c r="AN1198" s="6">
        <v>425</v>
      </c>
      <c r="AO1198" s="7">
        <v>266</v>
      </c>
    </row>
    <row r="1199" spans="2:41" x14ac:dyDescent="0.2">
      <c r="B1199" s="5" t="s">
        <v>651</v>
      </c>
      <c r="C1199" s="6" t="str">
        <f t="shared" si="98"/>
        <v>E9QAB6</v>
      </c>
      <c r="D1199" s="6"/>
      <c r="E1199" s="6" t="s">
        <v>652</v>
      </c>
      <c r="F1199" s="6" t="s">
        <v>653</v>
      </c>
      <c r="G1199" s="6" t="str">
        <f>IFERROR(VLOOKUP(C1199,Tabelle3!A:H,8,FALSE),"")</f>
        <v/>
      </c>
      <c r="H1199" s="6">
        <v>1</v>
      </c>
      <c r="I1199" s="6">
        <v>2</v>
      </c>
      <c r="J1199" s="6">
        <v>2</v>
      </c>
      <c r="K1199" s="6">
        <v>5.7</v>
      </c>
      <c r="L1199" s="6">
        <v>48.29</v>
      </c>
      <c r="M1199" s="6">
        <v>424</v>
      </c>
      <c r="N1199" s="6">
        <v>8.4855999999999994E-3</v>
      </c>
      <c r="O1199" s="6">
        <v>1.4234</v>
      </c>
      <c r="P1199" s="6">
        <v>116930000</v>
      </c>
      <c r="Q1199" s="6">
        <v>3842800</v>
      </c>
      <c r="R1199" s="6">
        <v>42131000</v>
      </c>
      <c r="S1199" s="6">
        <v>593250</v>
      </c>
      <c r="T1199" s="6">
        <v>0</v>
      </c>
      <c r="U1199" s="6">
        <v>13689000</v>
      </c>
      <c r="V1199" s="6">
        <v>17379000</v>
      </c>
      <c r="W1199" s="6">
        <v>24108000</v>
      </c>
      <c r="X1199" s="6">
        <v>15185000</v>
      </c>
      <c r="Y1199" s="6">
        <v>1451900</v>
      </c>
      <c r="Z1199" s="6">
        <v>3634400</v>
      </c>
      <c r="AA1199" s="6">
        <v>257140</v>
      </c>
      <c r="AB1199" s="6"/>
      <c r="AC1199" s="6">
        <v>1716400</v>
      </c>
      <c r="AD1199" s="6">
        <v>3748600</v>
      </c>
      <c r="AE1199" s="6">
        <v>1517400</v>
      </c>
      <c r="AF1199" s="6">
        <v>965990</v>
      </c>
      <c r="AG1199" s="6">
        <f t="shared" si="94"/>
        <v>0.89635594965353571</v>
      </c>
      <c r="AH1199" s="6">
        <f t="shared" si="95"/>
        <v>-0.15785634382792527</v>
      </c>
      <c r="AI1199" s="6">
        <f t="shared" si="96"/>
        <v>0.86904800155740558</v>
      </c>
      <c r="AJ1199" s="6">
        <f t="shared" si="97"/>
        <v>0.20249222889918889</v>
      </c>
      <c r="AK1199" s="6">
        <f>VLOOKUP(AO1199,'MV-SigB'!F:J,3,FALSE)</f>
        <v>0</v>
      </c>
      <c r="AL1199" s="15">
        <v>19</v>
      </c>
      <c r="AM1199" s="6"/>
      <c r="AN1199" s="6">
        <v>8</v>
      </c>
      <c r="AO1199" s="7">
        <v>197</v>
      </c>
    </row>
    <row r="1200" spans="2:41" x14ac:dyDescent="0.2">
      <c r="B1200" s="5" t="s">
        <v>817</v>
      </c>
      <c r="C1200" s="6" t="str">
        <f t="shared" si="98"/>
        <v>G3UWG1</v>
      </c>
      <c r="D1200" s="6" t="s">
        <v>818</v>
      </c>
      <c r="E1200" s="6" t="s">
        <v>819</v>
      </c>
      <c r="F1200" s="6" t="s">
        <v>820</v>
      </c>
      <c r="G1200" s="6">
        <f>IFERROR(VLOOKUP(C1200,Tabelle3!A:H,8,FALSE),"")</f>
        <v>1</v>
      </c>
      <c r="H1200" s="6">
        <v>2</v>
      </c>
      <c r="I1200" s="6">
        <v>18</v>
      </c>
      <c r="J1200" s="6">
        <v>13</v>
      </c>
      <c r="K1200" s="6">
        <v>68.599999999999994</v>
      </c>
      <c r="L1200" s="6">
        <v>11.695</v>
      </c>
      <c r="M1200" s="6">
        <v>105</v>
      </c>
      <c r="N1200" s="6">
        <v>0</v>
      </c>
      <c r="O1200" s="6">
        <v>323.31</v>
      </c>
      <c r="P1200" s="6">
        <v>12242000000</v>
      </c>
      <c r="Q1200" s="6">
        <v>1416600000</v>
      </c>
      <c r="R1200" s="6">
        <v>309910000</v>
      </c>
      <c r="S1200" s="6">
        <v>373940000</v>
      </c>
      <c r="T1200" s="6">
        <v>1394900000</v>
      </c>
      <c r="U1200" s="6">
        <v>718000000</v>
      </c>
      <c r="V1200" s="6">
        <v>706890000</v>
      </c>
      <c r="W1200" s="6">
        <v>3893400000</v>
      </c>
      <c r="X1200" s="6">
        <v>3428800000</v>
      </c>
      <c r="Y1200" s="6">
        <v>1390300000</v>
      </c>
      <c r="Z1200" s="6">
        <v>901450000</v>
      </c>
      <c r="AA1200" s="6">
        <v>1197600000</v>
      </c>
      <c r="AB1200" s="6">
        <v>1772600000</v>
      </c>
      <c r="AC1200" s="6">
        <v>1463100000</v>
      </c>
      <c r="AD1200" s="6">
        <v>1456700000</v>
      </c>
      <c r="AE1200" s="6">
        <v>1128400000</v>
      </c>
      <c r="AF1200" s="6">
        <v>1067200000</v>
      </c>
      <c r="AG1200" s="6">
        <f t="shared" si="94"/>
        <v>1.0286487860186886</v>
      </c>
      <c r="AH1200" s="6">
        <f t="shared" si="95"/>
        <v>4.0750483533860279E-2</v>
      </c>
      <c r="AI1200" s="6">
        <f t="shared" si="96"/>
        <v>0.86907263438795035</v>
      </c>
      <c r="AJ1200" s="6">
        <f t="shared" si="97"/>
        <v>0.20245133684401451</v>
      </c>
      <c r="AK1200" s="6">
        <f>VLOOKUP(AO1200,'MV-SigB'!F:J,3,FALSE)</f>
        <v>0</v>
      </c>
      <c r="AL1200" s="15">
        <v>19</v>
      </c>
      <c r="AM1200" s="6"/>
      <c r="AN1200" s="6">
        <v>457</v>
      </c>
      <c r="AO1200" s="7">
        <v>239</v>
      </c>
    </row>
    <row r="1201" spans="2:41" x14ac:dyDescent="0.2">
      <c r="B1201" s="5" t="s">
        <v>5073</v>
      </c>
      <c r="C1201" s="6" t="str">
        <f t="shared" si="98"/>
        <v>Q9CXW2</v>
      </c>
      <c r="D1201" s="6" t="s">
        <v>5074</v>
      </c>
      <c r="E1201" s="6" t="s">
        <v>5075</v>
      </c>
      <c r="F1201" s="6" t="s">
        <v>5076</v>
      </c>
      <c r="G1201" s="6">
        <f>IFERROR(VLOOKUP(C1201,Tabelle3!A:H,8,FALSE),"")</f>
        <v>1</v>
      </c>
      <c r="H1201" s="6">
        <v>1</v>
      </c>
      <c r="I1201" s="6">
        <v>27</v>
      </c>
      <c r="J1201" s="6">
        <v>27</v>
      </c>
      <c r="K1201" s="6">
        <v>68</v>
      </c>
      <c r="L1201" s="6">
        <v>41.192</v>
      </c>
      <c r="M1201" s="6">
        <v>359</v>
      </c>
      <c r="N1201" s="6">
        <v>0</v>
      </c>
      <c r="O1201" s="6">
        <v>323.31</v>
      </c>
      <c r="P1201" s="6">
        <v>1123400000</v>
      </c>
      <c r="Q1201" s="6">
        <v>32693000</v>
      </c>
      <c r="R1201" s="6">
        <v>137740000</v>
      </c>
      <c r="S1201" s="6">
        <v>58522000</v>
      </c>
      <c r="T1201" s="6">
        <v>174890000</v>
      </c>
      <c r="U1201" s="6">
        <v>99086000</v>
      </c>
      <c r="V1201" s="6">
        <v>57330000</v>
      </c>
      <c r="W1201" s="6">
        <v>188690000</v>
      </c>
      <c r="X1201" s="6">
        <v>374470000</v>
      </c>
      <c r="Y1201" s="6">
        <v>8789500</v>
      </c>
      <c r="Z1201" s="6">
        <v>9748600</v>
      </c>
      <c r="AA1201" s="6">
        <v>9400900</v>
      </c>
      <c r="AB1201" s="6">
        <v>13348000</v>
      </c>
      <c r="AC1201" s="6">
        <v>13838000</v>
      </c>
      <c r="AD1201" s="6">
        <v>16501000</v>
      </c>
      <c r="AE1201" s="6">
        <v>6968700</v>
      </c>
      <c r="AF1201" s="6">
        <v>5932400</v>
      </c>
      <c r="AG1201" s="6">
        <f t="shared" si="94"/>
        <v>0.954831279298614</v>
      </c>
      <c r="AH1201" s="6">
        <f t="shared" si="95"/>
        <v>-6.6682266475804414E-2</v>
      </c>
      <c r="AI1201" s="6">
        <f t="shared" si="96"/>
        <v>0.86929314684824033</v>
      </c>
      <c r="AJ1201" s="6">
        <f t="shared" si="97"/>
        <v>0.2020853238471472</v>
      </c>
      <c r="AK1201" s="6">
        <f>VLOOKUP(AO1201,'MV-SigB'!F:J,3,FALSE)</f>
        <v>0</v>
      </c>
      <c r="AL1201" s="15">
        <v>19</v>
      </c>
      <c r="AM1201" s="6"/>
      <c r="AN1201" s="6">
        <v>121</v>
      </c>
      <c r="AO1201" s="7">
        <v>1320</v>
      </c>
    </row>
    <row r="1202" spans="2:41" x14ac:dyDescent="0.2">
      <c r="B1202" s="5" t="s">
        <v>3912</v>
      </c>
      <c r="C1202" s="6" t="str">
        <f t="shared" si="98"/>
        <v>Q8QZS1</v>
      </c>
      <c r="D1202" s="6" t="s">
        <v>3913</v>
      </c>
      <c r="E1202" s="6" t="s">
        <v>3914</v>
      </c>
      <c r="F1202" s="6" t="s">
        <v>3915</v>
      </c>
      <c r="G1202" s="6">
        <f>IFERROR(VLOOKUP(C1202,Tabelle3!A:H,8,FALSE),"")</f>
        <v>1</v>
      </c>
      <c r="H1202" s="6">
        <v>2</v>
      </c>
      <c r="I1202" s="6">
        <v>33</v>
      </c>
      <c r="J1202" s="6">
        <v>33</v>
      </c>
      <c r="K1202" s="6">
        <v>66.5</v>
      </c>
      <c r="L1202" s="6">
        <v>43.036999999999999</v>
      </c>
      <c r="M1202" s="6">
        <v>385</v>
      </c>
      <c r="N1202" s="6">
        <v>0</v>
      </c>
      <c r="O1202" s="6">
        <v>323.31</v>
      </c>
      <c r="P1202" s="6">
        <v>10474000000</v>
      </c>
      <c r="Q1202" s="6">
        <v>425890000</v>
      </c>
      <c r="R1202" s="6">
        <v>1270900000</v>
      </c>
      <c r="S1202" s="6">
        <v>475110000</v>
      </c>
      <c r="T1202" s="6">
        <v>1194100000</v>
      </c>
      <c r="U1202" s="6">
        <v>1281300000</v>
      </c>
      <c r="V1202" s="6">
        <v>486150000</v>
      </c>
      <c r="W1202" s="6">
        <v>2465200000</v>
      </c>
      <c r="X1202" s="6">
        <v>2875000000</v>
      </c>
      <c r="Y1202" s="6">
        <v>121700000</v>
      </c>
      <c r="Z1202" s="6">
        <v>106580000</v>
      </c>
      <c r="AA1202" s="6">
        <v>83508000</v>
      </c>
      <c r="AB1202" s="6">
        <v>142280000</v>
      </c>
      <c r="AC1202" s="6">
        <v>182810000</v>
      </c>
      <c r="AD1202" s="6">
        <v>128710000</v>
      </c>
      <c r="AE1202" s="6">
        <v>60919000</v>
      </c>
      <c r="AF1202" s="6">
        <v>59199000</v>
      </c>
      <c r="AG1202" s="6">
        <f t="shared" si="94"/>
        <v>1.0519648409083537</v>
      </c>
      <c r="AH1202" s="6">
        <f t="shared" si="95"/>
        <v>7.3086487239716474E-2</v>
      </c>
      <c r="AI1202" s="6">
        <f t="shared" si="96"/>
        <v>0.87031386285307211</v>
      </c>
      <c r="AJ1202" s="6">
        <f t="shared" si="97"/>
        <v>0.20039231838199731</v>
      </c>
      <c r="AK1202" s="6">
        <f>VLOOKUP(AO1202,'MV-SigB'!F:J,3,FALSE)</f>
        <v>0</v>
      </c>
      <c r="AL1202" s="15">
        <v>19</v>
      </c>
      <c r="AM1202" s="6"/>
      <c r="AN1202" s="6">
        <v>385</v>
      </c>
      <c r="AO1202" s="7">
        <v>1026</v>
      </c>
    </row>
    <row r="1203" spans="2:41" x14ac:dyDescent="0.2">
      <c r="B1203" s="5" t="s">
        <v>51</v>
      </c>
      <c r="C1203" s="6" t="str">
        <f t="shared" si="98"/>
        <v>A2AFK4</v>
      </c>
      <c r="D1203" s="6"/>
      <c r="E1203" s="6" t="s">
        <v>52</v>
      </c>
      <c r="F1203" s="6" t="s">
        <v>53</v>
      </c>
      <c r="G1203" s="6">
        <f>IFERROR(VLOOKUP(C1203,Tabelle3!A:H,8,FALSE),"")</f>
        <v>1</v>
      </c>
      <c r="H1203" s="6">
        <v>2</v>
      </c>
      <c r="I1203" s="6">
        <v>4</v>
      </c>
      <c r="J1203" s="6">
        <v>4</v>
      </c>
      <c r="K1203" s="6">
        <v>18.3</v>
      </c>
      <c r="L1203" s="6">
        <v>44.003</v>
      </c>
      <c r="M1203" s="6">
        <v>405</v>
      </c>
      <c r="N1203" s="6">
        <v>0</v>
      </c>
      <c r="O1203" s="6">
        <v>46.655999999999999</v>
      </c>
      <c r="P1203" s="6">
        <v>27982000</v>
      </c>
      <c r="Q1203" s="6">
        <v>1753500</v>
      </c>
      <c r="R1203" s="6">
        <v>0</v>
      </c>
      <c r="S1203" s="6">
        <v>0</v>
      </c>
      <c r="T1203" s="6">
        <v>1362500</v>
      </c>
      <c r="U1203" s="6">
        <v>6971900</v>
      </c>
      <c r="V1203" s="6">
        <v>1110600</v>
      </c>
      <c r="W1203" s="6">
        <v>6676900</v>
      </c>
      <c r="X1203" s="6">
        <v>10107000</v>
      </c>
      <c r="Y1203" s="6">
        <v>509730</v>
      </c>
      <c r="Z1203" s="6"/>
      <c r="AA1203" s="6"/>
      <c r="AB1203" s="6">
        <v>150080</v>
      </c>
      <c r="AC1203" s="6">
        <v>695990</v>
      </c>
      <c r="AD1203" s="6">
        <v>429820</v>
      </c>
      <c r="AE1203" s="6">
        <v>173080</v>
      </c>
      <c r="AF1203" s="6">
        <v>182010</v>
      </c>
      <c r="AG1203" s="6">
        <f t="shared" si="94"/>
        <v>0.89109325410223517</v>
      </c>
      <c r="AH1203" s="6">
        <f t="shared" si="95"/>
        <v>-0.1663516752716567</v>
      </c>
      <c r="AI1203" s="6">
        <f t="shared" si="96"/>
        <v>0.87035357515545131</v>
      </c>
      <c r="AJ1203" s="6">
        <f t="shared" si="97"/>
        <v>0.20032648990670823</v>
      </c>
      <c r="AK1203" s="6">
        <f>VLOOKUP(AO1203,'MV-SigB'!F:J,3,FALSE)</f>
        <v>0</v>
      </c>
      <c r="AL1203" s="15">
        <v>19</v>
      </c>
      <c r="AM1203" s="6"/>
      <c r="AN1203" s="6">
        <v>8</v>
      </c>
      <c r="AO1203" s="7">
        <v>5</v>
      </c>
    </row>
    <row r="1204" spans="2:41" x14ac:dyDescent="0.2">
      <c r="B1204" s="5" t="s">
        <v>472</v>
      </c>
      <c r="C1204" s="6" t="str">
        <f t="shared" si="98"/>
        <v>E0CXW2</v>
      </c>
      <c r="D1204" s="6" t="s">
        <v>473</v>
      </c>
      <c r="E1204" s="6" t="s">
        <v>474</v>
      </c>
      <c r="F1204" s="6" t="s">
        <v>475</v>
      </c>
      <c r="G1204" s="6">
        <f>IFERROR(VLOOKUP(C1204,Tabelle3!A:H,8,FALSE),"")</f>
        <v>1</v>
      </c>
      <c r="H1204" s="6">
        <v>4</v>
      </c>
      <c r="I1204" s="6">
        <v>11</v>
      </c>
      <c r="J1204" s="6">
        <v>11</v>
      </c>
      <c r="K1204" s="6">
        <v>25.6</v>
      </c>
      <c r="L1204" s="6">
        <v>64.421000000000006</v>
      </c>
      <c r="M1204" s="6">
        <v>567</v>
      </c>
      <c r="N1204" s="6">
        <v>0</v>
      </c>
      <c r="O1204" s="6">
        <v>139.53</v>
      </c>
      <c r="P1204" s="6">
        <v>98720000</v>
      </c>
      <c r="Q1204" s="6">
        <v>9417200</v>
      </c>
      <c r="R1204" s="6">
        <v>2115500</v>
      </c>
      <c r="S1204" s="6">
        <v>12194000</v>
      </c>
      <c r="T1204" s="6">
        <v>3485300</v>
      </c>
      <c r="U1204" s="6">
        <v>156690</v>
      </c>
      <c r="V1204" s="6">
        <v>58887000</v>
      </c>
      <c r="W1204" s="6">
        <v>6199100</v>
      </c>
      <c r="X1204" s="6">
        <v>6265300</v>
      </c>
      <c r="Y1204" s="6">
        <v>854890</v>
      </c>
      <c r="Z1204" s="6">
        <v>697630</v>
      </c>
      <c r="AA1204" s="6">
        <v>2473700</v>
      </c>
      <c r="AB1204" s="6">
        <v>542150</v>
      </c>
      <c r="AC1204" s="6">
        <v>104570</v>
      </c>
      <c r="AD1204" s="6">
        <v>4565500</v>
      </c>
      <c r="AE1204" s="6">
        <v>478100</v>
      </c>
      <c r="AF1204" s="6">
        <v>230100</v>
      </c>
      <c r="AG1204" s="6">
        <f t="shared" si="94"/>
        <v>0.84941254343868944</v>
      </c>
      <c r="AH1204" s="6">
        <f t="shared" si="95"/>
        <v>-0.23546268148910174</v>
      </c>
      <c r="AI1204" s="6">
        <f t="shared" si="96"/>
        <v>0.87056595756524791</v>
      </c>
      <c r="AJ1204" s="6">
        <f t="shared" si="97"/>
        <v>0.19997448851302316</v>
      </c>
      <c r="AK1204" s="6">
        <f>VLOOKUP(AO1204,'MV-SigB'!F:J,3,FALSE)</f>
        <v>0</v>
      </c>
      <c r="AL1204" s="15">
        <v>19</v>
      </c>
      <c r="AM1204" s="6"/>
      <c r="AN1204" s="6">
        <v>16</v>
      </c>
      <c r="AO1204" s="7">
        <v>149</v>
      </c>
    </row>
    <row r="1205" spans="2:41" x14ac:dyDescent="0.2">
      <c r="B1205" s="5" t="s">
        <v>5818</v>
      </c>
      <c r="C1205" s="6" t="str">
        <f t="shared" si="98"/>
        <v>Q9JIY8</v>
      </c>
      <c r="D1205" s="6" t="s">
        <v>5819</v>
      </c>
      <c r="E1205" s="6" t="s">
        <v>5820</v>
      </c>
      <c r="F1205" s="6" t="s">
        <v>5821</v>
      </c>
      <c r="G1205" s="6" t="str">
        <f>IFERROR(VLOOKUP(C1205,Tabelle3!A:H,8,FALSE),"")</f>
        <v/>
      </c>
      <c r="H1205" s="6">
        <v>2</v>
      </c>
      <c r="I1205" s="6">
        <v>6</v>
      </c>
      <c r="J1205" s="6">
        <v>6</v>
      </c>
      <c r="K1205" s="6">
        <v>24.8</v>
      </c>
      <c r="L1205" s="6">
        <v>25.954999999999998</v>
      </c>
      <c r="M1205" s="6">
        <v>226</v>
      </c>
      <c r="N1205" s="6">
        <v>0</v>
      </c>
      <c r="O1205" s="6">
        <v>14.22</v>
      </c>
      <c r="P1205" s="6">
        <v>47678000</v>
      </c>
      <c r="Q1205" s="6">
        <v>5085400</v>
      </c>
      <c r="R1205" s="6">
        <v>1350600</v>
      </c>
      <c r="S1205" s="6">
        <v>5655100</v>
      </c>
      <c r="T1205" s="6">
        <v>4766200</v>
      </c>
      <c r="U1205" s="6">
        <v>2809700</v>
      </c>
      <c r="V1205" s="6">
        <v>3645600</v>
      </c>
      <c r="W1205" s="6">
        <v>9314200</v>
      </c>
      <c r="X1205" s="6">
        <v>15051000</v>
      </c>
      <c r="Y1205" s="6">
        <v>2983000</v>
      </c>
      <c r="Z1205" s="6">
        <v>2175300</v>
      </c>
      <c r="AA1205" s="6">
        <v>2498300</v>
      </c>
      <c r="AB1205" s="6">
        <v>5374200</v>
      </c>
      <c r="AC1205" s="6">
        <v>2322200</v>
      </c>
      <c r="AD1205" s="6">
        <v>1936900</v>
      </c>
      <c r="AE1205" s="6">
        <v>4635700</v>
      </c>
      <c r="AF1205" s="6">
        <v>3491000</v>
      </c>
      <c r="AG1205" s="6">
        <f t="shared" si="94"/>
        <v>1.0520757641815628</v>
      </c>
      <c r="AH1205" s="6">
        <f t="shared" si="95"/>
        <v>7.3238602608534931E-2</v>
      </c>
      <c r="AI1205" s="6">
        <f t="shared" si="96"/>
        <v>0.87061096985197317</v>
      </c>
      <c r="AJ1205" s="6">
        <f t="shared" si="97"/>
        <v>0.19989989643472314</v>
      </c>
      <c r="AK1205" s="6">
        <f>VLOOKUP(AO1205,'MV-SigB'!F:J,3,FALSE)</f>
        <v>0</v>
      </c>
      <c r="AL1205" s="15">
        <v>19</v>
      </c>
      <c r="AM1205" s="6"/>
      <c r="AN1205" s="6">
        <v>24</v>
      </c>
      <c r="AO1205" s="7">
        <v>1508</v>
      </c>
    </row>
    <row r="1206" spans="2:41" x14ac:dyDescent="0.2">
      <c r="B1206" s="5" t="s">
        <v>3086</v>
      </c>
      <c r="C1206" s="6" t="str">
        <f t="shared" si="98"/>
        <v>Q6P6M5</v>
      </c>
      <c r="D1206" s="6" t="s">
        <v>3087</v>
      </c>
      <c r="E1206" s="6" t="s">
        <v>3088</v>
      </c>
      <c r="F1206" s="6" t="s">
        <v>3089</v>
      </c>
      <c r="G1206" s="6" t="str">
        <f>IFERROR(VLOOKUP(C1206,Tabelle3!A:H,8,FALSE),"")</f>
        <v/>
      </c>
      <c r="H1206" s="6">
        <v>3</v>
      </c>
      <c r="I1206" s="6">
        <v>8</v>
      </c>
      <c r="J1206" s="6">
        <v>8</v>
      </c>
      <c r="K1206" s="6">
        <v>43.2</v>
      </c>
      <c r="L1206" s="6">
        <v>27.151</v>
      </c>
      <c r="M1206" s="6">
        <v>241</v>
      </c>
      <c r="N1206" s="6">
        <v>0</v>
      </c>
      <c r="O1206" s="6">
        <v>56.588000000000001</v>
      </c>
      <c r="P1206" s="6">
        <v>141840000</v>
      </c>
      <c r="Q1206" s="6">
        <v>10673000</v>
      </c>
      <c r="R1206" s="6">
        <v>2078300</v>
      </c>
      <c r="S1206" s="6">
        <v>12613000</v>
      </c>
      <c r="T1206" s="6">
        <v>12956000</v>
      </c>
      <c r="U1206" s="6">
        <v>1402900</v>
      </c>
      <c r="V1206" s="6">
        <v>1288200</v>
      </c>
      <c r="W1206" s="6">
        <v>65765000</v>
      </c>
      <c r="X1206" s="6">
        <v>35066000</v>
      </c>
      <c r="Y1206" s="6">
        <v>3214400</v>
      </c>
      <c r="Z1206" s="6">
        <v>3697400</v>
      </c>
      <c r="AA1206" s="6">
        <v>3343700</v>
      </c>
      <c r="AB1206" s="6">
        <v>4683400</v>
      </c>
      <c r="AC1206" s="6">
        <v>689350</v>
      </c>
      <c r="AD1206" s="6">
        <v>1676800</v>
      </c>
      <c r="AE1206" s="6">
        <v>10110000</v>
      </c>
      <c r="AF1206" s="6">
        <v>3966800</v>
      </c>
      <c r="AG1206" s="6">
        <f t="shared" si="94"/>
        <v>0.90852918728087118</v>
      </c>
      <c r="AH1206" s="6">
        <f t="shared" si="95"/>
        <v>-0.13839523186552849</v>
      </c>
      <c r="AI1206" s="6">
        <f t="shared" si="96"/>
        <v>0.8712369820461664</v>
      </c>
      <c r="AJ1206" s="6">
        <f t="shared" si="97"/>
        <v>0.19886290038004531</v>
      </c>
      <c r="AK1206" s="6">
        <f>VLOOKUP(AO1206,'MV-SigB'!F:J,3,FALSE)</f>
        <v>0</v>
      </c>
      <c r="AL1206" s="15">
        <v>19</v>
      </c>
      <c r="AM1206" s="6"/>
      <c r="AN1206" s="6">
        <v>43</v>
      </c>
      <c r="AO1206" s="7">
        <v>814</v>
      </c>
    </row>
    <row r="1207" spans="2:41" x14ac:dyDescent="0.2">
      <c r="B1207" s="5" t="s">
        <v>1937</v>
      </c>
      <c r="C1207" s="6" t="str">
        <f t="shared" si="98"/>
        <v>P51660</v>
      </c>
      <c r="D1207" s="6" t="s">
        <v>1938</v>
      </c>
      <c r="E1207" s="6" t="s">
        <v>1939</v>
      </c>
      <c r="F1207" s="6" t="s">
        <v>1940</v>
      </c>
      <c r="G1207" s="6">
        <f>IFERROR(VLOOKUP(C1207,Tabelle3!A:H,8,FALSE),"")</f>
        <v>1</v>
      </c>
      <c r="H1207" s="6">
        <v>1</v>
      </c>
      <c r="I1207" s="6">
        <v>52</v>
      </c>
      <c r="J1207" s="6">
        <v>52</v>
      </c>
      <c r="K1207" s="6">
        <v>78.099999999999994</v>
      </c>
      <c r="L1207" s="6">
        <v>79.480999999999995</v>
      </c>
      <c r="M1207" s="6">
        <v>735</v>
      </c>
      <c r="N1207" s="6">
        <v>0</v>
      </c>
      <c r="O1207" s="6">
        <v>323.31</v>
      </c>
      <c r="P1207" s="6">
        <v>15005000000</v>
      </c>
      <c r="Q1207" s="6">
        <v>924430000</v>
      </c>
      <c r="R1207" s="6">
        <v>659950000</v>
      </c>
      <c r="S1207" s="6">
        <v>697520000</v>
      </c>
      <c r="T1207" s="6">
        <v>926440000</v>
      </c>
      <c r="U1207" s="6">
        <v>1106600000</v>
      </c>
      <c r="V1207" s="6">
        <v>635390000</v>
      </c>
      <c r="W1207" s="6">
        <v>5236600000</v>
      </c>
      <c r="X1207" s="6">
        <v>4817800000</v>
      </c>
      <c r="Y1207" s="6">
        <v>191790000</v>
      </c>
      <c r="Z1207" s="6">
        <v>110400000</v>
      </c>
      <c r="AA1207" s="6">
        <v>254140000</v>
      </c>
      <c r="AB1207" s="6">
        <v>297140000</v>
      </c>
      <c r="AC1207" s="6">
        <v>174560000</v>
      </c>
      <c r="AD1207" s="6">
        <v>160670000</v>
      </c>
      <c r="AE1207" s="6">
        <v>281220000</v>
      </c>
      <c r="AF1207" s="6">
        <v>204050000</v>
      </c>
      <c r="AG1207" s="6">
        <f t="shared" si="94"/>
        <v>1.04018281535649</v>
      </c>
      <c r="AH1207" s="6">
        <f t="shared" si="95"/>
        <v>5.6837108779529716E-2</v>
      </c>
      <c r="AI1207" s="6">
        <f t="shared" si="96"/>
        <v>0.87194875146187167</v>
      </c>
      <c r="AJ1207" s="6">
        <f t="shared" si="97"/>
        <v>0.19768475138120647</v>
      </c>
      <c r="AK1207" s="6">
        <f>VLOOKUP(AO1207,'MV-SigB'!F:J,3,FALSE)</f>
        <v>0</v>
      </c>
      <c r="AL1207" s="15">
        <v>19</v>
      </c>
      <c r="AM1207" s="6"/>
      <c r="AN1207" s="6">
        <v>1034</v>
      </c>
      <c r="AO1207" s="7">
        <v>522</v>
      </c>
    </row>
    <row r="1208" spans="2:41" x14ac:dyDescent="0.2">
      <c r="B1208" s="5" t="s">
        <v>3663</v>
      </c>
      <c r="C1208" s="6" t="str">
        <f t="shared" si="98"/>
        <v>Q8C6B0</v>
      </c>
      <c r="D1208" s="6"/>
      <c r="E1208" s="6" t="s">
        <v>3664</v>
      </c>
      <c r="F1208" s="6" t="s">
        <v>3665</v>
      </c>
      <c r="G1208" s="6" t="str">
        <f>IFERROR(VLOOKUP(C1208,Tabelle3!A:H,8,FALSE),"")</f>
        <v/>
      </c>
      <c r="H1208" s="6">
        <v>4</v>
      </c>
      <c r="I1208" s="6">
        <v>7</v>
      </c>
      <c r="J1208" s="6">
        <v>3</v>
      </c>
      <c r="K1208" s="6">
        <v>33.200000000000003</v>
      </c>
      <c r="L1208" s="6">
        <v>28.096</v>
      </c>
      <c r="M1208" s="6">
        <v>244</v>
      </c>
      <c r="N1208" s="6">
        <v>0</v>
      </c>
      <c r="O1208" s="6">
        <v>222.06</v>
      </c>
      <c r="P1208" s="6">
        <v>193850000</v>
      </c>
      <c r="Q1208" s="6">
        <v>28500000</v>
      </c>
      <c r="R1208" s="6">
        <v>20892000</v>
      </c>
      <c r="S1208" s="6">
        <v>19402000</v>
      </c>
      <c r="T1208" s="6">
        <v>6514700</v>
      </c>
      <c r="U1208" s="6">
        <v>7601900</v>
      </c>
      <c r="V1208" s="6">
        <v>19659000</v>
      </c>
      <c r="W1208" s="6">
        <v>71691000</v>
      </c>
      <c r="X1208" s="6">
        <v>19590000</v>
      </c>
      <c r="Y1208" s="6">
        <v>4814400</v>
      </c>
      <c r="Z1208" s="6">
        <v>9910700</v>
      </c>
      <c r="AA1208" s="6">
        <v>5164500</v>
      </c>
      <c r="AB1208" s="6">
        <v>5930100</v>
      </c>
      <c r="AC1208" s="6">
        <v>3902400</v>
      </c>
      <c r="AD1208" s="6">
        <v>13776000</v>
      </c>
      <c r="AE1208" s="6">
        <v>6121000</v>
      </c>
      <c r="AF1208" s="6">
        <v>3797400</v>
      </c>
      <c r="AG1208" s="6">
        <f t="shared" si="94"/>
        <v>0.93560485273654914</v>
      </c>
      <c r="AH1208" s="6">
        <f t="shared" si="95"/>
        <v>-9.6028750297494317E-2</v>
      </c>
      <c r="AI1208" s="6">
        <f t="shared" si="96"/>
        <v>0.87338005775012906</v>
      </c>
      <c r="AJ1208" s="6">
        <f t="shared" si="97"/>
        <v>0.1953185050486263</v>
      </c>
      <c r="AK1208" s="6">
        <f>VLOOKUP(AO1208,'MV-SigB'!F:J,3,FALSE)</f>
        <v>0</v>
      </c>
      <c r="AL1208" s="15">
        <v>19</v>
      </c>
      <c r="AM1208" s="6"/>
      <c r="AN1208" s="6">
        <v>40</v>
      </c>
      <c r="AO1208" s="7">
        <v>961</v>
      </c>
    </row>
    <row r="1209" spans="2:41" x14ac:dyDescent="0.2">
      <c r="B1209" s="5" t="s">
        <v>3435</v>
      </c>
      <c r="C1209" s="6" t="str">
        <f t="shared" si="98"/>
        <v>Q8BJ03</v>
      </c>
      <c r="D1209" s="6" t="s">
        <v>3436</v>
      </c>
      <c r="E1209" s="6" t="s">
        <v>3437</v>
      </c>
      <c r="F1209" s="6" t="s">
        <v>3438</v>
      </c>
      <c r="G1209" s="6">
        <f>IFERROR(VLOOKUP(C1209,Tabelle3!A:H,8,FALSE),"")</f>
        <v>1</v>
      </c>
      <c r="H1209" s="6">
        <v>2</v>
      </c>
      <c r="I1209" s="6">
        <v>12</v>
      </c>
      <c r="J1209" s="6">
        <v>12</v>
      </c>
      <c r="K1209" s="6">
        <v>38.9</v>
      </c>
      <c r="L1209" s="6">
        <v>44.005000000000003</v>
      </c>
      <c r="M1209" s="6">
        <v>396</v>
      </c>
      <c r="N1209" s="6">
        <v>0</v>
      </c>
      <c r="O1209" s="6">
        <v>166.07</v>
      </c>
      <c r="P1209" s="6">
        <v>730820000</v>
      </c>
      <c r="Q1209" s="6">
        <v>6349400</v>
      </c>
      <c r="R1209" s="6">
        <v>176190000</v>
      </c>
      <c r="S1209" s="6">
        <v>19249000</v>
      </c>
      <c r="T1209" s="6">
        <v>74797000</v>
      </c>
      <c r="U1209" s="6">
        <v>80110000</v>
      </c>
      <c r="V1209" s="6">
        <v>33071000</v>
      </c>
      <c r="W1209" s="6">
        <v>212750000</v>
      </c>
      <c r="X1209" s="6">
        <v>128310000</v>
      </c>
      <c r="Y1209" s="6">
        <v>2247100</v>
      </c>
      <c r="Z1209" s="6">
        <v>12631000</v>
      </c>
      <c r="AA1209" s="6">
        <v>4765800</v>
      </c>
      <c r="AB1209" s="6">
        <v>11676000</v>
      </c>
      <c r="AC1209" s="6">
        <v>12222000</v>
      </c>
      <c r="AD1209" s="6">
        <v>5656500</v>
      </c>
      <c r="AE1209" s="6">
        <v>8670400</v>
      </c>
      <c r="AF1209" s="6">
        <v>6694700</v>
      </c>
      <c r="AG1209" s="6">
        <f t="shared" si="94"/>
        <v>0.94213322263533428</v>
      </c>
      <c r="AH1209" s="6">
        <f t="shared" si="95"/>
        <v>-8.5997015892545506E-2</v>
      </c>
      <c r="AI1209" s="6">
        <f t="shared" si="96"/>
        <v>0.87666283092356045</v>
      </c>
      <c r="AJ1209" s="6">
        <f t="shared" si="97"/>
        <v>0.18990601354540027</v>
      </c>
      <c r="AK1209" s="6">
        <f>VLOOKUP(AO1209,'MV-SigB'!F:J,3,FALSE)</f>
        <v>0</v>
      </c>
      <c r="AL1209" s="15">
        <v>19</v>
      </c>
      <c r="AM1209" s="6"/>
      <c r="AN1209" s="6">
        <v>80</v>
      </c>
      <c r="AO1209" s="7">
        <v>903</v>
      </c>
    </row>
    <row r="1210" spans="2:41" x14ac:dyDescent="0.2">
      <c r="B1210" s="5" t="s">
        <v>1567</v>
      </c>
      <c r="C1210" s="6" t="str">
        <f t="shared" si="98"/>
        <v>P18894</v>
      </c>
      <c r="D1210" s="6" t="s">
        <v>1568</v>
      </c>
      <c r="E1210" s="6" t="s">
        <v>1569</v>
      </c>
      <c r="F1210" s="6" t="s">
        <v>1570</v>
      </c>
      <c r="G1210" s="6" t="str">
        <f>IFERROR(VLOOKUP(C1210,Tabelle3!A:H,8,FALSE),"")</f>
        <v/>
      </c>
      <c r="H1210" s="6">
        <v>2</v>
      </c>
      <c r="I1210" s="6">
        <v>27</v>
      </c>
      <c r="J1210" s="6">
        <v>27</v>
      </c>
      <c r="K1210" s="6">
        <v>70.7</v>
      </c>
      <c r="L1210" s="6">
        <v>38.661000000000001</v>
      </c>
      <c r="M1210" s="6">
        <v>345</v>
      </c>
      <c r="N1210" s="6">
        <v>0</v>
      </c>
      <c r="O1210" s="6">
        <v>319.16000000000003</v>
      </c>
      <c r="P1210" s="6">
        <v>12637000000</v>
      </c>
      <c r="Q1210" s="6">
        <v>75236000</v>
      </c>
      <c r="R1210" s="6">
        <v>1069300000</v>
      </c>
      <c r="S1210" s="6">
        <v>304720000</v>
      </c>
      <c r="T1210" s="6">
        <v>2255800000</v>
      </c>
      <c r="U1210" s="6">
        <v>859950000</v>
      </c>
      <c r="V1210" s="6">
        <v>335480000</v>
      </c>
      <c r="W1210" s="6">
        <v>4606300000</v>
      </c>
      <c r="X1210" s="6">
        <v>3130200000</v>
      </c>
      <c r="Y1210" s="6">
        <v>28052000</v>
      </c>
      <c r="Z1210" s="6">
        <v>105700000</v>
      </c>
      <c r="AA1210" s="6">
        <v>97685000</v>
      </c>
      <c r="AB1210" s="6">
        <v>260930000</v>
      </c>
      <c r="AC1210" s="6">
        <v>121290000</v>
      </c>
      <c r="AD1210" s="6">
        <v>59218000</v>
      </c>
      <c r="AE1210" s="6">
        <v>199100000</v>
      </c>
      <c r="AF1210" s="6">
        <v>149940000</v>
      </c>
      <c r="AG1210" s="6">
        <f t="shared" si="94"/>
        <v>0.92978729029285356</v>
      </c>
      <c r="AH1210" s="6">
        <f t="shared" si="95"/>
        <v>-0.10502738978418932</v>
      </c>
      <c r="AI1210" s="6">
        <f t="shared" si="96"/>
        <v>0.87734523032532086</v>
      </c>
      <c r="AJ1210" s="6">
        <f t="shared" si="97"/>
        <v>0.18878344825707916</v>
      </c>
      <c r="AK1210" s="6">
        <f>VLOOKUP(AO1210,'MV-SigB'!F:J,3,FALSE)</f>
        <v>0</v>
      </c>
      <c r="AL1210" s="15">
        <v>19</v>
      </c>
      <c r="AM1210" s="6"/>
      <c r="AN1210" s="6">
        <v>410</v>
      </c>
      <c r="AO1210" s="7">
        <v>429</v>
      </c>
    </row>
    <row r="1211" spans="2:41" x14ac:dyDescent="0.2">
      <c r="B1211" s="5" t="s">
        <v>2693</v>
      </c>
      <c r="C1211" s="6" t="str">
        <f t="shared" si="98"/>
        <v>Q3V384</v>
      </c>
      <c r="D1211" s="6" t="s">
        <v>2694</v>
      </c>
      <c r="E1211" s="6" t="s">
        <v>2695</v>
      </c>
      <c r="F1211" s="6" t="s">
        <v>2696</v>
      </c>
      <c r="G1211" s="6">
        <f>IFERROR(VLOOKUP(C1211,Tabelle3!A:H,8,FALSE),"")</f>
        <v>1</v>
      </c>
      <c r="H1211" s="6">
        <v>4</v>
      </c>
      <c r="I1211" s="6">
        <v>17</v>
      </c>
      <c r="J1211" s="6">
        <v>17</v>
      </c>
      <c r="K1211" s="6">
        <v>35</v>
      </c>
      <c r="L1211" s="6">
        <v>54.313000000000002</v>
      </c>
      <c r="M1211" s="6">
        <v>480</v>
      </c>
      <c r="N1211" s="6">
        <v>0</v>
      </c>
      <c r="O1211" s="6">
        <v>223.29</v>
      </c>
      <c r="P1211" s="6">
        <v>1078600000</v>
      </c>
      <c r="Q1211" s="6">
        <v>139580000</v>
      </c>
      <c r="R1211" s="6">
        <v>23683000</v>
      </c>
      <c r="S1211" s="6">
        <v>46965000</v>
      </c>
      <c r="T1211" s="6">
        <v>85081000</v>
      </c>
      <c r="U1211" s="6">
        <v>43638000</v>
      </c>
      <c r="V1211" s="6">
        <v>324950000</v>
      </c>
      <c r="W1211" s="6">
        <v>193440000</v>
      </c>
      <c r="X1211" s="6">
        <v>221240000</v>
      </c>
      <c r="Y1211" s="6">
        <v>11542000</v>
      </c>
      <c r="Z1211" s="6">
        <v>4676300</v>
      </c>
      <c r="AA1211" s="6">
        <v>7362000</v>
      </c>
      <c r="AB1211" s="6">
        <v>14031000</v>
      </c>
      <c r="AC1211" s="6">
        <v>9224800</v>
      </c>
      <c r="AD1211" s="6">
        <v>14450000</v>
      </c>
      <c r="AE1211" s="6">
        <v>6600200</v>
      </c>
      <c r="AF1211" s="6">
        <v>9014600</v>
      </c>
      <c r="AG1211" s="6">
        <f t="shared" si="94"/>
        <v>0.95728386137807464</v>
      </c>
      <c r="AH1211" s="6">
        <f t="shared" si="95"/>
        <v>-6.2981307398014538E-2</v>
      </c>
      <c r="AI1211" s="6">
        <f t="shared" si="96"/>
        <v>0.88038664739780914</v>
      </c>
      <c r="AJ1211" s="6">
        <f t="shared" si="97"/>
        <v>0.18379083048370662</v>
      </c>
      <c r="AK1211" s="6">
        <f>VLOOKUP(AO1211,'MV-SigB'!F:J,3,FALSE)</f>
        <v>0</v>
      </c>
      <c r="AL1211" s="15">
        <v>19</v>
      </c>
      <c r="AM1211" s="6"/>
      <c r="AN1211" s="6">
        <v>136</v>
      </c>
      <c r="AO1211" s="7">
        <v>713</v>
      </c>
    </row>
    <row r="1212" spans="2:41" x14ac:dyDescent="0.2">
      <c r="B1212" s="5" t="s">
        <v>1583</v>
      </c>
      <c r="C1212" s="6" t="str">
        <f t="shared" si="98"/>
        <v>Q9D881</v>
      </c>
      <c r="D1212" s="6" t="s">
        <v>1584</v>
      </c>
      <c r="E1212" s="6" t="s">
        <v>1585</v>
      </c>
      <c r="F1212" s="6" t="s">
        <v>1586</v>
      </c>
      <c r="G1212" s="6">
        <f>IFERROR(VLOOKUP(C1212,Tabelle3!A:H,8,FALSE),"")</f>
        <v>1</v>
      </c>
      <c r="H1212" s="6">
        <v>2</v>
      </c>
      <c r="I1212" s="6">
        <v>12</v>
      </c>
      <c r="J1212" s="6">
        <v>12</v>
      </c>
      <c r="K1212" s="6">
        <v>77.5</v>
      </c>
      <c r="L1212" s="6">
        <v>13.847</v>
      </c>
      <c r="M1212" s="6">
        <v>129</v>
      </c>
      <c r="N1212" s="6">
        <v>0</v>
      </c>
      <c r="O1212" s="6">
        <v>182.59</v>
      </c>
      <c r="P1212" s="6">
        <v>4689500000</v>
      </c>
      <c r="Q1212" s="6">
        <v>672470000</v>
      </c>
      <c r="R1212" s="6">
        <v>153440000</v>
      </c>
      <c r="S1212" s="6">
        <v>218730000</v>
      </c>
      <c r="T1212" s="6">
        <v>427830000</v>
      </c>
      <c r="U1212" s="6">
        <v>376890000</v>
      </c>
      <c r="V1212" s="6">
        <v>347250000</v>
      </c>
      <c r="W1212" s="6">
        <v>1306700000</v>
      </c>
      <c r="X1212" s="6">
        <v>1186200000</v>
      </c>
      <c r="Y1212" s="6">
        <v>629730000</v>
      </c>
      <c r="Z1212" s="6">
        <v>501650000</v>
      </c>
      <c r="AA1212" s="6">
        <v>565760000</v>
      </c>
      <c r="AB1212" s="6">
        <v>529180000</v>
      </c>
      <c r="AC1212" s="6">
        <v>510940000</v>
      </c>
      <c r="AD1212" s="6">
        <v>774140000</v>
      </c>
      <c r="AE1212" s="6">
        <v>490790000</v>
      </c>
      <c r="AF1212" s="6">
        <v>497490000</v>
      </c>
      <c r="AG1212" s="6">
        <f t="shared" si="94"/>
        <v>0.97930816060808668</v>
      </c>
      <c r="AH1212" s="6">
        <f t="shared" si="95"/>
        <v>-3.0165188250339557E-2</v>
      </c>
      <c r="AI1212" s="6">
        <f t="shared" si="96"/>
        <v>0.88168236042798775</v>
      </c>
      <c r="AJ1212" s="6">
        <f t="shared" si="97"/>
        <v>0.18166909848379351</v>
      </c>
      <c r="AK1212" s="6">
        <f>VLOOKUP(AO1212,'MV-SigB'!F:J,3,FALSE)</f>
        <v>0</v>
      </c>
      <c r="AL1212" s="15">
        <v>19</v>
      </c>
      <c r="AM1212" s="6"/>
      <c r="AN1212" s="6">
        <v>235</v>
      </c>
      <c r="AO1212" s="7">
        <v>433</v>
      </c>
    </row>
    <row r="1213" spans="2:41" x14ac:dyDescent="0.2">
      <c r="B1213" s="5" t="s">
        <v>2475</v>
      </c>
      <c r="C1213" s="6" t="str">
        <f t="shared" si="98"/>
        <v>Q0VG49</v>
      </c>
      <c r="D1213" s="6" t="s">
        <v>2476</v>
      </c>
      <c r="E1213" s="6"/>
      <c r="F1213" s="6" t="s">
        <v>2477</v>
      </c>
      <c r="G1213" s="6" t="str">
        <f>IFERROR(VLOOKUP(C1213,Tabelle3!A:H,8,FALSE),"")</f>
        <v/>
      </c>
      <c r="H1213" s="6">
        <v>2</v>
      </c>
      <c r="I1213" s="6">
        <v>4</v>
      </c>
      <c r="J1213" s="6">
        <v>4</v>
      </c>
      <c r="K1213" s="6">
        <v>23.6</v>
      </c>
      <c r="L1213" s="6">
        <v>17.986999999999998</v>
      </c>
      <c r="M1213" s="6">
        <v>157</v>
      </c>
      <c r="N1213" s="6">
        <v>0</v>
      </c>
      <c r="O1213" s="6">
        <v>66.406999999999996</v>
      </c>
      <c r="P1213" s="6">
        <v>60011000</v>
      </c>
      <c r="Q1213" s="6">
        <v>829970</v>
      </c>
      <c r="R1213" s="6">
        <v>4976500</v>
      </c>
      <c r="S1213" s="6">
        <v>4301400</v>
      </c>
      <c r="T1213" s="6">
        <v>783920</v>
      </c>
      <c r="U1213" s="6">
        <v>7627600</v>
      </c>
      <c r="V1213" s="6">
        <v>2309300</v>
      </c>
      <c r="W1213" s="6">
        <v>19901000</v>
      </c>
      <c r="X1213" s="6">
        <v>19281000</v>
      </c>
      <c r="Y1213" s="6">
        <v>4162100</v>
      </c>
      <c r="Z1213" s="6">
        <v>6691200</v>
      </c>
      <c r="AA1213" s="6">
        <v>6482000</v>
      </c>
      <c r="AB1213" s="6">
        <v>4986300</v>
      </c>
      <c r="AC1213" s="6">
        <v>5009500</v>
      </c>
      <c r="AD1213" s="6">
        <v>5616700</v>
      </c>
      <c r="AE1213" s="6">
        <v>6532300</v>
      </c>
      <c r="AF1213" s="6">
        <v>4711000</v>
      </c>
      <c r="AG1213" s="6">
        <f t="shared" ref="AG1213:AG1276" si="99">AVERAGE(Y1213:AB1213)/AVERAGE(AC1213:AF1213)</f>
        <v>1.020672626260317</v>
      </c>
      <c r="AH1213" s="6">
        <f t="shared" ref="AH1213:AH1276" si="100">LOG(AG1213,2)</f>
        <v>2.9520205876607253E-2</v>
      </c>
      <c r="AI1213" s="6">
        <f t="shared" ref="AI1213:AI1276" si="101">TTEST(Y1213:AB1213,AC1213:AF1213,2,3)</f>
        <v>0.88236288990999778</v>
      </c>
      <c r="AJ1213" s="6">
        <f t="shared" ref="AJ1213:AJ1276" si="102">-LOG(AI1213,2)</f>
        <v>0.18055597901319986</v>
      </c>
      <c r="AK1213" s="6">
        <f>VLOOKUP(AO1213,'MV-SigB'!F:J,3,FALSE)</f>
        <v>0</v>
      </c>
      <c r="AL1213" s="15">
        <v>19</v>
      </c>
      <c r="AM1213" s="6"/>
      <c r="AN1213" s="6">
        <v>20</v>
      </c>
      <c r="AO1213" s="7">
        <v>657</v>
      </c>
    </row>
    <row r="1214" spans="2:41" x14ac:dyDescent="0.2">
      <c r="B1214" s="5" t="s">
        <v>1769</v>
      </c>
      <c r="C1214" s="6" t="str">
        <f t="shared" si="98"/>
        <v>P35576</v>
      </c>
      <c r="D1214" s="6" t="s">
        <v>1770</v>
      </c>
      <c r="E1214" s="6" t="s">
        <v>1771</v>
      </c>
      <c r="F1214" s="6" t="s">
        <v>1772</v>
      </c>
      <c r="G1214" s="6" t="str">
        <f>IFERROR(VLOOKUP(C1214,Tabelle3!A:H,8,FALSE),"")</f>
        <v/>
      </c>
      <c r="H1214" s="6">
        <v>1</v>
      </c>
      <c r="I1214" s="6">
        <v>2</v>
      </c>
      <c r="J1214" s="6">
        <v>2</v>
      </c>
      <c r="K1214" s="6">
        <v>10.1</v>
      </c>
      <c r="L1214" s="6">
        <v>40.472000000000001</v>
      </c>
      <c r="M1214" s="6">
        <v>357</v>
      </c>
      <c r="N1214" s="6">
        <v>0</v>
      </c>
      <c r="O1214" s="6">
        <v>8.4846000000000004</v>
      </c>
      <c r="P1214" s="6">
        <v>19459000</v>
      </c>
      <c r="Q1214" s="6">
        <v>0</v>
      </c>
      <c r="R1214" s="6">
        <v>10175000</v>
      </c>
      <c r="S1214" s="6">
        <v>911120</v>
      </c>
      <c r="T1214" s="6">
        <v>0</v>
      </c>
      <c r="U1214" s="6">
        <v>0</v>
      </c>
      <c r="V1214" s="6">
        <v>1264600</v>
      </c>
      <c r="W1214" s="6">
        <v>5154500</v>
      </c>
      <c r="X1214" s="6">
        <v>1953800</v>
      </c>
      <c r="Y1214" s="6"/>
      <c r="Z1214" s="6">
        <v>488380</v>
      </c>
      <c r="AA1214" s="6">
        <v>91980</v>
      </c>
      <c r="AB1214" s="6"/>
      <c r="AC1214" s="6"/>
      <c r="AD1214" s="6">
        <v>223960</v>
      </c>
      <c r="AE1214" s="6">
        <v>550050</v>
      </c>
      <c r="AF1214" s="6">
        <v>210730</v>
      </c>
      <c r="AG1214" s="6">
        <f t="shared" si="99"/>
        <v>0.88403030241485059</v>
      </c>
      <c r="AH1214" s="6">
        <f t="shared" si="100"/>
        <v>-0.177832272335854</v>
      </c>
      <c r="AI1214" s="6">
        <f t="shared" si="101"/>
        <v>0.88519175243567139</v>
      </c>
      <c r="AJ1214" s="6">
        <f t="shared" si="102"/>
        <v>0.17593808565488592</v>
      </c>
      <c r="AK1214" s="6">
        <f>VLOOKUP(AO1214,'MV-SigB'!F:J,3,FALSE)</f>
        <v>0</v>
      </c>
      <c r="AL1214" s="15">
        <v>19</v>
      </c>
      <c r="AM1214" s="6"/>
      <c r="AN1214" s="6">
        <v>5</v>
      </c>
      <c r="AO1214" s="7">
        <v>480</v>
      </c>
    </row>
    <row r="1215" spans="2:41" x14ac:dyDescent="0.2">
      <c r="B1215" s="5" t="s">
        <v>934</v>
      </c>
      <c r="C1215" s="6" t="str">
        <f t="shared" si="98"/>
        <v>I3ITR1</v>
      </c>
      <c r="D1215" s="6" t="s">
        <v>935</v>
      </c>
      <c r="E1215" s="6" t="s">
        <v>936</v>
      </c>
      <c r="F1215" s="6" t="s">
        <v>937</v>
      </c>
      <c r="G1215" s="6">
        <f>IFERROR(VLOOKUP(C1215,Tabelle3!A:H,8,FALSE),"")</f>
        <v>1</v>
      </c>
      <c r="H1215" s="6">
        <v>2</v>
      </c>
      <c r="I1215" s="6">
        <v>6</v>
      </c>
      <c r="J1215" s="6">
        <v>6</v>
      </c>
      <c r="K1215" s="6">
        <v>52.7</v>
      </c>
      <c r="L1215" s="6">
        <v>14.218</v>
      </c>
      <c r="M1215" s="6">
        <v>129</v>
      </c>
      <c r="N1215" s="6">
        <v>0</v>
      </c>
      <c r="O1215" s="6">
        <v>28.786999999999999</v>
      </c>
      <c r="P1215" s="6">
        <v>58406000</v>
      </c>
      <c r="Q1215" s="6">
        <v>3456300</v>
      </c>
      <c r="R1215" s="6">
        <v>4734200</v>
      </c>
      <c r="S1215" s="6">
        <v>3073300</v>
      </c>
      <c r="T1215" s="6">
        <v>2871400</v>
      </c>
      <c r="U1215" s="6">
        <v>6012600</v>
      </c>
      <c r="V1215" s="6">
        <v>4497200</v>
      </c>
      <c r="W1215" s="6">
        <v>13529000</v>
      </c>
      <c r="X1215" s="6">
        <v>20232000</v>
      </c>
      <c r="Y1215" s="6">
        <v>3966000</v>
      </c>
      <c r="Z1215" s="6">
        <v>5967200</v>
      </c>
      <c r="AA1215" s="6">
        <v>9995700</v>
      </c>
      <c r="AB1215" s="6">
        <v>8415400</v>
      </c>
      <c r="AC1215" s="6">
        <v>2688600</v>
      </c>
      <c r="AD1215" s="6">
        <v>6830700</v>
      </c>
      <c r="AE1215" s="6">
        <v>8877100</v>
      </c>
      <c r="AF1215" s="6">
        <v>11302000</v>
      </c>
      <c r="AG1215" s="6">
        <f t="shared" si="99"/>
        <v>0.95440495110847723</v>
      </c>
      <c r="AH1215" s="6">
        <f t="shared" si="100"/>
        <v>-6.7326567653551342E-2</v>
      </c>
      <c r="AI1215" s="6">
        <f t="shared" si="101"/>
        <v>0.88614967784433807</v>
      </c>
      <c r="AJ1215" s="6">
        <f t="shared" si="102"/>
        <v>0.17437769266940695</v>
      </c>
      <c r="AK1215" s="6">
        <f>VLOOKUP(AO1215,'MV-SigB'!F:J,3,FALSE)</f>
        <v>0</v>
      </c>
      <c r="AL1215" s="15">
        <v>19</v>
      </c>
      <c r="AM1215" s="6"/>
      <c r="AN1215" s="6">
        <v>35</v>
      </c>
      <c r="AO1215" s="7">
        <v>270</v>
      </c>
    </row>
    <row r="1216" spans="2:41" x14ac:dyDescent="0.2">
      <c r="B1216" s="5" t="s">
        <v>1300</v>
      </c>
      <c r="C1216" s="6" t="str">
        <f t="shared" si="98"/>
        <v>P04117</v>
      </c>
      <c r="D1216" s="6" t="s">
        <v>1301</v>
      </c>
      <c r="E1216" s="6" t="s">
        <v>1302</v>
      </c>
      <c r="F1216" s="6" t="s">
        <v>1303</v>
      </c>
      <c r="G1216" s="6" t="str">
        <f>IFERROR(VLOOKUP(C1216,Tabelle3!A:H,8,FALSE),"")</f>
        <v/>
      </c>
      <c r="H1216" s="6">
        <v>1</v>
      </c>
      <c r="I1216" s="6">
        <v>1</v>
      </c>
      <c r="J1216" s="6">
        <v>1</v>
      </c>
      <c r="K1216" s="6">
        <v>11.4</v>
      </c>
      <c r="L1216" s="6">
        <v>14.65</v>
      </c>
      <c r="M1216" s="6">
        <v>132</v>
      </c>
      <c r="N1216" s="6">
        <v>0</v>
      </c>
      <c r="O1216" s="6">
        <v>56.786000000000001</v>
      </c>
      <c r="P1216" s="6">
        <v>3276700</v>
      </c>
      <c r="Q1216" s="6">
        <v>676680</v>
      </c>
      <c r="R1216" s="6">
        <v>0</v>
      </c>
      <c r="S1216" s="6">
        <v>0</v>
      </c>
      <c r="T1216" s="6">
        <v>370960</v>
      </c>
      <c r="U1216" s="6">
        <v>473460</v>
      </c>
      <c r="V1216" s="6">
        <v>491170</v>
      </c>
      <c r="W1216" s="6">
        <v>0</v>
      </c>
      <c r="X1216" s="6">
        <v>1264500</v>
      </c>
      <c r="Y1216" s="6">
        <v>783300</v>
      </c>
      <c r="Z1216" s="6"/>
      <c r="AA1216" s="6"/>
      <c r="AB1216" s="6">
        <v>553260</v>
      </c>
      <c r="AC1216" s="6">
        <v>173820</v>
      </c>
      <c r="AD1216" s="6">
        <v>1340700</v>
      </c>
      <c r="AE1216" s="6"/>
      <c r="AF1216" s="6">
        <v>306820</v>
      </c>
      <c r="AG1216" s="6">
        <f t="shared" si="99"/>
        <v>1.1007499972547683</v>
      </c>
      <c r="AH1216" s="6">
        <f t="shared" si="100"/>
        <v>0.13848684067677569</v>
      </c>
      <c r="AI1216" s="6">
        <f t="shared" si="101"/>
        <v>0.88671666721770692</v>
      </c>
      <c r="AJ1216" s="6">
        <f t="shared" si="102"/>
        <v>0.17345490140839293</v>
      </c>
      <c r="AK1216" s="6">
        <f>VLOOKUP(AO1216,'MV-SigB'!F:J,3,FALSE)</f>
        <v>0</v>
      </c>
      <c r="AL1216" s="15">
        <v>19</v>
      </c>
      <c r="AM1216" s="6"/>
      <c r="AN1216" s="6">
        <v>3</v>
      </c>
      <c r="AO1216" s="7">
        <v>362</v>
      </c>
    </row>
    <row r="1217" spans="2:41" x14ac:dyDescent="0.2">
      <c r="B1217" s="5" t="s">
        <v>6009</v>
      </c>
      <c r="C1217" s="6" t="str">
        <f t="shared" si="98"/>
        <v>Q9WTP7</v>
      </c>
      <c r="D1217" s="6" t="s">
        <v>6010</v>
      </c>
      <c r="E1217" s="6" t="s">
        <v>6011</v>
      </c>
      <c r="F1217" s="6" t="s">
        <v>6012</v>
      </c>
      <c r="G1217" s="6">
        <f>IFERROR(VLOOKUP(C1217,Tabelle3!A:H,8,FALSE),"")</f>
        <v>1</v>
      </c>
      <c r="H1217" s="6">
        <v>2</v>
      </c>
      <c r="I1217" s="6">
        <v>34</v>
      </c>
      <c r="J1217" s="6">
        <v>34</v>
      </c>
      <c r="K1217" s="6">
        <v>88.5</v>
      </c>
      <c r="L1217" s="6">
        <v>25.425999999999998</v>
      </c>
      <c r="M1217" s="6">
        <v>227</v>
      </c>
      <c r="N1217" s="6">
        <v>0</v>
      </c>
      <c r="O1217" s="6">
        <v>323.31</v>
      </c>
      <c r="P1217" s="6">
        <v>11301000000</v>
      </c>
      <c r="Q1217" s="6">
        <v>1535900000</v>
      </c>
      <c r="R1217" s="6">
        <v>353140000</v>
      </c>
      <c r="S1217" s="6">
        <v>1059700000</v>
      </c>
      <c r="T1217" s="6">
        <v>240770000</v>
      </c>
      <c r="U1217" s="6">
        <v>964010000</v>
      </c>
      <c r="V1217" s="6">
        <v>525730000</v>
      </c>
      <c r="W1217" s="6">
        <v>3897600000</v>
      </c>
      <c r="X1217" s="6">
        <v>2724400000</v>
      </c>
      <c r="Y1217" s="6">
        <v>175460000</v>
      </c>
      <c r="Z1217" s="6">
        <v>211000000</v>
      </c>
      <c r="AA1217" s="6">
        <v>253030000</v>
      </c>
      <c r="AB1217" s="6">
        <v>214800000</v>
      </c>
      <c r="AC1217" s="6">
        <v>315290000</v>
      </c>
      <c r="AD1217" s="6">
        <v>240980000</v>
      </c>
      <c r="AE1217" s="6">
        <v>171560000</v>
      </c>
      <c r="AF1217" s="6">
        <v>150910000</v>
      </c>
      <c r="AG1217" s="6">
        <f t="shared" si="99"/>
        <v>0.9721760702824499</v>
      </c>
      <c r="AH1217" s="6">
        <f t="shared" si="100"/>
        <v>-4.0710471673976442E-2</v>
      </c>
      <c r="AI1217" s="6">
        <f t="shared" si="101"/>
        <v>0.88717512202184579</v>
      </c>
      <c r="AJ1217" s="6">
        <f t="shared" si="102"/>
        <v>0.17270918457138956</v>
      </c>
      <c r="AK1217" s="6">
        <f>VLOOKUP(AO1217,'MV-SigB'!F:J,3,FALSE)</f>
        <v>0</v>
      </c>
      <c r="AL1217" s="15">
        <v>19</v>
      </c>
      <c r="AM1217" s="6"/>
      <c r="AN1217" s="6">
        <v>501</v>
      </c>
      <c r="AO1217" s="7">
        <v>1557</v>
      </c>
    </row>
    <row r="1218" spans="2:41" x14ac:dyDescent="0.2">
      <c r="B1218" s="5" t="s">
        <v>3746</v>
      </c>
      <c r="C1218" s="6" t="str">
        <f t="shared" si="98"/>
        <v>Q8CG72</v>
      </c>
      <c r="D1218" s="6" t="s">
        <v>3747</v>
      </c>
      <c r="E1218" s="6" t="s">
        <v>3748</v>
      </c>
      <c r="F1218" s="6" t="s">
        <v>3749</v>
      </c>
      <c r="G1218" s="6">
        <f>IFERROR(VLOOKUP(C1218,Tabelle3!A:H,8,FALSE),"")</f>
        <v>1</v>
      </c>
      <c r="H1218" s="6">
        <v>2</v>
      </c>
      <c r="I1218" s="6">
        <v>2</v>
      </c>
      <c r="J1218" s="6">
        <v>2</v>
      </c>
      <c r="K1218" s="6">
        <v>7.4</v>
      </c>
      <c r="L1218" s="6">
        <v>31.042999999999999</v>
      </c>
      <c r="M1218" s="6">
        <v>284</v>
      </c>
      <c r="N1218" s="6">
        <v>0</v>
      </c>
      <c r="O1218" s="6">
        <v>3.9885999999999999</v>
      </c>
      <c r="P1218" s="6">
        <v>17744000</v>
      </c>
      <c r="Q1218" s="6">
        <v>2861300</v>
      </c>
      <c r="R1218" s="6">
        <v>1215400</v>
      </c>
      <c r="S1218" s="6">
        <v>1209000</v>
      </c>
      <c r="T1218" s="6">
        <v>803760</v>
      </c>
      <c r="U1218" s="6">
        <v>3291000</v>
      </c>
      <c r="V1218" s="6">
        <v>1923400</v>
      </c>
      <c r="W1218" s="6">
        <v>5396800</v>
      </c>
      <c r="X1218" s="6">
        <v>1042900</v>
      </c>
      <c r="Y1218" s="6">
        <v>619040</v>
      </c>
      <c r="Z1218" s="6">
        <v>110530</v>
      </c>
      <c r="AA1218" s="6">
        <v>289070</v>
      </c>
      <c r="AB1218" s="6">
        <v>142180</v>
      </c>
      <c r="AC1218" s="6">
        <v>398560</v>
      </c>
      <c r="AD1218" s="6">
        <v>422010</v>
      </c>
      <c r="AE1218" s="6">
        <v>180020</v>
      </c>
      <c r="AF1218" s="6">
        <v>74919</v>
      </c>
      <c r="AG1218" s="6">
        <f t="shared" si="99"/>
        <v>1.0793215119538748</v>
      </c>
      <c r="AH1218" s="6">
        <f t="shared" si="100"/>
        <v>0.11012468374058523</v>
      </c>
      <c r="AI1218" s="6">
        <f t="shared" si="101"/>
        <v>0.88739354512990953</v>
      </c>
      <c r="AJ1218" s="6">
        <f t="shared" si="102"/>
        <v>0.17235403580510797</v>
      </c>
      <c r="AK1218" s="6">
        <f>VLOOKUP(AO1218,'MV-SigB'!F:J,3,FALSE)</f>
        <v>0</v>
      </c>
      <c r="AL1218" s="15">
        <v>19</v>
      </c>
      <c r="AM1218" s="6"/>
      <c r="AN1218" s="6">
        <v>5</v>
      </c>
      <c r="AO1218" s="7">
        <v>984</v>
      </c>
    </row>
    <row r="1219" spans="2:41" x14ac:dyDescent="0.2">
      <c r="B1219" s="5" t="s">
        <v>4730</v>
      </c>
      <c r="C1219" s="6" t="str">
        <f t="shared" si="98"/>
        <v>Q9CPY0</v>
      </c>
      <c r="D1219" s="6" t="s">
        <v>4731</v>
      </c>
      <c r="E1219" s="6" t="s">
        <v>4732</v>
      </c>
      <c r="F1219" s="6" t="s">
        <v>4733</v>
      </c>
      <c r="G1219" s="6">
        <f>IFERROR(VLOOKUP(C1219,Tabelle3!A:H,8,FALSE),"")</f>
        <v>1</v>
      </c>
      <c r="H1219" s="6">
        <v>1</v>
      </c>
      <c r="I1219" s="6">
        <v>8</v>
      </c>
      <c r="J1219" s="6">
        <v>8</v>
      </c>
      <c r="K1219" s="6">
        <v>24</v>
      </c>
      <c r="L1219" s="6">
        <v>27.143999999999998</v>
      </c>
      <c r="M1219" s="6">
        <v>246</v>
      </c>
      <c r="N1219" s="6">
        <v>0</v>
      </c>
      <c r="O1219" s="6">
        <v>32.877000000000002</v>
      </c>
      <c r="P1219" s="6">
        <v>34613000</v>
      </c>
      <c r="Q1219" s="6">
        <v>5967800</v>
      </c>
      <c r="R1219" s="6">
        <v>2500800</v>
      </c>
      <c r="S1219" s="6">
        <v>6237300</v>
      </c>
      <c r="T1219" s="6">
        <v>0</v>
      </c>
      <c r="U1219" s="6">
        <v>185710</v>
      </c>
      <c r="V1219" s="6">
        <v>5275000</v>
      </c>
      <c r="W1219" s="6">
        <v>8414600</v>
      </c>
      <c r="X1219" s="6">
        <v>6031800</v>
      </c>
      <c r="Y1219" s="6">
        <v>575970</v>
      </c>
      <c r="Z1219" s="6">
        <v>1077200</v>
      </c>
      <c r="AA1219" s="6">
        <v>1835700</v>
      </c>
      <c r="AB1219" s="6"/>
      <c r="AC1219" s="6">
        <v>106760</v>
      </c>
      <c r="AD1219" s="6">
        <v>3490800</v>
      </c>
      <c r="AE1219" s="6">
        <v>686750</v>
      </c>
      <c r="AF1219" s="6">
        <v>862900</v>
      </c>
      <c r="AG1219" s="6">
        <f t="shared" si="99"/>
        <v>0.90375692203478519</v>
      </c>
      <c r="AH1219" s="6">
        <f t="shared" si="100"/>
        <v>-0.14599330292373017</v>
      </c>
      <c r="AI1219" s="6">
        <f t="shared" si="101"/>
        <v>0.88910107327702792</v>
      </c>
      <c r="AJ1219" s="6">
        <f t="shared" si="102"/>
        <v>0.16958066050396131</v>
      </c>
      <c r="AK1219" s="6">
        <f>VLOOKUP(AO1219,'MV-SigB'!F:J,3,FALSE)</f>
        <v>0</v>
      </c>
      <c r="AL1219" s="15">
        <v>19</v>
      </c>
      <c r="AM1219" s="6"/>
      <c r="AN1219" s="6">
        <v>21</v>
      </c>
      <c r="AO1219" s="7">
        <v>1233</v>
      </c>
    </row>
    <row r="1220" spans="2:41" x14ac:dyDescent="0.2">
      <c r="B1220" s="5" t="s">
        <v>388</v>
      </c>
      <c r="C1220" s="6" t="str">
        <f t="shared" si="98"/>
        <v>D3Z2Y7</v>
      </c>
      <c r="D1220" s="6" t="s">
        <v>389</v>
      </c>
      <c r="E1220" s="6" t="s">
        <v>390</v>
      </c>
      <c r="F1220" s="6" t="s">
        <v>391</v>
      </c>
      <c r="G1220" s="6" t="str">
        <f>IFERROR(VLOOKUP(C1220,Tabelle3!A:H,8,FALSE),"")</f>
        <v/>
      </c>
      <c r="H1220" s="6">
        <v>5</v>
      </c>
      <c r="I1220" s="6">
        <v>4</v>
      </c>
      <c r="J1220" s="6">
        <v>4</v>
      </c>
      <c r="K1220" s="6">
        <v>29.1</v>
      </c>
      <c r="L1220" s="6">
        <v>22.303999999999998</v>
      </c>
      <c r="M1220" s="6">
        <v>199</v>
      </c>
      <c r="N1220" s="6">
        <v>0</v>
      </c>
      <c r="O1220" s="6">
        <v>73.787000000000006</v>
      </c>
      <c r="P1220" s="6">
        <v>97364000</v>
      </c>
      <c r="Q1220" s="6">
        <v>3466400</v>
      </c>
      <c r="R1220" s="6">
        <v>5975100</v>
      </c>
      <c r="S1220" s="6">
        <v>10979000</v>
      </c>
      <c r="T1220" s="6">
        <v>6467200</v>
      </c>
      <c r="U1220" s="6">
        <v>7005400</v>
      </c>
      <c r="V1220" s="6">
        <v>23781000</v>
      </c>
      <c r="W1220" s="6">
        <v>15969000</v>
      </c>
      <c r="X1220" s="6">
        <v>23720000</v>
      </c>
      <c r="Y1220" s="6">
        <v>2177200</v>
      </c>
      <c r="Z1220" s="6">
        <v>9066600</v>
      </c>
      <c r="AA1220" s="6">
        <v>3656600</v>
      </c>
      <c r="AB1220" s="6">
        <v>14304000</v>
      </c>
      <c r="AC1220" s="6">
        <v>4646100</v>
      </c>
      <c r="AD1220" s="6">
        <v>17164000</v>
      </c>
      <c r="AE1220" s="6">
        <v>4338300</v>
      </c>
      <c r="AF1220" s="6">
        <v>5468300</v>
      </c>
      <c r="AG1220" s="6">
        <f t="shared" si="99"/>
        <v>0.92370171460019546</v>
      </c>
      <c r="AH1220" s="6">
        <f t="shared" si="100"/>
        <v>-0.11450104881129533</v>
      </c>
      <c r="AI1220" s="6">
        <f t="shared" si="101"/>
        <v>0.889285127482772</v>
      </c>
      <c r="AJ1220" s="6">
        <f t="shared" si="102"/>
        <v>0.16928203685211748</v>
      </c>
      <c r="AK1220" s="6">
        <f>VLOOKUP(AO1220,'MV-SigB'!F:J,3,FALSE)</f>
        <v>0</v>
      </c>
      <c r="AL1220" s="15">
        <v>19</v>
      </c>
      <c r="AM1220" s="6"/>
      <c r="AN1220" s="6">
        <v>30</v>
      </c>
      <c r="AO1220" s="7">
        <v>127</v>
      </c>
    </row>
    <row r="1221" spans="2:41" x14ac:dyDescent="0.2">
      <c r="B1221" s="5" t="s">
        <v>4008</v>
      </c>
      <c r="C1221" s="6" t="str">
        <f t="shared" ref="C1221:C1284" si="103">LEFT(B1221,6)</f>
        <v>Q8R2Y8</v>
      </c>
      <c r="D1221" s="6" t="s">
        <v>4009</v>
      </c>
      <c r="E1221" s="6" t="s">
        <v>4010</v>
      </c>
      <c r="F1221" s="6" t="s">
        <v>4011</v>
      </c>
      <c r="G1221" s="6">
        <f>IFERROR(VLOOKUP(C1221,Tabelle3!A:H,8,FALSE),"")</f>
        <v>1</v>
      </c>
      <c r="H1221" s="6">
        <v>1</v>
      </c>
      <c r="I1221" s="6">
        <v>14</v>
      </c>
      <c r="J1221" s="6">
        <v>14</v>
      </c>
      <c r="K1221" s="6">
        <v>73.5</v>
      </c>
      <c r="L1221" s="6">
        <v>19.526</v>
      </c>
      <c r="M1221" s="6">
        <v>181</v>
      </c>
      <c r="N1221" s="6">
        <v>0</v>
      </c>
      <c r="O1221" s="6">
        <v>323.31</v>
      </c>
      <c r="P1221" s="6">
        <v>713440000</v>
      </c>
      <c r="Q1221" s="6">
        <v>54762000</v>
      </c>
      <c r="R1221" s="6">
        <v>49184000</v>
      </c>
      <c r="S1221" s="6">
        <v>50550000</v>
      </c>
      <c r="T1221" s="6">
        <v>13176000</v>
      </c>
      <c r="U1221" s="6">
        <v>87750000</v>
      </c>
      <c r="V1221" s="6">
        <v>96077000</v>
      </c>
      <c r="W1221" s="6">
        <v>175770000</v>
      </c>
      <c r="X1221" s="6">
        <v>186170000</v>
      </c>
      <c r="Y1221" s="6">
        <v>67790000</v>
      </c>
      <c r="Z1221" s="6">
        <v>72676000</v>
      </c>
      <c r="AA1221" s="6">
        <v>32511000</v>
      </c>
      <c r="AB1221" s="6">
        <v>43287000</v>
      </c>
      <c r="AC1221" s="6">
        <v>72141000</v>
      </c>
      <c r="AD1221" s="6">
        <v>68135000</v>
      </c>
      <c r="AE1221" s="6">
        <v>40877000</v>
      </c>
      <c r="AF1221" s="6">
        <v>42414000</v>
      </c>
      <c r="AG1221" s="6">
        <f t="shared" si="99"/>
        <v>0.96733417722651371</v>
      </c>
      <c r="AH1221" s="6">
        <f t="shared" si="100"/>
        <v>-4.7913722722451244E-2</v>
      </c>
      <c r="AI1221" s="6">
        <f t="shared" si="101"/>
        <v>0.89053148547762084</v>
      </c>
      <c r="AJ1221" s="6">
        <f t="shared" si="102"/>
        <v>0.16726147498167693</v>
      </c>
      <c r="AK1221" s="6">
        <f>VLOOKUP(AO1221,'MV-SigB'!F:J,3,FALSE)</f>
        <v>0</v>
      </c>
      <c r="AL1221" s="15">
        <v>19</v>
      </c>
      <c r="AM1221" s="6"/>
      <c r="AN1221" s="6">
        <v>201</v>
      </c>
      <c r="AO1221" s="7">
        <v>1050</v>
      </c>
    </row>
    <row r="1222" spans="2:41" x14ac:dyDescent="0.2">
      <c r="B1222" s="5" t="s">
        <v>5295</v>
      </c>
      <c r="C1222" s="6" t="str">
        <f t="shared" si="103"/>
        <v>Q9D1N9</v>
      </c>
      <c r="D1222" s="6" t="s">
        <v>5296</v>
      </c>
      <c r="E1222" s="6" t="s">
        <v>5297</v>
      </c>
      <c r="F1222" s="6" t="s">
        <v>5298</v>
      </c>
      <c r="G1222" s="6">
        <f>IFERROR(VLOOKUP(C1222,Tabelle3!A:H,8,FALSE),"")</f>
        <v>1</v>
      </c>
      <c r="H1222" s="6">
        <v>2</v>
      </c>
      <c r="I1222" s="6">
        <v>15</v>
      </c>
      <c r="J1222" s="6">
        <v>15</v>
      </c>
      <c r="K1222" s="6">
        <v>70.3</v>
      </c>
      <c r="L1222" s="6">
        <v>23.366</v>
      </c>
      <c r="M1222" s="6">
        <v>209</v>
      </c>
      <c r="N1222" s="6">
        <v>0</v>
      </c>
      <c r="O1222" s="6">
        <v>323.31</v>
      </c>
      <c r="P1222" s="6">
        <v>652600000</v>
      </c>
      <c r="Q1222" s="6">
        <v>56720000</v>
      </c>
      <c r="R1222" s="6">
        <v>42786000</v>
      </c>
      <c r="S1222" s="6">
        <v>55570000</v>
      </c>
      <c r="T1222" s="6">
        <v>4648500</v>
      </c>
      <c r="U1222" s="6">
        <v>50783000</v>
      </c>
      <c r="V1222" s="6">
        <v>93884000</v>
      </c>
      <c r="W1222" s="6">
        <v>124290000</v>
      </c>
      <c r="X1222" s="6">
        <v>223910000</v>
      </c>
      <c r="Y1222" s="6">
        <v>62129000</v>
      </c>
      <c r="Z1222" s="6">
        <v>64806000</v>
      </c>
      <c r="AA1222" s="6">
        <v>62620000</v>
      </c>
      <c r="AB1222" s="6">
        <v>19178000</v>
      </c>
      <c r="AC1222" s="6">
        <v>53854000</v>
      </c>
      <c r="AD1222" s="6">
        <v>65445000</v>
      </c>
      <c r="AE1222" s="6">
        <v>38251000</v>
      </c>
      <c r="AF1222" s="6">
        <v>58418000</v>
      </c>
      <c r="AG1222" s="6">
        <f t="shared" si="99"/>
        <v>0.9664996666172766</v>
      </c>
      <c r="AH1222" s="6">
        <f t="shared" si="100"/>
        <v>-4.9158860091497683E-2</v>
      </c>
      <c r="AI1222" s="6">
        <f t="shared" si="101"/>
        <v>0.89058749015613081</v>
      </c>
      <c r="AJ1222" s="6">
        <f t="shared" si="102"/>
        <v>0.16717074811493204</v>
      </c>
      <c r="AK1222" s="6">
        <f>VLOOKUP(AO1222,'MV-SigB'!F:J,3,FALSE)</f>
        <v>0</v>
      </c>
      <c r="AL1222" s="15">
        <v>19</v>
      </c>
      <c r="AM1222" s="6"/>
      <c r="AN1222" s="6">
        <v>99</v>
      </c>
      <c r="AO1222" s="7">
        <v>1376</v>
      </c>
    </row>
    <row r="1223" spans="2:41" x14ac:dyDescent="0.2">
      <c r="B1223" s="5" t="s">
        <v>511</v>
      </c>
      <c r="C1223" s="6" t="str">
        <f t="shared" si="103"/>
        <v>E9PVN6</v>
      </c>
      <c r="D1223" s="6"/>
      <c r="E1223" s="6" t="s">
        <v>512</v>
      </c>
      <c r="F1223" s="6" t="s">
        <v>513</v>
      </c>
      <c r="G1223" s="6">
        <f>IFERROR(VLOOKUP(C1223,Tabelle3!A:H,8,FALSE),"")</f>
        <v>1</v>
      </c>
      <c r="H1223" s="6">
        <v>1</v>
      </c>
      <c r="I1223" s="6">
        <v>10</v>
      </c>
      <c r="J1223" s="6">
        <v>0</v>
      </c>
      <c r="K1223" s="6">
        <v>64.8</v>
      </c>
      <c r="L1223" s="6">
        <v>20.443000000000001</v>
      </c>
      <c r="M1223" s="6">
        <v>182</v>
      </c>
      <c r="N1223" s="6">
        <v>0</v>
      </c>
      <c r="O1223" s="6">
        <v>256.81</v>
      </c>
      <c r="P1223" s="6">
        <v>379190000</v>
      </c>
      <c r="Q1223" s="6">
        <v>16843000</v>
      </c>
      <c r="R1223" s="6">
        <v>34937000</v>
      </c>
      <c r="S1223" s="6">
        <v>15425000</v>
      </c>
      <c r="T1223" s="6">
        <v>3725200</v>
      </c>
      <c r="U1223" s="6">
        <v>34073000</v>
      </c>
      <c r="V1223" s="6">
        <v>15410000</v>
      </c>
      <c r="W1223" s="6">
        <v>125130000</v>
      </c>
      <c r="X1223" s="6">
        <v>133640000</v>
      </c>
      <c r="Y1223" s="6">
        <v>40776000</v>
      </c>
      <c r="Z1223" s="6">
        <v>53442000</v>
      </c>
      <c r="AA1223" s="6">
        <v>23924000</v>
      </c>
      <c r="AB1223" s="6">
        <v>23458000</v>
      </c>
      <c r="AC1223" s="6">
        <v>31869000</v>
      </c>
      <c r="AD1223" s="6">
        <v>39022000</v>
      </c>
      <c r="AE1223" s="6">
        <v>39639000</v>
      </c>
      <c r="AF1223" s="6">
        <v>35472000</v>
      </c>
      <c r="AG1223" s="6">
        <f t="shared" si="99"/>
        <v>0.96984972808591663</v>
      </c>
      <c r="AH1223" s="6">
        <f t="shared" si="100"/>
        <v>-4.4166866494786343E-2</v>
      </c>
      <c r="AI1223" s="6">
        <f t="shared" si="101"/>
        <v>0.89108827131162283</v>
      </c>
      <c r="AJ1223" s="6">
        <f t="shared" si="102"/>
        <v>0.16635974251643926</v>
      </c>
      <c r="AK1223" s="6">
        <f>VLOOKUP(AO1223,'MV-SigB'!F:J,3,FALSE)</f>
        <v>0</v>
      </c>
      <c r="AL1223" s="15">
        <v>19</v>
      </c>
      <c r="AM1223" s="6"/>
      <c r="AN1223" s="6">
        <v>78</v>
      </c>
      <c r="AO1223" s="7">
        <v>159</v>
      </c>
    </row>
    <row r="1224" spans="2:41" x14ac:dyDescent="0.2">
      <c r="B1224" s="5" t="s">
        <v>973</v>
      </c>
      <c r="C1224" s="6" t="str">
        <f t="shared" si="103"/>
        <v>L7N466</v>
      </c>
      <c r="D1224" s="6"/>
      <c r="E1224" s="6" t="s">
        <v>974</v>
      </c>
      <c r="F1224" s="6" t="s">
        <v>975</v>
      </c>
      <c r="G1224" s="6">
        <f>IFERROR(VLOOKUP(C1224,Tabelle3!A:H,8,FALSE),"")</f>
        <v>1</v>
      </c>
      <c r="H1224" s="6">
        <v>1</v>
      </c>
      <c r="I1224" s="6">
        <v>15</v>
      </c>
      <c r="J1224" s="6">
        <v>1</v>
      </c>
      <c r="K1224" s="6">
        <v>61.6</v>
      </c>
      <c r="L1224" s="6">
        <v>23.183</v>
      </c>
      <c r="M1224" s="6">
        <v>203</v>
      </c>
      <c r="N1224" s="6">
        <v>0</v>
      </c>
      <c r="O1224" s="6">
        <v>6.2385000000000002</v>
      </c>
      <c r="P1224" s="6">
        <v>171440000</v>
      </c>
      <c r="Q1224" s="6">
        <v>19387000</v>
      </c>
      <c r="R1224" s="6">
        <v>11726000</v>
      </c>
      <c r="S1224" s="6">
        <v>26034000</v>
      </c>
      <c r="T1224" s="6">
        <v>31245000</v>
      </c>
      <c r="U1224" s="6">
        <v>27735000</v>
      </c>
      <c r="V1224" s="6">
        <v>24932000</v>
      </c>
      <c r="W1224" s="6">
        <v>16602000</v>
      </c>
      <c r="X1224" s="6">
        <v>13779000</v>
      </c>
      <c r="Y1224" s="6">
        <v>8070800</v>
      </c>
      <c r="Z1224" s="6">
        <v>9839600</v>
      </c>
      <c r="AA1224" s="6">
        <v>8902100</v>
      </c>
      <c r="AB1224" s="6">
        <v>12422000</v>
      </c>
      <c r="AC1224" s="6">
        <v>20456000</v>
      </c>
      <c r="AD1224" s="6">
        <v>13725000</v>
      </c>
      <c r="AE1224" s="6">
        <v>1043400</v>
      </c>
      <c r="AF1224" s="6">
        <v>1116700</v>
      </c>
      <c r="AG1224" s="6">
        <f t="shared" si="99"/>
        <v>1.0796178431582975</v>
      </c>
      <c r="AH1224" s="6">
        <f t="shared" si="100"/>
        <v>0.11052072595525293</v>
      </c>
      <c r="AI1224" s="6">
        <f t="shared" si="101"/>
        <v>0.89166938694544107</v>
      </c>
      <c r="AJ1224" s="6">
        <f t="shared" si="102"/>
        <v>0.16541920786900385</v>
      </c>
      <c r="AK1224" s="6">
        <f>VLOOKUP(AO1224,'MV-SigB'!F:J,3,FALSE)</f>
        <v>0</v>
      </c>
      <c r="AL1224" s="15">
        <v>19</v>
      </c>
      <c r="AM1224" s="6"/>
      <c r="AN1224" s="6">
        <v>7</v>
      </c>
      <c r="AO1224" s="7">
        <v>280</v>
      </c>
    </row>
    <row r="1225" spans="2:41" x14ac:dyDescent="0.2">
      <c r="B1225" s="5" t="s">
        <v>4131</v>
      </c>
      <c r="C1225" s="6" t="str">
        <f t="shared" si="103"/>
        <v>Q8VDT9</v>
      </c>
      <c r="D1225" s="6" t="s">
        <v>4132</v>
      </c>
      <c r="E1225" s="6" t="s">
        <v>4133</v>
      </c>
      <c r="F1225" s="6" t="s">
        <v>4134</v>
      </c>
      <c r="G1225" s="6">
        <f>IFERROR(VLOOKUP(C1225,Tabelle3!A:H,8,FALSE),"")</f>
        <v>1</v>
      </c>
      <c r="H1225" s="6">
        <v>1</v>
      </c>
      <c r="I1225" s="6">
        <v>6</v>
      </c>
      <c r="J1225" s="6">
        <v>6</v>
      </c>
      <c r="K1225" s="6">
        <v>54.7</v>
      </c>
      <c r="L1225" s="6">
        <v>18.213000000000001</v>
      </c>
      <c r="M1225" s="6">
        <v>159</v>
      </c>
      <c r="N1225" s="6">
        <v>0</v>
      </c>
      <c r="O1225" s="6">
        <v>28.632999999999999</v>
      </c>
      <c r="P1225" s="6">
        <v>264780000</v>
      </c>
      <c r="Q1225" s="6">
        <v>8864100</v>
      </c>
      <c r="R1225" s="6">
        <v>10818000</v>
      </c>
      <c r="S1225" s="6">
        <v>8033000</v>
      </c>
      <c r="T1225" s="6">
        <v>12008000</v>
      </c>
      <c r="U1225" s="6">
        <v>17799000</v>
      </c>
      <c r="V1225" s="6">
        <v>9900700</v>
      </c>
      <c r="W1225" s="6">
        <v>94796000</v>
      </c>
      <c r="X1225" s="6">
        <v>102560000</v>
      </c>
      <c r="Y1225" s="6">
        <v>8999800</v>
      </c>
      <c r="Z1225" s="6">
        <v>18877000</v>
      </c>
      <c r="AA1225" s="6">
        <v>26159000</v>
      </c>
      <c r="AB1225" s="6">
        <v>49312000</v>
      </c>
      <c r="AC1225" s="6">
        <v>9777200</v>
      </c>
      <c r="AD1225" s="6">
        <v>20255000</v>
      </c>
      <c r="AE1225" s="6">
        <v>34118000</v>
      </c>
      <c r="AF1225" s="6">
        <v>33294000</v>
      </c>
      <c r="AG1225" s="6">
        <f t="shared" si="99"/>
        <v>1.0605844165173504</v>
      </c>
      <c r="AH1225" s="6">
        <f t="shared" si="100"/>
        <v>8.4859455799191533E-2</v>
      </c>
      <c r="AI1225" s="6">
        <f t="shared" si="101"/>
        <v>0.89198901913421658</v>
      </c>
      <c r="AJ1225" s="6">
        <f t="shared" si="102"/>
        <v>0.16490214498631375</v>
      </c>
      <c r="AK1225" s="6">
        <f>VLOOKUP(AO1225,'MV-SigB'!F:J,3,FALSE)</f>
        <v>0</v>
      </c>
      <c r="AL1225" s="15">
        <v>19</v>
      </c>
      <c r="AM1225" s="6"/>
      <c r="AN1225" s="6">
        <v>67</v>
      </c>
      <c r="AO1225" s="7">
        <v>1081</v>
      </c>
    </row>
    <row r="1226" spans="2:41" x14ac:dyDescent="0.2">
      <c r="B1226" s="5" t="s">
        <v>321</v>
      </c>
      <c r="C1226" s="6" t="str">
        <f t="shared" si="103"/>
        <v>D3YXS8</v>
      </c>
      <c r="D1226" s="6" t="s">
        <v>322</v>
      </c>
      <c r="E1226" s="6" t="s">
        <v>323</v>
      </c>
      <c r="F1226" s="6" t="s">
        <v>324</v>
      </c>
      <c r="G1226" s="6">
        <f>IFERROR(VLOOKUP(C1226,Tabelle3!A:H,8,FALSE),"")</f>
        <v>1</v>
      </c>
      <c r="H1226" s="6">
        <v>5</v>
      </c>
      <c r="I1226" s="6">
        <v>4</v>
      </c>
      <c r="J1226" s="6">
        <v>4</v>
      </c>
      <c r="K1226" s="6">
        <v>20.399999999999999</v>
      </c>
      <c r="L1226" s="6">
        <v>30.376000000000001</v>
      </c>
      <c r="M1226" s="6">
        <v>274</v>
      </c>
      <c r="N1226" s="6">
        <v>0</v>
      </c>
      <c r="O1226" s="6">
        <v>8.7050999999999998</v>
      </c>
      <c r="P1226" s="6">
        <v>59886000</v>
      </c>
      <c r="Q1226" s="6">
        <v>963430</v>
      </c>
      <c r="R1226" s="6">
        <v>23872000</v>
      </c>
      <c r="S1226" s="6">
        <v>722840</v>
      </c>
      <c r="T1226" s="6">
        <v>2732900</v>
      </c>
      <c r="U1226" s="6">
        <v>2643400</v>
      </c>
      <c r="V1226" s="6">
        <v>5883700</v>
      </c>
      <c r="W1226" s="6">
        <v>8721400</v>
      </c>
      <c r="X1226" s="6">
        <v>14347000</v>
      </c>
      <c r="Y1226" s="6">
        <v>229820</v>
      </c>
      <c r="Z1226" s="6">
        <v>1269900</v>
      </c>
      <c r="AA1226" s="6">
        <v>295330</v>
      </c>
      <c r="AB1226" s="6">
        <v>519630</v>
      </c>
      <c r="AC1226" s="6">
        <v>343820</v>
      </c>
      <c r="AD1226" s="6">
        <v>1042600</v>
      </c>
      <c r="AE1226" s="6">
        <v>495380</v>
      </c>
      <c r="AF1226" s="6">
        <v>592950</v>
      </c>
      <c r="AG1226" s="6">
        <f t="shared" si="99"/>
        <v>0.93531871906253161</v>
      </c>
      <c r="AH1226" s="6">
        <f t="shared" si="100"/>
        <v>-9.6470033567401414E-2</v>
      </c>
      <c r="AI1226" s="6">
        <f t="shared" si="101"/>
        <v>0.89264007318904826</v>
      </c>
      <c r="AJ1226" s="6">
        <f t="shared" si="102"/>
        <v>0.16384952009975862</v>
      </c>
      <c r="AK1226" s="6">
        <f>VLOOKUP(AO1226,'MV-SigB'!F:J,3,FALSE)</f>
        <v>0</v>
      </c>
      <c r="AL1226" s="15">
        <v>19</v>
      </c>
      <c r="AM1226" s="6"/>
      <c r="AN1226" s="6">
        <v>11</v>
      </c>
      <c r="AO1226" s="7">
        <v>109</v>
      </c>
    </row>
    <row r="1227" spans="2:41" x14ac:dyDescent="0.2">
      <c r="B1227" s="5" t="s">
        <v>5802</v>
      </c>
      <c r="C1227" s="6" t="str">
        <f t="shared" si="103"/>
        <v>Q9JIQ3</v>
      </c>
      <c r="D1227" s="6" t="s">
        <v>5803</v>
      </c>
      <c r="E1227" s="6" t="s">
        <v>5804</v>
      </c>
      <c r="F1227" s="6" t="s">
        <v>5805</v>
      </c>
      <c r="G1227" s="6">
        <f>IFERROR(VLOOKUP(C1227,Tabelle3!A:H,8,FALSE),"")</f>
        <v>1</v>
      </c>
      <c r="H1227" s="6">
        <v>3</v>
      </c>
      <c r="I1227" s="6">
        <v>3</v>
      </c>
      <c r="J1227" s="6">
        <v>3</v>
      </c>
      <c r="K1227" s="6">
        <v>16.899999999999999</v>
      </c>
      <c r="L1227" s="6">
        <v>26.82</v>
      </c>
      <c r="M1227" s="6">
        <v>237</v>
      </c>
      <c r="N1227" s="6">
        <v>0</v>
      </c>
      <c r="O1227" s="6">
        <v>242</v>
      </c>
      <c r="P1227" s="6">
        <v>35856000</v>
      </c>
      <c r="Q1227" s="6">
        <v>1956100</v>
      </c>
      <c r="R1227" s="6">
        <v>1264100</v>
      </c>
      <c r="S1227" s="6">
        <v>5315500</v>
      </c>
      <c r="T1227" s="6">
        <v>1762600</v>
      </c>
      <c r="U1227" s="6">
        <v>10923000</v>
      </c>
      <c r="V1227" s="6">
        <v>2312300</v>
      </c>
      <c r="W1227" s="6">
        <v>2576500</v>
      </c>
      <c r="X1227" s="6">
        <v>9746000</v>
      </c>
      <c r="Y1227" s="6">
        <v>2156600</v>
      </c>
      <c r="Z1227" s="6">
        <v>2052100</v>
      </c>
      <c r="AA1227" s="6">
        <v>1916200</v>
      </c>
      <c r="AB1227" s="6">
        <v>6784400</v>
      </c>
      <c r="AC1227" s="6">
        <v>6930400</v>
      </c>
      <c r="AD1227" s="6">
        <v>1600600</v>
      </c>
      <c r="AE1227" s="6">
        <v>931440</v>
      </c>
      <c r="AF1227" s="6">
        <v>2435500</v>
      </c>
      <c r="AG1227" s="6">
        <f t="shared" si="99"/>
        <v>1.0850029500905198</v>
      </c>
      <c r="AH1227" s="6">
        <f t="shared" si="100"/>
        <v>0.11769896531968739</v>
      </c>
      <c r="AI1227" s="6">
        <f t="shared" si="101"/>
        <v>0.89299340638839531</v>
      </c>
      <c r="AJ1227" s="6">
        <f t="shared" si="102"/>
        <v>0.16327857195506645</v>
      </c>
      <c r="AK1227" s="6">
        <f>VLOOKUP(AO1227,'MV-SigB'!F:J,3,FALSE)</f>
        <v>0</v>
      </c>
      <c r="AL1227" s="15">
        <v>19</v>
      </c>
      <c r="AM1227" s="6"/>
      <c r="AN1227" s="6">
        <v>18</v>
      </c>
      <c r="AO1227" s="7">
        <v>1504</v>
      </c>
    </row>
    <row r="1228" spans="2:41" x14ac:dyDescent="0.2">
      <c r="B1228" s="5" t="s">
        <v>2053</v>
      </c>
      <c r="C1228" s="6" t="str">
        <f t="shared" si="103"/>
        <v>P56394</v>
      </c>
      <c r="D1228" s="6" t="s">
        <v>2054</v>
      </c>
      <c r="E1228" s="6" t="s">
        <v>2055</v>
      </c>
      <c r="F1228" s="6" t="s">
        <v>2056</v>
      </c>
      <c r="G1228" s="6">
        <f>IFERROR(VLOOKUP(C1228,Tabelle3!A:H,8,FALSE),"")</f>
        <v>1</v>
      </c>
      <c r="H1228" s="6">
        <v>1</v>
      </c>
      <c r="I1228" s="6">
        <v>1</v>
      </c>
      <c r="J1228" s="6">
        <v>1</v>
      </c>
      <c r="K1228" s="6">
        <v>25.4</v>
      </c>
      <c r="L1228" s="6">
        <v>6.7839999999999998</v>
      </c>
      <c r="M1228" s="6">
        <v>63</v>
      </c>
      <c r="N1228" s="6">
        <v>0</v>
      </c>
      <c r="O1228" s="6">
        <v>4.08</v>
      </c>
      <c r="P1228" s="6">
        <v>4954200</v>
      </c>
      <c r="Q1228" s="6">
        <v>642880</v>
      </c>
      <c r="R1228" s="6">
        <v>499180</v>
      </c>
      <c r="S1228" s="6">
        <v>272530</v>
      </c>
      <c r="T1228" s="6">
        <v>797450</v>
      </c>
      <c r="U1228" s="6">
        <v>1984200</v>
      </c>
      <c r="V1228" s="6">
        <v>335690</v>
      </c>
      <c r="W1228" s="6">
        <v>174070</v>
      </c>
      <c r="X1228" s="6">
        <v>248120</v>
      </c>
      <c r="Y1228" s="6">
        <v>712110</v>
      </c>
      <c r="Z1228" s="6">
        <v>1307200</v>
      </c>
      <c r="AA1228" s="6">
        <v>766230</v>
      </c>
      <c r="AB1228" s="6">
        <v>1138100</v>
      </c>
      <c r="AC1228" s="6">
        <v>2528900</v>
      </c>
      <c r="AD1228" s="6">
        <v>922480</v>
      </c>
      <c r="AE1228" s="6">
        <v>262280</v>
      </c>
      <c r="AF1228" s="6">
        <v>513380</v>
      </c>
      <c r="AG1228" s="6">
        <f t="shared" si="99"/>
        <v>0.92822400545062267</v>
      </c>
      <c r="AH1228" s="6">
        <f t="shared" si="100"/>
        <v>-0.10745508635066937</v>
      </c>
      <c r="AI1228" s="6">
        <f t="shared" si="101"/>
        <v>0.89395023669391049</v>
      </c>
      <c r="AJ1228" s="6">
        <f t="shared" si="102"/>
        <v>0.16173357139054301</v>
      </c>
      <c r="AK1228" s="6">
        <f>VLOOKUP(AO1228,'MV-SigB'!F:J,3,FALSE)</f>
        <v>0</v>
      </c>
      <c r="AL1228" s="15">
        <v>19</v>
      </c>
      <c r="AM1228" s="6"/>
      <c r="AN1228" s="6">
        <v>5</v>
      </c>
      <c r="AO1228" s="7">
        <v>551</v>
      </c>
    </row>
    <row r="1229" spans="2:41" x14ac:dyDescent="0.2">
      <c r="B1229" s="5" t="s">
        <v>4553</v>
      </c>
      <c r="C1229" s="6" t="str">
        <f t="shared" si="103"/>
        <v>Q99LC3</v>
      </c>
      <c r="D1229" s="6" t="s">
        <v>4554</v>
      </c>
      <c r="E1229" s="6" t="s">
        <v>4555</v>
      </c>
      <c r="F1229" s="6" t="s">
        <v>4556</v>
      </c>
      <c r="G1229" s="6">
        <f>IFERROR(VLOOKUP(C1229,Tabelle3!A:H,8,FALSE),"")</f>
        <v>1</v>
      </c>
      <c r="H1229" s="6">
        <v>1</v>
      </c>
      <c r="I1229" s="6">
        <v>44</v>
      </c>
      <c r="J1229" s="6">
        <v>44</v>
      </c>
      <c r="K1229" s="6">
        <v>87.3</v>
      </c>
      <c r="L1229" s="6">
        <v>40.603000000000002</v>
      </c>
      <c r="M1229" s="6">
        <v>355</v>
      </c>
      <c r="N1229" s="6">
        <v>0</v>
      </c>
      <c r="O1229" s="6">
        <v>323.31</v>
      </c>
      <c r="P1229" s="6">
        <v>29178000000</v>
      </c>
      <c r="Q1229" s="6">
        <v>1438900000</v>
      </c>
      <c r="R1229" s="6">
        <v>3197100000</v>
      </c>
      <c r="S1229" s="6">
        <v>1003300000</v>
      </c>
      <c r="T1229" s="6">
        <v>3048200000</v>
      </c>
      <c r="U1229" s="6">
        <v>3482300000</v>
      </c>
      <c r="V1229" s="6">
        <v>1544300000</v>
      </c>
      <c r="W1229" s="6">
        <v>6214300000</v>
      </c>
      <c r="X1229" s="6">
        <v>9249700000</v>
      </c>
      <c r="Y1229" s="6">
        <v>437860000</v>
      </c>
      <c r="Z1229" s="6">
        <v>220670000</v>
      </c>
      <c r="AA1229" s="6">
        <v>193480000</v>
      </c>
      <c r="AB1229" s="6">
        <v>376190000</v>
      </c>
      <c r="AC1229" s="6">
        <v>367390000</v>
      </c>
      <c r="AD1229" s="6">
        <v>457620000</v>
      </c>
      <c r="AE1229" s="6">
        <v>184610000</v>
      </c>
      <c r="AF1229" s="6">
        <v>167130000</v>
      </c>
      <c r="AG1229" s="6">
        <f t="shared" si="99"/>
        <v>1.0437221159974506</v>
      </c>
      <c r="AH1229" s="6">
        <f t="shared" si="100"/>
        <v>6.1737655167950677E-2</v>
      </c>
      <c r="AI1229" s="6">
        <f t="shared" si="101"/>
        <v>0.89398839147171638</v>
      </c>
      <c r="AJ1229" s="6">
        <f t="shared" si="102"/>
        <v>0.16167199689590658</v>
      </c>
      <c r="AK1229" s="6">
        <f>VLOOKUP(AO1229,'MV-SigB'!F:J,3,FALSE)</f>
        <v>0</v>
      </c>
      <c r="AL1229" s="15">
        <v>19</v>
      </c>
      <c r="AM1229" s="6"/>
      <c r="AN1229" s="6">
        <v>948</v>
      </c>
      <c r="AO1229" s="7">
        <v>1188</v>
      </c>
    </row>
    <row r="1230" spans="2:41" x14ac:dyDescent="0.2">
      <c r="B1230" s="5" t="s">
        <v>3376</v>
      </c>
      <c r="C1230" s="6" t="str">
        <f t="shared" si="103"/>
        <v>Q8BGY7</v>
      </c>
      <c r="D1230" s="6" t="s">
        <v>3377</v>
      </c>
      <c r="E1230" s="6" t="s">
        <v>3378</v>
      </c>
      <c r="F1230" s="6" t="s">
        <v>3379</v>
      </c>
      <c r="G1230" s="6">
        <f>IFERROR(VLOOKUP(C1230,Tabelle3!A:H,8,FALSE),"")</f>
        <v>1</v>
      </c>
      <c r="H1230" s="6">
        <v>2</v>
      </c>
      <c r="I1230" s="6">
        <v>15</v>
      </c>
      <c r="J1230" s="6">
        <v>15</v>
      </c>
      <c r="K1230" s="6">
        <v>55.7</v>
      </c>
      <c r="L1230" s="6">
        <v>31.599</v>
      </c>
      <c r="M1230" s="6">
        <v>273</v>
      </c>
      <c r="N1230" s="6">
        <v>0</v>
      </c>
      <c r="O1230" s="6">
        <v>238.72</v>
      </c>
      <c r="P1230" s="6">
        <v>1089200000</v>
      </c>
      <c r="Q1230" s="6">
        <v>61499000</v>
      </c>
      <c r="R1230" s="6">
        <v>73794000</v>
      </c>
      <c r="S1230" s="6">
        <v>133190000</v>
      </c>
      <c r="T1230" s="6">
        <v>41701000</v>
      </c>
      <c r="U1230" s="6">
        <v>89740000</v>
      </c>
      <c r="V1230" s="6">
        <v>63391000</v>
      </c>
      <c r="W1230" s="6">
        <v>203110000</v>
      </c>
      <c r="X1230" s="6">
        <v>422750000</v>
      </c>
      <c r="Y1230" s="6">
        <v>47181000</v>
      </c>
      <c r="Z1230" s="6">
        <v>71695000</v>
      </c>
      <c r="AA1230" s="6">
        <v>79362000</v>
      </c>
      <c r="AB1230" s="6">
        <v>105560000</v>
      </c>
      <c r="AC1230" s="6">
        <v>60073000</v>
      </c>
      <c r="AD1230" s="6">
        <v>30711000</v>
      </c>
      <c r="AE1230" s="6">
        <v>54000000</v>
      </c>
      <c r="AF1230" s="6">
        <v>143640000</v>
      </c>
      <c r="AG1230" s="6">
        <f t="shared" si="99"/>
        <v>1.0533034698915487</v>
      </c>
      <c r="AH1230" s="6">
        <f t="shared" si="100"/>
        <v>7.492115472224635E-2</v>
      </c>
      <c r="AI1230" s="6">
        <f t="shared" si="101"/>
        <v>0.89486809128294853</v>
      </c>
      <c r="AJ1230" s="6">
        <f t="shared" si="102"/>
        <v>0.16025305840679049</v>
      </c>
      <c r="AK1230" s="6">
        <f>VLOOKUP(AO1230,'MV-SigB'!F:J,3,FALSE)</f>
        <v>0</v>
      </c>
      <c r="AL1230" s="15">
        <v>19</v>
      </c>
      <c r="AM1230" s="6"/>
      <c r="AN1230" s="6">
        <v>114</v>
      </c>
      <c r="AO1230" s="7">
        <v>888</v>
      </c>
    </row>
    <row r="1231" spans="2:41" x14ac:dyDescent="0.2">
      <c r="B1231" s="5" t="s">
        <v>2638</v>
      </c>
      <c r="C1231" s="6" t="str">
        <f t="shared" si="103"/>
        <v>Q3ULJ0</v>
      </c>
      <c r="D1231" s="6" t="s">
        <v>2639</v>
      </c>
      <c r="E1231" s="6" t="s">
        <v>2640</v>
      </c>
      <c r="F1231" s="6" t="s">
        <v>2641</v>
      </c>
      <c r="G1231" s="6" t="str">
        <f>IFERROR(VLOOKUP(C1231,Tabelle3!A:H,8,FALSE),"")</f>
        <v/>
      </c>
      <c r="H1231" s="6">
        <v>3</v>
      </c>
      <c r="I1231" s="6">
        <v>12</v>
      </c>
      <c r="J1231" s="6">
        <v>11</v>
      </c>
      <c r="K1231" s="6">
        <v>46.9</v>
      </c>
      <c r="L1231" s="6">
        <v>34.634</v>
      </c>
      <c r="M1231" s="6">
        <v>320</v>
      </c>
      <c r="N1231" s="6">
        <v>0</v>
      </c>
      <c r="O1231" s="6">
        <v>15.404999999999999</v>
      </c>
      <c r="P1231" s="6">
        <v>119480000</v>
      </c>
      <c r="Q1231" s="6">
        <v>355460</v>
      </c>
      <c r="R1231" s="6">
        <v>17273000</v>
      </c>
      <c r="S1231" s="6">
        <v>4433700</v>
      </c>
      <c r="T1231" s="6">
        <v>30682000</v>
      </c>
      <c r="U1231" s="6">
        <v>11164000</v>
      </c>
      <c r="V1231" s="6">
        <v>3856500</v>
      </c>
      <c r="W1231" s="6">
        <v>37370000</v>
      </c>
      <c r="X1231" s="6">
        <v>14349000</v>
      </c>
      <c r="Y1231" s="6">
        <v>179470</v>
      </c>
      <c r="Z1231" s="6">
        <v>1467400</v>
      </c>
      <c r="AA1231" s="6">
        <v>665410</v>
      </c>
      <c r="AB1231" s="6">
        <v>2736300</v>
      </c>
      <c r="AC1231" s="6">
        <v>1388100</v>
      </c>
      <c r="AD1231" s="6">
        <v>1196500</v>
      </c>
      <c r="AE1231" s="6">
        <v>1756500</v>
      </c>
      <c r="AF1231" s="6">
        <v>356640</v>
      </c>
      <c r="AG1231" s="6">
        <f t="shared" si="99"/>
        <v>1.0746827197758921</v>
      </c>
      <c r="AH1231" s="6">
        <f t="shared" si="100"/>
        <v>0.10391079361131367</v>
      </c>
      <c r="AI1231" s="6">
        <f t="shared" si="101"/>
        <v>0.89557954136924256</v>
      </c>
      <c r="AJ1231" s="6">
        <f t="shared" si="102"/>
        <v>0.15910652326480806</v>
      </c>
      <c r="AK1231" s="6">
        <f>VLOOKUP(AO1231,'MV-SigB'!F:J,3,FALSE)</f>
        <v>0</v>
      </c>
      <c r="AL1231" s="15">
        <v>19</v>
      </c>
      <c r="AM1231" s="6"/>
      <c r="AN1231" s="6">
        <v>34</v>
      </c>
      <c r="AO1231" s="7">
        <v>699</v>
      </c>
    </row>
    <row r="1232" spans="2:41" x14ac:dyDescent="0.2">
      <c r="B1232" s="5" t="s">
        <v>3793</v>
      </c>
      <c r="C1232" s="6" t="str">
        <f t="shared" si="103"/>
        <v>Q8JZV9</v>
      </c>
      <c r="D1232" s="6" t="s">
        <v>3794</v>
      </c>
      <c r="E1232" s="6" t="s">
        <v>3795</v>
      </c>
      <c r="F1232" s="6" t="s">
        <v>3796</v>
      </c>
      <c r="G1232" s="6" t="str">
        <f>IFERROR(VLOOKUP(C1232,Tabelle3!A:H,8,FALSE),"")</f>
        <v/>
      </c>
      <c r="H1232" s="6">
        <v>3</v>
      </c>
      <c r="I1232" s="6">
        <v>19</v>
      </c>
      <c r="J1232" s="6">
        <v>19</v>
      </c>
      <c r="K1232" s="6">
        <v>60</v>
      </c>
      <c r="L1232" s="6">
        <v>26.753</v>
      </c>
      <c r="M1232" s="6">
        <v>245</v>
      </c>
      <c r="N1232" s="6">
        <v>0</v>
      </c>
      <c r="O1232" s="6">
        <v>323.31</v>
      </c>
      <c r="P1232" s="6">
        <v>1061400000</v>
      </c>
      <c r="Q1232" s="6">
        <v>121570000</v>
      </c>
      <c r="R1232" s="6">
        <v>40927000</v>
      </c>
      <c r="S1232" s="6">
        <v>175180000</v>
      </c>
      <c r="T1232" s="6">
        <v>55148000</v>
      </c>
      <c r="U1232" s="6">
        <v>123850000</v>
      </c>
      <c r="V1232" s="6">
        <v>69211000</v>
      </c>
      <c r="W1232" s="6">
        <v>247590000</v>
      </c>
      <c r="X1232" s="6">
        <v>227910000</v>
      </c>
      <c r="Y1232" s="6">
        <v>14081000</v>
      </c>
      <c r="Z1232" s="6">
        <v>22337000</v>
      </c>
      <c r="AA1232" s="6">
        <v>40476000</v>
      </c>
      <c r="AB1232" s="6">
        <v>27375000</v>
      </c>
      <c r="AC1232" s="6">
        <v>31224000</v>
      </c>
      <c r="AD1232" s="6">
        <v>38335000</v>
      </c>
      <c r="AE1232" s="6">
        <v>14877000</v>
      </c>
      <c r="AF1232" s="6">
        <v>15450000</v>
      </c>
      <c r="AG1232" s="6">
        <f t="shared" si="99"/>
        <v>1.0438800232264782</v>
      </c>
      <c r="AH1232" s="6">
        <f t="shared" si="100"/>
        <v>6.1955907460753815E-2</v>
      </c>
      <c r="AI1232" s="6">
        <f t="shared" si="101"/>
        <v>0.89616125014649184</v>
      </c>
      <c r="AJ1232" s="6">
        <f t="shared" si="102"/>
        <v>0.15816974892597591</v>
      </c>
      <c r="AK1232" s="6">
        <f>VLOOKUP(AO1232,'MV-SigB'!F:J,3,FALSE)</f>
        <v>0</v>
      </c>
      <c r="AL1232" s="15">
        <v>19</v>
      </c>
      <c r="AM1232" s="6"/>
      <c r="AN1232" s="6">
        <v>104</v>
      </c>
      <c r="AO1232" s="7">
        <v>996</v>
      </c>
    </row>
    <row r="1233" spans="2:41" x14ac:dyDescent="0.2">
      <c r="B1233" s="5" t="s">
        <v>3369</v>
      </c>
      <c r="C1233" s="6" t="str">
        <f t="shared" si="103"/>
        <v>Q8BGV0</v>
      </c>
      <c r="D1233" s="6" t="s">
        <v>3370</v>
      </c>
      <c r="E1233" s="6" t="s">
        <v>3371</v>
      </c>
      <c r="F1233" s="6" t="s">
        <v>3372</v>
      </c>
      <c r="G1233" s="6">
        <f>IFERROR(VLOOKUP(C1233,Tabelle3!A:H,8,FALSE),"")</f>
        <v>1</v>
      </c>
      <c r="H1233" s="6">
        <v>2</v>
      </c>
      <c r="I1233" s="6">
        <v>5</v>
      </c>
      <c r="J1233" s="6">
        <v>5</v>
      </c>
      <c r="K1233" s="6">
        <v>19.899999999999999</v>
      </c>
      <c r="L1233" s="6">
        <v>53.960999999999999</v>
      </c>
      <c r="M1233" s="6">
        <v>477</v>
      </c>
      <c r="N1233" s="6">
        <v>0</v>
      </c>
      <c r="O1233" s="6">
        <v>40.823999999999998</v>
      </c>
      <c r="P1233" s="6">
        <v>78701000</v>
      </c>
      <c r="Q1233" s="6">
        <v>12188000</v>
      </c>
      <c r="R1233" s="6">
        <v>323460</v>
      </c>
      <c r="S1233" s="6">
        <v>6497700</v>
      </c>
      <c r="T1233" s="6">
        <v>13947000</v>
      </c>
      <c r="U1233" s="6">
        <v>2216200</v>
      </c>
      <c r="V1233" s="6">
        <v>37896000</v>
      </c>
      <c r="W1233" s="6">
        <v>1773100</v>
      </c>
      <c r="X1233" s="6">
        <v>3859900</v>
      </c>
      <c r="Y1233" s="6">
        <v>904010</v>
      </c>
      <c r="Z1233" s="6">
        <v>187610</v>
      </c>
      <c r="AA1233" s="6">
        <v>1061700</v>
      </c>
      <c r="AB1233" s="6">
        <v>2054200</v>
      </c>
      <c r="AC1233" s="6">
        <v>599320</v>
      </c>
      <c r="AD1233" s="6">
        <v>1710400</v>
      </c>
      <c r="AE1233" s="6">
        <v>738600</v>
      </c>
      <c r="AF1233" s="6">
        <v>909020</v>
      </c>
      <c r="AG1233" s="6">
        <f t="shared" si="99"/>
        <v>1.063219233121238</v>
      </c>
      <c r="AH1233" s="6">
        <f t="shared" si="100"/>
        <v>8.8439107617676663E-2</v>
      </c>
      <c r="AI1233" s="6">
        <f t="shared" si="101"/>
        <v>0.89652529959664029</v>
      </c>
      <c r="AJ1233" s="6">
        <f t="shared" si="102"/>
        <v>0.15758379892410571</v>
      </c>
      <c r="AK1233" s="6">
        <f>VLOOKUP(AO1233,'MV-SigB'!F:J,3,FALSE)</f>
        <v>0</v>
      </c>
      <c r="AL1233" s="15">
        <v>19</v>
      </c>
      <c r="AM1233" s="6"/>
      <c r="AN1233" s="6">
        <v>26</v>
      </c>
      <c r="AO1233" s="7">
        <v>886</v>
      </c>
    </row>
    <row r="1234" spans="2:41" x14ac:dyDescent="0.2">
      <c r="B1234" s="5" t="s">
        <v>988</v>
      </c>
      <c r="C1234" s="6" t="str">
        <f t="shared" si="103"/>
        <v>O08691</v>
      </c>
      <c r="D1234" s="6" t="s">
        <v>989</v>
      </c>
      <c r="E1234" s="6" t="s">
        <v>990</v>
      </c>
      <c r="F1234" s="6" t="s">
        <v>991</v>
      </c>
      <c r="G1234" s="6">
        <f>IFERROR(VLOOKUP(C1234,Tabelle3!A:H,8,FALSE),"")</f>
        <v>1</v>
      </c>
      <c r="H1234" s="6">
        <v>1</v>
      </c>
      <c r="I1234" s="6">
        <v>7</v>
      </c>
      <c r="J1234" s="6">
        <v>7</v>
      </c>
      <c r="K1234" s="6">
        <v>33.299999999999997</v>
      </c>
      <c r="L1234" s="6">
        <v>38.878</v>
      </c>
      <c r="M1234" s="6">
        <v>354</v>
      </c>
      <c r="N1234" s="6">
        <v>0</v>
      </c>
      <c r="O1234" s="6">
        <v>151.29</v>
      </c>
      <c r="P1234" s="6">
        <v>140560000</v>
      </c>
      <c r="Q1234" s="6">
        <v>3698900</v>
      </c>
      <c r="R1234" s="6">
        <v>8299800</v>
      </c>
      <c r="S1234" s="6">
        <v>10075000</v>
      </c>
      <c r="T1234" s="6">
        <v>17964000</v>
      </c>
      <c r="U1234" s="6">
        <v>25732000</v>
      </c>
      <c r="V1234" s="6">
        <v>13397000</v>
      </c>
      <c r="W1234" s="6">
        <v>35007000</v>
      </c>
      <c r="X1234" s="6">
        <v>26391000</v>
      </c>
      <c r="Y1234" s="6">
        <v>1512100</v>
      </c>
      <c r="Z1234" s="6">
        <v>829950</v>
      </c>
      <c r="AA1234" s="6">
        <v>1581300</v>
      </c>
      <c r="AB1234" s="6">
        <v>2946200</v>
      </c>
      <c r="AC1234" s="6">
        <v>2135800</v>
      </c>
      <c r="AD1234" s="6">
        <v>2737100</v>
      </c>
      <c r="AE1234" s="6">
        <v>938420</v>
      </c>
      <c r="AF1234" s="6">
        <v>701860</v>
      </c>
      <c r="AG1234" s="6">
        <f t="shared" si="99"/>
        <v>1.0547152082392932</v>
      </c>
      <c r="AH1234" s="6">
        <f t="shared" si="100"/>
        <v>7.6853498338495169E-2</v>
      </c>
      <c r="AI1234" s="6">
        <f t="shared" si="101"/>
        <v>0.89659927272785034</v>
      </c>
      <c r="AJ1234" s="6">
        <f t="shared" si="102"/>
        <v>0.15746476573336873</v>
      </c>
      <c r="AK1234" s="6">
        <f>VLOOKUP(AO1234,'MV-SigB'!F:J,3,FALSE)</f>
        <v>0</v>
      </c>
      <c r="AL1234" s="15">
        <v>19</v>
      </c>
      <c r="AM1234" s="6"/>
      <c r="AN1234" s="6">
        <v>22</v>
      </c>
      <c r="AO1234" s="7">
        <v>284</v>
      </c>
    </row>
    <row r="1235" spans="2:41" x14ac:dyDescent="0.2">
      <c r="B1235" s="5" t="s">
        <v>4158</v>
      </c>
      <c r="C1235" s="6" t="str">
        <f t="shared" si="103"/>
        <v>Q8VHG0</v>
      </c>
      <c r="D1235" s="6" t="s">
        <v>4159</v>
      </c>
      <c r="E1235" s="6" t="s">
        <v>4160</v>
      </c>
      <c r="F1235" s="6" t="s">
        <v>4161</v>
      </c>
      <c r="G1235" s="6" t="str">
        <f>IFERROR(VLOOKUP(C1235,Tabelle3!A:H,8,FALSE),"")</f>
        <v/>
      </c>
      <c r="H1235" s="6">
        <v>4</v>
      </c>
      <c r="I1235" s="6">
        <v>18</v>
      </c>
      <c r="J1235" s="6">
        <v>18</v>
      </c>
      <c r="K1235" s="6">
        <v>35.200000000000003</v>
      </c>
      <c r="L1235" s="6">
        <v>63.790999999999997</v>
      </c>
      <c r="M1235" s="6">
        <v>560</v>
      </c>
      <c r="N1235" s="6">
        <v>0</v>
      </c>
      <c r="O1235" s="6">
        <v>51.134999999999998</v>
      </c>
      <c r="P1235" s="6">
        <v>623530000</v>
      </c>
      <c r="Q1235" s="6">
        <v>62919000</v>
      </c>
      <c r="R1235" s="6">
        <v>11173000</v>
      </c>
      <c r="S1235" s="6">
        <v>23679000</v>
      </c>
      <c r="T1235" s="6">
        <v>12253000</v>
      </c>
      <c r="U1235" s="6">
        <v>9240200</v>
      </c>
      <c r="V1235" s="6">
        <v>106810000</v>
      </c>
      <c r="W1235" s="6">
        <v>224380000</v>
      </c>
      <c r="X1235" s="6">
        <v>173080000</v>
      </c>
      <c r="Y1235" s="6">
        <v>3783800</v>
      </c>
      <c r="Z1235" s="6">
        <v>3538100</v>
      </c>
      <c r="AA1235" s="6">
        <v>7557900</v>
      </c>
      <c r="AB1235" s="6">
        <v>5240600</v>
      </c>
      <c r="AC1235" s="6">
        <v>2405200</v>
      </c>
      <c r="AD1235" s="6">
        <v>6841200</v>
      </c>
      <c r="AE1235" s="6">
        <v>5096700</v>
      </c>
      <c r="AF1235" s="6">
        <v>5082800</v>
      </c>
      <c r="AG1235" s="6">
        <f t="shared" si="99"/>
        <v>1.0357512393248189</v>
      </c>
      <c r="AH1235" s="6">
        <f t="shared" si="100"/>
        <v>5.0677546570270529E-2</v>
      </c>
      <c r="AI1235" s="6">
        <f t="shared" si="101"/>
        <v>0.89809522059582214</v>
      </c>
      <c r="AJ1235" s="6">
        <f t="shared" si="102"/>
        <v>0.15505967998935014</v>
      </c>
      <c r="AK1235" s="6">
        <f>VLOOKUP(AO1235,'MV-SigB'!F:J,3,FALSE)</f>
        <v>0</v>
      </c>
      <c r="AL1235" s="15">
        <v>19</v>
      </c>
      <c r="AM1235" s="6"/>
      <c r="AN1235" s="6">
        <v>69</v>
      </c>
      <c r="AO1235" s="7">
        <v>1088</v>
      </c>
    </row>
    <row r="1236" spans="2:41" x14ac:dyDescent="0.2">
      <c r="B1236" s="5" t="s">
        <v>4930</v>
      </c>
      <c r="C1236" s="6" t="str">
        <f t="shared" si="103"/>
        <v>Q9CQX2</v>
      </c>
      <c r="D1236" s="6" t="s">
        <v>4931</v>
      </c>
      <c r="E1236" s="6" t="s">
        <v>4932</v>
      </c>
      <c r="F1236" s="6" t="s">
        <v>4933</v>
      </c>
      <c r="G1236" s="6">
        <f>IFERROR(VLOOKUP(C1236,Tabelle3!A:H,8,FALSE),"")</f>
        <v>1</v>
      </c>
      <c r="H1236" s="6">
        <v>1</v>
      </c>
      <c r="I1236" s="6">
        <v>14</v>
      </c>
      <c r="J1236" s="6">
        <v>14</v>
      </c>
      <c r="K1236" s="6">
        <v>80.099999999999994</v>
      </c>
      <c r="L1236" s="6">
        <v>16.318000000000001</v>
      </c>
      <c r="M1236" s="6">
        <v>146</v>
      </c>
      <c r="N1236" s="6">
        <v>0</v>
      </c>
      <c r="O1236" s="6">
        <v>323.31</v>
      </c>
      <c r="P1236" s="6">
        <v>7720000000</v>
      </c>
      <c r="Q1236" s="6">
        <v>496040000</v>
      </c>
      <c r="R1236" s="6">
        <v>292970000</v>
      </c>
      <c r="S1236" s="6">
        <v>712920000</v>
      </c>
      <c r="T1236" s="6">
        <v>174000000</v>
      </c>
      <c r="U1236" s="6">
        <v>734600000</v>
      </c>
      <c r="V1236" s="6">
        <v>827380000</v>
      </c>
      <c r="W1236" s="6">
        <v>1660900000</v>
      </c>
      <c r="X1236" s="6">
        <v>2821200000</v>
      </c>
      <c r="Y1236" s="6">
        <v>617270000</v>
      </c>
      <c r="Z1236" s="6">
        <v>456460000</v>
      </c>
      <c r="AA1236" s="6">
        <v>338520000</v>
      </c>
      <c r="AB1236" s="6">
        <v>540800000</v>
      </c>
      <c r="AC1236" s="6">
        <v>400600000</v>
      </c>
      <c r="AD1236" s="6">
        <v>541330000</v>
      </c>
      <c r="AE1236" s="6">
        <v>425280000</v>
      </c>
      <c r="AF1236" s="6">
        <v>628400000</v>
      </c>
      <c r="AG1236" s="6">
        <f t="shared" si="99"/>
        <v>0.97867318764688493</v>
      </c>
      <c r="AH1236" s="6">
        <f t="shared" si="100"/>
        <v>-3.1100919711883179E-2</v>
      </c>
      <c r="AI1236" s="6">
        <f t="shared" si="101"/>
        <v>0.8983992851421384</v>
      </c>
      <c r="AJ1236" s="6">
        <f t="shared" si="102"/>
        <v>0.15457131510332528</v>
      </c>
      <c r="AK1236" s="6">
        <f>VLOOKUP(AO1236,'MV-SigB'!F:J,3,FALSE)</f>
        <v>0</v>
      </c>
      <c r="AL1236" s="15">
        <v>19</v>
      </c>
      <c r="AM1236" s="6"/>
      <c r="AN1236" s="6">
        <v>457</v>
      </c>
      <c r="AO1236" s="7">
        <v>1283</v>
      </c>
    </row>
    <row r="1237" spans="2:41" x14ac:dyDescent="0.2">
      <c r="B1237" s="5" t="s">
        <v>543</v>
      </c>
      <c r="C1237" s="6" t="str">
        <f t="shared" si="103"/>
        <v>E9PY03</v>
      </c>
      <c r="D1237" s="6"/>
      <c r="E1237" s="6" t="s">
        <v>544</v>
      </c>
      <c r="F1237" s="6" t="s">
        <v>545</v>
      </c>
      <c r="G1237" s="6">
        <f>IFERROR(VLOOKUP(C1237,Tabelle3!A:H,8,FALSE),"")</f>
        <v>1</v>
      </c>
      <c r="H1237" s="6">
        <v>1</v>
      </c>
      <c r="I1237" s="6">
        <v>2</v>
      </c>
      <c r="J1237" s="6">
        <v>2</v>
      </c>
      <c r="K1237" s="6">
        <v>13.5</v>
      </c>
      <c r="L1237" s="6">
        <v>14.327999999999999</v>
      </c>
      <c r="M1237" s="6">
        <v>133</v>
      </c>
      <c r="N1237" s="6">
        <v>0</v>
      </c>
      <c r="O1237" s="6">
        <v>118.14</v>
      </c>
      <c r="P1237" s="6">
        <v>15009000</v>
      </c>
      <c r="Q1237" s="6">
        <v>2653000</v>
      </c>
      <c r="R1237" s="6">
        <v>1863500</v>
      </c>
      <c r="S1237" s="6">
        <v>369360</v>
      </c>
      <c r="T1237" s="6">
        <v>1705200</v>
      </c>
      <c r="U1237" s="6">
        <v>6604900</v>
      </c>
      <c r="V1237" s="6">
        <v>1596300</v>
      </c>
      <c r="W1237" s="6">
        <v>33069</v>
      </c>
      <c r="X1237" s="6">
        <v>183200</v>
      </c>
      <c r="Y1237" s="6">
        <v>3002500</v>
      </c>
      <c r="Z1237" s="6">
        <v>5314200</v>
      </c>
      <c r="AA1237" s="6">
        <v>2110800</v>
      </c>
      <c r="AB1237" s="6">
        <v>1527800</v>
      </c>
      <c r="AC1237" s="6">
        <v>8335500</v>
      </c>
      <c r="AD1237" s="6">
        <v>4128800</v>
      </c>
      <c r="AE1237" s="6">
        <v>75651</v>
      </c>
      <c r="AF1237" s="6">
        <v>542540</v>
      </c>
      <c r="AG1237" s="6">
        <f t="shared" si="99"/>
        <v>0.91383972670036617</v>
      </c>
      <c r="AH1237" s="6">
        <f t="shared" si="100"/>
        <v>-0.12998693372881404</v>
      </c>
      <c r="AI1237" s="6">
        <f t="shared" si="101"/>
        <v>0.8990541747454599</v>
      </c>
      <c r="AJ1237" s="6">
        <f t="shared" si="102"/>
        <v>0.15352004335033415</v>
      </c>
      <c r="AK1237" s="6">
        <f>VLOOKUP(AO1237,'MV-SigB'!F:J,3,FALSE)</f>
        <v>0</v>
      </c>
      <c r="AL1237" s="15">
        <v>19</v>
      </c>
      <c r="AM1237" s="6"/>
      <c r="AN1237" s="6">
        <v>9</v>
      </c>
      <c r="AO1237" s="7">
        <v>168</v>
      </c>
    </row>
    <row r="1238" spans="2:41" x14ac:dyDescent="0.2">
      <c r="B1238" s="5" t="s">
        <v>2125</v>
      </c>
      <c r="C1238" s="6" t="str">
        <f t="shared" si="103"/>
        <v>P61021</v>
      </c>
      <c r="D1238" s="6" t="s">
        <v>2126</v>
      </c>
      <c r="E1238" s="6" t="s">
        <v>2127</v>
      </c>
      <c r="F1238" s="6" t="s">
        <v>2128</v>
      </c>
      <c r="G1238" s="6" t="str">
        <f>IFERROR(VLOOKUP(C1238,Tabelle3!A:H,8,FALSE),"")</f>
        <v/>
      </c>
      <c r="H1238" s="6">
        <v>1</v>
      </c>
      <c r="I1238" s="6">
        <v>9</v>
      </c>
      <c r="J1238" s="6">
        <v>6</v>
      </c>
      <c r="K1238" s="6">
        <v>60.5</v>
      </c>
      <c r="L1238" s="6">
        <v>23.707000000000001</v>
      </c>
      <c r="M1238" s="6">
        <v>215</v>
      </c>
      <c r="N1238" s="6">
        <v>0</v>
      </c>
      <c r="O1238" s="6">
        <v>320.82</v>
      </c>
      <c r="P1238" s="6">
        <v>246720000</v>
      </c>
      <c r="Q1238" s="6">
        <v>15256000</v>
      </c>
      <c r="R1238" s="6">
        <v>9443000</v>
      </c>
      <c r="S1238" s="6">
        <v>24382000</v>
      </c>
      <c r="T1238" s="6">
        <v>25527000</v>
      </c>
      <c r="U1238" s="6">
        <v>14077000</v>
      </c>
      <c r="V1238" s="6">
        <v>20233000</v>
      </c>
      <c r="W1238" s="6">
        <v>96311000</v>
      </c>
      <c r="X1238" s="6">
        <v>41495000</v>
      </c>
      <c r="Y1238" s="6">
        <v>6598000</v>
      </c>
      <c r="Z1238" s="6">
        <v>8537100</v>
      </c>
      <c r="AA1238" s="6">
        <v>6106400</v>
      </c>
      <c r="AB1238" s="6">
        <v>10645000</v>
      </c>
      <c r="AC1238" s="6">
        <v>11229000</v>
      </c>
      <c r="AD1238" s="6">
        <v>10998000</v>
      </c>
      <c r="AE1238" s="6">
        <v>5118100</v>
      </c>
      <c r="AF1238" s="6">
        <v>3341200</v>
      </c>
      <c r="AG1238" s="6">
        <f t="shared" si="99"/>
        <v>1.0391119163926572</v>
      </c>
      <c r="AH1238" s="6">
        <f t="shared" si="100"/>
        <v>5.5351046474432522E-2</v>
      </c>
      <c r="AI1238" s="6">
        <f t="shared" si="101"/>
        <v>0.90057323358375019</v>
      </c>
      <c r="AJ1238" s="6">
        <f t="shared" si="102"/>
        <v>0.15108449567733642</v>
      </c>
      <c r="AK1238" s="6">
        <f>VLOOKUP(AO1238,'MV-SigB'!F:J,3,FALSE)</f>
        <v>0</v>
      </c>
      <c r="AL1238" s="15">
        <v>19</v>
      </c>
      <c r="AM1238" s="6"/>
      <c r="AN1238" s="6">
        <v>26</v>
      </c>
      <c r="AO1238" s="7">
        <v>569</v>
      </c>
    </row>
    <row r="1239" spans="2:41" x14ac:dyDescent="0.2">
      <c r="B1239" s="5" t="s">
        <v>5604</v>
      </c>
      <c r="C1239" s="6" t="str">
        <f t="shared" si="103"/>
        <v>Q9DC61</v>
      </c>
      <c r="D1239" s="6" t="s">
        <v>5605</v>
      </c>
      <c r="E1239" s="6" t="s">
        <v>5606</v>
      </c>
      <c r="F1239" s="6" t="s">
        <v>5607</v>
      </c>
      <c r="G1239" s="6">
        <f>IFERROR(VLOOKUP(C1239,Tabelle3!A:H,8,FALSE),"")</f>
        <v>1</v>
      </c>
      <c r="H1239" s="6">
        <v>2</v>
      </c>
      <c r="I1239" s="6">
        <v>19</v>
      </c>
      <c r="J1239" s="6">
        <v>19</v>
      </c>
      <c r="K1239" s="6">
        <v>40.5</v>
      </c>
      <c r="L1239" s="6">
        <v>58.277999999999999</v>
      </c>
      <c r="M1239" s="6">
        <v>524</v>
      </c>
      <c r="N1239" s="6">
        <v>0</v>
      </c>
      <c r="O1239" s="6">
        <v>280.27999999999997</v>
      </c>
      <c r="P1239" s="6">
        <v>2917700000</v>
      </c>
      <c r="Q1239" s="6">
        <v>590750000</v>
      </c>
      <c r="R1239" s="6">
        <v>151490000</v>
      </c>
      <c r="S1239" s="6">
        <v>132060000</v>
      </c>
      <c r="T1239" s="6">
        <v>62481000</v>
      </c>
      <c r="U1239" s="6">
        <v>118200000</v>
      </c>
      <c r="V1239" s="6">
        <v>840780000</v>
      </c>
      <c r="W1239" s="6">
        <v>509660000</v>
      </c>
      <c r="X1239" s="6">
        <v>512330000</v>
      </c>
      <c r="Y1239" s="6">
        <v>42665000</v>
      </c>
      <c r="Z1239" s="6">
        <v>33982000</v>
      </c>
      <c r="AA1239" s="6">
        <v>31347000</v>
      </c>
      <c r="AB1239" s="6">
        <v>17452000</v>
      </c>
      <c r="AC1239" s="6">
        <v>28300000</v>
      </c>
      <c r="AD1239" s="6">
        <v>42641000</v>
      </c>
      <c r="AE1239" s="6">
        <v>25769000</v>
      </c>
      <c r="AF1239" s="6">
        <v>25332000</v>
      </c>
      <c r="AG1239" s="6">
        <f t="shared" si="99"/>
        <v>1.0278920371675324</v>
      </c>
      <c r="AH1239" s="6">
        <f t="shared" si="100"/>
        <v>3.9688741552637859E-2</v>
      </c>
      <c r="AI1239" s="6">
        <f t="shared" si="101"/>
        <v>0.90247453793954879</v>
      </c>
      <c r="AJ1239" s="6">
        <f t="shared" si="102"/>
        <v>0.14804186594188948</v>
      </c>
      <c r="AK1239" s="6">
        <f>VLOOKUP(AO1239,'MV-SigB'!F:J,3,FALSE)</f>
        <v>0</v>
      </c>
      <c r="AL1239" s="15">
        <v>19</v>
      </c>
      <c r="AM1239" s="6"/>
      <c r="AN1239" s="6">
        <v>181</v>
      </c>
      <c r="AO1239" s="7">
        <v>1454</v>
      </c>
    </row>
    <row r="1240" spans="2:41" x14ac:dyDescent="0.2">
      <c r="B1240" s="5" t="s">
        <v>4591</v>
      </c>
      <c r="C1240" s="6" t="str">
        <f t="shared" si="103"/>
        <v>Q99MN9</v>
      </c>
      <c r="D1240" s="6" t="s">
        <v>4592</v>
      </c>
      <c r="E1240" s="6" t="s">
        <v>4593</v>
      </c>
      <c r="F1240" s="6" t="s">
        <v>4594</v>
      </c>
      <c r="G1240" s="6">
        <f>IFERROR(VLOOKUP(C1240,Tabelle3!A:H,8,FALSE),"")</f>
        <v>1</v>
      </c>
      <c r="H1240" s="6">
        <v>3</v>
      </c>
      <c r="I1240" s="6">
        <v>46</v>
      </c>
      <c r="J1240" s="6">
        <v>46</v>
      </c>
      <c r="K1240" s="6">
        <v>79.3</v>
      </c>
      <c r="L1240" s="6">
        <v>58.408000000000001</v>
      </c>
      <c r="M1240" s="6">
        <v>541</v>
      </c>
      <c r="N1240" s="6">
        <v>0</v>
      </c>
      <c r="O1240" s="6">
        <v>323.31</v>
      </c>
      <c r="P1240" s="6">
        <v>11231000000</v>
      </c>
      <c r="Q1240" s="6">
        <v>1624400000</v>
      </c>
      <c r="R1240" s="6">
        <v>375770000</v>
      </c>
      <c r="S1240" s="6">
        <v>758200000</v>
      </c>
      <c r="T1240" s="6">
        <v>143770000</v>
      </c>
      <c r="U1240" s="6">
        <v>346990000</v>
      </c>
      <c r="V1240" s="6">
        <v>2611000000</v>
      </c>
      <c r="W1240" s="6">
        <v>2629400000</v>
      </c>
      <c r="X1240" s="6">
        <v>2741700000</v>
      </c>
      <c r="Y1240" s="6">
        <v>122070000</v>
      </c>
      <c r="Z1240" s="6">
        <v>123070000</v>
      </c>
      <c r="AA1240" s="6">
        <v>135100000</v>
      </c>
      <c r="AB1240" s="6">
        <v>60417000</v>
      </c>
      <c r="AC1240" s="6">
        <v>74735000</v>
      </c>
      <c r="AD1240" s="6">
        <v>110190000</v>
      </c>
      <c r="AE1240" s="6">
        <v>114480000</v>
      </c>
      <c r="AF1240" s="6">
        <v>130720000</v>
      </c>
      <c r="AG1240" s="6">
        <f t="shared" si="99"/>
        <v>1.0244859052600988</v>
      </c>
      <c r="AH1240" s="6">
        <f t="shared" si="100"/>
        <v>3.4900136080505073E-2</v>
      </c>
      <c r="AI1240" s="6">
        <f t="shared" si="101"/>
        <v>0.90276595070275223</v>
      </c>
      <c r="AJ1240" s="6">
        <f t="shared" si="102"/>
        <v>0.14757608893918844</v>
      </c>
      <c r="AK1240" s="6">
        <f>VLOOKUP(AO1240,'MV-SigB'!F:J,3,FALSE)</f>
        <v>0</v>
      </c>
      <c r="AL1240" s="15">
        <v>19</v>
      </c>
      <c r="AM1240" s="6"/>
      <c r="AN1240" s="6">
        <v>516</v>
      </c>
      <c r="AO1240" s="7">
        <v>1198</v>
      </c>
    </row>
    <row r="1241" spans="2:41" x14ac:dyDescent="0.2">
      <c r="B1241" s="5" t="s">
        <v>1080</v>
      </c>
      <c r="C1241" s="6" t="str">
        <f t="shared" si="103"/>
        <v>O35855</v>
      </c>
      <c r="D1241" s="6" t="s">
        <v>1081</v>
      </c>
      <c r="E1241" s="6" t="s">
        <v>1082</v>
      </c>
      <c r="F1241" s="6" t="s">
        <v>1083</v>
      </c>
      <c r="G1241" s="6">
        <f>IFERROR(VLOOKUP(C1241,Tabelle3!A:H,8,FALSE),"")</f>
        <v>1</v>
      </c>
      <c r="H1241" s="6">
        <v>4</v>
      </c>
      <c r="I1241" s="6">
        <v>21</v>
      </c>
      <c r="J1241" s="6">
        <v>21</v>
      </c>
      <c r="K1241" s="6">
        <v>47.6</v>
      </c>
      <c r="L1241" s="6">
        <v>44.127000000000002</v>
      </c>
      <c r="M1241" s="6">
        <v>393</v>
      </c>
      <c r="N1241" s="6">
        <v>0</v>
      </c>
      <c r="O1241" s="6">
        <v>283.12</v>
      </c>
      <c r="P1241" s="6">
        <v>6124900000</v>
      </c>
      <c r="Q1241" s="6">
        <v>121990000</v>
      </c>
      <c r="R1241" s="6">
        <v>397620000</v>
      </c>
      <c r="S1241" s="6">
        <v>223630000</v>
      </c>
      <c r="T1241" s="6">
        <v>572250000</v>
      </c>
      <c r="U1241" s="6">
        <v>346940000</v>
      </c>
      <c r="V1241" s="6">
        <v>335590000</v>
      </c>
      <c r="W1241" s="6">
        <v>1647900000</v>
      </c>
      <c r="X1241" s="6">
        <v>2479000000</v>
      </c>
      <c r="Y1241" s="6">
        <v>36583000</v>
      </c>
      <c r="Z1241" s="6">
        <v>48524000</v>
      </c>
      <c r="AA1241" s="6">
        <v>50573000</v>
      </c>
      <c r="AB1241" s="6">
        <v>87435000</v>
      </c>
      <c r="AC1241" s="6">
        <v>38462000</v>
      </c>
      <c r="AD1241" s="6">
        <v>91790000</v>
      </c>
      <c r="AE1241" s="6">
        <v>47187000</v>
      </c>
      <c r="AF1241" s="6">
        <v>53874000</v>
      </c>
      <c r="AG1241" s="6">
        <f t="shared" si="99"/>
        <v>0.96455884450938767</v>
      </c>
      <c r="AH1241" s="6">
        <f t="shared" si="100"/>
        <v>-5.205883992842765E-2</v>
      </c>
      <c r="AI1241" s="6">
        <f t="shared" si="101"/>
        <v>0.90283694725970953</v>
      </c>
      <c r="AJ1241" s="6">
        <f t="shared" si="102"/>
        <v>0.14746263499999634</v>
      </c>
      <c r="AK1241" s="6">
        <f>VLOOKUP(AO1241,'MV-SigB'!F:J,3,FALSE)</f>
        <v>0</v>
      </c>
      <c r="AL1241" s="15">
        <v>19</v>
      </c>
      <c r="AM1241" s="6"/>
      <c r="AN1241" s="6">
        <v>233</v>
      </c>
      <c r="AO1241" s="7">
        <v>307</v>
      </c>
    </row>
    <row r="1242" spans="2:41" x14ac:dyDescent="0.2">
      <c r="B1242" s="5" t="s">
        <v>1737</v>
      </c>
      <c r="C1242" s="6" t="str">
        <f t="shared" si="103"/>
        <v>P35282</v>
      </c>
      <c r="D1242" s="6" t="s">
        <v>1738</v>
      </c>
      <c r="E1242" s="6" t="s">
        <v>1739</v>
      </c>
      <c r="F1242" s="6" t="s">
        <v>1740</v>
      </c>
      <c r="G1242" s="6" t="str">
        <f>IFERROR(VLOOKUP(C1242,Tabelle3!A:H,8,FALSE),"")</f>
        <v/>
      </c>
      <c r="H1242" s="6">
        <v>1</v>
      </c>
      <c r="I1242" s="6">
        <v>11</v>
      </c>
      <c r="J1242" s="6">
        <v>11</v>
      </c>
      <c r="K1242" s="6">
        <v>51.4</v>
      </c>
      <c r="L1242" s="6">
        <v>24.106000000000002</v>
      </c>
      <c r="M1242" s="6">
        <v>222</v>
      </c>
      <c r="N1242" s="6">
        <v>0</v>
      </c>
      <c r="O1242" s="6">
        <v>261.83999999999997</v>
      </c>
      <c r="P1242" s="6">
        <v>218620000</v>
      </c>
      <c r="Q1242" s="6">
        <v>15896000</v>
      </c>
      <c r="R1242" s="6">
        <v>10487000</v>
      </c>
      <c r="S1242" s="6">
        <v>23926000</v>
      </c>
      <c r="T1242" s="6">
        <v>22277000</v>
      </c>
      <c r="U1242" s="6">
        <v>16254000</v>
      </c>
      <c r="V1242" s="6">
        <v>28932000</v>
      </c>
      <c r="W1242" s="6">
        <v>44889000</v>
      </c>
      <c r="X1242" s="6">
        <v>55960000</v>
      </c>
      <c r="Y1242" s="6">
        <v>6246500</v>
      </c>
      <c r="Z1242" s="6">
        <v>8079000</v>
      </c>
      <c r="AA1242" s="6">
        <v>13935000</v>
      </c>
      <c r="AB1242" s="6">
        <v>9713300</v>
      </c>
      <c r="AC1242" s="6">
        <v>15127000</v>
      </c>
      <c r="AD1242" s="6">
        <v>10242000</v>
      </c>
      <c r="AE1242" s="6">
        <v>6394300</v>
      </c>
      <c r="AF1242" s="6">
        <v>4780800</v>
      </c>
      <c r="AG1242" s="6">
        <f t="shared" si="99"/>
        <v>1.0391225943449147</v>
      </c>
      <c r="AH1242" s="6">
        <f t="shared" si="100"/>
        <v>5.536587158554418E-2</v>
      </c>
      <c r="AI1242" s="6">
        <f t="shared" si="101"/>
        <v>0.90395273042852109</v>
      </c>
      <c r="AJ1242" s="6">
        <f t="shared" si="102"/>
        <v>0.14568076180372552</v>
      </c>
      <c r="AK1242" s="6">
        <f>VLOOKUP(AO1242,'MV-SigB'!F:J,3,FALSE)</f>
        <v>0</v>
      </c>
      <c r="AL1242" s="15">
        <v>19</v>
      </c>
      <c r="AM1242" s="6"/>
      <c r="AN1242" s="6">
        <v>81</v>
      </c>
      <c r="AO1242" s="7">
        <v>472</v>
      </c>
    </row>
    <row r="1243" spans="2:41" x14ac:dyDescent="0.2">
      <c r="B1243" s="5" t="s">
        <v>3584</v>
      </c>
      <c r="C1243" s="6" t="str">
        <f t="shared" si="103"/>
        <v>Q8BWN8</v>
      </c>
      <c r="D1243" s="6" t="s">
        <v>3585</v>
      </c>
      <c r="E1243" s="6" t="s">
        <v>3586</v>
      </c>
      <c r="F1243" s="6" t="s">
        <v>3587</v>
      </c>
      <c r="G1243" s="6" t="str">
        <f>IFERROR(VLOOKUP(C1243,Tabelle3!A:H,8,FALSE),"")</f>
        <v/>
      </c>
      <c r="H1243" s="6">
        <v>1</v>
      </c>
      <c r="I1243" s="6">
        <v>23</v>
      </c>
      <c r="J1243" s="6">
        <v>17</v>
      </c>
      <c r="K1243" s="6">
        <v>67.7</v>
      </c>
      <c r="L1243" s="6">
        <v>46.48</v>
      </c>
      <c r="M1243" s="6">
        <v>421</v>
      </c>
      <c r="N1243" s="6">
        <v>0</v>
      </c>
      <c r="O1243" s="6">
        <v>184.16</v>
      </c>
      <c r="P1243" s="6">
        <v>1458800000</v>
      </c>
      <c r="Q1243" s="6">
        <v>194370000</v>
      </c>
      <c r="R1243" s="6">
        <v>64554000</v>
      </c>
      <c r="S1243" s="6">
        <v>14562000</v>
      </c>
      <c r="T1243" s="6">
        <v>37937000</v>
      </c>
      <c r="U1243" s="6">
        <v>128880000</v>
      </c>
      <c r="V1243" s="6">
        <v>380650000</v>
      </c>
      <c r="W1243" s="6">
        <v>276370000</v>
      </c>
      <c r="X1243" s="6">
        <v>361440000</v>
      </c>
      <c r="Y1243" s="6">
        <v>15403000</v>
      </c>
      <c r="Z1243" s="6">
        <v>16464000</v>
      </c>
      <c r="AA1243" s="6">
        <v>5588700</v>
      </c>
      <c r="AB1243" s="6">
        <v>11915000</v>
      </c>
      <c r="AC1243" s="6">
        <v>13902000</v>
      </c>
      <c r="AD1243" s="6">
        <v>18817000</v>
      </c>
      <c r="AE1243" s="6">
        <v>7811100</v>
      </c>
      <c r="AF1243" s="6">
        <v>6976100</v>
      </c>
      <c r="AG1243" s="6">
        <f t="shared" si="99"/>
        <v>1.0392475087462267</v>
      </c>
      <c r="AH1243" s="6">
        <f t="shared" si="100"/>
        <v>5.5539289580017276E-2</v>
      </c>
      <c r="AI1243" s="6">
        <f t="shared" si="101"/>
        <v>0.90412437404172019</v>
      </c>
      <c r="AJ1243" s="6">
        <f t="shared" si="102"/>
        <v>0.14540684716845442</v>
      </c>
      <c r="AK1243" s="6">
        <f>VLOOKUP(AO1243,'MV-SigB'!F:J,3,FALSE)</f>
        <v>0</v>
      </c>
      <c r="AL1243" s="15">
        <v>19</v>
      </c>
      <c r="AM1243" s="6"/>
      <c r="AN1243" s="6">
        <v>129</v>
      </c>
      <c r="AO1243" s="7">
        <v>941</v>
      </c>
    </row>
    <row r="1244" spans="2:41" x14ac:dyDescent="0.2">
      <c r="B1244" s="5" t="s">
        <v>1595</v>
      </c>
      <c r="C1244" s="6" t="str">
        <f t="shared" si="103"/>
        <v>P20108</v>
      </c>
      <c r="D1244" s="6" t="s">
        <v>1596</v>
      </c>
      <c r="E1244" s="6" t="s">
        <v>1597</v>
      </c>
      <c r="F1244" s="6" t="s">
        <v>1598</v>
      </c>
      <c r="G1244" s="6">
        <f>IFERROR(VLOOKUP(C1244,Tabelle3!A:H,8,FALSE),"")</f>
        <v>1</v>
      </c>
      <c r="H1244" s="6">
        <v>1</v>
      </c>
      <c r="I1244" s="6">
        <v>26</v>
      </c>
      <c r="J1244" s="6">
        <v>26</v>
      </c>
      <c r="K1244" s="6">
        <v>71.2</v>
      </c>
      <c r="L1244" s="6">
        <v>28.126999999999999</v>
      </c>
      <c r="M1244" s="6">
        <v>257</v>
      </c>
      <c r="N1244" s="6">
        <v>0</v>
      </c>
      <c r="O1244" s="6">
        <v>323.31</v>
      </c>
      <c r="P1244" s="6">
        <v>20199000000</v>
      </c>
      <c r="Q1244" s="6">
        <v>1111200000</v>
      </c>
      <c r="R1244" s="6">
        <v>557350000</v>
      </c>
      <c r="S1244" s="6">
        <v>2849400000</v>
      </c>
      <c r="T1244" s="6">
        <v>1688800000</v>
      </c>
      <c r="U1244" s="6">
        <v>931180000</v>
      </c>
      <c r="V1244" s="6">
        <v>1013600000</v>
      </c>
      <c r="W1244" s="6">
        <v>5526700000</v>
      </c>
      <c r="X1244" s="6">
        <v>6521000000</v>
      </c>
      <c r="Y1244" s="6">
        <v>566510000</v>
      </c>
      <c r="Z1244" s="6">
        <v>493920000</v>
      </c>
      <c r="AA1244" s="6">
        <v>1000800000</v>
      </c>
      <c r="AB1244" s="6">
        <v>898110000</v>
      </c>
      <c r="AC1244" s="6">
        <v>672170000</v>
      </c>
      <c r="AD1244" s="6">
        <v>603600000</v>
      </c>
      <c r="AE1244" s="6">
        <v>752430000</v>
      </c>
      <c r="AF1244" s="6">
        <v>862330000</v>
      </c>
      <c r="AG1244" s="6">
        <f t="shared" si="99"/>
        <v>1.0238053228992607</v>
      </c>
      <c r="AH1244" s="6">
        <f t="shared" si="100"/>
        <v>3.3941412223728616E-2</v>
      </c>
      <c r="AI1244" s="6">
        <f t="shared" si="101"/>
        <v>0.90496977708547577</v>
      </c>
      <c r="AJ1244" s="6">
        <f t="shared" si="102"/>
        <v>0.14405848299757901</v>
      </c>
      <c r="AK1244" s="6">
        <f>VLOOKUP(AO1244,'MV-SigB'!F:J,3,FALSE)</f>
        <v>0</v>
      </c>
      <c r="AL1244" s="15">
        <v>19</v>
      </c>
      <c r="AM1244" s="6"/>
      <c r="AN1244" s="6">
        <v>987</v>
      </c>
      <c r="AO1244" s="7">
        <v>436</v>
      </c>
    </row>
    <row r="1245" spans="2:41" x14ac:dyDescent="0.2">
      <c r="B1245" s="5" t="s">
        <v>5572</v>
      </c>
      <c r="C1245" s="6" t="str">
        <f t="shared" si="103"/>
        <v>Q9DBM2</v>
      </c>
      <c r="D1245" s="6" t="s">
        <v>5573</v>
      </c>
      <c r="E1245" s="6" t="s">
        <v>5574</v>
      </c>
      <c r="F1245" s="6" t="s">
        <v>5575</v>
      </c>
      <c r="G1245" s="6">
        <f>IFERROR(VLOOKUP(C1245,Tabelle3!A:H,8,FALSE),"")</f>
        <v>1</v>
      </c>
      <c r="H1245" s="6">
        <v>1</v>
      </c>
      <c r="I1245" s="6">
        <v>97</v>
      </c>
      <c r="J1245" s="6">
        <v>97</v>
      </c>
      <c r="K1245" s="6">
        <v>89</v>
      </c>
      <c r="L1245" s="6">
        <v>78.301000000000002</v>
      </c>
      <c r="M1245" s="6">
        <v>718</v>
      </c>
      <c r="N1245" s="6">
        <v>0</v>
      </c>
      <c r="O1245" s="6">
        <v>323.31</v>
      </c>
      <c r="P1245" s="6">
        <v>131390000000</v>
      </c>
      <c r="Q1245" s="6">
        <v>7739700000</v>
      </c>
      <c r="R1245" s="6">
        <v>962180000</v>
      </c>
      <c r="S1245" s="6">
        <v>6423800000</v>
      </c>
      <c r="T1245" s="6">
        <v>3362000000</v>
      </c>
      <c r="U1245" s="6">
        <v>11371000000</v>
      </c>
      <c r="V1245" s="6">
        <v>1016000000</v>
      </c>
      <c r="W1245" s="6">
        <v>54149000000</v>
      </c>
      <c r="X1245" s="6">
        <v>46368000000</v>
      </c>
      <c r="Y1245" s="6">
        <v>2639000000</v>
      </c>
      <c r="Z1245" s="6">
        <v>621240000</v>
      </c>
      <c r="AA1245" s="6">
        <v>2585100000</v>
      </c>
      <c r="AB1245" s="6">
        <v>2340500000</v>
      </c>
      <c r="AC1245" s="6">
        <v>1904100000</v>
      </c>
      <c r="AD1245" s="6">
        <v>513290000</v>
      </c>
      <c r="AE1245" s="6">
        <v>3331900000</v>
      </c>
      <c r="AF1245" s="6">
        <v>2065900000</v>
      </c>
      <c r="AG1245" s="6">
        <f t="shared" si="99"/>
        <v>1.0474268699801283</v>
      </c>
      <c r="AH1245" s="6">
        <f t="shared" si="100"/>
        <v>6.6849520296930254E-2</v>
      </c>
      <c r="AI1245" s="6">
        <f t="shared" si="101"/>
        <v>0.90582413081939461</v>
      </c>
      <c r="AJ1245" s="6">
        <f t="shared" si="102"/>
        <v>0.14269712212578856</v>
      </c>
      <c r="AK1245" s="6">
        <f>VLOOKUP(AO1245,'MV-SigB'!F:J,3,FALSE)</f>
        <v>0</v>
      </c>
      <c r="AL1245" s="15">
        <v>19</v>
      </c>
      <c r="AM1245" s="6"/>
      <c r="AN1245" s="6">
        <v>2931</v>
      </c>
      <c r="AO1245" s="7">
        <v>1446</v>
      </c>
    </row>
    <row r="1246" spans="2:41" x14ac:dyDescent="0.2">
      <c r="B1246" s="5" t="s">
        <v>6156</v>
      </c>
      <c r="C1246" s="6" t="str">
        <f t="shared" si="103"/>
        <v>Q9Z2G9</v>
      </c>
      <c r="D1246" s="6" t="s">
        <v>6157</v>
      </c>
      <c r="E1246" s="6" t="s">
        <v>6158</v>
      </c>
      <c r="F1246" s="6" t="s">
        <v>6159</v>
      </c>
      <c r="G1246" s="6" t="str">
        <f>IFERROR(VLOOKUP(C1246,Tabelle3!A:H,8,FALSE),"")</f>
        <v/>
      </c>
      <c r="H1246" s="6">
        <v>2</v>
      </c>
      <c r="I1246" s="6">
        <v>17</v>
      </c>
      <c r="J1246" s="6">
        <v>17</v>
      </c>
      <c r="K1246" s="6">
        <v>68.599999999999994</v>
      </c>
      <c r="L1246" s="6">
        <v>26.87</v>
      </c>
      <c r="M1246" s="6">
        <v>242</v>
      </c>
      <c r="N1246" s="6">
        <v>0</v>
      </c>
      <c r="O1246" s="6">
        <v>88.486000000000004</v>
      </c>
      <c r="P1246" s="6">
        <v>379630000</v>
      </c>
      <c r="Q1246" s="6">
        <v>45234000</v>
      </c>
      <c r="R1246" s="6">
        <v>7917900</v>
      </c>
      <c r="S1246" s="6">
        <v>26819000</v>
      </c>
      <c r="T1246" s="6">
        <v>2767500</v>
      </c>
      <c r="U1246" s="6">
        <v>8174900</v>
      </c>
      <c r="V1246" s="6">
        <v>10651000</v>
      </c>
      <c r="W1246" s="6">
        <v>207750000</v>
      </c>
      <c r="X1246" s="6">
        <v>70309000</v>
      </c>
      <c r="Y1246" s="6">
        <v>7056000</v>
      </c>
      <c r="Z1246" s="6">
        <v>5868700</v>
      </c>
      <c r="AA1246" s="6">
        <v>6147000</v>
      </c>
      <c r="AB1246" s="6">
        <v>2964700</v>
      </c>
      <c r="AC1246" s="6">
        <v>3633100</v>
      </c>
      <c r="AD1246" s="6">
        <v>6342400</v>
      </c>
      <c r="AE1246" s="6">
        <v>9016200</v>
      </c>
      <c r="AF1246" s="6">
        <v>3809900</v>
      </c>
      <c r="AG1246" s="6">
        <f t="shared" si="99"/>
        <v>0.96644095151217457</v>
      </c>
      <c r="AH1246" s="6">
        <f t="shared" si="100"/>
        <v>-4.9246506851245521E-2</v>
      </c>
      <c r="AI1246" s="6">
        <f t="shared" si="101"/>
        <v>0.9059861321324163</v>
      </c>
      <c r="AJ1246" s="6">
        <f t="shared" si="102"/>
        <v>0.14243912768087802</v>
      </c>
      <c r="AK1246" s="6">
        <f>VLOOKUP(AO1246,'MV-SigB'!F:J,3,FALSE)</f>
        <v>0</v>
      </c>
      <c r="AL1246" s="15">
        <v>19</v>
      </c>
      <c r="AM1246" s="6"/>
      <c r="AN1246" s="6">
        <v>62</v>
      </c>
      <c r="AO1246" s="7">
        <v>1594</v>
      </c>
    </row>
    <row r="1247" spans="2:41" x14ac:dyDescent="0.2">
      <c r="B1247" s="5" t="s">
        <v>5173</v>
      </c>
      <c r="C1247" s="6" t="str">
        <f t="shared" si="103"/>
        <v>Q9D020</v>
      </c>
      <c r="D1247" s="6" t="s">
        <v>5174</v>
      </c>
      <c r="E1247" s="6" t="s">
        <v>5175</v>
      </c>
      <c r="F1247" s="6" t="s">
        <v>5176</v>
      </c>
      <c r="G1247" s="6">
        <f>IFERROR(VLOOKUP(C1247,Tabelle3!A:H,8,FALSE),"")</f>
        <v>1</v>
      </c>
      <c r="H1247" s="6">
        <v>3</v>
      </c>
      <c r="I1247" s="6">
        <v>20</v>
      </c>
      <c r="J1247" s="6">
        <v>20</v>
      </c>
      <c r="K1247" s="6">
        <v>70.7</v>
      </c>
      <c r="L1247" s="6">
        <v>37.252000000000002</v>
      </c>
      <c r="M1247" s="6">
        <v>331</v>
      </c>
      <c r="N1247" s="6">
        <v>0</v>
      </c>
      <c r="O1247" s="6">
        <v>144.56</v>
      </c>
      <c r="P1247" s="6">
        <v>803710000</v>
      </c>
      <c r="Q1247" s="6">
        <v>6815400</v>
      </c>
      <c r="R1247" s="6">
        <v>119140000</v>
      </c>
      <c r="S1247" s="6">
        <v>23759000</v>
      </c>
      <c r="T1247" s="6">
        <v>111710000</v>
      </c>
      <c r="U1247" s="6">
        <v>79147000</v>
      </c>
      <c r="V1247" s="6">
        <v>21829000</v>
      </c>
      <c r="W1247" s="6">
        <v>211350000</v>
      </c>
      <c r="X1247" s="6">
        <v>229950000</v>
      </c>
      <c r="Y1247" s="6">
        <v>2468100</v>
      </c>
      <c r="Z1247" s="6">
        <v>7463500</v>
      </c>
      <c r="AA1247" s="6">
        <v>6510300</v>
      </c>
      <c r="AB1247" s="6">
        <v>12601000</v>
      </c>
      <c r="AC1247" s="6">
        <v>9655200</v>
      </c>
      <c r="AD1247" s="6">
        <v>5298000</v>
      </c>
      <c r="AE1247" s="6">
        <v>4987300</v>
      </c>
      <c r="AF1247" s="6">
        <v>10345000</v>
      </c>
      <c r="AG1247" s="6">
        <f t="shared" si="99"/>
        <v>0.95897046441366329</v>
      </c>
      <c r="AH1247" s="6">
        <f t="shared" si="100"/>
        <v>-6.0441712907900264E-2</v>
      </c>
      <c r="AI1247" s="6">
        <f t="shared" si="101"/>
        <v>0.90631063347871921</v>
      </c>
      <c r="AJ1247" s="6">
        <f t="shared" si="102"/>
        <v>0.14192248328029244</v>
      </c>
      <c r="AK1247" s="6">
        <f>VLOOKUP(AO1247,'MV-SigB'!F:J,3,FALSE)</f>
        <v>0</v>
      </c>
      <c r="AL1247" s="15">
        <v>19</v>
      </c>
      <c r="AM1247" s="6"/>
      <c r="AN1247" s="6">
        <v>111</v>
      </c>
      <c r="AO1247" s="7">
        <v>1345</v>
      </c>
    </row>
    <row r="1248" spans="2:41" x14ac:dyDescent="0.2">
      <c r="B1248" s="5" t="s">
        <v>5121</v>
      </c>
      <c r="C1248" s="6" t="str">
        <f t="shared" si="103"/>
        <v>Q9CZB0</v>
      </c>
      <c r="D1248" s="6" t="s">
        <v>5122</v>
      </c>
      <c r="E1248" s="6" t="s">
        <v>5123</v>
      </c>
      <c r="F1248" s="6" t="s">
        <v>5124</v>
      </c>
      <c r="G1248" s="6">
        <f>IFERROR(VLOOKUP(C1248,Tabelle3!A:H,8,FALSE),"")</f>
        <v>1</v>
      </c>
      <c r="H1248" s="6">
        <v>3</v>
      </c>
      <c r="I1248" s="6">
        <v>8</v>
      </c>
      <c r="J1248" s="6">
        <v>8</v>
      </c>
      <c r="K1248" s="6">
        <v>62.7</v>
      </c>
      <c r="L1248" s="6">
        <v>18.382000000000001</v>
      </c>
      <c r="M1248" s="6">
        <v>169</v>
      </c>
      <c r="N1248" s="6">
        <v>0</v>
      </c>
      <c r="O1248" s="6">
        <v>70.197999999999993</v>
      </c>
      <c r="P1248" s="6">
        <v>3998800000</v>
      </c>
      <c r="Q1248" s="6">
        <v>524060000</v>
      </c>
      <c r="R1248" s="6">
        <v>96711000</v>
      </c>
      <c r="S1248" s="6">
        <v>57835000</v>
      </c>
      <c r="T1248" s="6">
        <v>309060000</v>
      </c>
      <c r="U1248" s="6">
        <v>178140000</v>
      </c>
      <c r="V1248" s="6">
        <v>138810000</v>
      </c>
      <c r="W1248" s="6">
        <v>1334900000</v>
      </c>
      <c r="X1248" s="6">
        <v>1359300000</v>
      </c>
      <c r="Y1248" s="6">
        <v>615040000</v>
      </c>
      <c r="Z1248" s="6">
        <v>239450000</v>
      </c>
      <c r="AA1248" s="6">
        <v>110520000</v>
      </c>
      <c r="AB1248" s="6">
        <v>435090000</v>
      </c>
      <c r="AC1248" s="6">
        <v>215170000</v>
      </c>
      <c r="AD1248" s="6">
        <v>205000000</v>
      </c>
      <c r="AE1248" s="6">
        <v>440410000</v>
      </c>
      <c r="AF1248" s="6">
        <v>474600000</v>
      </c>
      <c r="AG1248" s="6">
        <f t="shared" si="99"/>
        <v>1.0486226576191975</v>
      </c>
      <c r="AH1248" s="6">
        <f t="shared" si="100"/>
        <v>6.8495623655925778E-2</v>
      </c>
      <c r="AI1248" s="6">
        <f t="shared" si="101"/>
        <v>0.9067637955942679</v>
      </c>
      <c r="AJ1248" s="6">
        <f t="shared" si="102"/>
        <v>0.14120130521947891</v>
      </c>
      <c r="AK1248" s="6">
        <f>VLOOKUP(AO1248,'MV-SigB'!F:J,3,FALSE)</f>
        <v>0</v>
      </c>
      <c r="AL1248" s="15">
        <v>19</v>
      </c>
      <c r="AM1248" s="6"/>
      <c r="AN1248" s="6">
        <v>229</v>
      </c>
      <c r="AO1248" s="7">
        <v>1332</v>
      </c>
    </row>
    <row r="1249" spans="2:41" x14ac:dyDescent="0.2">
      <c r="B1249" s="5" t="s">
        <v>5711</v>
      </c>
      <c r="C1249" s="6" t="str">
        <f t="shared" si="103"/>
        <v>Q9DCX8</v>
      </c>
      <c r="D1249" s="6" t="s">
        <v>5712</v>
      </c>
      <c r="E1249" s="6" t="s">
        <v>5713</v>
      </c>
      <c r="F1249" s="6" t="s">
        <v>5714</v>
      </c>
      <c r="G1249" s="6" t="str">
        <f>IFERROR(VLOOKUP(C1249,Tabelle3!A:H,8,FALSE),"")</f>
        <v/>
      </c>
      <c r="H1249" s="6">
        <v>1</v>
      </c>
      <c r="I1249" s="6">
        <v>2</v>
      </c>
      <c r="J1249" s="6">
        <v>2</v>
      </c>
      <c r="K1249" s="6">
        <v>9.1</v>
      </c>
      <c r="L1249" s="6">
        <v>32.814</v>
      </c>
      <c r="M1249" s="6">
        <v>285</v>
      </c>
      <c r="N1249" s="6">
        <v>0</v>
      </c>
      <c r="O1249" s="6">
        <v>3.2145000000000001</v>
      </c>
      <c r="P1249" s="6">
        <v>17946000</v>
      </c>
      <c r="Q1249" s="6">
        <v>311240</v>
      </c>
      <c r="R1249" s="6">
        <v>4076900</v>
      </c>
      <c r="S1249" s="6">
        <v>349710</v>
      </c>
      <c r="T1249" s="6">
        <v>0</v>
      </c>
      <c r="U1249" s="6">
        <v>1229700</v>
      </c>
      <c r="V1249" s="6">
        <v>722860</v>
      </c>
      <c r="W1249" s="6">
        <v>5845400</v>
      </c>
      <c r="X1249" s="6">
        <v>5410500</v>
      </c>
      <c r="Y1249" s="6">
        <v>123170</v>
      </c>
      <c r="Z1249" s="6">
        <v>220070</v>
      </c>
      <c r="AA1249" s="6">
        <v>139840</v>
      </c>
      <c r="AB1249" s="6"/>
      <c r="AC1249" s="6">
        <v>92907</v>
      </c>
      <c r="AD1249" s="6">
        <v>253850</v>
      </c>
      <c r="AE1249" s="6">
        <v>176380</v>
      </c>
      <c r="AF1249" s="6">
        <v>142780</v>
      </c>
      <c r="AG1249" s="6">
        <f t="shared" si="99"/>
        <v>0.96724767000492051</v>
      </c>
      <c r="AH1249" s="6">
        <f t="shared" si="100"/>
        <v>-4.8042746511085872E-2</v>
      </c>
      <c r="AI1249" s="6">
        <f t="shared" si="101"/>
        <v>0.90857158136881133</v>
      </c>
      <c r="AJ1249" s="6">
        <f t="shared" si="102"/>
        <v>0.13832791392532331</v>
      </c>
      <c r="AK1249" s="6">
        <f>VLOOKUP(AO1249,'MV-SigB'!F:J,3,FALSE)</f>
        <v>0</v>
      </c>
      <c r="AL1249" s="15">
        <v>19</v>
      </c>
      <c r="AM1249" s="6"/>
      <c r="AN1249" s="6">
        <v>2</v>
      </c>
      <c r="AO1249" s="7">
        <v>1481</v>
      </c>
    </row>
    <row r="1250" spans="2:41" x14ac:dyDescent="0.2">
      <c r="B1250" s="5" t="s">
        <v>5420</v>
      </c>
      <c r="C1250" s="6" t="str">
        <f t="shared" si="103"/>
        <v>Q9D7N3</v>
      </c>
      <c r="D1250" s="6" t="s">
        <v>5421</v>
      </c>
      <c r="E1250" s="6" t="s">
        <v>5422</v>
      </c>
      <c r="F1250" s="6" t="s">
        <v>5423</v>
      </c>
      <c r="G1250" s="6">
        <f>IFERROR(VLOOKUP(C1250,Tabelle3!A:H,8,FALSE),"")</f>
        <v>1</v>
      </c>
      <c r="H1250" s="6">
        <v>1</v>
      </c>
      <c r="I1250" s="6">
        <v>14</v>
      </c>
      <c r="J1250" s="6">
        <v>14</v>
      </c>
      <c r="K1250" s="6">
        <v>42.3</v>
      </c>
      <c r="L1250" s="6">
        <v>44.929000000000002</v>
      </c>
      <c r="M1250" s="6">
        <v>390</v>
      </c>
      <c r="N1250" s="6">
        <v>0</v>
      </c>
      <c r="O1250" s="6">
        <v>162.57</v>
      </c>
      <c r="P1250" s="6">
        <v>737850000</v>
      </c>
      <c r="Q1250" s="6">
        <v>25446000</v>
      </c>
      <c r="R1250" s="6">
        <v>136850000</v>
      </c>
      <c r="S1250" s="6">
        <v>42014000</v>
      </c>
      <c r="T1250" s="6">
        <v>38583000</v>
      </c>
      <c r="U1250" s="6">
        <v>144490000</v>
      </c>
      <c r="V1250" s="6">
        <v>55149000</v>
      </c>
      <c r="W1250" s="6">
        <v>117980000</v>
      </c>
      <c r="X1250" s="6">
        <v>177340000</v>
      </c>
      <c r="Y1250" s="6">
        <v>7158800</v>
      </c>
      <c r="Z1250" s="6">
        <v>8446600</v>
      </c>
      <c r="AA1250" s="6">
        <v>6222900</v>
      </c>
      <c r="AB1250" s="6">
        <v>12292000</v>
      </c>
      <c r="AC1250" s="6">
        <v>13456000</v>
      </c>
      <c r="AD1250" s="6">
        <v>12183000</v>
      </c>
      <c r="AE1250" s="6">
        <v>3773900</v>
      </c>
      <c r="AF1250" s="6">
        <v>3244000</v>
      </c>
      <c r="AG1250" s="6">
        <f t="shared" si="99"/>
        <v>1.0448113568648585</v>
      </c>
      <c r="AH1250" s="6">
        <f t="shared" si="100"/>
        <v>6.3242483853377995E-2</v>
      </c>
      <c r="AI1250" s="6">
        <f t="shared" si="101"/>
        <v>0.90875011049835464</v>
      </c>
      <c r="AJ1250" s="6">
        <f t="shared" si="102"/>
        <v>0.13804446043238638</v>
      </c>
      <c r="AK1250" s="6">
        <f>VLOOKUP(AO1250,'MV-SigB'!F:J,3,FALSE)</f>
        <v>0</v>
      </c>
      <c r="AL1250" s="15">
        <v>19</v>
      </c>
      <c r="AM1250" s="6"/>
      <c r="AN1250" s="6">
        <v>89</v>
      </c>
      <c r="AO1250" s="7">
        <v>1408</v>
      </c>
    </row>
    <row r="1251" spans="2:41" x14ac:dyDescent="0.2">
      <c r="B1251" s="5" t="s">
        <v>5488</v>
      </c>
      <c r="C1251" s="6" t="str">
        <f t="shared" si="103"/>
        <v>Q9D9V3</v>
      </c>
      <c r="D1251" s="6" t="s">
        <v>5489</v>
      </c>
      <c r="E1251" s="6" t="s">
        <v>5490</v>
      </c>
      <c r="F1251" s="6" t="s">
        <v>5491</v>
      </c>
      <c r="G1251" s="6" t="str">
        <f>IFERROR(VLOOKUP(C1251,Tabelle3!A:H,8,FALSE),"")</f>
        <v/>
      </c>
      <c r="H1251" s="6">
        <v>3</v>
      </c>
      <c r="I1251" s="6">
        <v>14</v>
      </c>
      <c r="J1251" s="6">
        <v>14</v>
      </c>
      <c r="K1251" s="6">
        <v>56.5</v>
      </c>
      <c r="L1251" s="6">
        <v>32.726999999999997</v>
      </c>
      <c r="M1251" s="6">
        <v>299</v>
      </c>
      <c r="N1251" s="6">
        <v>0</v>
      </c>
      <c r="O1251" s="6">
        <v>113.51</v>
      </c>
      <c r="P1251" s="6">
        <v>280050000</v>
      </c>
      <c r="Q1251" s="6">
        <v>47401000</v>
      </c>
      <c r="R1251" s="6">
        <v>6712400</v>
      </c>
      <c r="S1251" s="6">
        <v>10192000</v>
      </c>
      <c r="T1251" s="6">
        <v>6523000</v>
      </c>
      <c r="U1251" s="6">
        <v>9770000</v>
      </c>
      <c r="V1251" s="6">
        <v>18023000</v>
      </c>
      <c r="W1251" s="6">
        <v>94631000</v>
      </c>
      <c r="X1251" s="6">
        <v>86801000</v>
      </c>
      <c r="Y1251" s="6">
        <v>5890400</v>
      </c>
      <c r="Z1251" s="6">
        <v>5080800</v>
      </c>
      <c r="AA1251" s="6">
        <v>2314100</v>
      </c>
      <c r="AB1251" s="6">
        <v>4337300</v>
      </c>
      <c r="AC1251" s="6">
        <v>3988200</v>
      </c>
      <c r="AD1251" s="6">
        <v>2980400</v>
      </c>
      <c r="AE1251" s="6">
        <v>4757200</v>
      </c>
      <c r="AF1251" s="6">
        <v>5464500</v>
      </c>
      <c r="AG1251" s="6">
        <f t="shared" si="99"/>
        <v>1.0251479031779549</v>
      </c>
      <c r="AH1251" s="6">
        <f t="shared" si="100"/>
        <v>3.5832069523882293E-2</v>
      </c>
      <c r="AI1251" s="6">
        <f t="shared" si="101"/>
        <v>0.91199389882817394</v>
      </c>
      <c r="AJ1251" s="6">
        <f t="shared" si="102"/>
        <v>0.13290392198833198</v>
      </c>
      <c r="AK1251" s="6">
        <f>VLOOKUP(AO1251,'MV-SigB'!F:J,3,FALSE)</f>
        <v>0</v>
      </c>
      <c r="AL1251" s="15">
        <v>19</v>
      </c>
      <c r="AM1251" s="6"/>
      <c r="AN1251" s="6">
        <v>63</v>
      </c>
      <c r="AO1251" s="7">
        <v>1425</v>
      </c>
    </row>
    <row r="1252" spans="2:41" x14ac:dyDescent="0.2">
      <c r="B1252" s="5" t="s">
        <v>622</v>
      </c>
      <c r="C1252" s="6" t="str">
        <f t="shared" si="103"/>
        <v>E9Q7E1</v>
      </c>
      <c r="D1252" s="6" t="s">
        <v>623</v>
      </c>
      <c r="E1252" s="6" t="s">
        <v>624</v>
      </c>
      <c r="F1252" s="6" t="s">
        <v>625</v>
      </c>
      <c r="G1252" s="6" t="str">
        <f>IFERROR(VLOOKUP(C1252,Tabelle3!A:H,8,FALSE),"")</f>
        <v/>
      </c>
      <c r="H1252" s="6">
        <v>2</v>
      </c>
      <c r="I1252" s="6">
        <v>1</v>
      </c>
      <c r="J1252" s="6">
        <v>1</v>
      </c>
      <c r="K1252" s="6">
        <v>1.7</v>
      </c>
      <c r="L1252" s="6">
        <v>66.3</v>
      </c>
      <c r="M1252" s="6">
        <v>580</v>
      </c>
      <c r="N1252" s="6">
        <v>0</v>
      </c>
      <c r="O1252" s="6">
        <v>2.2250999999999999</v>
      </c>
      <c r="P1252" s="6">
        <v>3099800</v>
      </c>
      <c r="Q1252" s="6">
        <v>726430</v>
      </c>
      <c r="R1252" s="6">
        <v>0</v>
      </c>
      <c r="S1252" s="6">
        <v>1092100</v>
      </c>
      <c r="T1252" s="6">
        <v>589690</v>
      </c>
      <c r="U1252" s="6">
        <v>619350</v>
      </c>
      <c r="V1252" s="6">
        <v>72240</v>
      </c>
      <c r="W1252" s="6">
        <v>0</v>
      </c>
      <c r="X1252" s="6">
        <v>0</v>
      </c>
      <c r="Y1252" s="6">
        <v>320050</v>
      </c>
      <c r="Z1252" s="6"/>
      <c r="AA1252" s="6">
        <v>396610</v>
      </c>
      <c r="AB1252" s="6">
        <v>162310</v>
      </c>
      <c r="AC1252" s="6">
        <v>483440</v>
      </c>
      <c r="AD1252" s="6">
        <v>42901</v>
      </c>
      <c r="AE1252" s="6"/>
      <c r="AF1252" s="6"/>
      <c r="AG1252" s="6">
        <f t="shared" si="99"/>
        <v>1.1133086725145867</v>
      </c>
      <c r="AH1252" s="6">
        <f t="shared" si="100"/>
        <v>0.15485364530007212</v>
      </c>
      <c r="AI1252" s="6">
        <f t="shared" si="101"/>
        <v>0.91541682613507569</v>
      </c>
      <c r="AJ1252" s="6">
        <f t="shared" si="102"/>
        <v>0.12749928475069688</v>
      </c>
      <c r="AK1252" s="6">
        <f>VLOOKUP(AO1252,'MV-SigB'!F:J,3,FALSE)</f>
        <v>0</v>
      </c>
      <c r="AL1252" s="15">
        <v>19</v>
      </c>
      <c r="AM1252" s="6"/>
      <c r="AN1252" s="6">
        <v>4</v>
      </c>
      <c r="AO1252" s="7">
        <v>189</v>
      </c>
    </row>
    <row r="1253" spans="2:41" x14ac:dyDescent="0.2">
      <c r="B1253" s="5" t="s">
        <v>277</v>
      </c>
      <c r="C1253" s="6" t="str">
        <f t="shared" si="103"/>
        <v>B8QI35</v>
      </c>
      <c r="D1253" s="6" t="s">
        <v>278</v>
      </c>
      <c r="E1253" s="6" t="s">
        <v>279</v>
      </c>
      <c r="F1253" s="6" t="s">
        <v>280</v>
      </c>
      <c r="G1253" s="6" t="str">
        <f>IFERROR(VLOOKUP(C1253,Tabelle3!A:H,8,FALSE),"")</f>
        <v/>
      </c>
      <c r="H1253" s="6">
        <v>2</v>
      </c>
      <c r="I1253" s="6">
        <v>1</v>
      </c>
      <c r="J1253" s="6">
        <v>1</v>
      </c>
      <c r="K1253" s="6">
        <v>1.3</v>
      </c>
      <c r="L1253" s="6">
        <v>133.41999999999999</v>
      </c>
      <c r="M1253" s="6">
        <v>1194</v>
      </c>
      <c r="N1253" s="6">
        <v>7.8998999999999996E-3</v>
      </c>
      <c r="O1253" s="6">
        <v>1.4872000000000001</v>
      </c>
      <c r="P1253" s="6">
        <v>27755000</v>
      </c>
      <c r="Q1253" s="6">
        <v>10540000</v>
      </c>
      <c r="R1253" s="6">
        <v>3961800</v>
      </c>
      <c r="S1253" s="6">
        <v>312130</v>
      </c>
      <c r="T1253" s="6">
        <v>5126200</v>
      </c>
      <c r="U1253" s="6">
        <v>173060</v>
      </c>
      <c r="V1253" s="6">
        <v>7641800</v>
      </c>
      <c r="W1253" s="6">
        <v>0</v>
      </c>
      <c r="X1253" s="6">
        <v>0</v>
      </c>
      <c r="Y1253" s="6">
        <v>1853000</v>
      </c>
      <c r="Z1253" s="6">
        <v>1370700</v>
      </c>
      <c r="AA1253" s="6">
        <v>566610</v>
      </c>
      <c r="AB1253" s="6">
        <v>808510</v>
      </c>
      <c r="AC1253" s="6">
        <v>195940</v>
      </c>
      <c r="AD1253" s="6">
        <v>2397400</v>
      </c>
      <c r="AE1253" s="6"/>
      <c r="AF1253" s="6"/>
      <c r="AG1253" s="6">
        <f t="shared" si="99"/>
        <v>0.88665967439672388</v>
      </c>
      <c r="AH1253" s="6">
        <f t="shared" si="100"/>
        <v>-0.17354763215966929</v>
      </c>
      <c r="AI1253" s="6">
        <f t="shared" si="101"/>
        <v>0.91619588119054463</v>
      </c>
      <c r="AJ1253" s="6">
        <f t="shared" si="102"/>
        <v>0.12627201773252483</v>
      </c>
      <c r="AK1253" s="6">
        <f>VLOOKUP(AO1253,'MV-SigB'!F:J,3,FALSE)</f>
        <v>0</v>
      </c>
      <c r="AL1253" s="15">
        <v>19</v>
      </c>
      <c r="AM1253" s="6"/>
      <c r="AN1253" s="6">
        <v>4</v>
      </c>
      <c r="AO1253" s="7">
        <v>64</v>
      </c>
    </row>
    <row r="1254" spans="2:41" x14ac:dyDescent="0.2">
      <c r="B1254" s="5" t="s">
        <v>432</v>
      </c>
      <c r="C1254" s="6" t="str">
        <f t="shared" si="103"/>
        <v>D3Z7C0</v>
      </c>
      <c r="D1254" s="6" t="s">
        <v>433</v>
      </c>
      <c r="E1254" s="6" t="s">
        <v>434</v>
      </c>
      <c r="F1254" s="6" t="s">
        <v>435</v>
      </c>
      <c r="G1254" s="6">
        <f>IFERROR(VLOOKUP(C1254,Tabelle3!A:H,8,FALSE),"")</f>
        <v>1</v>
      </c>
      <c r="H1254" s="6">
        <v>2</v>
      </c>
      <c r="I1254" s="6">
        <v>9</v>
      </c>
      <c r="J1254" s="6">
        <v>9</v>
      </c>
      <c r="K1254" s="6">
        <v>59.9</v>
      </c>
      <c r="L1254" s="6">
        <v>19.378</v>
      </c>
      <c r="M1254" s="6">
        <v>162</v>
      </c>
      <c r="N1254" s="6">
        <v>0</v>
      </c>
      <c r="O1254" s="6">
        <v>75.462999999999994</v>
      </c>
      <c r="P1254" s="6">
        <v>285680000</v>
      </c>
      <c r="Q1254" s="6">
        <v>19126000</v>
      </c>
      <c r="R1254" s="6">
        <v>13820000</v>
      </c>
      <c r="S1254" s="6">
        <v>10255000</v>
      </c>
      <c r="T1254" s="6">
        <v>540420</v>
      </c>
      <c r="U1254" s="6">
        <v>18703000</v>
      </c>
      <c r="V1254" s="6">
        <v>23789000</v>
      </c>
      <c r="W1254" s="6">
        <v>70156000</v>
      </c>
      <c r="X1254" s="6">
        <v>129290000</v>
      </c>
      <c r="Y1254" s="6">
        <v>23051000</v>
      </c>
      <c r="Z1254" s="6">
        <v>23430000</v>
      </c>
      <c r="AA1254" s="6">
        <v>21002000</v>
      </c>
      <c r="AB1254" s="6">
        <v>2922800</v>
      </c>
      <c r="AC1254" s="6">
        <v>15985000</v>
      </c>
      <c r="AD1254" s="6">
        <v>17318000</v>
      </c>
      <c r="AE1254" s="6">
        <v>17945000</v>
      </c>
      <c r="AF1254" s="6">
        <v>21427000</v>
      </c>
      <c r="AG1254" s="6">
        <f t="shared" si="99"/>
        <v>0.96877605779153764</v>
      </c>
      <c r="AH1254" s="6">
        <f t="shared" si="100"/>
        <v>-4.5764883996571706E-2</v>
      </c>
      <c r="AI1254" s="6">
        <f t="shared" si="101"/>
        <v>0.91709874275055092</v>
      </c>
      <c r="AJ1254" s="6">
        <f t="shared" si="102"/>
        <v>0.12485101972868405</v>
      </c>
      <c r="AK1254" s="6">
        <f>VLOOKUP(AO1254,'MV-SigB'!F:J,3,FALSE)</f>
        <v>0</v>
      </c>
      <c r="AL1254" s="15">
        <v>19</v>
      </c>
      <c r="AM1254" s="6"/>
      <c r="AN1254" s="6">
        <v>71</v>
      </c>
      <c r="AO1254" s="7">
        <v>138</v>
      </c>
    </row>
    <row r="1255" spans="2:41" x14ac:dyDescent="0.2">
      <c r="B1255" s="5" t="s">
        <v>2001</v>
      </c>
      <c r="C1255" s="6" t="str">
        <f t="shared" si="103"/>
        <v>P54869</v>
      </c>
      <c r="D1255" s="6" t="s">
        <v>2002</v>
      </c>
      <c r="E1255" s="6" t="s">
        <v>2003</v>
      </c>
      <c r="F1255" s="6" t="s">
        <v>2004</v>
      </c>
      <c r="G1255" s="6">
        <f>IFERROR(VLOOKUP(C1255,Tabelle3!A:H,8,FALSE),"")</f>
        <v>1</v>
      </c>
      <c r="H1255" s="6">
        <v>2</v>
      </c>
      <c r="I1255" s="6">
        <v>9</v>
      </c>
      <c r="J1255" s="6">
        <v>9</v>
      </c>
      <c r="K1255" s="6">
        <v>23.2</v>
      </c>
      <c r="L1255" s="6">
        <v>56.822000000000003</v>
      </c>
      <c r="M1255" s="6">
        <v>508</v>
      </c>
      <c r="N1255" s="6">
        <v>0</v>
      </c>
      <c r="O1255" s="6">
        <v>118.22</v>
      </c>
      <c r="P1255" s="6">
        <v>207620000</v>
      </c>
      <c r="Q1255" s="6">
        <v>12931000</v>
      </c>
      <c r="R1255" s="6">
        <v>20569000</v>
      </c>
      <c r="S1255" s="6">
        <v>3566300</v>
      </c>
      <c r="T1255" s="6">
        <v>6191300</v>
      </c>
      <c r="U1255" s="6">
        <v>3219800</v>
      </c>
      <c r="V1255" s="6">
        <v>140040000</v>
      </c>
      <c r="W1255" s="6">
        <v>6669100</v>
      </c>
      <c r="X1255" s="6">
        <v>14432000</v>
      </c>
      <c r="Y1255" s="6">
        <v>1149000</v>
      </c>
      <c r="Z1255" s="6">
        <v>4405900</v>
      </c>
      <c r="AA1255" s="6">
        <v>797680</v>
      </c>
      <c r="AB1255" s="6">
        <v>1515200</v>
      </c>
      <c r="AC1255" s="6">
        <v>788190</v>
      </c>
      <c r="AD1255" s="6">
        <v>5649600</v>
      </c>
      <c r="AE1255" s="6">
        <v>301640</v>
      </c>
      <c r="AF1255" s="6">
        <v>466210</v>
      </c>
      <c r="AG1255" s="6">
        <f t="shared" si="99"/>
        <v>1.0918919068951543</v>
      </c>
      <c r="AH1255" s="6">
        <f t="shared" si="100"/>
        <v>0.12683004205899465</v>
      </c>
      <c r="AI1255" s="6">
        <f t="shared" si="101"/>
        <v>0.91790939506544145</v>
      </c>
      <c r="AJ1255" s="6">
        <f t="shared" si="102"/>
        <v>0.1235763396588163</v>
      </c>
      <c r="AK1255" s="6">
        <f>VLOOKUP(AO1255,'MV-SigB'!F:J,3,FALSE)</f>
        <v>0</v>
      </c>
      <c r="AL1255" s="15">
        <v>19</v>
      </c>
      <c r="AM1255" s="6"/>
      <c r="AN1255" s="6">
        <v>42</v>
      </c>
      <c r="AO1255" s="7">
        <v>538</v>
      </c>
    </row>
    <row r="1256" spans="2:41" x14ac:dyDescent="0.2">
      <c r="B1256" s="5" t="s">
        <v>1304</v>
      </c>
      <c r="C1256" s="6" t="str">
        <f t="shared" si="103"/>
        <v>P05064</v>
      </c>
      <c r="D1256" s="6" t="s">
        <v>1305</v>
      </c>
      <c r="E1256" s="6" t="s">
        <v>1306</v>
      </c>
      <c r="F1256" s="6" t="s">
        <v>1307</v>
      </c>
      <c r="G1256" s="6" t="str">
        <f>IFERROR(VLOOKUP(C1256,Tabelle3!A:H,8,FALSE),"")</f>
        <v/>
      </c>
      <c r="H1256" s="6">
        <v>7</v>
      </c>
      <c r="I1256" s="6">
        <v>11</v>
      </c>
      <c r="J1256" s="6">
        <v>5</v>
      </c>
      <c r="K1256" s="6">
        <v>35.200000000000003</v>
      </c>
      <c r="L1256" s="6">
        <v>39.354999999999997</v>
      </c>
      <c r="M1256" s="6">
        <v>364</v>
      </c>
      <c r="N1256" s="6">
        <v>0</v>
      </c>
      <c r="O1256" s="6">
        <v>51.677</v>
      </c>
      <c r="P1256" s="6">
        <v>79377000</v>
      </c>
      <c r="Q1256" s="6">
        <v>6589200</v>
      </c>
      <c r="R1256" s="6">
        <v>2604300</v>
      </c>
      <c r="S1256" s="6">
        <v>2587100</v>
      </c>
      <c r="T1256" s="6">
        <v>7328000</v>
      </c>
      <c r="U1256" s="6">
        <v>1848100</v>
      </c>
      <c r="V1256" s="6">
        <v>43751000</v>
      </c>
      <c r="W1256" s="6">
        <v>9255000</v>
      </c>
      <c r="X1256" s="6">
        <v>5414400</v>
      </c>
      <c r="Y1256" s="6">
        <v>3011400</v>
      </c>
      <c r="Z1256" s="6">
        <v>450320</v>
      </c>
      <c r="AA1256" s="6">
        <v>574820</v>
      </c>
      <c r="AB1256" s="6">
        <v>2122000</v>
      </c>
      <c r="AC1256" s="6">
        <v>727020</v>
      </c>
      <c r="AD1256" s="6">
        <v>5305500</v>
      </c>
      <c r="AE1256" s="6">
        <v>568000</v>
      </c>
      <c r="AF1256" s="6">
        <v>148460</v>
      </c>
      <c r="AG1256" s="6">
        <f t="shared" si="99"/>
        <v>0.91251418732904821</v>
      </c>
      <c r="AH1256" s="6">
        <f t="shared" si="100"/>
        <v>-0.13208110550855356</v>
      </c>
      <c r="AI1256" s="6">
        <f t="shared" si="101"/>
        <v>0.91838212201954328</v>
      </c>
      <c r="AJ1256" s="6">
        <f t="shared" si="102"/>
        <v>0.1228335372866461</v>
      </c>
      <c r="AK1256" s="6">
        <f>VLOOKUP(AO1256,'MV-SigB'!F:J,3,FALSE)</f>
        <v>0</v>
      </c>
      <c r="AL1256" s="15">
        <v>19</v>
      </c>
      <c r="AM1256" s="6"/>
      <c r="AN1256" s="6">
        <v>20</v>
      </c>
      <c r="AO1256" s="7">
        <v>363</v>
      </c>
    </row>
    <row r="1257" spans="2:41" x14ac:dyDescent="0.2">
      <c r="B1257" s="5" t="s">
        <v>1797</v>
      </c>
      <c r="C1257" s="6" t="str">
        <f t="shared" si="103"/>
        <v>P37040</v>
      </c>
      <c r="D1257" s="6" t="s">
        <v>1798</v>
      </c>
      <c r="E1257" s="6" t="s">
        <v>1799</v>
      </c>
      <c r="F1257" s="6" t="s">
        <v>1800</v>
      </c>
      <c r="G1257" s="6">
        <f>IFERROR(VLOOKUP(C1257,Tabelle3!A:H,8,FALSE),"")</f>
        <v>1</v>
      </c>
      <c r="H1257" s="6">
        <v>5</v>
      </c>
      <c r="I1257" s="6">
        <v>10</v>
      </c>
      <c r="J1257" s="6">
        <v>10</v>
      </c>
      <c r="K1257" s="6">
        <v>23</v>
      </c>
      <c r="L1257" s="6">
        <v>77.043000000000006</v>
      </c>
      <c r="M1257" s="6">
        <v>678</v>
      </c>
      <c r="N1257" s="6">
        <v>0</v>
      </c>
      <c r="O1257" s="6">
        <v>310.06</v>
      </c>
      <c r="P1257" s="6">
        <v>87758000</v>
      </c>
      <c r="Q1257" s="6">
        <v>2885200</v>
      </c>
      <c r="R1257" s="6">
        <v>751540</v>
      </c>
      <c r="S1257" s="6">
        <v>2893800</v>
      </c>
      <c r="T1257" s="6">
        <v>3166300</v>
      </c>
      <c r="U1257" s="6">
        <v>4738600</v>
      </c>
      <c r="V1257" s="6">
        <v>0</v>
      </c>
      <c r="W1257" s="6">
        <v>24614000</v>
      </c>
      <c r="X1257" s="6">
        <v>48708000</v>
      </c>
      <c r="Y1257" s="6">
        <v>643350</v>
      </c>
      <c r="Z1257" s="6">
        <v>537110</v>
      </c>
      <c r="AA1257" s="6">
        <v>1099500</v>
      </c>
      <c r="AB1257" s="6">
        <v>2145400</v>
      </c>
      <c r="AC1257" s="6">
        <v>734670</v>
      </c>
      <c r="AD1257" s="6"/>
      <c r="AE1257" s="6">
        <v>1002300</v>
      </c>
      <c r="AF1257" s="6">
        <v>1733000</v>
      </c>
      <c r="AG1257" s="6">
        <f t="shared" si="99"/>
        <v>0.95649818298140898</v>
      </c>
      <c r="AH1257" s="6">
        <f t="shared" si="100"/>
        <v>-6.4165866939289218E-2</v>
      </c>
      <c r="AI1257" s="6">
        <f t="shared" si="101"/>
        <v>0.91944090652423638</v>
      </c>
      <c r="AJ1257" s="6">
        <f t="shared" si="102"/>
        <v>0.12117124086358501</v>
      </c>
      <c r="AK1257" s="6">
        <f>VLOOKUP(AO1257,'MV-SigB'!F:J,3,FALSE)</f>
        <v>0</v>
      </c>
      <c r="AL1257" s="15">
        <v>19</v>
      </c>
      <c r="AM1257" s="6"/>
      <c r="AN1257" s="6">
        <v>22</v>
      </c>
      <c r="AO1257" s="7">
        <v>487</v>
      </c>
    </row>
    <row r="1258" spans="2:41" x14ac:dyDescent="0.2">
      <c r="B1258" s="5" t="s">
        <v>2249</v>
      </c>
      <c r="C1258" s="6" t="str">
        <f t="shared" si="103"/>
        <v>P62889</v>
      </c>
      <c r="D1258" s="6" t="s">
        <v>2250</v>
      </c>
      <c r="E1258" s="6" t="s">
        <v>2251</v>
      </c>
      <c r="F1258" s="6" t="s">
        <v>2252</v>
      </c>
      <c r="G1258" s="6" t="str">
        <f>IFERROR(VLOOKUP(C1258,Tabelle3!A:H,8,FALSE),"")</f>
        <v/>
      </c>
      <c r="H1258" s="6">
        <v>1</v>
      </c>
      <c r="I1258" s="6">
        <v>1</v>
      </c>
      <c r="J1258" s="6">
        <v>1</v>
      </c>
      <c r="K1258" s="6">
        <v>13.9</v>
      </c>
      <c r="L1258" s="6">
        <v>12.784000000000001</v>
      </c>
      <c r="M1258" s="6">
        <v>115</v>
      </c>
      <c r="N1258" s="6">
        <v>8.4966999999999994E-3</v>
      </c>
      <c r="O1258" s="6">
        <v>1.4327000000000001</v>
      </c>
      <c r="P1258" s="6">
        <v>7492500</v>
      </c>
      <c r="Q1258" s="6">
        <v>177230</v>
      </c>
      <c r="R1258" s="6">
        <v>0</v>
      </c>
      <c r="S1258" s="6">
        <v>0</v>
      </c>
      <c r="T1258" s="6">
        <v>897680</v>
      </c>
      <c r="U1258" s="6">
        <v>0</v>
      </c>
      <c r="V1258" s="6">
        <v>167800</v>
      </c>
      <c r="W1258" s="6">
        <v>4010700</v>
      </c>
      <c r="X1258" s="6">
        <v>2239100</v>
      </c>
      <c r="Y1258" s="6">
        <v>574010</v>
      </c>
      <c r="Z1258" s="6"/>
      <c r="AA1258" s="6"/>
      <c r="AB1258" s="6">
        <v>1295100</v>
      </c>
      <c r="AC1258" s="6"/>
      <c r="AD1258" s="6">
        <v>559440</v>
      </c>
      <c r="AE1258" s="6">
        <v>1600900</v>
      </c>
      <c r="AF1258" s="6">
        <v>801250</v>
      </c>
      <c r="AG1258" s="6">
        <f t="shared" si="99"/>
        <v>0.94667560330768274</v>
      </c>
      <c r="AH1258" s="6">
        <f t="shared" si="100"/>
        <v>-7.9057951850190183E-2</v>
      </c>
      <c r="AI1258" s="6">
        <f t="shared" si="101"/>
        <v>0.92091864090752029</v>
      </c>
      <c r="AJ1258" s="6">
        <f t="shared" si="102"/>
        <v>0.11885438867274969</v>
      </c>
      <c r="AK1258" s="6">
        <f>VLOOKUP(AO1258,'MV-SigB'!F:J,3,FALSE)</f>
        <v>0</v>
      </c>
      <c r="AL1258" s="15">
        <v>19</v>
      </c>
      <c r="AM1258" s="6"/>
      <c r="AN1258" s="6">
        <v>7</v>
      </c>
      <c r="AO1258" s="7">
        <v>600</v>
      </c>
    </row>
    <row r="1259" spans="2:41" x14ac:dyDescent="0.2">
      <c r="B1259" s="5" t="s">
        <v>3230</v>
      </c>
      <c r="C1259" s="6" t="str">
        <f t="shared" si="103"/>
        <v>Q7TNS2</v>
      </c>
      <c r="D1259" s="6" t="s">
        <v>3231</v>
      </c>
      <c r="E1259" s="6" t="s">
        <v>3232</v>
      </c>
      <c r="F1259" s="6" t="s">
        <v>3233</v>
      </c>
      <c r="G1259" s="6">
        <f>IFERROR(VLOOKUP(C1259,Tabelle3!A:H,8,FALSE),"")</f>
        <v>1</v>
      </c>
      <c r="H1259" s="6">
        <v>1</v>
      </c>
      <c r="I1259" s="6">
        <v>4</v>
      </c>
      <c r="J1259" s="6">
        <v>4</v>
      </c>
      <c r="K1259" s="6">
        <v>89.5</v>
      </c>
      <c r="L1259" s="6">
        <v>8.5669000000000004</v>
      </c>
      <c r="M1259" s="6">
        <v>76</v>
      </c>
      <c r="N1259" s="6">
        <v>0</v>
      </c>
      <c r="O1259" s="6">
        <v>10.1</v>
      </c>
      <c r="P1259" s="6">
        <v>61474000</v>
      </c>
      <c r="Q1259" s="6">
        <v>1614100</v>
      </c>
      <c r="R1259" s="6">
        <v>976660</v>
      </c>
      <c r="S1259" s="6">
        <v>7800500</v>
      </c>
      <c r="T1259" s="6">
        <v>903100</v>
      </c>
      <c r="U1259" s="6">
        <v>11480000</v>
      </c>
      <c r="V1259" s="6">
        <v>785670</v>
      </c>
      <c r="W1259" s="6">
        <v>32405000</v>
      </c>
      <c r="X1259" s="6">
        <v>5508100</v>
      </c>
      <c r="Y1259" s="6">
        <v>3658900</v>
      </c>
      <c r="Z1259" s="6">
        <v>3767000</v>
      </c>
      <c r="AA1259" s="6">
        <v>18354000</v>
      </c>
      <c r="AB1259" s="6">
        <v>7106500</v>
      </c>
      <c r="AC1259" s="6">
        <v>11821000</v>
      </c>
      <c r="AD1259" s="6">
        <v>3186400</v>
      </c>
      <c r="AE1259" s="6">
        <v>17030000</v>
      </c>
      <c r="AF1259" s="6">
        <v>2843400</v>
      </c>
      <c r="AG1259" s="6">
        <f t="shared" si="99"/>
        <v>0.94282241232999242</v>
      </c>
      <c r="AH1259" s="6">
        <f t="shared" si="100"/>
        <v>-8.4942040825145726E-2</v>
      </c>
      <c r="AI1259" s="6">
        <f t="shared" si="101"/>
        <v>0.92230378927032097</v>
      </c>
      <c r="AJ1259" s="6">
        <f t="shared" si="102"/>
        <v>0.11668606973591091</v>
      </c>
      <c r="AK1259" s="6">
        <f>VLOOKUP(AO1259,'MV-SigB'!F:J,3,FALSE)</f>
        <v>0</v>
      </c>
      <c r="AL1259" s="15">
        <v>19</v>
      </c>
      <c r="AM1259" s="6"/>
      <c r="AN1259" s="6">
        <v>20</v>
      </c>
      <c r="AO1259" s="7">
        <v>851</v>
      </c>
    </row>
    <row r="1260" spans="2:41" x14ac:dyDescent="0.2">
      <c r="B1260" s="5" t="s">
        <v>5794</v>
      </c>
      <c r="C1260" s="6" t="str">
        <f t="shared" si="103"/>
        <v>Q9JIK9</v>
      </c>
      <c r="D1260" s="6" t="s">
        <v>5795</v>
      </c>
      <c r="E1260" s="6" t="s">
        <v>5796</v>
      </c>
      <c r="F1260" s="6" t="s">
        <v>5797</v>
      </c>
      <c r="G1260" s="6">
        <f>IFERROR(VLOOKUP(C1260,Tabelle3!A:H,8,FALSE),"")</f>
        <v>1</v>
      </c>
      <c r="H1260" s="6">
        <v>1</v>
      </c>
      <c r="I1260" s="6">
        <v>19</v>
      </c>
      <c r="J1260" s="6">
        <v>19</v>
      </c>
      <c r="K1260" s="6">
        <v>68.8</v>
      </c>
      <c r="L1260" s="6">
        <v>25.826000000000001</v>
      </c>
      <c r="M1260" s="6">
        <v>218</v>
      </c>
      <c r="N1260" s="6">
        <v>0</v>
      </c>
      <c r="O1260" s="6">
        <v>323.31</v>
      </c>
      <c r="P1260" s="6">
        <v>1268100000</v>
      </c>
      <c r="Q1260" s="6">
        <v>119170000</v>
      </c>
      <c r="R1260" s="6">
        <v>67922000</v>
      </c>
      <c r="S1260" s="6">
        <v>122430000</v>
      </c>
      <c r="T1260" s="6">
        <v>59048000</v>
      </c>
      <c r="U1260" s="6">
        <v>89006000</v>
      </c>
      <c r="V1260" s="6">
        <v>68634000</v>
      </c>
      <c r="W1260" s="6">
        <v>457760000</v>
      </c>
      <c r="X1260" s="6">
        <v>284110000</v>
      </c>
      <c r="Y1260" s="6">
        <v>19878000</v>
      </c>
      <c r="Z1260" s="6">
        <v>45218000</v>
      </c>
      <c r="AA1260" s="6">
        <v>24830000</v>
      </c>
      <c r="AB1260" s="6">
        <v>38463000</v>
      </c>
      <c r="AC1260" s="6">
        <v>26400000</v>
      </c>
      <c r="AD1260" s="6">
        <v>51994000</v>
      </c>
      <c r="AE1260" s="6">
        <v>24944000</v>
      </c>
      <c r="AF1260" s="6">
        <v>21457000</v>
      </c>
      <c r="AG1260" s="6">
        <f t="shared" si="99"/>
        <v>1.0287992307384111</v>
      </c>
      <c r="AH1260" s="6">
        <f t="shared" si="100"/>
        <v>4.0961469035987796E-2</v>
      </c>
      <c r="AI1260" s="6">
        <f t="shared" si="101"/>
        <v>0.92505429208008827</v>
      </c>
      <c r="AJ1260" s="6">
        <f t="shared" si="102"/>
        <v>0.11239005399773434</v>
      </c>
      <c r="AK1260" s="6">
        <f>VLOOKUP(AO1260,'MV-SigB'!F:J,3,FALSE)</f>
        <v>0</v>
      </c>
      <c r="AL1260" s="15">
        <v>19</v>
      </c>
      <c r="AM1260" s="6"/>
      <c r="AN1260" s="6">
        <v>158</v>
      </c>
      <c r="AO1260" s="7">
        <v>1502</v>
      </c>
    </row>
    <row r="1261" spans="2:41" x14ac:dyDescent="0.2">
      <c r="B1261" s="5" t="s">
        <v>1104</v>
      </c>
      <c r="C1261" s="6" t="str">
        <f t="shared" si="103"/>
        <v>O54749</v>
      </c>
      <c r="D1261" s="6" t="s">
        <v>1105</v>
      </c>
      <c r="E1261" s="6" t="s">
        <v>1106</v>
      </c>
      <c r="F1261" s="6" t="s">
        <v>1107</v>
      </c>
      <c r="G1261" s="6" t="str">
        <f>IFERROR(VLOOKUP(C1261,Tabelle3!A:H,8,FALSE),"")</f>
        <v/>
      </c>
      <c r="H1261" s="6">
        <v>1</v>
      </c>
      <c r="I1261" s="6">
        <v>2</v>
      </c>
      <c r="J1261" s="6">
        <v>2</v>
      </c>
      <c r="K1261" s="6">
        <v>7.4</v>
      </c>
      <c r="L1261" s="6">
        <v>57.783000000000001</v>
      </c>
      <c r="M1261" s="6">
        <v>501</v>
      </c>
      <c r="N1261" s="6">
        <v>0</v>
      </c>
      <c r="O1261" s="6">
        <v>18.195</v>
      </c>
      <c r="P1261" s="6">
        <v>9412200</v>
      </c>
      <c r="Q1261" s="6">
        <v>0</v>
      </c>
      <c r="R1261" s="6">
        <v>855270</v>
      </c>
      <c r="S1261" s="6">
        <v>390500</v>
      </c>
      <c r="T1261" s="6">
        <v>0</v>
      </c>
      <c r="U1261" s="6">
        <v>523140</v>
      </c>
      <c r="V1261" s="6">
        <v>7643300</v>
      </c>
      <c r="W1261" s="6">
        <v>0</v>
      </c>
      <c r="X1261" s="6">
        <v>0</v>
      </c>
      <c r="Y1261" s="6"/>
      <c r="Z1261" s="6">
        <v>272220</v>
      </c>
      <c r="AA1261" s="6">
        <v>83580</v>
      </c>
      <c r="AB1261" s="6"/>
      <c r="AC1261" s="6">
        <v>92095</v>
      </c>
      <c r="AD1261" s="6">
        <v>238710</v>
      </c>
      <c r="AE1261" s="6"/>
      <c r="AF1261" s="6"/>
      <c r="AG1261" s="6">
        <f t="shared" si="99"/>
        <v>1.0755581082510846</v>
      </c>
      <c r="AH1261" s="6">
        <f t="shared" si="100"/>
        <v>0.10508547010831085</v>
      </c>
      <c r="AI1261" s="6">
        <f t="shared" si="101"/>
        <v>0.92673630898939363</v>
      </c>
      <c r="AJ1261" s="6">
        <f t="shared" si="102"/>
        <v>0.10976919814102382</v>
      </c>
      <c r="AK1261" s="6">
        <f>VLOOKUP(AO1261,'MV-SigB'!F:J,3,FALSE)</f>
        <v>0</v>
      </c>
      <c r="AL1261" s="15">
        <v>19</v>
      </c>
      <c r="AM1261" s="6"/>
      <c r="AN1261" s="6">
        <v>3</v>
      </c>
      <c r="AO1261" s="7">
        <v>313</v>
      </c>
    </row>
    <row r="1262" spans="2:41" x14ac:dyDescent="0.2">
      <c r="B1262" s="5" t="s">
        <v>4318</v>
      </c>
      <c r="C1262" s="6" t="str">
        <f t="shared" si="103"/>
        <v>Q91YM4</v>
      </c>
      <c r="D1262" s="6" t="s">
        <v>4319</v>
      </c>
      <c r="E1262" s="6" t="s">
        <v>4320</v>
      </c>
      <c r="F1262" s="6" t="s">
        <v>4321</v>
      </c>
      <c r="G1262" s="6">
        <f>IFERROR(VLOOKUP(C1262,Tabelle3!A:H,8,FALSE),"")</f>
        <v>1</v>
      </c>
      <c r="H1262" s="6">
        <v>5</v>
      </c>
      <c r="I1262" s="6">
        <v>19</v>
      </c>
      <c r="J1262" s="6">
        <v>19</v>
      </c>
      <c r="K1262" s="6">
        <v>38.6</v>
      </c>
      <c r="L1262" s="6">
        <v>71.513000000000005</v>
      </c>
      <c r="M1262" s="6">
        <v>630</v>
      </c>
      <c r="N1262" s="6">
        <v>0</v>
      </c>
      <c r="O1262" s="6">
        <v>159.85</v>
      </c>
      <c r="P1262" s="6">
        <v>540240000</v>
      </c>
      <c r="Q1262" s="6">
        <v>29875000</v>
      </c>
      <c r="R1262" s="6">
        <v>5728200</v>
      </c>
      <c r="S1262" s="6">
        <v>22298000</v>
      </c>
      <c r="T1262" s="6">
        <v>14961000</v>
      </c>
      <c r="U1262" s="6">
        <v>3247600</v>
      </c>
      <c r="V1262" s="6">
        <v>196450000</v>
      </c>
      <c r="W1262" s="6">
        <v>134300000</v>
      </c>
      <c r="X1262" s="6">
        <v>133380000</v>
      </c>
      <c r="Y1262" s="6">
        <v>2379400</v>
      </c>
      <c r="Z1262" s="6">
        <v>1842100</v>
      </c>
      <c r="AA1262" s="6">
        <v>10146000</v>
      </c>
      <c r="AB1262" s="6">
        <v>4658700</v>
      </c>
      <c r="AC1262" s="6">
        <v>984470</v>
      </c>
      <c r="AD1262" s="6">
        <v>10232000</v>
      </c>
      <c r="AE1262" s="6">
        <v>4391200</v>
      </c>
      <c r="AF1262" s="6">
        <v>4444900</v>
      </c>
      <c r="AG1262" s="6">
        <f t="shared" si="99"/>
        <v>0.94881603704662298</v>
      </c>
      <c r="AH1262" s="6">
        <f t="shared" si="100"/>
        <v>-7.5799700125596545E-2</v>
      </c>
      <c r="AI1262" s="6">
        <f t="shared" si="101"/>
        <v>0.92733977440168325</v>
      </c>
      <c r="AJ1262" s="6">
        <f t="shared" si="102"/>
        <v>0.10883006021006088</v>
      </c>
      <c r="AK1262" s="6">
        <f>VLOOKUP(AO1262,'MV-SigB'!F:J,3,FALSE)</f>
        <v>0</v>
      </c>
      <c r="AL1262" s="15">
        <v>19</v>
      </c>
      <c r="AM1262" s="6"/>
      <c r="AN1262" s="6">
        <v>56</v>
      </c>
      <c r="AO1262" s="7">
        <v>1129</v>
      </c>
    </row>
    <row r="1263" spans="2:41" x14ac:dyDescent="0.2">
      <c r="B1263" s="5" t="s">
        <v>3689</v>
      </c>
      <c r="C1263" s="6" t="str">
        <f t="shared" si="103"/>
        <v>Q8CAK1</v>
      </c>
      <c r="D1263" s="6" t="s">
        <v>3690</v>
      </c>
      <c r="E1263" s="6" t="s">
        <v>3691</v>
      </c>
      <c r="F1263" s="6" t="s">
        <v>3692</v>
      </c>
      <c r="G1263" s="6">
        <f>IFERROR(VLOOKUP(C1263,Tabelle3!A:H,8,FALSE),"")</f>
        <v>1</v>
      </c>
      <c r="H1263" s="6">
        <v>2</v>
      </c>
      <c r="I1263" s="6">
        <v>14</v>
      </c>
      <c r="J1263" s="6">
        <v>14</v>
      </c>
      <c r="K1263" s="6">
        <v>63.4</v>
      </c>
      <c r="L1263" s="6">
        <v>38.399000000000001</v>
      </c>
      <c r="M1263" s="6">
        <v>358</v>
      </c>
      <c r="N1263" s="6">
        <v>0</v>
      </c>
      <c r="O1263" s="6">
        <v>228.54</v>
      </c>
      <c r="P1263" s="6">
        <v>1478900000</v>
      </c>
      <c r="Q1263" s="6">
        <v>19971000</v>
      </c>
      <c r="R1263" s="6">
        <v>226200000</v>
      </c>
      <c r="S1263" s="6">
        <v>54045000</v>
      </c>
      <c r="T1263" s="6">
        <v>253770000</v>
      </c>
      <c r="U1263" s="6">
        <v>191970000</v>
      </c>
      <c r="V1263" s="6">
        <v>123900000</v>
      </c>
      <c r="W1263" s="6">
        <v>331120000</v>
      </c>
      <c r="X1263" s="6">
        <v>277930000</v>
      </c>
      <c r="Y1263" s="6">
        <v>6802100</v>
      </c>
      <c r="Z1263" s="6">
        <v>16416000</v>
      </c>
      <c r="AA1263" s="6">
        <v>18707000</v>
      </c>
      <c r="AB1263" s="6">
        <v>26150000</v>
      </c>
      <c r="AC1263" s="6">
        <v>20551000</v>
      </c>
      <c r="AD1263" s="6">
        <v>18405000</v>
      </c>
      <c r="AE1263" s="6">
        <v>14907000</v>
      </c>
      <c r="AF1263" s="6">
        <v>15827000</v>
      </c>
      <c r="AG1263" s="6">
        <f t="shared" si="99"/>
        <v>0.97682737839001288</v>
      </c>
      <c r="AH1263" s="6">
        <f t="shared" si="100"/>
        <v>-3.3824458327441145E-2</v>
      </c>
      <c r="AI1263" s="6">
        <f t="shared" si="101"/>
        <v>0.92833427220389708</v>
      </c>
      <c r="AJ1263" s="6">
        <f t="shared" si="102"/>
        <v>0.10728371408595173</v>
      </c>
      <c r="AK1263" s="6">
        <f>VLOOKUP(AO1263,'MV-SigB'!F:J,3,FALSE)</f>
        <v>0</v>
      </c>
      <c r="AL1263" s="15">
        <v>19</v>
      </c>
      <c r="AM1263" s="6"/>
      <c r="AN1263" s="6">
        <v>124</v>
      </c>
      <c r="AO1263" s="7">
        <v>968</v>
      </c>
    </row>
    <row r="1264" spans="2:41" x14ac:dyDescent="0.2">
      <c r="B1264" s="5" t="s">
        <v>5440</v>
      </c>
      <c r="C1264" s="6" t="str">
        <f t="shared" si="103"/>
        <v>Q9D880</v>
      </c>
      <c r="D1264" s="6" t="s">
        <v>5441</v>
      </c>
      <c r="E1264" s="6" t="s">
        <v>5442</v>
      </c>
      <c r="F1264" s="6" t="s">
        <v>5443</v>
      </c>
      <c r="G1264" s="6">
        <f>IFERROR(VLOOKUP(C1264,Tabelle3!A:H,8,FALSE),"")</f>
        <v>1</v>
      </c>
      <c r="H1264" s="6">
        <v>1</v>
      </c>
      <c r="I1264" s="6">
        <v>25</v>
      </c>
      <c r="J1264" s="6">
        <v>25</v>
      </c>
      <c r="K1264" s="6">
        <v>48.2</v>
      </c>
      <c r="L1264" s="6">
        <v>39.776000000000003</v>
      </c>
      <c r="M1264" s="6">
        <v>353</v>
      </c>
      <c r="N1264" s="6">
        <v>0</v>
      </c>
      <c r="O1264" s="6">
        <v>323.31</v>
      </c>
      <c r="P1264" s="6">
        <v>3023000000</v>
      </c>
      <c r="Q1264" s="6">
        <v>89593000</v>
      </c>
      <c r="R1264" s="6">
        <v>440860000</v>
      </c>
      <c r="S1264" s="6">
        <v>271180000</v>
      </c>
      <c r="T1264" s="6">
        <v>425290000</v>
      </c>
      <c r="U1264" s="6">
        <v>508200000</v>
      </c>
      <c r="V1264" s="6">
        <v>210630000</v>
      </c>
      <c r="W1264" s="6">
        <v>451640000</v>
      </c>
      <c r="X1264" s="6">
        <v>625580000</v>
      </c>
      <c r="Y1264" s="6">
        <v>26027000</v>
      </c>
      <c r="Z1264" s="6">
        <v>37399000</v>
      </c>
      <c r="AA1264" s="6">
        <v>43656000</v>
      </c>
      <c r="AB1264" s="6">
        <v>51903000</v>
      </c>
      <c r="AC1264" s="6">
        <v>62382000</v>
      </c>
      <c r="AD1264" s="6">
        <v>59101000</v>
      </c>
      <c r="AE1264" s="6">
        <v>12549000</v>
      </c>
      <c r="AF1264" s="6">
        <v>19642000</v>
      </c>
      <c r="AG1264" s="6">
        <f t="shared" si="99"/>
        <v>1.0345601728334006</v>
      </c>
      <c r="AH1264" s="6">
        <f t="shared" si="100"/>
        <v>4.9017558705618018E-2</v>
      </c>
      <c r="AI1264" s="6">
        <f t="shared" si="101"/>
        <v>0.92940194852286417</v>
      </c>
      <c r="AJ1264" s="6">
        <f t="shared" si="102"/>
        <v>0.10562542537622595</v>
      </c>
      <c r="AK1264" s="6">
        <f>VLOOKUP(AO1264,'MV-SigB'!F:J,3,FALSE)</f>
        <v>0</v>
      </c>
      <c r="AL1264" s="15">
        <v>19</v>
      </c>
      <c r="AM1264" s="6"/>
      <c r="AN1264" s="6">
        <v>229</v>
      </c>
      <c r="AO1264" s="7">
        <v>1413</v>
      </c>
    </row>
    <row r="1265" spans="2:41" x14ac:dyDescent="0.2">
      <c r="B1265" s="5" t="s">
        <v>4338</v>
      </c>
      <c r="C1265" s="6" t="str">
        <f t="shared" si="103"/>
        <v>Q91Z53</v>
      </c>
      <c r="D1265" s="6" t="s">
        <v>4339</v>
      </c>
      <c r="E1265" s="6" t="s">
        <v>4340</v>
      </c>
      <c r="F1265" s="6" t="s">
        <v>4341</v>
      </c>
      <c r="G1265" s="6" t="str">
        <f>IFERROR(VLOOKUP(C1265,Tabelle3!A:H,8,FALSE),"")</f>
        <v/>
      </c>
      <c r="H1265" s="6">
        <v>3</v>
      </c>
      <c r="I1265" s="6">
        <v>28</v>
      </c>
      <c r="J1265" s="6">
        <v>28</v>
      </c>
      <c r="K1265" s="6">
        <v>68.900000000000006</v>
      </c>
      <c r="L1265" s="6">
        <v>35.328000000000003</v>
      </c>
      <c r="M1265" s="6">
        <v>328</v>
      </c>
      <c r="N1265" s="6">
        <v>0</v>
      </c>
      <c r="O1265" s="6">
        <v>323.31</v>
      </c>
      <c r="P1265" s="6">
        <v>6453700000</v>
      </c>
      <c r="Q1265" s="6">
        <v>95706000</v>
      </c>
      <c r="R1265" s="6">
        <v>1199800000</v>
      </c>
      <c r="S1265" s="6">
        <v>308310000</v>
      </c>
      <c r="T1265" s="6">
        <v>806500000</v>
      </c>
      <c r="U1265" s="6">
        <v>789070000</v>
      </c>
      <c r="V1265" s="6">
        <v>382600000</v>
      </c>
      <c r="W1265" s="6">
        <v>1356700000</v>
      </c>
      <c r="X1265" s="6">
        <v>1515100000</v>
      </c>
      <c r="Y1265" s="6">
        <v>28894000</v>
      </c>
      <c r="Z1265" s="6">
        <v>89632000</v>
      </c>
      <c r="AA1265" s="6">
        <v>59029000</v>
      </c>
      <c r="AB1265" s="6">
        <v>117680000</v>
      </c>
      <c r="AC1265" s="6">
        <v>95743000</v>
      </c>
      <c r="AD1265" s="6">
        <v>84337000</v>
      </c>
      <c r="AE1265" s="6">
        <v>48252000</v>
      </c>
      <c r="AF1265" s="6">
        <v>58694000</v>
      </c>
      <c r="AG1265" s="6">
        <f t="shared" si="99"/>
        <v>1.0286001964978781</v>
      </c>
      <c r="AH1265" s="6">
        <f t="shared" si="100"/>
        <v>4.0682334407214776E-2</v>
      </c>
      <c r="AI1265" s="6">
        <f t="shared" si="101"/>
        <v>0.92981333829863122</v>
      </c>
      <c r="AJ1265" s="6">
        <f t="shared" si="102"/>
        <v>0.10498697322572494</v>
      </c>
      <c r="AK1265" s="6">
        <f>VLOOKUP(AO1265,'MV-SigB'!F:J,3,FALSE)</f>
        <v>0</v>
      </c>
      <c r="AL1265" s="15">
        <v>19</v>
      </c>
      <c r="AM1265" s="6"/>
      <c r="AN1265" s="6">
        <v>296</v>
      </c>
      <c r="AO1265" s="7">
        <v>1134</v>
      </c>
    </row>
    <row r="1266" spans="2:41" x14ac:dyDescent="0.2">
      <c r="B1266" s="5" t="s">
        <v>5272</v>
      </c>
      <c r="C1266" s="6" t="str">
        <f t="shared" si="103"/>
        <v>Q9D1H6</v>
      </c>
      <c r="D1266" s="6" t="s">
        <v>5273</v>
      </c>
      <c r="E1266" s="6" t="s">
        <v>5274</v>
      </c>
      <c r="F1266" s="6" t="s">
        <v>5275</v>
      </c>
      <c r="G1266" s="6">
        <f>IFERROR(VLOOKUP(C1266,Tabelle3!A:H,8,FALSE),"")</f>
        <v>1</v>
      </c>
      <c r="H1266" s="6">
        <v>2</v>
      </c>
      <c r="I1266" s="6">
        <v>24</v>
      </c>
      <c r="J1266" s="6">
        <v>24</v>
      </c>
      <c r="K1266" s="6">
        <v>72.8</v>
      </c>
      <c r="L1266" s="6">
        <v>20.082000000000001</v>
      </c>
      <c r="M1266" s="6">
        <v>173</v>
      </c>
      <c r="N1266" s="6">
        <v>0</v>
      </c>
      <c r="O1266" s="6">
        <v>323.31</v>
      </c>
      <c r="P1266" s="6">
        <v>768650000</v>
      </c>
      <c r="Q1266" s="6">
        <v>65122000</v>
      </c>
      <c r="R1266" s="6">
        <v>43735000</v>
      </c>
      <c r="S1266" s="6">
        <v>59787000</v>
      </c>
      <c r="T1266" s="6">
        <v>10175000</v>
      </c>
      <c r="U1266" s="6">
        <v>38428000</v>
      </c>
      <c r="V1266" s="6">
        <v>100870000</v>
      </c>
      <c r="W1266" s="6">
        <v>206480000</v>
      </c>
      <c r="X1266" s="6">
        <v>244060000</v>
      </c>
      <c r="Y1266" s="6">
        <v>76225000</v>
      </c>
      <c r="Z1266" s="6">
        <v>73213000</v>
      </c>
      <c r="AA1266" s="6">
        <v>21342000</v>
      </c>
      <c r="AB1266" s="6">
        <v>32513000</v>
      </c>
      <c r="AC1266" s="6">
        <v>21740000</v>
      </c>
      <c r="AD1266" s="6">
        <v>67991000</v>
      </c>
      <c r="AE1266" s="6">
        <v>61360000</v>
      </c>
      <c r="AF1266" s="6">
        <v>58481000</v>
      </c>
      <c r="AG1266" s="6">
        <f t="shared" si="99"/>
        <v>0.97003893649915063</v>
      </c>
      <c r="AH1266" s="6">
        <f t="shared" si="100"/>
        <v>-4.3885437931058785E-2</v>
      </c>
      <c r="AI1266" s="6">
        <f t="shared" si="101"/>
        <v>0.93145858586261987</v>
      </c>
      <c r="AJ1266" s="6">
        <f t="shared" si="102"/>
        <v>0.10243646882173388</v>
      </c>
      <c r="AK1266" s="6">
        <f>VLOOKUP(AO1266,'MV-SigB'!F:J,3,FALSE)</f>
        <v>0</v>
      </c>
      <c r="AL1266" s="15">
        <v>19</v>
      </c>
      <c r="AM1266" s="6"/>
      <c r="AN1266" s="6">
        <v>157</v>
      </c>
      <c r="AO1266" s="7">
        <v>1370</v>
      </c>
    </row>
    <row r="1267" spans="2:41" x14ac:dyDescent="0.2">
      <c r="B1267" s="5" t="s">
        <v>4595</v>
      </c>
      <c r="C1267" s="6" t="str">
        <f t="shared" si="103"/>
        <v>Q99MR8</v>
      </c>
      <c r="D1267" s="6" t="s">
        <v>4596</v>
      </c>
      <c r="E1267" s="6" t="s">
        <v>4597</v>
      </c>
      <c r="F1267" s="6" t="s">
        <v>4598</v>
      </c>
      <c r="G1267" s="6">
        <f>IFERROR(VLOOKUP(C1267,Tabelle3!A:H,8,FALSE),"")</f>
        <v>1</v>
      </c>
      <c r="H1267" s="6">
        <v>3</v>
      </c>
      <c r="I1267" s="6">
        <v>56</v>
      </c>
      <c r="J1267" s="6">
        <v>56</v>
      </c>
      <c r="K1267" s="6">
        <v>77.400000000000006</v>
      </c>
      <c r="L1267" s="6">
        <v>79.343000000000004</v>
      </c>
      <c r="M1267" s="6">
        <v>717</v>
      </c>
      <c r="N1267" s="6">
        <v>0</v>
      </c>
      <c r="O1267" s="6">
        <v>323.31</v>
      </c>
      <c r="P1267" s="6">
        <v>17282000000</v>
      </c>
      <c r="Q1267" s="6">
        <v>985060000</v>
      </c>
      <c r="R1267" s="6">
        <v>137120000</v>
      </c>
      <c r="S1267" s="6">
        <v>1467500000</v>
      </c>
      <c r="T1267" s="6">
        <v>381550000</v>
      </c>
      <c r="U1267" s="6">
        <v>1818800000</v>
      </c>
      <c r="V1267" s="6">
        <v>57443000</v>
      </c>
      <c r="W1267" s="6">
        <v>4964300000</v>
      </c>
      <c r="X1267" s="6">
        <v>7470100000</v>
      </c>
      <c r="Y1267" s="6">
        <v>269980000</v>
      </c>
      <c r="Z1267" s="6">
        <v>146890000</v>
      </c>
      <c r="AA1267" s="6">
        <v>421330000</v>
      </c>
      <c r="AB1267" s="6">
        <v>281430000</v>
      </c>
      <c r="AC1267" s="6">
        <v>282290000</v>
      </c>
      <c r="AD1267" s="6">
        <v>79918000</v>
      </c>
      <c r="AE1267" s="6">
        <v>340420000</v>
      </c>
      <c r="AF1267" s="6">
        <v>450710000</v>
      </c>
      <c r="AG1267" s="6">
        <f t="shared" si="99"/>
        <v>0.97077352866202271</v>
      </c>
      <c r="AH1267" s="6">
        <f t="shared" si="100"/>
        <v>-4.2793325694473243E-2</v>
      </c>
      <c r="AI1267" s="6">
        <f t="shared" si="101"/>
        <v>0.93310743124537487</v>
      </c>
      <c r="AJ1267" s="6">
        <f t="shared" si="102"/>
        <v>9.9884902768150388E-2</v>
      </c>
      <c r="AK1267" s="6">
        <f>VLOOKUP(AO1267,'MV-SigB'!F:J,3,FALSE)</f>
        <v>0</v>
      </c>
      <c r="AL1267" s="15">
        <v>19</v>
      </c>
      <c r="AM1267" s="6"/>
      <c r="AN1267" s="6">
        <v>792</v>
      </c>
      <c r="AO1267" s="7">
        <v>1199</v>
      </c>
    </row>
    <row r="1268" spans="2:41" x14ac:dyDescent="0.2">
      <c r="B1268" s="5" t="s">
        <v>4162</v>
      </c>
      <c r="C1268" s="6" t="str">
        <f t="shared" si="103"/>
        <v>Q8VHW3</v>
      </c>
      <c r="D1268" s="6" t="s">
        <v>4163</v>
      </c>
      <c r="E1268" s="6" t="s">
        <v>4164</v>
      </c>
      <c r="F1268" s="6" t="s">
        <v>4165</v>
      </c>
      <c r="G1268" s="6" t="str">
        <f>IFERROR(VLOOKUP(C1268,Tabelle3!A:H,8,FALSE),"")</f>
        <v/>
      </c>
      <c r="H1268" s="6">
        <v>1</v>
      </c>
      <c r="I1268" s="6">
        <v>1</v>
      </c>
      <c r="J1268" s="6">
        <v>1</v>
      </c>
      <c r="K1268" s="6">
        <v>5</v>
      </c>
      <c r="L1268" s="6">
        <v>28.145</v>
      </c>
      <c r="M1268" s="6">
        <v>260</v>
      </c>
      <c r="N1268" s="6">
        <v>1</v>
      </c>
      <c r="O1268" s="6">
        <v>-2</v>
      </c>
      <c r="P1268" s="6">
        <v>7979700</v>
      </c>
      <c r="Q1268" s="6">
        <v>3042100</v>
      </c>
      <c r="R1268" s="6">
        <v>0</v>
      </c>
      <c r="S1268" s="6">
        <v>1239400</v>
      </c>
      <c r="T1268" s="6">
        <v>0</v>
      </c>
      <c r="U1268" s="6">
        <v>1963200</v>
      </c>
      <c r="V1268" s="6">
        <v>591940</v>
      </c>
      <c r="W1268" s="6">
        <v>1143100</v>
      </c>
      <c r="X1268" s="6">
        <v>0</v>
      </c>
      <c r="Y1268" s="6">
        <v>439420</v>
      </c>
      <c r="Z1268" s="6"/>
      <c r="AA1268" s="6">
        <v>210800</v>
      </c>
      <c r="AB1268" s="6"/>
      <c r="AC1268" s="6">
        <v>511470</v>
      </c>
      <c r="AD1268" s="6">
        <v>341820</v>
      </c>
      <c r="AE1268" s="6">
        <v>76242</v>
      </c>
      <c r="AF1268" s="6"/>
      <c r="AG1268" s="6">
        <f t="shared" si="99"/>
        <v>1.0492699552032636</v>
      </c>
      <c r="AH1268" s="6">
        <f t="shared" si="100"/>
        <v>6.9385900916485638E-2</v>
      </c>
      <c r="AI1268" s="6">
        <f t="shared" si="101"/>
        <v>0.93465396593927141</v>
      </c>
      <c r="AJ1268" s="6">
        <f t="shared" si="102"/>
        <v>9.7495755581881421E-2</v>
      </c>
      <c r="AK1268" s="6">
        <f>VLOOKUP(AO1268,'MV-SigB'!F:J,3,FALSE)</f>
        <v>0</v>
      </c>
      <c r="AL1268" s="15">
        <v>19</v>
      </c>
      <c r="AM1268" s="6"/>
      <c r="AN1268" s="6">
        <v>3</v>
      </c>
      <c r="AO1268" s="7">
        <v>1089</v>
      </c>
    </row>
    <row r="1269" spans="2:41" x14ac:dyDescent="0.2">
      <c r="B1269" s="5" t="s">
        <v>1404</v>
      </c>
      <c r="C1269" s="6" t="str">
        <f t="shared" si="103"/>
        <v>P10648</v>
      </c>
      <c r="D1269" s="6" t="s">
        <v>1405</v>
      </c>
      <c r="E1269" s="6" t="s">
        <v>1406</v>
      </c>
      <c r="F1269" s="6" t="s">
        <v>1407</v>
      </c>
      <c r="G1269" s="6" t="str">
        <f>IFERROR(VLOOKUP(C1269,Tabelle3!A:H,8,FALSE),"")</f>
        <v/>
      </c>
      <c r="H1269" s="6">
        <v>5</v>
      </c>
      <c r="I1269" s="6">
        <v>7</v>
      </c>
      <c r="J1269" s="6">
        <v>6</v>
      </c>
      <c r="K1269" s="6">
        <v>27.5</v>
      </c>
      <c r="L1269" s="6">
        <v>25.542000000000002</v>
      </c>
      <c r="M1269" s="6">
        <v>222</v>
      </c>
      <c r="N1269" s="6">
        <v>0</v>
      </c>
      <c r="O1269" s="6">
        <v>15.86</v>
      </c>
      <c r="P1269" s="6">
        <v>56701000</v>
      </c>
      <c r="Q1269" s="6">
        <v>10775000</v>
      </c>
      <c r="R1269" s="6">
        <v>1839400</v>
      </c>
      <c r="S1269" s="6">
        <v>6122800</v>
      </c>
      <c r="T1269" s="6">
        <v>6657200</v>
      </c>
      <c r="U1269" s="6">
        <v>331190</v>
      </c>
      <c r="V1269" s="6">
        <v>13584000</v>
      </c>
      <c r="W1269" s="6">
        <v>8428300</v>
      </c>
      <c r="X1269" s="6">
        <v>8963400</v>
      </c>
      <c r="Y1269" s="6">
        <v>3285300</v>
      </c>
      <c r="Z1269" s="6">
        <v>1871000</v>
      </c>
      <c r="AA1269" s="6">
        <v>1378800</v>
      </c>
      <c r="AB1269" s="6">
        <v>2424500</v>
      </c>
      <c r="AC1269" s="6">
        <v>165570</v>
      </c>
      <c r="AD1269" s="6">
        <v>7631700</v>
      </c>
      <c r="AE1269" s="6">
        <v>657250</v>
      </c>
      <c r="AF1269" s="6">
        <v>1141900</v>
      </c>
      <c r="AG1269" s="6">
        <f t="shared" si="99"/>
        <v>0.93363983652236981</v>
      </c>
      <c r="AH1269" s="6">
        <f t="shared" si="100"/>
        <v>-9.9061975651071096E-2</v>
      </c>
      <c r="AI1269" s="6">
        <f t="shared" si="101"/>
        <v>0.93467530870531057</v>
      </c>
      <c r="AJ1269" s="6">
        <f t="shared" si="102"/>
        <v>9.7462812105156879E-2</v>
      </c>
      <c r="AK1269" s="6">
        <f>VLOOKUP(AO1269,'MV-SigB'!F:J,3,FALSE)</f>
        <v>0</v>
      </c>
      <c r="AL1269" s="15">
        <v>19</v>
      </c>
      <c r="AM1269" s="6"/>
      <c r="AN1269" s="6">
        <v>20</v>
      </c>
      <c r="AO1269" s="7">
        <v>388</v>
      </c>
    </row>
    <row r="1270" spans="2:41" x14ac:dyDescent="0.2">
      <c r="B1270" s="5" t="s">
        <v>3074</v>
      </c>
      <c r="C1270" s="6" t="str">
        <f t="shared" si="103"/>
        <v>Q6P3A8</v>
      </c>
      <c r="D1270" s="6" t="s">
        <v>3075</v>
      </c>
      <c r="E1270" s="6" t="s">
        <v>3076</v>
      </c>
      <c r="F1270" s="6" t="s">
        <v>3077</v>
      </c>
      <c r="G1270" s="6">
        <f>IFERROR(VLOOKUP(C1270,Tabelle3!A:H,8,FALSE),"")</f>
        <v>1</v>
      </c>
      <c r="H1270" s="6">
        <v>2</v>
      </c>
      <c r="I1270" s="6">
        <v>14</v>
      </c>
      <c r="J1270" s="6">
        <v>14</v>
      </c>
      <c r="K1270" s="6">
        <v>57.7</v>
      </c>
      <c r="L1270" s="6">
        <v>42.88</v>
      </c>
      <c r="M1270" s="6">
        <v>390</v>
      </c>
      <c r="N1270" s="6">
        <v>0</v>
      </c>
      <c r="O1270" s="6">
        <v>317.27</v>
      </c>
      <c r="P1270" s="6">
        <v>1773000000</v>
      </c>
      <c r="Q1270" s="6">
        <v>6780200</v>
      </c>
      <c r="R1270" s="6">
        <v>336610000</v>
      </c>
      <c r="S1270" s="6">
        <v>80802000</v>
      </c>
      <c r="T1270" s="6">
        <v>185720000</v>
      </c>
      <c r="U1270" s="6">
        <v>144170000</v>
      </c>
      <c r="V1270" s="6">
        <v>109740000</v>
      </c>
      <c r="W1270" s="6">
        <v>399920000</v>
      </c>
      <c r="X1270" s="6">
        <v>509260000</v>
      </c>
      <c r="Y1270" s="6">
        <v>4270900</v>
      </c>
      <c r="Z1270" s="6">
        <v>25127000</v>
      </c>
      <c r="AA1270" s="6">
        <v>19743000</v>
      </c>
      <c r="AB1270" s="6">
        <v>24333000</v>
      </c>
      <c r="AC1270" s="6">
        <v>19022000</v>
      </c>
      <c r="AD1270" s="6">
        <v>17256000</v>
      </c>
      <c r="AE1270" s="6">
        <v>18026000</v>
      </c>
      <c r="AF1270" s="6">
        <v>20884000</v>
      </c>
      <c r="AG1270" s="6">
        <f t="shared" si="99"/>
        <v>0.97720247911900837</v>
      </c>
      <c r="AH1270" s="6">
        <f t="shared" si="100"/>
        <v>-3.3270571224720387E-2</v>
      </c>
      <c r="AI1270" s="6">
        <f t="shared" si="101"/>
        <v>0.93569193250911598</v>
      </c>
      <c r="AJ1270" s="6">
        <f t="shared" si="102"/>
        <v>9.5894480247841973E-2</v>
      </c>
      <c r="AK1270" s="6">
        <f>VLOOKUP(AO1270,'MV-SigB'!F:J,3,FALSE)</f>
        <v>0</v>
      </c>
      <c r="AL1270" s="15">
        <v>19</v>
      </c>
      <c r="AM1270" s="6"/>
      <c r="AN1270" s="6">
        <v>159</v>
      </c>
      <c r="AO1270" s="7">
        <v>811</v>
      </c>
    </row>
    <row r="1271" spans="2:41" x14ac:dyDescent="0.2">
      <c r="B1271" s="5" t="s">
        <v>3726</v>
      </c>
      <c r="C1271" s="6" t="str">
        <f t="shared" si="103"/>
        <v>Q8CEE7</v>
      </c>
      <c r="D1271" s="6" t="s">
        <v>3727</v>
      </c>
      <c r="E1271" s="6" t="s">
        <v>3728</v>
      </c>
      <c r="F1271" s="6" t="s">
        <v>3729</v>
      </c>
      <c r="G1271" s="6">
        <f>IFERROR(VLOOKUP(C1271,Tabelle3!A:H,8,FALSE),"")</f>
        <v>1</v>
      </c>
      <c r="H1271" s="6">
        <v>2</v>
      </c>
      <c r="I1271" s="6">
        <v>20</v>
      </c>
      <c r="J1271" s="6">
        <v>20</v>
      </c>
      <c r="K1271" s="6">
        <v>59.3</v>
      </c>
      <c r="L1271" s="6">
        <v>36.463999999999999</v>
      </c>
      <c r="M1271" s="6">
        <v>334</v>
      </c>
      <c r="N1271" s="6">
        <v>0</v>
      </c>
      <c r="O1271" s="6">
        <v>199.98</v>
      </c>
      <c r="P1271" s="6">
        <v>941740000</v>
      </c>
      <c r="Q1271" s="6">
        <v>4028300</v>
      </c>
      <c r="R1271" s="6">
        <v>135110000</v>
      </c>
      <c r="S1271" s="6">
        <v>30672000</v>
      </c>
      <c r="T1271" s="6">
        <v>94715000</v>
      </c>
      <c r="U1271" s="6">
        <v>98964000</v>
      </c>
      <c r="V1271" s="6">
        <v>53676000</v>
      </c>
      <c r="W1271" s="6">
        <v>275580000</v>
      </c>
      <c r="X1271" s="6">
        <v>249000000</v>
      </c>
      <c r="Y1271" s="6">
        <v>2287300</v>
      </c>
      <c r="Z1271" s="6">
        <v>9366800</v>
      </c>
      <c r="AA1271" s="6">
        <v>11696000</v>
      </c>
      <c r="AB1271" s="6">
        <v>14459000</v>
      </c>
      <c r="AC1271" s="6">
        <v>10393000</v>
      </c>
      <c r="AD1271" s="6">
        <v>6903600</v>
      </c>
      <c r="AE1271" s="6">
        <v>10717000</v>
      </c>
      <c r="AF1271" s="6">
        <v>10747000</v>
      </c>
      <c r="AG1271" s="6">
        <f t="shared" si="99"/>
        <v>0.97545187638994235</v>
      </c>
      <c r="AH1271" s="6">
        <f t="shared" si="100"/>
        <v>-3.5857395201341916E-2</v>
      </c>
      <c r="AI1271" s="6">
        <f t="shared" si="101"/>
        <v>0.93587724453710508</v>
      </c>
      <c r="AJ1271" s="6">
        <f t="shared" si="102"/>
        <v>9.5608785497202226E-2</v>
      </c>
      <c r="AK1271" s="6">
        <f>VLOOKUP(AO1271,'MV-SigB'!F:J,3,FALSE)</f>
        <v>0</v>
      </c>
      <c r="AL1271" s="15">
        <v>19</v>
      </c>
      <c r="AM1271" s="6"/>
      <c r="AN1271" s="6">
        <v>101</v>
      </c>
      <c r="AO1271" s="7">
        <v>979</v>
      </c>
    </row>
    <row r="1272" spans="2:41" x14ac:dyDescent="0.2">
      <c r="B1272" s="5" t="s">
        <v>5910</v>
      </c>
      <c r="C1272" s="6" t="str">
        <f t="shared" si="103"/>
        <v>Q9QXD1</v>
      </c>
      <c r="D1272" s="6" t="s">
        <v>5911</v>
      </c>
      <c r="E1272" s="6" t="s">
        <v>5912</v>
      </c>
      <c r="F1272" s="6" t="s">
        <v>5913</v>
      </c>
      <c r="G1272" s="6" t="str">
        <f>IFERROR(VLOOKUP(C1272,Tabelle3!A:H,8,FALSE),"")</f>
        <v/>
      </c>
      <c r="H1272" s="6">
        <v>2</v>
      </c>
      <c r="I1272" s="6">
        <v>49</v>
      </c>
      <c r="J1272" s="6">
        <v>49</v>
      </c>
      <c r="K1272" s="6">
        <v>68.7</v>
      </c>
      <c r="L1272" s="6">
        <v>76.861999999999995</v>
      </c>
      <c r="M1272" s="6">
        <v>681</v>
      </c>
      <c r="N1272" s="6">
        <v>0</v>
      </c>
      <c r="O1272" s="6">
        <v>323.31</v>
      </c>
      <c r="P1272" s="6">
        <v>8533200000</v>
      </c>
      <c r="Q1272" s="6">
        <v>357550000</v>
      </c>
      <c r="R1272" s="6">
        <v>33260000</v>
      </c>
      <c r="S1272" s="6">
        <v>416550000</v>
      </c>
      <c r="T1272" s="6">
        <v>234160000</v>
      </c>
      <c r="U1272" s="6">
        <v>571290000</v>
      </c>
      <c r="V1272" s="6">
        <v>39232000</v>
      </c>
      <c r="W1272" s="6">
        <v>4049500000</v>
      </c>
      <c r="X1272" s="6">
        <v>2831600000</v>
      </c>
      <c r="Y1272" s="6">
        <v>99269000</v>
      </c>
      <c r="Z1272" s="6">
        <v>30147000</v>
      </c>
      <c r="AA1272" s="6">
        <v>165760000</v>
      </c>
      <c r="AB1272" s="6">
        <v>174500000</v>
      </c>
      <c r="AC1272" s="6">
        <v>96485000</v>
      </c>
      <c r="AD1272" s="6">
        <v>48725000</v>
      </c>
      <c r="AE1272" s="6">
        <v>210060000</v>
      </c>
      <c r="AF1272" s="6">
        <v>129820000</v>
      </c>
      <c r="AG1272" s="6">
        <f t="shared" si="99"/>
        <v>0.96822445319425265</v>
      </c>
      <c r="AH1272" s="6">
        <f t="shared" si="100"/>
        <v>-4.6586563943513418E-2</v>
      </c>
      <c r="AI1272" s="6">
        <f t="shared" si="101"/>
        <v>0.93831988082097895</v>
      </c>
      <c r="AJ1272" s="6">
        <f t="shared" si="102"/>
        <v>9.1848261909772785E-2</v>
      </c>
      <c r="AK1272" s="6">
        <f>VLOOKUP(AO1272,'MV-SigB'!F:J,3,FALSE)</f>
        <v>0</v>
      </c>
      <c r="AL1272" s="15">
        <v>19</v>
      </c>
      <c r="AM1272" s="6"/>
      <c r="AN1272" s="6">
        <v>525</v>
      </c>
      <c r="AO1272" s="7">
        <v>1531</v>
      </c>
    </row>
    <row r="1273" spans="2:41" x14ac:dyDescent="0.2">
      <c r="B1273" s="5" t="s">
        <v>4802</v>
      </c>
      <c r="C1273" s="6" t="str">
        <f t="shared" si="103"/>
        <v>Q9CQB4</v>
      </c>
      <c r="D1273" s="6" t="s">
        <v>4803</v>
      </c>
      <c r="E1273" s="6" t="s">
        <v>4804</v>
      </c>
      <c r="F1273" s="6" t="s">
        <v>4805</v>
      </c>
      <c r="G1273" s="6">
        <f>IFERROR(VLOOKUP(C1273,Tabelle3!A:H,8,FALSE),"")</f>
        <v>1</v>
      </c>
      <c r="H1273" s="6">
        <v>2</v>
      </c>
      <c r="I1273" s="6">
        <v>18</v>
      </c>
      <c r="J1273" s="6">
        <v>18</v>
      </c>
      <c r="K1273" s="6">
        <v>72.099999999999994</v>
      </c>
      <c r="L1273" s="6">
        <v>13.561</v>
      </c>
      <c r="M1273" s="6">
        <v>111</v>
      </c>
      <c r="N1273" s="6">
        <v>0</v>
      </c>
      <c r="O1273" s="6">
        <v>323.31</v>
      </c>
      <c r="P1273" s="6">
        <v>5605600000</v>
      </c>
      <c r="Q1273" s="6">
        <v>677120000</v>
      </c>
      <c r="R1273" s="6">
        <v>120230000</v>
      </c>
      <c r="S1273" s="6">
        <v>92325000</v>
      </c>
      <c r="T1273" s="6">
        <v>418930000</v>
      </c>
      <c r="U1273" s="6">
        <v>252770000</v>
      </c>
      <c r="V1273" s="6">
        <v>291780000</v>
      </c>
      <c r="W1273" s="6">
        <v>1518600000</v>
      </c>
      <c r="X1273" s="6">
        <v>2233800000</v>
      </c>
      <c r="Y1273" s="6">
        <v>691100000</v>
      </c>
      <c r="Z1273" s="6">
        <v>363730000</v>
      </c>
      <c r="AA1273" s="6">
        <v>305940000</v>
      </c>
      <c r="AB1273" s="6">
        <v>707120000</v>
      </c>
      <c r="AC1273" s="6">
        <v>384890000</v>
      </c>
      <c r="AD1273" s="6">
        <v>661170000</v>
      </c>
      <c r="AE1273" s="6">
        <v>451910000</v>
      </c>
      <c r="AF1273" s="6">
        <v>532190000</v>
      </c>
      <c r="AG1273" s="6">
        <f t="shared" si="99"/>
        <v>1.0185847420892935</v>
      </c>
      <c r="AH1273" s="6">
        <f t="shared" si="100"/>
        <v>2.6566011630453978E-2</v>
      </c>
      <c r="AI1273" s="6">
        <f t="shared" si="101"/>
        <v>0.94125230090489009</v>
      </c>
      <c r="AJ1273" s="6">
        <f t="shared" si="102"/>
        <v>8.7346608409551149E-2</v>
      </c>
      <c r="AK1273" s="6">
        <f>VLOOKUP(AO1273,'MV-SigB'!F:J,3,FALSE)</f>
        <v>0</v>
      </c>
      <c r="AL1273" s="15">
        <v>19</v>
      </c>
      <c r="AM1273" s="6"/>
      <c r="AN1273" s="6">
        <v>285</v>
      </c>
      <c r="AO1273" s="7">
        <v>1251</v>
      </c>
    </row>
    <row r="1274" spans="2:41" x14ac:dyDescent="0.2">
      <c r="B1274" s="5" t="s">
        <v>1400</v>
      </c>
      <c r="C1274" s="6" t="str">
        <f t="shared" si="103"/>
        <v>P10639</v>
      </c>
      <c r="D1274" s="6" t="s">
        <v>1401</v>
      </c>
      <c r="E1274" s="6" t="s">
        <v>1402</v>
      </c>
      <c r="F1274" s="6" t="s">
        <v>1403</v>
      </c>
      <c r="G1274" s="6">
        <f>IFERROR(VLOOKUP(C1274,Tabelle3!A:H,8,FALSE),"")</f>
        <v>1</v>
      </c>
      <c r="H1274" s="6">
        <v>1</v>
      </c>
      <c r="I1274" s="6">
        <v>4</v>
      </c>
      <c r="J1274" s="6">
        <v>4</v>
      </c>
      <c r="K1274" s="6">
        <v>45.7</v>
      </c>
      <c r="L1274" s="6">
        <v>11.675000000000001</v>
      </c>
      <c r="M1274" s="6">
        <v>105</v>
      </c>
      <c r="N1274" s="6">
        <v>0</v>
      </c>
      <c r="O1274" s="6">
        <v>21.184999999999999</v>
      </c>
      <c r="P1274" s="6">
        <v>40615000</v>
      </c>
      <c r="Q1274" s="6">
        <v>8571100</v>
      </c>
      <c r="R1274" s="6">
        <v>2353900</v>
      </c>
      <c r="S1274" s="6">
        <v>2570400</v>
      </c>
      <c r="T1274" s="6">
        <v>6242200</v>
      </c>
      <c r="U1274" s="6">
        <v>6922900</v>
      </c>
      <c r="V1274" s="6">
        <v>3665000</v>
      </c>
      <c r="W1274" s="6">
        <v>2783300</v>
      </c>
      <c r="X1274" s="6">
        <v>7506500</v>
      </c>
      <c r="Y1274" s="6">
        <v>7605400</v>
      </c>
      <c r="Z1274" s="6">
        <v>5353100</v>
      </c>
      <c r="AA1274" s="6">
        <v>6953700</v>
      </c>
      <c r="AB1274" s="6">
        <v>6640200</v>
      </c>
      <c r="AC1274" s="6">
        <v>9063800</v>
      </c>
      <c r="AD1274" s="6">
        <v>7438400</v>
      </c>
      <c r="AE1274" s="6">
        <v>6507900</v>
      </c>
      <c r="AF1274" s="6">
        <v>3908500</v>
      </c>
      <c r="AG1274" s="6">
        <f t="shared" si="99"/>
        <v>0.98639602356734746</v>
      </c>
      <c r="AH1274" s="6">
        <f t="shared" si="100"/>
        <v>-1.9761111033909078E-2</v>
      </c>
      <c r="AI1274" s="6">
        <f t="shared" si="101"/>
        <v>0.94167539081855267</v>
      </c>
      <c r="AJ1274" s="6">
        <f t="shared" si="102"/>
        <v>8.669826728286123E-2</v>
      </c>
      <c r="AK1274" s="6">
        <f>VLOOKUP(AO1274,'MV-SigB'!F:J,3,FALSE)</f>
        <v>0</v>
      </c>
      <c r="AL1274" s="15">
        <v>19</v>
      </c>
      <c r="AM1274" s="6"/>
      <c r="AN1274" s="6">
        <v>18</v>
      </c>
      <c r="AO1274" s="7">
        <v>387</v>
      </c>
    </row>
    <row r="1275" spans="2:41" x14ac:dyDescent="0.2">
      <c r="B1275" s="5" t="s">
        <v>5261</v>
      </c>
      <c r="C1275" s="6" t="str">
        <f t="shared" si="103"/>
        <v>Q9D1E8</v>
      </c>
      <c r="D1275" s="6" t="s">
        <v>5262</v>
      </c>
      <c r="E1275" s="6" t="s">
        <v>5263</v>
      </c>
      <c r="F1275" s="6" t="s">
        <v>5264</v>
      </c>
      <c r="G1275" s="6">
        <f>IFERROR(VLOOKUP(C1275,Tabelle3!A:H,8,FALSE),"")</f>
        <v>1</v>
      </c>
      <c r="H1275" s="6">
        <v>2</v>
      </c>
      <c r="I1275" s="6">
        <v>5</v>
      </c>
      <c r="J1275" s="6">
        <v>5</v>
      </c>
      <c r="K1275" s="6">
        <v>21.6</v>
      </c>
      <c r="L1275" s="6">
        <v>42.201999999999998</v>
      </c>
      <c r="M1275" s="6">
        <v>365</v>
      </c>
      <c r="N1275" s="6">
        <v>0</v>
      </c>
      <c r="O1275" s="6">
        <v>24.940999999999999</v>
      </c>
      <c r="P1275" s="6">
        <v>71415000</v>
      </c>
      <c r="Q1275" s="6">
        <v>2439400</v>
      </c>
      <c r="R1275" s="6">
        <v>11136000</v>
      </c>
      <c r="S1275" s="6">
        <v>4780900</v>
      </c>
      <c r="T1275" s="6">
        <v>19494000</v>
      </c>
      <c r="U1275" s="6">
        <v>8679600</v>
      </c>
      <c r="V1275" s="6">
        <v>7113900</v>
      </c>
      <c r="W1275" s="6">
        <v>14274000</v>
      </c>
      <c r="X1275" s="6">
        <v>3497700</v>
      </c>
      <c r="Y1275" s="6">
        <v>427970</v>
      </c>
      <c r="Z1275" s="6">
        <v>731960</v>
      </c>
      <c r="AA1275" s="6">
        <v>661850</v>
      </c>
      <c r="AB1275" s="6">
        <v>2452400</v>
      </c>
      <c r="AC1275" s="6">
        <v>1138500</v>
      </c>
      <c r="AD1275" s="6">
        <v>1831500</v>
      </c>
      <c r="AE1275" s="6">
        <v>600740</v>
      </c>
      <c r="AF1275" s="6">
        <v>533890</v>
      </c>
      <c r="AG1275" s="6">
        <f t="shared" si="99"/>
        <v>1.0413070118378513</v>
      </c>
      <c r="AH1275" s="6">
        <f t="shared" si="100"/>
        <v>5.8395485693176062E-2</v>
      </c>
      <c r="AI1275" s="6">
        <f t="shared" si="101"/>
        <v>0.94195094045489125</v>
      </c>
      <c r="AJ1275" s="6">
        <f t="shared" si="102"/>
        <v>8.6276172847144353E-2</v>
      </c>
      <c r="AK1275" s="6">
        <f>VLOOKUP(AO1275,'MV-SigB'!F:J,3,FALSE)</f>
        <v>0</v>
      </c>
      <c r="AL1275" s="15">
        <v>19</v>
      </c>
      <c r="AM1275" s="6"/>
      <c r="AN1275" s="6">
        <v>11</v>
      </c>
      <c r="AO1275" s="7">
        <v>1367</v>
      </c>
    </row>
    <row r="1276" spans="2:41" x14ac:dyDescent="0.2">
      <c r="B1276" s="5" t="s">
        <v>5838</v>
      </c>
      <c r="C1276" s="6" t="str">
        <f t="shared" si="103"/>
        <v>Q9JKF7</v>
      </c>
      <c r="D1276" s="6" t="s">
        <v>5839</v>
      </c>
      <c r="E1276" s="6" t="s">
        <v>5840</v>
      </c>
      <c r="F1276" s="6" t="s">
        <v>5841</v>
      </c>
      <c r="G1276" s="6">
        <f>IFERROR(VLOOKUP(C1276,Tabelle3!A:H,8,FALSE),"")</f>
        <v>1</v>
      </c>
      <c r="H1276" s="6">
        <v>1</v>
      </c>
      <c r="I1276" s="6">
        <v>18</v>
      </c>
      <c r="J1276" s="6">
        <v>18</v>
      </c>
      <c r="K1276" s="6">
        <v>53.3</v>
      </c>
      <c r="L1276" s="6">
        <v>38.548999999999999</v>
      </c>
      <c r="M1276" s="6">
        <v>336</v>
      </c>
      <c r="N1276" s="6">
        <v>0</v>
      </c>
      <c r="O1276" s="6">
        <v>59.445</v>
      </c>
      <c r="P1276" s="6">
        <v>1004400000</v>
      </c>
      <c r="Q1276" s="6">
        <v>16051000</v>
      </c>
      <c r="R1276" s="6">
        <v>137280000</v>
      </c>
      <c r="S1276" s="6">
        <v>48836000</v>
      </c>
      <c r="T1276" s="6">
        <v>142410000</v>
      </c>
      <c r="U1276" s="6">
        <v>123680000</v>
      </c>
      <c r="V1276" s="6">
        <v>52931000</v>
      </c>
      <c r="W1276" s="6">
        <v>228950000</v>
      </c>
      <c r="X1276" s="6">
        <v>254260000</v>
      </c>
      <c r="Y1276" s="6">
        <v>5032100</v>
      </c>
      <c r="Z1276" s="6">
        <v>9872000</v>
      </c>
      <c r="AA1276" s="6">
        <v>10506000</v>
      </c>
      <c r="AB1276" s="6">
        <v>19016000</v>
      </c>
      <c r="AC1276" s="6">
        <v>13885000</v>
      </c>
      <c r="AD1276" s="6">
        <v>11720000</v>
      </c>
      <c r="AE1276" s="6">
        <v>8871300</v>
      </c>
      <c r="AF1276" s="6">
        <v>10872000</v>
      </c>
      <c r="AG1276" s="6">
        <f t="shared" si="99"/>
        <v>0.97966406678971429</v>
      </c>
      <c r="AH1276" s="6">
        <f t="shared" si="100"/>
        <v>-2.9640970416391639E-2</v>
      </c>
      <c r="AI1276" s="6">
        <f t="shared" si="101"/>
        <v>0.9442563653641316</v>
      </c>
      <c r="AJ1276" s="6">
        <f t="shared" si="102"/>
        <v>8.2749490780227114E-2</v>
      </c>
      <c r="AK1276" s="6">
        <f>VLOOKUP(AO1276,'MV-SigB'!F:J,3,FALSE)</f>
        <v>0</v>
      </c>
      <c r="AL1276" s="15">
        <v>19</v>
      </c>
      <c r="AM1276" s="6"/>
      <c r="AN1276" s="6">
        <v>106</v>
      </c>
      <c r="AO1276" s="7">
        <v>1513</v>
      </c>
    </row>
    <row r="1277" spans="2:41" x14ac:dyDescent="0.2">
      <c r="B1277" s="5" t="s">
        <v>6116</v>
      </c>
      <c r="C1277" s="6" t="str">
        <f t="shared" si="103"/>
        <v>Q9Z0V7</v>
      </c>
      <c r="D1277" s="6" t="s">
        <v>6117</v>
      </c>
      <c r="E1277" s="6" t="s">
        <v>6118</v>
      </c>
      <c r="F1277" s="6" t="s">
        <v>6119</v>
      </c>
      <c r="G1277" s="6">
        <f>IFERROR(VLOOKUP(C1277,Tabelle3!A:H,8,FALSE),"")</f>
        <v>1</v>
      </c>
      <c r="H1277" s="6">
        <v>2</v>
      </c>
      <c r="I1277" s="6">
        <v>9</v>
      </c>
      <c r="J1277" s="6">
        <v>9</v>
      </c>
      <c r="K1277" s="6">
        <v>60.5</v>
      </c>
      <c r="L1277" s="6">
        <v>18.352</v>
      </c>
      <c r="M1277" s="6">
        <v>172</v>
      </c>
      <c r="N1277" s="6">
        <v>0</v>
      </c>
      <c r="O1277" s="6">
        <v>264.29000000000002</v>
      </c>
      <c r="P1277" s="6">
        <v>442030000</v>
      </c>
      <c r="Q1277" s="6">
        <v>33463000</v>
      </c>
      <c r="R1277" s="6">
        <v>28759000</v>
      </c>
      <c r="S1277" s="6">
        <v>44025000</v>
      </c>
      <c r="T1277" s="6">
        <v>7328800</v>
      </c>
      <c r="U1277" s="6">
        <v>68408000</v>
      </c>
      <c r="V1277" s="6">
        <v>53844000</v>
      </c>
      <c r="W1277" s="6">
        <v>70092000</v>
      </c>
      <c r="X1277" s="6">
        <v>136110000</v>
      </c>
      <c r="Y1277" s="6">
        <v>37729000</v>
      </c>
      <c r="Z1277" s="6">
        <v>24521000</v>
      </c>
      <c r="AA1277" s="6">
        <v>78631000</v>
      </c>
      <c r="AB1277" s="6">
        <v>29554000</v>
      </c>
      <c r="AC1277" s="6">
        <v>50715000</v>
      </c>
      <c r="AD1277" s="6">
        <v>35608000</v>
      </c>
      <c r="AE1277" s="6">
        <v>29709000</v>
      </c>
      <c r="AF1277" s="6">
        <v>50532000</v>
      </c>
      <c r="AG1277" s="6">
        <f t="shared" ref="AG1277:AG1340" si="104">AVERAGE(Y1277:AB1277)/AVERAGE(AC1277:AF1277)</f>
        <v>1.0232403160346775</v>
      </c>
      <c r="AH1277" s="6">
        <f t="shared" ref="AH1277:AH1340" si="105">LOG(AG1277,2)</f>
        <v>3.3145013152991239E-2</v>
      </c>
      <c r="AI1277" s="6">
        <f t="shared" ref="AI1277:AI1340" si="106">TTEST(Y1277:AB1277,AC1277:AF1277,2,3)</f>
        <v>0.94588133422335241</v>
      </c>
      <c r="AJ1277" s="6">
        <f t="shared" ref="AJ1277:AJ1340" si="107">-LOG(AI1277,2)</f>
        <v>8.0268893633390001E-2</v>
      </c>
      <c r="AK1277" s="6">
        <f>VLOOKUP(AO1277,'MV-SigB'!F:J,3,FALSE)</f>
        <v>0</v>
      </c>
      <c r="AL1277" s="15">
        <v>19</v>
      </c>
      <c r="AM1277" s="6"/>
      <c r="AN1277" s="6">
        <v>73</v>
      </c>
      <c r="AO1277" s="7">
        <v>1584</v>
      </c>
    </row>
    <row r="1278" spans="2:41" x14ac:dyDescent="0.2">
      <c r="B1278" s="5" t="s">
        <v>5850</v>
      </c>
      <c r="C1278" s="6" t="str">
        <f t="shared" si="103"/>
        <v>Q9JKW0</v>
      </c>
      <c r="D1278" s="6" t="s">
        <v>5851</v>
      </c>
      <c r="E1278" s="6" t="s">
        <v>5852</v>
      </c>
      <c r="F1278" s="6" t="s">
        <v>5853</v>
      </c>
      <c r="G1278" s="6" t="str">
        <f>IFERROR(VLOOKUP(C1278,Tabelle3!A:H,8,FALSE),"")</f>
        <v/>
      </c>
      <c r="H1278" s="6">
        <v>1</v>
      </c>
      <c r="I1278" s="6">
        <v>3</v>
      </c>
      <c r="J1278" s="6">
        <v>3</v>
      </c>
      <c r="K1278" s="6">
        <v>16.7</v>
      </c>
      <c r="L1278" s="6">
        <v>23.437000000000001</v>
      </c>
      <c r="M1278" s="6">
        <v>203</v>
      </c>
      <c r="N1278" s="6">
        <v>0</v>
      </c>
      <c r="O1278" s="6">
        <v>3.8271999999999999</v>
      </c>
      <c r="P1278" s="6">
        <v>44147000</v>
      </c>
      <c r="Q1278" s="6">
        <v>2078100</v>
      </c>
      <c r="R1278" s="6">
        <v>1605500</v>
      </c>
      <c r="S1278" s="6">
        <v>11450000</v>
      </c>
      <c r="T1278" s="6">
        <v>4967700</v>
      </c>
      <c r="U1278" s="6">
        <v>2879500</v>
      </c>
      <c r="V1278" s="6">
        <v>3413900</v>
      </c>
      <c r="W1278" s="6">
        <v>5326700</v>
      </c>
      <c r="X1278" s="6">
        <v>12426000</v>
      </c>
      <c r="Y1278" s="6">
        <v>1417400</v>
      </c>
      <c r="Z1278" s="6">
        <v>2183500</v>
      </c>
      <c r="AA1278" s="6">
        <v>2828200</v>
      </c>
      <c r="AB1278" s="6">
        <v>2680100</v>
      </c>
      <c r="AC1278" s="6">
        <v>2570700</v>
      </c>
      <c r="AD1278" s="6">
        <v>1596800</v>
      </c>
      <c r="AE1278" s="6">
        <v>2091000</v>
      </c>
      <c r="AF1278" s="6">
        <v>2735300</v>
      </c>
      <c r="AG1278" s="6">
        <f t="shared" si="104"/>
        <v>1.012831061397852</v>
      </c>
      <c r="AH1278" s="6">
        <f t="shared" si="105"/>
        <v>1.8393554979099537E-2</v>
      </c>
      <c r="AI1278" s="6">
        <f t="shared" si="106"/>
        <v>0.94611558091098336</v>
      </c>
      <c r="AJ1278" s="6">
        <f t="shared" si="107"/>
        <v>7.991165569752097E-2</v>
      </c>
      <c r="AK1278" s="6">
        <f>VLOOKUP(AO1278,'MV-SigB'!F:J,3,FALSE)</f>
        <v>0</v>
      </c>
      <c r="AL1278" s="15">
        <v>19</v>
      </c>
      <c r="AM1278" s="6"/>
      <c r="AN1278" s="6">
        <v>13</v>
      </c>
      <c r="AO1278" s="7">
        <v>1516</v>
      </c>
    </row>
    <row r="1279" spans="2:41" x14ac:dyDescent="0.2">
      <c r="B1279" s="5" t="s">
        <v>5327</v>
      </c>
      <c r="C1279" s="6" t="str">
        <f t="shared" si="103"/>
        <v>Q9D2R8</v>
      </c>
      <c r="D1279" s="6" t="s">
        <v>5328</v>
      </c>
      <c r="E1279" s="6" t="s">
        <v>5329</v>
      </c>
      <c r="F1279" s="6" t="s">
        <v>5330</v>
      </c>
      <c r="G1279" s="6">
        <f>IFERROR(VLOOKUP(C1279,Tabelle3!A:H,8,FALSE),"")</f>
        <v>1</v>
      </c>
      <c r="H1279" s="6">
        <v>2</v>
      </c>
      <c r="I1279" s="6">
        <v>4</v>
      </c>
      <c r="J1279" s="6">
        <v>4</v>
      </c>
      <c r="K1279" s="6">
        <v>42.5</v>
      </c>
      <c r="L1279" s="6">
        <v>12.459</v>
      </c>
      <c r="M1279" s="6">
        <v>106</v>
      </c>
      <c r="N1279" s="6">
        <v>0</v>
      </c>
      <c r="O1279" s="6">
        <v>19.388999999999999</v>
      </c>
      <c r="P1279" s="6">
        <v>116850000</v>
      </c>
      <c r="Q1279" s="6">
        <v>6676700</v>
      </c>
      <c r="R1279" s="6">
        <v>3779300</v>
      </c>
      <c r="S1279" s="6">
        <v>2475700</v>
      </c>
      <c r="T1279" s="6">
        <v>12971000</v>
      </c>
      <c r="U1279" s="6">
        <v>4093700</v>
      </c>
      <c r="V1279" s="6">
        <v>3852800</v>
      </c>
      <c r="W1279" s="6">
        <v>41310000</v>
      </c>
      <c r="X1279" s="6">
        <v>41690000</v>
      </c>
      <c r="Y1279" s="6">
        <v>9482000</v>
      </c>
      <c r="Z1279" s="6">
        <v>6158600</v>
      </c>
      <c r="AA1279" s="6">
        <v>4689300</v>
      </c>
      <c r="AB1279" s="6">
        <v>26490000</v>
      </c>
      <c r="AC1279" s="6">
        <v>5840900</v>
      </c>
      <c r="AD1279" s="6">
        <v>9989100</v>
      </c>
      <c r="AE1279" s="6">
        <v>19353000</v>
      </c>
      <c r="AF1279" s="6">
        <v>13225000</v>
      </c>
      <c r="AG1279" s="6">
        <f t="shared" si="104"/>
        <v>0.96719343910097499</v>
      </c>
      <c r="AH1279" s="6">
        <f t="shared" si="105"/>
        <v>-4.8123636702921982E-2</v>
      </c>
      <c r="AI1279" s="6">
        <f t="shared" si="106"/>
        <v>0.94804349572466529</v>
      </c>
      <c r="AJ1279" s="6">
        <f t="shared" si="107"/>
        <v>7.6974844174418744E-2</v>
      </c>
      <c r="AK1279" s="6">
        <f>VLOOKUP(AO1279,'MV-SigB'!F:J,3,FALSE)</f>
        <v>0</v>
      </c>
      <c r="AL1279" s="15">
        <v>19</v>
      </c>
      <c r="AM1279" s="6"/>
      <c r="AN1279" s="6">
        <v>20</v>
      </c>
      <c r="AO1279" s="7">
        <v>1384</v>
      </c>
    </row>
    <row r="1280" spans="2:41" x14ac:dyDescent="0.2">
      <c r="B1280" s="5" t="s">
        <v>6192</v>
      </c>
      <c r="C1280" s="6" t="str">
        <f t="shared" si="103"/>
        <v>S4R1J0</v>
      </c>
      <c r="D1280" s="6"/>
      <c r="E1280" s="6" t="s">
        <v>6193</v>
      </c>
      <c r="F1280" s="6" t="s">
        <v>6194</v>
      </c>
      <c r="G1280" s="6" t="str">
        <f>IFERROR(VLOOKUP(C1280,Tabelle3!A:H,8,FALSE),"")</f>
        <v/>
      </c>
      <c r="H1280" s="6">
        <v>1</v>
      </c>
      <c r="I1280" s="6">
        <v>1</v>
      </c>
      <c r="J1280" s="6">
        <v>1</v>
      </c>
      <c r="K1280" s="6">
        <v>5.7</v>
      </c>
      <c r="L1280" s="6">
        <v>29.414000000000001</v>
      </c>
      <c r="M1280" s="6">
        <v>261</v>
      </c>
      <c r="N1280" s="6">
        <v>1</v>
      </c>
      <c r="O1280" s="6">
        <v>-2</v>
      </c>
      <c r="P1280" s="6">
        <v>6702900</v>
      </c>
      <c r="Q1280" s="6">
        <v>1126500</v>
      </c>
      <c r="R1280" s="6">
        <v>534230</v>
      </c>
      <c r="S1280" s="6">
        <v>0</v>
      </c>
      <c r="T1280" s="6">
        <v>0</v>
      </c>
      <c r="U1280" s="6">
        <v>0</v>
      </c>
      <c r="V1280" s="6">
        <v>0</v>
      </c>
      <c r="W1280" s="6">
        <v>2775300</v>
      </c>
      <c r="X1280" s="6">
        <v>2266900</v>
      </c>
      <c r="Y1280" s="6">
        <v>163410</v>
      </c>
      <c r="Z1280" s="6">
        <v>296360</v>
      </c>
      <c r="AA1280" s="6"/>
      <c r="AB1280" s="6"/>
      <c r="AC1280" s="6"/>
      <c r="AD1280" s="6"/>
      <c r="AE1280" s="6">
        <v>221650</v>
      </c>
      <c r="AF1280" s="6">
        <v>227470</v>
      </c>
      <c r="AG1280" s="6">
        <f t="shared" si="104"/>
        <v>1.0237130388314928</v>
      </c>
      <c r="AH1280" s="6">
        <f t="shared" si="105"/>
        <v>3.3811364289116193E-2</v>
      </c>
      <c r="AI1280" s="6">
        <f t="shared" si="106"/>
        <v>0.94912278965581742</v>
      </c>
      <c r="AJ1280" s="6">
        <f t="shared" si="107"/>
        <v>7.5333351615632219E-2</v>
      </c>
      <c r="AK1280" s="6">
        <f>VLOOKUP(AO1280,'MV-SigB'!F:J,3,FALSE)</f>
        <v>0</v>
      </c>
      <c r="AL1280" s="15">
        <v>19</v>
      </c>
      <c r="AM1280" s="6"/>
      <c r="AN1280" s="6">
        <v>1</v>
      </c>
      <c r="AO1280" s="7">
        <v>1640</v>
      </c>
    </row>
    <row r="1281" spans="2:41" x14ac:dyDescent="0.2">
      <c r="B1281" s="5" t="s">
        <v>384</v>
      </c>
      <c r="C1281" s="6" t="str">
        <f t="shared" si="103"/>
        <v>D3Z2K2</v>
      </c>
      <c r="D1281" s="6" t="s">
        <v>385</v>
      </c>
      <c r="E1281" s="6" t="s">
        <v>386</v>
      </c>
      <c r="F1281" s="6" t="s">
        <v>387</v>
      </c>
      <c r="G1281" s="6">
        <f>IFERROR(VLOOKUP(C1281,Tabelle3!A:H,8,FALSE),"")</f>
        <v>1</v>
      </c>
      <c r="H1281" s="6">
        <v>2</v>
      </c>
      <c r="I1281" s="6">
        <v>3</v>
      </c>
      <c r="J1281" s="6">
        <v>3</v>
      </c>
      <c r="K1281" s="6">
        <v>32</v>
      </c>
      <c r="L1281" s="6">
        <v>14.279</v>
      </c>
      <c r="M1281" s="6">
        <v>122</v>
      </c>
      <c r="N1281" s="6">
        <v>0</v>
      </c>
      <c r="O1281" s="6">
        <v>20.358000000000001</v>
      </c>
      <c r="P1281" s="6">
        <v>135950000</v>
      </c>
      <c r="Q1281" s="6">
        <v>7949700</v>
      </c>
      <c r="R1281" s="6">
        <v>4409100</v>
      </c>
      <c r="S1281" s="6">
        <v>3261600</v>
      </c>
      <c r="T1281" s="6">
        <v>8340400</v>
      </c>
      <c r="U1281" s="6">
        <v>4384900</v>
      </c>
      <c r="V1281" s="6">
        <v>3497300</v>
      </c>
      <c r="W1281" s="6">
        <v>50527000</v>
      </c>
      <c r="X1281" s="6">
        <v>53578000</v>
      </c>
      <c r="Y1281" s="6">
        <v>7059800</v>
      </c>
      <c r="Z1281" s="6">
        <v>10105000</v>
      </c>
      <c r="AA1281" s="6">
        <v>11525000</v>
      </c>
      <c r="AB1281" s="6">
        <v>14650000</v>
      </c>
      <c r="AC1281" s="6">
        <v>6518600</v>
      </c>
      <c r="AD1281" s="6">
        <v>5878700</v>
      </c>
      <c r="AE1281" s="6">
        <v>17120000</v>
      </c>
      <c r="AF1281" s="6">
        <v>14678000</v>
      </c>
      <c r="AG1281" s="6">
        <f t="shared" si="104"/>
        <v>0.98064273802870439</v>
      </c>
      <c r="AH1281" s="6">
        <f t="shared" si="105"/>
        <v>-2.8200456863119314E-2</v>
      </c>
      <c r="AI1281" s="6">
        <f t="shared" si="106"/>
        <v>0.95031623820987599</v>
      </c>
      <c r="AJ1281" s="6">
        <f t="shared" si="107"/>
        <v>7.3520413677838015E-2</v>
      </c>
      <c r="AK1281" s="6">
        <f>VLOOKUP(AO1281,'MV-SigB'!F:J,3,FALSE)</f>
        <v>0</v>
      </c>
      <c r="AL1281" s="15">
        <v>19</v>
      </c>
      <c r="AM1281" s="6"/>
      <c r="AN1281" s="6">
        <v>27</v>
      </c>
      <c r="AO1281" s="7">
        <v>126</v>
      </c>
    </row>
    <row r="1282" spans="2:41" x14ac:dyDescent="0.2">
      <c r="B1282" s="5" t="s">
        <v>1873</v>
      </c>
      <c r="C1282" s="6" t="str">
        <f t="shared" si="103"/>
        <v>P48771</v>
      </c>
      <c r="D1282" s="6" t="s">
        <v>1874</v>
      </c>
      <c r="E1282" s="6" t="s">
        <v>1875</v>
      </c>
      <c r="F1282" s="6" t="s">
        <v>1876</v>
      </c>
      <c r="G1282" s="6">
        <f>IFERROR(VLOOKUP(C1282,Tabelle3!A:H,8,FALSE),"")</f>
        <v>1</v>
      </c>
      <c r="H1282" s="6">
        <v>1</v>
      </c>
      <c r="I1282" s="6">
        <v>8</v>
      </c>
      <c r="J1282" s="6">
        <v>8</v>
      </c>
      <c r="K1282" s="6">
        <v>62.7</v>
      </c>
      <c r="L1282" s="6">
        <v>9.2908000000000008</v>
      </c>
      <c r="M1282" s="6">
        <v>83</v>
      </c>
      <c r="N1282" s="6">
        <v>0</v>
      </c>
      <c r="O1282" s="6">
        <v>94.85</v>
      </c>
      <c r="P1282" s="6">
        <v>1452100000</v>
      </c>
      <c r="Q1282" s="6">
        <v>170590000</v>
      </c>
      <c r="R1282" s="6">
        <v>161640000</v>
      </c>
      <c r="S1282" s="6">
        <v>68154000</v>
      </c>
      <c r="T1282" s="6">
        <v>234260000</v>
      </c>
      <c r="U1282" s="6">
        <v>150230000</v>
      </c>
      <c r="V1282" s="6">
        <v>78837000</v>
      </c>
      <c r="W1282" s="6">
        <v>351240000</v>
      </c>
      <c r="X1282" s="6">
        <v>237150000</v>
      </c>
      <c r="Y1282" s="6">
        <v>172880000</v>
      </c>
      <c r="Z1282" s="6">
        <v>472470000</v>
      </c>
      <c r="AA1282" s="6">
        <v>169150000</v>
      </c>
      <c r="AB1282" s="6">
        <v>348860000</v>
      </c>
      <c r="AC1282" s="6">
        <v>191140000</v>
      </c>
      <c r="AD1282" s="6">
        <v>168400000</v>
      </c>
      <c r="AE1282" s="6">
        <v>360630000</v>
      </c>
      <c r="AF1282" s="6">
        <v>418350000</v>
      </c>
      <c r="AG1282" s="6">
        <f t="shared" si="104"/>
        <v>1.0218177985454802</v>
      </c>
      <c r="AH1282" s="6">
        <f t="shared" si="105"/>
        <v>3.113797066984484E-2</v>
      </c>
      <c r="AI1282" s="6">
        <f t="shared" si="106"/>
        <v>0.95067257595536625</v>
      </c>
      <c r="AJ1282" s="6">
        <f t="shared" si="107"/>
        <v>7.297955125877402E-2</v>
      </c>
      <c r="AK1282" s="6">
        <f>VLOOKUP(AO1282,'MV-SigB'!F:J,3,FALSE)</f>
        <v>0</v>
      </c>
      <c r="AL1282" s="15">
        <v>19</v>
      </c>
      <c r="AM1282" s="6"/>
      <c r="AN1282" s="6">
        <v>134</v>
      </c>
      <c r="AO1282" s="7">
        <v>506</v>
      </c>
    </row>
    <row r="1283" spans="2:41" x14ac:dyDescent="0.2">
      <c r="B1283" s="5" t="s">
        <v>3196</v>
      </c>
      <c r="C1283" s="6" t="str">
        <f t="shared" si="103"/>
        <v>Q792Z1</v>
      </c>
      <c r="D1283" s="6"/>
      <c r="E1283" s="6" t="s">
        <v>3197</v>
      </c>
      <c r="F1283" s="6" t="s">
        <v>3198</v>
      </c>
      <c r="G1283" s="6" t="str">
        <f>IFERROR(VLOOKUP(C1283,Tabelle3!A:H,8,FALSE),"")</f>
        <v/>
      </c>
      <c r="H1283" s="6">
        <v>1</v>
      </c>
      <c r="I1283" s="6">
        <v>2</v>
      </c>
      <c r="J1283" s="6">
        <v>2</v>
      </c>
      <c r="K1283" s="6">
        <v>8.1</v>
      </c>
      <c r="L1283" s="6">
        <v>26.221</v>
      </c>
      <c r="M1283" s="6">
        <v>246</v>
      </c>
      <c r="N1283" s="6">
        <v>1</v>
      </c>
      <c r="O1283" s="6">
        <v>-2</v>
      </c>
      <c r="P1283" s="6">
        <v>54633000</v>
      </c>
      <c r="Q1283" s="6">
        <v>12135000</v>
      </c>
      <c r="R1283" s="6">
        <v>13080000</v>
      </c>
      <c r="S1283" s="6">
        <v>304090</v>
      </c>
      <c r="T1283" s="6">
        <v>0</v>
      </c>
      <c r="U1283" s="6">
        <v>15859000</v>
      </c>
      <c r="V1283" s="6">
        <v>8320600</v>
      </c>
      <c r="W1283" s="6">
        <v>1472800</v>
      </c>
      <c r="X1283" s="6">
        <v>3461900</v>
      </c>
      <c r="Y1283" s="6">
        <v>13481000</v>
      </c>
      <c r="Z1283" s="6">
        <v>8052700</v>
      </c>
      <c r="AA1283" s="6">
        <v>472930</v>
      </c>
      <c r="AB1283" s="6"/>
      <c r="AC1283" s="6">
        <v>19562000</v>
      </c>
      <c r="AD1283" s="6">
        <v>9614200</v>
      </c>
      <c r="AE1283" s="6">
        <v>622860</v>
      </c>
      <c r="AF1283" s="6">
        <v>1062000</v>
      </c>
      <c r="AG1283" s="6">
        <f t="shared" si="104"/>
        <v>0.95078306880364227</v>
      </c>
      <c r="AH1283" s="6">
        <f t="shared" si="105"/>
        <v>-7.28118823627045E-2</v>
      </c>
      <c r="AI1283" s="6">
        <f t="shared" si="106"/>
        <v>0.95068029855722636</v>
      </c>
      <c r="AJ1283" s="6">
        <f t="shared" si="107"/>
        <v>7.2967831856704315E-2</v>
      </c>
      <c r="AK1283" s="6">
        <f>VLOOKUP(AO1283,'MV-SigB'!F:J,3,FALSE)</f>
        <v>0</v>
      </c>
      <c r="AL1283" s="15">
        <v>19</v>
      </c>
      <c r="AM1283" s="6"/>
      <c r="AN1283" s="6">
        <v>15</v>
      </c>
      <c r="AO1283" s="7">
        <v>842</v>
      </c>
    </row>
    <row r="1284" spans="2:41" x14ac:dyDescent="0.2">
      <c r="B1284" s="5" t="s">
        <v>3952</v>
      </c>
      <c r="C1284" s="6" t="str">
        <f t="shared" si="103"/>
        <v>Q8R0Y8</v>
      </c>
      <c r="D1284" s="6" t="s">
        <v>3953</v>
      </c>
      <c r="E1284" s="6" t="s">
        <v>3954</v>
      </c>
      <c r="F1284" s="6" t="s">
        <v>3955</v>
      </c>
      <c r="G1284" s="6">
        <f>IFERROR(VLOOKUP(C1284,Tabelle3!A:H,8,FALSE),"")</f>
        <v>1</v>
      </c>
      <c r="H1284" s="6">
        <v>1</v>
      </c>
      <c r="I1284" s="6">
        <v>25</v>
      </c>
      <c r="J1284" s="6">
        <v>25</v>
      </c>
      <c r="K1284" s="6">
        <v>72.599999999999994</v>
      </c>
      <c r="L1284" s="6">
        <v>35.24</v>
      </c>
      <c r="M1284" s="6">
        <v>318</v>
      </c>
      <c r="N1284" s="6">
        <v>0</v>
      </c>
      <c r="O1284" s="6">
        <v>323.31</v>
      </c>
      <c r="P1284" s="6">
        <v>4521300000</v>
      </c>
      <c r="Q1284" s="6">
        <v>369120000</v>
      </c>
      <c r="R1284" s="6">
        <v>663930000</v>
      </c>
      <c r="S1284" s="6">
        <v>163480000</v>
      </c>
      <c r="T1284" s="6">
        <v>151580000</v>
      </c>
      <c r="U1284" s="6">
        <v>191290000</v>
      </c>
      <c r="V1284" s="6">
        <v>218710000</v>
      </c>
      <c r="W1284" s="6">
        <v>1214100000</v>
      </c>
      <c r="X1284" s="6">
        <v>1549100000</v>
      </c>
      <c r="Y1284" s="6">
        <v>78797000</v>
      </c>
      <c r="Z1284" s="6">
        <v>39259000</v>
      </c>
      <c r="AA1284" s="6">
        <v>72486000</v>
      </c>
      <c r="AB1284" s="6">
        <v>19912000</v>
      </c>
      <c r="AC1284" s="6">
        <v>34597000</v>
      </c>
      <c r="AD1284" s="6">
        <v>49734000</v>
      </c>
      <c r="AE1284" s="6">
        <v>61390000</v>
      </c>
      <c r="AF1284" s="6">
        <v>68763000</v>
      </c>
      <c r="AG1284" s="6">
        <f t="shared" si="104"/>
        <v>0.98121071968072215</v>
      </c>
      <c r="AH1284" s="6">
        <f t="shared" si="105"/>
        <v>-2.7365099530637659E-2</v>
      </c>
      <c r="AI1284" s="6">
        <f t="shared" si="106"/>
        <v>0.95183406375512669</v>
      </c>
      <c r="AJ1284" s="6">
        <f t="shared" si="107"/>
        <v>7.1218009026043333E-2</v>
      </c>
      <c r="AK1284" s="6">
        <f>VLOOKUP(AO1284,'MV-SigB'!F:J,3,FALSE)</f>
        <v>0</v>
      </c>
      <c r="AL1284" s="15">
        <v>19</v>
      </c>
      <c r="AM1284" s="6"/>
      <c r="AN1284" s="6">
        <v>226</v>
      </c>
      <c r="AO1284" s="7">
        <v>1036</v>
      </c>
    </row>
    <row r="1285" spans="2:41" x14ac:dyDescent="0.2">
      <c r="B1285" s="5" t="s">
        <v>1332</v>
      </c>
      <c r="C1285" s="6" t="str">
        <f t="shared" ref="C1285:C1348" si="108">LEFT(B1285,6)</f>
        <v>P08074</v>
      </c>
      <c r="D1285" s="6" t="s">
        <v>1333</v>
      </c>
      <c r="E1285" s="6" t="s">
        <v>1334</v>
      </c>
      <c r="F1285" s="6" t="s">
        <v>1335</v>
      </c>
      <c r="G1285" s="6">
        <f>IFERROR(VLOOKUP(C1285,Tabelle3!A:H,8,FALSE),"")</f>
        <v>1</v>
      </c>
      <c r="H1285" s="6">
        <v>2</v>
      </c>
      <c r="I1285" s="6">
        <v>9</v>
      </c>
      <c r="J1285" s="6">
        <v>9</v>
      </c>
      <c r="K1285" s="6">
        <v>50.4</v>
      </c>
      <c r="L1285" s="6">
        <v>25.957999999999998</v>
      </c>
      <c r="M1285" s="6">
        <v>244</v>
      </c>
      <c r="N1285" s="6">
        <v>0</v>
      </c>
      <c r="O1285" s="6">
        <v>307.02</v>
      </c>
      <c r="P1285" s="6">
        <v>76753000</v>
      </c>
      <c r="Q1285" s="6">
        <v>2854700</v>
      </c>
      <c r="R1285" s="6">
        <v>6767800</v>
      </c>
      <c r="S1285" s="6">
        <v>7664100</v>
      </c>
      <c r="T1285" s="6">
        <v>0</v>
      </c>
      <c r="U1285" s="6">
        <v>3865400</v>
      </c>
      <c r="V1285" s="6">
        <v>5749000</v>
      </c>
      <c r="W1285" s="6">
        <v>27847000</v>
      </c>
      <c r="X1285" s="6">
        <v>22005000</v>
      </c>
      <c r="Y1285" s="6">
        <v>553480</v>
      </c>
      <c r="Z1285" s="6">
        <v>3670300</v>
      </c>
      <c r="AA1285" s="6">
        <v>1437500</v>
      </c>
      <c r="AB1285" s="6"/>
      <c r="AC1285" s="6">
        <v>1047000</v>
      </c>
      <c r="AD1285" s="6">
        <v>3136900</v>
      </c>
      <c r="AE1285" s="6">
        <v>1679100</v>
      </c>
      <c r="AF1285" s="6">
        <v>1954600</v>
      </c>
      <c r="AG1285" s="6">
        <f t="shared" si="104"/>
        <v>0.96556146814026467</v>
      </c>
      <c r="AH1285" s="6">
        <f t="shared" si="105"/>
        <v>-5.0559990078736232E-2</v>
      </c>
      <c r="AI1285" s="6">
        <f t="shared" si="106"/>
        <v>0.95193672953664477</v>
      </c>
      <c r="AJ1285" s="6">
        <f t="shared" si="107"/>
        <v>7.1062406876319636E-2</v>
      </c>
      <c r="AK1285" s="6">
        <f>VLOOKUP(AO1285,'MV-SigB'!F:J,3,FALSE)</f>
        <v>0</v>
      </c>
      <c r="AL1285" s="15">
        <v>19</v>
      </c>
      <c r="AM1285" s="6"/>
      <c r="AN1285" s="6">
        <v>22</v>
      </c>
      <c r="AO1285" s="7">
        <v>370</v>
      </c>
    </row>
    <row r="1286" spans="2:41" x14ac:dyDescent="0.2">
      <c r="B1286" s="5" t="s">
        <v>281</v>
      </c>
      <c r="C1286" s="6" t="str">
        <f t="shared" si="108"/>
        <v>D3YTP3</v>
      </c>
      <c r="D1286" s="6"/>
      <c r="E1286" s="6" t="s">
        <v>282</v>
      </c>
      <c r="F1286" s="6" t="s">
        <v>283</v>
      </c>
      <c r="G1286" s="6">
        <f>IFERROR(VLOOKUP(C1286,Tabelle3!A:H,8,FALSE),"")</f>
        <v>1</v>
      </c>
      <c r="H1286" s="6">
        <v>1</v>
      </c>
      <c r="I1286" s="6">
        <v>5</v>
      </c>
      <c r="J1286" s="6">
        <v>5</v>
      </c>
      <c r="K1286" s="6">
        <v>19.2</v>
      </c>
      <c r="L1286" s="6">
        <v>34.89</v>
      </c>
      <c r="M1286" s="6">
        <v>312</v>
      </c>
      <c r="N1286" s="6">
        <v>0</v>
      </c>
      <c r="O1286" s="6">
        <v>83.436000000000007</v>
      </c>
      <c r="P1286" s="6">
        <v>39781000</v>
      </c>
      <c r="Q1286" s="6">
        <v>1888300</v>
      </c>
      <c r="R1286" s="6">
        <v>8418100</v>
      </c>
      <c r="S1286" s="6">
        <v>1330900</v>
      </c>
      <c r="T1286" s="6">
        <v>587010</v>
      </c>
      <c r="U1286" s="6">
        <v>2350100</v>
      </c>
      <c r="V1286" s="6">
        <v>4543700</v>
      </c>
      <c r="W1286" s="6">
        <v>4071500</v>
      </c>
      <c r="X1286" s="6">
        <v>16591000</v>
      </c>
      <c r="Y1286" s="6">
        <v>447430</v>
      </c>
      <c r="Z1286" s="6">
        <v>806480</v>
      </c>
      <c r="AA1286" s="6">
        <v>417980</v>
      </c>
      <c r="AB1286" s="6">
        <v>319610</v>
      </c>
      <c r="AC1286" s="6">
        <v>311040</v>
      </c>
      <c r="AD1286" s="6">
        <v>891040</v>
      </c>
      <c r="AE1286" s="6">
        <v>209220</v>
      </c>
      <c r="AF1286" s="6">
        <v>627620</v>
      </c>
      <c r="AG1286" s="6">
        <f t="shared" si="104"/>
        <v>0.97674258921389756</v>
      </c>
      <c r="AH1286" s="6">
        <f t="shared" si="105"/>
        <v>-3.3949690518770823E-2</v>
      </c>
      <c r="AI1286" s="6">
        <f t="shared" si="106"/>
        <v>0.95207562075340735</v>
      </c>
      <c r="AJ1286" s="6">
        <f t="shared" si="107"/>
        <v>7.0851927495793235E-2</v>
      </c>
      <c r="AK1286" s="6">
        <f>VLOOKUP(AO1286,'MV-SigB'!F:J,3,FALSE)</f>
        <v>0</v>
      </c>
      <c r="AL1286" s="15">
        <v>19</v>
      </c>
      <c r="AM1286" s="6"/>
      <c r="AN1286" s="6">
        <v>21</v>
      </c>
      <c r="AO1286" s="7">
        <v>98</v>
      </c>
    </row>
    <row r="1287" spans="2:41" x14ac:dyDescent="0.2">
      <c r="B1287" s="5" t="s">
        <v>5268</v>
      </c>
      <c r="C1287" s="6" t="str">
        <f t="shared" si="108"/>
        <v>Q9D1G1</v>
      </c>
      <c r="D1287" s="6" t="s">
        <v>5269</v>
      </c>
      <c r="E1287" s="6" t="s">
        <v>5270</v>
      </c>
      <c r="F1287" s="6" t="s">
        <v>5271</v>
      </c>
      <c r="G1287" s="6">
        <f>IFERROR(VLOOKUP(C1287,Tabelle3!A:H,8,FALSE),"")</f>
        <v>1</v>
      </c>
      <c r="H1287" s="6">
        <v>1</v>
      </c>
      <c r="I1287" s="6">
        <v>19</v>
      </c>
      <c r="J1287" s="6">
        <v>8</v>
      </c>
      <c r="K1287" s="6">
        <v>91.5</v>
      </c>
      <c r="L1287" s="6">
        <v>22.187000000000001</v>
      </c>
      <c r="M1287" s="6">
        <v>201</v>
      </c>
      <c r="N1287" s="6">
        <v>0</v>
      </c>
      <c r="O1287" s="6">
        <v>217.11</v>
      </c>
      <c r="P1287" s="6">
        <v>311210000</v>
      </c>
      <c r="Q1287" s="6">
        <v>29584000</v>
      </c>
      <c r="R1287" s="6">
        <v>22651000</v>
      </c>
      <c r="S1287" s="6">
        <v>31804000</v>
      </c>
      <c r="T1287" s="6">
        <v>41266000</v>
      </c>
      <c r="U1287" s="6">
        <v>20213000</v>
      </c>
      <c r="V1287" s="6">
        <v>17045000</v>
      </c>
      <c r="W1287" s="6">
        <v>65482000</v>
      </c>
      <c r="X1287" s="6">
        <v>83168000</v>
      </c>
      <c r="Y1287" s="6">
        <v>9480600</v>
      </c>
      <c r="Z1287" s="6">
        <v>14619000</v>
      </c>
      <c r="AA1287" s="6">
        <v>15281000</v>
      </c>
      <c r="AB1287" s="6">
        <v>21183000</v>
      </c>
      <c r="AC1287" s="6">
        <v>17031000</v>
      </c>
      <c r="AD1287" s="6">
        <v>13812000</v>
      </c>
      <c r="AE1287" s="6">
        <v>11720000</v>
      </c>
      <c r="AF1287" s="6">
        <v>18712000</v>
      </c>
      <c r="AG1287" s="6">
        <f t="shared" si="104"/>
        <v>0.98839004487964099</v>
      </c>
      <c r="AH1287" s="6">
        <f t="shared" si="105"/>
        <v>-1.6847615053426634E-2</v>
      </c>
      <c r="AI1287" s="6">
        <f t="shared" si="106"/>
        <v>0.95282735453264866</v>
      </c>
      <c r="AJ1287" s="6">
        <f t="shared" si="107"/>
        <v>6.9713263043325591E-2</v>
      </c>
      <c r="AK1287" s="6">
        <f>VLOOKUP(AO1287,'MV-SigB'!F:J,3,FALSE)</f>
        <v>0</v>
      </c>
      <c r="AL1287" s="15">
        <v>19</v>
      </c>
      <c r="AM1287" s="6"/>
      <c r="AN1287" s="6">
        <v>77</v>
      </c>
      <c r="AO1287" s="7">
        <v>1369</v>
      </c>
    </row>
    <row r="1288" spans="2:41" x14ac:dyDescent="0.2">
      <c r="B1288" s="5" t="s">
        <v>3640</v>
      </c>
      <c r="C1288" s="6" t="str">
        <f t="shared" si="108"/>
        <v>Q8C2E4</v>
      </c>
      <c r="D1288" s="6" t="s">
        <v>3641</v>
      </c>
      <c r="E1288" s="6" t="s">
        <v>3642</v>
      </c>
      <c r="F1288" s="6" t="s">
        <v>3643</v>
      </c>
      <c r="G1288" s="6">
        <f>IFERROR(VLOOKUP(C1288,Tabelle3!A:H,8,FALSE),"")</f>
        <v>1</v>
      </c>
      <c r="H1288" s="6">
        <v>1</v>
      </c>
      <c r="I1288" s="6">
        <v>5</v>
      </c>
      <c r="J1288" s="6">
        <v>5</v>
      </c>
      <c r="K1288" s="6">
        <v>9.5</v>
      </c>
      <c r="L1288" s="6">
        <v>77.593999999999994</v>
      </c>
      <c r="M1288" s="6">
        <v>695</v>
      </c>
      <c r="N1288" s="6">
        <v>0</v>
      </c>
      <c r="O1288" s="6">
        <v>7.5034000000000001</v>
      </c>
      <c r="P1288" s="6">
        <v>25657000</v>
      </c>
      <c r="Q1288" s="6">
        <v>723230</v>
      </c>
      <c r="R1288" s="6">
        <v>502250</v>
      </c>
      <c r="S1288" s="6">
        <v>0</v>
      </c>
      <c r="T1288" s="6">
        <v>0</v>
      </c>
      <c r="U1288" s="6">
        <v>4800900</v>
      </c>
      <c r="V1288" s="6">
        <v>0</v>
      </c>
      <c r="W1288" s="6">
        <v>5980300</v>
      </c>
      <c r="X1288" s="6">
        <v>13650000</v>
      </c>
      <c r="Y1288" s="6">
        <v>390110</v>
      </c>
      <c r="Z1288" s="6">
        <v>300370</v>
      </c>
      <c r="AA1288" s="6"/>
      <c r="AB1288" s="6"/>
      <c r="AC1288" s="6">
        <v>281880</v>
      </c>
      <c r="AD1288" s="6"/>
      <c r="AE1288" s="6">
        <v>272050</v>
      </c>
      <c r="AF1288" s="6">
        <v>498070</v>
      </c>
      <c r="AG1288" s="6">
        <f t="shared" si="104"/>
        <v>0.98452471482889725</v>
      </c>
      <c r="AH1288" s="6">
        <f t="shared" si="105"/>
        <v>-2.2500671885427807E-2</v>
      </c>
      <c r="AI1288" s="6">
        <f t="shared" si="106"/>
        <v>0.9538995027194499</v>
      </c>
      <c r="AJ1288" s="6">
        <f t="shared" si="107"/>
        <v>6.8090814574282274E-2</v>
      </c>
      <c r="AK1288" s="6">
        <f>VLOOKUP(AO1288,'MV-SigB'!F:J,3,FALSE)</f>
        <v>0</v>
      </c>
      <c r="AL1288" s="15">
        <v>19</v>
      </c>
      <c r="AM1288" s="6"/>
      <c r="AN1288" s="6">
        <v>8</v>
      </c>
      <c r="AO1288" s="7">
        <v>955</v>
      </c>
    </row>
    <row r="1289" spans="2:41" x14ac:dyDescent="0.2">
      <c r="B1289" s="5" t="s">
        <v>3317</v>
      </c>
      <c r="C1289" s="6" t="str">
        <f t="shared" si="108"/>
        <v>Q8BG51</v>
      </c>
      <c r="D1289" s="6" t="s">
        <v>3318</v>
      </c>
      <c r="E1289" s="6" t="s">
        <v>3319</v>
      </c>
      <c r="F1289" s="6" t="s">
        <v>3320</v>
      </c>
      <c r="G1289" s="6">
        <f>IFERROR(VLOOKUP(C1289,Tabelle3!A:H,8,FALSE),"")</f>
        <v>1</v>
      </c>
      <c r="H1289" s="6">
        <v>5</v>
      </c>
      <c r="I1289" s="6">
        <v>30</v>
      </c>
      <c r="J1289" s="6">
        <v>29</v>
      </c>
      <c r="K1289" s="6">
        <v>59</v>
      </c>
      <c r="L1289" s="6">
        <v>72.241</v>
      </c>
      <c r="M1289" s="6">
        <v>631</v>
      </c>
      <c r="N1289" s="6">
        <v>0</v>
      </c>
      <c r="O1289" s="6">
        <v>323.31</v>
      </c>
      <c r="P1289" s="6">
        <v>1424200000</v>
      </c>
      <c r="Q1289" s="6">
        <v>53870000</v>
      </c>
      <c r="R1289" s="6">
        <v>10868000</v>
      </c>
      <c r="S1289" s="6">
        <v>106710000</v>
      </c>
      <c r="T1289" s="6">
        <v>32787000</v>
      </c>
      <c r="U1289" s="6">
        <v>194730000</v>
      </c>
      <c r="V1289" s="6">
        <v>8380800</v>
      </c>
      <c r="W1289" s="6">
        <v>377820000</v>
      </c>
      <c r="X1289" s="6">
        <v>639040000</v>
      </c>
      <c r="Y1289" s="6">
        <v>16512000</v>
      </c>
      <c r="Z1289" s="6">
        <v>9208400</v>
      </c>
      <c r="AA1289" s="6">
        <v>38234000</v>
      </c>
      <c r="AB1289" s="6">
        <v>20840000</v>
      </c>
      <c r="AC1289" s="6">
        <v>25985000</v>
      </c>
      <c r="AD1289" s="6">
        <v>6565400</v>
      </c>
      <c r="AE1289" s="6">
        <v>23493000</v>
      </c>
      <c r="AF1289" s="6">
        <v>30594000</v>
      </c>
      <c r="AG1289" s="6">
        <f t="shared" si="104"/>
        <v>0.97872743180197008</v>
      </c>
      <c r="AH1289" s="6">
        <f t="shared" si="105"/>
        <v>-3.1020958795573036E-2</v>
      </c>
      <c r="AI1289" s="6">
        <f t="shared" si="106"/>
        <v>0.95648971673688032</v>
      </c>
      <c r="AJ1289" s="6">
        <f t="shared" si="107"/>
        <v>6.4178636710596523E-2</v>
      </c>
      <c r="AK1289" s="6">
        <f>VLOOKUP(AO1289,'MV-SigB'!F:J,3,FALSE)</f>
        <v>0</v>
      </c>
      <c r="AL1289" s="15">
        <v>19</v>
      </c>
      <c r="AM1289" s="6"/>
      <c r="AN1289" s="6">
        <v>186</v>
      </c>
      <c r="AO1289" s="7">
        <v>873</v>
      </c>
    </row>
    <row r="1290" spans="2:41" x14ac:dyDescent="0.2">
      <c r="B1290" s="5" t="s">
        <v>1536</v>
      </c>
      <c r="C1290" s="6" t="str">
        <f t="shared" si="108"/>
        <v>P17427</v>
      </c>
      <c r="D1290" s="6" t="s">
        <v>1537</v>
      </c>
      <c r="E1290" s="6" t="s">
        <v>1538</v>
      </c>
      <c r="F1290" s="6" t="s">
        <v>1539</v>
      </c>
      <c r="G1290" s="6" t="str">
        <f>IFERROR(VLOOKUP(C1290,Tabelle3!A:H,8,FALSE),"")</f>
        <v/>
      </c>
      <c r="H1290" s="6">
        <v>4</v>
      </c>
      <c r="I1290" s="6">
        <v>10</v>
      </c>
      <c r="J1290" s="6">
        <v>10</v>
      </c>
      <c r="K1290" s="6">
        <v>17.8</v>
      </c>
      <c r="L1290" s="6">
        <v>104.02</v>
      </c>
      <c r="M1290" s="6">
        <v>938</v>
      </c>
      <c r="N1290" s="6">
        <v>0</v>
      </c>
      <c r="O1290" s="6">
        <v>26.198</v>
      </c>
      <c r="P1290" s="6">
        <v>45364000</v>
      </c>
      <c r="Q1290" s="6">
        <v>169010</v>
      </c>
      <c r="R1290" s="6">
        <v>8749900</v>
      </c>
      <c r="S1290" s="6">
        <v>1591300</v>
      </c>
      <c r="T1290" s="6">
        <v>7709000</v>
      </c>
      <c r="U1290" s="6">
        <v>5825200</v>
      </c>
      <c r="V1290" s="6">
        <v>8074800</v>
      </c>
      <c r="W1290" s="6">
        <v>8127700</v>
      </c>
      <c r="X1290" s="6">
        <v>5116800</v>
      </c>
      <c r="Y1290" s="6">
        <v>94298</v>
      </c>
      <c r="Z1290" s="6">
        <v>2184800</v>
      </c>
      <c r="AA1290" s="6">
        <v>564580</v>
      </c>
      <c r="AB1290" s="6">
        <v>6073200</v>
      </c>
      <c r="AC1290" s="6">
        <v>136450</v>
      </c>
      <c r="AD1290" s="6">
        <v>6508800</v>
      </c>
      <c r="AE1290" s="6">
        <v>1656800</v>
      </c>
      <c r="AF1290" s="6">
        <v>1059100</v>
      </c>
      <c r="AG1290" s="6">
        <f t="shared" si="104"/>
        <v>0.95254087371743856</v>
      </c>
      <c r="AH1290" s="6">
        <f t="shared" si="105"/>
        <v>-7.0147094623384504E-2</v>
      </c>
      <c r="AI1290" s="6">
        <f t="shared" si="106"/>
        <v>0.95681764947868531</v>
      </c>
      <c r="AJ1290" s="6">
        <f t="shared" si="107"/>
        <v>6.3684093122531329E-2</v>
      </c>
      <c r="AK1290" s="6">
        <f>VLOOKUP(AO1290,'MV-SigB'!F:J,3,FALSE)</f>
        <v>0</v>
      </c>
      <c r="AL1290" s="15">
        <v>19</v>
      </c>
      <c r="AM1290" s="6"/>
      <c r="AN1290" s="6">
        <v>25</v>
      </c>
      <c r="AO1290" s="7">
        <v>421</v>
      </c>
    </row>
    <row r="1291" spans="2:41" x14ac:dyDescent="0.2">
      <c r="B1291" s="5" t="s">
        <v>5959</v>
      </c>
      <c r="C1291" s="6" t="str">
        <f t="shared" si="108"/>
        <v>Q9QZD8</v>
      </c>
      <c r="D1291" s="6" t="s">
        <v>5960</v>
      </c>
      <c r="E1291" s="6" t="s">
        <v>5961</v>
      </c>
      <c r="F1291" s="6" t="s">
        <v>5962</v>
      </c>
      <c r="G1291" s="6">
        <f>IFERROR(VLOOKUP(C1291,Tabelle3!A:H,8,FALSE),"")</f>
        <v>1</v>
      </c>
      <c r="H1291" s="6">
        <v>1</v>
      </c>
      <c r="I1291" s="6">
        <v>28</v>
      </c>
      <c r="J1291" s="6">
        <v>28</v>
      </c>
      <c r="K1291" s="6">
        <v>90.2</v>
      </c>
      <c r="L1291" s="6">
        <v>31.715</v>
      </c>
      <c r="M1291" s="6">
        <v>287</v>
      </c>
      <c r="N1291" s="6">
        <v>0</v>
      </c>
      <c r="O1291" s="6">
        <v>323.31</v>
      </c>
      <c r="P1291" s="6">
        <v>15976000000</v>
      </c>
      <c r="Q1291" s="6">
        <v>2238800000</v>
      </c>
      <c r="R1291" s="6">
        <v>380520000</v>
      </c>
      <c r="S1291" s="6">
        <v>957500000</v>
      </c>
      <c r="T1291" s="6">
        <v>403040000</v>
      </c>
      <c r="U1291" s="6">
        <v>882200000</v>
      </c>
      <c r="V1291" s="6">
        <v>576690000</v>
      </c>
      <c r="W1291" s="6">
        <v>5918700000</v>
      </c>
      <c r="X1291" s="6">
        <v>4618500000</v>
      </c>
      <c r="Y1291" s="6">
        <v>322690000</v>
      </c>
      <c r="Z1291" s="6">
        <v>203630000</v>
      </c>
      <c r="AA1291" s="6">
        <v>272340000</v>
      </c>
      <c r="AB1291" s="6">
        <v>245100000</v>
      </c>
      <c r="AC1291" s="6">
        <v>253850000</v>
      </c>
      <c r="AD1291" s="6">
        <v>110080000</v>
      </c>
      <c r="AE1291" s="6">
        <v>352090000</v>
      </c>
      <c r="AF1291" s="6">
        <v>341830000</v>
      </c>
      <c r="AG1291" s="6">
        <f t="shared" si="104"/>
        <v>0.98668053126624755</v>
      </c>
      <c r="AH1291" s="6">
        <f t="shared" si="105"/>
        <v>-1.9345052317751171E-2</v>
      </c>
      <c r="AI1291" s="6">
        <f t="shared" si="106"/>
        <v>0.95683718309424548</v>
      </c>
      <c r="AJ1291" s="6">
        <f t="shared" si="107"/>
        <v>6.3654640527611286E-2</v>
      </c>
      <c r="AK1291" s="6">
        <f>VLOOKUP(AO1291,'MV-SigB'!F:J,3,FALSE)</f>
        <v>0</v>
      </c>
      <c r="AL1291" s="15">
        <v>19</v>
      </c>
      <c r="AM1291" s="6"/>
      <c r="AN1291" s="6">
        <v>627</v>
      </c>
      <c r="AO1291" s="7">
        <v>1544</v>
      </c>
    </row>
    <row r="1292" spans="2:41" x14ac:dyDescent="0.2">
      <c r="B1292" s="5" t="s">
        <v>5778</v>
      </c>
      <c r="C1292" s="6" t="str">
        <f t="shared" si="108"/>
        <v>Q9JHI5</v>
      </c>
      <c r="D1292" s="6" t="s">
        <v>5779</v>
      </c>
      <c r="E1292" s="6" t="s">
        <v>5780</v>
      </c>
      <c r="F1292" s="6" t="s">
        <v>5781</v>
      </c>
      <c r="G1292" s="6">
        <f>IFERROR(VLOOKUP(C1292,Tabelle3!A:H,8,FALSE),"")</f>
        <v>1</v>
      </c>
      <c r="H1292" s="6">
        <v>1</v>
      </c>
      <c r="I1292" s="6">
        <v>39</v>
      </c>
      <c r="J1292" s="6">
        <v>39</v>
      </c>
      <c r="K1292" s="6">
        <v>82.5</v>
      </c>
      <c r="L1292" s="6">
        <v>46.325000000000003</v>
      </c>
      <c r="M1292" s="6">
        <v>424</v>
      </c>
      <c r="N1292" s="6">
        <v>0</v>
      </c>
      <c r="O1292" s="6">
        <v>323.31</v>
      </c>
      <c r="P1292" s="6">
        <v>28582000000</v>
      </c>
      <c r="Q1292" s="6">
        <v>1407100000</v>
      </c>
      <c r="R1292" s="6">
        <v>455460000</v>
      </c>
      <c r="S1292" s="6">
        <v>1468100000</v>
      </c>
      <c r="T1292" s="6">
        <v>463960000</v>
      </c>
      <c r="U1292" s="6">
        <v>2956000000</v>
      </c>
      <c r="V1292" s="6">
        <v>456670000</v>
      </c>
      <c r="W1292" s="6">
        <v>9032200000</v>
      </c>
      <c r="X1292" s="6">
        <v>12342000000</v>
      </c>
      <c r="Y1292" s="6">
        <v>181130000</v>
      </c>
      <c r="Z1292" s="6">
        <v>176940000</v>
      </c>
      <c r="AA1292" s="6">
        <v>333960000</v>
      </c>
      <c r="AB1292" s="6">
        <v>139660000</v>
      </c>
      <c r="AC1292" s="6">
        <v>218360000</v>
      </c>
      <c r="AD1292" s="6">
        <v>227550000</v>
      </c>
      <c r="AE1292" s="6">
        <v>201310000</v>
      </c>
      <c r="AF1292" s="6">
        <v>194690000</v>
      </c>
      <c r="AG1292" s="6">
        <f t="shared" si="104"/>
        <v>0.98786093525436214</v>
      </c>
      <c r="AH1292" s="6">
        <f t="shared" si="105"/>
        <v>-1.7620132166272166E-2</v>
      </c>
      <c r="AI1292" s="6">
        <f t="shared" si="106"/>
        <v>0.95684745410916616</v>
      </c>
      <c r="AJ1292" s="6">
        <f t="shared" si="107"/>
        <v>6.3639154232740094E-2</v>
      </c>
      <c r="AK1292" s="6">
        <f>VLOOKUP(AO1292,'MV-SigB'!F:J,3,FALSE)</f>
        <v>0</v>
      </c>
      <c r="AL1292" s="15">
        <v>19</v>
      </c>
      <c r="AM1292" s="6"/>
      <c r="AN1292" s="6">
        <v>699</v>
      </c>
      <c r="AO1292" s="7">
        <v>1498</v>
      </c>
    </row>
    <row r="1293" spans="2:41" x14ac:dyDescent="0.2">
      <c r="B1293" s="5" t="s">
        <v>604</v>
      </c>
      <c r="C1293" s="6" t="str">
        <f t="shared" si="108"/>
        <v>E9Q4F9</v>
      </c>
      <c r="D1293" s="6" t="s">
        <v>605</v>
      </c>
      <c r="E1293" s="6" t="s">
        <v>606</v>
      </c>
      <c r="F1293" s="6" t="s">
        <v>607</v>
      </c>
      <c r="G1293" s="6" t="str">
        <f>IFERROR(VLOOKUP(C1293,Tabelle3!A:H,8,FALSE),"")</f>
        <v/>
      </c>
      <c r="H1293" s="6">
        <v>3</v>
      </c>
      <c r="I1293" s="6">
        <v>1</v>
      </c>
      <c r="J1293" s="6">
        <v>1</v>
      </c>
      <c r="K1293" s="6">
        <v>4.0999999999999996</v>
      </c>
      <c r="L1293" s="6">
        <v>33.384999999999998</v>
      </c>
      <c r="M1293" s="6">
        <v>290</v>
      </c>
      <c r="N1293" s="6">
        <v>9.6962000000000003E-3</v>
      </c>
      <c r="O1293" s="6">
        <v>1.3420000000000001</v>
      </c>
      <c r="P1293" s="6">
        <v>57605000</v>
      </c>
      <c r="Q1293" s="6">
        <v>8452700</v>
      </c>
      <c r="R1293" s="6">
        <v>0</v>
      </c>
      <c r="S1293" s="6">
        <v>17526000</v>
      </c>
      <c r="T1293" s="6">
        <v>5854600</v>
      </c>
      <c r="U1293" s="6">
        <v>18837000</v>
      </c>
      <c r="V1293" s="6">
        <v>6933600</v>
      </c>
      <c r="W1293" s="6">
        <v>0</v>
      </c>
      <c r="X1293" s="6">
        <v>0</v>
      </c>
      <c r="Y1293" s="6">
        <v>997740</v>
      </c>
      <c r="Z1293" s="6"/>
      <c r="AA1293" s="6">
        <v>2739100</v>
      </c>
      <c r="AB1293" s="6">
        <v>577300</v>
      </c>
      <c r="AC1293" s="6">
        <v>1134000</v>
      </c>
      <c r="AD1293" s="6">
        <v>1829000</v>
      </c>
      <c r="AE1293" s="6"/>
      <c r="AF1293" s="6"/>
      <c r="AG1293" s="6">
        <f t="shared" si="104"/>
        <v>0.97066936663291714</v>
      </c>
      <c r="AH1293" s="6">
        <f t="shared" si="105"/>
        <v>-4.294813224927628E-2</v>
      </c>
      <c r="AI1293" s="6">
        <f t="shared" si="106"/>
        <v>0.95750510791678178</v>
      </c>
      <c r="AJ1293" s="6">
        <f t="shared" si="107"/>
        <v>6.2647911613157165E-2</v>
      </c>
      <c r="AK1293" s="6">
        <f>VLOOKUP(AO1293,'MV-SigB'!F:J,3,FALSE)</f>
        <v>0</v>
      </c>
      <c r="AL1293" s="15">
        <v>19</v>
      </c>
      <c r="AM1293" s="6"/>
      <c r="AN1293" s="6">
        <v>5</v>
      </c>
      <c r="AO1293" s="7">
        <v>184</v>
      </c>
    </row>
    <row r="1294" spans="2:41" x14ac:dyDescent="0.2">
      <c r="B1294" s="5" t="s">
        <v>2375</v>
      </c>
      <c r="C1294" s="6" t="str">
        <f t="shared" si="108"/>
        <v>P97478</v>
      </c>
      <c r="D1294" s="6" t="s">
        <v>2376</v>
      </c>
      <c r="E1294" s="6" t="s">
        <v>2377</v>
      </c>
      <c r="F1294" s="6" t="s">
        <v>2378</v>
      </c>
      <c r="G1294" s="6">
        <f>IFERROR(VLOOKUP(C1294,Tabelle3!A:H,8,FALSE),"")</f>
        <v>1</v>
      </c>
      <c r="H1294" s="6">
        <v>1</v>
      </c>
      <c r="I1294" s="6">
        <v>15</v>
      </c>
      <c r="J1294" s="6">
        <v>5</v>
      </c>
      <c r="K1294" s="6">
        <v>76.5</v>
      </c>
      <c r="L1294" s="6">
        <v>24.041</v>
      </c>
      <c r="M1294" s="6">
        <v>217</v>
      </c>
      <c r="N1294" s="6">
        <v>0</v>
      </c>
      <c r="O1294" s="6">
        <v>166.41</v>
      </c>
      <c r="P1294" s="6">
        <v>519140000</v>
      </c>
      <c r="Q1294" s="6">
        <v>24608000</v>
      </c>
      <c r="R1294" s="6">
        <v>23575000</v>
      </c>
      <c r="S1294" s="6">
        <v>27162000</v>
      </c>
      <c r="T1294" s="6">
        <v>10119000</v>
      </c>
      <c r="U1294" s="6">
        <v>66661000</v>
      </c>
      <c r="V1294" s="6">
        <v>28107000</v>
      </c>
      <c r="W1294" s="6">
        <v>137800000</v>
      </c>
      <c r="X1294" s="6">
        <v>201110000</v>
      </c>
      <c r="Y1294" s="6">
        <v>30152000</v>
      </c>
      <c r="Z1294" s="6">
        <v>41368000</v>
      </c>
      <c r="AA1294" s="6">
        <v>46555000</v>
      </c>
      <c r="AB1294" s="6">
        <v>37583000</v>
      </c>
      <c r="AC1294" s="6">
        <v>59051000</v>
      </c>
      <c r="AD1294" s="6">
        <v>25967000</v>
      </c>
      <c r="AE1294" s="6">
        <v>30217000</v>
      </c>
      <c r="AF1294" s="6">
        <v>42204000</v>
      </c>
      <c r="AG1294" s="6">
        <f t="shared" si="104"/>
        <v>0.98868768221342873</v>
      </c>
      <c r="AH1294" s="6">
        <f t="shared" si="105"/>
        <v>-1.641323667487473E-2</v>
      </c>
      <c r="AI1294" s="6">
        <f t="shared" si="106"/>
        <v>0.95902785660336154</v>
      </c>
      <c r="AJ1294" s="6">
        <f t="shared" si="107"/>
        <v>6.0355373491873844E-2</v>
      </c>
      <c r="AK1294" s="6">
        <f>VLOOKUP(AO1294,'MV-SigB'!F:J,3,FALSE)</f>
        <v>0</v>
      </c>
      <c r="AL1294" s="15">
        <v>19</v>
      </c>
      <c r="AM1294" s="6"/>
      <c r="AN1294" s="6">
        <v>158</v>
      </c>
      <c r="AO1294" s="7">
        <v>632</v>
      </c>
    </row>
    <row r="1295" spans="2:41" x14ac:dyDescent="0.2">
      <c r="B1295" s="5" t="s">
        <v>2399</v>
      </c>
      <c r="C1295" s="6" t="str">
        <f t="shared" si="108"/>
        <v>P97930</v>
      </c>
      <c r="D1295" s="6" t="s">
        <v>2400</v>
      </c>
      <c r="E1295" s="6" t="s">
        <v>2401</v>
      </c>
      <c r="F1295" s="6" t="s">
        <v>2402</v>
      </c>
      <c r="G1295" s="6">
        <f>IFERROR(VLOOKUP(C1295,Tabelle3!A:H,8,FALSE),"")</f>
        <v>1</v>
      </c>
      <c r="H1295" s="6">
        <v>3</v>
      </c>
      <c r="I1295" s="6">
        <v>24</v>
      </c>
      <c r="J1295" s="6">
        <v>24</v>
      </c>
      <c r="K1295" s="6">
        <v>74.5</v>
      </c>
      <c r="L1295" s="6">
        <v>23.914000000000001</v>
      </c>
      <c r="M1295" s="6">
        <v>212</v>
      </c>
      <c r="N1295" s="6">
        <v>0</v>
      </c>
      <c r="O1295" s="6">
        <v>323.31</v>
      </c>
      <c r="P1295" s="6">
        <v>658200000</v>
      </c>
      <c r="Q1295" s="6">
        <v>92479000</v>
      </c>
      <c r="R1295" s="6">
        <v>12527000</v>
      </c>
      <c r="S1295" s="6">
        <v>87228000</v>
      </c>
      <c r="T1295" s="6">
        <v>82089000</v>
      </c>
      <c r="U1295" s="6">
        <v>14003000</v>
      </c>
      <c r="V1295" s="6">
        <v>44383000</v>
      </c>
      <c r="W1295" s="6">
        <v>178850000</v>
      </c>
      <c r="X1295" s="6">
        <v>146640000</v>
      </c>
      <c r="Y1295" s="6">
        <v>36973000</v>
      </c>
      <c r="Z1295" s="6">
        <v>10772000</v>
      </c>
      <c r="AA1295" s="6">
        <v>28443000</v>
      </c>
      <c r="AB1295" s="6">
        <v>35747000</v>
      </c>
      <c r="AC1295" s="6">
        <v>15296000</v>
      </c>
      <c r="AD1295" s="6">
        <v>21676000</v>
      </c>
      <c r="AE1295" s="6">
        <v>48917000</v>
      </c>
      <c r="AF1295" s="6">
        <v>28027000</v>
      </c>
      <c r="AG1295" s="6">
        <f t="shared" si="104"/>
        <v>0.98260999332841747</v>
      </c>
      <c r="AH1295" s="6">
        <f t="shared" si="105"/>
        <v>-2.5309183243946983E-2</v>
      </c>
      <c r="AI1295" s="6">
        <f t="shared" si="106"/>
        <v>0.96003501697468818</v>
      </c>
      <c r="AJ1295" s="6">
        <f t="shared" si="107"/>
        <v>5.8841066246912863E-2</v>
      </c>
      <c r="AK1295" s="6">
        <f>VLOOKUP(AO1295,'MV-SigB'!F:J,3,FALSE)</f>
        <v>0</v>
      </c>
      <c r="AL1295" s="15">
        <v>19</v>
      </c>
      <c r="AM1295" s="6"/>
      <c r="AN1295" s="6">
        <v>135</v>
      </c>
      <c r="AO1295" s="7">
        <v>638</v>
      </c>
    </row>
    <row r="1296" spans="2:41" x14ac:dyDescent="0.2">
      <c r="B1296" s="5" t="s">
        <v>5185</v>
      </c>
      <c r="C1296" s="6" t="str">
        <f t="shared" si="108"/>
        <v>Q9D0B5</v>
      </c>
      <c r="D1296" s="6" t="s">
        <v>5186</v>
      </c>
      <c r="E1296" s="6" t="s">
        <v>5187</v>
      </c>
      <c r="F1296" s="6" t="s">
        <v>5188</v>
      </c>
      <c r="G1296" s="6" t="str">
        <f>IFERROR(VLOOKUP(C1296,Tabelle3!A:H,8,FALSE),"")</f>
        <v/>
      </c>
      <c r="H1296" s="6">
        <v>1</v>
      </c>
      <c r="I1296" s="6">
        <v>6</v>
      </c>
      <c r="J1296" s="6">
        <v>6</v>
      </c>
      <c r="K1296" s="6">
        <v>34.4</v>
      </c>
      <c r="L1296" s="6">
        <v>17.271000000000001</v>
      </c>
      <c r="M1296" s="6">
        <v>157</v>
      </c>
      <c r="N1296" s="6">
        <v>0</v>
      </c>
      <c r="O1296" s="6">
        <v>20.763000000000002</v>
      </c>
      <c r="P1296" s="6">
        <v>16603000</v>
      </c>
      <c r="Q1296" s="6">
        <v>4200300</v>
      </c>
      <c r="R1296" s="6">
        <v>323970</v>
      </c>
      <c r="S1296" s="6">
        <v>415140</v>
      </c>
      <c r="T1296" s="6">
        <v>1289400</v>
      </c>
      <c r="U1296" s="6">
        <v>1739400</v>
      </c>
      <c r="V1296" s="6">
        <v>1994300</v>
      </c>
      <c r="W1296" s="6">
        <v>1519900</v>
      </c>
      <c r="X1296" s="6">
        <v>5120400</v>
      </c>
      <c r="Y1296" s="6">
        <v>4309700</v>
      </c>
      <c r="Z1296" s="6">
        <v>1238000</v>
      </c>
      <c r="AA1296" s="6">
        <v>1370700</v>
      </c>
      <c r="AB1296" s="6">
        <v>2198600</v>
      </c>
      <c r="AC1296" s="6">
        <v>2271200</v>
      </c>
      <c r="AD1296" s="6">
        <v>4237600</v>
      </c>
      <c r="AE1296" s="6">
        <v>668300</v>
      </c>
      <c r="AF1296" s="6">
        <v>1725200</v>
      </c>
      <c r="AG1296" s="6">
        <f t="shared" si="104"/>
        <v>1.0241173629286813</v>
      </c>
      <c r="AH1296" s="6">
        <f t="shared" si="105"/>
        <v>3.4381056366159395E-2</v>
      </c>
      <c r="AI1296" s="6">
        <f t="shared" si="106"/>
        <v>0.96018905151204237</v>
      </c>
      <c r="AJ1296" s="6">
        <f t="shared" si="107"/>
        <v>5.8609609025549833E-2</v>
      </c>
      <c r="AK1296" s="6">
        <f>VLOOKUP(AO1296,'MV-SigB'!F:J,3,FALSE)</f>
        <v>0</v>
      </c>
      <c r="AL1296" s="15">
        <v>19</v>
      </c>
      <c r="AM1296" s="6"/>
      <c r="AN1296" s="6">
        <v>19</v>
      </c>
      <c r="AO1296" s="7">
        <v>1348</v>
      </c>
    </row>
    <row r="1297" spans="2:41" x14ac:dyDescent="0.2">
      <c r="B1297" s="5" t="s">
        <v>5217</v>
      </c>
      <c r="C1297" s="6" t="str">
        <f t="shared" si="108"/>
        <v>Q9D0Q7</v>
      </c>
      <c r="D1297" s="6" t="s">
        <v>5218</v>
      </c>
      <c r="E1297" s="6" t="s">
        <v>5219</v>
      </c>
      <c r="F1297" s="6" t="s">
        <v>5220</v>
      </c>
      <c r="G1297" s="6">
        <f>IFERROR(VLOOKUP(C1297,Tabelle3!A:H,8,FALSE),"")</f>
        <v>1</v>
      </c>
      <c r="H1297" s="6">
        <v>2</v>
      </c>
      <c r="I1297" s="6">
        <v>15</v>
      </c>
      <c r="J1297" s="6">
        <v>15</v>
      </c>
      <c r="K1297" s="6">
        <v>52.9</v>
      </c>
      <c r="L1297" s="6">
        <v>35.409999999999997</v>
      </c>
      <c r="M1297" s="6">
        <v>306</v>
      </c>
      <c r="N1297" s="6">
        <v>0</v>
      </c>
      <c r="O1297" s="6">
        <v>44.045999999999999</v>
      </c>
      <c r="P1297" s="6">
        <v>478950000</v>
      </c>
      <c r="Q1297" s="6">
        <v>13955000</v>
      </c>
      <c r="R1297" s="6">
        <v>53564000</v>
      </c>
      <c r="S1297" s="6">
        <v>10931000</v>
      </c>
      <c r="T1297" s="6">
        <v>0</v>
      </c>
      <c r="U1297" s="6">
        <v>24681000</v>
      </c>
      <c r="V1297" s="6">
        <v>21362000</v>
      </c>
      <c r="W1297" s="6">
        <v>161810000</v>
      </c>
      <c r="X1297" s="6">
        <v>192650000</v>
      </c>
      <c r="Y1297" s="6">
        <v>5741000</v>
      </c>
      <c r="Z1297" s="6">
        <v>4485900</v>
      </c>
      <c r="AA1297" s="6">
        <v>4922500</v>
      </c>
      <c r="AB1297" s="6"/>
      <c r="AC1297" s="6">
        <v>3346400</v>
      </c>
      <c r="AD1297" s="6">
        <v>4129000</v>
      </c>
      <c r="AE1297" s="6">
        <v>5710000</v>
      </c>
      <c r="AF1297" s="6">
        <v>6834000</v>
      </c>
      <c r="AG1297" s="6">
        <f t="shared" si="104"/>
        <v>1.008981288150494</v>
      </c>
      <c r="AH1297" s="6">
        <f t="shared" si="105"/>
        <v>1.2899419495998474E-2</v>
      </c>
      <c r="AI1297" s="6">
        <f t="shared" si="106"/>
        <v>0.96096603370656808</v>
      </c>
      <c r="AJ1297" s="6">
        <f t="shared" si="107"/>
        <v>5.7442656468056894E-2</v>
      </c>
      <c r="AK1297" s="6">
        <f>VLOOKUP(AO1297,'MV-SigB'!F:J,3,FALSE)</f>
        <v>0</v>
      </c>
      <c r="AL1297" s="15">
        <v>19</v>
      </c>
      <c r="AM1297" s="6"/>
      <c r="AN1297" s="6">
        <v>64</v>
      </c>
      <c r="AO1297" s="7">
        <v>1356</v>
      </c>
    </row>
    <row r="1298" spans="2:41" x14ac:dyDescent="0.2">
      <c r="B1298" s="5" t="s">
        <v>1627</v>
      </c>
      <c r="C1298" s="6" t="str">
        <f t="shared" si="108"/>
        <v>P24369</v>
      </c>
      <c r="D1298" s="6" t="s">
        <v>1628</v>
      </c>
      <c r="E1298" s="6" t="s">
        <v>1629</v>
      </c>
      <c r="F1298" s="6" t="s">
        <v>1630</v>
      </c>
      <c r="G1298" s="6" t="str">
        <f>IFERROR(VLOOKUP(C1298,Tabelle3!A:H,8,FALSE),"")</f>
        <v/>
      </c>
      <c r="H1298" s="6">
        <v>1</v>
      </c>
      <c r="I1298" s="6">
        <v>12</v>
      </c>
      <c r="J1298" s="6">
        <v>12</v>
      </c>
      <c r="K1298" s="6">
        <v>57.9</v>
      </c>
      <c r="L1298" s="6">
        <v>23.713000000000001</v>
      </c>
      <c r="M1298" s="6">
        <v>216</v>
      </c>
      <c r="N1298" s="6">
        <v>0</v>
      </c>
      <c r="O1298" s="6">
        <v>120.67</v>
      </c>
      <c r="P1298" s="6">
        <v>86903000</v>
      </c>
      <c r="Q1298" s="6">
        <v>7214400</v>
      </c>
      <c r="R1298" s="6">
        <v>6019500</v>
      </c>
      <c r="S1298" s="6">
        <v>3371600</v>
      </c>
      <c r="T1298" s="6">
        <v>775080</v>
      </c>
      <c r="U1298" s="6">
        <v>2527600</v>
      </c>
      <c r="V1298" s="6">
        <v>19032000</v>
      </c>
      <c r="W1298" s="6">
        <v>18293000</v>
      </c>
      <c r="X1298" s="6">
        <v>29670000</v>
      </c>
      <c r="Y1298" s="6">
        <v>6452600</v>
      </c>
      <c r="Z1298" s="6">
        <v>8100600</v>
      </c>
      <c r="AA1298" s="6">
        <v>7821300</v>
      </c>
      <c r="AB1298" s="6">
        <v>3852100</v>
      </c>
      <c r="AC1298" s="6">
        <v>5136000</v>
      </c>
      <c r="AD1298" s="6">
        <v>10318000</v>
      </c>
      <c r="AE1298" s="6">
        <v>5054500</v>
      </c>
      <c r="AF1298" s="6">
        <v>5399000</v>
      </c>
      <c r="AG1298" s="6">
        <f t="shared" si="104"/>
        <v>1.0123168966515488</v>
      </c>
      <c r="AH1298" s="6">
        <f t="shared" si="105"/>
        <v>1.7660983373472793E-2</v>
      </c>
      <c r="AI1298" s="6">
        <f t="shared" si="106"/>
        <v>0.96216814323831135</v>
      </c>
      <c r="AJ1298" s="6">
        <f t="shared" si="107"/>
        <v>5.5639061371348136E-2</v>
      </c>
      <c r="AK1298" s="6">
        <f>VLOOKUP(AO1298,'MV-SigB'!F:J,3,FALSE)</f>
        <v>0</v>
      </c>
      <c r="AL1298" s="15">
        <v>19</v>
      </c>
      <c r="AM1298" s="6"/>
      <c r="AN1298" s="6">
        <v>38</v>
      </c>
      <c r="AO1298" s="7">
        <v>444</v>
      </c>
    </row>
    <row r="1299" spans="2:41" x14ac:dyDescent="0.2">
      <c r="B1299" s="5" t="s">
        <v>3696</v>
      </c>
      <c r="C1299" s="6" t="str">
        <f t="shared" si="108"/>
        <v>Q8CAQ8</v>
      </c>
      <c r="D1299" s="6" t="s">
        <v>3694</v>
      </c>
      <c r="E1299" s="6" t="s">
        <v>519</v>
      </c>
      <c r="F1299" s="6" t="s">
        <v>3697</v>
      </c>
      <c r="G1299" s="6">
        <f>IFERROR(VLOOKUP(C1299,Tabelle3!A:H,8,FALSE),"")</f>
        <v>1</v>
      </c>
      <c r="H1299" s="6">
        <v>2</v>
      </c>
      <c r="I1299" s="6">
        <v>93</v>
      </c>
      <c r="J1299" s="6">
        <v>0</v>
      </c>
      <c r="K1299" s="6">
        <v>92.2</v>
      </c>
      <c r="L1299" s="6">
        <v>82.927999999999997</v>
      </c>
      <c r="M1299" s="6">
        <v>746</v>
      </c>
      <c r="N1299" s="6">
        <v>0</v>
      </c>
      <c r="O1299" s="6">
        <v>323.31</v>
      </c>
      <c r="P1299" s="6">
        <v>32957000000</v>
      </c>
      <c r="Q1299" s="6">
        <v>1544500000</v>
      </c>
      <c r="R1299" s="6">
        <v>406350000</v>
      </c>
      <c r="S1299" s="6">
        <v>2359900000</v>
      </c>
      <c r="T1299" s="6">
        <v>998570000</v>
      </c>
      <c r="U1299" s="6">
        <v>4972100000</v>
      </c>
      <c r="V1299" s="6">
        <v>492100000</v>
      </c>
      <c r="W1299" s="6">
        <v>9281200000</v>
      </c>
      <c r="X1299" s="6">
        <v>12902000000</v>
      </c>
      <c r="Y1299" s="6">
        <v>488160000</v>
      </c>
      <c r="Z1299" s="6">
        <v>339140000</v>
      </c>
      <c r="AA1299" s="6">
        <v>878950000</v>
      </c>
      <c r="AB1299" s="6">
        <v>622630000</v>
      </c>
      <c r="AC1299" s="6">
        <v>710760000</v>
      </c>
      <c r="AD1299" s="6">
        <v>447020000</v>
      </c>
      <c r="AE1299" s="6">
        <v>534540000</v>
      </c>
      <c r="AF1299" s="6">
        <v>662080000</v>
      </c>
      <c r="AG1299" s="6">
        <f t="shared" si="104"/>
        <v>0.98916072035338087</v>
      </c>
      <c r="AH1299" s="6">
        <f t="shared" si="105"/>
        <v>-1.5723143550662604E-2</v>
      </c>
      <c r="AI1299" s="6">
        <f t="shared" si="106"/>
        <v>0.96277210387244205</v>
      </c>
      <c r="AJ1299" s="6">
        <f t="shared" si="107"/>
        <v>5.4733754267242057E-2</v>
      </c>
      <c r="AK1299" s="6">
        <f>VLOOKUP(AO1299,'MV-SigB'!F:J,3,FALSE)</f>
        <v>0</v>
      </c>
      <c r="AL1299" s="15">
        <v>19</v>
      </c>
      <c r="AM1299" s="6"/>
      <c r="AN1299" s="6">
        <v>1476</v>
      </c>
      <c r="AO1299" s="7">
        <v>970</v>
      </c>
    </row>
    <row r="1300" spans="2:41" x14ac:dyDescent="0.2">
      <c r="B1300" s="5" t="s">
        <v>4433</v>
      </c>
      <c r="C1300" s="6" t="str">
        <f t="shared" si="108"/>
        <v>Q923X4</v>
      </c>
      <c r="D1300" s="6" t="s">
        <v>4434</v>
      </c>
      <c r="E1300" s="6" t="s">
        <v>4435</v>
      </c>
      <c r="F1300" s="6" t="s">
        <v>4436</v>
      </c>
      <c r="G1300" s="6">
        <f>IFERROR(VLOOKUP(C1300,Tabelle3!A:H,8,FALSE),"")</f>
        <v>1</v>
      </c>
      <c r="H1300" s="6">
        <v>3</v>
      </c>
      <c r="I1300" s="6">
        <v>5</v>
      </c>
      <c r="J1300" s="6">
        <v>5</v>
      </c>
      <c r="K1300" s="6">
        <v>60.2</v>
      </c>
      <c r="L1300" s="6">
        <v>14.042</v>
      </c>
      <c r="M1300" s="6">
        <v>123</v>
      </c>
      <c r="N1300" s="6">
        <v>0</v>
      </c>
      <c r="O1300" s="6">
        <v>18.366</v>
      </c>
      <c r="P1300" s="6">
        <v>17907000</v>
      </c>
      <c r="Q1300" s="6">
        <v>4469300</v>
      </c>
      <c r="R1300" s="6">
        <v>336310</v>
      </c>
      <c r="S1300" s="6">
        <v>517220</v>
      </c>
      <c r="T1300" s="6">
        <v>2413500</v>
      </c>
      <c r="U1300" s="6">
        <v>1253800</v>
      </c>
      <c r="V1300" s="6">
        <v>1214800</v>
      </c>
      <c r="W1300" s="6">
        <v>3506000</v>
      </c>
      <c r="X1300" s="6">
        <v>4195800</v>
      </c>
      <c r="Y1300" s="6">
        <v>3438200</v>
      </c>
      <c r="Z1300" s="6">
        <v>938410</v>
      </c>
      <c r="AA1300" s="6">
        <v>1583900</v>
      </c>
      <c r="AB1300" s="6">
        <v>2906700</v>
      </c>
      <c r="AC1300" s="6">
        <v>3111800</v>
      </c>
      <c r="AD1300" s="6">
        <v>3312100</v>
      </c>
      <c r="AE1300" s="6">
        <v>1277600</v>
      </c>
      <c r="AF1300" s="6">
        <v>1317500</v>
      </c>
      <c r="AG1300" s="6">
        <f t="shared" si="104"/>
        <v>0.98316997449828136</v>
      </c>
      <c r="AH1300" s="6">
        <f t="shared" si="105"/>
        <v>-2.4487237663232134E-2</v>
      </c>
      <c r="AI1300" s="6">
        <f t="shared" si="106"/>
        <v>0.96372886476627073</v>
      </c>
      <c r="AJ1300" s="6">
        <f t="shared" si="107"/>
        <v>5.3300778802609937E-2</v>
      </c>
      <c r="AK1300" s="6">
        <f>VLOOKUP(AO1300,'MV-SigB'!F:J,3,FALSE)</f>
        <v>0</v>
      </c>
      <c r="AL1300" s="15">
        <v>19</v>
      </c>
      <c r="AM1300" s="6"/>
      <c r="AN1300" s="6">
        <v>14</v>
      </c>
      <c r="AO1300" s="7">
        <v>1158</v>
      </c>
    </row>
    <row r="1301" spans="2:41" x14ac:dyDescent="0.2">
      <c r="B1301" s="5" t="s">
        <v>5375</v>
      </c>
      <c r="C1301" s="6" t="str">
        <f t="shared" si="108"/>
        <v>Q9D6R2</v>
      </c>
      <c r="D1301" s="6" t="s">
        <v>5376</v>
      </c>
      <c r="E1301" s="6" t="s">
        <v>5377</v>
      </c>
      <c r="F1301" s="6" t="s">
        <v>5378</v>
      </c>
      <c r="G1301" s="6">
        <f>IFERROR(VLOOKUP(C1301,Tabelle3!A:H,8,FALSE),"")</f>
        <v>1</v>
      </c>
      <c r="H1301" s="6">
        <v>2</v>
      </c>
      <c r="I1301" s="6">
        <v>37</v>
      </c>
      <c r="J1301" s="6">
        <v>37</v>
      </c>
      <c r="K1301" s="6">
        <v>65</v>
      </c>
      <c r="L1301" s="6">
        <v>39.637999999999998</v>
      </c>
      <c r="M1301" s="6">
        <v>366</v>
      </c>
      <c r="N1301" s="6">
        <v>0</v>
      </c>
      <c r="O1301" s="6">
        <v>323.31</v>
      </c>
      <c r="P1301" s="6">
        <v>22709000000</v>
      </c>
      <c r="Q1301" s="6">
        <v>894640000</v>
      </c>
      <c r="R1301" s="6">
        <v>1508200000</v>
      </c>
      <c r="S1301" s="6">
        <v>811160000</v>
      </c>
      <c r="T1301" s="6">
        <v>1981800000</v>
      </c>
      <c r="U1301" s="6">
        <v>2303000000</v>
      </c>
      <c r="V1301" s="6">
        <v>1222700000</v>
      </c>
      <c r="W1301" s="6">
        <v>6164900000</v>
      </c>
      <c r="X1301" s="6">
        <v>7822700000</v>
      </c>
      <c r="Y1301" s="6">
        <v>325360000</v>
      </c>
      <c r="Z1301" s="6">
        <v>140060000</v>
      </c>
      <c r="AA1301" s="6">
        <v>182860000</v>
      </c>
      <c r="AB1301" s="6">
        <v>292290000</v>
      </c>
      <c r="AC1301" s="6">
        <v>276730000</v>
      </c>
      <c r="AD1301" s="6">
        <v>396950000</v>
      </c>
      <c r="AE1301" s="6">
        <v>123990000</v>
      </c>
      <c r="AF1301" s="6">
        <v>128460000</v>
      </c>
      <c r="AG1301" s="6">
        <f t="shared" si="104"/>
        <v>1.015591763575308</v>
      </c>
      <c r="AH1301" s="6">
        <f t="shared" si="105"/>
        <v>2.2320599923537139E-2</v>
      </c>
      <c r="AI1301" s="6">
        <f t="shared" si="106"/>
        <v>0.96521489909180036</v>
      </c>
      <c r="AJ1301" s="6">
        <f t="shared" si="107"/>
        <v>5.1077909669425693E-2</v>
      </c>
      <c r="AK1301" s="6">
        <f>VLOOKUP(AO1301,'MV-SigB'!F:J,3,FALSE)</f>
        <v>0</v>
      </c>
      <c r="AL1301" s="15">
        <v>19</v>
      </c>
      <c r="AM1301" s="6"/>
      <c r="AN1301" s="6">
        <v>723</v>
      </c>
      <c r="AO1301" s="7">
        <v>1396</v>
      </c>
    </row>
    <row r="1302" spans="2:41" x14ac:dyDescent="0.2">
      <c r="B1302" s="5" t="s">
        <v>5963</v>
      </c>
      <c r="C1302" s="6" t="str">
        <f t="shared" si="108"/>
        <v>Q9QZH6</v>
      </c>
      <c r="D1302" s="6" t="s">
        <v>5964</v>
      </c>
      <c r="E1302" s="6" t="s">
        <v>5965</v>
      </c>
      <c r="F1302" s="6" t="s">
        <v>5966</v>
      </c>
      <c r="G1302" s="6">
        <f>IFERROR(VLOOKUP(C1302,Tabelle3!A:H,8,FALSE),"")</f>
        <v>1</v>
      </c>
      <c r="H1302" s="6">
        <v>2</v>
      </c>
      <c r="I1302" s="6">
        <v>16</v>
      </c>
      <c r="J1302" s="6">
        <v>16</v>
      </c>
      <c r="K1302" s="6">
        <v>46.7</v>
      </c>
      <c r="L1302" s="6">
        <v>49.798000000000002</v>
      </c>
      <c r="M1302" s="6">
        <v>435</v>
      </c>
      <c r="N1302" s="6">
        <v>0</v>
      </c>
      <c r="O1302" s="6">
        <v>250.79</v>
      </c>
      <c r="P1302" s="6">
        <v>1033700000</v>
      </c>
      <c r="Q1302" s="6">
        <v>115840000</v>
      </c>
      <c r="R1302" s="6">
        <v>38115000</v>
      </c>
      <c r="S1302" s="6">
        <v>47256000</v>
      </c>
      <c r="T1302" s="6">
        <v>76918000</v>
      </c>
      <c r="U1302" s="6">
        <v>73374000</v>
      </c>
      <c r="V1302" s="6">
        <v>238000000</v>
      </c>
      <c r="W1302" s="6">
        <v>156990000</v>
      </c>
      <c r="X1302" s="6">
        <v>287210000</v>
      </c>
      <c r="Y1302" s="6">
        <v>6418000</v>
      </c>
      <c r="Z1302" s="6">
        <v>7841900</v>
      </c>
      <c r="AA1302" s="6">
        <v>9640900</v>
      </c>
      <c r="AB1302" s="6">
        <v>14370000</v>
      </c>
      <c r="AC1302" s="6">
        <v>15353000</v>
      </c>
      <c r="AD1302" s="6">
        <v>9343900</v>
      </c>
      <c r="AE1302" s="6">
        <v>5860300</v>
      </c>
      <c r="AF1302" s="6">
        <v>8197400</v>
      </c>
      <c r="AG1302" s="6">
        <f t="shared" si="104"/>
        <v>0.98751632064322692</v>
      </c>
      <c r="AH1302" s="6">
        <f t="shared" si="105"/>
        <v>-1.8123503149270054E-2</v>
      </c>
      <c r="AI1302" s="6">
        <f t="shared" si="106"/>
        <v>0.96527159130652351</v>
      </c>
      <c r="AJ1302" s="6">
        <f t="shared" si="107"/>
        <v>5.0993174989884128E-2</v>
      </c>
      <c r="AK1302" s="6">
        <f>VLOOKUP(AO1302,'MV-SigB'!F:J,3,FALSE)</f>
        <v>0</v>
      </c>
      <c r="AL1302" s="15">
        <v>19</v>
      </c>
      <c r="AM1302" s="6"/>
      <c r="AN1302" s="6">
        <v>90</v>
      </c>
      <c r="AO1302" s="7">
        <v>1545</v>
      </c>
    </row>
    <row r="1303" spans="2:41" x14ac:dyDescent="0.2">
      <c r="B1303" s="5" t="s">
        <v>4647</v>
      </c>
      <c r="C1303" s="6" t="str">
        <f t="shared" si="108"/>
        <v>Q99NB1</v>
      </c>
      <c r="D1303" s="6" t="s">
        <v>4648</v>
      </c>
      <c r="E1303" s="6" t="s">
        <v>4649</v>
      </c>
      <c r="F1303" s="6" t="s">
        <v>4650</v>
      </c>
      <c r="G1303" s="6">
        <f>IFERROR(VLOOKUP(C1303,Tabelle3!A:H,8,FALSE),"")</f>
        <v>1</v>
      </c>
      <c r="H1303" s="6">
        <v>1</v>
      </c>
      <c r="I1303" s="6">
        <v>45</v>
      </c>
      <c r="J1303" s="6">
        <v>45</v>
      </c>
      <c r="K1303" s="6">
        <v>67.7</v>
      </c>
      <c r="L1303" s="6">
        <v>74.622</v>
      </c>
      <c r="M1303" s="6">
        <v>682</v>
      </c>
      <c r="N1303" s="6">
        <v>0</v>
      </c>
      <c r="O1303" s="6">
        <v>323.31</v>
      </c>
      <c r="P1303" s="6">
        <v>13750000000</v>
      </c>
      <c r="Q1303" s="6">
        <v>873230000</v>
      </c>
      <c r="R1303" s="6">
        <v>127100000</v>
      </c>
      <c r="S1303" s="6">
        <v>1106400000</v>
      </c>
      <c r="T1303" s="6">
        <v>301640000</v>
      </c>
      <c r="U1303" s="6">
        <v>1835100000</v>
      </c>
      <c r="V1303" s="6">
        <v>127900000</v>
      </c>
      <c r="W1303" s="6">
        <v>3731200000</v>
      </c>
      <c r="X1303" s="6">
        <v>5647100000</v>
      </c>
      <c r="Y1303" s="6">
        <v>250630000</v>
      </c>
      <c r="Z1303" s="6">
        <v>117370000</v>
      </c>
      <c r="AA1303" s="6">
        <v>255850000</v>
      </c>
      <c r="AB1303" s="6">
        <v>237950000</v>
      </c>
      <c r="AC1303" s="6">
        <v>252920000</v>
      </c>
      <c r="AD1303" s="6">
        <v>64379000</v>
      </c>
      <c r="AE1303" s="6">
        <v>239640000</v>
      </c>
      <c r="AF1303" s="6">
        <v>315780000</v>
      </c>
      <c r="AG1303" s="6">
        <f t="shared" si="104"/>
        <v>0.9874885272349978</v>
      </c>
      <c r="AH1303" s="6">
        <f t="shared" si="105"/>
        <v>-1.8164108024004685E-2</v>
      </c>
      <c r="AI1303" s="6">
        <f t="shared" si="106"/>
        <v>0.96720181274839545</v>
      </c>
      <c r="AJ1303" s="6">
        <f t="shared" si="107"/>
        <v>4.8111146370766578E-2</v>
      </c>
      <c r="AK1303" s="6">
        <f>VLOOKUP(AO1303,'MV-SigB'!F:J,3,FALSE)</f>
        <v>0</v>
      </c>
      <c r="AL1303" s="15">
        <v>19</v>
      </c>
      <c r="AM1303" s="6"/>
      <c r="AN1303" s="6">
        <v>631</v>
      </c>
      <c r="AO1303" s="7">
        <v>1212</v>
      </c>
    </row>
    <row r="1304" spans="2:41" x14ac:dyDescent="0.2">
      <c r="B1304" s="5" t="s">
        <v>4228</v>
      </c>
      <c r="C1304" s="6" t="str">
        <f t="shared" si="108"/>
        <v>Q91W43</v>
      </c>
      <c r="D1304" s="6" t="s">
        <v>4229</v>
      </c>
      <c r="E1304" s="6" t="s">
        <v>4230</v>
      </c>
      <c r="F1304" s="6" t="s">
        <v>4231</v>
      </c>
      <c r="G1304" s="6">
        <f>IFERROR(VLOOKUP(C1304,Tabelle3!A:H,8,FALSE),"")</f>
        <v>1</v>
      </c>
      <c r="H1304" s="6">
        <v>1</v>
      </c>
      <c r="I1304" s="6">
        <v>56</v>
      </c>
      <c r="J1304" s="6">
        <v>56</v>
      </c>
      <c r="K1304" s="6">
        <v>58.9</v>
      </c>
      <c r="L1304" s="6">
        <v>113.27</v>
      </c>
      <c r="M1304" s="6">
        <v>1025</v>
      </c>
      <c r="N1304" s="6">
        <v>0</v>
      </c>
      <c r="O1304" s="6">
        <v>323.31</v>
      </c>
      <c r="P1304" s="6">
        <v>4236800000</v>
      </c>
      <c r="Q1304" s="6">
        <v>214950000</v>
      </c>
      <c r="R1304" s="6">
        <v>569150000</v>
      </c>
      <c r="S1304" s="6">
        <v>167330000</v>
      </c>
      <c r="T1304" s="6">
        <v>169210000</v>
      </c>
      <c r="U1304" s="6">
        <v>594030000</v>
      </c>
      <c r="V1304" s="6">
        <v>326140000</v>
      </c>
      <c r="W1304" s="6">
        <v>839120000</v>
      </c>
      <c r="X1304" s="6">
        <v>1356900000</v>
      </c>
      <c r="Y1304" s="6">
        <v>218050000</v>
      </c>
      <c r="Z1304" s="6">
        <v>247000000</v>
      </c>
      <c r="AA1304" s="6">
        <v>79634000</v>
      </c>
      <c r="AB1304" s="6">
        <v>163800000</v>
      </c>
      <c r="AC1304" s="6">
        <v>165950000</v>
      </c>
      <c r="AD1304" s="6">
        <v>216320000</v>
      </c>
      <c r="AE1304" s="6">
        <v>115810000</v>
      </c>
      <c r="AF1304" s="6">
        <v>217870000</v>
      </c>
      <c r="AG1304" s="6">
        <f t="shared" si="104"/>
        <v>0.9895718974788742</v>
      </c>
      <c r="AH1304" s="6">
        <f t="shared" si="105"/>
        <v>-1.5123564604959214E-2</v>
      </c>
      <c r="AI1304" s="6">
        <f t="shared" si="106"/>
        <v>0.96779731537614988</v>
      </c>
      <c r="AJ1304" s="6">
        <f t="shared" si="107"/>
        <v>4.7223157634716163E-2</v>
      </c>
      <c r="AK1304" s="6">
        <f>VLOOKUP(AO1304,'MV-SigB'!F:J,3,FALSE)</f>
        <v>0</v>
      </c>
      <c r="AL1304" s="15">
        <v>19</v>
      </c>
      <c r="AM1304" s="6"/>
      <c r="AN1304" s="6">
        <v>447</v>
      </c>
      <c r="AO1304" s="7">
        <v>1106</v>
      </c>
    </row>
    <row r="1305" spans="2:41" x14ac:dyDescent="0.2">
      <c r="B1305" s="5" t="s">
        <v>1360</v>
      </c>
      <c r="C1305" s="6" t="str">
        <f t="shared" si="108"/>
        <v>P09103</v>
      </c>
      <c r="D1305" s="6" t="s">
        <v>1361</v>
      </c>
      <c r="E1305" s="6" t="s">
        <v>1362</v>
      </c>
      <c r="F1305" s="6" t="s">
        <v>1363</v>
      </c>
      <c r="G1305" s="6" t="str">
        <f>IFERROR(VLOOKUP(C1305,Tabelle3!A:H,8,FALSE),"")</f>
        <v/>
      </c>
      <c r="H1305" s="6">
        <v>2</v>
      </c>
      <c r="I1305" s="6">
        <v>18</v>
      </c>
      <c r="J1305" s="6">
        <v>18</v>
      </c>
      <c r="K1305" s="6">
        <v>44</v>
      </c>
      <c r="L1305" s="6">
        <v>57.058</v>
      </c>
      <c r="M1305" s="6">
        <v>509</v>
      </c>
      <c r="N1305" s="6">
        <v>0</v>
      </c>
      <c r="O1305" s="6">
        <v>183.31</v>
      </c>
      <c r="P1305" s="6">
        <v>551030000</v>
      </c>
      <c r="Q1305" s="6">
        <v>67865000</v>
      </c>
      <c r="R1305" s="6">
        <v>22515000</v>
      </c>
      <c r="S1305" s="6">
        <v>61028000</v>
      </c>
      <c r="T1305" s="6">
        <v>17104000</v>
      </c>
      <c r="U1305" s="6">
        <v>4001800</v>
      </c>
      <c r="V1305" s="6">
        <v>237580000</v>
      </c>
      <c r="W1305" s="6">
        <v>78165000</v>
      </c>
      <c r="X1305" s="6">
        <v>62771000</v>
      </c>
      <c r="Y1305" s="6">
        <v>3746800</v>
      </c>
      <c r="Z1305" s="6">
        <v>4640800</v>
      </c>
      <c r="AA1305" s="6">
        <v>7155900</v>
      </c>
      <c r="AB1305" s="6">
        <v>5325200</v>
      </c>
      <c r="AC1305" s="6">
        <v>1378600</v>
      </c>
      <c r="AD1305" s="6">
        <v>13883000</v>
      </c>
      <c r="AE1305" s="6">
        <v>3344000</v>
      </c>
      <c r="AF1305" s="6">
        <v>2762800</v>
      </c>
      <c r="AG1305" s="6">
        <f t="shared" si="104"/>
        <v>0.97661500159113457</v>
      </c>
      <c r="AH1305" s="6">
        <f t="shared" si="105"/>
        <v>-3.4138155786745526E-2</v>
      </c>
      <c r="AI1305" s="6">
        <f t="shared" si="106"/>
        <v>0.96877298455938232</v>
      </c>
      <c r="AJ1305" s="6">
        <f t="shared" si="107"/>
        <v>4.5769460641284246E-2</v>
      </c>
      <c r="AK1305" s="6">
        <f>VLOOKUP(AO1305,'MV-SigB'!F:J,3,FALSE)</f>
        <v>0</v>
      </c>
      <c r="AL1305" s="15">
        <v>19</v>
      </c>
      <c r="AM1305" s="6"/>
      <c r="AN1305" s="6">
        <v>80</v>
      </c>
      <c r="AO1305" s="7">
        <v>377</v>
      </c>
    </row>
    <row r="1306" spans="2:41" x14ac:dyDescent="0.2">
      <c r="B1306" s="5" t="s">
        <v>355</v>
      </c>
      <c r="C1306" s="6" t="str">
        <f t="shared" si="108"/>
        <v>D3Z0H7</v>
      </c>
      <c r="D1306" s="6" t="s">
        <v>356</v>
      </c>
      <c r="E1306" s="6" t="s">
        <v>357</v>
      </c>
      <c r="F1306" s="6" t="s">
        <v>358</v>
      </c>
      <c r="G1306" s="6" t="str">
        <f>IFERROR(VLOOKUP(C1306,Tabelle3!A:H,8,FALSE),"")</f>
        <v/>
      </c>
      <c r="H1306" s="6">
        <v>3</v>
      </c>
      <c r="I1306" s="6">
        <v>1</v>
      </c>
      <c r="J1306" s="6">
        <v>1</v>
      </c>
      <c r="K1306" s="6">
        <v>4.2</v>
      </c>
      <c r="L1306" s="6">
        <v>55.018999999999998</v>
      </c>
      <c r="M1306" s="6">
        <v>501</v>
      </c>
      <c r="N1306" s="6">
        <v>0</v>
      </c>
      <c r="O1306" s="6">
        <v>61.606999999999999</v>
      </c>
      <c r="P1306" s="6">
        <v>15123000</v>
      </c>
      <c r="Q1306" s="6">
        <v>3994800</v>
      </c>
      <c r="R1306" s="6">
        <v>0</v>
      </c>
      <c r="S1306" s="6">
        <v>428510</v>
      </c>
      <c r="T1306" s="6">
        <v>403970</v>
      </c>
      <c r="U1306" s="6">
        <v>629580</v>
      </c>
      <c r="V1306" s="6">
        <v>1746800</v>
      </c>
      <c r="W1306" s="6">
        <v>3819800</v>
      </c>
      <c r="X1306" s="6">
        <v>4099700</v>
      </c>
      <c r="Y1306" s="6">
        <v>325610</v>
      </c>
      <c r="Z1306" s="6"/>
      <c r="AA1306" s="6">
        <v>315180</v>
      </c>
      <c r="AB1306" s="6">
        <v>349220</v>
      </c>
      <c r="AC1306" s="6">
        <v>193750</v>
      </c>
      <c r="AD1306" s="6">
        <v>227550</v>
      </c>
      <c r="AE1306" s="6">
        <v>522880</v>
      </c>
      <c r="AF1306" s="6">
        <v>387990</v>
      </c>
      <c r="AG1306" s="6">
        <f t="shared" si="104"/>
        <v>0.99087453803443504</v>
      </c>
      <c r="AH1306" s="6">
        <f t="shared" si="105"/>
        <v>-1.3225696218429337E-2</v>
      </c>
      <c r="AI1306" s="6">
        <f t="shared" si="106"/>
        <v>0.97084761400167574</v>
      </c>
      <c r="AJ1306" s="6">
        <f t="shared" si="107"/>
        <v>4.2683229497204558E-2</v>
      </c>
      <c r="AK1306" s="6">
        <f>VLOOKUP(AO1306,'MV-SigB'!F:J,3,FALSE)</f>
        <v>0</v>
      </c>
      <c r="AL1306" s="15">
        <v>19</v>
      </c>
      <c r="AM1306" s="6"/>
      <c r="AN1306" s="6">
        <v>23</v>
      </c>
      <c r="AO1306" s="7">
        <v>118</v>
      </c>
    </row>
    <row r="1307" spans="2:41" x14ac:dyDescent="0.2">
      <c r="B1307" s="5" t="s">
        <v>3704</v>
      </c>
      <c r="C1307" s="6" t="str">
        <f t="shared" si="108"/>
        <v>Q8CBY0</v>
      </c>
      <c r="D1307" s="6" t="s">
        <v>3705</v>
      </c>
      <c r="E1307" s="6" t="s">
        <v>3706</v>
      </c>
      <c r="F1307" s="6" t="s">
        <v>3707</v>
      </c>
      <c r="G1307" s="6">
        <f>IFERROR(VLOOKUP(C1307,Tabelle3!A:H,8,FALSE),"")</f>
        <v>1</v>
      </c>
      <c r="H1307" s="6">
        <v>1</v>
      </c>
      <c r="I1307" s="6">
        <v>3</v>
      </c>
      <c r="J1307" s="6">
        <v>3</v>
      </c>
      <c r="K1307" s="6">
        <v>29.7</v>
      </c>
      <c r="L1307" s="6">
        <v>16.667000000000002</v>
      </c>
      <c r="M1307" s="6">
        <v>155</v>
      </c>
      <c r="N1307" s="6">
        <v>0</v>
      </c>
      <c r="O1307" s="6">
        <v>24.196999999999999</v>
      </c>
      <c r="P1307" s="6">
        <v>22113000</v>
      </c>
      <c r="Q1307" s="6">
        <v>2257200</v>
      </c>
      <c r="R1307" s="6">
        <v>2635000</v>
      </c>
      <c r="S1307" s="6">
        <v>1152900</v>
      </c>
      <c r="T1307" s="6">
        <v>2443700</v>
      </c>
      <c r="U1307" s="6">
        <v>3950400</v>
      </c>
      <c r="V1307" s="6">
        <v>2597200</v>
      </c>
      <c r="W1307" s="6">
        <v>3482200</v>
      </c>
      <c r="X1307" s="6">
        <v>3594800</v>
      </c>
      <c r="Y1307" s="6">
        <v>2948500</v>
      </c>
      <c r="Z1307" s="6">
        <v>5777500</v>
      </c>
      <c r="AA1307" s="6">
        <v>3008400</v>
      </c>
      <c r="AB1307" s="6">
        <v>3260600</v>
      </c>
      <c r="AC1307" s="6">
        <v>5755600</v>
      </c>
      <c r="AD1307" s="6">
        <v>5850300</v>
      </c>
      <c r="AE1307" s="6">
        <v>2214600</v>
      </c>
      <c r="AF1307" s="6">
        <v>1382300</v>
      </c>
      <c r="AG1307" s="6">
        <f t="shared" si="104"/>
        <v>0.98633146525640014</v>
      </c>
      <c r="AH1307" s="6">
        <f t="shared" si="105"/>
        <v>-1.9855536600149493E-2</v>
      </c>
      <c r="AI1307" s="6">
        <f t="shared" si="106"/>
        <v>0.97088570609126235</v>
      </c>
      <c r="AJ1307" s="6">
        <f t="shared" si="107"/>
        <v>4.2626625154906811E-2</v>
      </c>
      <c r="AK1307" s="6">
        <f>VLOOKUP(AO1307,'MV-SigB'!F:J,3,FALSE)</f>
        <v>0</v>
      </c>
      <c r="AL1307" s="15">
        <v>19</v>
      </c>
      <c r="AM1307" s="6"/>
      <c r="AN1307" s="6">
        <v>23</v>
      </c>
      <c r="AO1307" s="7">
        <v>973</v>
      </c>
    </row>
    <row r="1308" spans="2:41" x14ac:dyDescent="0.2">
      <c r="B1308" s="5" t="s">
        <v>946</v>
      </c>
      <c r="C1308" s="6" t="str">
        <f t="shared" si="108"/>
        <v>J3KMM5</v>
      </c>
      <c r="D1308" s="6" t="s">
        <v>947</v>
      </c>
      <c r="E1308" s="6" t="s">
        <v>948</v>
      </c>
      <c r="F1308" s="6" t="s">
        <v>949</v>
      </c>
      <c r="G1308" s="6" t="str">
        <f>IFERROR(VLOOKUP(C1308,Tabelle3!A:H,8,FALSE),"")</f>
        <v/>
      </c>
      <c r="H1308" s="6">
        <v>10</v>
      </c>
      <c r="I1308" s="6">
        <v>13</v>
      </c>
      <c r="J1308" s="6">
        <v>13</v>
      </c>
      <c r="K1308" s="6">
        <v>17</v>
      </c>
      <c r="L1308" s="6">
        <v>109.79</v>
      </c>
      <c r="M1308" s="6">
        <v>998</v>
      </c>
      <c r="N1308" s="6">
        <v>0</v>
      </c>
      <c r="O1308" s="6">
        <v>102.84</v>
      </c>
      <c r="P1308" s="6">
        <v>100520000</v>
      </c>
      <c r="Q1308" s="6">
        <v>6406100</v>
      </c>
      <c r="R1308" s="6">
        <v>18703000</v>
      </c>
      <c r="S1308" s="6">
        <v>1218700</v>
      </c>
      <c r="T1308" s="6">
        <v>4405000</v>
      </c>
      <c r="U1308" s="6">
        <v>14544000</v>
      </c>
      <c r="V1308" s="6">
        <v>8818500</v>
      </c>
      <c r="W1308" s="6">
        <v>20251000</v>
      </c>
      <c r="X1308" s="6">
        <v>26175000</v>
      </c>
      <c r="Y1308" s="6">
        <v>7836800</v>
      </c>
      <c r="Z1308" s="6">
        <v>8901700</v>
      </c>
      <c r="AA1308" s="6">
        <v>984450</v>
      </c>
      <c r="AB1308" s="6">
        <v>3936400</v>
      </c>
      <c r="AC1308" s="6">
        <v>6203900</v>
      </c>
      <c r="AD1308" s="6">
        <v>7831600</v>
      </c>
      <c r="AE1308" s="6">
        <v>3863100</v>
      </c>
      <c r="AF1308" s="6">
        <v>4053800</v>
      </c>
      <c r="AG1308" s="6">
        <f t="shared" si="104"/>
        <v>0.98665066234215848</v>
      </c>
      <c r="AH1308" s="6">
        <f t="shared" si="105"/>
        <v>-1.9388726434699056E-2</v>
      </c>
      <c r="AI1308" s="6">
        <f t="shared" si="106"/>
        <v>0.97305001174181993</v>
      </c>
      <c r="AJ1308" s="6">
        <f t="shared" si="107"/>
        <v>3.9414137940901636E-2</v>
      </c>
      <c r="AK1308" s="6">
        <f>VLOOKUP(AO1308,'MV-SigB'!F:J,3,FALSE)</f>
        <v>0</v>
      </c>
      <c r="AL1308" s="15">
        <v>19</v>
      </c>
      <c r="AM1308" s="6"/>
      <c r="AN1308" s="6">
        <v>39</v>
      </c>
      <c r="AO1308" s="7">
        <v>273</v>
      </c>
    </row>
    <row r="1309" spans="2:41" x14ac:dyDescent="0.2">
      <c r="B1309" s="5" t="s">
        <v>4437</v>
      </c>
      <c r="C1309" s="6" t="str">
        <f t="shared" si="108"/>
        <v>Q924D0</v>
      </c>
      <c r="D1309" s="6" t="s">
        <v>4438</v>
      </c>
      <c r="E1309" s="6" t="s">
        <v>4439</v>
      </c>
      <c r="F1309" s="6" t="s">
        <v>4440</v>
      </c>
      <c r="G1309" s="6">
        <f>IFERROR(VLOOKUP(C1309,Tabelle3!A:H,8,FALSE),"")</f>
        <v>1</v>
      </c>
      <c r="H1309" s="6">
        <v>2</v>
      </c>
      <c r="I1309" s="6">
        <v>26</v>
      </c>
      <c r="J1309" s="6">
        <v>26</v>
      </c>
      <c r="K1309" s="6">
        <v>78.3</v>
      </c>
      <c r="L1309" s="6">
        <v>43.371000000000002</v>
      </c>
      <c r="M1309" s="6">
        <v>396</v>
      </c>
      <c r="N1309" s="6">
        <v>0</v>
      </c>
      <c r="O1309" s="6">
        <v>323.31</v>
      </c>
      <c r="P1309" s="6">
        <v>3573500000</v>
      </c>
      <c r="Q1309" s="6">
        <v>186120000</v>
      </c>
      <c r="R1309" s="6">
        <v>109420000</v>
      </c>
      <c r="S1309" s="6">
        <v>109800000</v>
      </c>
      <c r="T1309" s="6">
        <v>193920000</v>
      </c>
      <c r="U1309" s="6">
        <v>282430000</v>
      </c>
      <c r="V1309" s="6">
        <v>127260000</v>
      </c>
      <c r="W1309" s="6">
        <v>874530000</v>
      </c>
      <c r="X1309" s="6">
        <v>1690000000</v>
      </c>
      <c r="Y1309" s="6">
        <v>57423000</v>
      </c>
      <c r="Z1309" s="6">
        <v>11257000</v>
      </c>
      <c r="AA1309" s="6">
        <v>15883000</v>
      </c>
      <c r="AB1309" s="6">
        <v>23445000</v>
      </c>
      <c r="AC1309" s="6">
        <v>21300000</v>
      </c>
      <c r="AD1309" s="6">
        <v>25443000</v>
      </c>
      <c r="AE1309" s="6">
        <v>23252000</v>
      </c>
      <c r="AF1309" s="6">
        <v>39615000</v>
      </c>
      <c r="AG1309" s="6">
        <f t="shared" si="104"/>
        <v>0.98538454520572938</v>
      </c>
      <c r="AH1309" s="6">
        <f t="shared" si="105"/>
        <v>-2.1241250322612718E-2</v>
      </c>
      <c r="AI1309" s="6">
        <f t="shared" si="106"/>
        <v>0.97332243744072322</v>
      </c>
      <c r="AJ1309" s="6">
        <f t="shared" si="107"/>
        <v>3.9010281826363971E-2</v>
      </c>
      <c r="AK1309" s="6">
        <f>VLOOKUP(AO1309,'MV-SigB'!F:J,3,FALSE)</f>
        <v>0</v>
      </c>
      <c r="AL1309" s="15">
        <v>19</v>
      </c>
      <c r="AM1309" s="6"/>
      <c r="AN1309" s="6">
        <v>230</v>
      </c>
      <c r="AO1309" s="7">
        <v>1159</v>
      </c>
    </row>
    <row r="1310" spans="2:41" x14ac:dyDescent="0.2">
      <c r="B1310" s="5" t="s">
        <v>5141</v>
      </c>
      <c r="C1310" s="6" t="str">
        <f t="shared" si="108"/>
        <v>Q9CZN8</v>
      </c>
      <c r="D1310" s="6" t="s">
        <v>5142</v>
      </c>
      <c r="E1310" s="6" t="s">
        <v>5143</v>
      </c>
      <c r="F1310" s="6" t="s">
        <v>5144</v>
      </c>
      <c r="G1310" s="6">
        <f>IFERROR(VLOOKUP(C1310,Tabelle3!A:H,8,FALSE),"")</f>
        <v>1</v>
      </c>
      <c r="H1310" s="6">
        <v>1</v>
      </c>
      <c r="I1310" s="6">
        <v>3</v>
      </c>
      <c r="J1310" s="6">
        <v>3</v>
      </c>
      <c r="K1310" s="6">
        <v>6.3</v>
      </c>
      <c r="L1310" s="6">
        <v>56.781999999999996</v>
      </c>
      <c r="M1310" s="6">
        <v>525</v>
      </c>
      <c r="N1310" s="6">
        <v>0</v>
      </c>
      <c r="O1310" s="6">
        <v>2.7315</v>
      </c>
      <c r="P1310" s="6">
        <v>31024000</v>
      </c>
      <c r="Q1310" s="6">
        <v>4545900</v>
      </c>
      <c r="R1310" s="6">
        <v>1042300</v>
      </c>
      <c r="S1310" s="6">
        <v>3354300</v>
      </c>
      <c r="T1310" s="6">
        <v>494050</v>
      </c>
      <c r="U1310" s="6">
        <v>0</v>
      </c>
      <c r="V1310" s="6">
        <v>20633000</v>
      </c>
      <c r="W1310" s="6">
        <v>0</v>
      </c>
      <c r="X1310" s="6">
        <v>954580</v>
      </c>
      <c r="Y1310" s="6">
        <v>359780</v>
      </c>
      <c r="Z1310" s="6">
        <v>357970</v>
      </c>
      <c r="AA1310" s="6">
        <v>553490</v>
      </c>
      <c r="AB1310" s="6">
        <v>124250</v>
      </c>
      <c r="AC1310" s="6"/>
      <c r="AD1310" s="6">
        <v>675580</v>
      </c>
      <c r="AE1310" s="6"/>
      <c r="AF1310" s="6">
        <v>47394</v>
      </c>
      <c r="AG1310" s="6">
        <f t="shared" si="104"/>
        <v>0.96510386265619508</v>
      </c>
      <c r="AH1310" s="6">
        <f t="shared" si="105"/>
        <v>-5.1243884034237186E-2</v>
      </c>
      <c r="AI1310" s="6">
        <f t="shared" si="106"/>
        <v>0.97470747921046719</v>
      </c>
      <c r="AJ1310" s="6">
        <f t="shared" si="107"/>
        <v>3.6958780242882454E-2</v>
      </c>
      <c r="AK1310" s="6">
        <f>VLOOKUP(AO1310,'MV-SigB'!F:J,3,FALSE)</f>
        <v>0</v>
      </c>
      <c r="AL1310" s="15">
        <v>19</v>
      </c>
      <c r="AM1310" s="6"/>
      <c r="AN1310" s="6">
        <v>7</v>
      </c>
      <c r="AO1310" s="7">
        <v>1337</v>
      </c>
    </row>
    <row r="1311" spans="2:41" x14ac:dyDescent="0.2">
      <c r="B1311" s="5" t="s">
        <v>2796</v>
      </c>
      <c r="C1311" s="6" t="str">
        <f t="shared" si="108"/>
        <v>Q5SSK3</v>
      </c>
      <c r="D1311" s="6" t="s">
        <v>2797</v>
      </c>
      <c r="E1311" s="6" t="s">
        <v>2798</v>
      </c>
      <c r="F1311" s="6" t="s">
        <v>2799</v>
      </c>
      <c r="G1311" s="6">
        <f>IFERROR(VLOOKUP(C1311,Tabelle3!A:H,8,FALSE),"")</f>
        <v>1</v>
      </c>
      <c r="H1311" s="6">
        <v>3</v>
      </c>
      <c r="I1311" s="6">
        <v>14</v>
      </c>
      <c r="J1311" s="6">
        <v>14</v>
      </c>
      <c r="K1311" s="6">
        <v>38.200000000000003</v>
      </c>
      <c r="L1311" s="6">
        <v>41.872999999999998</v>
      </c>
      <c r="M1311" s="6">
        <v>364</v>
      </c>
      <c r="N1311" s="6">
        <v>0</v>
      </c>
      <c r="O1311" s="6">
        <v>111.75</v>
      </c>
      <c r="P1311" s="6">
        <v>303960000</v>
      </c>
      <c r="Q1311" s="6">
        <v>2045400</v>
      </c>
      <c r="R1311" s="6">
        <v>48174000</v>
      </c>
      <c r="S1311" s="6">
        <v>6615500</v>
      </c>
      <c r="T1311" s="6">
        <v>65173000</v>
      </c>
      <c r="U1311" s="6">
        <v>33760000</v>
      </c>
      <c r="V1311" s="6">
        <v>25106000</v>
      </c>
      <c r="W1311" s="6">
        <v>66499000</v>
      </c>
      <c r="X1311" s="6">
        <v>56589000</v>
      </c>
      <c r="Y1311" s="6">
        <v>811920</v>
      </c>
      <c r="Z1311" s="6">
        <v>4677800</v>
      </c>
      <c r="AA1311" s="6">
        <v>2065300</v>
      </c>
      <c r="AB1311" s="6">
        <v>6446200</v>
      </c>
      <c r="AC1311" s="6">
        <v>3779000</v>
      </c>
      <c r="AD1311" s="6">
        <v>3883400</v>
      </c>
      <c r="AE1311" s="6">
        <v>3541100</v>
      </c>
      <c r="AF1311" s="6">
        <v>2965100</v>
      </c>
      <c r="AG1311" s="6">
        <f t="shared" si="104"/>
        <v>0.98818655336448202</v>
      </c>
      <c r="AH1311" s="6">
        <f t="shared" si="105"/>
        <v>-1.7144670276159547E-2</v>
      </c>
      <c r="AI1311" s="6">
        <f t="shared" si="106"/>
        <v>0.97599831347860699</v>
      </c>
      <c r="AJ1311" s="6">
        <f t="shared" si="107"/>
        <v>3.5049440068619077E-2</v>
      </c>
      <c r="AK1311" s="6">
        <f>VLOOKUP(AO1311,'MV-SigB'!F:J,3,FALSE)</f>
        <v>0</v>
      </c>
      <c r="AL1311" s="15">
        <v>19</v>
      </c>
      <c r="AM1311" s="6"/>
      <c r="AN1311" s="6">
        <v>48</v>
      </c>
      <c r="AO1311" s="7">
        <v>740</v>
      </c>
    </row>
    <row r="1312" spans="2:41" x14ac:dyDescent="0.2">
      <c r="B1312" s="5" t="s">
        <v>1428</v>
      </c>
      <c r="C1312" s="6" t="str">
        <f t="shared" si="108"/>
        <v>P11499</v>
      </c>
      <c r="D1312" s="6" t="s">
        <v>1429</v>
      </c>
      <c r="E1312" s="6" t="s">
        <v>1430</v>
      </c>
      <c r="F1312" s="6" t="s">
        <v>1431</v>
      </c>
      <c r="G1312" s="6">
        <f>IFERROR(VLOOKUP(C1312,Tabelle3!A:H,8,FALSE),"")</f>
        <v>1</v>
      </c>
      <c r="H1312" s="6">
        <v>5</v>
      </c>
      <c r="I1312" s="6">
        <v>4</v>
      </c>
      <c r="J1312" s="6">
        <v>2</v>
      </c>
      <c r="K1312" s="6">
        <v>5.4</v>
      </c>
      <c r="L1312" s="6">
        <v>83.28</v>
      </c>
      <c r="M1312" s="6">
        <v>724</v>
      </c>
      <c r="N1312" s="6">
        <v>0</v>
      </c>
      <c r="O1312" s="6">
        <v>33.796999999999997</v>
      </c>
      <c r="P1312" s="6">
        <v>828570000</v>
      </c>
      <c r="Q1312" s="6">
        <v>48844000</v>
      </c>
      <c r="R1312" s="6">
        <v>8275000</v>
      </c>
      <c r="S1312" s="6">
        <v>90336000</v>
      </c>
      <c r="T1312" s="6">
        <v>12798000</v>
      </c>
      <c r="U1312" s="6">
        <v>104780000</v>
      </c>
      <c r="V1312" s="6">
        <v>3017000</v>
      </c>
      <c r="W1312" s="6">
        <v>264160000</v>
      </c>
      <c r="X1312" s="6">
        <v>296350000</v>
      </c>
      <c r="Y1312" s="6">
        <v>14169000</v>
      </c>
      <c r="Z1312" s="6">
        <v>6887400</v>
      </c>
      <c r="AA1312" s="6">
        <v>16631000</v>
      </c>
      <c r="AB1312" s="6">
        <v>13465000</v>
      </c>
      <c r="AC1312" s="6">
        <v>16102000</v>
      </c>
      <c r="AD1312" s="6">
        <v>7042900</v>
      </c>
      <c r="AE1312" s="6">
        <v>15365000</v>
      </c>
      <c r="AF1312" s="6">
        <v>13009000</v>
      </c>
      <c r="AG1312" s="6">
        <f t="shared" si="104"/>
        <v>0.9928861058757078</v>
      </c>
      <c r="AH1312" s="6">
        <f t="shared" si="105"/>
        <v>-1.0299859421943832E-2</v>
      </c>
      <c r="AI1312" s="6">
        <f t="shared" si="106"/>
        <v>0.97601835258093428</v>
      </c>
      <c r="AJ1312" s="6">
        <f t="shared" si="107"/>
        <v>3.5019819098619044E-2</v>
      </c>
      <c r="AK1312" s="6">
        <f>VLOOKUP(AO1312,'MV-SigB'!F:J,3,FALSE)</f>
        <v>0</v>
      </c>
      <c r="AL1312" s="15">
        <v>19</v>
      </c>
      <c r="AM1312" s="6"/>
      <c r="AN1312" s="6">
        <v>16</v>
      </c>
      <c r="AO1312" s="7">
        <v>394</v>
      </c>
    </row>
    <row r="1313" spans="2:41" x14ac:dyDescent="0.2">
      <c r="B1313" s="5" t="s">
        <v>825</v>
      </c>
      <c r="C1313" s="6" t="str">
        <f t="shared" si="108"/>
        <v>G3X8R0</v>
      </c>
      <c r="D1313" s="6"/>
      <c r="E1313" s="6" t="s">
        <v>826</v>
      </c>
      <c r="F1313" s="6" t="s">
        <v>827</v>
      </c>
      <c r="G1313" s="6" t="str">
        <f>IFERROR(VLOOKUP(C1313,Tabelle3!A:H,8,FALSE),"")</f>
        <v/>
      </c>
      <c r="H1313" s="6">
        <v>1</v>
      </c>
      <c r="I1313" s="6">
        <v>4</v>
      </c>
      <c r="J1313" s="6">
        <v>4</v>
      </c>
      <c r="K1313" s="6">
        <v>10.6</v>
      </c>
      <c r="L1313" s="6">
        <v>21.446999999999999</v>
      </c>
      <c r="M1313" s="6">
        <v>189</v>
      </c>
      <c r="N1313" s="6">
        <v>0</v>
      </c>
      <c r="O1313" s="6">
        <v>7.7736000000000001</v>
      </c>
      <c r="P1313" s="6">
        <v>11606000</v>
      </c>
      <c r="Q1313" s="6">
        <v>1026900</v>
      </c>
      <c r="R1313" s="6">
        <v>1220900</v>
      </c>
      <c r="S1313" s="6">
        <v>565990</v>
      </c>
      <c r="T1313" s="6">
        <v>544270</v>
      </c>
      <c r="U1313" s="6">
        <v>2920400</v>
      </c>
      <c r="V1313" s="6">
        <v>1070900</v>
      </c>
      <c r="W1313" s="6">
        <v>2001200</v>
      </c>
      <c r="X1313" s="6">
        <v>2254900</v>
      </c>
      <c r="Y1313" s="6">
        <v>1672400</v>
      </c>
      <c r="Z1313" s="6">
        <v>1301100</v>
      </c>
      <c r="AA1313" s="6">
        <v>727390</v>
      </c>
      <c r="AB1313" s="6">
        <v>1594700</v>
      </c>
      <c r="AC1313" s="6">
        <v>2719800</v>
      </c>
      <c r="AD1313" s="6">
        <v>810610</v>
      </c>
      <c r="AE1313" s="6">
        <v>756120</v>
      </c>
      <c r="AF1313" s="6">
        <v>944480</v>
      </c>
      <c r="AG1313" s="6">
        <f t="shared" si="104"/>
        <v>1.0123456082095044</v>
      </c>
      <c r="AH1313" s="6">
        <f t="shared" si="105"/>
        <v>1.7701900832241397E-2</v>
      </c>
      <c r="AI1313" s="6">
        <f t="shared" si="106"/>
        <v>0.97659682366634715</v>
      </c>
      <c r="AJ1313" s="6">
        <f t="shared" si="107"/>
        <v>3.4165009199781535E-2</v>
      </c>
      <c r="AK1313" s="6">
        <f>VLOOKUP(AO1313,'MV-SigB'!F:J,3,FALSE)</f>
        <v>0</v>
      </c>
      <c r="AL1313" s="15">
        <v>19</v>
      </c>
      <c r="AM1313" s="6"/>
      <c r="AN1313" s="6">
        <v>7</v>
      </c>
      <c r="AO1313" s="7">
        <v>241</v>
      </c>
    </row>
    <row r="1314" spans="2:41" x14ac:dyDescent="0.2">
      <c r="B1314" s="5" t="s">
        <v>2510</v>
      </c>
      <c r="C1314" s="6" t="str">
        <f t="shared" si="108"/>
        <v>Q3KNM2</v>
      </c>
      <c r="D1314" s="6" t="s">
        <v>2511</v>
      </c>
      <c r="E1314" s="8">
        <v>38412</v>
      </c>
      <c r="F1314" s="6" t="s">
        <v>2512</v>
      </c>
      <c r="G1314" s="6">
        <f>IFERROR(VLOOKUP(C1314,Tabelle3!A:H,8,FALSE),"")</f>
        <v>1</v>
      </c>
      <c r="H1314" s="6">
        <v>2</v>
      </c>
      <c r="I1314" s="6">
        <v>10</v>
      </c>
      <c r="J1314" s="6">
        <v>10</v>
      </c>
      <c r="K1314" s="6">
        <v>45.7</v>
      </c>
      <c r="L1314" s="6">
        <v>31.231000000000002</v>
      </c>
      <c r="M1314" s="6">
        <v>278</v>
      </c>
      <c r="N1314" s="6">
        <v>0</v>
      </c>
      <c r="O1314" s="6">
        <v>56.627000000000002</v>
      </c>
      <c r="P1314" s="6">
        <v>160610000</v>
      </c>
      <c r="Q1314" s="6">
        <v>27115000</v>
      </c>
      <c r="R1314" s="6">
        <v>7434600</v>
      </c>
      <c r="S1314" s="6">
        <v>15562000</v>
      </c>
      <c r="T1314" s="6">
        <v>2338000</v>
      </c>
      <c r="U1314" s="6">
        <v>9893600</v>
      </c>
      <c r="V1314" s="6">
        <v>3476700</v>
      </c>
      <c r="W1314" s="6">
        <v>56135000</v>
      </c>
      <c r="X1314" s="6">
        <v>38659000</v>
      </c>
      <c r="Y1314" s="6">
        <v>2520000</v>
      </c>
      <c r="Z1314" s="6">
        <v>4040200</v>
      </c>
      <c r="AA1314" s="6">
        <v>3304300</v>
      </c>
      <c r="AB1314" s="6">
        <v>2015800</v>
      </c>
      <c r="AC1314" s="6">
        <v>2705900</v>
      </c>
      <c r="AD1314" s="6">
        <v>1844600</v>
      </c>
      <c r="AE1314" s="6">
        <v>3810600</v>
      </c>
      <c r="AF1314" s="6">
        <v>3445100</v>
      </c>
      <c r="AG1314" s="6">
        <f t="shared" si="104"/>
        <v>1.0062763632667582</v>
      </c>
      <c r="AH1314" s="6">
        <f t="shared" si="105"/>
        <v>9.0265806493506039E-3</v>
      </c>
      <c r="AI1314" s="6">
        <f t="shared" si="106"/>
        <v>0.97719358362871389</v>
      </c>
      <c r="AJ1314" s="6">
        <f t="shared" si="107"/>
        <v>3.3283704161261578E-2</v>
      </c>
      <c r="AK1314" s="6">
        <f>VLOOKUP(AO1314,'MV-SigB'!F:J,3,FALSE)</f>
        <v>0</v>
      </c>
      <c r="AL1314" s="15">
        <v>19</v>
      </c>
      <c r="AM1314" s="6"/>
      <c r="AN1314" s="6">
        <v>46</v>
      </c>
      <c r="AO1314" s="7">
        <v>666</v>
      </c>
    </row>
    <row r="1315" spans="2:41" x14ac:dyDescent="0.2">
      <c r="B1315" s="5" t="s">
        <v>5751</v>
      </c>
      <c r="C1315" s="6" t="str">
        <f t="shared" si="108"/>
        <v>Q9ERI2</v>
      </c>
      <c r="D1315" s="6" t="s">
        <v>5752</v>
      </c>
      <c r="E1315" s="6" t="s">
        <v>5753</v>
      </c>
      <c r="F1315" s="6" t="s">
        <v>5754</v>
      </c>
      <c r="G1315" s="6" t="str">
        <f>IFERROR(VLOOKUP(C1315,Tabelle3!A:H,8,FALSE),"")</f>
        <v/>
      </c>
      <c r="H1315" s="6">
        <v>2</v>
      </c>
      <c r="I1315" s="6">
        <v>6</v>
      </c>
      <c r="J1315" s="6">
        <v>6</v>
      </c>
      <c r="K1315" s="6">
        <v>28.5</v>
      </c>
      <c r="L1315" s="6">
        <v>25.016999999999999</v>
      </c>
      <c r="M1315" s="6">
        <v>221</v>
      </c>
      <c r="N1315" s="6">
        <v>0</v>
      </c>
      <c r="O1315" s="6">
        <v>7.4748000000000001</v>
      </c>
      <c r="P1315" s="6">
        <v>61413000</v>
      </c>
      <c r="Q1315" s="6">
        <v>19159000</v>
      </c>
      <c r="R1315" s="6">
        <v>3563500</v>
      </c>
      <c r="S1315" s="6">
        <v>17760000</v>
      </c>
      <c r="T1315" s="6">
        <v>11814000</v>
      </c>
      <c r="U1315" s="6">
        <v>1924900</v>
      </c>
      <c r="V1315" s="6">
        <v>7192100</v>
      </c>
      <c r="W1315" s="6">
        <v>0</v>
      </c>
      <c r="X1315" s="6">
        <v>0</v>
      </c>
      <c r="Y1315" s="6">
        <v>4615400</v>
      </c>
      <c r="Z1315" s="6">
        <v>3058800</v>
      </c>
      <c r="AA1315" s="6">
        <v>5186700</v>
      </c>
      <c r="AB1315" s="6">
        <v>4375400</v>
      </c>
      <c r="AC1315" s="6">
        <v>2643000</v>
      </c>
      <c r="AD1315" s="6">
        <v>6099800</v>
      </c>
      <c r="AE1315" s="6"/>
      <c r="AF1315" s="6"/>
      <c r="AG1315" s="6">
        <f t="shared" si="104"/>
        <v>0.98574255387290111</v>
      </c>
      <c r="AH1315" s="6">
        <f t="shared" si="105"/>
        <v>-2.0717187379492737E-2</v>
      </c>
      <c r="AI1315" s="6">
        <f t="shared" si="106"/>
        <v>0.9772544973314925</v>
      </c>
      <c r="AJ1315" s="6">
        <f t="shared" si="107"/>
        <v>3.3193776065646816E-2</v>
      </c>
      <c r="AK1315" s="6">
        <f>VLOOKUP(AO1315,'MV-SigB'!F:J,3,FALSE)</f>
        <v>0</v>
      </c>
      <c r="AL1315" s="15">
        <v>19</v>
      </c>
      <c r="AM1315" s="6"/>
      <c r="AN1315" s="6">
        <v>9</v>
      </c>
      <c r="AO1315" s="7">
        <v>1491</v>
      </c>
    </row>
    <row r="1316" spans="2:41" x14ac:dyDescent="0.2">
      <c r="B1316" s="5" t="s">
        <v>3698</v>
      </c>
      <c r="C1316" s="6" t="str">
        <f t="shared" si="108"/>
        <v>Q8CAQ8</v>
      </c>
      <c r="D1316" s="6" t="s">
        <v>3694</v>
      </c>
      <c r="E1316" s="6" t="s">
        <v>519</v>
      </c>
      <c r="F1316" s="6" t="s">
        <v>3699</v>
      </c>
      <c r="G1316" s="6">
        <f>IFERROR(VLOOKUP(C1316,Tabelle3!A:H,8,FALSE),"")</f>
        <v>1</v>
      </c>
      <c r="H1316" s="6">
        <v>1</v>
      </c>
      <c r="I1316" s="6">
        <v>88</v>
      </c>
      <c r="J1316" s="6">
        <v>0</v>
      </c>
      <c r="K1316" s="6">
        <v>91.1</v>
      </c>
      <c r="L1316" s="6">
        <v>78.727000000000004</v>
      </c>
      <c r="M1316" s="6">
        <v>709</v>
      </c>
      <c r="N1316" s="6">
        <v>0</v>
      </c>
      <c r="O1316" s="6">
        <v>5.1497000000000002</v>
      </c>
      <c r="P1316" s="6">
        <v>12310000</v>
      </c>
      <c r="Q1316" s="6">
        <v>5271400</v>
      </c>
      <c r="R1316" s="6">
        <v>2082400</v>
      </c>
      <c r="S1316" s="6">
        <v>1537500</v>
      </c>
      <c r="T1316" s="6">
        <v>0</v>
      </c>
      <c r="U1316" s="6">
        <v>2997500</v>
      </c>
      <c r="V1316" s="6">
        <v>421120</v>
      </c>
      <c r="W1316" s="6">
        <v>0</v>
      </c>
      <c r="X1316" s="6">
        <v>0</v>
      </c>
      <c r="Y1316" s="6">
        <v>769620</v>
      </c>
      <c r="Z1316" s="6">
        <v>1269700</v>
      </c>
      <c r="AA1316" s="6">
        <v>550140</v>
      </c>
      <c r="AB1316" s="6"/>
      <c r="AC1316" s="6">
        <v>264900</v>
      </c>
      <c r="AD1316" s="6">
        <v>1505700</v>
      </c>
      <c r="AE1316" s="6"/>
      <c r="AF1316" s="6"/>
      <c r="AG1316" s="6">
        <f t="shared" si="104"/>
        <v>0.97498399789148693</v>
      </c>
      <c r="AH1316" s="6">
        <f t="shared" si="105"/>
        <v>-3.6549554334906344E-2</v>
      </c>
      <c r="AI1316" s="6">
        <f t="shared" si="106"/>
        <v>0.97766399328485232</v>
      </c>
      <c r="AJ1316" s="6">
        <f t="shared" si="107"/>
        <v>3.2589374610903131E-2</v>
      </c>
      <c r="AK1316" s="6">
        <f>VLOOKUP(AO1316,'MV-SigB'!F:J,3,FALSE)</f>
        <v>0</v>
      </c>
      <c r="AL1316" s="15">
        <v>19</v>
      </c>
      <c r="AM1316" s="6"/>
      <c r="AN1316" s="6">
        <v>10</v>
      </c>
      <c r="AO1316" s="7">
        <v>971</v>
      </c>
    </row>
    <row r="1317" spans="2:41" x14ac:dyDescent="0.2">
      <c r="B1317" s="5" t="s">
        <v>3833</v>
      </c>
      <c r="C1317" s="6" t="str">
        <f t="shared" si="108"/>
        <v>Q8K1J6</v>
      </c>
      <c r="D1317" s="6" t="s">
        <v>3834</v>
      </c>
      <c r="E1317" s="6" t="s">
        <v>3835</v>
      </c>
      <c r="F1317" s="6" t="s">
        <v>3836</v>
      </c>
      <c r="G1317" s="6">
        <f>IFERROR(VLOOKUP(C1317,Tabelle3!A:H,8,FALSE),"")</f>
        <v>1</v>
      </c>
      <c r="H1317" s="6">
        <v>2</v>
      </c>
      <c r="I1317" s="6">
        <v>4</v>
      </c>
      <c r="J1317" s="6">
        <v>4</v>
      </c>
      <c r="K1317" s="6">
        <v>12</v>
      </c>
      <c r="L1317" s="6">
        <v>49.895000000000003</v>
      </c>
      <c r="M1317" s="6">
        <v>434</v>
      </c>
      <c r="N1317" s="6">
        <v>0</v>
      </c>
      <c r="O1317" s="6">
        <v>44.713999999999999</v>
      </c>
      <c r="P1317" s="6">
        <v>48997000</v>
      </c>
      <c r="Q1317" s="6">
        <v>4936700</v>
      </c>
      <c r="R1317" s="6">
        <v>6450100</v>
      </c>
      <c r="S1317" s="6">
        <v>1610300</v>
      </c>
      <c r="T1317" s="6">
        <v>1148800</v>
      </c>
      <c r="U1317" s="6">
        <v>3565800</v>
      </c>
      <c r="V1317" s="6">
        <v>12938000</v>
      </c>
      <c r="W1317" s="6">
        <v>12960000</v>
      </c>
      <c r="X1317" s="6">
        <v>5387500</v>
      </c>
      <c r="Y1317" s="6">
        <v>624470</v>
      </c>
      <c r="Z1317" s="6">
        <v>962780</v>
      </c>
      <c r="AA1317" s="6">
        <v>329720</v>
      </c>
      <c r="AB1317" s="6">
        <v>265540</v>
      </c>
      <c r="AC1317" s="6">
        <v>675370</v>
      </c>
      <c r="AD1317" s="6">
        <v>915190</v>
      </c>
      <c r="AE1317" s="6">
        <v>356410</v>
      </c>
      <c r="AF1317" s="6">
        <v>209310</v>
      </c>
      <c r="AG1317" s="6">
        <f t="shared" si="104"/>
        <v>1.0121644684363811</v>
      </c>
      <c r="AH1317" s="6">
        <f t="shared" si="105"/>
        <v>1.7443735208760747E-2</v>
      </c>
      <c r="AI1317" s="6">
        <f t="shared" si="106"/>
        <v>0.97769368025492887</v>
      </c>
      <c r="AJ1317" s="6">
        <f t="shared" si="107"/>
        <v>3.2545567541647905E-2</v>
      </c>
      <c r="AK1317" s="6">
        <f>VLOOKUP(AO1317,'MV-SigB'!F:J,3,FALSE)</f>
        <v>0</v>
      </c>
      <c r="AL1317" s="15">
        <v>19</v>
      </c>
      <c r="AM1317" s="6"/>
      <c r="AN1317" s="6">
        <v>9</v>
      </c>
      <c r="AO1317" s="7">
        <v>1006</v>
      </c>
    </row>
    <row r="1318" spans="2:41" x14ac:dyDescent="0.2">
      <c r="B1318" s="5" t="s">
        <v>4635</v>
      </c>
      <c r="C1318" s="6" t="str">
        <f t="shared" si="108"/>
        <v>Q99N94</v>
      </c>
      <c r="D1318" s="6" t="s">
        <v>4636</v>
      </c>
      <c r="E1318" s="6" t="s">
        <v>4637</v>
      </c>
      <c r="F1318" s="6" t="s">
        <v>4638</v>
      </c>
      <c r="G1318" s="6">
        <f>IFERROR(VLOOKUP(C1318,Tabelle3!A:H,8,FALSE),"")</f>
        <v>1</v>
      </c>
      <c r="H1318" s="6">
        <v>2</v>
      </c>
      <c r="I1318" s="6">
        <v>16</v>
      </c>
      <c r="J1318" s="6">
        <v>16</v>
      </c>
      <c r="K1318" s="6">
        <v>50.2</v>
      </c>
      <c r="L1318" s="6">
        <v>30.244</v>
      </c>
      <c r="M1318" s="6">
        <v>265</v>
      </c>
      <c r="N1318" s="6">
        <v>0</v>
      </c>
      <c r="O1318" s="6">
        <v>286</v>
      </c>
      <c r="P1318" s="6">
        <v>627580000</v>
      </c>
      <c r="Q1318" s="6">
        <v>92614000</v>
      </c>
      <c r="R1318" s="6">
        <v>34487000</v>
      </c>
      <c r="S1318" s="6">
        <v>58570000</v>
      </c>
      <c r="T1318" s="6">
        <v>42579000</v>
      </c>
      <c r="U1318" s="6">
        <v>24769000</v>
      </c>
      <c r="V1318" s="6">
        <v>47990000</v>
      </c>
      <c r="W1318" s="6">
        <v>190950000</v>
      </c>
      <c r="X1318" s="6">
        <v>135620000</v>
      </c>
      <c r="Y1318" s="6">
        <v>25374000</v>
      </c>
      <c r="Z1318" s="6">
        <v>22320000</v>
      </c>
      <c r="AA1318" s="6">
        <v>15564000</v>
      </c>
      <c r="AB1318" s="6">
        <v>19815000</v>
      </c>
      <c r="AC1318" s="6">
        <v>11844000</v>
      </c>
      <c r="AD1318" s="6">
        <v>27356000</v>
      </c>
      <c r="AE1318" s="6">
        <v>24453000</v>
      </c>
      <c r="AF1318" s="6">
        <v>18956000</v>
      </c>
      <c r="AG1318" s="6">
        <f t="shared" si="104"/>
        <v>1.0056168214117105</v>
      </c>
      <c r="AH1318" s="6">
        <f t="shared" si="105"/>
        <v>8.0806876915456502E-3</v>
      </c>
      <c r="AI1318" s="6">
        <f t="shared" si="106"/>
        <v>0.97796679390746954</v>
      </c>
      <c r="AJ1318" s="6">
        <f t="shared" si="107"/>
        <v>3.2142614452513374E-2</v>
      </c>
      <c r="AK1318" s="6">
        <f>VLOOKUP(AO1318,'MV-SigB'!F:J,3,FALSE)</f>
        <v>0</v>
      </c>
      <c r="AL1318" s="15">
        <v>19</v>
      </c>
      <c r="AM1318" s="6"/>
      <c r="AN1318" s="6">
        <v>151</v>
      </c>
      <c r="AO1318" s="7">
        <v>1209</v>
      </c>
    </row>
    <row r="1319" spans="2:41" x14ac:dyDescent="0.2">
      <c r="B1319" s="5" t="s">
        <v>2653</v>
      </c>
      <c r="C1319" s="6" t="str">
        <f t="shared" si="108"/>
        <v>Q3UQ84</v>
      </c>
      <c r="D1319" s="6" t="s">
        <v>2654</v>
      </c>
      <c r="E1319" s="6" t="s">
        <v>2655</v>
      </c>
      <c r="F1319" s="6" t="s">
        <v>2656</v>
      </c>
      <c r="G1319" s="6">
        <f>IFERROR(VLOOKUP(C1319,Tabelle3!A:H,8,FALSE),"")</f>
        <v>1</v>
      </c>
      <c r="H1319" s="6">
        <v>4</v>
      </c>
      <c r="I1319" s="6">
        <v>22</v>
      </c>
      <c r="J1319" s="6">
        <v>22</v>
      </c>
      <c r="K1319" s="6">
        <v>36.200000000000003</v>
      </c>
      <c r="L1319" s="6">
        <v>81.698999999999998</v>
      </c>
      <c r="M1319" s="6">
        <v>723</v>
      </c>
      <c r="N1319" s="6">
        <v>0</v>
      </c>
      <c r="O1319" s="6">
        <v>164.09</v>
      </c>
      <c r="P1319" s="6">
        <v>246020000</v>
      </c>
      <c r="Q1319" s="6">
        <v>16661000</v>
      </c>
      <c r="R1319" s="6">
        <v>760440</v>
      </c>
      <c r="S1319" s="6">
        <v>21220000</v>
      </c>
      <c r="T1319" s="6">
        <v>5081900</v>
      </c>
      <c r="U1319" s="6">
        <v>60791000</v>
      </c>
      <c r="V1319" s="6">
        <v>391120</v>
      </c>
      <c r="W1319" s="6">
        <v>44922000</v>
      </c>
      <c r="X1319" s="6">
        <v>96192000</v>
      </c>
      <c r="Y1319" s="6">
        <v>3745000</v>
      </c>
      <c r="Z1319" s="6">
        <v>593170</v>
      </c>
      <c r="AA1319" s="6">
        <v>7193100</v>
      </c>
      <c r="AB1319" s="6">
        <v>3493400</v>
      </c>
      <c r="AC1319" s="6">
        <v>6484800</v>
      </c>
      <c r="AD1319" s="6">
        <v>781850</v>
      </c>
      <c r="AE1319" s="6">
        <v>2917600</v>
      </c>
      <c r="AF1319" s="6">
        <v>5029200</v>
      </c>
      <c r="AG1319" s="6">
        <f t="shared" si="104"/>
        <v>0.98759124327486536</v>
      </c>
      <c r="AH1319" s="6">
        <f t="shared" si="105"/>
        <v>-1.8014050366908618E-2</v>
      </c>
      <c r="AI1319" s="6">
        <f t="shared" si="106"/>
        <v>0.98034157556542256</v>
      </c>
      <c r="AJ1319" s="6">
        <f t="shared" si="107"/>
        <v>2.8643586971486348E-2</v>
      </c>
      <c r="AK1319" s="6">
        <f>VLOOKUP(AO1319,'MV-SigB'!F:J,3,FALSE)</f>
        <v>0</v>
      </c>
      <c r="AL1319" s="15">
        <v>19</v>
      </c>
      <c r="AM1319" s="6"/>
      <c r="AN1319" s="6">
        <v>65</v>
      </c>
      <c r="AO1319" s="7">
        <v>703</v>
      </c>
    </row>
    <row r="1320" spans="2:41" x14ac:dyDescent="0.2">
      <c r="B1320" s="5" t="s">
        <v>5145</v>
      </c>
      <c r="C1320" s="6" t="str">
        <f t="shared" si="108"/>
        <v>Q9CZP5</v>
      </c>
      <c r="D1320" s="6" t="s">
        <v>5146</v>
      </c>
      <c r="E1320" s="6" t="s">
        <v>5147</v>
      </c>
      <c r="F1320" s="6" t="s">
        <v>5148</v>
      </c>
      <c r="G1320" s="6">
        <f>IFERROR(VLOOKUP(C1320,Tabelle3!A:H,8,FALSE),"")</f>
        <v>1</v>
      </c>
      <c r="H1320" s="6">
        <v>1</v>
      </c>
      <c r="I1320" s="6">
        <v>12</v>
      </c>
      <c r="J1320" s="6">
        <v>12</v>
      </c>
      <c r="K1320" s="6">
        <v>41.9</v>
      </c>
      <c r="L1320" s="6">
        <v>47.405999999999999</v>
      </c>
      <c r="M1320" s="6">
        <v>418</v>
      </c>
      <c r="N1320" s="6">
        <v>0</v>
      </c>
      <c r="O1320" s="6">
        <v>323.31</v>
      </c>
      <c r="P1320" s="6">
        <v>274030000</v>
      </c>
      <c r="Q1320" s="6">
        <v>9237200</v>
      </c>
      <c r="R1320" s="6">
        <v>6977300</v>
      </c>
      <c r="S1320" s="6">
        <v>10122000</v>
      </c>
      <c r="T1320" s="6">
        <v>12887000</v>
      </c>
      <c r="U1320" s="6">
        <v>18299000</v>
      </c>
      <c r="V1320" s="6">
        <v>2273000</v>
      </c>
      <c r="W1320" s="6">
        <v>98787000</v>
      </c>
      <c r="X1320" s="6">
        <v>115450000</v>
      </c>
      <c r="Y1320" s="6">
        <v>1487300</v>
      </c>
      <c r="Z1320" s="6">
        <v>1795700</v>
      </c>
      <c r="AA1320" s="6">
        <v>1832500</v>
      </c>
      <c r="AB1320" s="6">
        <v>2313500</v>
      </c>
      <c r="AC1320" s="6">
        <v>1874300</v>
      </c>
      <c r="AD1320" s="6">
        <v>868880</v>
      </c>
      <c r="AE1320" s="6">
        <v>2333200</v>
      </c>
      <c r="AF1320" s="6">
        <v>2316200</v>
      </c>
      <c r="AG1320" s="6">
        <f t="shared" si="104"/>
        <v>1.0049265614981508</v>
      </c>
      <c r="AH1320" s="6">
        <f t="shared" si="105"/>
        <v>7.090075301076788E-3</v>
      </c>
      <c r="AI1320" s="6">
        <f t="shared" si="106"/>
        <v>0.98209012005486551</v>
      </c>
      <c r="AJ1320" s="6">
        <f t="shared" si="107"/>
        <v>2.6072677485169591E-2</v>
      </c>
      <c r="AK1320" s="6">
        <f>VLOOKUP(AO1320,'MV-SigB'!F:J,3,FALSE)</f>
        <v>0</v>
      </c>
      <c r="AL1320" s="15">
        <v>19</v>
      </c>
      <c r="AM1320" s="6"/>
      <c r="AN1320" s="6">
        <v>49</v>
      </c>
      <c r="AO1320" s="7">
        <v>1338</v>
      </c>
    </row>
    <row r="1321" spans="2:41" x14ac:dyDescent="0.2">
      <c r="B1321" s="5" t="s">
        <v>2739</v>
      </c>
      <c r="C1321" s="6" t="str">
        <f t="shared" si="108"/>
        <v>Q5BL07</v>
      </c>
      <c r="D1321" s="6" t="s">
        <v>2740</v>
      </c>
      <c r="E1321" s="6" t="s">
        <v>2741</v>
      </c>
      <c r="F1321" s="6" t="s">
        <v>2742</v>
      </c>
      <c r="G1321" s="6" t="str">
        <f>IFERROR(VLOOKUP(C1321,Tabelle3!A:H,8,FALSE),"")</f>
        <v/>
      </c>
      <c r="H1321" s="6">
        <v>4</v>
      </c>
      <c r="I1321" s="6">
        <v>20</v>
      </c>
      <c r="J1321" s="6">
        <v>20</v>
      </c>
      <c r="K1321" s="6">
        <v>21.2</v>
      </c>
      <c r="L1321" s="6">
        <v>136.74</v>
      </c>
      <c r="M1321" s="6">
        <v>1244</v>
      </c>
      <c r="N1321" s="6">
        <v>0</v>
      </c>
      <c r="O1321" s="6">
        <v>218.03</v>
      </c>
      <c r="P1321" s="6">
        <v>144890000</v>
      </c>
      <c r="Q1321" s="6">
        <v>11300000</v>
      </c>
      <c r="R1321" s="6">
        <v>15470000</v>
      </c>
      <c r="S1321" s="6">
        <v>2752700</v>
      </c>
      <c r="T1321" s="6">
        <v>5042100</v>
      </c>
      <c r="U1321" s="6">
        <v>24019000</v>
      </c>
      <c r="V1321" s="6">
        <v>10615000</v>
      </c>
      <c r="W1321" s="6">
        <v>36560000</v>
      </c>
      <c r="X1321" s="6">
        <v>39135000</v>
      </c>
      <c r="Y1321" s="6">
        <v>11862000</v>
      </c>
      <c r="Z1321" s="6">
        <v>7704100</v>
      </c>
      <c r="AA1321" s="6">
        <v>3182600</v>
      </c>
      <c r="AB1321" s="6">
        <v>5745800</v>
      </c>
      <c r="AC1321" s="6">
        <v>8676400</v>
      </c>
      <c r="AD1321" s="6">
        <v>7098500</v>
      </c>
      <c r="AE1321" s="6">
        <v>6790600</v>
      </c>
      <c r="AF1321" s="6">
        <v>5758000</v>
      </c>
      <c r="AG1321" s="6">
        <f t="shared" si="104"/>
        <v>1.0060373894469257</v>
      </c>
      <c r="AH1321" s="6">
        <f t="shared" si="105"/>
        <v>8.6839239975929315E-3</v>
      </c>
      <c r="AI1321" s="6">
        <f t="shared" si="106"/>
        <v>0.98346815482976946</v>
      </c>
      <c r="AJ1321" s="6">
        <f t="shared" si="107"/>
        <v>2.4049756784152568E-2</v>
      </c>
      <c r="AK1321" s="6">
        <f>VLOOKUP(AO1321,'MV-SigB'!F:J,3,FALSE)</f>
        <v>0</v>
      </c>
      <c r="AL1321" s="15">
        <v>19</v>
      </c>
      <c r="AM1321" s="6"/>
      <c r="AN1321" s="6">
        <v>77</v>
      </c>
      <c r="AO1321" s="7">
        <v>725</v>
      </c>
    </row>
    <row r="1322" spans="2:41" x14ac:dyDescent="0.2">
      <c r="B1322" s="5" t="s">
        <v>1925</v>
      </c>
      <c r="C1322" s="6" t="str">
        <f t="shared" si="108"/>
        <v>P51174</v>
      </c>
      <c r="D1322" s="6" t="s">
        <v>1926</v>
      </c>
      <c r="E1322" s="6" t="s">
        <v>1927</v>
      </c>
      <c r="F1322" s="6" t="s">
        <v>1928</v>
      </c>
      <c r="G1322" s="6">
        <f>IFERROR(VLOOKUP(C1322,Tabelle3!A:H,8,FALSE),"")</f>
        <v>1</v>
      </c>
      <c r="H1322" s="6">
        <v>1</v>
      </c>
      <c r="I1322" s="6">
        <v>40</v>
      </c>
      <c r="J1322" s="6">
        <v>40</v>
      </c>
      <c r="K1322" s="6">
        <v>69.3</v>
      </c>
      <c r="L1322" s="6">
        <v>47.906999999999996</v>
      </c>
      <c r="M1322" s="6">
        <v>430</v>
      </c>
      <c r="N1322" s="6">
        <v>0</v>
      </c>
      <c r="O1322" s="6">
        <v>323.31</v>
      </c>
      <c r="P1322" s="6">
        <v>25106000000</v>
      </c>
      <c r="Q1322" s="6">
        <v>1127200000</v>
      </c>
      <c r="R1322" s="6">
        <v>625970000</v>
      </c>
      <c r="S1322" s="6">
        <v>1111600000</v>
      </c>
      <c r="T1322" s="6">
        <v>758720000</v>
      </c>
      <c r="U1322" s="6">
        <v>2458400000</v>
      </c>
      <c r="V1322" s="6">
        <v>359740000</v>
      </c>
      <c r="W1322" s="6">
        <v>7098500000</v>
      </c>
      <c r="X1322" s="6">
        <v>11566000000</v>
      </c>
      <c r="Y1322" s="6">
        <v>176560000</v>
      </c>
      <c r="Z1322" s="6">
        <v>186210000</v>
      </c>
      <c r="AA1322" s="6">
        <v>287910000</v>
      </c>
      <c r="AB1322" s="6">
        <v>173250000</v>
      </c>
      <c r="AC1322" s="6">
        <v>197930000</v>
      </c>
      <c r="AD1322" s="6">
        <v>79534000</v>
      </c>
      <c r="AE1322" s="6">
        <v>269110000</v>
      </c>
      <c r="AF1322" s="6">
        <v>273330000</v>
      </c>
      <c r="AG1322" s="6">
        <f t="shared" si="104"/>
        <v>1.0049103309655765</v>
      </c>
      <c r="AH1322" s="6">
        <f t="shared" si="105"/>
        <v>7.0667741974455882E-3</v>
      </c>
      <c r="AI1322" s="6">
        <f t="shared" si="106"/>
        <v>0.98557032492096774</v>
      </c>
      <c r="AJ1322" s="6">
        <f t="shared" si="107"/>
        <v>2.0969277099147997E-2</v>
      </c>
      <c r="AK1322" s="6">
        <f>VLOOKUP(AO1322,'MV-SigB'!F:J,3,FALSE)</f>
        <v>0</v>
      </c>
      <c r="AL1322" s="15">
        <v>19</v>
      </c>
      <c r="AM1322" s="6"/>
      <c r="AN1322" s="6">
        <v>737</v>
      </c>
      <c r="AO1322" s="7">
        <v>519</v>
      </c>
    </row>
    <row r="1323" spans="2:41" x14ac:dyDescent="0.2">
      <c r="B1323" s="5" t="s">
        <v>3396</v>
      </c>
      <c r="C1323" s="6" t="str">
        <f t="shared" si="108"/>
        <v>Q8BH80</v>
      </c>
      <c r="D1323" s="6" t="s">
        <v>3397</v>
      </c>
      <c r="E1323" s="6" t="s">
        <v>3398</v>
      </c>
      <c r="F1323" s="6" t="s">
        <v>3399</v>
      </c>
      <c r="G1323" s="6" t="str">
        <f>IFERROR(VLOOKUP(C1323,Tabelle3!A:H,8,FALSE),"")</f>
        <v/>
      </c>
      <c r="H1323" s="6">
        <v>2</v>
      </c>
      <c r="I1323" s="6">
        <v>5</v>
      </c>
      <c r="J1323" s="6">
        <v>5</v>
      </c>
      <c r="K1323" s="6">
        <v>22.2</v>
      </c>
      <c r="L1323" s="6">
        <v>26.917999999999999</v>
      </c>
      <c r="M1323" s="6">
        <v>243</v>
      </c>
      <c r="N1323" s="6">
        <v>0</v>
      </c>
      <c r="O1323" s="6">
        <v>26.646000000000001</v>
      </c>
      <c r="P1323" s="6">
        <v>42481000</v>
      </c>
      <c r="Q1323" s="6">
        <v>12763000</v>
      </c>
      <c r="R1323" s="6">
        <v>1715300</v>
      </c>
      <c r="S1323" s="6">
        <v>4142400</v>
      </c>
      <c r="T1323" s="6">
        <v>1335200</v>
      </c>
      <c r="U1323" s="6">
        <v>7318400</v>
      </c>
      <c r="V1323" s="6">
        <v>496920</v>
      </c>
      <c r="W1323" s="6">
        <v>7249000</v>
      </c>
      <c r="X1323" s="6">
        <v>7460600</v>
      </c>
      <c r="Y1323" s="6">
        <v>1695000</v>
      </c>
      <c r="Z1323" s="6">
        <v>779970</v>
      </c>
      <c r="AA1323" s="6">
        <v>600080</v>
      </c>
      <c r="AB1323" s="6">
        <v>490260</v>
      </c>
      <c r="AC1323" s="6">
        <v>1368800</v>
      </c>
      <c r="AD1323" s="6">
        <v>151250</v>
      </c>
      <c r="AE1323" s="6">
        <v>927950</v>
      </c>
      <c r="AF1323" s="6">
        <v>1145500</v>
      </c>
      <c r="AG1323" s="6">
        <f t="shared" si="104"/>
        <v>0.99215528036732992</v>
      </c>
      <c r="AH1323" s="6">
        <f t="shared" si="105"/>
        <v>-1.1362163101491433E-2</v>
      </c>
      <c r="AI1323" s="6">
        <f t="shared" si="106"/>
        <v>0.98585670083629751</v>
      </c>
      <c r="AJ1323" s="6">
        <f t="shared" si="107"/>
        <v>2.0550135928428147E-2</v>
      </c>
      <c r="AK1323" s="6">
        <f>VLOOKUP(AO1323,'MV-SigB'!F:J,3,FALSE)</f>
        <v>0</v>
      </c>
      <c r="AL1323" s="15">
        <v>19</v>
      </c>
      <c r="AM1323" s="6"/>
      <c r="AN1323" s="6">
        <v>14</v>
      </c>
      <c r="AO1323" s="7">
        <v>893</v>
      </c>
    </row>
    <row r="1324" spans="2:41" x14ac:dyDescent="0.2">
      <c r="B1324" s="5" t="s">
        <v>2634</v>
      </c>
      <c r="C1324" s="6" t="str">
        <f t="shared" si="108"/>
        <v>Q3ULD5</v>
      </c>
      <c r="D1324" s="6" t="s">
        <v>2635</v>
      </c>
      <c r="E1324" s="6" t="s">
        <v>2636</v>
      </c>
      <c r="F1324" s="6" t="s">
        <v>2637</v>
      </c>
      <c r="G1324" s="6">
        <f>IFERROR(VLOOKUP(C1324,Tabelle3!A:H,8,FALSE),"")</f>
        <v>1</v>
      </c>
      <c r="H1324" s="6">
        <v>1</v>
      </c>
      <c r="I1324" s="6">
        <v>51</v>
      </c>
      <c r="J1324" s="6">
        <v>51</v>
      </c>
      <c r="K1324" s="6">
        <v>80.3</v>
      </c>
      <c r="L1324" s="6">
        <v>61.378</v>
      </c>
      <c r="M1324" s="6">
        <v>563</v>
      </c>
      <c r="N1324" s="6">
        <v>0</v>
      </c>
      <c r="O1324" s="6">
        <v>323.31</v>
      </c>
      <c r="P1324" s="6">
        <v>15865000000</v>
      </c>
      <c r="Q1324" s="6">
        <v>1594400000</v>
      </c>
      <c r="R1324" s="6">
        <v>371200000</v>
      </c>
      <c r="S1324" s="6">
        <v>1414200000</v>
      </c>
      <c r="T1324" s="6">
        <v>304590000</v>
      </c>
      <c r="U1324" s="6">
        <v>370380000</v>
      </c>
      <c r="V1324" s="6">
        <v>3857900000</v>
      </c>
      <c r="W1324" s="6">
        <v>4175000000</v>
      </c>
      <c r="X1324" s="6">
        <v>3777000000</v>
      </c>
      <c r="Y1324" s="6">
        <v>108740000</v>
      </c>
      <c r="Z1324" s="6">
        <v>109710000</v>
      </c>
      <c r="AA1324" s="6">
        <v>207820000</v>
      </c>
      <c r="AB1324" s="6">
        <v>133880000</v>
      </c>
      <c r="AC1324" s="6">
        <v>84727000</v>
      </c>
      <c r="AD1324" s="6">
        <v>246880000</v>
      </c>
      <c r="AE1324" s="6">
        <v>110030000</v>
      </c>
      <c r="AF1324" s="6">
        <v>115290000</v>
      </c>
      <c r="AG1324" s="6">
        <f t="shared" si="104"/>
        <v>1.005787113930551</v>
      </c>
      <c r="AH1324" s="6">
        <f t="shared" si="105"/>
        <v>8.3249749465339022E-3</v>
      </c>
      <c r="AI1324" s="6">
        <f t="shared" si="106"/>
        <v>0.98586500076841022</v>
      </c>
      <c r="AJ1324" s="6">
        <f t="shared" si="107"/>
        <v>2.0537989923351423E-2</v>
      </c>
      <c r="AK1324" s="6">
        <f>VLOOKUP(AO1324,'MV-SigB'!F:J,3,FALSE)</f>
        <v>0</v>
      </c>
      <c r="AL1324" s="15">
        <v>19</v>
      </c>
      <c r="AM1324" s="6"/>
      <c r="AN1324" s="6">
        <v>562</v>
      </c>
      <c r="AO1324" s="7">
        <v>698</v>
      </c>
    </row>
    <row r="1325" spans="2:41" x14ac:dyDescent="0.2">
      <c r="B1325" s="5" t="s">
        <v>4585</v>
      </c>
      <c r="C1325" s="6" t="str">
        <f t="shared" si="108"/>
        <v>Q99M87</v>
      </c>
      <c r="D1325" s="6" t="s">
        <v>4582</v>
      </c>
      <c r="E1325" s="6" t="s">
        <v>4583</v>
      </c>
      <c r="F1325" s="6" t="s">
        <v>4586</v>
      </c>
      <c r="G1325" s="6">
        <f>IFERROR(VLOOKUP(C1325,Tabelle3!A:H,8,FALSE),"")</f>
        <v>1</v>
      </c>
      <c r="H1325" s="6">
        <v>1</v>
      </c>
      <c r="I1325" s="6">
        <v>25</v>
      </c>
      <c r="J1325" s="6">
        <v>2</v>
      </c>
      <c r="K1325" s="6">
        <v>53.6</v>
      </c>
      <c r="L1325" s="6">
        <v>49.485999999999997</v>
      </c>
      <c r="M1325" s="6">
        <v>453</v>
      </c>
      <c r="N1325" s="6">
        <v>0</v>
      </c>
      <c r="O1325" s="6">
        <v>323.31</v>
      </c>
      <c r="P1325" s="6">
        <v>4878800000</v>
      </c>
      <c r="Q1325" s="6">
        <v>371730000</v>
      </c>
      <c r="R1325" s="6">
        <v>465070000</v>
      </c>
      <c r="S1325" s="6">
        <v>182310000</v>
      </c>
      <c r="T1325" s="6">
        <v>175720000</v>
      </c>
      <c r="U1325" s="6">
        <v>679190000</v>
      </c>
      <c r="V1325" s="6">
        <v>243740000</v>
      </c>
      <c r="W1325" s="6">
        <v>1179100000</v>
      </c>
      <c r="X1325" s="6">
        <v>1582000000</v>
      </c>
      <c r="Y1325" s="6">
        <v>81091000</v>
      </c>
      <c r="Z1325" s="6">
        <v>30900000</v>
      </c>
      <c r="AA1325" s="6">
        <v>33291000</v>
      </c>
      <c r="AB1325" s="6">
        <v>36728000</v>
      </c>
      <c r="AC1325" s="6">
        <v>38373000</v>
      </c>
      <c r="AD1325" s="6">
        <v>64017000</v>
      </c>
      <c r="AE1325" s="6">
        <v>41008000</v>
      </c>
      <c r="AF1325" s="6">
        <v>39496000</v>
      </c>
      <c r="AG1325" s="6">
        <f t="shared" si="104"/>
        <v>0.99516659923234219</v>
      </c>
      <c r="AH1325" s="6">
        <f t="shared" si="105"/>
        <v>-6.9900297670228307E-3</v>
      </c>
      <c r="AI1325" s="6">
        <f t="shared" si="106"/>
        <v>0.98755296423148831</v>
      </c>
      <c r="AJ1325" s="6">
        <f t="shared" si="107"/>
        <v>1.8069970320345016E-2</v>
      </c>
      <c r="AK1325" s="6">
        <f>VLOOKUP(AO1325,'MV-SigB'!F:J,3,FALSE)</f>
        <v>0</v>
      </c>
      <c r="AL1325" s="15">
        <v>19</v>
      </c>
      <c r="AM1325" s="6"/>
      <c r="AN1325" s="6">
        <v>244</v>
      </c>
      <c r="AO1325" s="7">
        <v>1196</v>
      </c>
    </row>
    <row r="1326" spans="2:41" x14ac:dyDescent="0.2">
      <c r="B1326" s="5" t="s">
        <v>4810</v>
      </c>
      <c r="C1326" s="6" t="str">
        <f t="shared" si="108"/>
        <v>Q9CQC7</v>
      </c>
      <c r="D1326" s="6" t="s">
        <v>4811</v>
      </c>
      <c r="E1326" s="6" t="s">
        <v>4812</v>
      </c>
      <c r="F1326" s="6" t="s">
        <v>4813</v>
      </c>
      <c r="G1326" s="6">
        <f>IFERROR(VLOOKUP(C1326,Tabelle3!A:H,8,FALSE),"")</f>
        <v>1</v>
      </c>
      <c r="H1326" s="6">
        <v>1</v>
      </c>
      <c r="I1326" s="6">
        <v>18</v>
      </c>
      <c r="J1326" s="6">
        <v>18</v>
      </c>
      <c r="K1326" s="6">
        <v>86</v>
      </c>
      <c r="L1326" s="6">
        <v>15.081</v>
      </c>
      <c r="M1326" s="6">
        <v>129</v>
      </c>
      <c r="N1326" s="6">
        <v>0</v>
      </c>
      <c r="O1326" s="6">
        <v>178.61</v>
      </c>
      <c r="P1326" s="6">
        <v>7940200000</v>
      </c>
      <c r="Q1326" s="6">
        <v>325060000</v>
      </c>
      <c r="R1326" s="6">
        <v>414320000</v>
      </c>
      <c r="S1326" s="6">
        <v>406400000</v>
      </c>
      <c r="T1326" s="6">
        <v>338170000</v>
      </c>
      <c r="U1326" s="6">
        <v>742580000</v>
      </c>
      <c r="V1326" s="6">
        <v>332340000</v>
      </c>
      <c r="W1326" s="6">
        <v>2448700000</v>
      </c>
      <c r="X1326" s="6">
        <v>2932600000</v>
      </c>
      <c r="Y1326" s="6">
        <v>371010000</v>
      </c>
      <c r="Z1326" s="6">
        <v>711650000</v>
      </c>
      <c r="AA1326" s="6">
        <v>1038400000</v>
      </c>
      <c r="AB1326" s="6">
        <v>1208900000</v>
      </c>
      <c r="AC1326" s="6">
        <v>594950000</v>
      </c>
      <c r="AD1326" s="6">
        <v>697500000</v>
      </c>
      <c r="AE1326" s="6">
        <v>1058000000</v>
      </c>
      <c r="AF1326" s="6">
        <v>965440000</v>
      </c>
      <c r="AG1326" s="6">
        <f t="shared" si="104"/>
        <v>1.0042432046901435</v>
      </c>
      <c r="AH1326" s="6">
        <f t="shared" si="105"/>
        <v>6.1086992793223461E-3</v>
      </c>
      <c r="AI1326" s="6">
        <f t="shared" si="106"/>
        <v>0.98759784075630808</v>
      </c>
      <c r="AJ1326" s="6">
        <f t="shared" si="107"/>
        <v>1.8004412652892526E-2</v>
      </c>
      <c r="AK1326" s="6">
        <f>VLOOKUP(AO1326,'MV-SigB'!F:J,3,FALSE)</f>
        <v>0</v>
      </c>
      <c r="AL1326" s="15">
        <v>19</v>
      </c>
      <c r="AM1326" s="6"/>
      <c r="AN1326" s="6">
        <v>338</v>
      </c>
      <c r="AO1326" s="7">
        <v>1253</v>
      </c>
    </row>
    <row r="1327" spans="2:41" x14ac:dyDescent="0.2">
      <c r="B1327" s="5" t="s">
        <v>3040</v>
      </c>
      <c r="C1327" s="6" t="str">
        <f t="shared" si="108"/>
        <v>Q66GT5</v>
      </c>
      <c r="D1327" s="6" t="s">
        <v>3041</v>
      </c>
      <c r="E1327" s="6" t="s">
        <v>3042</v>
      </c>
      <c r="F1327" s="6" t="s">
        <v>3043</v>
      </c>
      <c r="G1327" s="6">
        <f>IFERROR(VLOOKUP(C1327,Tabelle3!A:H,8,FALSE),"")</f>
        <v>1</v>
      </c>
      <c r="H1327" s="6">
        <v>1</v>
      </c>
      <c r="I1327" s="6">
        <v>13</v>
      </c>
      <c r="J1327" s="6">
        <v>13</v>
      </c>
      <c r="K1327" s="6">
        <v>72</v>
      </c>
      <c r="L1327" s="6">
        <v>21.942</v>
      </c>
      <c r="M1327" s="6">
        <v>193</v>
      </c>
      <c r="N1327" s="6">
        <v>0</v>
      </c>
      <c r="O1327" s="6">
        <v>144.76</v>
      </c>
      <c r="P1327" s="6">
        <v>514010000</v>
      </c>
      <c r="Q1327" s="6">
        <v>24226000</v>
      </c>
      <c r="R1327" s="6">
        <v>25875000</v>
      </c>
      <c r="S1327" s="6">
        <v>53004000</v>
      </c>
      <c r="T1327" s="6">
        <v>13383000</v>
      </c>
      <c r="U1327" s="6">
        <v>32892000</v>
      </c>
      <c r="V1327" s="6">
        <v>29027000</v>
      </c>
      <c r="W1327" s="6">
        <v>179910000</v>
      </c>
      <c r="X1327" s="6">
        <v>155690000</v>
      </c>
      <c r="Y1327" s="6">
        <v>17675000</v>
      </c>
      <c r="Z1327" s="6">
        <v>31342000</v>
      </c>
      <c r="AA1327" s="6">
        <v>18335000</v>
      </c>
      <c r="AB1327" s="6">
        <v>47377000</v>
      </c>
      <c r="AC1327" s="6">
        <v>20509000</v>
      </c>
      <c r="AD1327" s="6">
        <v>16683000</v>
      </c>
      <c r="AE1327" s="6">
        <v>39341000</v>
      </c>
      <c r="AF1327" s="6">
        <v>38775000</v>
      </c>
      <c r="AG1327" s="6">
        <f t="shared" si="104"/>
        <v>0.99497866583411387</v>
      </c>
      <c r="AH1327" s="6">
        <f t="shared" si="105"/>
        <v>-7.2625029248435686E-3</v>
      </c>
      <c r="AI1327" s="6">
        <f t="shared" si="106"/>
        <v>0.98794114500814134</v>
      </c>
      <c r="AJ1327" s="6">
        <f t="shared" si="107"/>
        <v>1.7502996735322143E-2</v>
      </c>
      <c r="AK1327" s="6">
        <f>VLOOKUP(AO1327,'MV-SigB'!F:J,3,FALSE)</f>
        <v>0</v>
      </c>
      <c r="AL1327" s="15">
        <v>19</v>
      </c>
      <c r="AM1327" s="6"/>
      <c r="AN1327" s="6">
        <v>96</v>
      </c>
      <c r="AO1327" s="7">
        <v>802</v>
      </c>
    </row>
    <row r="1328" spans="2:41" x14ac:dyDescent="0.2">
      <c r="B1328" s="5" t="s">
        <v>5826</v>
      </c>
      <c r="C1328" s="6" t="str">
        <f t="shared" si="108"/>
        <v>Q9JJL8</v>
      </c>
      <c r="D1328" s="6" t="s">
        <v>5827</v>
      </c>
      <c r="E1328" s="6" t="s">
        <v>5828</v>
      </c>
      <c r="F1328" s="6" t="s">
        <v>5829</v>
      </c>
      <c r="G1328" s="6">
        <f>IFERROR(VLOOKUP(C1328,Tabelle3!A:H,8,FALSE),"")</f>
        <v>1</v>
      </c>
      <c r="H1328" s="6">
        <v>1</v>
      </c>
      <c r="I1328" s="6">
        <v>11</v>
      </c>
      <c r="J1328" s="6">
        <v>11</v>
      </c>
      <c r="K1328" s="6">
        <v>32</v>
      </c>
      <c r="L1328" s="6">
        <v>58.316000000000003</v>
      </c>
      <c r="M1328" s="6">
        <v>518</v>
      </c>
      <c r="N1328" s="6">
        <v>0</v>
      </c>
      <c r="O1328" s="6">
        <v>52.052999999999997</v>
      </c>
      <c r="P1328" s="6">
        <v>143080000</v>
      </c>
      <c r="Q1328" s="6">
        <v>4384600</v>
      </c>
      <c r="R1328" s="6">
        <v>5058900</v>
      </c>
      <c r="S1328" s="6">
        <v>13019000</v>
      </c>
      <c r="T1328" s="6">
        <v>1149900</v>
      </c>
      <c r="U1328" s="6">
        <v>8567100</v>
      </c>
      <c r="V1328" s="6">
        <v>67834000</v>
      </c>
      <c r="W1328" s="6">
        <v>23061000</v>
      </c>
      <c r="X1328" s="6">
        <v>20007000</v>
      </c>
      <c r="Y1328" s="6">
        <v>396230</v>
      </c>
      <c r="Z1328" s="6">
        <v>1964900</v>
      </c>
      <c r="AA1328" s="6">
        <v>1875100</v>
      </c>
      <c r="AB1328" s="6">
        <v>685110</v>
      </c>
      <c r="AC1328" s="6">
        <v>1673600</v>
      </c>
      <c r="AD1328" s="6">
        <v>1799700</v>
      </c>
      <c r="AE1328" s="6">
        <v>799260</v>
      </c>
      <c r="AF1328" s="6">
        <v>678240</v>
      </c>
      <c r="AG1328" s="6">
        <f t="shared" si="104"/>
        <v>0.99404944655409222</v>
      </c>
      <c r="AH1328" s="6">
        <f t="shared" si="105"/>
        <v>-8.6104779849882108E-3</v>
      </c>
      <c r="AI1328" s="6">
        <f t="shared" si="106"/>
        <v>0.988694737505729</v>
      </c>
      <c r="AJ1328" s="6">
        <f t="shared" si="107"/>
        <v>1.6402941614989335E-2</v>
      </c>
      <c r="AK1328" s="6">
        <f>VLOOKUP(AO1328,'MV-SigB'!F:J,3,FALSE)</f>
        <v>0</v>
      </c>
      <c r="AL1328" s="15">
        <v>19</v>
      </c>
      <c r="AM1328" s="6"/>
      <c r="AN1328" s="6">
        <v>34</v>
      </c>
      <c r="AO1328" s="7">
        <v>1510</v>
      </c>
    </row>
    <row r="1329" spans="2:41" x14ac:dyDescent="0.2">
      <c r="B1329" s="5" t="s">
        <v>4220</v>
      </c>
      <c r="C1329" s="6" t="str">
        <f t="shared" si="108"/>
        <v>Q91VN4</v>
      </c>
      <c r="D1329" s="6" t="s">
        <v>4221</v>
      </c>
      <c r="E1329" s="6" t="s">
        <v>4222</v>
      </c>
      <c r="F1329" s="6" t="s">
        <v>4223</v>
      </c>
      <c r="G1329" s="6">
        <f>IFERROR(VLOOKUP(C1329,Tabelle3!A:H,8,FALSE),"")</f>
        <v>1</v>
      </c>
      <c r="H1329" s="6">
        <v>2</v>
      </c>
      <c r="I1329" s="6">
        <v>13</v>
      </c>
      <c r="J1329" s="6">
        <v>13</v>
      </c>
      <c r="K1329" s="6">
        <v>48.4</v>
      </c>
      <c r="L1329" s="6">
        <v>29.852</v>
      </c>
      <c r="M1329" s="6">
        <v>273</v>
      </c>
      <c r="N1329" s="6">
        <v>0</v>
      </c>
      <c r="O1329" s="6">
        <v>122.6</v>
      </c>
      <c r="P1329" s="6">
        <v>341880000</v>
      </c>
      <c r="Q1329" s="6">
        <v>16556000</v>
      </c>
      <c r="R1329" s="6">
        <v>31249000</v>
      </c>
      <c r="S1329" s="6">
        <v>10946000</v>
      </c>
      <c r="T1329" s="6">
        <v>8643100</v>
      </c>
      <c r="U1329" s="6">
        <v>14825000</v>
      </c>
      <c r="V1329" s="6">
        <v>41136000</v>
      </c>
      <c r="W1329" s="6">
        <v>109470000</v>
      </c>
      <c r="X1329" s="6">
        <v>109060000</v>
      </c>
      <c r="Y1329" s="6">
        <v>6007000</v>
      </c>
      <c r="Z1329" s="6">
        <v>3655200</v>
      </c>
      <c r="AA1329" s="6">
        <v>7570500</v>
      </c>
      <c r="AB1329" s="6">
        <v>4587100</v>
      </c>
      <c r="AC1329" s="6">
        <v>3063200</v>
      </c>
      <c r="AD1329" s="6">
        <v>7447000</v>
      </c>
      <c r="AE1329" s="6">
        <v>4969700</v>
      </c>
      <c r="AF1329" s="6">
        <v>6414200</v>
      </c>
      <c r="AG1329" s="6">
        <f t="shared" si="104"/>
        <v>0.99660639167629639</v>
      </c>
      <c r="AH1329" s="6">
        <f t="shared" si="105"/>
        <v>-4.9042681967159983E-3</v>
      </c>
      <c r="AI1329" s="6">
        <f t="shared" si="106"/>
        <v>0.98888452456685039</v>
      </c>
      <c r="AJ1329" s="6">
        <f t="shared" si="107"/>
        <v>1.6126032508996444E-2</v>
      </c>
      <c r="AK1329" s="6">
        <f>VLOOKUP(AO1329,'MV-SigB'!F:J,3,FALSE)</f>
        <v>0</v>
      </c>
      <c r="AL1329" s="15">
        <v>19</v>
      </c>
      <c r="AM1329" s="6"/>
      <c r="AN1329" s="6">
        <v>81</v>
      </c>
      <c r="AO1329" s="7">
        <v>1104</v>
      </c>
    </row>
    <row r="1330" spans="2:41" x14ac:dyDescent="0.2">
      <c r="B1330" s="5" t="s">
        <v>1252</v>
      </c>
      <c r="C1330" s="6" t="str">
        <f t="shared" si="108"/>
        <v>P00375</v>
      </c>
      <c r="D1330" s="6" t="s">
        <v>1253</v>
      </c>
      <c r="E1330" s="6" t="s">
        <v>1254</v>
      </c>
      <c r="F1330" s="6" t="s">
        <v>1255</v>
      </c>
      <c r="G1330" s="6" t="str">
        <f>IFERROR(VLOOKUP(C1330,Tabelle3!A:H,8,FALSE),"")</f>
        <v/>
      </c>
      <c r="H1330" s="6">
        <v>1</v>
      </c>
      <c r="I1330" s="6">
        <v>4</v>
      </c>
      <c r="J1330" s="6">
        <v>4</v>
      </c>
      <c r="K1330" s="6">
        <v>27.3</v>
      </c>
      <c r="L1330" s="6">
        <v>21.606000000000002</v>
      </c>
      <c r="M1330" s="6">
        <v>187</v>
      </c>
      <c r="N1330" s="6">
        <v>0</v>
      </c>
      <c r="O1330" s="6">
        <v>13.804</v>
      </c>
      <c r="P1330" s="6">
        <v>36961000</v>
      </c>
      <c r="Q1330" s="6">
        <v>3299400</v>
      </c>
      <c r="R1330" s="6">
        <v>2145500</v>
      </c>
      <c r="S1330" s="6">
        <v>2901700</v>
      </c>
      <c r="T1330" s="6">
        <v>636910</v>
      </c>
      <c r="U1330" s="6">
        <v>2230400</v>
      </c>
      <c r="V1330" s="6">
        <v>5989900</v>
      </c>
      <c r="W1330" s="6">
        <v>8049900</v>
      </c>
      <c r="X1330" s="6">
        <v>11707000</v>
      </c>
      <c r="Y1330" s="6">
        <v>3871400</v>
      </c>
      <c r="Z1330" s="6">
        <v>3532800</v>
      </c>
      <c r="AA1330" s="6">
        <v>1033100</v>
      </c>
      <c r="AB1330" s="6">
        <v>1964600</v>
      </c>
      <c r="AC1330" s="6">
        <v>1388000</v>
      </c>
      <c r="AD1330" s="6">
        <v>4398100</v>
      </c>
      <c r="AE1330" s="6">
        <v>2100700</v>
      </c>
      <c r="AF1330" s="6">
        <v>2463300</v>
      </c>
      <c r="AG1330" s="6">
        <f t="shared" si="104"/>
        <v>1.0050047825624873</v>
      </c>
      <c r="AH1330" s="6">
        <f t="shared" si="105"/>
        <v>7.2023668397919226E-3</v>
      </c>
      <c r="AI1330" s="6">
        <f t="shared" si="106"/>
        <v>0.98930915134925113</v>
      </c>
      <c r="AJ1330" s="6">
        <f t="shared" si="107"/>
        <v>1.550667256455282E-2</v>
      </c>
      <c r="AK1330" s="6">
        <f>VLOOKUP(AO1330,'MV-SigB'!F:J,3,FALSE)</f>
        <v>0</v>
      </c>
      <c r="AL1330" s="15">
        <v>19</v>
      </c>
      <c r="AM1330" s="6"/>
      <c r="AN1330" s="6">
        <v>14</v>
      </c>
      <c r="AO1330" s="7">
        <v>350</v>
      </c>
    </row>
    <row r="1331" spans="2:41" x14ac:dyDescent="0.2">
      <c r="B1331" s="5" t="s">
        <v>1853</v>
      </c>
      <c r="C1331" s="6" t="str">
        <f t="shared" si="108"/>
        <v>P47738</v>
      </c>
      <c r="D1331" s="6" t="s">
        <v>1854</v>
      </c>
      <c r="E1331" s="6" t="s">
        <v>1855</v>
      </c>
      <c r="F1331" s="6" t="s">
        <v>1856</v>
      </c>
      <c r="G1331" s="6">
        <f>IFERROR(VLOOKUP(C1331,Tabelle3!A:H,8,FALSE),"")</f>
        <v>1</v>
      </c>
      <c r="H1331" s="6">
        <v>5</v>
      </c>
      <c r="I1331" s="6">
        <v>56</v>
      </c>
      <c r="J1331" s="6">
        <v>54</v>
      </c>
      <c r="K1331" s="6">
        <v>80</v>
      </c>
      <c r="L1331" s="6">
        <v>56.536999999999999</v>
      </c>
      <c r="M1331" s="6">
        <v>519</v>
      </c>
      <c r="N1331" s="6">
        <v>0</v>
      </c>
      <c r="O1331" s="6">
        <v>323.31</v>
      </c>
      <c r="P1331" s="6">
        <v>54052000000</v>
      </c>
      <c r="Q1331" s="6">
        <v>4969100000</v>
      </c>
      <c r="R1331" s="6">
        <v>1304800000</v>
      </c>
      <c r="S1331" s="6">
        <v>3149900000</v>
      </c>
      <c r="T1331" s="6">
        <v>4139100000</v>
      </c>
      <c r="U1331" s="6">
        <v>2596400000</v>
      </c>
      <c r="V1331" s="6">
        <v>9489600000</v>
      </c>
      <c r="W1331" s="6">
        <v>13299000000</v>
      </c>
      <c r="X1331" s="6">
        <v>15104000000</v>
      </c>
      <c r="Y1331" s="6">
        <v>435010000</v>
      </c>
      <c r="Z1331" s="6">
        <v>508290000</v>
      </c>
      <c r="AA1331" s="6">
        <v>521690000</v>
      </c>
      <c r="AB1331" s="6">
        <v>935350000</v>
      </c>
      <c r="AC1331" s="6">
        <v>600480000</v>
      </c>
      <c r="AD1331" s="6">
        <v>400530000</v>
      </c>
      <c r="AE1331" s="6">
        <v>709090000</v>
      </c>
      <c r="AF1331" s="6">
        <v>683180000</v>
      </c>
      <c r="AG1331" s="6">
        <f t="shared" si="104"/>
        <v>1.0029499264607569</v>
      </c>
      <c r="AH1331" s="6">
        <f t="shared" si="105"/>
        <v>4.2495793797312324E-3</v>
      </c>
      <c r="AI1331" s="6">
        <f t="shared" si="106"/>
        <v>0.98993896422664351</v>
      </c>
      <c r="AJ1331" s="6">
        <f t="shared" si="107"/>
        <v>1.4588517899233594E-2</v>
      </c>
      <c r="AK1331" s="6">
        <f>VLOOKUP(AO1331,'MV-SigB'!F:J,3,FALSE)</f>
        <v>0</v>
      </c>
      <c r="AL1331" s="15">
        <v>19</v>
      </c>
      <c r="AM1331" s="6"/>
      <c r="AN1331" s="6">
        <v>1331</v>
      </c>
      <c r="AO1331" s="7">
        <v>501</v>
      </c>
    </row>
    <row r="1332" spans="2:41" x14ac:dyDescent="0.2">
      <c r="B1332" s="5" t="s">
        <v>1036</v>
      </c>
      <c r="C1332" s="6" t="str">
        <f t="shared" si="108"/>
        <v>O09174</v>
      </c>
      <c r="D1332" s="6" t="s">
        <v>1037</v>
      </c>
      <c r="E1332" s="6" t="s">
        <v>1038</v>
      </c>
      <c r="F1332" s="6" t="s">
        <v>1039</v>
      </c>
      <c r="G1332" s="6">
        <f>IFERROR(VLOOKUP(C1332,Tabelle3!A:H,8,FALSE),"")</f>
        <v>1</v>
      </c>
      <c r="H1332" s="6">
        <v>1</v>
      </c>
      <c r="I1332" s="6">
        <v>45</v>
      </c>
      <c r="J1332" s="6">
        <v>45</v>
      </c>
      <c r="K1332" s="6">
        <v>94.2</v>
      </c>
      <c r="L1332" s="6">
        <v>41.704000000000001</v>
      </c>
      <c r="M1332" s="6">
        <v>381</v>
      </c>
      <c r="N1332" s="6">
        <v>0</v>
      </c>
      <c r="O1332" s="6">
        <v>323.31</v>
      </c>
      <c r="P1332" s="6">
        <v>23956000000</v>
      </c>
      <c r="Q1332" s="6">
        <v>2393700000</v>
      </c>
      <c r="R1332" s="6">
        <v>392250000</v>
      </c>
      <c r="S1332" s="6">
        <v>1009900000</v>
      </c>
      <c r="T1332" s="6">
        <v>1506800000</v>
      </c>
      <c r="U1332" s="6">
        <v>3261500000</v>
      </c>
      <c r="V1332" s="6">
        <v>897350000</v>
      </c>
      <c r="W1332" s="6">
        <v>6329800000</v>
      </c>
      <c r="X1332" s="6">
        <v>8164700000</v>
      </c>
      <c r="Y1332" s="6">
        <v>387140000</v>
      </c>
      <c r="Z1332" s="6">
        <v>129860000</v>
      </c>
      <c r="AA1332" s="6">
        <v>232800000</v>
      </c>
      <c r="AB1332" s="6">
        <v>197750000</v>
      </c>
      <c r="AC1332" s="6">
        <v>233340000</v>
      </c>
      <c r="AD1332" s="6">
        <v>324080000</v>
      </c>
      <c r="AE1332" s="6">
        <v>196990000</v>
      </c>
      <c r="AF1332" s="6">
        <v>189830000</v>
      </c>
      <c r="AG1332" s="6">
        <f t="shared" si="104"/>
        <v>1.0035054647123614</v>
      </c>
      <c r="AH1332" s="6">
        <f t="shared" si="105"/>
        <v>5.0484730951061915E-3</v>
      </c>
      <c r="AI1332" s="6">
        <f t="shared" si="106"/>
        <v>0.98998782918459127</v>
      </c>
      <c r="AJ1332" s="6">
        <f t="shared" si="107"/>
        <v>1.4517305940535533E-2</v>
      </c>
      <c r="AK1332" s="6">
        <f>VLOOKUP(AO1332,'MV-SigB'!F:J,3,FALSE)</f>
        <v>0</v>
      </c>
      <c r="AL1332" s="15">
        <v>19</v>
      </c>
      <c r="AM1332" s="6"/>
      <c r="AN1332" s="6">
        <v>621</v>
      </c>
      <c r="AO1332" s="7">
        <v>296</v>
      </c>
    </row>
    <row r="1333" spans="2:41" x14ac:dyDescent="0.2">
      <c r="B1333" s="5" t="s">
        <v>3712</v>
      </c>
      <c r="C1333" s="6" t="str">
        <f t="shared" si="108"/>
        <v>Q8CC88</v>
      </c>
      <c r="D1333" s="6" t="s">
        <v>3709</v>
      </c>
      <c r="E1333" s="6" t="s">
        <v>3710</v>
      </c>
      <c r="F1333" s="6" t="s">
        <v>3713</v>
      </c>
      <c r="G1333" s="6">
        <f>IFERROR(VLOOKUP(C1333,Tabelle3!A:H,8,FALSE),"")</f>
        <v>1</v>
      </c>
      <c r="H1333" s="6">
        <v>1</v>
      </c>
      <c r="I1333" s="6">
        <v>100</v>
      </c>
      <c r="J1333" s="6">
        <v>1</v>
      </c>
      <c r="K1333" s="6">
        <v>74</v>
      </c>
      <c r="L1333" s="6">
        <v>116.18</v>
      </c>
      <c r="M1333" s="6">
        <v>1038</v>
      </c>
      <c r="N1333" s="6">
        <v>0</v>
      </c>
      <c r="O1333" s="6">
        <v>2.5272000000000001</v>
      </c>
      <c r="P1333" s="6">
        <v>97003000</v>
      </c>
      <c r="Q1333" s="6">
        <v>4141000</v>
      </c>
      <c r="R1333" s="6">
        <v>10650000</v>
      </c>
      <c r="S1333" s="6">
        <v>4415800</v>
      </c>
      <c r="T1333" s="6">
        <v>4145000</v>
      </c>
      <c r="U1333" s="6">
        <v>4932700</v>
      </c>
      <c r="V1333" s="6">
        <v>5014400</v>
      </c>
      <c r="W1333" s="6">
        <v>33578000</v>
      </c>
      <c r="X1333" s="6">
        <v>30127000</v>
      </c>
      <c r="Y1333" s="6">
        <v>4565600</v>
      </c>
      <c r="Z1333" s="6">
        <v>5142800</v>
      </c>
      <c r="AA1333" s="6">
        <v>2118700</v>
      </c>
      <c r="AB1333" s="6">
        <v>3198300</v>
      </c>
      <c r="AC1333" s="6">
        <v>1532900</v>
      </c>
      <c r="AD1333" s="6">
        <v>3902200</v>
      </c>
      <c r="AE1333" s="6">
        <v>4629000</v>
      </c>
      <c r="AF1333" s="6">
        <v>4915800</v>
      </c>
      <c r="AG1333" s="6">
        <f t="shared" si="104"/>
        <v>1.0030374034539618</v>
      </c>
      <c r="AH1333" s="6">
        <f t="shared" si="105"/>
        <v>4.3754053233815591E-3</v>
      </c>
      <c r="AI1333" s="6">
        <f t="shared" si="106"/>
        <v>0.99152149850296234</v>
      </c>
      <c r="AJ1333" s="6">
        <f t="shared" si="107"/>
        <v>1.2284041094499352E-2</v>
      </c>
      <c r="AK1333" s="6">
        <f>VLOOKUP(AO1333,'MV-SigB'!F:J,3,FALSE)</f>
        <v>0</v>
      </c>
      <c r="AL1333" s="15">
        <v>19</v>
      </c>
      <c r="AM1333" s="6"/>
      <c r="AN1333" s="6">
        <v>9</v>
      </c>
      <c r="AO1333" s="7">
        <v>975</v>
      </c>
    </row>
    <row r="1334" spans="2:41" x14ac:dyDescent="0.2">
      <c r="B1334" s="5" t="s">
        <v>5934</v>
      </c>
      <c r="C1334" s="6" t="str">
        <f t="shared" si="108"/>
        <v>Q9QYA2</v>
      </c>
      <c r="D1334" s="6" t="s">
        <v>5935</v>
      </c>
      <c r="E1334" s="6" t="s">
        <v>5936</v>
      </c>
      <c r="F1334" s="6" t="s">
        <v>5937</v>
      </c>
      <c r="G1334" s="6">
        <f>IFERROR(VLOOKUP(C1334,Tabelle3!A:H,8,FALSE),"")</f>
        <v>1</v>
      </c>
      <c r="H1334" s="6">
        <v>2</v>
      </c>
      <c r="I1334" s="6">
        <v>17</v>
      </c>
      <c r="J1334" s="6">
        <v>17</v>
      </c>
      <c r="K1334" s="6">
        <v>78.099999999999994</v>
      </c>
      <c r="L1334" s="6">
        <v>37.895000000000003</v>
      </c>
      <c r="M1334" s="6">
        <v>361</v>
      </c>
      <c r="N1334" s="6">
        <v>0</v>
      </c>
      <c r="O1334" s="6">
        <v>323.31</v>
      </c>
      <c r="P1334" s="6">
        <v>1221000000</v>
      </c>
      <c r="Q1334" s="6">
        <v>139310000</v>
      </c>
      <c r="R1334" s="6">
        <v>46673000</v>
      </c>
      <c r="S1334" s="6">
        <v>32052000</v>
      </c>
      <c r="T1334" s="6">
        <v>80025000</v>
      </c>
      <c r="U1334" s="6">
        <v>173710000</v>
      </c>
      <c r="V1334" s="6">
        <v>60799000</v>
      </c>
      <c r="W1334" s="6">
        <v>228410000</v>
      </c>
      <c r="X1334" s="6">
        <v>459970000</v>
      </c>
      <c r="Y1334" s="6">
        <v>30531000</v>
      </c>
      <c r="Z1334" s="6">
        <v>4445400</v>
      </c>
      <c r="AA1334" s="6">
        <v>6704400</v>
      </c>
      <c r="AB1334" s="6">
        <v>11485000</v>
      </c>
      <c r="AC1334" s="6">
        <v>12449000</v>
      </c>
      <c r="AD1334" s="6">
        <v>14352000</v>
      </c>
      <c r="AE1334" s="6">
        <v>12259000</v>
      </c>
      <c r="AF1334" s="6">
        <v>13863000</v>
      </c>
      <c r="AG1334" s="6">
        <f t="shared" si="104"/>
        <v>1.0045877973659845</v>
      </c>
      <c r="AH1334" s="6">
        <f t="shared" si="105"/>
        <v>6.603655947085652E-3</v>
      </c>
      <c r="AI1334" s="6">
        <f t="shared" si="106"/>
        <v>0.99249624423536997</v>
      </c>
      <c r="AJ1334" s="6">
        <f t="shared" si="107"/>
        <v>1.0866452010364958E-2</v>
      </c>
      <c r="AK1334" s="6">
        <f>VLOOKUP(AO1334,'MV-SigB'!F:J,3,FALSE)</f>
        <v>0</v>
      </c>
      <c r="AL1334" s="15">
        <v>19</v>
      </c>
      <c r="AM1334" s="6"/>
      <c r="AN1334" s="6">
        <v>103</v>
      </c>
      <c r="AO1334" s="7">
        <v>1537</v>
      </c>
    </row>
    <row r="1335" spans="2:41" x14ac:dyDescent="0.2">
      <c r="B1335" s="5" t="s">
        <v>2704</v>
      </c>
      <c r="C1335" s="6" t="str">
        <f t="shared" si="108"/>
        <v>Q499X9</v>
      </c>
      <c r="D1335" s="6" t="s">
        <v>2705</v>
      </c>
      <c r="E1335" s="6" t="s">
        <v>2706</v>
      </c>
      <c r="F1335" s="6" t="s">
        <v>2707</v>
      </c>
      <c r="G1335" s="6">
        <f>IFERROR(VLOOKUP(C1335,Tabelle3!A:H,8,FALSE),"")</f>
        <v>1</v>
      </c>
      <c r="H1335" s="6">
        <v>1</v>
      </c>
      <c r="I1335" s="6">
        <v>16</v>
      </c>
      <c r="J1335" s="6">
        <v>16</v>
      </c>
      <c r="K1335" s="6">
        <v>37.700000000000003</v>
      </c>
      <c r="L1335" s="6">
        <v>65.804000000000002</v>
      </c>
      <c r="M1335" s="6">
        <v>586</v>
      </c>
      <c r="N1335" s="6">
        <v>0</v>
      </c>
      <c r="O1335" s="6">
        <v>125.77</v>
      </c>
      <c r="P1335" s="6">
        <v>336130000</v>
      </c>
      <c r="Q1335" s="6">
        <v>40632000</v>
      </c>
      <c r="R1335" s="6">
        <v>8706200</v>
      </c>
      <c r="S1335" s="6">
        <v>30372000</v>
      </c>
      <c r="T1335" s="6">
        <v>7901400</v>
      </c>
      <c r="U1335" s="6">
        <v>3280000</v>
      </c>
      <c r="V1335" s="6">
        <v>117960000</v>
      </c>
      <c r="W1335" s="6">
        <v>58013000</v>
      </c>
      <c r="X1335" s="6">
        <v>69274000</v>
      </c>
      <c r="Y1335" s="6">
        <v>2941800</v>
      </c>
      <c r="Z1335" s="6">
        <v>2016800</v>
      </c>
      <c r="AA1335" s="6">
        <v>4259100</v>
      </c>
      <c r="AB1335" s="6">
        <v>2434600</v>
      </c>
      <c r="AC1335" s="6">
        <v>1118800</v>
      </c>
      <c r="AD1335" s="6">
        <v>6268800</v>
      </c>
      <c r="AE1335" s="6">
        <v>1740700</v>
      </c>
      <c r="AF1335" s="6">
        <v>2571000</v>
      </c>
      <c r="AG1335" s="6">
        <f t="shared" si="104"/>
        <v>0.99598266562956761</v>
      </c>
      <c r="AH1335" s="6">
        <f t="shared" si="105"/>
        <v>-5.8074614573429967E-3</v>
      </c>
      <c r="AI1335" s="6">
        <f t="shared" si="106"/>
        <v>0.99295872000396668</v>
      </c>
      <c r="AJ1335" s="6">
        <f t="shared" si="107"/>
        <v>1.019435264576575E-2</v>
      </c>
      <c r="AK1335" s="6">
        <f>VLOOKUP(AO1335,'MV-SigB'!F:J,3,FALSE)</f>
        <v>0</v>
      </c>
      <c r="AL1335" s="15">
        <v>19</v>
      </c>
      <c r="AM1335" s="6"/>
      <c r="AN1335" s="6">
        <v>54</v>
      </c>
      <c r="AO1335" s="7">
        <v>716</v>
      </c>
    </row>
    <row r="1336" spans="2:41" x14ac:dyDescent="0.2">
      <c r="B1336" s="5" t="s">
        <v>2073</v>
      </c>
      <c r="C1336" s="6" t="str">
        <f t="shared" si="108"/>
        <v>P58064</v>
      </c>
      <c r="D1336" s="6" t="s">
        <v>2074</v>
      </c>
      <c r="E1336" s="6" t="s">
        <v>2075</v>
      </c>
      <c r="F1336" s="6" t="s">
        <v>2076</v>
      </c>
      <c r="G1336" s="6">
        <f>IFERROR(VLOOKUP(C1336,Tabelle3!A:H,8,FALSE),"")</f>
        <v>1</v>
      </c>
      <c r="H1336" s="6">
        <v>1</v>
      </c>
      <c r="I1336" s="6">
        <v>8</v>
      </c>
      <c r="J1336" s="6">
        <v>8</v>
      </c>
      <c r="K1336" s="6">
        <v>65.599999999999994</v>
      </c>
      <c r="L1336" s="6">
        <v>14.308</v>
      </c>
      <c r="M1336" s="6">
        <v>125</v>
      </c>
      <c r="N1336" s="6">
        <v>0</v>
      </c>
      <c r="O1336" s="6">
        <v>59.484000000000002</v>
      </c>
      <c r="P1336" s="6">
        <v>318380000</v>
      </c>
      <c r="Q1336" s="6">
        <v>33061000</v>
      </c>
      <c r="R1336" s="6">
        <v>8765600</v>
      </c>
      <c r="S1336" s="6">
        <v>9632400</v>
      </c>
      <c r="T1336" s="6">
        <v>39641000</v>
      </c>
      <c r="U1336" s="6">
        <v>6810100</v>
      </c>
      <c r="V1336" s="6">
        <v>10027000</v>
      </c>
      <c r="W1336" s="6">
        <v>116820000</v>
      </c>
      <c r="X1336" s="6">
        <v>93624000</v>
      </c>
      <c r="Y1336" s="6">
        <v>38780000</v>
      </c>
      <c r="Z1336" s="6">
        <v>27867000</v>
      </c>
      <c r="AA1336" s="6">
        <v>24110000</v>
      </c>
      <c r="AB1336" s="6">
        <v>44468000</v>
      </c>
      <c r="AC1336" s="6">
        <v>12284000</v>
      </c>
      <c r="AD1336" s="6">
        <v>19830000</v>
      </c>
      <c r="AE1336" s="6">
        <v>54700000</v>
      </c>
      <c r="AF1336" s="6">
        <v>48821000</v>
      </c>
      <c r="AG1336" s="6">
        <f t="shared" si="104"/>
        <v>0.99697718140597924</v>
      </c>
      <c r="AH1336" s="6">
        <f t="shared" si="105"/>
        <v>-4.3676099721829042E-3</v>
      </c>
      <c r="AI1336" s="6">
        <f t="shared" si="106"/>
        <v>0.99330141128439531</v>
      </c>
      <c r="AJ1336" s="6">
        <f t="shared" si="107"/>
        <v>9.6965336461816761E-3</v>
      </c>
      <c r="AK1336" s="6">
        <f>VLOOKUP(AO1336,'MV-SigB'!F:J,3,FALSE)</f>
        <v>0</v>
      </c>
      <c r="AL1336" s="15">
        <v>19</v>
      </c>
      <c r="AM1336" s="6"/>
      <c r="AN1336" s="6">
        <v>70</v>
      </c>
      <c r="AO1336" s="7">
        <v>556</v>
      </c>
    </row>
    <row r="1337" spans="2:41" x14ac:dyDescent="0.2">
      <c r="B1337" s="5" t="s">
        <v>3384</v>
      </c>
      <c r="C1337" s="6" t="str">
        <f t="shared" si="108"/>
        <v>Q8BH55</v>
      </c>
      <c r="D1337" s="6" t="s">
        <v>3385</v>
      </c>
      <c r="E1337" s="6" t="s">
        <v>3386</v>
      </c>
      <c r="F1337" s="6" t="s">
        <v>3387</v>
      </c>
      <c r="G1337" s="6">
        <f>IFERROR(VLOOKUP(C1337,Tabelle3!A:H,8,FALSE),"")</f>
        <v>1</v>
      </c>
      <c r="H1337" s="6">
        <v>3</v>
      </c>
      <c r="I1337" s="6">
        <v>8</v>
      </c>
      <c r="J1337" s="6">
        <v>8</v>
      </c>
      <c r="K1337" s="6">
        <v>17.399999999999999</v>
      </c>
      <c r="L1337" s="6">
        <v>83.099000000000004</v>
      </c>
      <c r="M1337" s="6">
        <v>747</v>
      </c>
      <c r="N1337" s="6">
        <v>0</v>
      </c>
      <c r="O1337" s="6">
        <v>14.859</v>
      </c>
      <c r="P1337" s="6">
        <v>53473000</v>
      </c>
      <c r="Q1337" s="6">
        <v>3638600</v>
      </c>
      <c r="R1337" s="6">
        <v>0</v>
      </c>
      <c r="S1337" s="6">
        <v>3477100</v>
      </c>
      <c r="T1337" s="6">
        <v>693320</v>
      </c>
      <c r="U1337" s="6">
        <v>6623100</v>
      </c>
      <c r="V1337" s="6">
        <v>0</v>
      </c>
      <c r="W1337" s="6">
        <v>7126500</v>
      </c>
      <c r="X1337" s="6">
        <v>31915000</v>
      </c>
      <c r="Y1337" s="6">
        <v>862340</v>
      </c>
      <c r="Z1337" s="6"/>
      <c r="AA1337" s="6">
        <v>906330</v>
      </c>
      <c r="AB1337" s="6">
        <v>444890</v>
      </c>
      <c r="AC1337" s="6">
        <v>1091200</v>
      </c>
      <c r="AD1337" s="6"/>
      <c r="AE1337" s="6">
        <v>366660</v>
      </c>
      <c r="AF1337" s="6">
        <v>750700</v>
      </c>
      <c r="AG1337" s="6">
        <f t="shared" si="104"/>
        <v>1.0022639185713769</v>
      </c>
      <c r="AH1337" s="6">
        <f t="shared" si="105"/>
        <v>3.2624525243258391E-3</v>
      </c>
      <c r="AI1337" s="6">
        <f t="shared" si="106"/>
        <v>0.99514671160875179</v>
      </c>
      <c r="AJ1337" s="6">
        <f t="shared" si="107"/>
        <v>7.018861183437127E-3</v>
      </c>
      <c r="AK1337" s="6">
        <f>VLOOKUP(AO1337,'MV-SigB'!F:J,3,FALSE)</f>
        <v>0</v>
      </c>
      <c r="AL1337" s="15">
        <v>19</v>
      </c>
      <c r="AM1337" s="6"/>
      <c r="AN1337" s="6">
        <v>11</v>
      </c>
      <c r="AO1337" s="7">
        <v>890</v>
      </c>
    </row>
    <row r="1338" spans="2:41" x14ac:dyDescent="0.2">
      <c r="B1338" s="5" t="s">
        <v>1849</v>
      </c>
      <c r="C1338" s="6" t="str">
        <f t="shared" si="108"/>
        <v>P47199</v>
      </c>
      <c r="D1338" s="6" t="s">
        <v>1850</v>
      </c>
      <c r="E1338" s="6" t="s">
        <v>1851</v>
      </c>
      <c r="F1338" s="6" t="s">
        <v>1852</v>
      </c>
      <c r="G1338" s="6" t="str">
        <f>IFERROR(VLOOKUP(C1338,Tabelle3!A:H,8,FALSE),"")</f>
        <v/>
      </c>
      <c r="H1338" s="6">
        <v>6</v>
      </c>
      <c r="I1338" s="6">
        <v>32</v>
      </c>
      <c r="J1338" s="6">
        <v>32</v>
      </c>
      <c r="K1338" s="6">
        <v>83.4</v>
      </c>
      <c r="L1338" s="6">
        <v>35.268000000000001</v>
      </c>
      <c r="M1338" s="6">
        <v>331</v>
      </c>
      <c r="N1338" s="6">
        <v>0</v>
      </c>
      <c r="O1338" s="6">
        <v>323.31</v>
      </c>
      <c r="P1338" s="6">
        <v>8503400000</v>
      </c>
      <c r="Q1338" s="6">
        <v>82894000</v>
      </c>
      <c r="R1338" s="6">
        <v>1347300000</v>
      </c>
      <c r="S1338" s="6">
        <v>311770000</v>
      </c>
      <c r="T1338" s="6">
        <v>1061000000</v>
      </c>
      <c r="U1338" s="6">
        <v>909170000</v>
      </c>
      <c r="V1338" s="6">
        <v>936380000</v>
      </c>
      <c r="W1338" s="6">
        <v>1672000000</v>
      </c>
      <c r="X1338" s="6">
        <v>2182800000</v>
      </c>
      <c r="Y1338" s="6">
        <v>26509000</v>
      </c>
      <c r="Z1338" s="6">
        <v>109590000</v>
      </c>
      <c r="AA1338" s="6">
        <v>99885000</v>
      </c>
      <c r="AB1338" s="6">
        <v>134750000</v>
      </c>
      <c r="AC1338" s="6">
        <v>116460000</v>
      </c>
      <c r="AD1338" s="6">
        <v>160890000</v>
      </c>
      <c r="AE1338" s="6">
        <v>33255000</v>
      </c>
      <c r="AF1338" s="6">
        <v>59326000</v>
      </c>
      <c r="AG1338" s="6">
        <f t="shared" si="104"/>
        <v>1.0021706750718378</v>
      </c>
      <c r="AH1338" s="6">
        <f t="shared" si="105"/>
        <v>3.1282282050052283E-3</v>
      </c>
      <c r="AI1338" s="6">
        <f t="shared" si="106"/>
        <v>0.99584400704701515</v>
      </c>
      <c r="AJ1338" s="6">
        <f t="shared" si="107"/>
        <v>6.0083243662420521E-3</v>
      </c>
      <c r="AK1338" s="6">
        <f>VLOOKUP(AO1338,'MV-SigB'!F:J,3,FALSE)</f>
        <v>0</v>
      </c>
      <c r="AL1338" s="15">
        <v>19</v>
      </c>
      <c r="AM1338" s="6"/>
      <c r="AN1338" s="6">
        <v>391</v>
      </c>
      <c r="AO1338" s="7">
        <v>500</v>
      </c>
    </row>
    <row r="1339" spans="2:41" x14ac:dyDescent="0.2">
      <c r="B1339" s="5" t="s">
        <v>3462</v>
      </c>
      <c r="C1339" s="6" t="str">
        <f t="shared" si="108"/>
        <v>Q8BKF1</v>
      </c>
      <c r="D1339" s="6" t="s">
        <v>3463</v>
      </c>
      <c r="E1339" s="6" t="s">
        <v>3464</v>
      </c>
      <c r="F1339" s="6" t="s">
        <v>3465</v>
      </c>
      <c r="G1339" s="6">
        <f>IFERROR(VLOOKUP(C1339,Tabelle3!A:H,8,FALSE),"")</f>
        <v>1</v>
      </c>
      <c r="H1339" s="6">
        <v>4</v>
      </c>
      <c r="I1339" s="6">
        <v>26</v>
      </c>
      <c r="J1339" s="6">
        <v>26</v>
      </c>
      <c r="K1339" s="6">
        <v>28.3</v>
      </c>
      <c r="L1339" s="6">
        <v>136.69999999999999</v>
      </c>
      <c r="M1339" s="6">
        <v>1207</v>
      </c>
      <c r="N1339" s="6">
        <v>0</v>
      </c>
      <c r="O1339" s="6">
        <v>323.31</v>
      </c>
      <c r="P1339" s="6">
        <v>250300000</v>
      </c>
      <c r="Q1339" s="6">
        <v>22415000</v>
      </c>
      <c r="R1339" s="6">
        <v>32220000</v>
      </c>
      <c r="S1339" s="6">
        <v>2263700</v>
      </c>
      <c r="T1339" s="6">
        <v>12064000</v>
      </c>
      <c r="U1339" s="6">
        <v>65171000</v>
      </c>
      <c r="V1339" s="6">
        <v>25646000</v>
      </c>
      <c r="W1339" s="6">
        <v>38314000</v>
      </c>
      <c r="X1339" s="6">
        <v>52205000</v>
      </c>
      <c r="Y1339" s="6">
        <v>23597000</v>
      </c>
      <c r="Z1339" s="6">
        <v>15856000</v>
      </c>
      <c r="AA1339" s="6">
        <v>1343300</v>
      </c>
      <c r="AB1339" s="6">
        <v>10323000</v>
      </c>
      <c r="AC1339" s="6">
        <v>15710000</v>
      </c>
      <c r="AD1339" s="6">
        <v>18567000</v>
      </c>
      <c r="AE1339" s="6">
        <v>6999800</v>
      </c>
      <c r="AF1339" s="6">
        <v>9729400</v>
      </c>
      <c r="AG1339" s="6">
        <f t="shared" si="104"/>
        <v>1.0022173774952849</v>
      </c>
      <c r="AH1339" s="6">
        <f t="shared" si="105"/>
        <v>3.1954580556627765E-3</v>
      </c>
      <c r="AI1339" s="6">
        <f t="shared" si="106"/>
        <v>0.99602451879459397</v>
      </c>
      <c r="AJ1339" s="6">
        <f t="shared" si="107"/>
        <v>5.7468378269564628E-3</v>
      </c>
      <c r="AK1339" s="6">
        <f>VLOOKUP(AO1339,'MV-SigB'!F:J,3,FALSE)</f>
        <v>0</v>
      </c>
      <c r="AL1339" s="15">
        <v>19</v>
      </c>
      <c r="AM1339" s="6"/>
      <c r="AN1339" s="6">
        <v>94</v>
      </c>
      <c r="AO1339" s="7">
        <v>910</v>
      </c>
    </row>
    <row r="1340" spans="2:41" x14ac:dyDescent="0.2">
      <c r="B1340" s="5" t="s">
        <v>4286</v>
      </c>
      <c r="C1340" s="6" t="str">
        <f t="shared" si="108"/>
        <v>Q91XC9</v>
      </c>
      <c r="D1340" s="6" t="s">
        <v>4287</v>
      </c>
      <c r="E1340" s="6" t="s">
        <v>4288</v>
      </c>
      <c r="F1340" s="6" t="s">
        <v>4289</v>
      </c>
      <c r="G1340" s="6" t="str">
        <f>IFERROR(VLOOKUP(C1340,Tabelle3!A:H,8,FALSE),"")</f>
        <v/>
      </c>
      <c r="H1340" s="6">
        <v>1</v>
      </c>
      <c r="I1340" s="6">
        <v>9</v>
      </c>
      <c r="J1340" s="6">
        <v>9</v>
      </c>
      <c r="K1340" s="6">
        <v>34.5</v>
      </c>
      <c r="L1340" s="6">
        <v>38.677</v>
      </c>
      <c r="M1340" s="6">
        <v>336</v>
      </c>
      <c r="N1340" s="6">
        <v>0</v>
      </c>
      <c r="O1340" s="6">
        <v>44.106999999999999</v>
      </c>
      <c r="P1340" s="6">
        <v>256440000</v>
      </c>
      <c r="Q1340" s="6">
        <v>3085000</v>
      </c>
      <c r="R1340" s="6">
        <v>25002000</v>
      </c>
      <c r="S1340" s="6">
        <v>7055700</v>
      </c>
      <c r="T1340" s="6">
        <v>32493000</v>
      </c>
      <c r="U1340" s="6">
        <v>11884000</v>
      </c>
      <c r="V1340" s="6">
        <v>5848600</v>
      </c>
      <c r="W1340" s="6">
        <v>98153000</v>
      </c>
      <c r="X1340" s="6">
        <v>72921000</v>
      </c>
      <c r="Y1340" s="6">
        <v>2685100</v>
      </c>
      <c r="Z1340" s="6">
        <v>1167200</v>
      </c>
      <c r="AA1340" s="6">
        <v>1338200</v>
      </c>
      <c r="AB1340" s="6">
        <v>2997000</v>
      </c>
      <c r="AC1340" s="6">
        <v>726060</v>
      </c>
      <c r="AD1340" s="6">
        <v>2492800</v>
      </c>
      <c r="AE1340" s="6">
        <v>2004900</v>
      </c>
      <c r="AF1340" s="6">
        <v>2977000</v>
      </c>
      <c r="AG1340" s="6">
        <f t="shared" si="104"/>
        <v>0.99838307669045312</v>
      </c>
      <c r="AH1340" s="6">
        <f t="shared" si="105"/>
        <v>-2.3346151961001981E-3</v>
      </c>
      <c r="AI1340" s="6">
        <f t="shared" si="106"/>
        <v>0.99621630500369274</v>
      </c>
      <c r="AJ1340" s="6">
        <f t="shared" si="107"/>
        <v>5.4690711931969158E-3</v>
      </c>
      <c r="AK1340" s="6">
        <f>VLOOKUP(AO1340,'MV-SigB'!F:J,3,FALSE)</f>
        <v>0</v>
      </c>
      <c r="AL1340" s="15">
        <v>19</v>
      </c>
      <c r="AM1340" s="6"/>
      <c r="AN1340" s="6">
        <v>33</v>
      </c>
      <c r="AO1340" s="7">
        <v>1121</v>
      </c>
    </row>
    <row r="1341" spans="2:41" x14ac:dyDescent="0.2">
      <c r="B1341" s="5" t="s">
        <v>1000</v>
      </c>
      <c r="C1341" s="6" t="str">
        <f t="shared" si="108"/>
        <v>O08914</v>
      </c>
      <c r="D1341" s="6" t="s">
        <v>1001</v>
      </c>
      <c r="E1341" s="6" t="s">
        <v>1002</v>
      </c>
      <c r="F1341" s="6" t="s">
        <v>1003</v>
      </c>
      <c r="G1341" s="6" t="str">
        <f>IFERROR(VLOOKUP(C1341,Tabelle3!A:H,8,FALSE),"")</f>
        <v/>
      </c>
      <c r="H1341" s="6">
        <v>1</v>
      </c>
      <c r="I1341" s="6">
        <v>10</v>
      </c>
      <c r="J1341" s="6">
        <v>10</v>
      </c>
      <c r="K1341" s="6">
        <v>33.299999999999997</v>
      </c>
      <c r="L1341" s="6">
        <v>63.220999999999997</v>
      </c>
      <c r="M1341" s="6">
        <v>579</v>
      </c>
      <c r="N1341" s="6">
        <v>0</v>
      </c>
      <c r="O1341" s="6">
        <v>66.123999999999995</v>
      </c>
      <c r="P1341" s="6">
        <v>180370000</v>
      </c>
      <c r="Q1341" s="6">
        <v>31112000</v>
      </c>
      <c r="R1341" s="6">
        <v>5808000</v>
      </c>
      <c r="S1341" s="6">
        <v>10894000</v>
      </c>
      <c r="T1341" s="6">
        <v>5913900</v>
      </c>
      <c r="U1341" s="6">
        <v>947280</v>
      </c>
      <c r="V1341" s="6">
        <v>65350000</v>
      </c>
      <c r="W1341" s="6">
        <v>33386000</v>
      </c>
      <c r="X1341" s="6">
        <v>26954000</v>
      </c>
      <c r="Y1341" s="6">
        <v>1859800</v>
      </c>
      <c r="Z1341" s="6">
        <v>1936200</v>
      </c>
      <c r="AA1341" s="6">
        <v>2479000</v>
      </c>
      <c r="AB1341" s="6">
        <v>1377400</v>
      </c>
      <c r="AC1341" s="6">
        <v>286570</v>
      </c>
      <c r="AD1341" s="6">
        <v>5535300</v>
      </c>
      <c r="AE1341" s="6">
        <v>891010</v>
      </c>
      <c r="AF1341" s="6">
        <v>914520</v>
      </c>
      <c r="AG1341" s="6">
        <f t="shared" ref="AG1341:AG1404" si="109">AVERAGE(Y1341:AB1341)/AVERAGE(AC1341:AF1341)</f>
        <v>1.0032776568686577</v>
      </c>
      <c r="AH1341" s="6">
        <f t="shared" ref="AH1341:AH1404" si="110">LOG(AG1341,2)</f>
        <v>4.7209267406802683E-3</v>
      </c>
      <c r="AI1341" s="6">
        <f t="shared" ref="AI1341:AI1404" si="111">TTEST(Y1341:AB1341,AC1341:AF1341,2,3)</f>
        <v>0.99627255082949362</v>
      </c>
      <c r="AJ1341" s="6">
        <f t="shared" ref="AJ1341:AJ1404" si="112">-LOG(AI1341,2)</f>
        <v>5.3876197223516643E-3</v>
      </c>
      <c r="AK1341" s="6">
        <f>VLOOKUP(AO1341,'MV-SigB'!F:J,3,FALSE)</f>
        <v>0</v>
      </c>
      <c r="AL1341" s="15">
        <v>19</v>
      </c>
      <c r="AM1341" s="6"/>
      <c r="AN1341" s="6">
        <v>38</v>
      </c>
      <c r="AO1341" s="7">
        <v>287</v>
      </c>
    </row>
    <row r="1342" spans="2:41" x14ac:dyDescent="0.2">
      <c r="B1342" s="5" t="s">
        <v>678</v>
      </c>
      <c r="C1342" s="6" t="str">
        <f t="shared" si="108"/>
        <v>E9QM21</v>
      </c>
      <c r="D1342" s="6" t="s">
        <v>679</v>
      </c>
      <c r="E1342" s="6" t="s">
        <v>680</v>
      </c>
      <c r="F1342" s="6" t="s">
        <v>681</v>
      </c>
      <c r="G1342" s="6" t="str">
        <f>IFERROR(VLOOKUP(C1342,Tabelle3!A:H,8,FALSE),"")</f>
        <v/>
      </c>
      <c r="H1342" s="6">
        <v>4</v>
      </c>
      <c r="I1342" s="6">
        <v>9</v>
      </c>
      <c r="J1342" s="6">
        <v>9</v>
      </c>
      <c r="K1342" s="6">
        <v>45.5</v>
      </c>
      <c r="L1342" s="6">
        <v>23.294</v>
      </c>
      <c r="M1342" s="6">
        <v>209</v>
      </c>
      <c r="N1342" s="6">
        <v>0</v>
      </c>
      <c r="O1342" s="6">
        <v>76.760000000000005</v>
      </c>
      <c r="P1342" s="6">
        <v>116120000</v>
      </c>
      <c r="Q1342" s="6">
        <v>17026000</v>
      </c>
      <c r="R1342" s="6">
        <v>6470300</v>
      </c>
      <c r="S1342" s="6">
        <v>11360000</v>
      </c>
      <c r="T1342" s="6">
        <v>4056800</v>
      </c>
      <c r="U1342" s="6">
        <v>2942700</v>
      </c>
      <c r="V1342" s="6">
        <v>17001000</v>
      </c>
      <c r="W1342" s="6">
        <v>33878000</v>
      </c>
      <c r="X1342" s="6">
        <v>23384000</v>
      </c>
      <c r="Y1342" s="6">
        <v>5544500</v>
      </c>
      <c r="Z1342" s="6">
        <v>4630700</v>
      </c>
      <c r="AA1342" s="6">
        <v>2937200</v>
      </c>
      <c r="AB1342" s="6">
        <v>2083000</v>
      </c>
      <c r="AC1342" s="6">
        <v>1403800</v>
      </c>
      <c r="AD1342" s="6">
        <v>8635600</v>
      </c>
      <c r="AE1342" s="6">
        <v>2764300</v>
      </c>
      <c r="AF1342" s="6">
        <v>2356500</v>
      </c>
      <c r="AG1342" s="6">
        <f t="shared" si="109"/>
        <v>1.0023218691046292</v>
      </c>
      <c r="AH1342" s="6">
        <f t="shared" si="110"/>
        <v>3.3458662125573492E-3</v>
      </c>
      <c r="AI1342" s="6">
        <f t="shared" si="111"/>
        <v>0.99635576025894124</v>
      </c>
      <c r="AJ1342" s="6">
        <f t="shared" si="112"/>
        <v>5.2671297838909562E-3</v>
      </c>
      <c r="AK1342" s="6">
        <f>VLOOKUP(AO1342,'MV-SigB'!F:J,3,FALSE)</f>
        <v>0</v>
      </c>
      <c r="AL1342" s="15">
        <v>19</v>
      </c>
      <c r="AM1342" s="6"/>
      <c r="AN1342" s="6">
        <v>40</v>
      </c>
      <c r="AO1342" s="7">
        <v>204</v>
      </c>
    </row>
    <row r="1343" spans="2:41" x14ac:dyDescent="0.2">
      <c r="B1343" s="5" t="s">
        <v>4260</v>
      </c>
      <c r="C1343" s="6" t="str">
        <f t="shared" si="108"/>
        <v>Q91WN4</v>
      </c>
      <c r="D1343" s="6" t="s">
        <v>4261</v>
      </c>
      <c r="E1343" s="6" t="s">
        <v>4262</v>
      </c>
      <c r="F1343" s="6" t="s">
        <v>4263</v>
      </c>
      <c r="G1343" s="6">
        <f>IFERROR(VLOOKUP(C1343,Tabelle3!A:H,8,FALSE),"")</f>
        <v>1</v>
      </c>
      <c r="H1343" s="6">
        <v>3</v>
      </c>
      <c r="I1343" s="6">
        <v>30</v>
      </c>
      <c r="J1343" s="6">
        <v>30</v>
      </c>
      <c r="K1343" s="6">
        <v>55.9</v>
      </c>
      <c r="L1343" s="6">
        <v>54.530999999999999</v>
      </c>
      <c r="M1343" s="6">
        <v>479</v>
      </c>
      <c r="N1343" s="6">
        <v>0</v>
      </c>
      <c r="O1343" s="6">
        <v>323.31</v>
      </c>
      <c r="P1343" s="6">
        <v>3288900000</v>
      </c>
      <c r="Q1343" s="6">
        <v>342480000</v>
      </c>
      <c r="R1343" s="6">
        <v>75371000</v>
      </c>
      <c r="S1343" s="6">
        <v>157350000</v>
      </c>
      <c r="T1343" s="6">
        <v>272820000</v>
      </c>
      <c r="U1343" s="6">
        <v>101710000</v>
      </c>
      <c r="V1343" s="6">
        <v>407860000</v>
      </c>
      <c r="W1343" s="6">
        <v>904810000</v>
      </c>
      <c r="X1343" s="6">
        <v>1026500000</v>
      </c>
      <c r="Y1343" s="6">
        <v>31903000</v>
      </c>
      <c r="Z1343" s="6">
        <v>24961000</v>
      </c>
      <c r="AA1343" s="6">
        <v>38985000</v>
      </c>
      <c r="AB1343" s="6">
        <v>51259000</v>
      </c>
      <c r="AC1343" s="6">
        <v>29709000</v>
      </c>
      <c r="AD1343" s="6">
        <v>36260000</v>
      </c>
      <c r="AE1343" s="6">
        <v>42826000</v>
      </c>
      <c r="AF1343" s="6">
        <v>38425000</v>
      </c>
      <c r="AG1343" s="6">
        <f t="shared" si="109"/>
        <v>0.99923923379975543</v>
      </c>
      <c r="AH1343" s="6">
        <f t="shared" si="110"/>
        <v>-1.0979713270818047E-3</v>
      </c>
      <c r="AI1343" s="6">
        <f t="shared" si="111"/>
        <v>0.99661921202090475</v>
      </c>
      <c r="AJ1343" s="6">
        <f t="shared" si="112"/>
        <v>4.8857094870998615E-3</v>
      </c>
      <c r="AK1343" s="6">
        <f>VLOOKUP(AO1343,'MV-SigB'!F:J,3,FALSE)</f>
        <v>0</v>
      </c>
      <c r="AL1343" s="15">
        <v>19</v>
      </c>
      <c r="AM1343" s="6"/>
      <c r="AN1343" s="6">
        <v>236</v>
      </c>
      <c r="AO1343" s="7">
        <v>1114</v>
      </c>
    </row>
    <row r="1344" spans="2:41" x14ac:dyDescent="0.2">
      <c r="B1344" s="5" t="s">
        <v>5504</v>
      </c>
      <c r="C1344" s="6" t="str">
        <f t="shared" si="108"/>
        <v>Q9DAT5</v>
      </c>
      <c r="D1344" s="6" t="s">
        <v>5505</v>
      </c>
      <c r="E1344" s="6" t="s">
        <v>5506</v>
      </c>
      <c r="F1344" s="6" t="s">
        <v>5507</v>
      </c>
      <c r="G1344" s="6">
        <f>IFERROR(VLOOKUP(C1344,Tabelle3!A:H,8,FALSE),"")</f>
        <v>1</v>
      </c>
      <c r="H1344" s="6">
        <v>4</v>
      </c>
      <c r="I1344" s="6">
        <v>10</v>
      </c>
      <c r="J1344" s="6">
        <v>10</v>
      </c>
      <c r="K1344" s="6">
        <v>34.799999999999997</v>
      </c>
      <c r="L1344" s="6">
        <v>47.24</v>
      </c>
      <c r="M1344" s="6">
        <v>417</v>
      </c>
      <c r="N1344" s="6">
        <v>0</v>
      </c>
      <c r="O1344" s="6">
        <v>148.24</v>
      </c>
      <c r="P1344" s="6">
        <v>146880000</v>
      </c>
      <c r="Q1344" s="6">
        <v>10467000</v>
      </c>
      <c r="R1344" s="6">
        <v>9734100</v>
      </c>
      <c r="S1344" s="6">
        <v>7453200</v>
      </c>
      <c r="T1344" s="6">
        <v>8394000</v>
      </c>
      <c r="U1344" s="6">
        <v>10279000</v>
      </c>
      <c r="V1344" s="6">
        <v>63866000</v>
      </c>
      <c r="W1344" s="6">
        <v>19799000</v>
      </c>
      <c r="X1344" s="6">
        <v>16887000</v>
      </c>
      <c r="Y1344" s="6">
        <v>1417200</v>
      </c>
      <c r="Z1344" s="6">
        <v>2017200</v>
      </c>
      <c r="AA1344" s="6">
        <v>1477600</v>
      </c>
      <c r="AB1344" s="6">
        <v>1058200</v>
      </c>
      <c r="AC1344" s="6">
        <v>1404200</v>
      </c>
      <c r="AD1344" s="6">
        <v>3029300</v>
      </c>
      <c r="AE1344" s="6">
        <v>559040</v>
      </c>
      <c r="AF1344" s="6">
        <v>967760</v>
      </c>
      <c r="AG1344" s="6">
        <f t="shared" si="109"/>
        <v>1.0016609902186131</v>
      </c>
      <c r="AH1344" s="6">
        <f t="shared" si="110"/>
        <v>2.3943144349436985E-3</v>
      </c>
      <c r="AI1344" s="6">
        <f t="shared" si="111"/>
        <v>0.99679020534263718</v>
      </c>
      <c r="AJ1344" s="6">
        <f t="shared" si="112"/>
        <v>4.6382026621147243E-3</v>
      </c>
      <c r="AK1344" s="6">
        <f>VLOOKUP(AO1344,'MV-SigB'!F:J,3,FALSE)</f>
        <v>0</v>
      </c>
      <c r="AL1344" s="15">
        <v>19</v>
      </c>
      <c r="AM1344" s="6"/>
      <c r="AN1344" s="6">
        <v>26</v>
      </c>
      <c r="AO1344" s="7">
        <v>1429</v>
      </c>
    </row>
    <row r="1345" spans="2:41" x14ac:dyDescent="0.2">
      <c r="B1345" s="5" t="s">
        <v>5890</v>
      </c>
      <c r="C1345" s="6" t="str">
        <f t="shared" si="108"/>
        <v>Q9NYQ2</v>
      </c>
      <c r="D1345" s="6" t="s">
        <v>5891</v>
      </c>
      <c r="E1345" s="6" t="s">
        <v>5892</v>
      </c>
      <c r="F1345" s="6" t="s">
        <v>5893</v>
      </c>
      <c r="G1345" s="6">
        <f>IFERROR(VLOOKUP(C1345,Tabelle3!A:H,8,FALSE),"")</f>
        <v>1</v>
      </c>
      <c r="H1345" s="6">
        <v>1</v>
      </c>
      <c r="I1345" s="6">
        <v>33</v>
      </c>
      <c r="J1345" s="6">
        <v>33</v>
      </c>
      <c r="K1345" s="6">
        <v>83</v>
      </c>
      <c r="L1345" s="6">
        <v>38.698999999999998</v>
      </c>
      <c r="M1345" s="6">
        <v>353</v>
      </c>
      <c r="N1345" s="6">
        <v>0</v>
      </c>
      <c r="O1345" s="6">
        <v>323.31</v>
      </c>
      <c r="P1345" s="6">
        <v>7959800000</v>
      </c>
      <c r="Q1345" s="6">
        <v>131750000</v>
      </c>
      <c r="R1345" s="6">
        <v>395410000</v>
      </c>
      <c r="S1345" s="6">
        <v>661340000</v>
      </c>
      <c r="T1345" s="6">
        <v>1681100000</v>
      </c>
      <c r="U1345" s="6">
        <v>440450000</v>
      </c>
      <c r="V1345" s="6">
        <v>658870000</v>
      </c>
      <c r="W1345" s="6">
        <v>2754800000</v>
      </c>
      <c r="X1345" s="6">
        <v>1236000000</v>
      </c>
      <c r="Y1345" s="6">
        <v>46482000</v>
      </c>
      <c r="Z1345" s="6">
        <v>45696000</v>
      </c>
      <c r="AA1345" s="6">
        <v>96662000</v>
      </c>
      <c r="AB1345" s="6">
        <v>199960000</v>
      </c>
      <c r="AC1345" s="6">
        <v>72777000</v>
      </c>
      <c r="AD1345" s="6">
        <v>152190000</v>
      </c>
      <c r="AE1345" s="6">
        <v>92496000</v>
      </c>
      <c r="AF1345" s="6">
        <v>70746000</v>
      </c>
      <c r="AG1345" s="6">
        <f t="shared" si="109"/>
        <v>1.001522375833636</v>
      </c>
      <c r="AH1345" s="6">
        <f t="shared" si="110"/>
        <v>2.1946539450349756E-3</v>
      </c>
      <c r="AI1345" s="6">
        <f t="shared" si="111"/>
        <v>0.99727475255246112</v>
      </c>
      <c r="AJ1345" s="6">
        <f t="shared" si="112"/>
        <v>3.9370681602714482E-3</v>
      </c>
      <c r="AK1345" s="6">
        <f>VLOOKUP(AO1345,'MV-SigB'!F:J,3,FALSE)</f>
        <v>0</v>
      </c>
      <c r="AL1345" s="15">
        <v>19</v>
      </c>
      <c r="AM1345" s="6"/>
      <c r="AN1345" s="6">
        <v>331</v>
      </c>
      <c r="AO1345" s="7">
        <v>1526</v>
      </c>
    </row>
    <row r="1346" spans="2:41" x14ac:dyDescent="0.2">
      <c r="B1346" s="5" t="s">
        <v>4988</v>
      </c>
      <c r="C1346" s="6" t="str">
        <f t="shared" si="108"/>
        <v>Q9CR68</v>
      </c>
      <c r="D1346" s="6" t="s">
        <v>4989</v>
      </c>
      <c r="E1346" s="6" t="s">
        <v>4990</v>
      </c>
      <c r="F1346" s="6" t="s">
        <v>4991</v>
      </c>
      <c r="G1346" s="6">
        <f>IFERROR(VLOOKUP(C1346,Tabelle3!A:H,8,FALSE),"")</f>
        <v>1</v>
      </c>
      <c r="H1346" s="6">
        <v>1</v>
      </c>
      <c r="I1346" s="6">
        <v>30</v>
      </c>
      <c r="J1346" s="6">
        <v>30</v>
      </c>
      <c r="K1346" s="6">
        <v>79.900000000000006</v>
      </c>
      <c r="L1346" s="6">
        <v>29.367000000000001</v>
      </c>
      <c r="M1346" s="6">
        <v>274</v>
      </c>
      <c r="N1346" s="6">
        <v>0</v>
      </c>
      <c r="O1346" s="6">
        <v>323.31</v>
      </c>
      <c r="P1346" s="6">
        <v>16823000000</v>
      </c>
      <c r="Q1346" s="6">
        <v>1139200000</v>
      </c>
      <c r="R1346" s="6">
        <v>1528700000</v>
      </c>
      <c r="S1346" s="6">
        <v>1132200000</v>
      </c>
      <c r="T1346" s="6">
        <v>1897100000</v>
      </c>
      <c r="U1346" s="6">
        <v>1744800000</v>
      </c>
      <c r="V1346" s="6">
        <v>2120400000</v>
      </c>
      <c r="W1346" s="6">
        <v>3517400000</v>
      </c>
      <c r="X1346" s="6">
        <v>3743700000</v>
      </c>
      <c r="Y1346" s="6">
        <v>908180000</v>
      </c>
      <c r="Z1346" s="6">
        <v>1895700000</v>
      </c>
      <c r="AA1346" s="6">
        <v>1181400000</v>
      </c>
      <c r="AB1346" s="6">
        <v>1538100000</v>
      </c>
      <c r="AC1346" s="6">
        <v>2187200000</v>
      </c>
      <c r="AD1346" s="6">
        <v>1326600000</v>
      </c>
      <c r="AE1346" s="6">
        <v>998230000</v>
      </c>
      <c r="AF1346" s="6">
        <v>1014900000</v>
      </c>
      <c r="AG1346" s="6">
        <f t="shared" si="109"/>
        <v>0.99935769043573919</v>
      </c>
      <c r="AH1346" s="6">
        <f t="shared" si="110"/>
        <v>-9.2695455084050322E-4</v>
      </c>
      <c r="AI1346" s="6">
        <f t="shared" si="111"/>
        <v>0.99807496049978872</v>
      </c>
      <c r="AJ1346" s="6">
        <f t="shared" si="112"/>
        <v>2.7799215291538382E-3</v>
      </c>
      <c r="AK1346" s="6">
        <f>VLOOKUP(AO1346,'MV-SigB'!F:J,3,FALSE)</f>
        <v>0</v>
      </c>
      <c r="AL1346" s="15">
        <v>19</v>
      </c>
      <c r="AM1346" s="6"/>
      <c r="AN1346" s="6">
        <v>657</v>
      </c>
      <c r="AO1346" s="7">
        <v>1298</v>
      </c>
    </row>
    <row r="1347" spans="2:41" x14ac:dyDescent="0.2">
      <c r="B1347" s="5" t="s">
        <v>4599</v>
      </c>
      <c r="C1347" s="6" t="str">
        <f t="shared" si="108"/>
        <v>Q99MS3</v>
      </c>
      <c r="D1347" s="6" t="s">
        <v>4600</v>
      </c>
      <c r="E1347" s="6" t="s">
        <v>4601</v>
      </c>
      <c r="F1347" s="6" t="s">
        <v>4602</v>
      </c>
      <c r="G1347" s="6">
        <f>IFERROR(VLOOKUP(C1347,Tabelle3!A:H,8,FALSE),"")</f>
        <v>1</v>
      </c>
      <c r="H1347" s="6">
        <v>7</v>
      </c>
      <c r="I1347" s="6">
        <v>12</v>
      </c>
      <c r="J1347" s="6">
        <v>12</v>
      </c>
      <c r="K1347" s="6">
        <v>58.8</v>
      </c>
      <c r="L1347" s="6">
        <v>22.178999999999998</v>
      </c>
      <c r="M1347" s="6">
        <v>194</v>
      </c>
      <c r="N1347" s="6">
        <v>0</v>
      </c>
      <c r="O1347" s="6">
        <v>218.54</v>
      </c>
      <c r="P1347" s="6">
        <v>947070000</v>
      </c>
      <c r="Q1347" s="6">
        <v>48481000</v>
      </c>
      <c r="R1347" s="6">
        <v>33813000</v>
      </c>
      <c r="S1347" s="6">
        <v>62282000</v>
      </c>
      <c r="T1347" s="6">
        <v>19012000</v>
      </c>
      <c r="U1347" s="6">
        <v>49784000</v>
      </c>
      <c r="V1347" s="6">
        <v>38938000</v>
      </c>
      <c r="W1347" s="6">
        <v>326480000</v>
      </c>
      <c r="X1347" s="6">
        <v>368290000</v>
      </c>
      <c r="Y1347" s="6">
        <v>64670000</v>
      </c>
      <c r="Z1347" s="6">
        <v>53986000</v>
      </c>
      <c r="AA1347" s="6">
        <v>23747000</v>
      </c>
      <c r="AB1347" s="6">
        <v>53874000</v>
      </c>
      <c r="AC1347" s="6">
        <v>33103000</v>
      </c>
      <c r="AD1347" s="6">
        <v>30776000</v>
      </c>
      <c r="AE1347" s="6">
        <v>71468000</v>
      </c>
      <c r="AF1347" s="6">
        <v>60830000</v>
      </c>
      <c r="AG1347" s="6">
        <f t="shared" si="109"/>
        <v>1.000509743751816</v>
      </c>
      <c r="AH1347" s="6">
        <f t="shared" si="110"/>
        <v>7.3521741254372155E-4</v>
      </c>
      <c r="AI1347" s="6">
        <f t="shared" si="111"/>
        <v>0.99857522721262382</v>
      </c>
      <c r="AJ1347" s="6">
        <f t="shared" si="112"/>
        <v>2.0569783463436353E-3</v>
      </c>
      <c r="AK1347" s="6">
        <f>VLOOKUP(AO1347,'MV-SigB'!F:J,3,FALSE)</f>
        <v>0</v>
      </c>
      <c r="AL1347" s="15">
        <v>19</v>
      </c>
      <c r="AM1347" s="6"/>
      <c r="AN1347" s="6">
        <v>218</v>
      </c>
      <c r="AO1347" s="7">
        <v>1200</v>
      </c>
    </row>
    <row r="1348" spans="2:41" x14ac:dyDescent="0.2">
      <c r="B1348" s="5" t="s">
        <v>1801</v>
      </c>
      <c r="C1348" s="6" t="str">
        <f t="shared" si="108"/>
        <v>P38060</v>
      </c>
      <c r="D1348" s="6" t="s">
        <v>1802</v>
      </c>
      <c r="E1348" s="6" t="s">
        <v>1803</v>
      </c>
      <c r="F1348" s="6" t="s">
        <v>1804</v>
      </c>
      <c r="G1348" s="6">
        <f>IFERROR(VLOOKUP(C1348,Tabelle3!A:H,8,FALSE),"")</f>
        <v>1</v>
      </c>
      <c r="H1348" s="6">
        <v>5</v>
      </c>
      <c r="I1348" s="6">
        <v>26</v>
      </c>
      <c r="J1348" s="6">
        <v>26</v>
      </c>
      <c r="K1348" s="6">
        <v>68.900000000000006</v>
      </c>
      <c r="L1348" s="6">
        <v>34.238</v>
      </c>
      <c r="M1348" s="6">
        <v>325</v>
      </c>
      <c r="N1348" s="6">
        <v>0</v>
      </c>
      <c r="O1348" s="6">
        <v>323.31</v>
      </c>
      <c r="P1348" s="6">
        <v>8211600000</v>
      </c>
      <c r="Q1348" s="6">
        <v>664030000</v>
      </c>
      <c r="R1348" s="6">
        <v>802970000</v>
      </c>
      <c r="S1348" s="6">
        <v>274900000</v>
      </c>
      <c r="T1348" s="6">
        <v>165230000</v>
      </c>
      <c r="U1348" s="6">
        <v>359400000</v>
      </c>
      <c r="V1348" s="6">
        <v>362220000</v>
      </c>
      <c r="W1348" s="6">
        <v>2819800000</v>
      </c>
      <c r="X1348" s="6">
        <v>2763000000</v>
      </c>
      <c r="Y1348" s="6">
        <v>144650000</v>
      </c>
      <c r="Z1348" s="6">
        <v>76488000</v>
      </c>
      <c r="AA1348" s="6">
        <v>149350000</v>
      </c>
      <c r="AB1348" s="6">
        <v>64554000</v>
      </c>
      <c r="AC1348" s="6">
        <v>97278000</v>
      </c>
      <c r="AD1348" s="6">
        <v>105810000</v>
      </c>
      <c r="AE1348" s="6">
        <v>102450000</v>
      </c>
      <c r="AF1348" s="6">
        <v>129630000</v>
      </c>
      <c r="AG1348" s="6">
        <f t="shared" si="109"/>
        <v>0.99971045665122438</v>
      </c>
      <c r="AH1348" s="6">
        <f t="shared" si="110"/>
        <v>-4.1778323949926089E-4</v>
      </c>
      <c r="AI1348" s="6">
        <f t="shared" si="111"/>
        <v>0.99899505087161256</v>
      </c>
      <c r="AJ1348" s="6">
        <f t="shared" si="112"/>
        <v>1.4505641175842604E-3</v>
      </c>
      <c r="AK1348" s="6">
        <f>VLOOKUP(AO1348,'MV-SigB'!F:J,3,FALSE)</f>
        <v>0</v>
      </c>
      <c r="AL1348" s="15">
        <v>19</v>
      </c>
      <c r="AM1348" s="6"/>
      <c r="AN1348" s="6">
        <v>484</v>
      </c>
      <c r="AO1348" s="7">
        <v>488</v>
      </c>
    </row>
    <row r="1349" spans="2:41" x14ac:dyDescent="0.2">
      <c r="B1349" s="5" t="s">
        <v>2677</v>
      </c>
      <c r="C1349" s="6" t="str">
        <f t="shared" ref="C1349:C1412" si="113">LEFT(B1349,6)</f>
        <v>Q3UW66</v>
      </c>
      <c r="D1349" s="6" t="s">
        <v>2678</v>
      </c>
      <c r="E1349" s="6" t="s">
        <v>2679</v>
      </c>
      <c r="F1349" s="6" t="s">
        <v>2680</v>
      </c>
      <c r="G1349" s="6">
        <f>IFERROR(VLOOKUP(C1349,Tabelle3!A:H,8,FALSE),"")</f>
        <v>1</v>
      </c>
      <c r="H1349" s="6">
        <v>2</v>
      </c>
      <c r="I1349" s="6">
        <v>23</v>
      </c>
      <c r="J1349" s="6">
        <v>23</v>
      </c>
      <c r="K1349" s="6">
        <v>77.400000000000006</v>
      </c>
      <c r="L1349" s="6">
        <v>33.097000000000001</v>
      </c>
      <c r="M1349" s="6">
        <v>297</v>
      </c>
      <c r="N1349" s="6">
        <v>0</v>
      </c>
      <c r="O1349" s="6">
        <v>315.39999999999998</v>
      </c>
      <c r="P1349" s="6">
        <v>4473200000</v>
      </c>
      <c r="Q1349" s="6">
        <v>205420000</v>
      </c>
      <c r="R1349" s="6">
        <v>737700000</v>
      </c>
      <c r="S1349" s="6">
        <v>121450000</v>
      </c>
      <c r="T1349" s="6">
        <v>166720000</v>
      </c>
      <c r="U1349" s="6">
        <v>370880000</v>
      </c>
      <c r="V1349" s="6">
        <v>373650000</v>
      </c>
      <c r="W1349" s="6">
        <v>1154000000</v>
      </c>
      <c r="X1349" s="6">
        <v>1343400000</v>
      </c>
      <c r="Y1349" s="6">
        <v>74898000</v>
      </c>
      <c r="Z1349" s="6">
        <v>54000000</v>
      </c>
      <c r="AA1349" s="6">
        <v>47416000</v>
      </c>
      <c r="AB1349" s="6">
        <v>31938000</v>
      </c>
      <c r="AC1349" s="6">
        <v>40910000</v>
      </c>
      <c r="AD1349" s="6">
        <v>65722000</v>
      </c>
      <c r="AE1349" s="6">
        <v>48180000</v>
      </c>
      <c r="AF1349" s="6">
        <v>53469000</v>
      </c>
      <c r="AG1349" s="6">
        <f t="shared" si="109"/>
        <v>0.99986076502417409</v>
      </c>
      <c r="AH1349" s="6">
        <f t="shared" si="110"/>
        <v>-2.0088759475659509E-4</v>
      </c>
      <c r="AI1349" s="6">
        <f t="shared" si="111"/>
        <v>0.99946782713750248</v>
      </c>
      <c r="AJ1349" s="6">
        <f t="shared" si="112"/>
        <v>7.6796751348519462E-4</v>
      </c>
      <c r="AK1349" s="6">
        <f>VLOOKUP(AO1349,'MV-SigB'!F:J,3,FALSE)</f>
        <v>0</v>
      </c>
      <c r="AL1349" s="15">
        <v>19</v>
      </c>
      <c r="AM1349" s="6"/>
      <c r="AN1349" s="6">
        <v>267</v>
      </c>
      <c r="AO1349" s="7">
        <v>709</v>
      </c>
    </row>
    <row r="1350" spans="2:41" x14ac:dyDescent="0.2">
      <c r="B1350" s="5" t="s">
        <v>1865</v>
      </c>
      <c r="C1350" s="6" t="str">
        <f t="shared" si="113"/>
        <v>P48036</v>
      </c>
      <c r="D1350" s="6" t="s">
        <v>1866</v>
      </c>
      <c r="E1350" s="6" t="s">
        <v>1867</v>
      </c>
      <c r="F1350" s="6" t="s">
        <v>1868</v>
      </c>
      <c r="G1350" s="6" t="str">
        <f>IFERROR(VLOOKUP(C1350,Tabelle3!A:H,8,FALSE),"")</f>
        <v/>
      </c>
      <c r="H1350" s="6">
        <v>1</v>
      </c>
      <c r="I1350" s="6">
        <v>2</v>
      </c>
      <c r="J1350" s="6">
        <v>2</v>
      </c>
      <c r="K1350" s="6">
        <v>9.6999999999999993</v>
      </c>
      <c r="L1350" s="6">
        <v>35.752000000000002</v>
      </c>
      <c r="M1350" s="6">
        <v>319</v>
      </c>
      <c r="N1350" s="6">
        <v>0</v>
      </c>
      <c r="O1350" s="6">
        <v>119.64</v>
      </c>
      <c r="P1350" s="6">
        <v>7404600</v>
      </c>
      <c r="Q1350" s="6">
        <v>0</v>
      </c>
      <c r="R1350" s="6">
        <v>0</v>
      </c>
      <c r="S1350" s="6">
        <v>234960</v>
      </c>
      <c r="T1350" s="6">
        <v>0</v>
      </c>
      <c r="U1350" s="6">
        <v>1287700</v>
      </c>
      <c r="V1350" s="6">
        <v>1789600</v>
      </c>
      <c r="W1350" s="6">
        <v>2633500</v>
      </c>
      <c r="X1350" s="6">
        <v>1458800</v>
      </c>
      <c r="Y1350" s="6"/>
      <c r="Z1350" s="6"/>
      <c r="AA1350" s="6">
        <v>98881</v>
      </c>
      <c r="AB1350" s="6"/>
      <c r="AC1350" s="6">
        <v>122690</v>
      </c>
      <c r="AD1350" s="6">
        <v>242210</v>
      </c>
      <c r="AE1350" s="6">
        <v>166960</v>
      </c>
      <c r="AF1350" s="6">
        <v>93481</v>
      </c>
      <c r="AG1350" s="6">
        <f t="shared" si="109"/>
        <v>0.63249331164916422</v>
      </c>
      <c r="AH1350" s="6">
        <f t="shared" si="110"/>
        <v>-0.66087787089322203</v>
      </c>
      <c r="AI1350" s="6" t="e">
        <f t="shared" si="111"/>
        <v>#DIV/0!</v>
      </c>
      <c r="AJ1350" s="6" t="e">
        <f t="shared" si="112"/>
        <v>#DIV/0!</v>
      </c>
      <c r="AK1350" s="6">
        <f>VLOOKUP(AO1350,'MV-SigB'!F:J,3,FALSE)</f>
        <v>0</v>
      </c>
      <c r="AL1350" s="15">
        <v>19</v>
      </c>
      <c r="AM1350" s="6"/>
      <c r="AN1350" s="6">
        <v>5</v>
      </c>
      <c r="AO1350" s="7">
        <v>504</v>
      </c>
    </row>
    <row r="1351" spans="2:41" x14ac:dyDescent="0.2">
      <c r="B1351" s="5" t="s">
        <v>170</v>
      </c>
      <c r="C1351" s="6" t="str">
        <f t="shared" si="113"/>
        <v>A6PWS5</v>
      </c>
      <c r="D1351" s="6" t="s">
        <v>171</v>
      </c>
      <c r="E1351" s="6" t="s">
        <v>172</v>
      </c>
      <c r="F1351" s="6" t="s">
        <v>173</v>
      </c>
      <c r="G1351" s="6" t="str">
        <f>IFERROR(VLOOKUP(C1351,Tabelle3!A:H,8,FALSE),"")</f>
        <v/>
      </c>
      <c r="H1351" s="6">
        <v>4</v>
      </c>
      <c r="I1351" s="6">
        <v>2</v>
      </c>
      <c r="J1351" s="6">
        <v>2</v>
      </c>
      <c r="K1351" s="6">
        <v>13.9</v>
      </c>
      <c r="L1351" s="6">
        <v>28.059000000000001</v>
      </c>
      <c r="M1351" s="6">
        <v>251</v>
      </c>
      <c r="N1351" s="6">
        <v>8.5190000000000005E-3</v>
      </c>
      <c r="O1351" s="6">
        <v>1.4498</v>
      </c>
      <c r="P1351" s="6">
        <v>4317600</v>
      </c>
      <c r="Q1351" s="6">
        <v>0</v>
      </c>
      <c r="R1351" s="6">
        <v>0</v>
      </c>
      <c r="S1351" s="6">
        <v>386030</v>
      </c>
      <c r="T1351" s="6">
        <v>0</v>
      </c>
      <c r="U1351" s="6">
        <v>1299700</v>
      </c>
      <c r="V1351" s="6">
        <v>51443</v>
      </c>
      <c r="W1351" s="6">
        <v>1477000</v>
      </c>
      <c r="X1351" s="6">
        <v>1103400</v>
      </c>
      <c r="Y1351" s="6"/>
      <c r="Z1351" s="6"/>
      <c r="AA1351" s="6">
        <v>131610</v>
      </c>
      <c r="AB1351" s="6"/>
      <c r="AC1351" s="6">
        <v>344260</v>
      </c>
      <c r="AD1351" s="6">
        <v>129570</v>
      </c>
      <c r="AE1351" s="6">
        <v>197740</v>
      </c>
      <c r="AF1351" s="6">
        <v>155330</v>
      </c>
      <c r="AG1351" s="6">
        <f t="shared" si="109"/>
        <v>0.63664288305720163</v>
      </c>
      <c r="AH1351" s="6">
        <f t="shared" si="110"/>
        <v>-0.65144375743868022</v>
      </c>
      <c r="AI1351" s="6" t="e">
        <f t="shared" si="111"/>
        <v>#DIV/0!</v>
      </c>
      <c r="AJ1351" s="6" t="e">
        <f t="shared" si="112"/>
        <v>#DIV/0!</v>
      </c>
      <c r="AK1351" s="6">
        <f>VLOOKUP(AO1351,'MV-SigB'!F:J,3,FALSE)</f>
        <v>0</v>
      </c>
      <c r="AL1351" s="15">
        <v>19</v>
      </c>
      <c r="AM1351" s="6"/>
      <c r="AN1351" s="6">
        <v>2</v>
      </c>
      <c r="AO1351" s="7">
        <v>36</v>
      </c>
    </row>
    <row r="1352" spans="2:41" x14ac:dyDescent="0.2">
      <c r="B1352" s="5" t="s">
        <v>1444</v>
      </c>
      <c r="C1352" s="6" t="str">
        <f t="shared" si="113"/>
        <v>P11881</v>
      </c>
      <c r="D1352" s="6" t="s">
        <v>1445</v>
      </c>
      <c r="E1352" s="6" t="s">
        <v>1446</v>
      </c>
      <c r="F1352" s="6" t="s">
        <v>1447</v>
      </c>
      <c r="G1352" s="6" t="str">
        <f>IFERROR(VLOOKUP(C1352,Tabelle3!A:H,8,FALSE),"")</f>
        <v/>
      </c>
      <c r="H1352" s="6">
        <v>8</v>
      </c>
      <c r="I1352" s="6">
        <v>9</v>
      </c>
      <c r="J1352" s="6">
        <v>8</v>
      </c>
      <c r="K1352" s="6">
        <v>5</v>
      </c>
      <c r="L1352" s="6">
        <v>306.86</v>
      </c>
      <c r="M1352" s="6">
        <v>2694</v>
      </c>
      <c r="N1352" s="6">
        <v>0</v>
      </c>
      <c r="O1352" s="6">
        <v>23.36</v>
      </c>
      <c r="P1352" s="6">
        <v>13563000</v>
      </c>
      <c r="Q1352" s="6">
        <v>0</v>
      </c>
      <c r="R1352" s="6">
        <v>1058200</v>
      </c>
      <c r="S1352" s="6">
        <v>0</v>
      </c>
      <c r="T1352" s="6">
        <v>0</v>
      </c>
      <c r="U1352" s="6">
        <v>3204400</v>
      </c>
      <c r="V1352" s="6">
        <v>1117700</v>
      </c>
      <c r="W1352" s="6">
        <v>3836000</v>
      </c>
      <c r="X1352" s="6">
        <v>4346400</v>
      </c>
      <c r="Y1352" s="6"/>
      <c r="Z1352" s="6">
        <v>1053600</v>
      </c>
      <c r="AA1352" s="6"/>
      <c r="AB1352" s="6"/>
      <c r="AC1352" s="6">
        <v>2366300</v>
      </c>
      <c r="AD1352" s="6">
        <v>879130</v>
      </c>
      <c r="AE1352" s="6">
        <v>1290400</v>
      </c>
      <c r="AF1352" s="6">
        <v>1087800</v>
      </c>
      <c r="AG1352" s="6">
        <f t="shared" si="109"/>
        <v>0.74940918943813872</v>
      </c>
      <c r="AH1352" s="6">
        <f t="shared" si="110"/>
        <v>-0.41617442643364344</v>
      </c>
      <c r="AI1352" s="6" t="e">
        <f t="shared" si="111"/>
        <v>#DIV/0!</v>
      </c>
      <c r="AJ1352" s="6" t="e">
        <f t="shared" si="112"/>
        <v>#DIV/0!</v>
      </c>
      <c r="AK1352" s="6">
        <f>VLOOKUP(AO1352,'MV-SigB'!F:J,3,FALSE)</f>
        <v>0</v>
      </c>
      <c r="AL1352" s="15">
        <v>19</v>
      </c>
      <c r="AM1352" s="6"/>
      <c r="AN1352" s="6">
        <v>14</v>
      </c>
      <c r="AO1352" s="7">
        <v>398</v>
      </c>
    </row>
    <row r="1353" spans="2:41" x14ac:dyDescent="0.2">
      <c r="B1353" s="5" t="s">
        <v>6040</v>
      </c>
      <c r="C1353" s="6" t="str">
        <f t="shared" si="113"/>
        <v>Q9WV27</v>
      </c>
      <c r="D1353" s="6" t="s">
        <v>6041</v>
      </c>
      <c r="E1353" s="6" t="s">
        <v>6042</v>
      </c>
      <c r="F1353" s="6" t="s">
        <v>6043</v>
      </c>
      <c r="G1353" s="6" t="str">
        <f>IFERROR(VLOOKUP(C1353,Tabelle3!A:H,8,FALSE),"")</f>
        <v/>
      </c>
      <c r="H1353" s="6">
        <v>1</v>
      </c>
      <c r="I1353" s="6">
        <v>13</v>
      </c>
      <c r="J1353" s="6">
        <v>1</v>
      </c>
      <c r="K1353" s="6">
        <v>10.8</v>
      </c>
      <c r="L1353" s="6">
        <v>114.89</v>
      </c>
      <c r="M1353" s="6">
        <v>1032</v>
      </c>
      <c r="N1353" s="6">
        <v>4.0241000000000001E-3</v>
      </c>
      <c r="O1353" s="6">
        <v>1.7910999999999999</v>
      </c>
      <c r="P1353" s="6">
        <v>4012600</v>
      </c>
      <c r="Q1353" s="6">
        <v>0</v>
      </c>
      <c r="R1353" s="6">
        <v>514020</v>
      </c>
      <c r="S1353" s="6">
        <v>0</v>
      </c>
      <c r="T1353" s="6">
        <v>0</v>
      </c>
      <c r="U1353" s="6">
        <v>755440</v>
      </c>
      <c r="V1353" s="6">
        <v>479850</v>
      </c>
      <c r="W1353" s="6">
        <v>1924800</v>
      </c>
      <c r="X1353" s="6">
        <v>338480</v>
      </c>
      <c r="Y1353" s="6"/>
      <c r="Z1353" s="6">
        <v>227970</v>
      </c>
      <c r="AA1353" s="6"/>
      <c r="AB1353" s="6"/>
      <c r="AC1353" s="6">
        <v>367810</v>
      </c>
      <c r="AD1353" s="6">
        <v>299310</v>
      </c>
      <c r="AE1353" s="6">
        <v>337210</v>
      </c>
      <c r="AF1353" s="6">
        <v>154400</v>
      </c>
      <c r="AG1353" s="6">
        <f t="shared" si="109"/>
        <v>0.78696503931027939</v>
      </c>
      <c r="AH1353" s="6">
        <f t="shared" si="110"/>
        <v>-0.34562854903262791</v>
      </c>
      <c r="AI1353" s="6" t="e">
        <f t="shared" si="111"/>
        <v>#DIV/0!</v>
      </c>
      <c r="AJ1353" s="6" t="e">
        <f t="shared" si="112"/>
        <v>#DIV/0!</v>
      </c>
      <c r="AK1353" s="6">
        <f>VLOOKUP(AO1353,'MV-SigB'!F:J,3,FALSE)</f>
        <v>0</v>
      </c>
      <c r="AL1353" s="15">
        <v>19</v>
      </c>
      <c r="AM1353" s="6"/>
      <c r="AN1353" s="6">
        <v>2</v>
      </c>
      <c r="AO1353" s="7">
        <v>1565</v>
      </c>
    </row>
    <row r="1354" spans="2:41" x14ac:dyDescent="0.2">
      <c r="B1354" s="5" t="s">
        <v>115</v>
      </c>
      <c r="C1354" s="6" t="str">
        <f t="shared" si="113"/>
        <v>A2APT9</v>
      </c>
      <c r="D1354" s="6" t="s">
        <v>116</v>
      </c>
      <c r="E1354" s="6" t="s">
        <v>117</v>
      </c>
      <c r="F1354" s="6" t="s">
        <v>118</v>
      </c>
      <c r="G1354" s="6" t="str">
        <f>IFERROR(VLOOKUP(C1354,Tabelle3!A:H,8,FALSE),"")</f>
        <v/>
      </c>
      <c r="H1354" s="6">
        <v>1</v>
      </c>
      <c r="I1354" s="6">
        <v>4</v>
      </c>
      <c r="J1354" s="6">
        <v>4</v>
      </c>
      <c r="K1354" s="6">
        <v>7.2</v>
      </c>
      <c r="L1354" s="6">
        <v>83.588999999999999</v>
      </c>
      <c r="M1354" s="6">
        <v>773</v>
      </c>
      <c r="N1354" s="6">
        <v>0</v>
      </c>
      <c r="O1354" s="6">
        <v>4.2034000000000002</v>
      </c>
      <c r="P1354" s="6">
        <v>5866000</v>
      </c>
      <c r="Q1354" s="6">
        <v>0</v>
      </c>
      <c r="R1354" s="6">
        <v>30969</v>
      </c>
      <c r="S1354" s="6">
        <v>0</v>
      </c>
      <c r="T1354" s="6">
        <v>0</v>
      </c>
      <c r="U1354" s="6">
        <v>1939000</v>
      </c>
      <c r="V1354" s="6">
        <v>417770</v>
      </c>
      <c r="W1354" s="6">
        <v>244520</v>
      </c>
      <c r="X1354" s="6">
        <v>3233700</v>
      </c>
      <c r="Y1354" s="6"/>
      <c r="Z1354" s="6">
        <v>359870</v>
      </c>
      <c r="AA1354" s="6"/>
      <c r="AB1354" s="6"/>
      <c r="AC1354" s="6">
        <v>511170</v>
      </c>
      <c r="AD1354" s="6">
        <v>462710</v>
      </c>
      <c r="AE1354" s="6">
        <v>338960</v>
      </c>
      <c r="AF1354" s="6">
        <v>204130</v>
      </c>
      <c r="AG1354" s="6">
        <f t="shared" si="109"/>
        <v>0.94891790872594717</v>
      </c>
      <c r="AH1354" s="6">
        <f t="shared" si="110"/>
        <v>-7.5644810377182028E-2</v>
      </c>
      <c r="AI1354" s="6" t="e">
        <f t="shared" si="111"/>
        <v>#DIV/0!</v>
      </c>
      <c r="AJ1354" s="6" t="e">
        <f t="shared" si="112"/>
        <v>#DIV/0!</v>
      </c>
      <c r="AK1354" s="6">
        <f>VLOOKUP(AO1354,'MV-SigB'!F:J,3,FALSE)</f>
        <v>0</v>
      </c>
      <c r="AL1354" s="15">
        <v>19</v>
      </c>
      <c r="AM1354" s="6"/>
      <c r="AN1354" s="6">
        <v>6</v>
      </c>
      <c r="AO1354" s="7">
        <v>22</v>
      </c>
    </row>
    <row r="1355" spans="2:41" x14ac:dyDescent="0.2">
      <c r="B1355" s="5" t="s">
        <v>5719</v>
      </c>
      <c r="C1355" s="6" t="str">
        <f t="shared" si="113"/>
        <v>Q9DD18</v>
      </c>
      <c r="D1355" s="6" t="s">
        <v>5720</v>
      </c>
      <c r="E1355" s="6" t="s">
        <v>5721</v>
      </c>
      <c r="F1355" s="6" t="s">
        <v>5722</v>
      </c>
      <c r="G1355" s="6" t="str">
        <f>IFERROR(VLOOKUP(C1355,Tabelle3!A:H,8,FALSE),"")</f>
        <v/>
      </c>
      <c r="H1355" s="6">
        <v>2</v>
      </c>
      <c r="I1355" s="6">
        <v>3</v>
      </c>
      <c r="J1355" s="6">
        <v>3</v>
      </c>
      <c r="K1355" s="6">
        <v>20.6</v>
      </c>
      <c r="L1355" s="6">
        <v>23.384</v>
      </c>
      <c r="M1355" s="6">
        <v>209</v>
      </c>
      <c r="N1355" s="6">
        <v>0</v>
      </c>
      <c r="O1355" s="6">
        <v>10.840999999999999</v>
      </c>
      <c r="P1355" s="6">
        <v>6214400</v>
      </c>
      <c r="Q1355" s="6">
        <v>1084100</v>
      </c>
      <c r="R1355" s="6">
        <v>773650</v>
      </c>
      <c r="S1355" s="6">
        <v>1199500</v>
      </c>
      <c r="T1355" s="6">
        <v>1344400</v>
      </c>
      <c r="U1355" s="6">
        <v>0</v>
      </c>
      <c r="V1355" s="6">
        <v>1048000</v>
      </c>
      <c r="W1355" s="6">
        <v>764890</v>
      </c>
      <c r="X1355" s="6">
        <v>0</v>
      </c>
      <c r="Y1355" s="6">
        <v>437460</v>
      </c>
      <c r="Z1355" s="6">
        <v>698690</v>
      </c>
      <c r="AA1355" s="6">
        <v>516400</v>
      </c>
      <c r="AB1355" s="6">
        <v>584390</v>
      </c>
      <c r="AC1355" s="6"/>
      <c r="AD1355" s="6">
        <v>381160</v>
      </c>
      <c r="AE1355" s="6"/>
      <c r="AF1355" s="6"/>
      <c r="AG1355" s="6">
        <f t="shared" si="109"/>
        <v>1.4671922552209047</v>
      </c>
      <c r="AH1355" s="6">
        <f t="shared" si="110"/>
        <v>0.55305792859857417</v>
      </c>
      <c r="AI1355" s="6" t="e">
        <f t="shared" si="111"/>
        <v>#DIV/0!</v>
      </c>
      <c r="AJ1355" s="6" t="e">
        <f t="shared" si="112"/>
        <v>#DIV/0!</v>
      </c>
      <c r="AK1355" s="6">
        <f>VLOOKUP(AO1355,'MV-SigB'!F:J,3,FALSE)</f>
        <v>0</v>
      </c>
      <c r="AL1355" s="15">
        <v>19</v>
      </c>
      <c r="AM1355" s="6"/>
      <c r="AN1355" s="6">
        <v>8</v>
      </c>
      <c r="AO1355" s="7">
        <v>1483</v>
      </c>
    </row>
    <row r="1356" spans="2:41" x14ac:dyDescent="0.2">
      <c r="B1356" s="5" t="s">
        <v>54</v>
      </c>
      <c r="C1356" s="6" t="str">
        <f t="shared" si="113"/>
        <v>A6PWP7</v>
      </c>
      <c r="D1356" s="6" t="s">
        <v>55</v>
      </c>
      <c r="E1356" s="6" t="s">
        <v>56</v>
      </c>
      <c r="F1356" s="6" t="s">
        <v>57</v>
      </c>
      <c r="G1356" s="6" t="str">
        <f>IFERROR(VLOOKUP(C1356,Tabelle3!A:H,8,FALSE),"")</f>
        <v/>
      </c>
      <c r="H1356" s="6">
        <v>28</v>
      </c>
      <c r="I1356" s="6">
        <v>1</v>
      </c>
      <c r="J1356" s="6">
        <v>1</v>
      </c>
      <c r="K1356" s="6">
        <v>6.8</v>
      </c>
      <c r="L1356" s="6">
        <v>29.645</v>
      </c>
      <c r="M1356" s="6">
        <v>263</v>
      </c>
      <c r="N1356" s="6">
        <v>1</v>
      </c>
      <c r="O1356" s="6">
        <v>-2</v>
      </c>
      <c r="P1356" s="6">
        <v>9947500</v>
      </c>
      <c r="Q1356" s="6">
        <v>0</v>
      </c>
      <c r="R1356" s="6">
        <v>0</v>
      </c>
      <c r="S1356" s="6">
        <v>0</v>
      </c>
      <c r="T1356" s="6">
        <v>0</v>
      </c>
      <c r="U1356" s="6">
        <v>1124500</v>
      </c>
      <c r="V1356" s="6">
        <v>1113400</v>
      </c>
      <c r="W1356" s="6">
        <v>2529600</v>
      </c>
      <c r="X1356" s="6">
        <v>5180000</v>
      </c>
      <c r="Y1356" s="6"/>
      <c r="Z1356" s="6"/>
      <c r="AA1356" s="6"/>
      <c r="AB1356" s="6"/>
      <c r="AC1356" s="6">
        <v>144190</v>
      </c>
      <c r="AD1356" s="6">
        <v>198030</v>
      </c>
      <c r="AE1356" s="6">
        <v>146040</v>
      </c>
      <c r="AF1356" s="6">
        <v>210100</v>
      </c>
      <c r="AG1356" s="6" t="e">
        <f t="shared" si="109"/>
        <v>#DIV/0!</v>
      </c>
      <c r="AH1356" s="6" t="e">
        <f t="shared" si="110"/>
        <v>#DIV/0!</v>
      </c>
      <c r="AI1356" s="6" t="e">
        <f t="shared" si="111"/>
        <v>#DIV/0!</v>
      </c>
      <c r="AJ1356" s="6" t="e">
        <f t="shared" si="112"/>
        <v>#DIV/0!</v>
      </c>
      <c r="AK1356" s="6">
        <f>VLOOKUP(AO1356,'MV-SigB'!F:J,3,FALSE)</f>
        <v>0</v>
      </c>
      <c r="AL1356" s="15">
        <v>19</v>
      </c>
      <c r="AM1356" s="6"/>
      <c r="AN1356" s="6">
        <v>1</v>
      </c>
      <c r="AO1356" s="7">
        <v>6</v>
      </c>
    </row>
    <row r="1357" spans="2:41" x14ac:dyDescent="0.2">
      <c r="B1357" s="5" t="s">
        <v>666</v>
      </c>
      <c r="C1357" s="6" t="str">
        <f t="shared" si="113"/>
        <v>E9QL72</v>
      </c>
      <c r="D1357" s="6" t="s">
        <v>667</v>
      </c>
      <c r="E1357" s="6" t="s">
        <v>668</v>
      </c>
      <c r="F1357" s="6" t="s">
        <v>669</v>
      </c>
      <c r="G1357" s="6">
        <f>IFERROR(VLOOKUP(C1357,Tabelle3!A:H,8,FALSE),"")</f>
        <v>1</v>
      </c>
      <c r="H1357" s="6">
        <v>3</v>
      </c>
      <c r="I1357" s="6">
        <v>2</v>
      </c>
      <c r="J1357" s="6">
        <v>2</v>
      </c>
      <c r="K1357" s="6">
        <v>5.0999999999999996</v>
      </c>
      <c r="L1357" s="6">
        <v>63.237000000000002</v>
      </c>
      <c r="M1357" s="6">
        <v>568</v>
      </c>
      <c r="N1357" s="6">
        <v>0</v>
      </c>
      <c r="O1357" s="6">
        <v>6.7747999999999999</v>
      </c>
      <c r="P1357" s="6">
        <v>39551000</v>
      </c>
      <c r="Q1357" s="6">
        <v>17654000</v>
      </c>
      <c r="R1357" s="6">
        <v>1667600</v>
      </c>
      <c r="S1357" s="6">
        <v>15779000</v>
      </c>
      <c r="T1357" s="6">
        <v>3079200</v>
      </c>
      <c r="U1357" s="6">
        <v>0</v>
      </c>
      <c r="V1357" s="6">
        <v>1370600</v>
      </c>
      <c r="W1357" s="6">
        <v>0</v>
      </c>
      <c r="X1357" s="6">
        <v>0</v>
      </c>
      <c r="Y1357" s="6">
        <v>1110100</v>
      </c>
      <c r="Z1357" s="6">
        <v>710710</v>
      </c>
      <c r="AA1357" s="6">
        <v>1556200</v>
      </c>
      <c r="AB1357" s="6">
        <v>849950</v>
      </c>
      <c r="AC1357" s="6"/>
      <c r="AD1357" s="6"/>
      <c r="AE1357" s="6"/>
      <c r="AF1357" s="6"/>
      <c r="AG1357" s="6" t="e">
        <f t="shared" si="109"/>
        <v>#DIV/0!</v>
      </c>
      <c r="AH1357" s="6" t="e">
        <f t="shared" si="110"/>
        <v>#DIV/0!</v>
      </c>
      <c r="AI1357" s="6" t="e">
        <f t="shared" si="111"/>
        <v>#DIV/0!</v>
      </c>
      <c r="AJ1357" s="6" t="e">
        <f t="shared" si="112"/>
        <v>#DIV/0!</v>
      </c>
      <c r="AK1357" s="6">
        <f>VLOOKUP(AO1357,'MV-SigB'!F:J,3,FALSE)</f>
        <v>0</v>
      </c>
      <c r="AL1357" s="15">
        <v>19</v>
      </c>
      <c r="AM1357" s="6"/>
      <c r="AN1357" s="6">
        <v>3</v>
      </c>
      <c r="AO1357" s="7">
        <v>201</v>
      </c>
    </row>
    <row r="1358" spans="2:41" x14ac:dyDescent="0.2">
      <c r="B1358" s="5" t="s">
        <v>4028</v>
      </c>
      <c r="C1358" s="6" t="str">
        <f t="shared" si="113"/>
        <v>Q8R420</v>
      </c>
      <c r="D1358" s="6" t="s">
        <v>4029</v>
      </c>
      <c r="E1358" s="6" t="s">
        <v>4030</v>
      </c>
      <c r="F1358" s="6" t="s">
        <v>4031</v>
      </c>
      <c r="G1358" s="6" t="str">
        <f>IFERROR(VLOOKUP(C1358,Tabelle3!A:H,8,FALSE),"")</f>
        <v/>
      </c>
      <c r="H1358" s="6">
        <v>2</v>
      </c>
      <c r="I1358" s="6">
        <v>3</v>
      </c>
      <c r="J1358" s="6">
        <v>3</v>
      </c>
      <c r="K1358" s="6">
        <v>3.5</v>
      </c>
      <c r="L1358" s="6">
        <v>191.97</v>
      </c>
      <c r="M1358" s="6">
        <v>1704</v>
      </c>
      <c r="N1358" s="6">
        <v>0</v>
      </c>
      <c r="O1358" s="6">
        <v>15.625</v>
      </c>
      <c r="P1358" s="6">
        <v>1637500</v>
      </c>
      <c r="Q1358" s="6">
        <v>0</v>
      </c>
      <c r="R1358" s="6">
        <v>0</v>
      </c>
      <c r="S1358" s="6">
        <v>0</v>
      </c>
      <c r="T1358" s="6">
        <v>292010</v>
      </c>
      <c r="U1358" s="6">
        <v>502060</v>
      </c>
      <c r="V1358" s="6">
        <v>117870</v>
      </c>
      <c r="W1358" s="6">
        <v>364790</v>
      </c>
      <c r="X1358" s="6">
        <v>360720</v>
      </c>
      <c r="Y1358" s="6"/>
      <c r="Z1358" s="6"/>
      <c r="AA1358" s="6"/>
      <c r="AB1358" s="6"/>
      <c r="AC1358" s="6">
        <v>387870</v>
      </c>
      <c r="AD1358" s="6">
        <v>109580</v>
      </c>
      <c r="AE1358" s="6">
        <v>131850</v>
      </c>
      <c r="AF1358" s="6">
        <v>188840</v>
      </c>
      <c r="AG1358" s="6" t="e">
        <f t="shared" si="109"/>
        <v>#DIV/0!</v>
      </c>
      <c r="AH1358" s="6" t="e">
        <f t="shared" si="110"/>
        <v>#DIV/0!</v>
      </c>
      <c r="AI1358" s="6" t="e">
        <f t="shared" si="111"/>
        <v>#DIV/0!</v>
      </c>
      <c r="AJ1358" s="6" t="e">
        <f t="shared" si="112"/>
        <v>#DIV/0!</v>
      </c>
      <c r="AK1358" s="6">
        <f>VLOOKUP(AO1358,'MV-SigB'!F:J,3,FALSE)</f>
        <v>0</v>
      </c>
      <c r="AL1358" s="15">
        <v>19</v>
      </c>
      <c r="AM1358" s="6"/>
      <c r="AN1358" s="6">
        <v>4</v>
      </c>
      <c r="AO1358" s="7">
        <v>1055</v>
      </c>
    </row>
    <row r="1359" spans="2:41" x14ac:dyDescent="0.2">
      <c r="B1359" s="5" t="s">
        <v>6132</v>
      </c>
      <c r="C1359" s="6" t="str">
        <f t="shared" si="113"/>
        <v>Q9Z1G3</v>
      </c>
      <c r="D1359" s="6" t="s">
        <v>6133</v>
      </c>
      <c r="E1359" s="6" t="s">
        <v>6134</v>
      </c>
      <c r="F1359" s="6" t="s">
        <v>6135</v>
      </c>
      <c r="G1359" s="6" t="str">
        <f>IFERROR(VLOOKUP(C1359,Tabelle3!A:H,8,FALSE),"")</f>
        <v/>
      </c>
      <c r="H1359" s="6">
        <v>1</v>
      </c>
      <c r="I1359" s="6">
        <v>3</v>
      </c>
      <c r="J1359" s="6">
        <v>3</v>
      </c>
      <c r="K1359" s="6">
        <v>13.4</v>
      </c>
      <c r="L1359" s="6">
        <v>43.887</v>
      </c>
      <c r="M1359" s="6">
        <v>382</v>
      </c>
      <c r="N1359" s="6">
        <v>0</v>
      </c>
      <c r="O1359" s="6">
        <v>85.617000000000004</v>
      </c>
      <c r="P1359" s="6">
        <v>8954100</v>
      </c>
      <c r="Q1359" s="6">
        <v>0</v>
      </c>
      <c r="R1359" s="6">
        <v>0</v>
      </c>
      <c r="S1359" s="6">
        <v>264120</v>
      </c>
      <c r="T1359" s="6">
        <v>0</v>
      </c>
      <c r="U1359" s="6">
        <v>1269300</v>
      </c>
      <c r="V1359" s="6">
        <v>81412</v>
      </c>
      <c r="W1359" s="6">
        <v>3211900</v>
      </c>
      <c r="X1359" s="6">
        <v>4127300</v>
      </c>
      <c r="Y1359" s="6"/>
      <c r="Z1359" s="6"/>
      <c r="AA1359" s="6"/>
      <c r="AB1359" s="6"/>
      <c r="AC1359" s="6">
        <v>45807</v>
      </c>
      <c r="AD1359" s="6">
        <v>33837</v>
      </c>
      <c r="AE1359" s="6">
        <v>142120</v>
      </c>
      <c r="AF1359" s="6">
        <v>72484</v>
      </c>
      <c r="AG1359" s="6" t="e">
        <f t="shared" si="109"/>
        <v>#DIV/0!</v>
      </c>
      <c r="AH1359" s="6" t="e">
        <f t="shared" si="110"/>
        <v>#DIV/0!</v>
      </c>
      <c r="AI1359" s="6" t="e">
        <f t="shared" si="111"/>
        <v>#DIV/0!</v>
      </c>
      <c r="AJ1359" s="6" t="e">
        <f t="shared" si="112"/>
        <v>#DIV/0!</v>
      </c>
      <c r="AK1359" s="6">
        <f>VLOOKUP(AO1359,'MV-SigB'!F:J,3,FALSE)</f>
        <v>0</v>
      </c>
      <c r="AL1359" s="15">
        <v>19</v>
      </c>
      <c r="AM1359" s="6"/>
      <c r="AN1359" s="6">
        <v>3</v>
      </c>
      <c r="AO1359" s="7">
        <v>1588</v>
      </c>
    </row>
    <row r="1360" spans="2:41" x14ac:dyDescent="0.2">
      <c r="B1360" s="5" t="s">
        <v>5858</v>
      </c>
      <c r="C1360" s="6" t="str">
        <f t="shared" si="113"/>
        <v>Q9JLF6</v>
      </c>
      <c r="D1360" s="6" t="s">
        <v>5859</v>
      </c>
      <c r="E1360" s="6" t="s">
        <v>5860</v>
      </c>
      <c r="F1360" s="6" t="s">
        <v>5861</v>
      </c>
      <c r="G1360" s="6" t="str">
        <f>IFERROR(VLOOKUP(C1360,Tabelle3!A:H,8,FALSE),"")</f>
        <v/>
      </c>
      <c r="H1360" s="6">
        <v>1</v>
      </c>
      <c r="I1360" s="6">
        <v>5</v>
      </c>
      <c r="J1360" s="6">
        <v>5</v>
      </c>
      <c r="K1360" s="6">
        <v>9.1</v>
      </c>
      <c r="L1360" s="6">
        <v>89.825000000000003</v>
      </c>
      <c r="M1360" s="6">
        <v>815</v>
      </c>
      <c r="N1360" s="6">
        <v>0</v>
      </c>
      <c r="O1360" s="6">
        <v>6.2782</v>
      </c>
      <c r="P1360" s="6">
        <v>13236000</v>
      </c>
      <c r="Q1360" s="6">
        <v>0</v>
      </c>
      <c r="R1360" s="6">
        <v>346440</v>
      </c>
      <c r="S1360" s="6">
        <v>0</v>
      </c>
      <c r="T1360" s="6">
        <v>1094000</v>
      </c>
      <c r="U1360" s="6">
        <v>128840</v>
      </c>
      <c r="V1360" s="6">
        <v>287120</v>
      </c>
      <c r="W1360" s="6">
        <v>6490500</v>
      </c>
      <c r="X1360" s="6">
        <v>4889200</v>
      </c>
      <c r="Y1360" s="6"/>
      <c r="Z1360" s="6">
        <v>432130</v>
      </c>
      <c r="AA1360" s="6"/>
      <c r="AB1360" s="6"/>
      <c r="AC1360" s="6">
        <v>244090</v>
      </c>
      <c r="AD1360" s="6">
        <v>806510</v>
      </c>
      <c r="AE1360" s="6">
        <v>598640</v>
      </c>
      <c r="AF1360" s="6">
        <v>344630</v>
      </c>
      <c r="AG1360" s="6">
        <f t="shared" si="109"/>
        <v>0.8669171009143023</v>
      </c>
      <c r="AH1360" s="6">
        <f t="shared" si="110"/>
        <v>-0.20603405278735898</v>
      </c>
      <c r="AI1360" s="6" t="e">
        <f t="shared" si="111"/>
        <v>#DIV/0!</v>
      </c>
      <c r="AJ1360" s="6" t="e">
        <f t="shared" si="112"/>
        <v>#DIV/0!</v>
      </c>
      <c r="AK1360" s="6">
        <f>VLOOKUP(AO1360,'MV-SigB'!F:J,3,FALSE)</f>
        <v>0</v>
      </c>
      <c r="AL1360" s="15">
        <v>19</v>
      </c>
      <c r="AM1360" s="6"/>
      <c r="AN1360" s="6">
        <v>5</v>
      </c>
      <c r="AO1360" s="7">
        <v>1518</v>
      </c>
    </row>
    <row r="1361" spans="2:41" x14ac:dyDescent="0.2">
      <c r="B1361" s="5" t="s">
        <v>6092</v>
      </c>
      <c r="C1361" s="6" t="str">
        <f t="shared" si="113"/>
        <v>Q9WVL3</v>
      </c>
      <c r="D1361" s="6" t="s">
        <v>6093</v>
      </c>
      <c r="E1361" s="6" t="s">
        <v>6094</v>
      </c>
      <c r="F1361" s="6" t="s">
        <v>6095</v>
      </c>
      <c r="G1361" s="6" t="str">
        <f>IFERROR(VLOOKUP(C1361,Tabelle3!A:H,8,FALSE),"")</f>
        <v/>
      </c>
      <c r="H1361" s="6">
        <v>2</v>
      </c>
      <c r="I1361" s="6">
        <v>3</v>
      </c>
      <c r="J1361" s="6">
        <v>3</v>
      </c>
      <c r="K1361" s="6">
        <v>3.8</v>
      </c>
      <c r="L1361" s="6">
        <v>116.55</v>
      </c>
      <c r="M1361" s="6">
        <v>1054</v>
      </c>
      <c r="N1361" s="6">
        <v>5.3156000000000002E-3</v>
      </c>
      <c r="O1361" s="6">
        <v>1.6660999999999999</v>
      </c>
      <c r="P1361" s="6">
        <v>3566000</v>
      </c>
      <c r="Q1361" s="6">
        <v>0</v>
      </c>
      <c r="R1361" s="6">
        <v>0</v>
      </c>
      <c r="S1361" s="6">
        <v>0</v>
      </c>
      <c r="T1361" s="6">
        <v>0</v>
      </c>
      <c r="U1361" s="6">
        <v>626210</v>
      </c>
      <c r="V1361" s="6">
        <v>0</v>
      </c>
      <c r="W1361" s="6">
        <v>1511300</v>
      </c>
      <c r="X1361" s="6">
        <v>1428500</v>
      </c>
      <c r="Y1361" s="6"/>
      <c r="Z1361" s="6"/>
      <c r="AA1361" s="6"/>
      <c r="AB1361" s="6"/>
      <c r="AC1361" s="6">
        <v>447050</v>
      </c>
      <c r="AD1361" s="6"/>
      <c r="AE1361" s="6">
        <v>544310</v>
      </c>
      <c r="AF1361" s="6">
        <v>587260</v>
      </c>
      <c r="AG1361" s="6" t="e">
        <f t="shared" si="109"/>
        <v>#DIV/0!</v>
      </c>
      <c r="AH1361" s="6" t="e">
        <f t="shared" si="110"/>
        <v>#DIV/0!</v>
      </c>
      <c r="AI1361" s="6" t="e">
        <f t="shared" si="111"/>
        <v>#DIV/0!</v>
      </c>
      <c r="AJ1361" s="6" t="e">
        <f t="shared" si="112"/>
        <v>#DIV/0!</v>
      </c>
      <c r="AK1361" s="6">
        <f>VLOOKUP(AO1361,'MV-SigB'!F:J,3,FALSE)</f>
        <v>0</v>
      </c>
      <c r="AL1361" s="15">
        <v>19</v>
      </c>
      <c r="AM1361" s="6"/>
      <c r="AN1361" s="6">
        <v>3</v>
      </c>
      <c r="AO1361" s="7">
        <v>1578</v>
      </c>
    </row>
    <row r="1362" spans="2:41" x14ac:dyDescent="0.2">
      <c r="B1362" s="5" t="s">
        <v>832</v>
      </c>
      <c r="C1362" s="6" t="str">
        <f t="shared" si="113"/>
        <v>G3X922</v>
      </c>
      <c r="D1362" s="6"/>
      <c r="E1362" s="6" t="s">
        <v>833</v>
      </c>
      <c r="F1362" s="6" t="s">
        <v>834</v>
      </c>
      <c r="G1362" s="6" t="str">
        <f>IFERROR(VLOOKUP(C1362,Tabelle3!A:H,8,FALSE),"")</f>
        <v/>
      </c>
      <c r="H1362" s="6">
        <v>1</v>
      </c>
      <c r="I1362" s="6">
        <v>4</v>
      </c>
      <c r="J1362" s="6">
        <v>4</v>
      </c>
      <c r="K1362" s="6">
        <v>2.1</v>
      </c>
      <c r="L1362" s="6">
        <v>254.44</v>
      </c>
      <c r="M1362" s="6">
        <v>2243</v>
      </c>
      <c r="N1362" s="6">
        <v>0</v>
      </c>
      <c r="O1362" s="6">
        <v>6.3135000000000003</v>
      </c>
      <c r="P1362" s="6">
        <v>10305000</v>
      </c>
      <c r="Q1362" s="6">
        <v>0</v>
      </c>
      <c r="R1362" s="6">
        <v>644250</v>
      </c>
      <c r="S1362" s="6">
        <v>0</v>
      </c>
      <c r="T1362" s="6">
        <v>0</v>
      </c>
      <c r="U1362" s="6">
        <v>6290000</v>
      </c>
      <c r="V1362" s="6">
        <v>110580</v>
      </c>
      <c r="W1362" s="6">
        <v>1736100</v>
      </c>
      <c r="X1362" s="6">
        <v>1524400</v>
      </c>
      <c r="Y1362" s="6"/>
      <c r="Z1362" s="6">
        <v>433910</v>
      </c>
      <c r="AA1362" s="6"/>
      <c r="AB1362" s="6"/>
      <c r="AC1362" s="6">
        <v>981230</v>
      </c>
      <c r="AD1362" s="6">
        <v>187900</v>
      </c>
      <c r="AE1362" s="6">
        <v>641680</v>
      </c>
      <c r="AF1362" s="6">
        <v>497740</v>
      </c>
      <c r="AG1362" s="6">
        <f t="shared" si="109"/>
        <v>0.75183123605726543</v>
      </c>
      <c r="AH1362" s="6">
        <f t="shared" si="110"/>
        <v>-0.41151923913828975</v>
      </c>
      <c r="AI1362" s="6" t="e">
        <f t="shared" si="111"/>
        <v>#DIV/0!</v>
      </c>
      <c r="AJ1362" s="6" t="e">
        <f t="shared" si="112"/>
        <v>#DIV/0!</v>
      </c>
      <c r="AK1362" s="6">
        <f>VLOOKUP(AO1362,'MV-SigB'!F:J,3,FALSE)</f>
        <v>0</v>
      </c>
      <c r="AL1362" s="15">
        <v>19</v>
      </c>
      <c r="AM1362" s="6"/>
      <c r="AN1362" s="6">
        <v>7</v>
      </c>
      <c r="AO1362" s="7">
        <v>243</v>
      </c>
    </row>
    <row r="1363" spans="2:41" x14ac:dyDescent="0.2">
      <c r="B1363" s="5" t="s">
        <v>969</v>
      </c>
      <c r="C1363" s="6" t="str">
        <f t="shared" si="113"/>
        <v>K3W4Q8</v>
      </c>
      <c r="D1363" s="6" t="s">
        <v>970</v>
      </c>
      <c r="E1363" s="6" t="s">
        <v>971</v>
      </c>
      <c r="F1363" s="6" t="s">
        <v>972</v>
      </c>
      <c r="G1363" s="6">
        <f>IFERROR(VLOOKUP(C1363,Tabelle3!A:H,8,FALSE),"")</f>
        <v>1</v>
      </c>
      <c r="H1363" s="6">
        <v>4</v>
      </c>
      <c r="I1363" s="6">
        <v>3</v>
      </c>
      <c r="J1363" s="6">
        <v>3</v>
      </c>
      <c r="K1363" s="6">
        <v>18.8</v>
      </c>
      <c r="L1363" s="6">
        <v>24.116</v>
      </c>
      <c r="M1363" s="6">
        <v>218</v>
      </c>
      <c r="N1363" s="6">
        <v>0</v>
      </c>
      <c r="O1363" s="6">
        <v>2.9258000000000002</v>
      </c>
      <c r="P1363" s="6">
        <v>8994700</v>
      </c>
      <c r="Q1363" s="6">
        <v>0</v>
      </c>
      <c r="R1363" s="6">
        <v>667830</v>
      </c>
      <c r="S1363" s="6">
        <v>802110</v>
      </c>
      <c r="T1363" s="6">
        <v>1234400</v>
      </c>
      <c r="U1363" s="6">
        <v>0</v>
      </c>
      <c r="V1363" s="6">
        <v>4644000</v>
      </c>
      <c r="W1363" s="6">
        <v>0</v>
      </c>
      <c r="X1363" s="6">
        <v>1646300</v>
      </c>
      <c r="Y1363" s="6"/>
      <c r="Z1363" s="6">
        <v>158780</v>
      </c>
      <c r="AA1363" s="6">
        <v>153530</v>
      </c>
      <c r="AB1363" s="6">
        <v>211180</v>
      </c>
      <c r="AC1363" s="6"/>
      <c r="AD1363" s="6"/>
      <c r="AE1363" s="6"/>
      <c r="AF1363" s="6"/>
      <c r="AG1363" s="6" t="e">
        <f t="shared" si="109"/>
        <v>#DIV/0!</v>
      </c>
      <c r="AH1363" s="6" t="e">
        <f t="shared" si="110"/>
        <v>#DIV/0!</v>
      </c>
      <c r="AI1363" s="6" t="e">
        <f t="shared" si="111"/>
        <v>#DIV/0!</v>
      </c>
      <c r="AJ1363" s="6" t="e">
        <f t="shared" si="112"/>
        <v>#DIV/0!</v>
      </c>
      <c r="AK1363" s="6">
        <f>VLOOKUP(AO1363,'MV-SigB'!F:J,3,FALSE)</f>
        <v>0</v>
      </c>
      <c r="AL1363" s="15">
        <v>19</v>
      </c>
      <c r="AM1363" s="6"/>
      <c r="AN1363" s="6">
        <v>2</v>
      </c>
      <c r="AO1363" s="7">
        <v>279</v>
      </c>
    </row>
    <row r="1364" spans="2:41" x14ac:dyDescent="0.2">
      <c r="B1364" s="5" t="s">
        <v>392</v>
      </c>
      <c r="C1364" s="6" t="str">
        <f t="shared" si="113"/>
        <v>F6RCU2</v>
      </c>
      <c r="D1364" s="6" t="s">
        <v>393</v>
      </c>
      <c r="E1364" s="6" t="s">
        <v>394</v>
      </c>
      <c r="F1364" s="6" t="s">
        <v>395</v>
      </c>
      <c r="G1364" s="6" t="str">
        <f>IFERROR(VLOOKUP(C1364,Tabelle3!A:H,8,FALSE),"")</f>
        <v/>
      </c>
      <c r="H1364" s="6">
        <v>7</v>
      </c>
      <c r="I1364" s="6">
        <v>3</v>
      </c>
      <c r="J1364" s="6">
        <v>2</v>
      </c>
      <c r="K1364" s="6">
        <v>4.5999999999999996</v>
      </c>
      <c r="L1364" s="6">
        <v>121.3</v>
      </c>
      <c r="M1364" s="6">
        <v>1066</v>
      </c>
      <c r="N1364" s="6">
        <v>1</v>
      </c>
      <c r="O1364" s="6">
        <v>-2</v>
      </c>
      <c r="P1364" s="6">
        <v>36825000</v>
      </c>
      <c r="Q1364" s="6">
        <v>25102000</v>
      </c>
      <c r="R1364" s="6">
        <v>2958600</v>
      </c>
      <c r="S1364" s="6">
        <v>0</v>
      </c>
      <c r="T1364" s="6">
        <v>8464500</v>
      </c>
      <c r="U1364" s="6">
        <v>0</v>
      </c>
      <c r="V1364" s="6">
        <v>300600</v>
      </c>
      <c r="W1364" s="6">
        <v>0</v>
      </c>
      <c r="X1364" s="6">
        <v>0</v>
      </c>
      <c r="Y1364" s="6">
        <v>8872700</v>
      </c>
      <c r="Z1364" s="6">
        <v>8279800</v>
      </c>
      <c r="AA1364" s="6"/>
      <c r="AB1364" s="6">
        <v>8251700</v>
      </c>
      <c r="AC1364" s="6"/>
      <c r="AD1364" s="6">
        <v>1829800</v>
      </c>
      <c r="AE1364" s="6"/>
      <c r="AF1364" s="6"/>
      <c r="AG1364" s="6">
        <f t="shared" si="109"/>
        <v>4.6278646117972819</v>
      </c>
      <c r="AH1364" s="6">
        <f t="shared" si="110"/>
        <v>2.2103466590120129</v>
      </c>
      <c r="AI1364" s="6" t="e">
        <f t="shared" si="111"/>
        <v>#DIV/0!</v>
      </c>
      <c r="AJ1364" s="6" t="e">
        <f t="shared" si="112"/>
        <v>#DIV/0!</v>
      </c>
      <c r="AK1364" s="6">
        <f>VLOOKUP(AO1364,'MV-SigB'!F:J,3,FALSE)</f>
        <v>0</v>
      </c>
      <c r="AL1364" s="15">
        <v>19</v>
      </c>
      <c r="AM1364" s="6"/>
      <c r="AN1364" s="6">
        <v>3</v>
      </c>
      <c r="AO1364" s="7">
        <v>128</v>
      </c>
    </row>
    <row r="1365" spans="2:41" x14ac:dyDescent="0.2">
      <c r="B1365" s="5" t="s">
        <v>43</v>
      </c>
      <c r="C1365" s="6" t="str">
        <f t="shared" si="113"/>
        <v>A2ADF7</v>
      </c>
      <c r="D1365" s="6" t="s">
        <v>44</v>
      </c>
      <c r="E1365" s="6" t="s">
        <v>45</v>
      </c>
      <c r="F1365" s="6" t="s">
        <v>46</v>
      </c>
      <c r="G1365" s="6">
        <f>IFERROR(VLOOKUP(C1365,Tabelle3!A:H,8,FALSE),"")</f>
        <v>1</v>
      </c>
      <c r="H1365" s="6">
        <v>2</v>
      </c>
      <c r="I1365" s="6">
        <v>4</v>
      </c>
      <c r="J1365" s="6">
        <v>4</v>
      </c>
      <c r="K1365" s="6">
        <v>13.8</v>
      </c>
      <c r="L1365" s="6">
        <v>33.777999999999999</v>
      </c>
      <c r="M1365" s="6">
        <v>318</v>
      </c>
      <c r="N1365" s="6">
        <v>0</v>
      </c>
      <c r="O1365" s="6">
        <v>7.4602000000000004</v>
      </c>
      <c r="P1365" s="6">
        <v>14642000</v>
      </c>
      <c r="Q1365" s="6">
        <v>4977700</v>
      </c>
      <c r="R1365" s="6">
        <v>1176000</v>
      </c>
      <c r="S1365" s="6">
        <v>1269900</v>
      </c>
      <c r="T1365" s="6">
        <v>1286600</v>
      </c>
      <c r="U1365" s="6">
        <v>0</v>
      </c>
      <c r="V1365" s="6">
        <v>1363400</v>
      </c>
      <c r="W1365" s="6">
        <v>2023800</v>
      </c>
      <c r="X1365" s="6">
        <v>2545100</v>
      </c>
      <c r="Y1365" s="6">
        <v>597060</v>
      </c>
      <c r="Z1365" s="6">
        <v>587330</v>
      </c>
      <c r="AA1365" s="6">
        <v>518530</v>
      </c>
      <c r="AB1365" s="6">
        <v>535650</v>
      </c>
      <c r="AC1365" s="6"/>
      <c r="AD1365" s="6">
        <v>591680</v>
      </c>
      <c r="AE1365" s="6"/>
      <c r="AF1365" s="6"/>
      <c r="AG1365" s="6">
        <f t="shared" si="109"/>
        <v>0.94585333288263929</v>
      </c>
      <c r="AH1365" s="6">
        <f t="shared" si="110"/>
        <v>-8.0311603000713508E-2</v>
      </c>
      <c r="AI1365" s="6" t="e">
        <f t="shared" si="111"/>
        <v>#DIV/0!</v>
      </c>
      <c r="AJ1365" s="6" t="e">
        <f t="shared" si="112"/>
        <v>#DIV/0!</v>
      </c>
      <c r="AK1365" s="6">
        <f>VLOOKUP(AO1365,'MV-SigB'!F:J,3,FALSE)</f>
        <v>0</v>
      </c>
      <c r="AL1365" s="15">
        <v>19</v>
      </c>
      <c r="AM1365" s="6"/>
      <c r="AN1365" s="6">
        <v>6</v>
      </c>
      <c r="AO1365" s="7">
        <v>3</v>
      </c>
    </row>
    <row r="1366" spans="2:41" x14ac:dyDescent="0.2">
      <c r="B1366" s="5" t="s">
        <v>2685</v>
      </c>
      <c r="C1366" s="6" t="str">
        <f t="shared" si="113"/>
        <v>Q3V0K9</v>
      </c>
      <c r="D1366" s="6" t="s">
        <v>2686</v>
      </c>
      <c r="E1366" s="6" t="s">
        <v>2687</v>
      </c>
      <c r="F1366" s="6" t="s">
        <v>2688</v>
      </c>
      <c r="G1366" s="6" t="str">
        <f>IFERROR(VLOOKUP(C1366,Tabelle3!A:H,8,FALSE),"")</f>
        <v/>
      </c>
      <c r="H1366" s="6">
        <v>1</v>
      </c>
      <c r="I1366" s="6">
        <v>1</v>
      </c>
      <c r="J1366" s="6">
        <v>1</v>
      </c>
      <c r="K1366" s="6">
        <v>3.3</v>
      </c>
      <c r="L1366" s="6">
        <v>70.406999999999996</v>
      </c>
      <c r="M1366" s="6">
        <v>630</v>
      </c>
      <c r="N1366" s="6">
        <v>7.8740000000000008E-3</v>
      </c>
      <c r="O1366" s="6">
        <v>1.464</v>
      </c>
      <c r="P1366" s="6">
        <v>1733100</v>
      </c>
      <c r="Q1366" s="6">
        <v>0</v>
      </c>
      <c r="R1366" s="6">
        <v>276810</v>
      </c>
      <c r="S1366" s="6">
        <v>575580</v>
      </c>
      <c r="T1366" s="6">
        <v>880660</v>
      </c>
      <c r="U1366" s="6">
        <v>0</v>
      </c>
      <c r="V1366" s="6">
        <v>0</v>
      </c>
      <c r="W1366" s="6">
        <v>0</v>
      </c>
      <c r="X1366" s="6">
        <v>0</v>
      </c>
      <c r="Y1366" s="6"/>
      <c r="Z1366" s="6">
        <v>261660</v>
      </c>
      <c r="AA1366" s="6">
        <v>163970</v>
      </c>
      <c r="AB1366" s="6">
        <v>245460</v>
      </c>
      <c r="AC1366" s="6"/>
      <c r="AD1366" s="6"/>
      <c r="AE1366" s="6"/>
      <c r="AF1366" s="6"/>
      <c r="AG1366" s="6" t="e">
        <f t="shared" si="109"/>
        <v>#DIV/0!</v>
      </c>
      <c r="AH1366" s="6" t="e">
        <f t="shared" si="110"/>
        <v>#DIV/0!</v>
      </c>
      <c r="AI1366" s="6" t="e">
        <f t="shared" si="111"/>
        <v>#DIV/0!</v>
      </c>
      <c r="AJ1366" s="6" t="e">
        <f t="shared" si="112"/>
        <v>#DIV/0!</v>
      </c>
      <c r="AK1366" s="6">
        <f>VLOOKUP(AO1366,'MV-SigB'!F:J,3,FALSE)</f>
        <v>0</v>
      </c>
      <c r="AL1366" s="15">
        <v>19</v>
      </c>
      <c r="AM1366" s="6"/>
      <c r="AN1366" s="6">
        <v>4</v>
      </c>
      <c r="AO1366" s="7">
        <v>711</v>
      </c>
    </row>
    <row r="1367" spans="2:41" x14ac:dyDescent="0.2">
      <c r="B1367" s="5" t="s">
        <v>273</v>
      </c>
      <c r="C1367" s="6" t="str">
        <f t="shared" si="113"/>
        <v>B8JKU6</v>
      </c>
      <c r="D1367" s="6" t="s">
        <v>274</v>
      </c>
      <c r="E1367" s="6" t="s">
        <v>275</v>
      </c>
      <c r="F1367" s="6" t="s">
        <v>276</v>
      </c>
      <c r="G1367" s="6" t="str">
        <f>IFERROR(VLOOKUP(C1367,Tabelle3!A:H,8,FALSE),"")</f>
        <v/>
      </c>
      <c r="H1367" s="6">
        <v>3</v>
      </c>
      <c r="I1367" s="6">
        <v>1</v>
      </c>
      <c r="J1367" s="6">
        <v>1</v>
      </c>
      <c r="K1367" s="6">
        <v>6.2</v>
      </c>
      <c r="L1367" s="6">
        <v>17.628</v>
      </c>
      <c r="M1367" s="6">
        <v>160</v>
      </c>
      <c r="N1367" s="6">
        <v>0</v>
      </c>
      <c r="O1367" s="6">
        <v>2.2530000000000001</v>
      </c>
      <c r="P1367" s="6">
        <v>2979900</v>
      </c>
      <c r="Q1367" s="6">
        <v>1432600</v>
      </c>
      <c r="R1367" s="6">
        <v>635460</v>
      </c>
      <c r="S1367" s="6">
        <v>0</v>
      </c>
      <c r="T1367" s="6">
        <v>911870</v>
      </c>
      <c r="U1367" s="6">
        <v>0</v>
      </c>
      <c r="V1367" s="6">
        <v>0</v>
      </c>
      <c r="W1367" s="6">
        <v>0</v>
      </c>
      <c r="X1367" s="6">
        <v>0</v>
      </c>
      <c r="Y1367" s="6">
        <v>595180</v>
      </c>
      <c r="Z1367" s="6">
        <v>532120</v>
      </c>
      <c r="AA1367" s="6"/>
      <c r="AB1367" s="6">
        <v>361780</v>
      </c>
      <c r="AC1367" s="6"/>
      <c r="AD1367" s="6"/>
      <c r="AE1367" s="6"/>
      <c r="AF1367" s="6"/>
      <c r="AG1367" s="6" t="e">
        <f t="shared" si="109"/>
        <v>#DIV/0!</v>
      </c>
      <c r="AH1367" s="6" t="e">
        <f t="shared" si="110"/>
        <v>#DIV/0!</v>
      </c>
      <c r="AI1367" s="6" t="e">
        <f t="shared" si="111"/>
        <v>#DIV/0!</v>
      </c>
      <c r="AJ1367" s="6" t="e">
        <f t="shared" si="112"/>
        <v>#DIV/0!</v>
      </c>
      <c r="AK1367" s="6">
        <f>VLOOKUP(AO1367,'MV-SigB'!F:J,3,FALSE)</f>
        <v>0</v>
      </c>
      <c r="AL1367" s="15">
        <v>19</v>
      </c>
      <c r="AM1367" s="6"/>
      <c r="AN1367" s="6">
        <v>2</v>
      </c>
      <c r="AO1367" s="7">
        <v>63</v>
      </c>
    </row>
    <row r="1368" spans="2:41" x14ac:dyDescent="0.2">
      <c r="B1368" s="5" t="s">
        <v>5093</v>
      </c>
      <c r="C1368" s="6" t="str">
        <f t="shared" si="113"/>
        <v>Q9CYF5</v>
      </c>
      <c r="D1368" s="6" t="s">
        <v>5094</v>
      </c>
      <c r="E1368" s="6" t="s">
        <v>5095</v>
      </c>
      <c r="F1368" s="6" t="s">
        <v>5096</v>
      </c>
      <c r="G1368" s="6">
        <f>IFERROR(VLOOKUP(C1368,Tabelle3!A:H,8,FALSE),"")</f>
        <v>1</v>
      </c>
      <c r="H1368" s="6">
        <v>1</v>
      </c>
      <c r="I1368" s="6">
        <v>1</v>
      </c>
      <c r="J1368" s="6">
        <v>1</v>
      </c>
      <c r="K1368" s="6">
        <v>2.8</v>
      </c>
      <c r="L1368" s="6">
        <v>49.994</v>
      </c>
      <c r="M1368" s="6">
        <v>461</v>
      </c>
      <c r="N1368" s="6">
        <v>0</v>
      </c>
      <c r="O1368" s="6">
        <v>3.3435999999999999</v>
      </c>
      <c r="P1368" s="6">
        <v>1205800</v>
      </c>
      <c r="Q1368" s="6">
        <v>595680</v>
      </c>
      <c r="R1368" s="6">
        <v>324580</v>
      </c>
      <c r="S1368" s="6">
        <v>0</v>
      </c>
      <c r="T1368" s="6">
        <v>285570</v>
      </c>
      <c r="U1368" s="6">
        <v>0</v>
      </c>
      <c r="V1368" s="6">
        <v>0</v>
      </c>
      <c r="W1368" s="6">
        <v>0</v>
      </c>
      <c r="X1368" s="6">
        <v>0</v>
      </c>
      <c r="Y1368" s="6">
        <v>68950</v>
      </c>
      <c r="Z1368" s="6">
        <v>79819</v>
      </c>
      <c r="AA1368" s="6"/>
      <c r="AB1368" s="6">
        <v>47590</v>
      </c>
      <c r="AC1368" s="6"/>
      <c r="AD1368" s="6"/>
      <c r="AE1368" s="6"/>
      <c r="AF1368" s="6"/>
      <c r="AG1368" s="6" t="e">
        <f t="shared" si="109"/>
        <v>#DIV/0!</v>
      </c>
      <c r="AH1368" s="6" t="e">
        <f t="shared" si="110"/>
        <v>#DIV/0!</v>
      </c>
      <c r="AI1368" s="6" t="e">
        <f t="shared" si="111"/>
        <v>#DIV/0!</v>
      </c>
      <c r="AJ1368" s="6" t="e">
        <f t="shared" si="112"/>
        <v>#DIV/0!</v>
      </c>
      <c r="AK1368" s="6">
        <f>VLOOKUP(AO1368,'MV-SigB'!F:J,3,FALSE)</f>
        <v>0</v>
      </c>
      <c r="AL1368" s="15">
        <v>19</v>
      </c>
      <c r="AM1368" s="6"/>
      <c r="AN1368" s="6">
        <v>2</v>
      </c>
      <c r="AO1368" s="7">
        <v>1325</v>
      </c>
    </row>
    <row r="1369" spans="2:41" x14ac:dyDescent="0.2">
      <c r="B1369" s="5" t="s">
        <v>1500</v>
      </c>
      <c r="C1369" s="6" t="str">
        <f t="shared" si="113"/>
        <v>P15864</v>
      </c>
      <c r="D1369" s="6" t="s">
        <v>1501</v>
      </c>
      <c r="E1369" s="6" t="s">
        <v>1502</v>
      </c>
      <c r="F1369" s="6" t="s">
        <v>1503</v>
      </c>
      <c r="G1369" s="6" t="str">
        <f>IFERROR(VLOOKUP(C1369,Tabelle3!A:H,8,FALSE),"")</f>
        <v/>
      </c>
      <c r="H1369" s="6">
        <v>2</v>
      </c>
      <c r="I1369" s="6">
        <v>6</v>
      </c>
      <c r="J1369" s="6">
        <v>2</v>
      </c>
      <c r="K1369" s="6">
        <v>17.899999999999999</v>
      </c>
      <c r="L1369" s="6">
        <v>21.265999999999998</v>
      </c>
      <c r="M1369" s="6">
        <v>212</v>
      </c>
      <c r="N1369" s="6">
        <v>0</v>
      </c>
      <c r="O1369" s="6">
        <v>24.925999999999998</v>
      </c>
      <c r="P1369" s="6">
        <v>46318000</v>
      </c>
      <c r="Q1369" s="6">
        <v>0</v>
      </c>
      <c r="R1369" s="6">
        <v>0</v>
      </c>
      <c r="S1369" s="6">
        <v>0</v>
      </c>
      <c r="T1369" s="6">
        <v>0</v>
      </c>
      <c r="U1369" s="6">
        <v>0</v>
      </c>
      <c r="V1369" s="6">
        <v>9260200</v>
      </c>
      <c r="W1369" s="6">
        <v>17045000</v>
      </c>
      <c r="X1369" s="6">
        <v>20012000</v>
      </c>
      <c r="Y1369" s="6"/>
      <c r="Z1369" s="6"/>
      <c r="AA1369" s="6"/>
      <c r="AB1369" s="6"/>
      <c r="AC1369" s="6"/>
      <c r="AD1369" s="6">
        <v>3908600</v>
      </c>
      <c r="AE1369" s="6">
        <v>6345300</v>
      </c>
      <c r="AF1369" s="6">
        <v>6410800</v>
      </c>
      <c r="AG1369" s="6" t="e">
        <f t="shared" si="109"/>
        <v>#DIV/0!</v>
      </c>
      <c r="AH1369" s="6" t="e">
        <f t="shared" si="110"/>
        <v>#DIV/0!</v>
      </c>
      <c r="AI1369" s="6" t="e">
        <f t="shared" si="111"/>
        <v>#DIV/0!</v>
      </c>
      <c r="AJ1369" s="6" t="e">
        <f t="shared" si="112"/>
        <v>#DIV/0!</v>
      </c>
      <c r="AK1369" s="6">
        <f>VLOOKUP(AO1369,'MV-SigB'!F:J,3,FALSE)</f>
        <v>0</v>
      </c>
      <c r="AL1369" s="15">
        <v>19</v>
      </c>
      <c r="AM1369" s="6"/>
      <c r="AN1369" s="6">
        <v>12</v>
      </c>
      <c r="AO1369" s="7">
        <v>412</v>
      </c>
    </row>
    <row r="1370" spans="2:41" x14ac:dyDescent="0.2">
      <c r="B1370" s="5" t="s">
        <v>2061</v>
      </c>
      <c r="C1370" s="6" t="str">
        <f t="shared" si="113"/>
        <v>P57716</v>
      </c>
      <c r="D1370" s="6" t="s">
        <v>2062</v>
      </c>
      <c r="E1370" s="6" t="s">
        <v>2063</v>
      </c>
      <c r="F1370" s="6" t="s">
        <v>2064</v>
      </c>
      <c r="G1370" s="6" t="str">
        <f>IFERROR(VLOOKUP(C1370,Tabelle3!A:H,8,FALSE),"")</f>
        <v/>
      </c>
      <c r="H1370" s="6">
        <v>1</v>
      </c>
      <c r="I1370" s="6">
        <v>1</v>
      </c>
      <c r="J1370" s="6">
        <v>1</v>
      </c>
      <c r="K1370" s="6">
        <v>4.0999999999999996</v>
      </c>
      <c r="L1370" s="6">
        <v>78.491</v>
      </c>
      <c r="M1370" s="6">
        <v>708</v>
      </c>
      <c r="N1370" s="6">
        <v>2.7119000000000002E-3</v>
      </c>
      <c r="O1370" s="6">
        <v>1.9487000000000001</v>
      </c>
      <c r="P1370" s="6">
        <v>2811100</v>
      </c>
      <c r="Q1370" s="6">
        <v>0</v>
      </c>
      <c r="R1370" s="6">
        <v>0</v>
      </c>
      <c r="S1370" s="6">
        <v>0</v>
      </c>
      <c r="T1370" s="6">
        <v>0</v>
      </c>
      <c r="U1370" s="6">
        <v>418050</v>
      </c>
      <c r="V1370" s="6">
        <v>0</v>
      </c>
      <c r="W1370" s="6">
        <v>1191200</v>
      </c>
      <c r="X1370" s="6">
        <v>1201800</v>
      </c>
      <c r="Y1370" s="6"/>
      <c r="Z1370" s="6"/>
      <c r="AA1370" s="6"/>
      <c r="AB1370" s="6"/>
      <c r="AC1370" s="6">
        <v>115110</v>
      </c>
      <c r="AD1370" s="6"/>
      <c r="AE1370" s="6">
        <v>176940</v>
      </c>
      <c r="AF1370" s="6">
        <v>206810</v>
      </c>
      <c r="AG1370" s="6" t="e">
        <f t="shared" si="109"/>
        <v>#DIV/0!</v>
      </c>
      <c r="AH1370" s="6" t="e">
        <f t="shared" si="110"/>
        <v>#DIV/0!</v>
      </c>
      <c r="AI1370" s="6" t="e">
        <f t="shared" si="111"/>
        <v>#DIV/0!</v>
      </c>
      <c r="AJ1370" s="6" t="e">
        <f t="shared" si="112"/>
        <v>#DIV/0!</v>
      </c>
      <c r="AK1370" s="6">
        <f>VLOOKUP(AO1370,'MV-SigB'!F:J,3,FALSE)</f>
        <v>0</v>
      </c>
      <c r="AL1370" s="15">
        <v>19</v>
      </c>
      <c r="AM1370" s="6"/>
      <c r="AN1370" s="6">
        <v>3</v>
      </c>
      <c r="AO1370" s="7">
        <v>553</v>
      </c>
    </row>
    <row r="1371" spans="2:41" x14ac:dyDescent="0.2">
      <c r="B1371" s="5" t="s">
        <v>2169</v>
      </c>
      <c r="C1371" s="6" t="str">
        <f t="shared" si="113"/>
        <v>P61804</v>
      </c>
      <c r="D1371" s="6" t="s">
        <v>2170</v>
      </c>
      <c r="E1371" s="6" t="s">
        <v>2171</v>
      </c>
      <c r="F1371" s="6" t="s">
        <v>2172</v>
      </c>
      <c r="G1371" s="6" t="str">
        <f>IFERROR(VLOOKUP(C1371,Tabelle3!A:H,8,FALSE),"")</f>
        <v/>
      </c>
      <c r="H1371" s="6">
        <v>1</v>
      </c>
      <c r="I1371" s="6">
        <v>2</v>
      </c>
      <c r="J1371" s="6">
        <v>2</v>
      </c>
      <c r="K1371" s="6">
        <v>19.5</v>
      </c>
      <c r="L1371" s="6">
        <v>12.497</v>
      </c>
      <c r="M1371" s="6">
        <v>113</v>
      </c>
      <c r="N1371" s="6">
        <v>0</v>
      </c>
      <c r="O1371" s="6">
        <v>5.1113999999999997</v>
      </c>
      <c r="P1371" s="6">
        <v>2108200</v>
      </c>
      <c r="Q1371" s="6">
        <v>0</v>
      </c>
      <c r="R1371" s="6">
        <v>219490</v>
      </c>
      <c r="S1371" s="6">
        <v>144310</v>
      </c>
      <c r="T1371" s="6">
        <v>257900</v>
      </c>
      <c r="U1371" s="6">
        <v>0</v>
      </c>
      <c r="V1371" s="6">
        <v>0</v>
      </c>
      <c r="W1371" s="6">
        <v>748590</v>
      </c>
      <c r="X1371" s="6">
        <v>737880</v>
      </c>
      <c r="Y1371" s="6"/>
      <c r="Z1371" s="6">
        <v>581680</v>
      </c>
      <c r="AA1371" s="6">
        <v>368990</v>
      </c>
      <c r="AB1371" s="6">
        <v>365450</v>
      </c>
      <c r="AC1371" s="6"/>
      <c r="AD1371" s="6"/>
      <c r="AE1371" s="6"/>
      <c r="AF1371" s="6"/>
      <c r="AG1371" s="6" t="e">
        <f t="shared" si="109"/>
        <v>#DIV/0!</v>
      </c>
      <c r="AH1371" s="6" t="e">
        <f t="shared" si="110"/>
        <v>#DIV/0!</v>
      </c>
      <c r="AI1371" s="6" t="e">
        <f t="shared" si="111"/>
        <v>#DIV/0!</v>
      </c>
      <c r="AJ1371" s="6" t="e">
        <f t="shared" si="112"/>
        <v>#DIV/0!</v>
      </c>
      <c r="AK1371" s="6">
        <f>VLOOKUP(AO1371,'MV-SigB'!F:J,3,FALSE)</f>
        <v>0</v>
      </c>
      <c r="AL1371" s="15">
        <v>19</v>
      </c>
      <c r="AM1371" s="6"/>
      <c r="AN1371" s="6">
        <v>5</v>
      </c>
      <c r="AO1371" s="7">
        <v>580</v>
      </c>
    </row>
    <row r="1372" spans="2:41" x14ac:dyDescent="0.2">
      <c r="B1372" s="5" t="s">
        <v>730</v>
      </c>
      <c r="C1372" s="6" t="str">
        <f t="shared" si="113"/>
        <v>E9QPE7</v>
      </c>
      <c r="D1372" s="6" t="s">
        <v>731</v>
      </c>
      <c r="E1372" s="6" t="s">
        <v>732</v>
      </c>
      <c r="F1372" s="6" t="s">
        <v>733</v>
      </c>
      <c r="G1372" s="6" t="str">
        <f>IFERROR(VLOOKUP(C1372,Tabelle3!A:H,8,FALSE),"")</f>
        <v/>
      </c>
      <c r="H1372" s="6">
        <v>3</v>
      </c>
      <c r="I1372" s="6">
        <v>6</v>
      </c>
      <c r="J1372" s="6">
        <v>2</v>
      </c>
      <c r="K1372" s="6">
        <v>4.7</v>
      </c>
      <c r="L1372" s="6">
        <v>223.35</v>
      </c>
      <c r="M1372" s="6">
        <v>1938</v>
      </c>
      <c r="N1372" s="6">
        <v>0</v>
      </c>
      <c r="O1372" s="6">
        <v>134.33000000000001</v>
      </c>
      <c r="P1372" s="6">
        <v>1894800</v>
      </c>
      <c r="Q1372" s="6">
        <v>0</v>
      </c>
      <c r="R1372" s="6">
        <v>0</v>
      </c>
      <c r="S1372" s="6">
        <v>0</v>
      </c>
      <c r="T1372" s="6">
        <v>0</v>
      </c>
      <c r="U1372" s="6">
        <v>870970</v>
      </c>
      <c r="V1372" s="6">
        <v>396630</v>
      </c>
      <c r="W1372" s="6">
        <v>0</v>
      </c>
      <c r="X1372" s="6">
        <v>627220</v>
      </c>
      <c r="Y1372" s="6"/>
      <c r="Z1372" s="6"/>
      <c r="AA1372" s="6"/>
      <c r="AB1372" s="6"/>
      <c r="AC1372" s="6">
        <v>601130</v>
      </c>
      <c r="AD1372" s="6">
        <v>327990</v>
      </c>
      <c r="AE1372" s="6"/>
      <c r="AF1372" s="6">
        <v>437610</v>
      </c>
      <c r="AG1372" s="6" t="e">
        <f t="shared" si="109"/>
        <v>#DIV/0!</v>
      </c>
      <c r="AH1372" s="6" t="e">
        <f t="shared" si="110"/>
        <v>#DIV/0!</v>
      </c>
      <c r="AI1372" s="6" t="e">
        <f t="shared" si="111"/>
        <v>#DIV/0!</v>
      </c>
      <c r="AJ1372" s="6" t="e">
        <f t="shared" si="112"/>
        <v>#DIV/0!</v>
      </c>
      <c r="AK1372" s="6">
        <f>VLOOKUP(AO1372,'MV-SigB'!F:J,3,FALSE)</f>
        <v>0</v>
      </c>
      <c r="AL1372" s="15">
        <v>19</v>
      </c>
      <c r="AM1372" s="6"/>
      <c r="AN1372" s="6">
        <v>6</v>
      </c>
      <c r="AO1372" s="7">
        <v>217</v>
      </c>
    </row>
    <row r="1373" spans="2:41" x14ac:dyDescent="0.2">
      <c r="B1373" s="5" t="s">
        <v>74</v>
      </c>
      <c r="C1373" s="6" t="str">
        <f t="shared" si="113"/>
        <v>A2AJQ0</v>
      </c>
      <c r="D1373" s="6" t="s">
        <v>75</v>
      </c>
      <c r="E1373" s="6" t="s">
        <v>76</v>
      </c>
      <c r="F1373" s="6" t="s">
        <v>77</v>
      </c>
      <c r="G1373" s="6">
        <f>IFERROR(VLOOKUP(C1373,Tabelle3!A:H,8,FALSE),"")</f>
        <v>1</v>
      </c>
      <c r="H1373" s="6">
        <v>4</v>
      </c>
      <c r="I1373" s="6">
        <v>6</v>
      </c>
      <c r="J1373" s="6">
        <v>6</v>
      </c>
      <c r="K1373" s="6">
        <v>11.9</v>
      </c>
      <c r="L1373" s="6">
        <v>67.614999999999995</v>
      </c>
      <c r="M1373" s="6">
        <v>597</v>
      </c>
      <c r="N1373" s="6">
        <v>0</v>
      </c>
      <c r="O1373" s="6">
        <v>113.66</v>
      </c>
      <c r="P1373" s="6">
        <v>40590000</v>
      </c>
      <c r="Q1373" s="6">
        <v>0</v>
      </c>
      <c r="R1373" s="6">
        <v>0</v>
      </c>
      <c r="S1373" s="6">
        <v>1545800</v>
      </c>
      <c r="T1373" s="6">
        <v>0</v>
      </c>
      <c r="U1373" s="6">
        <v>1988300</v>
      </c>
      <c r="V1373" s="6">
        <v>15525000</v>
      </c>
      <c r="W1373" s="6">
        <v>12583000</v>
      </c>
      <c r="X1373" s="6">
        <v>8947700</v>
      </c>
      <c r="Y1373" s="6"/>
      <c r="Z1373" s="6"/>
      <c r="AA1373" s="6">
        <v>384830</v>
      </c>
      <c r="AB1373" s="6"/>
      <c r="AC1373" s="6">
        <v>234000</v>
      </c>
      <c r="AD1373" s="6">
        <v>624260</v>
      </c>
      <c r="AE1373" s="6">
        <v>306390</v>
      </c>
      <c r="AF1373" s="6">
        <v>327410</v>
      </c>
      <c r="AG1373" s="6">
        <f t="shared" si="109"/>
        <v>1.0316743294505584</v>
      </c>
      <c r="AH1373" s="6">
        <f t="shared" si="110"/>
        <v>4.4987624407492662E-2</v>
      </c>
      <c r="AI1373" s="6" t="e">
        <f t="shared" si="111"/>
        <v>#DIV/0!</v>
      </c>
      <c r="AJ1373" s="6" t="e">
        <f t="shared" si="112"/>
        <v>#DIV/0!</v>
      </c>
      <c r="AK1373" s="6">
        <f>VLOOKUP(AO1373,'MV-SigB'!F:J,3,FALSE)</f>
        <v>0</v>
      </c>
      <c r="AL1373" s="15">
        <v>19</v>
      </c>
      <c r="AM1373" s="6"/>
      <c r="AN1373" s="6">
        <v>12</v>
      </c>
      <c r="AO1373" s="7">
        <v>11</v>
      </c>
    </row>
    <row r="1374" spans="2:41" x14ac:dyDescent="0.2">
      <c r="B1374" s="5" t="s">
        <v>2419</v>
      </c>
      <c r="C1374" s="6" t="str">
        <f t="shared" si="113"/>
        <v>Q01853</v>
      </c>
      <c r="D1374" s="6" t="s">
        <v>2420</v>
      </c>
      <c r="E1374" s="6" t="s">
        <v>2421</v>
      </c>
      <c r="F1374" s="6" t="s">
        <v>2422</v>
      </c>
      <c r="G1374" s="6" t="str">
        <f>IFERROR(VLOOKUP(C1374,Tabelle3!A:H,8,FALSE),"")</f>
        <v/>
      </c>
      <c r="H1374" s="6">
        <v>1</v>
      </c>
      <c r="I1374" s="6">
        <v>10</v>
      </c>
      <c r="J1374" s="6">
        <v>10</v>
      </c>
      <c r="K1374" s="6">
        <v>15.9</v>
      </c>
      <c r="L1374" s="6">
        <v>89.320999999999998</v>
      </c>
      <c r="M1374" s="6">
        <v>806</v>
      </c>
      <c r="N1374" s="6">
        <v>0</v>
      </c>
      <c r="O1374" s="6">
        <v>122.61</v>
      </c>
      <c r="P1374" s="6">
        <v>23464000</v>
      </c>
      <c r="Q1374" s="6">
        <v>0</v>
      </c>
      <c r="R1374" s="6">
        <v>0</v>
      </c>
      <c r="S1374" s="6">
        <v>0</v>
      </c>
      <c r="T1374" s="6">
        <v>0</v>
      </c>
      <c r="U1374" s="6">
        <v>5714000</v>
      </c>
      <c r="V1374" s="6">
        <v>3537200</v>
      </c>
      <c r="W1374" s="6">
        <v>7338300</v>
      </c>
      <c r="X1374" s="6">
        <v>6874000</v>
      </c>
      <c r="Y1374" s="6"/>
      <c r="Z1374" s="6"/>
      <c r="AA1374" s="6"/>
      <c r="AB1374" s="6"/>
      <c r="AC1374" s="6">
        <v>1960900</v>
      </c>
      <c r="AD1374" s="6">
        <v>5562300</v>
      </c>
      <c r="AE1374" s="6">
        <v>1354200</v>
      </c>
      <c r="AF1374" s="6">
        <v>1445600</v>
      </c>
      <c r="AG1374" s="6" t="e">
        <f t="shared" si="109"/>
        <v>#DIV/0!</v>
      </c>
      <c r="AH1374" s="6" t="e">
        <f t="shared" si="110"/>
        <v>#DIV/0!</v>
      </c>
      <c r="AI1374" s="6" t="e">
        <f t="shared" si="111"/>
        <v>#DIV/0!</v>
      </c>
      <c r="AJ1374" s="6" t="e">
        <f t="shared" si="112"/>
        <v>#DIV/0!</v>
      </c>
      <c r="AK1374" s="6">
        <f>VLOOKUP(AO1374,'MV-SigB'!F:J,3,FALSE)</f>
        <v>0</v>
      </c>
      <c r="AL1374" s="15">
        <v>19</v>
      </c>
      <c r="AM1374" s="6"/>
      <c r="AN1374" s="6">
        <v>11</v>
      </c>
      <c r="AO1374" s="7">
        <v>643</v>
      </c>
    </row>
    <row r="1375" spans="2:41" x14ac:dyDescent="0.2">
      <c r="B1375" s="5" t="s">
        <v>1364</v>
      </c>
      <c r="C1375" s="6" t="str">
        <f t="shared" si="113"/>
        <v>P09242</v>
      </c>
      <c r="D1375" s="6" t="s">
        <v>1365</v>
      </c>
      <c r="E1375" s="6" t="s">
        <v>1366</v>
      </c>
      <c r="F1375" s="6" t="s">
        <v>1367</v>
      </c>
      <c r="G1375" s="6" t="str">
        <f>IFERROR(VLOOKUP(C1375,Tabelle3!A:H,8,FALSE),"")</f>
        <v/>
      </c>
      <c r="H1375" s="6">
        <v>3</v>
      </c>
      <c r="I1375" s="6">
        <v>3</v>
      </c>
      <c r="J1375" s="6">
        <v>3</v>
      </c>
      <c r="K1375" s="6">
        <v>5.3</v>
      </c>
      <c r="L1375" s="6">
        <v>57.514000000000003</v>
      </c>
      <c r="M1375" s="6">
        <v>524</v>
      </c>
      <c r="N1375" s="6">
        <v>0</v>
      </c>
      <c r="O1375" s="6">
        <v>2.4325000000000001</v>
      </c>
      <c r="P1375" s="6">
        <v>20702000</v>
      </c>
      <c r="Q1375" s="6">
        <v>0</v>
      </c>
      <c r="R1375" s="6">
        <v>0</v>
      </c>
      <c r="S1375" s="6">
        <v>857900</v>
      </c>
      <c r="T1375" s="6">
        <v>413680</v>
      </c>
      <c r="U1375" s="6">
        <v>414240</v>
      </c>
      <c r="V1375" s="6">
        <v>0</v>
      </c>
      <c r="W1375" s="6">
        <v>10096000</v>
      </c>
      <c r="X1375" s="6">
        <v>8920500</v>
      </c>
      <c r="Y1375" s="6"/>
      <c r="Z1375" s="6"/>
      <c r="AA1375" s="6"/>
      <c r="AB1375" s="6"/>
      <c r="AC1375" s="6">
        <v>174350</v>
      </c>
      <c r="AD1375" s="6"/>
      <c r="AE1375" s="6">
        <v>274320</v>
      </c>
      <c r="AF1375" s="6">
        <v>376530</v>
      </c>
      <c r="AG1375" s="6" t="e">
        <f t="shared" si="109"/>
        <v>#DIV/0!</v>
      </c>
      <c r="AH1375" s="6" t="e">
        <f t="shared" si="110"/>
        <v>#DIV/0!</v>
      </c>
      <c r="AI1375" s="6" t="e">
        <f t="shared" si="111"/>
        <v>#DIV/0!</v>
      </c>
      <c r="AJ1375" s="6" t="e">
        <f t="shared" si="112"/>
        <v>#DIV/0!</v>
      </c>
      <c r="AK1375" s="6">
        <f>VLOOKUP(AO1375,'MV-SigB'!F:J,3,FALSE)</f>
        <v>0</v>
      </c>
      <c r="AL1375" s="15">
        <v>19</v>
      </c>
      <c r="AM1375" s="6"/>
      <c r="AN1375" s="6">
        <v>4</v>
      </c>
      <c r="AO1375" s="7">
        <v>378</v>
      </c>
    </row>
    <row r="1376" spans="2:41" x14ac:dyDescent="0.2">
      <c r="B1376" s="5" t="s">
        <v>233</v>
      </c>
      <c r="C1376" s="6" t="str">
        <f t="shared" si="113"/>
        <v>B2KF92</v>
      </c>
      <c r="D1376" s="6" t="s">
        <v>234</v>
      </c>
      <c r="E1376" s="6" t="s">
        <v>235</v>
      </c>
      <c r="F1376" s="6" t="s">
        <v>236</v>
      </c>
      <c r="G1376" s="6" t="str">
        <f>IFERROR(VLOOKUP(C1376,Tabelle3!A:H,8,FALSE),"")</f>
        <v/>
      </c>
      <c r="H1376" s="6">
        <v>4</v>
      </c>
      <c r="I1376" s="6">
        <v>3</v>
      </c>
      <c r="J1376" s="6">
        <v>2</v>
      </c>
      <c r="K1376" s="6">
        <v>3.8</v>
      </c>
      <c r="L1376" s="6">
        <v>92.649000000000001</v>
      </c>
      <c r="M1376" s="6">
        <v>806</v>
      </c>
      <c r="N1376" s="6">
        <v>0</v>
      </c>
      <c r="O1376" s="6">
        <v>3.6168999999999998</v>
      </c>
      <c r="P1376" s="6">
        <v>4143300</v>
      </c>
      <c r="Q1376" s="6">
        <v>0</v>
      </c>
      <c r="R1376" s="6">
        <v>0</v>
      </c>
      <c r="S1376" s="6">
        <v>1818800</v>
      </c>
      <c r="T1376" s="6">
        <v>0</v>
      </c>
      <c r="U1376" s="6">
        <v>130290</v>
      </c>
      <c r="V1376" s="6">
        <v>0</v>
      </c>
      <c r="W1376" s="6">
        <v>595960</v>
      </c>
      <c r="X1376" s="6">
        <v>1598200</v>
      </c>
      <c r="Y1376" s="6"/>
      <c r="Z1376" s="6"/>
      <c r="AA1376" s="6"/>
      <c r="AB1376" s="6"/>
      <c r="AC1376" s="6">
        <v>149550</v>
      </c>
      <c r="AD1376" s="6"/>
      <c r="AE1376" s="6">
        <v>252790</v>
      </c>
      <c r="AF1376" s="6">
        <v>336360</v>
      </c>
      <c r="AG1376" s="6" t="e">
        <f t="shared" si="109"/>
        <v>#DIV/0!</v>
      </c>
      <c r="AH1376" s="6" t="e">
        <f t="shared" si="110"/>
        <v>#DIV/0!</v>
      </c>
      <c r="AI1376" s="6" t="e">
        <f t="shared" si="111"/>
        <v>#DIV/0!</v>
      </c>
      <c r="AJ1376" s="6" t="e">
        <f t="shared" si="112"/>
        <v>#DIV/0!</v>
      </c>
      <c r="AK1376" s="6">
        <f>VLOOKUP(AO1376,'MV-SigB'!F:J,3,FALSE)</f>
        <v>0</v>
      </c>
      <c r="AL1376" s="15">
        <v>19</v>
      </c>
      <c r="AM1376" s="6"/>
      <c r="AN1376" s="6">
        <v>2</v>
      </c>
      <c r="AO1376" s="7">
        <v>52</v>
      </c>
    </row>
    <row r="1377" spans="2:41" x14ac:dyDescent="0.2">
      <c r="B1377" s="5" t="s">
        <v>2727</v>
      </c>
      <c r="C1377" s="6" t="str">
        <f t="shared" si="113"/>
        <v>Q8BZN7</v>
      </c>
      <c r="D1377" s="6" t="s">
        <v>2728</v>
      </c>
      <c r="E1377" s="6" t="s">
        <v>2729</v>
      </c>
      <c r="F1377" s="6" t="s">
        <v>2730</v>
      </c>
      <c r="G1377" s="6" t="str">
        <f>IFERROR(VLOOKUP(C1377,Tabelle3!A:H,8,FALSE),"")</f>
        <v/>
      </c>
      <c r="H1377" s="6">
        <v>2</v>
      </c>
      <c r="I1377" s="6">
        <v>1</v>
      </c>
      <c r="J1377" s="6">
        <v>1</v>
      </c>
      <c r="K1377" s="6">
        <v>1.7</v>
      </c>
      <c r="L1377" s="6">
        <v>80.11</v>
      </c>
      <c r="M1377" s="6">
        <v>709</v>
      </c>
      <c r="N1377" s="6">
        <v>1</v>
      </c>
      <c r="O1377" s="6">
        <v>-2</v>
      </c>
      <c r="P1377" s="6">
        <v>6367200</v>
      </c>
      <c r="Q1377" s="6">
        <v>2011900</v>
      </c>
      <c r="R1377" s="6">
        <v>1539700</v>
      </c>
      <c r="S1377" s="6">
        <v>0</v>
      </c>
      <c r="T1377" s="6">
        <v>1108600</v>
      </c>
      <c r="U1377" s="6">
        <v>0</v>
      </c>
      <c r="V1377" s="6">
        <v>1707100</v>
      </c>
      <c r="W1377" s="6">
        <v>0</v>
      </c>
      <c r="X1377" s="6">
        <v>0</v>
      </c>
      <c r="Y1377" s="6">
        <v>396360</v>
      </c>
      <c r="Z1377" s="6">
        <v>678220</v>
      </c>
      <c r="AA1377" s="6"/>
      <c r="AB1377" s="6">
        <v>540050</v>
      </c>
      <c r="AC1377" s="6"/>
      <c r="AD1377" s="6">
        <v>269830</v>
      </c>
      <c r="AE1377" s="6"/>
      <c r="AF1377" s="6"/>
      <c r="AG1377" s="6">
        <f t="shared" si="109"/>
        <v>1.9946262461549864</v>
      </c>
      <c r="AH1377" s="6">
        <f t="shared" si="110"/>
        <v>0.99611843901177477</v>
      </c>
      <c r="AI1377" s="6" t="e">
        <f t="shared" si="111"/>
        <v>#DIV/0!</v>
      </c>
      <c r="AJ1377" s="6" t="e">
        <f t="shared" si="112"/>
        <v>#DIV/0!</v>
      </c>
      <c r="AK1377" s="6">
        <f>VLOOKUP(AO1377,'MV-SigB'!F:J,3,FALSE)</f>
        <v>0</v>
      </c>
      <c r="AL1377" s="15">
        <v>19</v>
      </c>
      <c r="AM1377" s="6"/>
      <c r="AN1377" s="6">
        <v>1</v>
      </c>
      <c r="AO1377" s="7">
        <v>722</v>
      </c>
    </row>
    <row r="1378" spans="2:41" x14ac:dyDescent="0.2">
      <c r="B1378" s="5" t="s">
        <v>976</v>
      </c>
      <c r="C1378" s="6" t="str">
        <f t="shared" si="113"/>
        <v>M0QWY0</v>
      </c>
      <c r="D1378" s="6" t="s">
        <v>977</v>
      </c>
      <c r="E1378" s="6" t="s">
        <v>978</v>
      </c>
      <c r="F1378" s="6" t="s">
        <v>979</v>
      </c>
      <c r="G1378" s="6">
        <f>IFERROR(VLOOKUP(C1378,Tabelle3!A:H,8,FALSE),"")</f>
        <v>1</v>
      </c>
      <c r="H1378" s="6">
        <v>3</v>
      </c>
      <c r="I1378" s="6">
        <v>1</v>
      </c>
      <c r="J1378" s="6">
        <v>1</v>
      </c>
      <c r="K1378" s="6">
        <v>7</v>
      </c>
      <c r="L1378" s="6">
        <v>14.375999999999999</v>
      </c>
      <c r="M1378" s="6">
        <v>128</v>
      </c>
      <c r="N1378" s="6">
        <v>0</v>
      </c>
      <c r="O1378" s="6">
        <v>2.5640000000000001</v>
      </c>
      <c r="P1378" s="6">
        <v>1254300</v>
      </c>
      <c r="Q1378" s="6">
        <v>211870</v>
      </c>
      <c r="R1378" s="6">
        <v>287810</v>
      </c>
      <c r="S1378" s="6">
        <v>0</v>
      </c>
      <c r="T1378" s="6">
        <v>754630</v>
      </c>
      <c r="U1378" s="6">
        <v>0</v>
      </c>
      <c r="V1378" s="6">
        <v>0</v>
      </c>
      <c r="W1378" s="6">
        <v>0</v>
      </c>
      <c r="X1378" s="6">
        <v>0</v>
      </c>
      <c r="Y1378" s="6">
        <v>88022</v>
      </c>
      <c r="Z1378" s="6">
        <v>241000</v>
      </c>
      <c r="AA1378" s="6"/>
      <c r="AB1378" s="6">
        <v>299400</v>
      </c>
      <c r="AC1378" s="6"/>
      <c r="AD1378" s="6"/>
      <c r="AE1378" s="6"/>
      <c r="AF1378" s="6"/>
      <c r="AG1378" s="6" t="e">
        <f t="shared" si="109"/>
        <v>#DIV/0!</v>
      </c>
      <c r="AH1378" s="6" t="e">
        <f t="shared" si="110"/>
        <v>#DIV/0!</v>
      </c>
      <c r="AI1378" s="6" t="e">
        <f t="shared" si="111"/>
        <v>#DIV/0!</v>
      </c>
      <c r="AJ1378" s="6" t="e">
        <f t="shared" si="112"/>
        <v>#DIV/0!</v>
      </c>
      <c r="AK1378" s="6">
        <f>VLOOKUP(AO1378,'MV-SigB'!F:J,3,FALSE)</f>
        <v>0</v>
      </c>
      <c r="AL1378" s="15">
        <v>19</v>
      </c>
      <c r="AM1378" s="6"/>
      <c r="AN1378" s="6">
        <v>3</v>
      </c>
      <c r="AO1378" s="7">
        <v>281</v>
      </c>
    </row>
    <row r="1379" spans="2:41" x14ac:dyDescent="0.2">
      <c r="B1379" s="5" t="s">
        <v>3600</v>
      </c>
      <c r="C1379" s="6" t="str">
        <f t="shared" si="113"/>
        <v>Q8BXN7</v>
      </c>
      <c r="D1379" s="6" t="s">
        <v>3601</v>
      </c>
      <c r="E1379" s="6" t="s">
        <v>3602</v>
      </c>
      <c r="F1379" s="6" t="s">
        <v>3603</v>
      </c>
      <c r="G1379" s="6">
        <f>IFERROR(VLOOKUP(C1379,Tabelle3!A:H,8,FALSE),"")</f>
        <v>1</v>
      </c>
      <c r="H1379" s="6">
        <v>1</v>
      </c>
      <c r="I1379" s="6">
        <v>2</v>
      </c>
      <c r="J1379" s="6">
        <v>2</v>
      </c>
      <c r="K1379" s="6">
        <v>8.3000000000000007</v>
      </c>
      <c r="L1379" s="6">
        <v>40.917999999999999</v>
      </c>
      <c r="M1379" s="6">
        <v>372</v>
      </c>
      <c r="N1379" s="6">
        <v>0</v>
      </c>
      <c r="O1379" s="6">
        <v>2.3512</v>
      </c>
      <c r="P1379" s="6">
        <v>5841000</v>
      </c>
      <c r="Q1379" s="6">
        <v>0</v>
      </c>
      <c r="R1379" s="6">
        <v>0</v>
      </c>
      <c r="S1379" s="6">
        <v>0</v>
      </c>
      <c r="T1379" s="6">
        <v>0</v>
      </c>
      <c r="U1379" s="6">
        <v>344530</v>
      </c>
      <c r="V1379" s="6">
        <v>2457400</v>
      </c>
      <c r="W1379" s="6">
        <v>3039100</v>
      </c>
      <c r="X1379" s="6">
        <v>0</v>
      </c>
      <c r="Y1379" s="6"/>
      <c r="Z1379" s="6"/>
      <c r="AA1379" s="6"/>
      <c r="AB1379" s="6"/>
      <c r="AC1379" s="6">
        <v>126950</v>
      </c>
      <c r="AD1379" s="6">
        <v>337740</v>
      </c>
      <c r="AE1379" s="6">
        <v>135870</v>
      </c>
      <c r="AF1379" s="6"/>
      <c r="AG1379" s="6" t="e">
        <f t="shared" si="109"/>
        <v>#DIV/0!</v>
      </c>
      <c r="AH1379" s="6" t="e">
        <f t="shared" si="110"/>
        <v>#DIV/0!</v>
      </c>
      <c r="AI1379" s="6" t="e">
        <f t="shared" si="111"/>
        <v>#DIV/0!</v>
      </c>
      <c r="AJ1379" s="6" t="e">
        <f t="shared" si="112"/>
        <v>#DIV/0!</v>
      </c>
      <c r="AK1379" s="6">
        <f>VLOOKUP(AO1379,'MV-SigB'!F:J,3,FALSE)</f>
        <v>0</v>
      </c>
      <c r="AL1379" s="15">
        <v>19</v>
      </c>
      <c r="AM1379" s="6"/>
      <c r="AN1379" s="6">
        <v>2</v>
      </c>
      <c r="AO1379" s="7">
        <v>945</v>
      </c>
    </row>
    <row r="1380" spans="2:41" x14ac:dyDescent="0.2">
      <c r="B1380" s="5" t="s">
        <v>6128</v>
      </c>
      <c r="C1380" s="6" t="str">
        <f t="shared" si="113"/>
        <v>Q9Z110</v>
      </c>
      <c r="D1380" s="6" t="s">
        <v>6129</v>
      </c>
      <c r="E1380" s="6" t="s">
        <v>6130</v>
      </c>
      <c r="F1380" s="6" t="s">
        <v>6131</v>
      </c>
      <c r="G1380" s="6">
        <f>IFERROR(VLOOKUP(C1380,Tabelle3!A:H,8,FALSE),"")</f>
        <v>1</v>
      </c>
      <c r="H1380" s="6">
        <v>2</v>
      </c>
      <c r="I1380" s="6">
        <v>2</v>
      </c>
      <c r="J1380" s="6">
        <v>2</v>
      </c>
      <c r="K1380" s="6">
        <v>4.5</v>
      </c>
      <c r="L1380" s="6">
        <v>87.052000000000007</v>
      </c>
      <c r="M1380" s="6">
        <v>793</v>
      </c>
      <c r="N1380" s="6">
        <v>0</v>
      </c>
      <c r="O1380" s="6">
        <v>32.426000000000002</v>
      </c>
      <c r="P1380" s="6">
        <v>11557000</v>
      </c>
      <c r="Q1380" s="6">
        <v>0</v>
      </c>
      <c r="R1380" s="6">
        <v>0</v>
      </c>
      <c r="S1380" s="6">
        <v>0</v>
      </c>
      <c r="T1380" s="6">
        <v>0</v>
      </c>
      <c r="U1380" s="6">
        <v>1980300</v>
      </c>
      <c r="V1380" s="6">
        <v>0</v>
      </c>
      <c r="W1380" s="6">
        <v>1074200</v>
      </c>
      <c r="X1380" s="6">
        <v>8502600</v>
      </c>
      <c r="Y1380" s="6"/>
      <c r="Z1380" s="6"/>
      <c r="AA1380" s="6"/>
      <c r="AB1380" s="6"/>
      <c r="AC1380" s="6">
        <v>135940</v>
      </c>
      <c r="AD1380" s="6"/>
      <c r="AE1380" s="6">
        <v>127840</v>
      </c>
      <c r="AF1380" s="6">
        <v>339290</v>
      </c>
      <c r="AG1380" s="6" t="e">
        <f t="shared" si="109"/>
        <v>#DIV/0!</v>
      </c>
      <c r="AH1380" s="6" t="e">
        <f t="shared" si="110"/>
        <v>#DIV/0!</v>
      </c>
      <c r="AI1380" s="6" t="e">
        <f t="shared" si="111"/>
        <v>#DIV/0!</v>
      </c>
      <c r="AJ1380" s="6" t="e">
        <f t="shared" si="112"/>
        <v>#DIV/0!</v>
      </c>
      <c r="AK1380" s="6">
        <f>VLOOKUP(AO1380,'MV-SigB'!F:J,3,FALSE)</f>
        <v>0</v>
      </c>
      <c r="AL1380" s="15">
        <v>19</v>
      </c>
      <c r="AM1380" s="6"/>
      <c r="AN1380" s="6">
        <v>3</v>
      </c>
      <c r="AO1380" s="7">
        <v>1587</v>
      </c>
    </row>
    <row r="1381" spans="2:41" x14ac:dyDescent="0.2">
      <c r="B1381" s="5" t="s">
        <v>3869</v>
      </c>
      <c r="C1381" s="6" t="str">
        <f t="shared" si="113"/>
        <v>Q8K2I4</v>
      </c>
      <c r="D1381" s="6" t="s">
        <v>3870</v>
      </c>
      <c r="E1381" s="6" t="s">
        <v>3871</v>
      </c>
      <c r="F1381" s="6" t="s">
        <v>3872</v>
      </c>
      <c r="G1381" s="6" t="str">
        <f>IFERROR(VLOOKUP(C1381,Tabelle3!A:H,8,FALSE),"")</f>
        <v/>
      </c>
      <c r="H1381" s="6">
        <v>2</v>
      </c>
      <c r="I1381" s="6">
        <v>11</v>
      </c>
      <c r="J1381" s="6">
        <v>11</v>
      </c>
      <c r="K1381" s="6">
        <v>17</v>
      </c>
      <c r="L1381" s="6">
        <v>100.83</v>
      </c>
      <c r="M1381" s="6">
        <v>879</v>
      </c>
      <c r="N1381" s="6">
        <v>0</v>
      </c>
      <c r="O1381" s="6">
        <v>228.32</v>
      </c>
      <c r="P1381" s="6">
        <v>23530000</v>
      </c>
      <c r="Q1381" s="6">
        <v>0</v>
      </c>
      <c r="R1381" s="6">
        <v>0</v>
      </c>
      <c r="S1381" s="6">
        <v>0</v>
      </c>
      <c r="T1381" s="6">
        <v>0</v>
      </c>
      <c r="U1381" s="6">
        <v>14616000</v>
      </c>
      <c r="V1381" s="6">
        <v>0</v>
      </c>
      <c r="W1381" s="6">
        <v>5459000</v>
      </c>
      <c r="X1381" s="6">
        <v>3454600</v>
      </c>
      <c r="Y1381" s="6"/>
      <c r="Z1381" s="6"/>
      <c r="AA1381" s="6"/>
      <c r="AB1381" s="6"/>
      <c r="AC1381" s="6">
        <v>3100500</v>
      </c>
      <c r="AD1381" s="6"/>
      <c r="AE1381" s="6">
        <v>1307700</v>
      </c>
      <c r="AF1381" s="6">
        <v>1021600</v>
      </c>
      <c r="AG1381" s="6" t="e">
        <f t="shared" si="109"/>
        <v>#DIV/0!</v>
      </c>
      <c r="AH1381" s="6" t="e">
        <f t="shared" si="110"/>
        <v>#DIV/0!</v>
      </c>
      <c r="AI1381" s="6" t="e">
        <f t="shared" si="111"/>
        <v>#DIV/0!</v>
      </c>
      <c r="AJ1381" s="6" t="e">
        <f t="shared" si="112"/>
        <v>#DIV/0!</v>
      </c>
      <c r="AK1381" s="6">
        <f>VLOOKUP(AO1381,'MV-SigB'!F:J,3,FALSE)</f>
        <v>0</v>
      </c>
      <c r="AL1381" s="15">
        <v>19</v>
      </c>
      <c r="AM1381" s="6"/>
      <c r="AN1381" s="6">
        <v>10</v>
      </c>
      <c r="AO1381" s="7">
        <v>1015</v>
      </c>
    </row>
    <row r="1382" spans="2:41" x14ac:dyDescent="0.2">
      <c r="B1382" s="5" t="s">
        <v>2815</v>
      </c>
      <c r="C1382" s="6" t="str">
        <f t="shared" si="113"/>
        <v>Q5SX46</v>
      </c>
      <c r="D1382" s="6"/>
      <c r="E1382" s="6" t="s">
        <v>2816</v>
      </c>
      <c r="F1382" s="6" t="s">
        <v>2817</v>
      </c>
      <c r="G1382" s="6">
        <f>IFERROR(VLOOKUP(C1382,Tabelle3!A:H,8,FALSE),"")</f>
        <v>1</v>
      </c>
      <c r="H1382" s="6">
        <v>2</v>
      </c>
      <c r="I1382" s="6">
        <v>18</v>
      </c>
      <c r="J1382" s="6">
        <v>1</v>
      </c>
      <c r="K1382" s="6">
        <v>74.599999999999994</v>
      </c>
      <c r="L1382" s="6">
        <v>20.815000000000001</v>
      </c>
      <c r="M1382" s="6">
        <v>193</v>
      </c>
      <c r="N1382" s="6">
        <v>0</v>
      </c>
      <c r="O1382" s="6">
        <v>3.9550999999999998</v>
      </c>
      <c r="P1382" s="6">
        <v>2749600</v>
      </c>
      <c r="Q1382" s="6">
        <v>1157900</v>
      </c>
      <c r="R1382" s="6">
        <v>1005800</v>
      </c>
      <c r="S1382" s="6">
        <v>0</v>
      </c>
      <c r="T1382" s="6">
        <v>585940</v>
      </c>
      <c r="U1382" s="6">
        <v>0</v>
      </c>
      <c r="V1382" s="6">
        <v>0</v>
      </c>
      <c r="W1382" s="6">
        <v>0</v>
      </c>
      <c r="X1382" s="6">
        <v>0</v>
      </c>
      <c r="Y1382" s="6">
        <v>136930</v>
      </c>
      <c r="Z1382" s="6">
        <v>566420</v>
      </c>
      <c r="AA1382" s="6"/>
      <c r="AB1382" s="6">
        <v>290580</v>
      </c>
      <c r="AC1382" s="6"/>
      <c r="AD1382" s="6"/>
      <c r="AE1382" s="6"/>
      <c r="AF1382" s="6"/>
      <c r="AG1382" s="6" t="e">
        <f t="shared" si="109"/>
        <v>#DIV/0!</v>
      </c>
      <c r="AH1382" s="6" t="e">
        <f t="shared" si="110"/>
        <v>#DIV/0!</v>
      </c>
      <c r="AI1382" s="6" t="e">
        <f t="shared" si="111"/>
        <v>#DIV/0!</v>
      </c>
      <c r="AJ1382" s="6" t="e">
        <f t="shared" si="112"/>
        <v>#DIV/0!</v>
      </c>
      <c r="AK1382" s="6">
        <f>VLOOKUP(AO1382,'MV-SigB'!F:J,3,FALSE)</f>
        <v>0</v>
      </c>
      <c r="AL1382" s="15">
        <v>19</v>
      </c>
      <c r="AM1382" s="6"/>
      <c r="AN1382" s="6">
        <v>2</v>
      </c>
      <c r="AO1382" s="7">
        <v>745</v>
      </c>
    </row>
    <row r="1383" spans="2:41" x14ac:dyDescent="0.2">
      <c r="B1383" s="5" t="s">
        <v>4154</v>
      </c>
      <c r="C1383" s="6" t="str">
        <f t="shared" si="113"/>
        <v>Q8VH17</v>
      </c>
      <c r="D1383" s="6" t="s">
        <v>4155</v>
      </c>
      <c r="E1383" s="6" t="s">
        <v>4156</v>
      </c>
      <c r="F1383" s="6" t="s">
        <v>4157</v>
      </c>
      <c r="G1383" s="6" t="str">
        <f>IFERROR(VLOOKUP(C1383,Tabelle3!A:H,8,FALSE),"")</f>
        <v/>
      </c>
      <c r="H1383" s="6">
        <v>1</v>
      </c>
      <c r="I1383" s="6">
        <v>1</v>
      </c>
      <c r="J1383" s="6">
        <v>1</v>
      </c>
      <c r="K1383" s="6">
        <v>3.5</v>
      </c>
      <c r="L1383" s="6">
        <v>35.682000000000002</v>
      </c>
      <c r="M1383" s="6">
        <v>313</v>
      </c>
      <c r="N1383" s="6">
        <v>1</v>
      </c>
      <c r="O1383" s="6">
        <v>-2</v>
      </c>
      <c r="P1383" s="6">
        <v>26527000</v>
      </c>
      <c r="Q1383" s="6">
        <v>0</v>
      </c>
      <c r="R1383" s="6">
        <v>0</v>
      </c>
      <c r="S1383" s="6">
        <v>0</v>
      </c>
      <c r="T1383" s="6">
        <v>0</v>
      </c>
      <c r="U1383" s="6">
        <v>354390</v>
      </c>
      <c r="V1383" s="6">
        <v>925830</v>
      </c>
      <c r="W1383" s="6">
        <v>15439000</v>
      </c>
      <c r="X1383" s="6">
        <v>9807700</v>
      </c>
      <c r="Y1383" s="6"/>
      <c r="Z1383" s="6"/>
      <c r="AA1383" s="6"/>
      <c r="AB1383" s="6"/>
      <c r="AC1383" s="6">
        <v>315320</v>
      </c>
      <c r="AD1383" s="6">
        <v>463780</v>
      </c>
      <c r="AE1383" s="6">
        <v>4874800</v>
      </c>
      <c r="AF1383" s="6">
        <v>3890200</v>
      </c>
      <c r="AG1383" s="6" t="e">
        <f t="shared" si="109"/>
        <v>#DIV/0!</v>
      </c>
      <c r="AH1383" s="6" t="e">
        <f t="shared" si="110"/>
        <v>#DIV/0!</v>
      </c>
      <c r="AI1383" s="6" t="e">
        <f t="shared" si="111"/>
        <v>#DIV/0!</v>
      </c>
      <c r="AJ1383" s="6" t="e">
        <f t="shared" si="112"/>
        <v>#DIV/0!</v>
      </c>
      <c r="AK1383" s="6">
        <f>VLOOKUP(AO1383,'MV-SigB'!F:J,3,FALSE)</f>
        <v>0</v>
      </c>
      <c r="AL1383" s="15">
        <v>19</v>
      </c>
      <c r="AM1383" s="6"/>
      <c r="AN1383" s="6">
        <v>3</v>
      </c>
      <c r="AO1383" s="7">
        <v>1087</v>
      </c>
    </row>
    <row r="1384" spans="2:41" x14ac:dyDescent="0.2">
      <c r="B1384" s="5" t="s">
        <v>225</v>
      </c>
      <c r="C1384" s="6" t="str">
        <f t="shared" si="113"/>
        <v>B1B0P8</v>
      </c>
      <c r="D1384" s="6" t="s">
        <v>226</v>
      </c>
      <c r="E1384" s="6" t="s">
        <v>227</v>
      </c>
      <c r="F1384" s="6" t="s">
        <v>228</v>
      </c>
      <c r="G1384" s="6" t="str">
        <f>IFERROR(VLOOKUP(C1384,Tabelle3!A:H,8,FALSE),"")</f>
        <v/>
      </c>
      <c r="H1384" s="6">
        <v>3</v>
      </c>
      <c r="I1384" s="6">
        <v>2</v>
      </c>
      <c r="J1384" s="6">
        <v>2</v>
      </c>
      <c r="K1384" s="6">
        <v>17.899999999999999</v>
      </c>
      <c r="L1384" s="6">
        <v>19.55</v>
      </c>
      <c r="M1384" s="6">
        <v>179</v>
      </c>
      <c r="N1384" s="6">
        <v>0</v>
      </c>
      <c r="O1384" s="6">
        <v>26.07</v>
      </c>
      <c r="P1384" s="6">
        <v>15282000</v>
      </c>
      <c r="Q1384" s="6">
        <v>0</v>
      </c>
      <c r="R1384" s="6">
        <v>0</v>
      </c>
      <c r="S1384" s="6">
        <v>557430</v>
      </c>
      <c r="T1384" s="6">
        <v>0</v>
      </c>
      <c r="U1384" s="6">
        <v>7057400</v>
      </c>
      <c r="V1384" s="6">
        <v>1049900</v>
      </c>
      <c r="W1384" s="6">
        <v>2767900</v>
      </c>
      <c r="X1384" s="6">
        <v>3849700</v>
      </c>
      <c r="Y1384" s="6"/>
      <c r="Z1384" s="6"/>
      <c r="AA1384" s="6">
        <v>190180</v>
      </c>
      <c r="AB1384" s="6"/>
      <c r="AC1384" s="6">
        <v>734540</v>
      </c>
      <c r="AD1384" s="6">
        <v>185030</v>
      </c>
      <c r="AE1384" s="6">
        <v>164480</v>
      </c>
      <c r="AF1384" s="6">
        <v>195020</v>
      </c>
      <c r="AG1384" s="6">
        <f t="shared" si="109"/>
        <v>0.594744619137342</v>
      </c>
      <c r="AH1384" s="6">
        <f t="shared" si="110"/>
        <v>-0.7496577807447109</v>
      </c>
      <c r="AI1384" s="6" t="e">
        <f t="shared" si="111"/>
        <v>#DIV/0!</v>
      </c>
      <c r="AJ1384" s="6" t="e">
        <f t="shared" si="112"/>
        <v>#DIV/0!</v>
      </c>
      <c r="AK1384" s="6">
        <f>VLOOKUP(AO1384,'MV-SigB'!F:J,3,FALSE)</f>
        <v>0</v>
      </c>
      <c r="AL1384" s="15">
        <v>19</v>
      </c>
      <c r="AM1384" s="6"/>
      <c r="AN1384" s="6">
        <v>2</v>
      </c>
      <c r="AO1384" s="7">
        <v>50</v>
      </c>
    </row>
    <row r="1385" spans="2:41" x14ac:dyDescent="0.2">
      <c r="B1385" s="5" t="s">
        <v>3234</v>
      </c>
      <c r="C1385" s="6" t="str">
        <f t="shared" si="113"/>
        <v>Q7TS99</v>
      </c>
      <c r="D1385" s="6" t="s">
        <v>3235</v>
      </c>
      <c r="E1385" s="6" t="s">
        <v>3236</v>
      </c>
      <c r="F1385" s="6" t="s">
        <v>3237</v>
      </c>
      <c r="G1385" s="6" t="str">
        <f>IFERROR(VLOOKUP(C1385,Tabelle3!A:H,8,FALSE),"")</f>
        <v/>
      </c>
      <c r="H1385" s="6">
        <v>1</v>
      </c>
      <c r="I1385" s="6">
        <v>1</v>
      </c>
      <c r="J1385" s="6">
        <v>1</v>
      </c>
      <c r="K1385" s="6">
        <v>6.2</v>
      </c>
      <c r="L1385" s="6">
        <v>26.972999999999999</v>
      </c>
      <c r="M1385" s="6">
        <v>240</v>
      </c>
      <c r="N1385" s="6">
        <v>1</v>
      </c>
      <c r="O1385" s="6">
        <v>-2</v>
      </c>
      <c r="P1385" s="6">
        <v>43256000</v>
      </c>
      <c r="Q1385" s="6">
        <v>785840</v>
      </c>
      <c r="R1385" s="6">
        <v>0</v>
      </c>
      <c r="S1385" s="6">
        <v>0</v>
      </c>
      <c r="T1385" s="6">
        <v>0</v>
      </c>
      <c r="U1385" s="6">
        <v>7571900</v>
      </c>
      <c r="V1385" s="6">
        <v>23950000</v>
      </c>
      <c r="W1385" s="6">
        <v>2902300</v>
      </c>
      <c r="X1385" s="6">
        <v>8045300</v>
      </c>
      <c r="Y1385" s="6">
        <v>79111</v>
      </c>
      <c r="Z1385" s="6"/>
      <c r="AA1385" s="6"/>
      <c r="AB1385" s="6"/>
      <c r="AC1385" s="6">
        <v>521570</v>
      </c>
      <c r="AD1385" s="6">
        <v>1061800</v>
      </c>
      <c r="AE1385" s="6">
        <v>81228</v>
      </c>
      <c r="AF1385" s="6">
        <v>163360</v>
      </c>
      <c r="AG1385" s="6">
        <f t="shared" si="109"/>
        <v>0.17311338663142151</v>
      </c>
      <c r="AH1385" s="6">
        <f t="shared" si="110"/>
        <v>-2.5302108041514475</v>
      </c>
      <c r="AI1385" s="6" t="e">
        <f t="shared" si="111"/>
        <v>#DIV/0!</v>
      </c>
      <c r="AJ1385" s="6" t="e">
        <f t="shared" si="112"/>
        <v>#DIV/0!</v>
      </c>
      <c r="AK1385" s="6">
        <f>VLOOKUP(AO1385,'MV-SigB'!F:J,3,FALSE)</f>
        <v>0</v>
      </c>
      <c r="AL1385" s="15">
        <v>19</v>
      </c>
      <c r="AM1385" s="6"/>
      <c r="AN1385" s="6">
        <v>2</v>
      </c>
      <c r="AO1385" s="7">
        <v>852</v>
      </c>
    </row>
    <row r="1386" spans="2:41" x14ac:dyDescent="0.2">
      <c r="B1386" s="5" t="s">
        <v>6100</v>
      </c>
      <c r="C1386" s="6" t="str">
        <f t="shared" si="113"/>
        <v>Q9Z0K8</v>
      </c>
      <c r="D1386" s="6" t="s">
        <v>6101</v>
      </c>
      <c r="E1386" s="6" t="s">
        <v>6102</v>
      </c>
      <c r="F1386" s="6" t="s">
        <v>6103</v>
      </c>
      <c r="G1386" s="6" t="str">
        <f>IFERROR(VLOOKUP(C1386,Tabelle3!A:H,8,FALSE),"")</f>
        <v/>
      </c>
      <c r="H1386" s="6">
        <v>1</v>
      </c>
      <c r="I1386" s="6">
        <v>3</v>
      </c>
      <c r="J1386" s="6">
        <v>3</v>
      </c>
      <c r="K1386" s="6">
        <v>8.8000000000000007</v>
      </c>
      <c r="L1386" s="6">
        <v>57.091000000000001</v>
      </c>
      <c r="M1386" s="6">
        <v>512</v>
      </c>
      <c r="N1386" s="6">
        <v>0</v>
      </c>
      <c r="O1386" s="6">
        <v>6.4793000000000003</v>
      </c>
      <c r="P1386" s="6">
        <v>16961000</v>
      </c>
      <c r="Q1386" s="6">
        <v>0</v>
      </c>
      <c r="R1386" s="6">
        <v>0</v>
      </c>
      <c r="S1386" s="6">
        <v>0</v>
      </c>
      <c r="T1386" s="6">
        <v>2101300</v>
      </c>
      <c r="U1386" s="6">
        <v>2241400</v>
      </c>
      <c r="V1386" s="6">
        <v>8181200</v>
      </c>
      <c r="W1386" s="6">
        <v>3784300</v>
      </c>
      <c r="X1386" s="6">
        <v>653010</v>
      </c>
      <c r="Y1386" s="6"/>
      <c r="Z1386" s="6"/>
      <c r="AA1386" s="6"/>
      <c r="AB1386" s="6">
        <v>522630</v>
      </c>
      <c r="AC1386" s="6">
        <v>1374200</v>
      </c>
      <c r="AD1386" s="6">
        <v>778310</v>
      </c>
      <c r="AE1386" s="6">
        <v>223330</v>
      </c>
      <c r="AF1386" s="6">
        <v>266380</v>
      </c>
      <c r="AG1386" s="6">
        <f t="shared" si="109"/>
        <v>0.79119831051161527</v>
      </c>
      <c r="AH1386" s="6">
        <f t="shared" si="110"/>
        <v>-0.33788874945150726</v>
      </c>
      <c r="AI1386" s="6" t="e">
        <f t="shared" si="111"/>
        <v>#DIV/0!</v>
      </c>
      <c r="AJ1386" s="6" t="e">
        <f t="shared" si="112"/>
        <v>#DIV/0!</v>
      </c>
      <c r="AK1386" s="6">
        <f>VLOOKUP(AO1386,'MV-SigB'!F:J,3,FALSE)</f>
        <v>0</v>
      </c>
      <c r="AL1386" s="15">
        <v>19</v>
      </c>
      <c r="AM1386" s="6"/>
      <c r="AN1386" s="6">
        <v>4</v>
      </c>
      <c r="AO1386" s="7">
        <v>1580</v>
      </c>
    </row>
    <row r="1387" spans="2:41" x14ac:dyDescent="0.2">
      <c r="B1387" s="5" t="s">
        <v>5397</v>
      </c>
      <c r="C1387" s="6" t="str">
        <f t="shared" si="113"/>
        <v>Q9D710</v>
      </c>
      <c r="D1387" s="6" t="s">
        <v>5398</v>
      </c>
      <c r="E1387" s="6" t="s">
        <v>5399</v>
      </c>
      <c r="F1387" s="6" t="s">
        <v>5400</v>
      </c>
      <c r="G1387" s="6" t="str">
        <f>IFERROR(VLOOKUP(C1387,Tabelle3!A:H,8,FALSE),"")</f>
        <v/>
      </c>
      <c r="H1387" s="6">
        <v>3</v>
      </c>
      <c r="I1387" s="6">
        <v>2</v>
      </c>
      <c r="J1387" s="6">
        <v>2</v>
      </c>
      <c r="K1387" s="6">
        <v>10.5</v>
      </c>
      <c r="L1387" s="6">
        <v>33.942</v>
      </c>
      <c r="M1387" s="6">
        <v>295</v>
      </c>
      <c r="N1387" s="6">
        <v>0</v>
      </c>
      <c r="O1387" s="6">
        <v>3.1945000000000001</v>
      </c>
      <c r="P1387" s="6">
        <v>13426000</v>
      </c>
      <c r="Q1387" s="6">
        <v>0</v>
      </c>
      <c r="R1387" s="6">
        <v>1805900</v>
      </c>
      <c r="S1387" s="6">
        <v>0</v>
      </c>
      <c r="T1387" s="6">
        <v>0</v>
      </c>
      <c r="U1387" s="6">
        <v>2482800</v>
      </c>
      <c r="V1387" s="6">
        <v>732120</v>
      </c>
      <c r="W1387" s="6">
        <v>5048700</v>
      </c>
      <c r="X1387" s="6">
        <v>3356200</v>
      </c>
      <c r="Y1387" s="6"/>
      <c r="Z1387" s="6">
        <v>127540</v>
      </c>
      <c r="AA1387" s="6"/>
      <c r="AB1387" s="6"/>
      <c r="AC1387" s="6"/>
      <c r="AD1387" s="6">
        <v>122310</v>
      </c>
      <c r="AE1387" s="6">
        <v>252830</v>
      </c>
      <c r="AF1387" s="6">
        <v>169880</v>
      </c>
      <c r="AG1387" s="6">
        <f t="shared" si="109"/>
        <v>0.70202928332905212</v>
      </c>
      <c r="AH1387" s="6">
        <f t="shared" si="110"/>
        <v>-0.51039688482407652</v>
      </c>
      <c r="AI1387" s="6" t="e">
        <f t="shared" si="111"/>
        <v>#DIV/0!</v>
      </c>
      <c r="AJ1387" s="6" t="e">
        <f t="shared" si="112"/>
        <v>#DIV/0!</v>
      </c>
      <c r="AK1387" s="6">
        <f>VLOOKUP(AO1387,'MV-SigB'!F:J,3,FALSE)</f>
        <v>0</v>
      </c>
      <c r="AL1387" s="15">
        <v>19</v>
      </c>
      <c r="AM1387" s="6"/>
      <c r="AN1387" s="6">
        <v>4</v>
      </c>
      <c r="AO1387" s="7">
        <v>1402</v>
      </c>
    </row>
    <row r="1388" spans="2:41" x14ac:dyDescent="0.2">
      <c r="B1388" s="5" t="s">
        <v>4465</v>
      </c>
      <c r="C1388" s="6" t="str">
        <f t="shared" si="113"/>
        <v>Q93092</v>
      </c>
      <c r="D1388" s="6" t="s">
        <v>4466</v>
      </c>
      <c r="E1388" s="6" t="s">
        <v>4467</v>
      </c>
      <c r="F1388" s="6" t="s">
        <v>4468</v>
      </c>
      <c r="G1388" s="6" t="str">
        <f>IFERROR(VLOOKUP(C1388,Tabelle3!A:H,8,FALSE),"")</f>
        <v/>
      </c>
      <c r="H1388" s="6">
        <v>1</v>
      </c>
      <c r="I1388" s="6">
        <v>2</v>
      </c>
      <c r="J1388" s="6">
        <v>2</v>
      </c>
      <c r="K1388" s="6">
        <v>6.8</v>
      </c>
      <c r="L1388" s="6">
        <v>37.387</v>
      </c>
      <c r="M1388" s="6">
        <v>337</v>
      </c>
      <c r="N1388" s="6">
        <v>9.1205000000000001E-3</v>
      </c>
      <c r="O1388" s="6">
        <v>1.3828</v>
      </c>
      <c r="P1388" s="6">
        <v>18925000</v>
      </c>
      <c r="Q1388" s="6">
        <v>1303600</v>
      </c>
      <c r="R1388" s="6">
        <v>0</v>
      </c>
      <c r="S1388" s="6">
        <v>0</v>
      </c>
      <c r="T1388" s="6">
        <v>0</v>
      </c>
      <c r="U1388" s="6">
        <v>0</v>
      </c>
      <c r="V1388" s="6">
        <v>766340</v>
      </c>
      <c r="W1388" s="6">
        <v>11935000</v>
      </c>
      <c r="X1388" s="6">
        <v>4920400</v>
      </c>
      <c r="Y1388" s="6">
        <v>188700</v>
      </c>
      <c r="Z1388" s="6"/>
      <c r="AA1388" s="6"/>
      <c r="AB1388" s="6"/>
      <c r="AC1388" s="6"/>
      <c r="AD1388" s="6">
        <v>238320</v>
      </c>
      <c r="AE1388" s="6">
        <v>788450</v>
      </c>
      <c r="AF1388" s="6">
        <v>419150</v>
      </c>
      <c r="AG1388" s="6">
        <f t="shared" si="109"/>
        <v>0.39151543653867438</v>
      </c>
      <c r="AH1388" s="6">
        <f t="shared" si="110"/>
        <v>-1.3528589041558308</v>
      </c>
      <c r="AI1388" s="6" t="e">
        <f t="shared" si="111"/>
        <v>#DIV/0!</v>
      </c>
      <c r="AJ1388" s="6" t="e">
        <f t="shared" si="112"/>
        <v>#DIV/0!</v>
      </c>
      <c r="AK1388" s="6">
        <f>VLOOKUP(AO1388,'MV-SigB'!F:J,3,FALSE)</f>
        <v>0</v>
      </c>
      <c r="AL1388" s="15">
        <v>19</v>
      </c>
      <c r="AM1388" s="6"/>
      <c r="AN1388" s="6">
        <v>7</v>
      </c>
      <c r="AO1388" s="7">
        <v>1166</v>
      </c>
    </row>
    <row r="1389" spans="2:41" x14ac:dyDescent="0.2">
      <c r="B1389" s="5" t="s">
        <v>686</v>
      </c>
      <c r="C1389" s="6" t="str">
        <f t="shared" si="113"/>
        <v>E9QMV2</v>
      </c>
      <c r="D1389" s="6" t="s">
        <v>687</v>
      </c>
      <c r="E1389" s="6" t="s">
        <v>688</v>
      </c>
      <c r="F1389" s="6" t="s">
        <v>689</v>
      </c>
      <c r="G1389" s="6" t="str">
        <f>IFERROR(VLOOKUP(C1389,Tabelle3!A:H,8,FALSE),"")</f>
        <v/>
      </c>
      <c r="H1389" s="6">
        <v>2</v>
      </c>
      <c r="I1389" s="6">
        <v>1</v>
      </c>
      <c r="J1389" s="6">
        <v>1</v>
      </c>
      <c r="K1389" s="6">
        <v>19.8</v>
      </c>
      <c r="L1389" s="6">
        <v>9.0582999999999991</v>
      </c>
      <c r="M1389" s="6">
        <v>81</v>
      </c>
      <c r="N1389" s="6">
        <v>0</v>
      </c>
      <c r="O1389" s="6">
        <v>2.4929999999999999</v>
      </c>
      <c r="P1389" s="6">
        <v>1867200</v>
      </c>
      <c r="Q1389" s="6">
        <v>202070</v>
      </c>
      <c r="R1389" s="6">
        <v>0</v>
      </c>
      <c r="S1389" s="6">
        <v>0</v>
      </c>
      <c r="T1389" s="6">
        <v>0</v>
      </c>
      <c r="U1389" s="6">
        <v>280990</v>
      </c>
      <c r="V1389" s="6">
        <v>0</v>
      </c>
      <c r="W1389" s="6">
        <v>725930</v>
      </c>
      <c r="X1389" s="6">
        <v>658260</v>
      </c>
      <c r="Y1389" s="6">
        <v>247780</v>
      </c>
      <c r="Z1389" s="6"/>
      <c r="AA1389" s="6"/>
      <c r="AB1389" s="6"/>
      <c r="AC1389" s="6">
        <v>475830</v>
      </c>
      <c r="AD1389" s="6"/>
      <c r="AE1389" s="6">
        <v>258910</v>
      </c>
      <c r="AF1389" s="6">
        <v>268570</v>
      </c>
      <c r="AG1389" s="6">
        <f t="shared" si="109"/>
        <v>0.74088766183931187</v>
      </c>
      <c r="AH1389" s="6">
        <f t="shared" si="110"/>
        <v>-0.43267328649084563</v>
      </c>
      <c r="AI1389" s="6" t="e">
        <f t="shared" si="111"/>
        <v>#DIV/0!</v>
      </c>
      <c r="AJ1389" s="6" t="e">
        <f t="shared" si="112"/>
        <v>#DIV/0!</v>
      </c>
      <c r="AK1389" s="6">
        <f>VLOOKUP(AO1389,'MV-SigB'!F:J,3,FALSE)</f>
        <v>0</v>
      </c>
      <c r="AL1389" s="15">
        <v>19</v>
      </c>
      <c r="AM1389" s="6"/>
      <c r="AN1389" s="6">
        <v>1</v>
      </c>
      <c r="AO1389" s="7">
        <v>206</v>
      </c>
    </row>
    <row r="1390" spans="2:41" x14ac:dyDescent="0.2">
      <c r="B1390" s="5" t="s">
        <v>632</v>
      </c>
      <c r="C1390" s="6" t="str">
        <f t="shared" si="113"/>
        <v>Q32ME1</v>
      </c>
      <c r="D1390" s="6" t="s">
        <v>633</v>
      </c>
      <c r="E1390" s="6" t="s">
        <v>634</v>
      </c>
      <c r="F1390" s="6" t="s">
        <v>635</v>
      </c>
      <c r="G1390" s="6" t="str">
        <f>IFERROR(VLOOKUP(C1390,Tabelle3!A:H,8,FALSE),"")</f>
        <v/>
      </c>
      <c r="H1390" s="6">
        <v>7</v>
      </c>
      <c r="I1390" s="6">
        <v>4</v>
      </c>
      <c r="J1390" s="6">
        <v>1</v>
      </c>
      <c r="K1390" s="6">
        <v>6.4</v>
      </c>
      <c r="L1390" s="6">
        <v>122.29</v>
      </c>
      <c r="M1390" s="6">
        <v>1107</v>
      </c>
      <c r="N1390" s="6">
        <v>0</v>
      </c>
      <c r="O1390" s="6">
        <v>6.5636000000000001</v>
      </c>
      <c r="P1390" s="6">
        <v>916470</v>
      </c>
      <c r="Q1390" s="6">
        <v>0</v>
      </c>
      <c r="R1390" s="6">
        <v>0</v>
      </c>
      <c r="S1390" s="6">
        <v>0</v>
      </c>
      <c r="T1390" s="6">
        <v>73058</v>
      </c>
      <c r="U1390" s="6">
        <v>217620</v>
      </c>
      <c r="V1390" s="6">
        <v>126860</v>
      </c>
      <c r="W1390" s="6">
        <v>498930</v>
      </c>
      <c r="X1390" s="6">
        <v>0</v>
      </c>
      <c r="Y1390" s="6"/>
      <c r="Z1390" s="6"/>
      <c r="AA1390" s="6"/>
      <c r="AB1390" s="6">
        <v>67210</v>
      </c>
      <c r="AC1390" s="6">
        <v>252060</v>
      </c>
      <c r="AD1390" s="6">
        <v>82070</v>
      </c>
      <c r="AE1390" s="6">
        <v>106290</v>
      </c>
      <c r="AF1390" s="6"/>
      <c r="AG1390" s="6">
        <f t="shared" si="109"/>
        <v>0.45781299668498254</v>
      </c>
      <c r="AH1390" s="6">
        <f t="shared" si="110"/>
        <v>-1.1271696752728744</v>
      </c>
      <c r="AI1390" s="6" t="e">
        <f t="shared" si="111"/>
        <v>#DIV/0!</v>
      </c>
      <c r="AJ1390" s="6" t="e">
        <f t="shared" si="112"/>
        <v>#DIV/0!</v>
      </c>
      <c r="AK1390" s="6">
        <f>VLOOKUP(AO1390,'MV-SigB'!F:J,3,FALSE)</f>
        <v>0</v>
      </c>
      <c r="AL1390" s="15">
        <v>19</v>
      </c>
      <c r="AM1390" s="6"/>
      <c r="AN1390" s="6">
        <v>1</v>
      </c>
      <c r="AO1390" s="7">
        <v>192</v>
      </c>
    </row>
    <row r="1391" spans="2:41" x14ac:dyDescent="0.2">
      <c r="B1391" s="5" t="s">
        <v>2980</v>
      </c>
      <c r="C1391" s="6" t="str">
        <f t="shared" si="113"/>
        <v>Q62470</v>
      </c>
      <c r="D1391" s="6" t="s">
        <v>2981</v>
      </c>
      <c r="E1391" s="6" t="s">
        <v>2982</v>
      </c>
      <c r="F1391" s="6" t="s">
        <v>2983</v>
      </c>
      <c r="G1391" s="6" t="str">
        <f>IFERROR(VLOOKUP(C1391,Tabelle3!A:H,8,FALSE),"")</f>
        <v/>
      </c>
      <c r="H1391" s="6">
        <v>3</v>
      </c>
      <c r="I1391" s="6">
        <v>2</v>
      </c>
      <c r="J1391" s="6">
        <v>2</v>
      </c>
      <c r="K1391" s="6">
        <v>5</v>
      </c>
      <c r="L1391" s="6">
        <v>113.43</v>
      </c>
      <c r="M1391" s="6">
        <v>1022</v>
      </c>
      <c r="N1391" s="6">
        <v>0</v>
      </c>
      <c r="O1391" s="6">
        <v>12.555</v>
      </c>
      <c r="P1391" s="6">
        <v>66714000</v>
      </c>
      <c r="Q1391" s="6">
        <v>0</v>
      </c>
      <c r="R1391" s="6">
        <v>0</v>
      </c>
      <c r="S1391" s="6">
        <v>0</v>
      </c>
      <c r="T1391" s="6">
        <v>0</v>
      </c>
      <c r="U1391" s="6">
        <v>0</v>
      </c>
      <c r="V1391" s="6">
        <v>9119800</v>
      </c>
      <c r="W1391" s="6">
        <v>20831000</v>
      </c>
      <c r="X1391" s="6">
        <v>36763000</v>
      </c>
      <c r="Y1391" s="6"/>
      <c r="Z1391" s="6"/>
      <c r="AA1391" s="6"/>
      <c r="AB1391" s="6"/>
      <c r="AC1391" s="6"/>
      <c r="AD1391" s="6">
        <v>2963400</v>
      </c>
      <c r="AE1391" s="6">
        <v>838260</v>
      </c>
      <c r="AF1391" s="6">
        <v>726240</v>
      </c>
      <c r="AG1391" s="6" t="e">
        <f t="shared" si="109"/>
        <v>#DIV/0!</v>
      </c>
      <c r="AH1391" s="6" t="e">
        <f t="shared" si="110"/>
        <v>#DIV/0!</v>
      </c>
      <c r="AI1391" s="6" t="e">
        <f t="shared" si="111"/>
        <v>#DIV/0!</v>
      </c>
      <c r="AJ1391" s="6" t="e">
        <f t="shared" si="112"/>
        <v>#DIV/0!</v>
      </c>
      <c r="AK1391" s="6">
        <f>VLOOKUP(AO1391,'MV-SigB'!F:J,3,FALSE)</f>
        <v>0</v>
      </c>
      <c r="AL1391" s="15">
        <v>19</v>
      </c>
      <c r="AM1391" s="6"/>
      <c r="AN1391" s="6">
        <v>3</v>
      </c>
      <c r="AO1391" s="7">
        <v>787</v>
      </c>
    </row>
    <row r="1392" spans="2:41" x14ac:dyDescent="0.2">
      <c r="B1392" s="5" t="s">
        <v>954</v>
      </c>
      <c r="C1392" s="6" t="str">
        <f t="shared" si="113"/>
        <v>J3QM82</v>
      </c>
      <c r="D1392" s="6" t="s">
        <v>955</v>
      </c>
      <c r="E1392" s="6" t="s">
        <v>956</v>
      </c>
      <c r="F1392" s="6" t="s">
        <v>957</v>
      </c>
      <c r="G1392" s="6" t="str">
        <f>IFERROR(VLOOKUP(C1392,Tabelle3!A:H,8,FALSE),"")</f>
        <v/>
      </c>
      <c r="H1392" s="6">
        <v>2</v>
      </c>
      <c r="I1392" s="6">
        <v>1</v>
      </c>
      <c r="J1392" s="6">
        <v>1</v>
      </c>
      <c r="K1392" s="6">
        <v>1.5</v>
      </c>
      <c r="L1392" s="6">
        <v>149.61000000000001</v>
      </c>
      <c r="M1392" s="6">
        <v>1355</v>
      </c>
      <c r="N1392" s="6">
        <v>1</v>
      </c>
      <c r="O1392" s="6">
        <v>-2</v>
      </c>
      <c r="P1392" s="6">
        <v>3611700</v>
      </c>
      <c r="Q1392" s="6">
        <v>0</v>
      </c>
      <c r="R1392" s="6">
        <v>0</v>
      </c>
      <c r="S1392" s="6">
        <v>0</v>
      </c>
      <c r="T1392" s="6">
        <v>0</v>
      </c>
      <c r="U1392" s="6">
        <v>0</v>
      </c>
      <c r="V1392" s="6">
        <v>1230700</v>
      </c>
      <c r="W1392" s="6">
        <v>2381000</v>
      </c>
      <c r="X1392" s="6">
        <v>0</v>
      </c>
      <c r="Y1392" s="6"/>
      <c r="Z1392" s="6"/>
      <c r="AA1392" s="6"/>
      <c r="AB1392" s="6"/>
      <c r="AC1392" s="6"/>
      <c r="AD1392" s="6">
        <v>676140</v>
      </c>
      <c r="AE1392" s="6">
        <v>683480</v>
      </c>
      <c r="AF1392" s="6"/>
      <c r="AG1392" s="6" t="e">
        <f t="shared" si="109"/>
        <v>#DIV/0!</v>
      </c>
      <c r="AH1392" s="6" t="e">
        <f t="shared" si="110"/>
        <v>#DIV/0!</v>
      </c>
      <c r="AI1392" s="6" t="e">
        <f t="shared" si="111"/>
        <v>#DIV/0!</v>
      </c>
      <c r="AJ1392" s="6" t="e">
        <f t="shared" si="112"/>
        <v>#DIV/0!</v>
      </c>
      <c r="AK1392" s="6">
        <f>VLOOKUP(AO1392,'MV-SigB'!F:J,3,FALSE)</f>
        <v>0</v>
      </c>
      <c r="AL1392" s="15">
        <v>19</v>
      </c>
      <c r="AM1392" s="6"/>
      <c r="AN1392" s="6">
        <v>1</v>
      </c>
      <c r="AO1392" s="7">
        <v>275</v>
      </c>
    </row>
    <row r="1393" spans="2:41" x14ac:dyDescent="0.2">
      <c r="B1393" s="5" t="s">
        <v>5225</v>
      </c>
      <c r="C1393" s="6" t="str">
        <f t="shared" si="113"/>
        <v>Q9D0Y8</v>
      </c>
      <c r="D1393" s="6" t="s">
        <v>5226</v>
      </c>
      <c r="E1393" s="6" t="s">
        <v>5227</v>
      </c>
      <c r="F1393" s="6" t="s">
        <v>5228</v>
      </c>
      <c r="G1393" s="6">
        <f>IFERROR(VLOOKUP(C1393,Tabelle3!A:H,8,FALSE),"")</f>
        <v>1</v>
      </c>
      <c r="H1393" s="6">
        <v>2</v>
      </c>
      <c r="I1393" s="6">
        <v>1</v>
      </c>
      <c r="J1393" s="6">
        <v>1</v>
      </c>
      <c r="K1393" s="6">
        <v>25.4</v>
      </c>
      <c r="L1393" s="6">
        <v>7.5007999999999999</v>
      </c>
      <c r="M1393" s="6">
        <v>63</v>
      </c>
      <c r="N1393" s="6">
        <v>4.6759999999999996E-3</v>
      </c>
      <c r="O1393" s="6">
        <v>1.7265999999999999</v>
      </c>
      <c r="P1393" s="6">
        <v>1918400</v>
      </c>
      <c r="Q1393" s="6">
        <v>0</v>
      </c>
      <c r="R1393" s="6">
        <v>0</v>
      </c>
      <c r="S1393" s="6">
        <v>0</v>
      </c>
      <c r="T1393" s="6">
        <v>0</v>
      </c>
      <c r="U1393" s="6">
        <v>0</v>
      </c>
      <c r="V1393" s="6">
        <v>0</v>
      </c>
      <c r="W1393" s="6">
        <v>897200</v>
      </c>
      <c r="X1393" s="6">
        <v>1021200</v>
      </c>
      <c r="Y1393" s="6"/>
      <c r="Z1393" s="6"/>
      <c r="AA1393" s="6"/>
      <c r="AB1393" s="6"/>
      <c r="AC1393" s="6"/>
      <c r="AD1393" s="6"/>
      <c r="AE1393" s="6">
        <v>299920</v>
      </c>
      <c r="AF1393" s="6">
        <v>306050</v>
      </c>
      <c r="AG1393" s="6" t="e">
        <f t="shared" si="109"/>
        <v>#DIV/0!</v>
      </c>
      <c r="AH1393" s="6" t="e">
        <f t="shared" si="110"/>
        <v>#DIV/0!</v>
      </c>
      <c r="AI1393" s="6" t="e">
        <f t="shared" si="111"/>
        <v>#DIV/0!</v>
      </c>
      <c r="AJ1393" s="6" t="e">
        <f t="shared" si="112"/>
        <v>#DIV/0!</v>
      </c>
      <c r="AK1393" s="6">
        <f>VLOOKUP(AO1393,'MV-SigB'!F:J,3,FALSE)</f>
        <v>0</v>
      </c>
      <c r="AL1393" s="15">
        <v>19</v>
      </c>
      <c r="AM1393" s="6"/>
      <c r="AN1393" s="6">
        <v>1</v>
      </c>
      <c r="AO1393" s="7">
        <v>1358</v>
      </c>
    </row>
    <row r="1394" spans="2:41" x14ac:dyDescent="0.2">
      <c r="B1394" s="5" t="s">
        <v>3825</v>
      </c>
      <c r="C1394" s="6" t="str">
        <f t="shared" si="113"/>
        <v>Q8K126</v>
      </c>
      <c r="D1394" s="6" t="s">
        <v>3826</v>
      </c>
      <c r="E1394" s="6" t="s">
        <v>3827</v>
      </c>
      <c r="F1394" s="6" t="s">
        <v>3828</v>
      </c>
      <c r="G1394" s="6">
        <f>IFERROR(VLOOKUP(C1394,Tabelle3!A:H,8,FALSE),"")</f>
        <v>1</v>
      </c>
      <c r="H1394" s="6">
        <v>1</v>
      </c>
      <c r="I1394" s="6">
        <v>1</v>
      </c>
      <c r="J1394" s="6">
        <v>1</v>
      </c>
      <c r="K1394" s="6">
        <v>4.9000000000000004</v>
      </c>
      <c r="L1394" s="6">
        <v>52.457000000000001</v>
      </c>
      <c r="M1394" s="6">
        <v>446</v>
      </c>
      <c r="N1394" s="6">
        <v>0</v>
      </c>
      <c r="O1394" s="6">
        <v>57.61</v>
      </c>
      <c r="P1394" s="6">
        <v>1797300</v>
      </c>
      <c r="Q1394" s="6">
        <v>1206600</v>
      </c>
      <c r="R1394" s="6">
        <v>590700</v>
      </c>
      <c r="S1394" s="6">
        <v>0</v>
      </c>
      <c r="T1394" s="6">
        <v>0</v>
      </c>
      <c r="U1394" s="6">
        <v>0</v>
      </c>
      <c r="V1394" s="6">
        <v>0</v>
      </c>
      <c r="W1394" s="6">
        <v>0</v>
      </c>
      <c r="X1394" s="6">
        <v>0</v>
      </c>
      <c r="Y1394" s="6">
        <v>139670</v>
      </c>
      <c r="Z1394" s="6">
        <v>145260</v>
      </c>
      <c r="AA1394" s="6"/>
      <c r="AB1394" s="6"/>
      <c r="AC1394" s="6"/>
      <c r="AD1394" s="6"/>
      <c r="AE1394" s="6"/>
      <c r="AF1394" s="6"/>
      <c r="AG1394" s="6" t="e">
        <f t="shared" si="109"/>
        <v>#DIV/0!</v>
      </c>
      <c r="AH1394" s="6" t="e">
        <f t="shared" si="110"/>
        <v>#DIV/0!</v>
      </c>
      <c r="AI1394" s="6" t="e">
        <f t="shared" si="111"/>
        <v>#DIV/0!</v>
      </c>
      <c r="AJ1394" s="6" t="e">
        <f t="shared" si="112"/>
        <v>#DIV/0!</v>
      </c>
      <c r="AK1394" s="6">
        <f>VLOOKUP(AO1394,'MV-SigB'!F:J,3,FALSE)</f>
        <v>0</v>
      </c>
      <c r="AL1394" s="15">
        <v>19</v>
      </c>
      <c r="AM1394" s="6"/>
      <c r="AN1394" s="6">
        <v>5</v>
      </c>
      <c r="AO1394" s="7">
        <v>1004</v>
      </c>
    </row>
    <row r="1395" spans="2:41" x14ac:dyDescent="0.2">
      <c r="B1395" s="5" t="s">
        <v>2197</v>
      </c>
      <c r="C1395" s="6" t="str">
        <f t="shared" si="113"/>
        <v>P62259</v>
      </c>
      <c r="D1395" s="6" t="s">
        <v>2198</v>
      </c>
      <c r="E1395" s="6" t="s">
        <v>2199</v>
      </c>
      <c r="F1395" s="6" t="s">
        <v>2200</v>
      </c>
      <c r="G1395" s="6">
        <f>IFERROR(VLOOKUP(C1395,Tabelle3!A:H,8,FALSE),"")</f>
        <v>1</v>
      </c>
      <c r="H1395" s="6">
        <v>1</v>
      </c>
      <c r="I1395" s="6">
        <v>1</v>
      </c>
      <c r="J1395" s="6">
        <v>1</v>
      </c>
      <c r="K1395" s="6">
        <v>11.4</v>
      </c>
      <c r="L1395" s="6">
        <v>29.173999999999999</v>
      </c>
      <c r="M1395" s="6">
        <v>255</v>
      </c>
      <c r="N1395" s="6">
        <v>0</v>
      </c>
      <c r="O1395" s="6">
        <v>7.0410000000000004</v>
      </c>
      <c r="P1395" s="6">
        <v>12905000</v>
      </c>
      <c r="Q1395" s="6">
        <v>0</v>
      </c>
      <c r="R1395" s="6">
        <v>0</v>
      </c>
      <c r="S1395" s="6">
        <v>0</v>
      </c>
      <c r="T1395" s="6">
        <v>0</v>
      </c>
      <c r="U1395" s="6">
        <v>0</v>
      </c>
      <c r="V1395" s="6">
        <v>0</v>
      </c>
      <c r="W1395" s="6">
        <v>5681300</v>
      </c>
      <c r="X1395" s="6">
        <v>7223600</v>
      </c>
      <c r="Y1395" s="6"/>
      <c r="Z1395" s="6"/>
      <c r="AA1395" s="6"/>
      <c r="AB1395" s="6"/>
      <c r="AC1395" s="6"/>
      <c r="AD1395" s="6"/>
      <c r="AE1395" s="6">
        <v>335690</v>
      </c>
      <c r="AF1395" s="6">
        <v>353790</v>
      </c>
      <c r="AG1395" s="6" t="e">
        <f t="shared" si="109"/>
        <v>#DIV/0!</v>
      </c>
      <c r="AH1395" s="6" t="e">
        <f t="shared" si="110"/>
        <v>#DIV/0!</v>
      </c>
      <c r="AI1395" s="6" t="e">
        <f t="shared" si="111"/>
        <v>#DIV/0!</v>
      </c>
      <c r="AJ1395" s="6" t="e">
        <f t="shared" si="112"/>
        <v>#DIV/0!</v>
      </c>
      <c r="AK1395" s="6">
        <f>VLOOKUP(AO1395,'MV-SigB'!F:J,3,FALSE)</f>
        <v>0</v>
      </c>
      <c r="AL1395" s="15">
        <v>19</v>
      </c>
      <c r="AM1395" s="6"/>
      <c r="AN1395" s="6">
        <v>2</v>
      </c>
      <c r="AO1395" s="7">
        <v>587</v>
      </c>
    </row>
    <row r="1396" spans="2:41" x14ac:dyDescent="0.2">
      <c r="B1396" s="5" t="s">
        <v>436</v>
      </c>
      <c r="C1396" s="6" t="str">
        <f t="shared" si="113"/>
        <v>D3Z7J3</v>
      </c>
      <c r="D1396" s="6" t="s">
        <v>437</v>
      </c>
      <c r="E1396" s="6" t="s">
        <v>438</v>
      </c>
      <c r="F1396" s="6" t="s">
        <v>439</v>
      </c>
      <c r="G1396" s="6" t="str">
        <f>IFERROR(VLOOKUP(C1396,Tabelle3!A:H,8,FALSE),"")</f>
        <v/>
      </c>
      <c r="H1396" s="6">
        <v>2</v>
      </c>
      <c r="I1396" s="6">
        <v>1</v>
      </c>
      <c r="J1396" s="6">
        <v>1</v>
      </c>
      <c r="K1396" s="6">
        <v>11.6</v>
      </c>
      <c r="L1396" s="6">
        <v>19.295000000000002</v>
      </c>
      <c r="M1396" s="6">
        <v>172</v>
      </c>
      <c r="N1396" s="6">
        <v>0</v>
      </c>
      <c r="O1396" s="6">
        <v>5.4302999999999999</v>
      </c>
      <c r="P1396" s="6">
        <v>2237600</v>
      </c>
      <c r="Q1396" s="6">
        <v>0</v>
      </c>
      <c r="R1396" s="6">
        <v>1327300</v>
      </c>
      <c r="S1396" s="6">
        <v>0</v>
      </c>
      <c r="T1396" s="6">
        <v>910280</v>
      </c>
      <c r="U1396" s="6">
        <v>0</v>
      </c>
      <c r="V1396" s="6">
        <v>0</v>
      </c>
      <c r="W1396" s="6">
        <v>0</v>
      </c>
      <c r="X1396" s="6">
        <v>0</v>
      </c>
      <c r="Y1396" s="6"/>
      <c r="Z1396" s="6">
        <v>93740</v>
      </c>
      <c r="AA1396" s="6"/>
      <c r="AB1396" s="6">
        <v>88018</v>
      </c>
      <c r="AC1396" s="6"/>
      <c r="AD1396" s="6"/>
      <c r="AE1396" s="6"/>
      <c r="AF1396" s="6"/>
      <c r="AG1396" s="6" t="e">
        <f t="shared" si="109"/>
        <v>#DIV/0!</v>
      </c>
      <c r="AH1396" s="6" t="e">
        <f t="shared" si="110"/>
        <v>#DIV/0!</v>
      </c>
      <c r="AI1396" s="6" t="e">
        <f t="shared" si="111"/>
        <v>#DIV/0!</v>
      </c>
      <c r="AJ1396" s="6" t="e">
        <f t="shared" si="112"/>
        <v>#DIV/0!</v>
      </c>
      <c r="AK1396" s="6">
        <f>VLOOKUP(AO1396,'MV-SigB'!F:J,3,FALSE)</f>
        <v>0</v>
      </c>
      <c r="AL1396" s="15">
        <v>19</v>
      </c>
      <c r="AM1396" s="6"/>
      <c r="AN1396" s="6">
        <v>1</v>
      </c>
      <c r="AO1396" s="7">
        <v>139</v>
      </c>
    </row>
    <row r="1397" spans="2:41" x14ac:dyDescent="0.2">
      <c r="B1397" s="5" t="s">
        <v>950</v>
      </c>
      <c r="C1397" s="6" t="str">
        <f t="shared" si="113"/>
        <v>J3QJX3</v>
      </c>
      <c r="D1397" s="6" t="s">
        <v>951</v>
      </c>
      <c r="E1397" s="6" t="s">
        <v>952</v>
      </c>
      <c r="F1397" s="6" t="s">
        <v>953</v>
      </c>
      <c r="G1397" s="6" t="str">
        <f>IFERROR(VLOOKUP(C1397,Tabelle3!A:H,8,FALSE),"")</f>
        <v/>
      </c>
      <c r="H1397" s="6">
        <v>3</v>
      </c>
      <c r="I1397" s="6">
        <v>2</v>
      </c>
      <c r="J1397" s="6">
        <v>2</v>
      </c>
      <c r="K1397" s="6">
        <v>4.0999999999999996</v>
      </c>
      <c r="L1397" s="6">
        <v>82.424999999999997</v>
      </c>
      <c r="M1397" s="6">
        <v>740</v>
      </c>
      <c r="N1397" s="6">
        <v>0</v>
      </c>
      <c r="O1397" s="6">
        <v>6.5968999999999998</v>
      </c>
      <c r="P1397" s="6">
        <v>680780</v>
      </c>
      <c r="Q1397" s="6">
        <v>0</v>
      </c>
      <c r="R1397" s="6">
        <v>0</v>
      </c>
      <c r="S1397" s="6">
        <v>0</v>
      </c>
      <c r="T1397" s="6">
        <v>0</v>
      </c>
      <c r="U1397" s="6">
        <v>582970</v>
      </c>
      <c r="V1397" s="6">
        <v>97811</v>
      </c>
      <c r="W1397" s="6">
        <v>0</v>
      </c>
      <c r="X1397" s="6">
        <v>0</v>
      </c>
      <c r="Y1397" s="6"/>
      <c r="Z1397" s="6"/>
      <c r="AA1397" s="6"/>
      <c r="AB1397" s="6"/>
      <c r="AC1397" s="6">
        <v>160520</v>
      </c>
      <c r="AD1397" s="6">
        <v>179100</v>
      </c>
      <c r="AE1397" s="6"/>
      <c r="AF1397" s="6"/>
      <c r="AG1397" s="6" t="e">
        <f t="shared" si="109"/>
        <v>#DIV/0!</v>
      </c>
      <c r="AH1397" s="6" t="e">
        <f t="shared" si="110"/>
        <v>#DIV/0!</v>
      </c>
      <c r="AI1397" s="6" t="e">
        <f t="shared" si="111"/>
        <v>#DIV/0!</v>
      </c>
      <c r="AJ1397" s="6" t="e">
        <f t="shared" si="112"/>
        <v>#DIV/0!</v>
      </c>
      <c r="AK1397" s="6">
        <f>VLOOKUP(AO1397,'MV-SigB'!F:J,3,FALSE)</f>
        <v>0</v>
      </c>
      <c r="AL1397" s="15">
        <v>19</v>
      </c>
      <c r="AM1397" s="6"/>
      <c r="AN1397" s="6">
        <v>2</v>
      </c>
      <c r="AO1397" s="7">
        <v>274</v>
      </c>
    </row>
    <row r="1398" spans="2:41" x14ac:dyDescent="0.2">
      <c r="B1398" s="5" t="s">
        <v>5291</v>
      </c>
      <c r="C1398" s="6" t="str">
        <f t="shared" si="113"/>
        <v>Q9D1K2</v>
      </c>
      <c r="D1398" s="6" t="s">
        <v>5292</v>
      </c>
      <c r="E1398" s="6" t="s">
        <v>5293</v>
      </c>
      <c r="F1398" s="6" t="s">
        <v>5294</v>
      </c>
      <c r="G1398" s="6" t="str">
        <f>IFERROR(VLOOKUP(C1398,Tabelle3!A:H,8,FALSE),"")</f>
        <v/>
      </c>
      <c r="H1398" s="6">
        <v>2</v>
      </c>
      <c r="I1398" s="6">
        <v>2</v>
      </c>
      <c r="J1398" s="6">
        <v>2</v>
      </c>
      <c r="K1398" s="6">
        <v>38.700000000000003</v>
      </c>
      <c r="L1398" s="6">
        <v>13.37</v>
      </c>
      <c r="M1398" s="6">
        <v>119</v>
      </c>
      <c r="N1398" s="6">
        <v>0</v>
      </c>
      <c r="O1398" s="6">
        <v>6.8152999999999997</v>
      </c>
      <c r="P1398" s="6">
        <v>1319200</v>
      </c>
      <c r="Q1398" s="6">
        <v>0</v>
      </c>
      <c r="R1398" s="6">
        <v>0</v>
      </c>
      <c r="S1398" s="6">
        <v>0</v>
      </c>
      <c r="T1398" s="6">
        <v>0</v>
      </c>
      <c r="U1398" s="6">
        <v>152800</v>
      </c>
      <c r="V1398" s="6">
        <v>0</v>
      </c>
      <c r="W1398" s="6">
        <v>589920</v>
      </c>
      <c r="X1398" s="6">
        <v>576450</v>
      </c>
      <c r="Y1398" s="6"/>
      <c r="Z1398" s="6"/>
      <c r="AA1398" s="6"/>
      <c r="AB1398" s="6"/>
      <c r="AC1398" s="6"/>
      <c r="AD1398" s="6"/>
      <c r="AE1398" s="6">
        <v>197200</v>
      </c>
      <c r="AF1398" s="6">
        <v>172750</v>
      </c>
      <c r="AG1398" s="6" t="e">
        <f t="shared" si="109"/>
        <v>#DIV/0!</v>
      </c>
      <c r="AH1398" s="6" t="e">
        <f t="shared" si="110"/>
        <v>#DIV/0!</v>
      </c>
      <c r="AI1398" s="6" t="e">
        <f t="shared" si="111"/>
        <v>#DIV/0!</v>
      </c>
      <c r="AJ1398" s="6" t="e">
        <f t="shared" si="112"/>
        <v>#DIV/0!</v>
      </c>
      <c r="AK1398" s="6">
        <f>VLOOKUP(AO1398,'MV-SigB'!F:J,3,FALSE)</f>
        <v>0</v>
      </c>
      <c r="AL1398" s="15">
        <v>19</v>
      </c>
      <c r="AM1398" s="6"/>
      <c r="AN1398" s="6">
        <v>3</v>
      </c>
      <c r="AO1398" s="7">
        <v>1375</v>
      </c>
    </row>
    <row r="1399" spans="2:41" x14ac:dyDescent="0.2">
      <c r="B1399" s="5" t="s">
        <v>3008</v>
      </c>
      <c r="C1399" s="6" t="str">
        <f t="shared" si="113"/>
        <v>Q64442</v>
      </c>
      <c r="D1399" s="6" t="s">
        <v>3009</v>
      </c>
      <c r="E1399" s="6" t="s">
        <v>3010</v>
      </c>
      <c r="F1399" s="6" t="s">
        <v>3011</v>
      </c>
      <c r="G1399" s="6">
        <f>IFERROR(VLOOKUP(C1399,Tabelle3!A:H,8,FALSE),"")</f>
        <v>1</v>
      </c>
      <c r="H1399" s="6">
        <v>1</v>
      </c>
      <c r="I1399" s="6">
        <v>1</v>
      </c>
      <c r="J1399" s="6">
        <v>1</v>
      </c>
      <c r="K1399" s="6">
        <v>4.2</v>
      </c>
      <c r="L1399" s="6">
        <v>38.249000000000002</v>
      </c>
      <c r="M1399" s="6">
        <v>357</v>
      </c>
      <c r="N1399" s="6">
        <v>0</v>
      </c>
      <c r="O1399" s="6">
        <v>2.6284000000000001</v>
      </c>
      <c r="P1399" s="6">
        <v>2821800</v>
      </c>
      <c r="Q1399" s="6">
        <v>0</v>
      </c>
      <c r="R1399" s="6">
        <v>0</v>
      </c>
      <c r="S1399" s="6">
        <v>0</v>
      </c>
      <c r="T1399" s="6">
        <v>0</v>
      </c>
      <c r="U1399" s="6">
        <v>0</v>
      </c>
      <c r="V1399" s="6">
        <v>0</v>
      </c>
      <c r="W1399" s="6">
        <v>1104600</v>
      </c>
      <c r="X1399" s="6">
        <v>1717200</v>
      </c>
      <c r="Y1399" s="6"/>
      <c r="Z1399" s="6"/>
      <c r="AA1399" s="6"/>
      <c r="AB1399" s="6"/>
      <c r="AC1399" s="6"/>
      <c r="AD1399" s="6"/>
      <c r="AE1399" s="6">
        <v>34950</v>
      </c>
      <c r="AF1399" s="6">
        <v>40205</v>
      </c>
      <c r="AG1399" s="6" t="e">
        <f t="shared" si="109"/>
        <v>#DIV/0!</v>
      </c>
      <c r="AH1399" s="6" t="e">
        <f t="shared" si="110"/>
        <v>#DIV/0!</v>
      </c>
      <c r="AI1399" s="6" t="e">
        <f t="shared" si="111"/>
        <v>#DIV/0!</v>
      </c>
      <c r="AJ1399" s="6" t="e">
        <f t="shared" si="112"/>
        <v>#DIV/0!</v>
      </c>
      <c r="AK1399" s="6">
        <f>VLOOKUP(AO1399,'MV-SigB'!F:J,3,FALSE)</f>
        <v>0</v>
      </c>
      <c r="AL1399" s="15">
        <v>19</v>
      </c>
      <c r="AM1399" s="6"/>
      <c r="AN1399" s="6">
        <v>1</v>
      </c>
      <c r="AO1399" s="7">
        <v>794</v>
      </c>
    </row>
    <row r="1400" spans="2:41" x14ac:dyDescent="0.2">
      <c r="B1400" s="5" t="s">
        <v>256</v>
      </c>
      <c r="C1400" s="6" t="str">
        <f t="shared" si="113"/>
        <v>B5THE2</v>
      </c>
      <c r="D1400" s="6"/>
      <c r="E1400" s="6" t="s">
        <v>257</v>
      </c>
      <c r="F1400" s="6" t="s">
        <v>258</v>
      </c>
      <c r="G1400" s="6" t="str">
        <f>IFERROR(VLOOKUP(C1400,Tabelle3!A:H,8,FALSE),"")</f>
        <v/>
      </c>
      <c r="H1400" s="6">
        <v>1</v>
      </c>
      <c r="I1400" s="6">
        <v>3</v>
      </c>
      <c r="J1400" s="6">
        <v>3</v>
      </c>
      <c r="K1400" s="6">
        <v>2.7</v>
      </c>
      <c r="L1400" s="6">
        <v>208.55</v>
      </c>
      <c r="M1400" s="6">
        <v>1827</v>
      </c>
      <c r="N1400" s="6">
        <v>0</v>
      </c>
      <c r="O1400" s="6">
        <v>9.9801000000000002</v>
      </c>
      <c r="P1400" s="6">
        <v>9496700</v>
      </c>
      <c r="Q1400" s="6">
        <v>0</v>
      </c>
      <c r="R1400" s="6">
        <v>0</v>
      </c>
      <c r="S1400" s="6">
        <v>0</v>
      </c>
      <c r="T1400" s="6">
        <v>0</v>
      </c>
      <c r="U1400" s="6">
        <v>0</v>
      </c>
      <c r="V1400" s="6">
        <v>0</v>
      </c>
      <c r="W1400" s="6">
        <v>6485300</v>
      </c>
      <c r="X1400" s="6">
        <v>3011400</v>
      </c>
      <c r="Y1400" s="6"/>
      <c r="Z1400" s="6"/>
      <c r="AA1400" s="6"/>
      <c r="AB1400" s="6"/>
      <c r="AC1400" s="6"/>
      <c r="AD1400" s="6"/>
      <c r="AE1400" s="6">
        <v>1591000</v>
      </c>
      <c r="AF1400" s="6">
        <v>1377600</v>
      </c>
      <c r="AG1400" s="6" t="e">
        <f t="shared" si="109"/>
        <v>#DIV/0!</v>
      </c>
      <c r="AH1400" s="6" t="e">
        <f t="shared" si="110"/>
        <v>#DIV/0!</v>
      </c>
      <c r="AI1400" s="6" t="e">
        <f t="shared" si="111"/>
        <v>#DIV/0!</v>
      </c>
      <c r="AJ1400" s="6" t="e">
        <f t="shared" si="112"/>
        <v>#DIV/0!</v>
      </c>
      <c r="AK1400" s="6">
        <f>VLOOKUP(AO1400,'MV-SigB'!F:J,3,FALSE)</f>
        <v>0</v>
      </c>
      <c r="AL1400" s="15">
        <v>19</v>
      </c>
      <c r="AM1400" s="6"/>
      <c r="AN1400" s="6">
        <v>5</v>
      </c>
      <c r="AO1400" s="7">
        <v>58</v>
      </c>
    </row>
    <row r="1401" spans="2:41" x14ac:dyDescent="0.2">
      <c r="B1401" s="5" t="s">
        <v>891</v>
      </c>
      <c r="C1401" s="6" t="str">
        <f t="shared" si="113"/>
        <v>G5E8U1</v>
      </c>
      <c r="D1401" s="6" t="s">
        <v>892</v>
      </c>
      <c r="E1401" s="6" t="s">
        <v>893</v>
      </c>
      <c r="F1401" s="6" t="s">
        <v>894</v>
      </c>
      <c r="G1401" s="6" t="str">
        <f>IFERROR(VLOOKUP(C1401,Tabelle3!A:H,8,FALSE),"")</f>
        <v/>
      </c>
      <c r="H1401" s="6">
        <v>3</v>
      </c>
      <c r="I1401" s="6">
        <v>4</v>
      </c>
      <c r="J1401" s="6">
        <v>4</v>
      </c>
      <c r="K1401" s="6">
        <v>9.6999999999999993</v>
      </c>
      <c r="L1401" s="6">
        <v>77.695999999999998</v>
      </c>
      <c r="M1401" s="6">
        <v>720</v>
      </c>
      <c r="N1401" s="6">
        <v>0</v>
      </c>
      <c r="O1401" s="6">
        <v>9.6422000000000008</v>
      </c>
      <c r="P1401" s="6">
        <v>2114200</v>
      </c>
      <c r="Q1401" s="6">
        <v>0</v>
      </c>
      <c r="R1401" s="6">
        <v>0</v>
      </c>
      <c r="S1401" s="6">
        <v>0</v>
      </c>
      <c r="T1401" s="6">
        <v>0</v>
      </c>
      <c r="U1401" s="6">
        <v>1623400</v>
      </c>
      <c r="V1401" s="6">
        <v>490740</v>
      </c>
      <c r="W1401" s="6">
        <v>0</v>
      </c>
      <c r="X1401" s="6">
        <v>0</v>
      </c>
      <c r="Y1401" s="6"/>
      <c r="Z1401" s="6"/>
      <c r="AA1401" s="6"/>
      <c r="AB1401" s="6"/>
      <c r="AC1401" s="6">
        <v>618480</v>
      </c>
      <c r="AD1401" s="6">
        <v>727090</v>
      </c>
      <c r="AE1401" s="6"/>
      <c r="AF1401" s="6"/>
      <c r="AG1401" s="6" t="e">
        <f t="shared" si="109"/>
        <v>#DIV/0!</v>
      </c>
      <c r="AH1401" s="6" t="e">
        <f t="shared" si="110"/>
        <v>#DIV/0!</v>
      </c>
      <c r="AI1401" s="6" t="e">
        <f t="shared" si="111"/>
        <v>#DIV/0!</v>
      </c>
      <c r="AJ1401" s="6" t="e">
        <f t="shared" si="112"/>
        <v>#DIV/0!</v>
      </c>
      <c r="AK1401" s="6">
        <f>VLOOKUP(AO1401,'MV-SigB'!F:J,3,FALSE)</f>
        <v>0</v>
      </c>
      <c r="AL1401" s="15">
        <v>19</v>
      </c>
      <c r="AM1401" s="6"/>
      <c r="AN1401" s="6">
        <v>6</v>
      </c>
      <c r="AO1401" s="7">
        <v>259</v>
      </c>
    </row>
    <row r="1402" spans="2:41" x14ac:dyDescent="0.2">
      <c r="B1402" s="5" t="s">
        <v>35</v>
      </c>
      <c r="C1402" s="6" t="str">
        <f t="shared" si="113"/>
        <v>A2AC16</v>
      </c>
      <c r="D1402" s="6" t="s">
        <v>36</v>
      </c>
      <c r="E1402" s="6" t="s">
        <v>37</v>
      </c>
      <c r="F1402" s="6" t="s">
        <v>38</v>
      </c>
      <c r="G1402" s="6" t="str">
        <f>IFERROR(VLOOKUP(C1402,Tabelle3!A:H,8,FALSE),"")</f>
        <v/>
      </c>
      <c r="H1402" s="6">
        <v>2</v>
      </c>
      <c r="I1402" s="6">
        <v>1</v>
      </c>
      <c r="J1402" s="6">
        <v>1</v>
      </c>
      <c r="K1402" s="6">
        <v>7.6</v>
      </c>
      <c r="L1402" s="6">
        <v>24.99</v>
      </c>
      <c r="M1402" s="6">
        <v>236</v>
      </c>
      <c r="N1402" s="6">
        <v>0</v>
      </c>
      <c r="O1402" s="6">
        <v>56.347999999999999</v>
      </c>
      <c r="P1402" s="6">
        <v>2152700</v>
      </c>
      <c r="Q1402" s="6">
        <v>1642100</v>
      </c>
      <c r="R1402" s="6">
        <v>510650</v>
      </c>
      <c r="S1402" s="6">
        <v>0</v>
      </c>
      <c r="T1402" s="6">
        <v>0</v>
      </c>
      <c r="U1402" s="6">
        <v>0</v>
      </c>
      <c r="V1402" s="6">
        <v>0</v>
      </c>
      <c r="W1402" s="6">
        <v>0</v>
      </c>
      <c r="X1402" s="6">
        <v>0</v>
      </c>
      <c r="Y1402" s="6">
        <v>225660</v>
      </c>
      <c r="Z1402" s="6">
        <v>268480</v>
      </c>
      <c r="AA1402" s="6"/>
      <c r="AB1402" s="6"/>
      <c r="AC1402" s="6"/>
      <c r="AD1402" s="6"/>
      <c r="AE1402" s="6"/>
      <c r="AF1402" s="6"/>
      <c r="AG1402" s="6" t="e">
        <f t="shared" si="109"/>
        <v>#DIV/0!</v>
      </c>
      <c r="AH1402" s="6" t="e">
        <f t="shared" si="110"/>
        <v>#DIV/0!</v>
      </c>
      <c r="AI1402" s="6" t="e">
        <f t="shared" si="111"/>
        <v>#DIV/0!</v>
      </c>
      <c r="AJ1402" s="6" t="e">
        <f t="shared" si="112"/>
        <v>#DIV/0!</v>
      </c>
      <c r="AK1402" s="6">
        <f>VLOOKUP(AO1402,'MV-SigB'!F:J,3,FALSE)</f>
        <v>0</v>
      </c>
      <c r="AL1402" s="15">
        <v>19</v>
      </c>
      <c r="AM1402" s="6"/>
      <c r="AN1402" s="6">
        <v>1</v>
      </c>
      <c r="AO1402" s="7">
        <v>1</v>
      </c>
    </row>
    <row r="1403" spans="2:41" x14ac:dyDescent="0.2">
      <c r="B1403" s="5" t="s">
        <v>5866</v>
      </c>
      <c r="C1403" s="6" t="str">
        <f t="shared" si="113"/>
        <v>Q9JLJ5</v>
      </c>
      <c r="D1403" s="6" t="s">
        <v>5867</v>
      </c>
      <c r="E1403" s="6" t="s">
        <v>5868</v>
      </c>
      <c r="F1403" s="6" t="s">
        <v>5869</v>
      </c>
      <c r="G1403" s="6" t="str">
        <f>IFERROR(VLOOKUP(C1403,Tabelle3!A:H,8,FALSE),"")</f>
        <v/>
      </c>
      <c r="H1403" s="6">
        <v>1</v>
      </c>
      <c r="I1403" s="6">
        <v>1</v>
      </c>
      <c r="J1403" s="6">
        <v>1</v>
      </c>
      <c r="K1403" s="6">
        <v>4.7</v>
      </c>
      <c r="L1403" s="6">
        <v>32.677</v>
      </c>
      <c r="M1403" s="6">
        <v>279</v>
      </c>
      <c r="N1403" s="6">
        <v>0</v>
      </c>
      <c r="O1403" s="6">
        <v>2.3843000000000001</v>
      </c>
      <c r="P1403" s="6">
        <v>690860</v>
      </c>
      <c r="Q1403" s="6">
        <v>0</v>
      </c>
      <c r="R1403" s="6">
        <v>0</v>
      </c>
      <c r="S1403" s="6">
        <v>0</v>
      </c>
      <c r="T1403" s="6">
        <v>0</v>
      </c>
      <c r="U1403" s="6">
        <v>0</v>
      </c>
      <c r="V1403" s="6">
        <v>0</v>
      </c>
      <c r="W1403" s="6">
        <v>410880</v>
      </c>
      <c r="X1403" s="6">
        <v>279980</v>
      </c>
      <c r="Y1403" s="6"/>
      <c r="Z1403" s="6"/>
      <c r="AA1403" s="6"/>
      <c r="AB1403" s="6"/>
      <c r="AC1403" s="6"/>
      <c r="AD1403" s="6"/>
      <c r="AE1403" s="6">
        <v>119660</v>
      </c>
      <c r="AF1403" s="6">
        <v>100410</v>
      </c>
      <c r="AG1403" s="6" t="e">
        <f t="shared" si="109"/>
        <v>#DIV/0!</v>
      </c>
      <c r="AH1403" s="6" t="e">
        <f t="shared" si="110"/>
        <v>#DIV/0!</v>
      </c>
      <c r="AI1403" s="6" t="e">
        <f t="shared" si="111"/>
        <v>#DIV/0!</v>
      </c>
      <c r="AJ1403" s="6" t="e">
        <f t="shared" si="112"/>
        <v>#DIV/0!</v>
      </c>
      <c r="AK1403" s="6">
        <f>VLOOKUP(AO1403,'MV-SigB'!F:J,3,FALSE)</f>
        <v>0</v>
      </c>
      <c r="AL1403" s="15">
        <v>19</v>
      </c>
      <c r="AM1403" s="6"/>
      <c r="AN1403" s="6">
        <v>2</v>
      </c>
      <c r="AO1403" s="7">
        <v>1520</v>
      </c>
    </row>
    <row r="1404" spans="2:41" x14ac:dyDescent="0.2">
      <c r="B1404" s="5" t="s">
        <v>5902</v>
      </c>
      <c r="C1404" s="6" t="str">
        <f t="shared" si="113"/>
        <v>Q9QWR8</v>
      </c>
      <c r="D1404" s="6" t="s">
        <v>5903</v>
      </c>
      <c r="E1404" s="6" t="s">
        <v>5904</v>
      </c>
      <c r="F1404" s="6" t="s">
        <v>5905</v>
      </c>
      <c r="G1404" s="6" t="str">
        <f>IFERROR(VLOOKUP(C1404,Tabelle3!A:H,8,FALSE),"")</f>
        <v/>
      </c>
      <c r="H1404" s="6">
        <v>1</v>
      </c>
      <c r="I1404" s="6">
        <v>1</v>
      </c>
      <c r="J1404" s="6">
        <v>1</v>
      </c>
      <c r="K1404" s="6">
        <v>2.7</v>
      </c>
      <c r="L1404" s="6">
        <v>47.234000000000002</v>
      </c>
      <c r="M1404" s="6">
        <v>415</v>
      </c>
      <c r="N1404" s="6">
        <v>0</v>
      </c>
      <c r="O1404" s="6">
        <v>8.5132999999999992</v>
      </c>
      <c r="P1404" s="6">
        <v>2897500</v>
      </c>
      <c r="Q1404" s="6">
        <v>0</v>
      </c>
      <c r="R1404" s="6">
        <v>0</v>
      </c>
      <c r="S1404" s="6">
        <v>0</v>
      </c>
      <c r="T1404" s="6">
        <v>0</v>
      </c>
      <c r="U1404" s="6">
        <v>1320900</v>
      </c>
      <c r="V1404" s="6">
        <v>1576600</v>
      </c>
      <c r="W1404" s="6">
        <v>0</v>
      </c>
      <c r="X1404" s="6">
        <v>0</v>
      </c>
      <c r="Y1404" s="6"/>
      <c r="Z1404" s="6"/>
      <c r="AA1404" s="6"/>
      <c r="AB1404" s="6"/>
      <c r="AC1404" s="6">
        <v>77977</v>
      </c>
      <c r="AD1404" s="6">
        <v>64194</v>
      </c>
      <c r="AE1404" s="6"/>
      <c r="AF1404" s="6"/>
      <c r="AG1404" s="6" t="e">
        <f t="shared" si="109"/>
        <v>#DIV/0!</v>
      </c>
      <c r="AH1404" s="6" t="e">
        <f t="shared" si="110"/>
        <v>#DIV/0!</v>
      </c>
      <c r="AI1404" s="6" t="e">
        <f t="shared" si="111"/>
        <v>#DIV/0!</v>
      </c>
      <c r="AJ1404" s="6" t="e">
        <f t="shared" si="112"/>
        <v>#DIV/0!</v>
      </c>
      <c r="AK1404" s="6">
        <f>VLOOKUP(AO1404,'MV-SigB'!F:J,3,FALSE)</f>
        <v>0</v>
      </c>
      <c r="AL1404" s="15">
        <v>19</v>
      </c>
      <c r="AM1404" s="6"/>
      <c r="AN1404" s="6">
        <v>2</v>
      </c>
      <c r="AO1404" s="7">
        <v>1529</v>
      </c>
    </row>
    <row r="1405" spans="2:41" x14ac:dyDescent="0.2">
      <c r="B1405" s="5" t="s">
        <v>4607</v>
      </c>
      <c r="C1405" s="6" t="str">
        <f t="shared" si="113"/>
        <v>Q99MY8</v>
      </c>
      <c r="D1405" s="6" t="s">
        <v>4608</v>
      </c>
      <c r="E1405" s="6" t="s">
        <v>4609</v>
      </c>
      <c r="F1405" s="6" t="s">
        <v>4610</v>
      </c>
      <c r="G1405" s="6" t="str">
        <f>IFERROR(VLOOKUP(C1405,Tabelle3!A:H,8,FALSE),"")</f>
        <v/>
      </c>
      <c r="H1405" s="6">
        <v>1</v>
      </c>
      <c r="I1405" s="6">
        <v>1</v>
      </c>
      <c r="J1405" s="6">
        <v>1</v>
      </c>
      <c r="K1405" s="6">
        <v>0.6</v>
      </c>
      <c r="L1405" s="6">
        <v>331.33</v>
      </c>
      <c r="M1405" s="6">
        <v>2958</v>
      </c>
      <c r="N1405" s="6">
        <v>1</v>
      </c>
      <c r="O1405" s="6">
        <v>-2</v>
      </c>
      <c r="P1405" s="6">
        <v>8226500</v>
      </c>
      <c r="Q1405" s="6">
        <v>0</v>
      </c>
      <c r="R1405" s="6">
        <v>0</v>
      </c>
      <c r="S1405" s="6">
        <v>0</v>
      </c>
      <c r="T1405" s="6">
        <v>0</v>
      </c>
      <c r="U1405" s="6">
        <v>1964400</v>
      </c>
      <c r="V1405" s="6">
        <v>0</v>
      </c>
      <c r="W1405" s="6">
        <v>0</v>
      </c>
      <c r="X1405" s="6">
        <v>6262100</v>
      </c>
      <c r="Y1405" s="6"/>
      <c r="Z1405" s="6"/>
      <c r="AA1405" s="6"/>
      <c r="AB1405" s="6"/>
      <c r="AC1405" s="6">
        <v>115960</v>
      </c>
      <c r="AD1405" s="6"/>
      <c r="AE1405" s="6"/>
      <c r="AF1405" s="6">
        <v>146620</v>
      </c>
      <c r="AG1405" s="6" t="e">
        <f t="shared" ref="AG1405:AG1468" si="114">AVERAGE(Y1405:AB1405)/AVERAGE(AC1405:AF1405)</f>
        <v>#DIV/0!</v>
      </c>
      <c r="AH1405" s="6" t="e">
        <f t="shared" ref="AH1405:AH1468" si="115">LOG(AG1405,2)</f>
        <v>#DIV/0!</v>
      </c>
      <c r="AI1405" s="6" t="e">
        <f t="shared" ref="AI1405:AI1468" si="116">TTEST(Y1405:AB1405,AC1405:AF1405,2,3)</f>
        <v>#DIV/0!</v>
      </c>
      <c r="AJ1405" s="6" t="e">
        <f t="shared" ref="AJ1405:AJ1468" si="117">-LOG(AI1405,2)</f>
        <v>#DIV/0!</v>
      </c>
      <c r="AK1405" s="6">
        <f>VLOOKUP(AO1405,'MV-SigB'!F:J,3,FALSE)</f>
        <v>0</v>
      </c>
      <c r="AL1405" s="15">
        <v>19</v>
      </c>
      <c r="AM1405" s="6"/>
      <c r="AN1405" s="6">
        <v>1</v>
      </c>
      <c r="AO1405" s="7">
        <v>1202</v>
      </c>
    </row>
    <row r="1406" spans="2:41" x14ac:dyDescent="0.2">
      <c r="B1406" s="5" t="s">
        <v>1599</v>
      </c>
      <c r="C1406" s="6" t="str">
        <f t="shared" si="113"/>
        <v>P21614</v>
      </c>
      <c r="D1406" s="6" t="s">
        <v>1600</v>
      </c>
      <c r="E1406" s="6" t="s">
        <v>1601</v>
      </c>
      <c r="F1406" s="6" t="s">
        <v>1602</v>
      </c>
      <c r="G1406" s="6" t="str">
        <f>IFERROR(VLOOKUP(C1406,Tabelle3!A:H,8,FALSE),"")</f>
        <v/>
      </c>
      <c r="H1406" s="6">
        <v>1</v>
      </c>
      <c r="I1406" s="6">
        <v>1</v>
      </c>
      <c r="J1406" s="6">
        <v>1</v>
      </c>
      <c r="K1406" s="6">
        <v>4.5999999999999996</v>
      </c>
      <c r="L1406" s="6">
        <v>53.6</v>
      </c>
      <c r="M1406" s="6">
        <v>476</v>
      </c>
      <c r="N1406" s="6">
        <v>0</v>
      </c>
      <c r="O1406" s="6">
        <v>5.92</v>
      </c>
      <c r="P1406" s="6">
        <v>801350</v>
      </c>
      <c r="Q1406" s="6">
        <v>0</v>
      </c>
      <c r="R1406" s="6">
        <v>0</v>
      </c>
      <c r="S1406" s="6">
        <v>266250</v>
      </c>
      <c r="T1406" s="6">
        <v>535100</v>
      </c>
      <c r="U1406" s="6">
        <v>0</v>
      </c>
      <c r="V1406" s="6">
        <v>0</v>
      </c>
      <c r="W1406" s="6">
        <v>0</v>
      </c>
      <c r="X1406" s="6">
        <v>0</v>
      </c>
      <c r="Y1406" s="6"/>
      <c r="Z1406" s="6"/>
      <c r="AA1406" s="6">
        <v>71702</v>
      </c>
      <c r="AB1406" s="6">
        <v>91007</v>
      </c>
      <c r="AC1406" s="6"/>
      <c r="AD1406" s="6"/>
      <c r="AE1406" s="6"/>
      <c r="AF1406" s="6"/>
      <c r="AG1406" s="6" t="e">
        <f t="shared" si="114"/>
        <v>#DIV/0!</v>
      </c>
      <c r="AH1406" s="6" t="e">
        <f t="shared" si="115"/>
        <v>#DIV/0!</v>
      </c>
      <c r="AI1406" s="6" t="e">
        <f t="shared" si="116"/>
        <v>#DIV/0!</v>
      </c>
      <c r="AJ1406" s="6" t="e">
        <f t="shared" si="117"/>
        <v>#DIV/0!</v>
      </c>
      <c r="AK1406" s="6">
        <f>VLOOKUP(AO1406,'MV-SigB'!F:J,3,FALSE)</f>
        <v>0</v>
      </c>
      <c r="AL1406" s="15">
        <v>19</v>
      </c>
      <c r="AM1406" s="6"/>
      <c r="AN1406" s="6">
        <v>5</v>
      </c>
      <c r="AO1406" s="7">
        <v>437</v>
      </c>
    </row>
    <row r="1407" spans="2:41" x14ac:dyDescent="0.2">
      <c r="B1407" s="5" t="s">
        <v>1881</v>
      </c>
      <c r="C1407" s="6" t="str">
        <f t="shared" si="113"/>
        <v>Q3U4P5</v>
      </c>
      <c r="D1407" s="6" t="s">
        <v>1882</v>
      </c>
      <c r="E1407" s="6" t="s">
        <v>1883</v>
      </c>
      <c r="F1407" s="6" t="s">
        <v>1884</v>
      </c>
      <c r="G1407" s="6">
        <f>IFERROR(VLOOKUP(C1407,Tabelle3!A:H,8,FALSE),"")</f>
        <v>1</v>
      </c>
      <c r="H1407" s="6">
        <v>3</v>
      </c>
      <c r="I1407" s="6">
        <v>1</v>
      </c>
      <c r="J1407" s="6">
        <v>1</v>
      </c>
      <c r="K1407" s="6">
        <v>3.3</v>
      </c>
      <c r="L1407" s="6">
        <v>49.963999999999999</v>
      </c>
      <c r="M1407" s="6">
        <v>448</v>
      </c>
      <c r="N1407" s="6">
        <v>0</v>
      </c>
      <c r="O1407" s="6">
        <v>7.0915999999999997</v>
      </c>
      <c r="P1407" s="6">
        <v>468610</v>
      </c>
      <c r="Q1407" s="6">
        <v>0</v>
      </c>
      <c r="R1407" s="6">
        <v>0</v>
      </c>
      <c r="S1407" s="6">
        <v>0</v>
      </c>
      <c r="T1407" s="6">
        <v>0</v>
      </c>
      <c r="U1407" s="6">
        <v>0</v>
      </c>
      <c r="V1407" s="6">
        <v>144120</v>
      </c>
      <c r="W1407" s="6">
        <v>0</v>
      </c>
      <c r="X1407" s="6">
        <v>324490</v>
      </c>
      <c r="Y1407" s="6"/>
      <c r="Z1407" s="6"/>
      <c r="AA1407" s="6"/>
      <c r="AB1407" s="6"/>
      <c r="AC1407" s="6"/>
      <c r="AD1407" s="6">
        <v>92091</v>
      </c>
      <c r="AE1407" s="6"/>
      <c r="AF1407" s="6">
        <v>72326</v>
      </c>
      <c r="AG1407" s="6" t="e">
        <f t="shared" si="114"/>
        <v>#DIV/0!</v>
      </c>
      <c r="AH1407" s="6" t="e">
        <f t="shared" si="115"/>
        <v>#DIV/0!</v>
      </c>
      <c r="AI1407" s="6" t="e">
        <f t="shared" si="116"/>
        <v>#DIV/0!</v>
      </c>
      <c r="AJ1407" s="6" t="e">
        <f t="shared" si="117"/>
        <v>#DIV/0!</v>
      </c>
      <c r="AK1407" s="6">
        <f>VLOOKUP(AO1407,'MV-SigB'!F:J,3,FALSE)</f>
        <v>0</v>
      </c>
      <c r="AL1407" s="15">
        <v>19</v>
      </c>
      <c r="AM1407" s="6"/>
      <c r="AN1407" s="6">
        <v>2</v>
      </c>
      <c r="AO1407" s="7">
        <v>508</v>
      </c>
    </row>
    <row r="1408" spans="2:41" x14ac:dyDescent="0.2">
      <c r="B1408" s="5" t="s">
        <v>3227</v>
      </c>
      <c r="C1408" s="6" t="str">
        <f t="shared" si="113"/>
        <v>Q7TNL9</v>
      </c>
      <c r="D1408" s="6"/>
      <c r="E1408" s="6" t="s">
        <v>3228</v>
      </c>
      <c r="F1408" s="6" t="s">
        <v>3229</v>
      </c>
      <c r="G1408" s="6">
        <f>IFERROR(VLOOKUP(C1408,Tabelle3!A:H,8,FALSE),"")</f>
        <v>1</v>
      </c>
      <c r="H1408" s="6">
        <v>1</v>
      </c>
      <c r="I1408" s="6">
        <v>1</v>
      </c>
      <c r="J1408" s="6">
        <v>1</v>
      </c>
      <c r="K1408" s="6">
        <v>16.7</v>
      </c>
      <c r="L1408" s="6">
        <v>13.811999999999999</v>
      </c>
      <c r="M1408" s="6">
        <v>138</v>
      </c>
      <c r="N1408" s="6">
        <v>0</v>
      </c>
      <c r="O1408" s="6">
        <v>3.5567000000000002</v>
      </c>
      <c r="P1408" s="6">
        <v>4690700</v>
      </c>
      <c r="Q1408" s="6">
        <v>0</v>
      </c>
      <c r="R1408" s="6">
        <v>0</v>
      </c>
      <c r="S1408" s="6">
        <v>0</v>
      </c>
      <c r="T1408" s="6">
        <v>0</v>
      </c>
      <c r="U1408" s="6">
        <v>0</v>
      </c>
      <c r="V1408" s="6">
        <v>0</v>
      </c>
      <c r="W1408" s="6">
        <v>1924200</v>
      </c>
      <c r="X1408" s="6">
        <v>2766500</v>
      </c>
      <c r="Y1408" s="6"/>
      <c r="Z1408" s="6"/>
      <c r="AA1408" s="6"/>
      <c r="AB1408" s="6"/>
      <c r="AC1408" s="6"/>
      <c r="AD1408" s="6"/>
      <c r="AE1408" s="6">
        <v>643240</v>
      </c>
      <c r="AF1408" s="6">
        <v>829070</v>
      </c>
      <c r="AG1408" s="6" t="e">
        <f t="shared" si="114"/>
        <v>#DIV/0!</v>
      </c>
      <c r="AH1408" s="6" t="e">
        <f t="shared" si="115"/>
        <v>#DIV/0!</v>
      </c>
      <c r="AI1408" s="6" t="e">
        <f t="shared" si="116"/>
        <v>#DIV/0!</v>
      </c>
      <c r="AJ1408" s="6" t="e">
        <f t="shared" si="117"/>
        <v>#DIV/0!</v>
      </c>
      <c r="AK1408" s="6">
        <f>VLOOKUP(AO1408,'MV-SigB'!F:J,3,FALSE)</f>
        <v>0</v>
      </c>
      <c r="AL1408" s="15">
        <v>19</v>
      </c>
      <c r="AM1408" s="6"/>
      <c r="AN1408" s="6">
        <v>2</v>
      </c>
      <c r="AO1408" s="7">
        <v>850</v>
      </c>
    </row>
    <row r="1409" spans="2:41" x14ac:dyDescent="0.2">
      <c r="B1409" s="5" t="s">
        <v>6148</v>
      </c>
      <c r="C1409" s="6" t="str">
        <f t="shared" si="113"/>
        <v>Q9Z1W8</v>
      </c>
      <c r="D1409" s="6" t="s">
        <v>6149</v>
      </c>
      <c r="E1409" s="6" t="s">
        <v>6150</v>
      </c>
      <c r="F1409" s="6" t="s">
        <v>6151</v>
      </c>
      <c r="G1409" s="6" t="str">
        <f>IFERROR(VLOOKUP(C1409,Tabelle3!A:H,8,FALSE),"")</f>
        <v/>
      </c>
      <c r="H1409" s="6">
        <v>1</v>
      </c>
      <c r="I1409" s="6">
        <v>6</v>
      </c>
      <c r="J1409" s="6">
        <v>1</v>
      </c>
      <c r="K1409" s="6">
        <v>5.4</v>
      </c>
      <c r="L1409" s="6">
        <v>114.73</v>
      </c>
      <c r="M1409" s="6">
        <v>1035</v>
      </c>
      <c r="N1409" s="6">
        <v>1</v>
      </c>
      <c r="O1409" s="6">
        <v>-2</v>
      </c>
      <c r="P1409" s="6">
        <v>312730</v>
      </c>
      <c r="Q1409" s="6">
        <v>0</v>
      </c>
      <c r="R1409" s="6">
        <v>185420</v>
      </c>
      <c r="S1409" s="6">
        <v>127310</v>
      </c>
      <c r="T1409" s="6">
        <v>0</v>
      </c>
      <c r="U1409" s="6">
        <v>0</v>
      </c>
      <c r="V1409" s="6">
        <v>0</v>
      </c>
      <c r="W1409" s="6">
        <v>0</v>
      </c>
      <c r="X1409" s="6">
        <v>0</v>
      </c>
      <c r="Y1409" s="6"/>
      <c r="Z1409" s="6">
        <v>287470</v>
      </c>
      <c r="AA1409" s="6">
        <v>214040</v>
      </c>
      <c r="AB1409" s="6"/>
      <c r="AC1409" s="6"/>
      <c r="AD1409" s="6"/>
      <c r="AE1409" s="6"/>
      <c r="AF1409" s="6"/>
      <c r="AG1409" s="6" t="e">
        <f t="shared" si="114"/>
        <v>#DIV/0!</v>
      </c>
      <c r="AH1409" s="6" t="e">
        <f t="shared" si="115"/>
        <v>#DIV/0!</v>
      </c>
      <c r="AI1409" s="6" t="e">
        <f t="shared" si="116"/>
        <v>#DIV/0!</v>
      </c>
      <c r="AJ1409" s="6" t="e">
        <f t="shared" si="117"/>
        <v>#DIV/0!</v>
      </c>
      <c r="AK1409" s="6">
        <f>VLOOKUP(AO1409,'MV-SigB'!F:J,3,FALSE)</f>
        <v>0</v>
      </c>
      <c r="AL1409" s="15">
        <v>19</v>
      </c>
      <c r="AM1409" s="6"/>
      <c r="AN1409" s="6">
        <v>1</v>
      </c>
      <c r="AO1409" s="7">
        <v>1592</v>
      </c>
    </row>
    <row r="1410" spans="2:41" x14ac:dyDescent="0.2">
      <c r="B1410" s="5" t="s">
        <v>6112</v>
      </c>
      <c r="C1410" s="6" t="str">
        <f t="shared" si="113"/>
        <v>Q9Z0S6</v>
      </c>
      <c r="D1410" s="6" t="s">
        <v>6113</v>
      </c>
      <c r="E1410" s="6" t="s">
        <v>6114</v>
      </c>
      <c r="F1410" s="6" t="s">
        <v>6115</v>
      </c>
      <c r="G1410" s="6" t="str">
        <f>IFERROR(VLOOKUP(C1410,Tabelle3!A:H,8,FALSE),"")</f>
        <v/>
      </c>
      <c r="H1410" s="6">
        <v>2</v>
      </c>
      <c r="I1410" s="6">
        <v>1</v>
      </c>
      <c r="J1410" s="6">
        <v>1</v>
      </c>
      <c r="K1410" s="6">
        <v>10.3</v>
      </c>
      <c r="L1410" s="6">
        <v>20.907</v>
      </c>
      <c r="M1410" s="6">
        <v>195</v>
      </c>
      <c r="N1410" s="6">
        <v>0</v>
      </c>
      <c r="O1410" s="6">
        <v>2.4771000000000001</v>
      </c>
      <c r="P1410" s="6">
        <v>405130</v>
      </c>
      <c r="Q1410" s="6">
        <v>0</v>
      </c>
      <c r="R1410" s="6">
        <v>0</v>
      </c>
      <c r="S1410" s="6">
        <v>0</v>
      </c>
      <c r="T1410" s="6">
        <v>0</v>
      </c>
      <c r="U1410" s="6">
        <v>0</v>
      </c>
      <c r="V1410" s="6">
        <v>82374</v>
      </c>
      <c r="W1410" s="6">
        <v>0</v>
      </c>
      <c r="X1410" s="6">
        <v>322760</v>
      </c>
      <c r="Y1410" s="6"/>
      <c r="Z1410" s="6"/>
      <c r="AA1410" s="6"/>
      <c r="AB1410" s="6"/>
      <c r="AC1410" s="6"/>
      <c r="AD1410" s="6">
        <v>52635</v>
      </c>
      <c r="AE1410" s="6"/>
      <c r="AF1410" s="6">
        <v>71940</v>
      </c>
      <c r="AG1410" s="6" t="e">
        <f t="shared" si="114"/>
        <v>#DIV/0!</v>
      </c>
      <c r="AH1410" s="6" t="e">
        <f t="shared" si="115"/>
        <v>#DIV/0!</v>
      </c>
      <c r="AI1410" s="6" t="e">
        <f t="shared" si="116"/>
        <v>#DIV/0!</v>
      </c>
      <c r="AJ1410" s="6" t="e">
        <f t="shared" si="117"/>
        <v>#DIV/0!</v>
      </c>
      <c r="AK1410" s="6">
        <f>VLOOKUP(AO1410,'MV-SigB'!F:J,3,FALSE)</f>
        <v>0</v>
      </c>
      <c r="AL1410" s="15">
        <v>19</v>
      </c>
      <c r="AM1410" s="6"/>
      <c r="AN1410" s="6">
        <v>2</v>
      </c>
      <c r="AO1410" s="7">
        <v>1583</v>
      </c>
    </row>
    <row r="1411" spans="2:41" x14ac:dyDescent="0.2">
      <c r="B1411" s="5" t="s">
        <v>640</v>
      </c>
      <c r="C1411" s="6" t="str">
        <f t="shared" si="113"/>
        <v>E9Q9C5</v>
      </c>
      <c r="D1411" s="6" t="s">
        <v>641</v>
      </c>
      <c r="E1411" s="6" t="s">
        <v>642</v>
      </c>
      <c r="F1411" s="6" t="s">
        <v>643</v>
      </c>
      <c r="G1411" s="6" t="str">
        <f>IFERROR(VLOOKUP(C1411,Tabelle3!A:H,8,FALSE),"")</f>
        <v/>
      </c>
      <c r="H1411" s="6">
        <v>2</v>
      </c>
      <c r="I1411" s="6">
        <v>1</v>
      </c>
      <c r="J1411" s="6">
        <v>1</v>
      </c>
      <c r="K1411" s="6">
        <v>20.7</v>
      </c>
      <c r="L1411" s="6">
        <v>15.265000000000001</v>
      </c>
      <c r="M1411" s="6">
        <v>150</v>
      </c>
      <c r="N1411" s="6">
        <v>0</v>
      </c>
      <c r="O1411" s="6">
        <v>2.5670999999999999</v>
      </c>
      <c r="P1411" s="6">
        <v>1732600</v>
      </c>
      <c r="Q1411" s="6">
        <v>0</v>
      </c>
      <c r="R1411" s="6">
        <v>0</v>
      </c>
      <c r="S1411" s="6">
        <v>0</v>
      </c>
      <c r="T1411" s="6">
        <v>0</v>
      </c>
      <c r="U1411" s="6">
        <v>0</v>
      </c>
      <c r="V1411" s="6">
        <v>0</v>
      </c>
      <c r="W1411" s="6">
        <v>657830</v>
      </c>
      <c r="X1411" s="6">
        <v>1074800</v>
      </c>
      <c r="Y1411" s="6"/>
      <c r="Z1411" s="6"/>
      <c r="AA1411" s="6"/>
      <c r="AB1411" s="6"/>
      <c r="AC1411" s="6"/>
      <c r="AD1411" s="6"/>
      <c r="AE1411" s="6">
        <v>219900</v>
      </c>
      <c r="AF1411" s="6">
        <v>322110</v>
      </c>
      <c r="AG1411" s="6" t="e">
        <f t="shared" si="114"/>
        <v>#DIV/0!</v>
      </c>
      <c r="AH1411" s="6" t="e">
        <f t="shared" si="115"/>
        <v>#DIV/0!</v>
      </c>
      <c r="AI1411" s="6" t="e">
        <f t="shared" si="116"/>
        <v>#DIV/0!</v>
      </c>
      <c r="AJ1411" s="6" t="e">
        <f t="shared" si="117"/>
        <v>#DIV/0!</v>
      </c>
      <c r="AK1411" s="6">
        <f>VLOOKUP(AO1411,'MV-SigB'!F:J,3,FALSE)</f>
        <v>0</v>
      </c>
      <c r="AL1411" s="15">
        <v>19</v>
      </c>
      <c r="AM1411" s="6"/>
      <c r="AN1411" s="6">
        <v>1</v>
      </c>
      <c r="AO1411" s="7">
        <v>194</v>
      </c>
    </row>
    <row r="1412" spans="2:41" x14ac:dyDescent="0.2">
      <c r="B1412" s="5" t="s">
        <v>62</v>
      </c>
      <c r="C1412" s="6" t="str">
        <f t="shared" si="113"/>
        <v>Q3SXD2</v>
      </c>
      <c r="D1412" s="6" t="s">
        <v>63</v>
      </c>
      <c r="E1412" s="6" t="s">
        <v>64</v>
      </c>
      <c r="F1412" s="6" t="s">
        <v>65</v>
      </c>
      <c r="G1412" s="6" t="str">
        <f>IFERROR(VLOOKUP(C1412,Tabelle3!A:H,8,FALSE),"")</f>
        <v/>
      </c>
      <c r="H1412" s="6">
        <v>3</v>
      </c>
      <c r="I1412" s="6">
        <v>1</v>
      </c>
      <c r="J1412" s="6">
        <v>1</v>
      </c>
      <c r="K1412" s="6">
        <v>9.1</v>
      </c>
      <c r="L1412" s="6">
        <v>20.672000000000001</v>
      </c>
      <c r="M1412" s="6">
        <v>176</v>
      </c>
      <c r="N1412" s="6">
        <v>1</v>
      </c>
      <c r="O1412" s="6">
        <v>-2</v>
      </c>
      <c r="P1412" s="6">
        <v>403150000</v>
      </c>
      <c r="Q1412" s="6">
        <v>0</v>
      </c>
      <c r="R1412" s="6">
        <v>395170000</v>
      </c>
      <c r="S1412" s="6">
        <v>0</v>
      </c>
      <c r="T1412" s="6">
        <v>0</v>
      </c>
      <c r="U1412" s="6">
        <v>2751600</v>
      </c>
      <c r="V1412" s="6">
        <v>5230900</v>
      </c>
      <c r="W1412" s="6">
        <v>0</v>
      </c>
      <c r="X1412" s="6">
        <v>0</v>
      </c>
      <c r="Y1412" s="6"/>
      <c r="Z1412" s="6"/>
      <c r="AA1412" s="6"/>
      <c r="AB1412" s="6"/>
      <c r="AC1412" s="6">
        <v>454770</v>
      </c>
      <c r="AD1412" s="6">
        <v>309150</v>
      </c>
      <c r="AE1412" s="6"/>
      <c r="AF1412" s="6"/>
      <c r="AG1412" s="6" t="e">
        <f t="shared" si="114"/>
        <v>#DIV/0!</v>
      </c>
      <c r="AH1412" s="6" t="e">
        <f t="shared" si="115"/>
        <v>#DIV/0!</v>
      </c>
      <c r="AI1412" s="6" t="e">
        <f t="shared" si="116"/>
        <v>#DIV/0!</v>
      </c>
      <c r="AJ1412" s="6" t="e">
        <f t="shared" si="117"/>
        <v>#DIV/0!</v>
      </c>
      <c r="AK1412" s="6">
        <f>VLOOKUP(AO1412,'MV-SigB'!F:J,3,FALSE)</f>
        <v>0</v>
      </c>
      <c r="AL1412" s="15">
        <v>19</v>
      </c>
      <c r="AM1412" s="6"/>
      <c r="AN1412" s="6">
        <v>3</v>
      </c>
      <c r="AO1412" s="7">
        <v>8</v>
      </c>
    </row>
    <row r="1413" spans="2:41" x14ac:dyDescent="0.2">
      <c r="B1413" s="5" t="s">
        <v>3714</v>
      </c>
      <c r="C1413" s="6" t="str">
        <f t="shared" ref="C1413:C1476" si="118">LEFT(B1413,6)</f>
        <v>Q8CCH2</v>
      </c>
      <c r="D1413" s="6" t="s">
        <v>3715</v>
      </c>
      <c r="E1413" s="6" t="s">
        <v>3716</v>
      </c>
      <c r="F1413" s="6" t="s">
        <v>3717</v>
      </c>
      <c r="G1413" s="6" t="str">
        <f>IFERROR(VLOOKUP(C1413,Tabelle3!A:H,8,FALSE),"")</f>
        <v/>
      </c>
      <c r="H1413" s="6">
        <v>1</v>
      </c>
      <c r="I1413" s="6">
        <v>2</v>
      </c>
      <c r="J1413" s="6">
        <v>2</v>
      </c>
      <c r="K1413" s="6">
        <v>7.5</v>
      </c>
      <c r="L1413" s="6">
        <v>38.195</v>
      </c>
      <c r="M1413" s="6">
        <v>347</v>
      </c>
      <c r="N1413" s="6">
        <v>0</v>
      </c>
      <c r="O1413" s="6">
        <v>3.4015</v>
      </c>
      <c r="P1413" s="6">
        <v>5543600</v>
      </c>
      <c r="Q1413" s="6">
        <v>0</v>
      </c>
      <c r="R1413" s="6">
        <v>0</v>
      </c>
      <c r="S1413" s="6">
        <v>0</v>
      </c>
      <c r="T1413" s="6">
        <v>0</v>
      </c>
      <c r="U1413" s="6">
        <v>3061000</v>
      </c>
      <c r="V1413" s="6">
        <v>0</v>
      </c>
      <c r="W1413" s="6">
        <v>0</v>
      </c>
      <c r="X1413" s="6">
        <v>2482600</v>
      </c>
      <c r="Y1413" s="6"/>
      <c r="Z1413" s="6"/>
      <c r="AA1413" s="6"/>
      <c r="AB1413" s="6"/>
      <c r="AC1413" s="6">
        <v>275370</v>
      </c>
      <c r="AD1413" s="6"/>
      <c r="AE1413" s="6"/>
      <c r="AF1413" s="6">
        <v>186460</v>
      </c>
      <c r="AG1413" s="6" t="e">
        <f t="shared" si="114"/>
        <v>#DIV/0!</v>
      </c>
      <c r="AH1413" s="6" t="e">
        <f t="shared" si="115"/>
        <v>#DIV/0!</v>
      </c>
      <c r="AI1413" s="6" t="e">
        <f t="shared" si="116"/>
        <v>#DIV/0!</v>
      </c>
      <c r="AJ1413" s="6" t="e">
        <f t="shared" si="117"/>
        <v>#DIV/0!</v>
      </c>
      <c r="AK1413" s="6">
        <f>VLOOKUP(AO1413,'MV-SigB'!F:J,3,FALSE)</f>
        <v>0</v>
      </c>
      <c r="AL1413" s="15">
        <v>19</v>
      </c>
      <c r="AM1413" s="6"/>
      <c r="AN1413" s="6">
        <v>2</v>
      </c>
      <c r="AO1413" s="7">
        <v>976</v>
      </c>
    </row>
    <row r="1414" spans="2:41" x14ac:dyDescent="0.2">
      <c r="B1414" s="5" t="s">
        <v>3960</v>
      </c>
      <c r="C1414" s="6" t="str">
        <f t="shared" si="118"/>
        <v>Q8R107</v>
      </c>
      <c r="D1414" s="6" t="s">
        <v>3961</v>
      </c>
      <c r="E1414" s="6" t="s">
        <v>3962</v>
      </c>
      <c r="F1414" s="6" t="s">
        <v>3963</v>
      </c>
      <c r="G1414" s="6">
        <f>IFERROR(VLOOKUP(C1414,Tabelle3!A:H,8,FALSE),"")</f>
        <v>1</v>
      </c>
      <c r="H1414" s="6">
        <v>1</v>
      </c>
      <c r="I1414" s="6">
        <v>2</v>
      </c>
      <c r="J1414" s="6">
        <v>2</v>
      </c>
      <c r="K1414" s="6">
        <v>10.6</v>
      </c>
      <c r="L1414" s="6">
        <v>24.959</v>
      </c>
      <c r="M1414" s="6">
        <v>217</v>
      </c>
      <c r="N1414" s="6">
        <v>0</v>
      </c>
      <c r="O1414" s="6">
        <v>5.9016999999999999</v>
      </c>
      <c r="P1414" s="6">
        <v>7141600</v>
      </c>
      <c r="Q1414" s="6">
        <v>0</v>
      </c>
      <c r="R1414" s="6">
        <v>0</v>
      </c>
      <c r="S1414" s="6">
        <v>323100</v>
      </c>
      <c r="T1414" s="6">
        <v>0</v>
      </c>
      <c r="U1414" s="6">
        <v>0</v>
      </c>
      <c r="V1414" s="6">
        <v>134050</v>
      </c>
      <c r="W1414" s="6">
        <v>3853700</v>
      </c>
      <c r="X1414" s="6">
        <v>2830700</v>
      </c>
      <c r="Y1414" s="6"/>
      <c r="Z1414" s="6"/>
      <c r="AA1414" s="6">
        <v>123170</v>
      </c>
      <c r="AB1414" s="6"/>
      <c r="AC1414" s="6"/>
      <c r="AD1414" s="6">
        <v>69051</v>
      </c>
      <c r="AE1414" s="6">
        <v>246720</v>
      </c>
      <c r="AF1414" s="6">
        <v>206140</v>
      </c>
      <c r="AG1414" s="6">
        <f t="shared" si="114"/>
        <v>0.70799427488594791</v>
      </c>
      <c r="AH1414" s="6">
        <f t="shared" si="115"/>
        <v>-0.49819040071898585</v>
      </c>
      <c r="AI1414" s="6" t="e">
        <f t="shared" si="116"/>
        <v>#DIV/0!</v>
      </c>
      <c r="AJ1414" s="6" t="e">
        <f t="shared" si="117"/>
        <v>#DIV/0!</v>
      </c>
      <c r="AK1414" s="6">
        <f>VLOOKUP(AO1414,'MV-SigB'!F:J,3,FALSE)</f>
        <v>0</v>
      </c>
      <c r="AL1414" s="15">
        <v>19</v>
      </c>
      <c r="AM1414" s="6"/>
      <c r="AN1414" s="6">
        <v>3</v>
      </c>
      <c r="AO1414" s="7">
        <v>1038</v>
      </c>
    </row>
    <row r="1415" spans="2:41" x14ac:dyDescent="0.2">
      <c r="B1415" s="5" t="s">
        <v>3568</v>
      </c>
      <c r="C1415" s="6" t="str">
        <f t="shared" si="118"/>
        <v>Q8BW66</v>
      </c>
      <c r="D1415" s="6" t="s">
        <v>3569</v>
      </c>
      <c r="E1415" s="6" t="s">
        <v>3570</v>
      </c>
      <c r="F1415" s="6" t="s">
        <v>3571</v>
      </c>
      <c r="G1415" s="6">
        <f>IFERROR(VLOOKUP(C1415,Tabelle3!A:H,8,FALSE),"")</f>
        <v>1</v>
      </c>
      <c r="H1415" s="6">
        <v>1</v>
      </c>
      <c r="I1415" s="6">
        <v>1</v>
      </c>
      <c r="J1415" s="6">
        <v>1</v>
      </c>
      <c r="K1415" s="6">
        <v>8.8000000000000007</v>
      </c>
      <c r="L1415" s="6">
        <v>33.386000000000003</v>
      </c>
      <c r="M1415" s="6">
        <v>306</v>
      </c>
      <c r="N1415" s="6">
        <v>0</v>
      </c>
      <c r="O1415" s="6">
        <v>6.5514000000000001</v>
      </c>
      <c r="P1415" s="6">
        <v>3926600</v>
      </c>
      <c r="Q1415" s="6">
        <v>0</v>
      </c>
      <c r="R1415" s="6">
        <v>0</v>
      </c>
      <c r="S1415" s="6">
        <v>0</v>
      </c>
      <c r="T1415" s="6">
        <v>0</v>
      </c>
      <c r="U1415" s="6">
        <v>0</v>
      </c>
      <c r="V1415" s="6">
        <v>0</v>
      </c>
      <c r="W1415" s="6">
        <v>2028700</v>
      </c>
      <c r="X1415" s="6">
        <v>1897900</v>
      </c>
      <c r="Y1415" s="6"/>
      <c r="Z1415" s="6"/>
      <c r="AA1415" s="6"/>
      <c r="AB1415" s="6"/>
      <c r="AC1415" s="6"/>
      <c r="AD1415" s="6"/>
      <c r="AE1415" s="6">
        <v>101600</v>
      </c>
      <c r="AF1415" s="6">
        <v>153490</v>
      </c>
      <c r="AG1415" s="6" t="e">
        <f t="shared" si="114"/>
        <v>#DIV/0!</v>
      </c>
      <c r="AH1415" s="6" t="e">
        <f t="shared" si="115"/>
        <v>#DIV/0!</v>
      </c>
      <c r="AI1415" s="6" t="e">
        <f t="shared" si="116"/>
        <v>#DIV/0!</v>
      </c>
      <c r="AJ1415" s="6" t="e">
        <f t="shared" si="117"/>
        <v>#DIV/0!</v>
      </c>
      <c r="AK1415" s="6">
        <f>VLOOKUP(AO1415,'MV-SigB'!F:J,3,FALSE)</f>
        <v>0</v>
      </c>
      <c r="AL1415" s="15">
        <v>19</v>
      </c>
      <c r="AM1415" s="6"/>
      <c r="AN1415" s="6">
        <v>3</v>
      </c>
      <c r="AO1415" s="7">
        <v>937</v>
      </c>
    </row>
    <row r="1416" spans="2:41" x14ac:dyDescent="0.2">
      <c r="B1416" s="5" t="s">
        <v>5303</v>
      </c>
      <c r="C1416" s="6" t="str">
        <f t="shared" si="118"/>
        <v>Q9D1Q4</v>
      </c>
      <c r="D1416" s="6" t="s">
        <v>5304</v>
      </c>
      <c r="E1416" s="6" t="s">
        <v>5305</v>
      </c>
      <c r="F1416" s="6" t="s">
        <v>5306</v>
      </c>
      <c r="G1416" s="6" t="str">
        <f>IFERROR(VLOOKUP(C1416,Tabelle3!A:H,8,FALSE),"")</f>
        <v/>
      </c>
      <c r="H1416" s="6">
        <v>1</v>
      </c>
      <c r="I1416" s="6">
        <v>1</v>
      </c>
      <c r="J1416" s="6">
        <v>1</v>
      </c>
      <c r="K1416" s="6">
        <v>10.9</v>
      </c>
      <c r="L1416" s="6">
        <v>10.138999999999999</v>
      </c>
      <c r="M1416" s="6">
        <v>92</v>
      </c>
      <c r="N1416" s="6">
        <v>0</v>
      </c>
      <c r="O1416" s="6">
        <v>3.9510000000000001</v>
      </c>
      <c r="P1416" s="6">
        <v>480170</v>
      </c>
      <c r="Q1416" s="6">
        <v>0</v>
      </c>
      <c r="R1416" s="6">
        <v>0</v>
      </c>
      <c r="S1416" s="6">
        <v>0</v>
      </c>
      <c r="T1416" s="6">
        <v>0</v>
      </c>
      <c r="U1416" s="6">
        <v>0</v>
      </c>
      <c r="V1416" s="6">
        <v>0</v>
      </c>
      <c r="W1416" s="6">
        <v>328010</v>
      </c>
      <c r="X1416" s="6">
        <v>152160</v>
      </c>
      <c r="Y1416" s="6"/>
      <c r="Z1416" s="6"/>
      <c r="AA1416" s="6"/>
      <c r="AB1416" s="6"/>
      <c r="AC1416" s="6"/>
      <c r="AD1416" s="6"/>
      <c r="AE1416" s="6">
        <v>490740</v>
      </c>
      <c r="AF1416" s="6">
        <v>312610</v>
      </c>
      <c r="AG1416" s="6" t="e">
        <f t="shared" si="114"/>
        <v>#DIV/0!</v>
      </c>
      <c r="AH1416" s="6" t="e">
        <f t="shared" si="115"/>
        <v>#DIV/0!</v>
      </c>
      <c r="AI1416" s="6" t="e">
        <f t="shared" si="116"/>
        <v>#DIV/0!</v>
      </c>
      <c r="AJ1416" s="6" t="e">
        <f t="shared" si="117"/>
        <v>#DIV/0!</v>
      </c>
      <c r="AK1416" s="6">
        <f>VLOOKUP(AO1416,'MV-SigB'!F:J,3,FALSE)</f>
        <v>0</v>
      </c>
      <c r="AL1416" s="15">
        <v>19</v>
      </c>
      <c r="AM1416" s="6"/>
      <c r="AN1416" s="6">
        <v>1</v>
      </c>
      <c r="AO1416" s="7">
        <v>1378</v>
      </c>
    </row>
    <row r="1417" spans="2:41" x14ac:dyDescent="0.2">
      <c r="B1417" s="5" t="s">
        <v>3048</v>
      </c>
      <c r="C1417" s="6" t="str">
        <f t="shared" si="118"/>
        <v>Q6DFW4</v>
      </c>
      <c r="D1417" s="6" t="s">
        <v>3049</v>
      </c>
      <c r="E1417" s="6" t="s">
        <v>3050</v>
      </c>
      <c r="F1417" s="6" t="s">
        <v>3051</v>
      </c>
      <c r="G1417" s="6" t="str">
        <f>IFERROR(VLOOKUP(C1417,Tabelle3!A:H,8,FALSE),"")</f>
        <v/>
      </c>
      <c r="H1417" s="6">
        <v>1</v>
      </c>
      <c r="I1417" s="6">
        <v>1</v>
      </c>
      <c r="J1417" s="6">
        <v>1</v>
      </c>
      <c r="K1417" s="6">
        <v>3.5</v>
      </c>
      <c r="L1417" s="6">
        <v>60.341999999999999</v>
      </c>
      <c r="M1417" s="6">
        <v>536</v>
      </c>
      <c r="N1417" s="6">
        <v>1</v>
      </c>
      <c r="O1417" s="6">
        <v>-2</v>
      </c>
      <c r="P1417" s="6">
        <v>1039800</v>
      </c>
      <c r="Q1417" s="6">
        <v>0</v>
      </c>
      <c r="R1417" s="6">
        <v>0</v>
      </c>
      <c r="S1417" s="6">
        <v>0</v>
      </c>
      <c r="T1417" s="6">
        <v>0</v>
      </c>
      <c r="U1417" s="6">
        <v>553020</v>
      </c>
      <c r="V1417" s="6">
        <v>486780</v>
      </c>
      <c r="W1417" s="6">
        <v>0</v>
      </c>
      <c r="X1417" s="6">
        <v>0</v>
      </c>
      <c r="Y1417" s="6"/>
      <c r="Z1417" s="6"/>
      <c r="AA1417" s="6"/>
      <c r="AB1417" s="6"/>
      <c r="AC1417" s="6">
        <v>774850</v>
      </c>
      <c r="AD1417" s="6">
        <v>1262500</v>
      </c>
      <c r="AE1417" s="6"/>
      <c r="AF1417" s="6"/>
      <c r="AG1417" s="6" t="e">
        <f t="shared" si="114"/>
        <v>#DIV/0!</v>
      </c>
      <c r="AH1417" s="6" t="e">
        <f t="shared" si="115"/>
        <v>#DIV/0!</v>
      </c>
      <c r="AI1417" s="6" t="e">
        <f t="shared" si="116"/>
        <v>#DIV/0!</v>
      </c>
      <c r="AJ1417" s="6" t="e">
        <f t="shared" si="117"/>
        <v>#DIV/0!</v>
      </c>
      <c r="AK1417" s="6">
        <f>VLOOKUP(AO1417,'MV-SigB'!F:J,3,FALSE)</f>
        <v>0</v>
      </c>
      <c r="AL1417" s="15">
        <v>19</v>
      </c>
      <c r="AM1417" s="6"/>
      <c r="AN1417" s="6">
        <v>1</v>
      </c>
      <c r="AO1417" s="7">
        <v>804</v>
      </c>
    </row>
    <row r="1418" spans="2:41" x14ac:dyDescent="0.2">
      <c r="B1418" s="5" t="s">
        <v>1152</v>
      </c>
      <c r="C1418" s="6" t="str">
        <f t="shared" si="118"/>
        <v>O70577</v>
      </c>
      <c r="D1418" s="6" t="s">
        <v>1153</v>
      </c>
      <c r="E1418" s="6" t="s">
        <v>1154</v>
      </c>
      <c r="F1418" s="6" t="s">
        <v>1155</v>
      </c>
      <c r="G1418" s="6" t="str">
        <f>IFERROR(VLOOKUP(C1418,Tabelle3!A:H,8,FALSE),"")</f>
        <v/>
      </c>
      <c r="H1418" s="6">
        <v>2</v>
      </c>
      <c r="I1418" s="6">
        <v>2</v>
      </c>
      <c r="J1418" s="6">
        <v>1</v>
      </c>
      <c r="K1418" s="6">
        <v>3.7</v>
      </c>
      <c r="L1418" s="6">
        <v>60.543999999999997</v>
      </c>
      <c r="M1418" s="6">
        <v>544</v>
      </c>
      <c r="N1418" s="6">
        <v>0</v>
      </c>
      <c r="O1418" s="6">
        <v>2.2665000000000002</v>
      </c>
      <c r="P1418" s="6">
        <v>16762000</v>
      </c>
      <c r="Q1418" s="6">
        <v>0</v>
      </c>
      <c r="R1418" s="6">
        <v>0</v>
      </c>
      <c r="S1418" s="6">
        <v>0</v>
      </c>
      <c r="T1418" s="6">
        <v>0</v>
      </c>
      <c r="U1418" s="6">
        <v>3007600</v>
      </c>
      <c r="V1418" s="6">
        <v>0</v>
      </c>
      <c r="W1418" s="6">
        <v>0</v>
      </c>
      <c r="X1418" s="6">
        <v>13754000</v>
      </c>
      <c r="Y1418" s="6"/>
      <c r="Z1418" s="6"/>
      <c r="AA1418" s="6"/>
      <c r="AB1418" s="6"/>
      <c r="AC1418" s="6">
        <v>334490</v>
      </c>
      <c r="AD1418" s="6"/>
      <c r="AE1418" s="6"/>
      <c r="AF1418" s="6">
        <v>546150</v>
      </c>
      <c r="AG1418" s="6" t="e">
        <f t="shared" si="114"/>
        <v>#DIV/0!</v>
      </c>
      <c r="AH1418" s="6" t="e">
        <f t="shared" si="115"/>
        <v>#DIV/0!</v>
      </c>
      <c r="AI1418" s="6" t="e">
        <f t="shared" si="116"/>
        <v>#DIV/0!</v>
      </c>
      <c r="AJ1418" s="6" t="e">
        <f t="shared" si="117"/>
        <v>#DIV/0!</v>
      </c>
      <c r="AK1418" s="6">
        <f>VLOOKUP(AO1418,'MV-SigB'!F:J,3,FALSE)</f>
        <v>0</v>
      </c>
      <c r="AL1418" s="15">
        <v>19</v>
      </c>
      <c r="AM1418" s="6"/>
      <c r="AN1418" s="6">
        <v>2</v>
      </c>
      <c r="AO1418" s="7">
        <v>325</v>
      </c>
    </row>
    <row r="1419" spans="2:41" x14ac:dyDescent="0.2">
      <c r="B1419" s="5" t="s">
        <v>3498</v>
      </c>
      <c r="C1419" s="6" t="str">
        <f t="shared" si="118"/>
        <v>Q8BMK4</v>
      </c>
      <c r="D1419" s="6" t="s">
        <v>3499</v>
      </c>
      <c r="E1419" s="6" t="s">
        <v>3500</v>
      </c>
      <c r="F1419" s="6" t="s">
        <v>3501</v>
      </c>
      <c r="G1419" s="6" t="str">
        <f>IFERROR(VLOOKUP(C1419,Tabelle3!A:H,8,FALSE),"")</f>
        <v/>
      </c>
      <c r="H1419" s="6">
        <v>1</v>
      </c>
      <c r="I1419" s="6">
        <v>3</v>
      </c>
      <c r="J1419" s="6">
        <v>3</v>
      </c>
      <c r="K1419" s="6">
        <v>6.4</v>
      </c>
      <c r="L1419" s="6">
        <v>63.691000000000003</v>
      </c>
      <c r="M1419" s="6">
        <v>575</v>
      </c>
      <c r="N1419" s="6">
        <v>0</v>
      </c>
      <c r="O1419" s="6">
        <v>51.505000000000003</v>
      </c>
      <c r="P1419" s="6">
        <v>12664000</v>
      </c>
      <c r="Q1419" s="6">
        <v>834230</v>
      </c>
      <c r="R1419" s="6">
        <v>0</v>
      </c>
      <c r="S1419" s="6">
        <v>0</v>
      </c>
      <c r="T1419" s="6">
        <v>302010</v>
      </c>
      <c r="U1419" s="6">
        <v>0</v>
      </c>
      <c r="V1419" s="6">
        <v>4347900</v>
      </c>
      <c r="W1419" s="6">
        <v>3230900</v>
      </c>
      <c r="X1419" s="6">
        <v>3949100</v>
      </c>
      <c r="Y1419" s="6"/>
      <c r="Z1419" s="6"/>
      <c r="AA1419" s="6"/>
      <c r="AB1419" s="6">
        <v>343930</v>
      </c>
      <c r="AC1419" s="6"/>
      <c r="AD1419" s="6">
        <v>914410</v>
      </c>
      <c r="AE1419" s="6">
        <v>199180</v>
      </c>
      <c r="AF1419" s="6">
        <v>537340</v>
      </c>
      <c r="AG1419" s="6">
        <f t="shared" si="114"/>
        <v>0.6249750140829714</v>
      </c>
      <c r="AH1419" s="6">
        <f t="shared" si="115"/>
        <v>-0.67812958155926728</v>
      </c>
      <c r="AI1419" s="6" t="e">
        <f t="shared" si="116"/>
        <v>#DIV/0!</v>
      </c>
      <c r="AJ1419" s="6" t="e">
        <f t="shared" si="117"/>
        <v>#DIV/0!</v>
      </c>
      <c r="AK1419" s="6">
        <f>VLOOKUP(AO1419,'MV-SigB'!F:J,3,FALSE)</f>
        <v>0</v>
      </c>
      <c r="AL1419" s="15">
        <v>19</v>
      </c>
      <c r="AM1419" s="6"/>
      <c r="AN1419" s="6">
        <v>3</v>
      </c>
      <c r="AO1419" s="7">
        <v>919</v>
      </c>
    </row>
    <row r="1420" spans="2:41" x14ac:dyDescent="0.2">
      <c r="B1420" s="5" t="s">
        <v>5265</v>
      </c>
      <c r="C1420" s="6" t="str">
        <f t="shared" si="118"/>
        <v>Q9D1F9</v>
      </c>
      <c r="D1420" s="6"/>
      <c r="E1420" s="6" t="s">
        <v>5266</v>
      </c>
      <c r="F1420" s="6" t="s">
        <v>5267</v>
      </c>
      <c r="G1420" s="6" t="str">
        <f>IFERROR(VLOOKUP(C1420,Tabelle3!A:H,8,FALSE),"")</f>
        <v/>
      </c>
      <c r="H1420" s="6">
        <v>1</v>
      </c>
      <c r="I1420" s="6">
        <v>1</v>
      </c>
      <c r="J1420" s="6">
        <v>1</v>
      </c>
      <c r="K1420" s="6">
        <v>7.2</v>
      </c>
      <c r="L1420" s="6">
        <v>46.063000000000002</v>
      </c>
      <c r="M1420" s="6">
        <v>429</v>
      </c>
      <c r="N1420" s="6">
        <v>0</v>
      </c>
      <c r="O1420" s="6">
        <v>3.1953</v>
      </c>
      <c r="P1420" s="6">
        <v>7342300</v>
      </c>
      <c r="Q1420" s="6">
        <v>0</v>
      </c>
      <c r="R1420" s="6">
        <v>5257900</v>
      </c>
      <c r="S1420" s="6">
        <v>0</v>
      </c>
      <c r="T1420" s="6">
        <v>2084400</v>
      </c>
      <c r="U1420" s="6">
        <v>0</v>
      </c>
      <c r="V1420" s="6">
        <v>0</v>
      </c>
      <c r="W1420" s="6">
        <v>0</v>
      </c>
      <c r="X1420" s="6">
        <v>0</v>
      </c>
      <c r="Y1420" s="6"/>
      <c r="Z1420" s="6">
        <v>371320</v>
      </c>
      <c r="AA1420" s="6"/>
      <c r="AB1420" s="6">
        <v>201550</v>
      </c>
      <c r="AC1420" s="6"/>
      <c r="AD1420" s="6"/>
      <c r="AE1420" s="6"/>
      <c r="AF1420" s="6"/>
      <c r="AG1420" s="6" t="e">
        <f t="shared" si="114"/>
        <v>#DIV/0!</v>
      </c>
      <c r="AH1420" s="6" t="e">
        <f t="shared" si="115"/>
        <v>#DIV/0!</v>
      </c>
      <c r="AI1420" s="6" t="e">
        <f t="shared" si="116"/>
        <v>#DIV/0!</v>
      </c>
      <c r="AJ1420" s="6" t="e">
        <f t="shared" si="117"/>
        <v>#DIV/0!</v>
      </c>
      <c r="AK1420" s="6">
        <f>VLOOKUP(AO1420,'MV-SigB'!F:J,3,FALSE)</f>
        <v>0</v>
      </c>
      <c r="AL1420" s="15">
        <v>19</v>
      </c>
      <c r="AM1420" s="6"/>
      <c r="AN1420" s="6">
        <v>1</v>
      </c>
      <c r="AO1420" s="7">
        <v>1368</v>
      </c>
    </row>
    <row r="1421" spans="2:41" x14ac:dyDescent="0.2">
      <c r="B1421" s="5" t="s">
        <v>1643</v>
      </c>
      <c r="C1421" s="6" t="str">
        <f t="shared" si="118"/>
        <v>P26041</v>
      </c>
      <c r="D1421" s="6" t="s">
        <v>1644</v>
      </c>
      <c r="E1421" s="6" t="s">
        <v>1645</v>
      </c>
      <c r="F1421" s="6" t="s">
        <v>1646</v>
      </c>
      <c r="G1421" s="6" t="str">
        <f>IFERROR(VLOOKUP(C1421,Tabelle3!A:H,8,FALSE),"")</f>
        <v/>
      </c>
      <c r="H1421" s="6">
        <v>1</v>
      </c>
      <c r="I1421" s="6">
        <v>11</v>
      </c>
      <c r="J1421" s="6">
        <v>2</v>
      </c>
      <c r="K1421" s="6">
        <v>20.100000000000001</v>
      </c>
      <c r="L1421" s="6">
        <v>67.766000000000005</v>
      </c>
      <c r="M1421" s="6">
        <v>577</v>
      </c>
      <c r="N1421" s="6">
        <v>0</v>
      </c>
      <c r="O1421" s="6">
        <v>3.1467000000000001</v>
      </c>
      <c r="P1421" s="6">
        <v>11366000</v>
      </c>
      <c r="Q1421" s="6">
        <v>383960</v>
      </c>
      <c r="R1421" s="6">
        <v>0</v>
      </c>
      <c r="S1421" s="6">
        <v>711730</v>
      </c>
      <c r="T1421" s="6">
        <v>250840</v>
      </c>
      <c r="U1421" s="6">
        <v>0</v>
      </c>
      <c r="V1421" s="6">
        <v>0</v>
      </c>
      <c r="W1421" s="6">
        <v>6705400</v>
      </c>
      <c r="X1421" s="6">
        <v>3313700</v>
      </c>
      <c r="Y1421" s="6">
        <v>77283</v>
      </c>
      <c r="Z1421" s="6"/>
      <c r="AA1421" s="6">
        <v>179180</v>
      </c>
      <c r="AB1421" s="6">
        <v>199460</v>
      </c>
      <c r="AC1421" s="6"/>
      <c r="AD1421" s="6"/>
      <c r="AE1421" s="6"/>
      <c r="AF1421" s="6">
        <v>131580</v>
      </c>
      <c r="AG1421" s="6">
        <f t="shared" si="114"/>
        <v>1.1549956933677865</v>
      </c>
      <c r="AH1421" s="6">
        <f t="shared" si="115"/>
        <v>0.20788747227464816</v>
      </c>
      <c r="AI1421" s="6" t="e">
        <f t="shared" si="116"/>
        <v>#DIV/0!</v>
      </c>
      <c r="AJ1421" s="6" t="e">
        <f t="shared" si="117"/>
        <v>#DIV/0!</v>
      </c>
      <c r="AK1421" s="6">
        <f>VLOOKUP(AO1421,'MV-SigB'!F:J,3,FALSE)</f>
        <v>0</v>
      </c>
      <c r="AL1421" s="15">
        <v>19</v>
      </c>
      <c r="AM1421" s="6"/>
      <c r="AN1421" s="6">
        <v>5</v>
      </c>
      <c r="AO1421" s="7">
        <v>448</v>
      </c>
    </row>
    <row r="1422" spans="2:41" x14ac:dyDescent="0.2">
      <c r="B1422" s="5" t="s">
        <v>2189</v>
      </c>
      <c r="C1422" s="6" t="str">
        <f t="shared" si="118"/>
        <v>P63087</v>
      </c>
      <c r="D1422" s="6" t="s">
        <v>2190</v>
      </c>
      <c r="E1422" s="6" t="s">
        <v>2191</v>
      </c>
      <c r="F1422" s="6" t="s">
        <v>2192</v>
      </c>
      <c r="G1422" s="6">
        <f>IFERROR(VLOOKUP(C1422,Tabelle3!A:H,8,FALSE),"")</f>
        <v>1</v>
      </c>
      <c r="H1422" s="6">
        <v>4</v>
      </c>
      <c r="I1422" s="6">
        <v>1</v>
      </c>
      <c r="J1422" s="6">
        <v>1</v>
      </c>
      <c r="K1422" s="6">
        <v>5.3</v>
      </c>
      <c r="L1422" s="6">
        <v>36.982999999999997</v>
      </c>
      <c r="M1422" s="6">
        <v>323</v>
      </c>
      <c r="N1422" s="6">
        <v>0</v>
      </c>
      <c r="O1422" s="6">
        <v>2.9159000000000002</v>
      </c>
      <c r="P1422" s="6">
        <v>2424600</v>
      </c>
      <c r="Q1422" s="6">
        <v>0</v>
      </c>
      <c r="R1422" s="6">
        <v>1752200</v>
      </c>
      <c r="S1422" s="6">
        <v>0</v>
      </c>
      <c r="T1422" s="6">
        <v>672380</v>
      </c>
      <c r="U1422" s="6">
        <v>0</v>
      </c>
      <c r="V1422" s="6">
        <v>0</v>
      </c>
      <c r="W1422" s="6">
        <v>0</v>
      </c>
      <c r="X1422" s="6">
        <v>0</v>
      </c>
      <c r="Y1422" s="6"/>
      <c r="Z1422" s="6">
        <v>123750</v>
      </c>
      <c r="AA1422" s="6"/>
      <c r="AB1422" s="6">
        <v>65015</v>
      </c>
      <c r="AC1422" s="6"/>
      <c r="AD1422" s="6"/>
      <c r="AE1422" s="6"/>
      <c r="AF1422" s="6"/>
      <c r="AG1422" s="6" t="e">
        <f t="shared" si="114"/>
        <v>#DIV/0!</v>
      </c>
      <c r="AH1422" s="6" t="e">
        <f t="shared" si="115"/>
        <v>#DIV/0!</v>
      </c>
      <c r="AI1422" s="6" t="e">
        <f t="shared" si="116"/>
        <v>#DIV/0!</v>
      </c>
      <c r="AJ1422" s="6" t="e">
        <f t="shared" si="117"/>
        <v>#DIV/0!</v>
      </c>
      <c r="AK1422" s="6">
        <f>VLOOKUP(AO1422,'MV-SigB'!F:J,3,FALSE)</f>
        <v>0</v>
      </c>
      <c r="AL1422" s="15">
        <v>19</v>
      </c>
      <c r="AM1422" s="6"/>
      <c r="AN1422" s="6">
        <v>1</v>
      </c>
      <c r="AO1422" s="7">
        <v>585</v>
      </c>
    </row>
    <row r="1423" spans="2:41" x14ac:dyDescent="0.2">
      <c r="B1423" s="5" t="s">
        <v>1376</v>
      </c>
      <c r="C1423" s="6" t="str">
        <f t="shared" si="118"/>
        <v>Q3THW5</v>
      </c>
      <c r="D1423" s="6" t="s">
        <v>1377</v>
      </c>
      <c r="E1423" s="6" t="s">
        <v>1378</v>
      </c>
      <c r="F1423" s="6" t="s">
        <v>1379</v>
      </c>
      <c r="G1423" s="6" t="str">
        <f>IFERROR(VLOOKUP(C1423,Tabelle3!A:H,8,FALSE),"")</f>
        <v/>
      </c>
      <c r="H1423" s="6">
        <v>4</v>
      </c>
      <c r="I1423" s="6">
        <v>4</v>
      </c>
      <c r="J1423" s="6">
        <v>2</v>
      </c>
      <c r="K1423" s="6">
        <v>31.2</v>
      </c>
      <c r="L1423" s="6">
        <v>13.509</v>
      </c>
      <c r="M1423" s="6">
        <v>128</v>
      </c>
      <c r="N1423" s="6">
        <v>0</v>
      </c>
      <c r="O1423" s="6">
        <v>4.1167999999999996</v>
      </c>
      <c r="P1423" s="6">
        <v>4832700</v>
      </c>
      <c r="Q1423" s="6">
        <v>0</v>
      </c>
      <c r="R1423" s="6">
        <v>0</v>
      </c>
      <c r="S1423" s="6">
        <v>0</v>
      </c>
      <c r="T1423" s="6">
        <v>0</v>
      </c>
      <c r="U1423" s="6">
        <v>0</v>
      </c>
      <c r="V1423" s="6">
        <v>1209500</v>
      </c>
      <c r="W1423" s="6">
        <v>1004600</v>
      </c>
      <c r="X1423" s="6">
        <v>2618600</v>
      </c>
      <c r="Y1423" s="6"/>
      <c r="Z1423" s="6"/>
      <c r="AA1423" s="6"/>
      <c r="AB1423" s="6"/>
      <c r="AC1423" s="6"/>
      <c r="AD1423" s="6">
        <v>3162800</v>
      </c>
      <c r="AE1423" s="6">
        <v>492240</v>
      </c>
      <c r="AF1423" s="6">
        <v>752460</v>
      </c>
      <c r="AG1423" s="6" t="e">
        <f t="shared" si="114"/>
        <v>#DIV/0!</v>
      </c>
      <c r="AH1423" s="6" t="e">
        <f t="shared" si="115"/>
        <v>#DIV/0!</v>
      </c>
      <c r="AI1423" s="6" t="e">
        <f t="shared" si="116"/>
        <v>#DIV/0!</v>
      </c>
      <c r="AJ1423" s="6" t="e">
        <f t="shared" si="117"/>
        <v>#DIV/0!</v>
      </c>
      <c r="AK1423" s="6">
        <f>VLOOKUP(AO1423,'MV-SigB'!F:J,3,FALSE)</f>
        <v>0</v>
      </c>
      <c r="AL1423" s="15">
        <v>19</v>
      </c>
      <c r="AM1423" s="6"/>
      <c r="AN1423" s="6">
        <v>3</v>
      </c>
      <c r="AO1423" s="7">
        <v>381</v>
      </c>
    </row>
    <row r="1424" spans="2:41" x14ac:dyDescent="0.2">
      <c r="B1424" s="5" t="s">
        <v>5153</v>
      </c>
      <c r="C1424" s="6" t="str">
        <f t="shared" si="118"/>
        <v>Q9CZS1</v>
      </c>
      <c r="D1424" s="6" t="s">
        <v>5154</v>
      </c>
      <c r="E1424" s="6" t="s">
        <v>5155</v>
      </c>
      <c r="F1424" s="6" t="s">
        <v>5156</v>
      </c>
      <c r="G1424" s="6">
        <f>IFERROR(VLOOKUP(C1424,Tabelle3!A:H,8,FALSE),"")</f>
        <v>1</v>
      </c>
      <c r="H1424" s="6">
        <v>1</v>
      </c>
      <c r="I1424" s="6">
        <v>5</v>
      </c>
      <c r="J1424" s="6">
        <v>3</v>
      </c>
      <c r="K1424" s="6">
        <v>8.5</v>
      </c>
      <c r="L1424" s="6">
        <v>57.552</v>
      </c>
      <c r="M1424" s="6">
        <v>519</v>
      </c>
      <c r="N1424" s="6">
        <v>0</v>
      </c>
      <c r="O1424" s="6">
        <v>4.5789999999999997</v>
      </c>
      <c r="P1424" s="6">
        <v>49150000</v>
      </c>
      <c r="Q1424" s="6">
        <v>0</v>
      </c>
      <c r="R1424" s="6">
        <v>0</v>
      </c>
      <c r="S1424" s="6">
        <v>3233300</v>
      </c>
      <c r="T1424" s="6">
        <v>0</v>
      </c>
      <c r="U1424" s="6">
        <v>0</v>
      </c>
      <c r="V1424" s="6">
        <v>36305000</v>
      </c>
      <c r="W1424" s="6">
        <v>4333000</v>
      </c>
      <c r="X1424" s="6">
        <v>5278600</v>
      </c>
      <c r="Y1424" s="6"/>
      <c r="Z1424" s="6"/>
      <c r="AA1424" s="6">
        <v>464560</v>
      </c>
      <c r="AB1424" s="6"/>
      <c r="AC1424" s="6"/>
      <c r="AD1424" s="6">
        <v>1144500</v>
      </c>
      <c r="AE1424" s="6">
        <v>411510</v>
      </c>
      <c r="AF1424" s="6">
        <v>394910</v>
      </c>
      <c r="AG1424" s="6">
        <f t="shared" si="114"/>
        <v>0.71437065589568005</v>
      </c>
      <c r="AH1424" s="6">
        <f t="shared" si="115"/>
        <v>-0.48525527459515816</v>
      </c>
      <c r="AI1424" s="6" t="e">
        <f t="shared" si="116"/>
        <v>#DIV/0!</v>
      </c>
      <c r="AJ1424" s="6" t="e">
        <f t="shared" si="117"/>
        <v>#DIV/0!</v>
      </c>
      <c r="AK1424" s="6">
        <f>VLOOKUP(AO1424,'MV-SigB'!F:J,3,FALSE)</f>
        <v>0</v>
      </c>
      <c r="AL1424" s="15">
        <v>19</v>
      </c>
      <c r="AM1424" s="6"/>
      <c r="AN1424" s="6">
        <v>4</v>
      </c>
      <c r="AO1424" s="7">
        <v>1340</v>
      </c>
    </row>
    <row r="1425" spans="2:41" x14ac:dyDescent="0.2">
      <c r="B1425" s="5" t="s">
        <v>3020</v>
      </c>
      <c r="C1425" s="6" t="str">
        <f t="shared" si="118"/>
        <v>Q64471</v>
      </c>
      <c r="D1425" s="6" t="s">
        <v>3021</v>
      </c>
      <c r="E1425" s="6" t="s">
        <v>3022</v>
      </c>
      <c r="F1425" s="6" t="s">
        <v>3023</v>
      </c>
      <c r="G1425" s="6" t="str">
        <f>IFERROR(VLOOKUP(C1425,Tabelle3!A:H,8,FALSE),"")</f>
        <v/>
      </c>
      <c r="H1425" s="6">
        <v>1</v>
      </c>
      <c r="I1425" s="6">
        <v>2</v>
      </c>
      <c r="J1425" s="6">
        <v>2</v>
      </c>
      <c r="K1425" s="6">
        <v>10.4</v>
      </c>
      <c r="L1425" s="6">
        <v>27.373999999999999</v>
      </c>
      <c r="M1425" s="6">
        <v>240</v>
      </c>
      <c r="N1425" s="6">
        <v>0</v>
      </c>
      <c r="O1425" s="6">
        <v>2.2557999999999998</v>
      </c>
      <c r="P1425" s="6">
        <v>3835300</v>
      </c>
      <c r="Q1425" s="6">
        <v>693110</v>
      </c>
      <c r="R1425" s="6">
        <v>228200</v>
      </c>
      <c r="S1425" s="6">
        <v>210530</v>
      </c>
      <c r="T1425" s="6">
        <v>522410</v>
      </c>
      <c r="U1425" s="6">
        <v>0</v>
      </c>
      <c r="V1425" s="6">
        <v>454690</v>
      </c>
      <c r="W1425" s="6">
        <v>623090</v>
      </c>
      <c r="X1425" s="6">
        <v>1103300</v>
      </c>
      <c r="Y1425" s="6">
        <v>303520</v>
      </c>
      <c r="Z1425" s="6">
        <v>146640</v>
      </c>
      <c r="AA1425" s="6">
        <v>51428</v>
      </c>
      <c r="AB1425" s="6">
        <v>218470</v>
      </c>
      <c r="AC1425" s="6"/>
      <c r="AD1425" s="6">
        <v>263300</v>
      </c>
      <c r="AE1425" s="6"/>
      <c r="AF1425" s="6"/>
      <c r="AG1425" s="6">
        <f t="shared" si="114"/>
        <v>0.68368590960881126</v>
      </c>
      <c r="AH1425" s="6">
        <f t="shared" si="115"/>
        <v>-0.54859440240922486</v>
      </c>
      <c r="AI1425" s="6" t="e">
        <f t="shared" si="116"/>
        <v>#DIV/0!</v>
      </c>
      <c r="AJ1425" s="6" t="e">
        <f t="shared" si="117"/>
        <v>#DIV/0!</v>
      </c>
      <c r="AK1425" s="6">
        <f>VLOOKUP(AO1425,'MV-SigB'!F:J,3,FALSE)</f>
        <v>0</v>
      </c>
      <c r="AL1425" s="15">
        <v>19</v>
      </c>
      <c r="AM1425" s="6"/>
      <c r="AN1425" s="6">
        <v>6</v>
      </c>
      <c r="AO1425" s="7">
        <v>797</v>
      </c>
    </row>
    <row r="1426" spans="2:41" x14ac:dyDescent="0.2">
      <c r="B1426" s="5" t="s">
        <v>4603</v>
      </c>
      <c r="C1426" s="6" t="str">
        <f t="shared" si="118"/>
        <v>Q99MV7</v>
      </c>
      <c r="D1426" s="6" t="s">
        <v>4604</v>
      </c>
      <c r="E1426" s="6" t="s">
        <v>4605</v>
      </c>
      <c r="F1426" s="6" t="s">
        <v>4606</v>
      </c>
      <c r="G1426" s="6" t="str">
        <f>IFERROR(VLOOKUP(C1426,Tabelle3!A:H,8,FALSE),"")</f>
        <v/>
      </c>
      <c r="H1426" s="6">
        <v>2</v>
      </c>
      <c r="I1426" s="6">
        <v>1</v>
      </c>
      <c r="J1426" s="6">
        <v>1</v>
      </c>
      <c r="K1426" s="6">
        <v>0.8</v>
      </c>
      <c r="L1426" s="6">
        <v>121.17</v>
      </c>
      <c r="M1426" s="6">
        <v>1060</v>
      </c>
      <c r="N1426" s="6">
        <v>9.7465999999999994E-3</v>
      </c>
      <c r="O1426" s="6">
        <v>1.3535999999999999</v>
      </c>
      <c r="P1426" s="6">
        <v>634410</v>
      </c>
      <c r="Q1426" s="6">
        <v>526090</v>
      </c>
      <c r="R1426" s="6">
        <v>108320</v>
      </c>
      <c r="S1426" s="6">
        <v>0</v>
      </c>
      <c r="T1426" s="6">
        <v>0</v>
      </c>
      <c r="U1426" s="6">
        <v>0</v>
      </c>
      <c r="V1426" s="6">
        <v>0</v>
      </c>
      <c r="W1426" s="6">
        <v>0</v>
      </c>
      <c r="X1426" s="6">
        <v>0</v>
      </c>
      <c r="Y1426" s="6">
        <v>218570</v>
      </c>
      <c r="Z1426" s="6">
        <v>90704</v>
      </c>
      <c r="AA1426" s="6"/>
      <c r="AB1426" s="6"/>
      <c r="AC1426" s="6"/>
      <c r="AD1426" s="6"/>
      <c r="AE1426" s="6"/>
      <c r="AF1426" s="6"/>
      <c r="AG1426" s="6" t="e">
        <f t="shared" si="114"/>
        <v>#DIV/0!</v>
      </c>
      <c r="AH1426" s="6" t="e">
        <f t="shared" si="115"/>
        <v>#DIV/0!</v>
      </c>
      <c r="AI1426" s="6" t="e">
        <f t="shared" si="116"/>
        <v>#DIV/0!</v>
      </c>
      <c r="AJ1426" s="6" t="e">
        <f t="shared" si="117"/>
        <v>#DIV/0!</v>
      </c>
      <c r="AK1426" s="6">
        <f>VLOOKUP(AO1426,'MV-SigB'!F:J,3,FALSE)</f>
        <v>0</v>
      </c>
      <c r="AL1426" s="15">
        <v>19</v>
      </c>
      <c r="AM1426" s="6"/>
      <c r="AN1426" s="6">
        <v>1</v>
      </c>
      <c r="AO1426" s="7">
        <v>1201</v>
      </c>
    </row>
    <row r="1427" spans="2:41" x14ac:dyDescent="0.2">
      <c r="B1427" s="5" t="s">
        <v>3853</v>
      </c>
      <c r="C1427" s="6" t="str">
        <f t="shared" si="118"/>
        <v>Q8K248</v>
      </c>
      <c r="D1427" s="6" t="s">
        <v>3854</v>
      </c>
      <c r="E1427" s="6" t="s">
        <v>3855</v>
      </c>
      <c r="F1427" s="6" t="s">
        <v>3856</v>
      </c>
      <c r="G1427" s="6" t="str">
        <f>IFERROR(VLOOKUP(C1427,Tabelle3!A:H,8,FALSE),"")</f>
        <v/>
      </c>
      <c r="H1427" s="6">
        <v>1</v>
      </c>
      <c r="I1427" s="6">
        <v>2</v>
      </c>
      <c r="J1427" s="6">
        <v>2</v>
      </c>
      <c r="K1427" s="6">
        <v>5.4</v>
      </c>
      <c r="L1427" s="6">
        <v>39.908999999999999</v>
      </c>
      <c r="M1427" s="6">
        <v>371</v>
      </c>
      <c r="N1427" s="6">
        <v>0</v>
      </c>
      <c r="O1427" s="6">
        <v>2.7521</v>
      </c>
      <c r="P1427" s="6">
        <v>3121200</v>
      </c>
      <c r="Q1427" s="6">
        <v>0</v>
      </c>
      <c r="R1427" s="6">
        <v>0</v>
      </c>
      <c r="S1427" s="6">
        <v>0</v>
      </c>
      <c r="T1427" s="6">
        <v>0</v>
      </c>
      <c r="U1427" s="6">
        <v>1941100</v>
      </c>
      <c r="V1427" s="6">
        <v>1180200</v>
      </c>
      <c r="W1427" s="6">
        <v>0</v>
      </c>
      <c r="X1427" s="6">
        <v>0</v>
      </c>
      <c r="Y1427" s="6"/>
      <c r="Z1427" s="6"/>
      <c r="AA1427" s="6"/>
      <c r="AB1427" s="6"/>
      <c r="AC1427" s="6">
        <v>114180</v>
      </c>
      <c r="AD1427" s="6">
        <v>305680</v>
      </c>
      <c r="AE1427" s="6"/>
      <c r="AF1427" s="6"/>
      <c r="AG1427" s="6" t="e">
        <f t="shared" si="114"/>
        <v>#DIV/0!</v>
      </c>
      <c r="AH1427" s="6" t="e">
        <f t="shared" si="115"/>
        <v>#DIV/0!</v>
      </c>
      <c r="AI1427" s="6" t="e">
        <f t="shared" si="116"/>
        <v>#DIV/0!</v>
      </c>
      <c r="AJ1427" s="6" t="e">
        <f t="shared" si="117"/>
        <v>#DIV/0!</v>
      </c>
      <c r="AK1427" s="6">
        <f>VLOOKUP(AO1427,'MV-SigB'!F:J,3,FALSE)</f>
        <v>0</v>
      </c>
      <c r="AL1427" s="15">
        <v>19</v>
      </c>
      <c r="AM1427" s="6"/>
      <c r="AN1427" s="6">
        <v>2</v>
      </c>
      <c r="AO1427" s="7">
        <v>1011</v>
      </c>
    </row>
    <row r="1428" spans="2:41" x14ac:dyDescent="0.2">
      <c r="B1428" s="5" t="s">
        <v>1224</v>
      </c>
      <c r="C1428" s="6" t="str">
        <f t="shared" si="118"/>
        <v>O88968</v>
      </c>
      <c r="D1428" s="6" t="s">
        <v>1225</v>
      </c>
      <c r="E1428" s="6" t="s">
        <v>1226</v>
      </c>
      <c r="F1428" s="6" t="s">
        <v>1227</v>
      </c>
      <c r="G1428" s="6" t="str">
        <f>IFERROR(VLOOKUP(C1428,Tabelle3!A:H,8,FALSE),"")</f>
        <v/>
      </c>
      <c r="H1428" s="6">
        <v>1</v>
      </c>
      <c r="I1428" s="6">
        <v>3</v>
      </c>
      <c r="J1428" s="6">
        <v>3</v>
      </c>
      <c r="K1428" s="6">
        <v>14.2</v>
      </c>
      <c r="L1428" s="6">
        <v>47.585000000000001</v>
      </c>
      <c r="M1428" s="6">
        <v>430</v>
      </c>
      <c r="N1428" s="6">
        <v>0</v>
      </c>
      <c r="O1428" s="6">
        <v>7.6200999999999999</v>
      </c>
      <c r="P1428" s="6">
        <v>4897700</v>
      </c>
      <c r="Q1428" s="6">
        <v>0</v>
      </c>
      <c r="R1428" s="6">
        <v>0</v>
      </c>
      <c r="S1428" s="6">
        <v>0</v>
      </c>
      <c r="T1428" s="6">
        <v>0</v>
      </c>
      <c r="U1428" s="6">
        <v>0</v>
      </c>
      <c r="V1428" s="6">
        <v>0</v>
      </c>
      <c r="W1428" s="6">
        <v>3804800</v>
      </c>
      <c r="X1428" s="6">
        <v>1092900</v>
      </c>
      <c r="Y1428" s="6"/>
      <c r="Z1428" s="6"/>
      <c r="AA1428" s="6"/>
      <c r="AB1428" s="6"/>
      <c r="AC1428" s="6"/>
      <c r="AD1428" s="6"/>
      <c r="AE1428" s="6">
        <v>5790300</v>
      </c>
      <c r="AF1428" s="6">
        <v>2147400</v>
      </c>
      <c r="AG1428" s="6" t="e">
        <f t="shared" si="114"/>
        <v>#DIV/0!</v>
      </c>
      <c r="AH1428" s="6" t="e">
        <f t="shared" si="115"/>
        <v>#DIV/0!</v>
      </c>
      <c r="AI1428" s="6" t="e">
        <f t="shared" si="116"/>
        <v>#DIV/0!</v>
      </c>
      <c r="AJ1428" s="6" t="e">
        <f t="shared" si="117"/>
        <v>#DIV/0!</v>
      </c>
      <c r="AK1428" s="6">
        <f>VLOOKUP(AO1428,'MV-SigB'!F:J,3,FALSE)</f>
        <v>0</v>
      </c>
      <c r="AL1428" s="15">
        <v>19</v>
      </c>
      <c r="AM1428" s="6"/>
      <c r="AN1428" s="6">
        <v>8</v>
      </c>
      <c r="AO1428" s="7">
        <v>343</v>
      </c>
    </row>
    <row r="1429" spans="2:41" x14ac:dyDescent="0.2">
      <c r="B1429" s="5" t="s">
        <v>839</v>
      </c>
      <c r="C1429" s="6" t="str">
        <f t="shared" si="118"/>
        <v>G3X9C2</v>
      </c>
      <c r="D1429" s="6" t="s">
        <v>840</v>
      </c>
      <c r="E1429" s="6" t="s">
        <v>841</v>
      </c>
      <c r="F1429" s="6" t="s">
        <v>842</v>
      </c>
      <c r="G1429" s="6" t="str">
        <f>IFERROR(VLOOKUP(C1429,Tabelle3!A:H,8,FALSE),"")</f>
        <v/>
      </c>
      <c r="H1429" s="6">
        <v>1</v>
      </c>
      <c r="I1429" s="6">
        <v>2</v>
      </c>
      <c r="J1429" s="6">
        <v>2</v>
      </c>
      <c r="K1429" s="6">
        <v>8.6</v>
      </c>
      <c r="L1429" s="6">
        <v>30.407</v>
      </c>
      <c r="M1429" s="6">
        <v>266</v>
      </c>
      <c r="N1429" s="6">
        <v>0</v>
      </c>
      <c r="O1429" s="6">
        <v>3.0344000000000002</v>
      </c>
      <c r="P1429" s="6">
        <v>510420</v>
      </c>
      <c r="Q1429" s="6">
        <v>15201</v>
      </c>
      <c r="R1429" s="6">
        <v>338630</v>
      </c>
      <c r="S1429" s="6">
        <v>156580</v>
      </c>
      <c r="T1429" s="6">
        <v>0</v>
      </c>
      <c r="U1429" s="6">
        <v>0</v>
      </c>
      <c r="V1429" s="6">
        <v>0</v>
      </c>
      <c r="W1429" s="6">
        <v>0</v>
      </c>
      <c r="X1429" s="6">
        <v>0</v>
      </c>
      <c r="Y1429" s="6">
        <v>75687</v>
      </c>
      <c r="Z1429" s="6">
        <v>604270</v>
      </c>
      <c r="AA1429" s="6">
        <v>109810</v>
      </c>
      <c r="AB1429" s="6"/>
      <c r="AC1429" s="6"/>
      <c r="AD1429" s="6"/>
      <c r="AE1429" s="6"/>
      <c r="AF1429" s="6"/>
      <c r="AG1429" s="6" t="e">
        <f t="shared" si="114"/>
        <v>#DIV/0!</v>
      </c>
      <c r="AH1429" s="6" t="e">
        <f t="shared" si="115"/>
        <v>#DIV/0!</v>
      </c>
      <c r="AI1429" s="6" t="e">
        <f t="shared" si="116"/>
        <v>#DIV/0!</v>
      </c>
      <c r="AJ1429" s="6" t="e">
        <f t="shared" si="117"/>
        <v>#DIV/0!</v>
      </c>
      <c r="AK1429" s="6">
        <f>VLOOKUP(AO1429,'MV-SigB'!F:J,3,FALSE)</f>
        <v>0</v>
      </c>
      <c r="AL1429" s="15">
        <v>19</v>
      </c>
      <c r="AM1429" s="6"/>
      <c r="AN1429" s="6">
        <v>4</v>
      </c>
      <c r="AO1429" s="7">
        <v>245</v>
      </c>
    </row>
    <row r="1430" spans="2:41" x14ac:dyDescent="0.2">
      <c r="B1430" s="5" t="s">
        <v>5085</v>
      </c>
      <c r="C1430" s="6" t="str">
        <f t="shared" si="118"/>
        <v>Q9CY50</v>
      </c>
      <c r="D1430" s="6" t="s">
        <v>5086</v>
      </c>
      <c r="E1430" s="6" t="s">
        <v>5087</v>
      </c>
      <c r="F1430" s="6" t="s">
        <v>5088</v>
      </c>
      <c r="G1430" s="6" t="str">
        <f>IFERROR(VLOOKUP(C1430,Tabelle3!A:H,8,FALSE),"")</f>
        <v/>
      </c>
      <c r="H1430" s="6">
        <v>1</v>
      </c>
      <c r="I1430" s="6">
        <v>2</v>
      </c>
      <c r="J1430" s="6">
        <v>2</v>
      </c>
      <c r="K1430" s="6">
        <v>8</v>
      </c>
      <c r="L1430" s="6">
        <v>32.064999999999998</v>
      </c>
      <c r="M1430" s="6">
        <v>286</v>
      </c>
      <c r="N1430" s="6">
        <v>0</v>
      </c>
      <c r="O1430" s="6">
        <v>26.460999999999999</v>
      </c>
      <c r="P1430" s="6">
        <v>10078000</v>
      </c>
      <c r="Q1430" s="6">
        <v>0</v>
      </c>
      <c r="R1430" s="6">
        <v>6801400</v>
      </c>
      <c r="S1430" s="6">
        <v>0</v>
      </c>
      <c r="T1430" s="6">
        <v>2897500</v>
      </c>
      <c r="U1430" s="6">
        <v>0</v>
      </c>
      <c r="V1430" s="6">
        <v>378950</v>
      </c>
      <c r="W1430" s="6">
        <v>0</v>
      </c>
      <c r="X1430" s="6">
        <v>0</v>
      </c>
      <c r="Y1430" s="6"/>
      <c r="Z1430" s="6">
        <v>388040</v>
      </c>
      <c r="AA1430" s="6"/>
      <c r="AB1430" s="6">
        <v>348540</v>
      </c>
      <c r="AC1430" s="6"/>
      <c r="AD1430" s="6">
        <v>121940</v>
      </c>
      <c r="AE1430" s="6"/>
      <c r="AF1430" s="6"/>
      <c r="AG1430" s="6">
        <f t="shared" si="114"/>
        <v>3.0202558635394454</v>
      </c>
      <c r="AH1430" s="6">
        <f t="shared" si="115"/>
        <v>1.5946707738627219</v>
      </c>
      <c r="AI1430" s="6" t="e">
        <f t="shared" si="116"/>
        <v>#DIV/0!</v>
      </c>
      <c r="AJ1430" s="6" t="e">
        <f t="shared" si="117"/>
        <v>#DIV/0!</v>
      </c>
      <c r="AK1430" s="6">
        <f>VLOOKUP(AO1430,'MV-SigB'!F:J,3,FALSE)</f>
        <v>0</v>
      </c>
      <c r="AL1430" s="15">
        <v>19</v>
      </c>
      <c r="AM1430" s="6"/>
      <c r="AN1430" s="6">
        <v>4</v>
      </c>
      <c r="AO1430" s="7">
        <v>1323</v>
      </c>
    </row>
    <row r="1431" spans="2:41" x14ac:dyDescent="0.2">
      <c r="B1431" s="5" t="s">
        <v>1464</v>
      </c>
      <c r="C1431" s="6" t="str">
        <f t="shared" si="118"/>
        <v>P14069</v>
      </c>
      <c r="D1431" s="6" t="s">
        <v>1465</v>
      </c>
      <c r="E1431" s="6" t="s">
        <v>1466</v>
      </c>
      <c r="F1431" s="6" t="s">
        <v>1467</v>
      </c>
      <c r="G1431" s="6" t="str">
        <f>IFERROR(VLOOKUP(C1431,Tabelle3!A:H,8,FALSE),"")</f>
        <v/>
      </c>
      <c r="H1431" s="6">
        <v>1</v>
      </c>
      <c r="I1431" s="6">
        <v>1</v>
      </c>
      <c r="J1431" s="6">
        <v>1</v>
      </c>
      <c r="K1431" s="6">
        <v>29.2</v>
      </c>
      <c r="L1431" s="6">
        <v>10.051</v>
      </c>
      <c r="M1431" s="6">
        <v>89</v>
      </c>
      <c r="N1431" s="6">
        <v>1</v>
      </c>
      <c r="O1431" s="6">
        <v>-2</v>
      </c>
      <c r="P1431" s="6">
        <v>12908000</v>
      </c>
      <c r="Q1431" s="6">
        <v>0</v>
      </c>
      <c r="R1431" s="6">
        <v>0</v>
      </c>
      <c r="S1431" s="6">
        <v>0</v>
      </c>
      <c r="T1431" s="6">
        <v>0</v>
      </c>
      <c r="U1431" s="6">
        <v>1009000</v>
      </c>
      <c r="V1431" s="6">
        <v>11899000</v>
      </c>
      <c r="W1431" s="6">
        <v>0</v>
      </c>
      <c r="X1431" s="6">
        <v>0</v>
      </c>
      <c r="Y1431" s="6"/>
      <c r="Z1431" s="6"/>
      <c r="AA1431" s="6"/>
      <c r="AB1431" s="6"/>
      <c r="AC1431" s="6">
        <v>166760</v>
      </c>
      <c r="AD1431" s="6">
        <v>484480</v>
      </c>
      <c r="AE1431" s="6"/>
      <c r="AF1431" s="6"/>
      <c r="AG1431" s="6" t="e">
        <f t="shared" si="114"/>
        <v>#DIV/0!</v>
      </c>
      <c r="AH1431" s="6" t="e">
        <f t="shared" si="115"/>
        <v>#DIV/0!</v>
      </c>
      <c r="AI1431" s="6" t="e">
        <f t="shared" si="116"/>
        <v>#DIV/0!</v>
      </c>
      <c r="AJ1431" s="6" t="e">
        <f t="shared" si="117"/>
        <v>#DIV/0!</v>
      </c>
      <c r="AK1431" s="6">
        <f>VLOOKUP(AO1431,'MV-SigB'!F:J,3,FALSE)</f>
        <v>0</v>
      </c>
      <c r="AL1431" s="15">
        <v>19</v>
      </c>
      <c r="AM1431" s="6"/>
      <c r="AN1431" s="6">
        <v>1</v>
      </c>
      <c r="AO1431" s="7">
        <v>403</v>
      </c>
    </row>
    <row r="1432" spans="2:41" x14ac:dyDescent="0.2">
      <c r="B1432" s="5" t="s">
        <v>1432</v>
      </c>
      <c r="C1432" s="6" t="str">
        <f t="shared" si="118"/>
        <v>P11589</v>
      </c>
      <c r="D1432" s="6" t="s">
        <v>1433</v>
      </c>
      <c r="E1432" s="6" t="s">
        <v>1434</v>
      </c>
      <c r="F1432" s="6" t="s">
        <v>1435</v>
      </c>
      <c r="G1432" s="6" t="str">
        <f>IFERROR(VLOOKUP(C1432,Tabelle3!A:H,8,FALSE),"")</f>
        <v/>
      </c>
      <c r="H1432" s="6">
        <v>1</v>
      </c>
      <c r="I1432" s="6">
        <v>11</v>
      </c>
      <c r="J1432" s="6">
        <v>1</v>
      </c>
      <c r="K1432" s="6">
        <v>62.8</v>
      </c>
      <c r="L1432" s="6">
        <v>20.663</v>
      </c>
      <c r="M1432" s="6">
        <v>180</v>
      </c>
      <c r="N1432" s="6">
        <v>1</v>
      </c>
      <c r="O1432" s="6">
        <v>-2</v>
      </c>
      <c r="P1432" s="6">
        <v>3967600</v>
      </c>
      <c r="Q1432" s="6">
        <v>0</v>
      </c>
      <c r="R1432" s="6">
        <v>0</v>
      </c>
      <c r="S1432" s="6">
        <v>0</v>
      </c>
      <c r="T1432" s="6">
        <v>0</v>
      </c>
      <c r="U1432" s="6">
        <v>0</v>
      </c>
      <c r="V1432" s="6">
        <v>0</v>
      </c>
      <c r="W1432" s="6">
        <v>832870</v>
      </c>
      <c r="X1432" s="6">
        <v>3134700</v>
      </c>
      <c r="Y1432" s="6"/>
      <c r="Z1432" s="6"/>
      <c r="AA1432" s="6"/>
      <c r="AB1432" s="6"/>
      <c r="AC1432" s="6"/>
      <c r="AD1432" s="6"/>
      <c r="AE1432" s="6">
        <v>239080</v>
      </c>
      <c r="AF1432" s="6">
        <v>698710</v>
      </c>
      <c r="AG1432" s="6" t="e">
        <f t="shared" si="114"/>
        <v>#DIV/0!</v>
      </c>
      <c r="AH1432" s="6" t="e">
        <f t="shared" si="115"/>
        <v>#DIV/0!</v>
      </c>
      <c r="AI1432" s="6" t="e">
        <f t="shared" si="116"/>
        <v>#DIV/0!</v>
      </c>
      <c r="AJ1432" s="6" t="e">
        <f t="shared" si="117"/>
        <v>#DIV/0!</v>
      </c>
      <c r="AK1432" s="6">
        <f>VLOOKUP(AO1432,'MV-SigB'!F:J,3,FALSE)</f>
        <v>0</v>
      </c>
      <c r="AL1432" s="15">
        <v>19</v>
      </c>
      <c r="AM1432" s="6"/>
      <c r="AN1432" s="6">
        <v>2</v>
      </c>
      <c r="AO1432" s="7">
        <v>395</v>
      </c>
    </row>
    <row r="1433" spans="2:41" x14ac:dyDescent="0.2">
      <c r="B1433" s="5" t="s">
        <v>1424</v>
      </c>
      <c r="C1433" s="6" t="str">
        <f t="shared" si="118"/>
        <v>P11438</v>
      </c>
      <c r="D1433" s="6" t="s">
        <v>1425</v>
      </c>
      <c r="E1433" s="6" t="s">
        <v>1426</v>
      </c>
      <c r="F1433" s="6" t="s">
        <v>1427</v>
      </c>
      <c r="G1433" s="6" t="str">
        <f>IFERROR(VLOOKUP(C1433,Tabelle3!A:H,8,FALSE),"")</f>
        <v/>
      </c>
      <c r="H1433" s="6">
        <v>1</v>
      </c>
      <c r="I1433" s="6">
        <v>4</v>
      </c>
      <c r="J1433" s="6">
        <v>4</v>
      </c>
      <c r="K1433" s="6">
        <v>12.1</v>
      </c>
      <c r="L1433" s="6">
        <v>43.865000000000002</v>
      </c>
      <c r="M1433" s="6">
        <v>406</v>
      </c>
      <c r="N1433" s="6">
        <v>0</v>
      </c>
      <c r="O1433" s="6">
        <v>56.326999999999998</v>
      </c>
      <c r="P1433" s="6">
        <v>7780700</v>
      </c>
      <c r="Q1433" s="6">
        <v>656910</v>
      </c>
      <c r="R1433" s="6">
        <v>0</v>
      </c>
      <c r="S1433" s="6">
        <v>0</v>
      </c>
      <c r="T1433" s="6">
        <v>0</v>
      </c>
      <c r="U1433" s="6">
        <v>6651600</v>
      </c>
      <c r="V1433" s="6">
        <v>472190</v>
      </c>
      <c r="W1433" s="6">
        <v>0</v>
      </c>
      <c r="X1433" s="6">
        <v>0</v>
      </c>
      <c r="Y1433" s="6">
        <v>306740</v>
      </c>
      <c r="Z1433" s="6"/>
      <c r="AA1433" s="6"/>
      <c r="AB1433" s="6"/>
      <c r="AC1433" s="6">
        <v>1326700</v>
      </c>
      <c r="AD1433" s="6">
        <v>846010</v>
      </c>
      <c r="AE1433" s="6"/>
      <c r="AF1433" s="6"/>
      <c r="AG1433" s="6">
        <f t="shared" si="114"/>
        <v>0.28235705639500902</v>
      </c>
      <c r="AH1433" s="6">
        <f t="shared" si="115"/>
        <v>-1.8244074086757294</v>
      </c>
      <c r="AI1433" s="6" t="e">
        <f t="shared" si="116"/>
        <v>#DIV/0!</v>
      </c>
      <c r="AJ1433" s="6" t="e">
        <f t="shared" si="117"/>
        <v>#DIV/0!</v>
      </c>
      <c r="AK1433" s="6">
        <f>VLOOKUP(AO1433,'MV-SigB'!F:J,3,FALSE)</f>
        <v>0</v>
      </c>
      <c r="AL1433" s="15">
        <v>19</v>
      </c>
      <c r="AM1433" s="6"/>
      <c r="AN1433" s="6">
        <v>5</v>
      </c>
      <c r="AO1433" s="7">
        <v>393</v>
      </c>
    </row>
    <row r="1434" spans="2:41" x14ac:dyDescent="0.2">
      <c r="B1434" s="5" t="s">
        <v>2669</v>
      </c>
      <c r="C1434" s="6" t="str">
        <f t="shared" si="118"/>
        <v>Q3UUQ7</v>
      </c>
      <c r="D1434" s="6" t="s">
        <v>2670</v>
      </c>
      <c r="E1434" s="6" t="s">
        <v>2671</v>
      </c>
      <c r="F1434" s="6" t="s">
        <v>2672</v>
      </c>
      <c r="G1434" s="6" t="str">
        <f>IFERROR(VLOOKUP(C1434,Tabelle3!A:H,8,FALSE),"")</f>
        <v/>
      </c>
      <c r="H1434" s="6">
        <v>1</v>
      </c>
      <c r="I1434" s="6">
        <v>1</v>
      </c>
      <c r="J1434" s="6">
        <v>1</v>
      </c>
      <c r="K1434" s="6">
        <v>2.2000000000000002</v>
      </c>
      <c r="L1434" s="6">
        <v>104.58</v>
      </c>
      <c r="M1434" s="6">
        <v>922</v>
      </c>
      <c r="N1434" s="6">
        <v>2.7155E-3</v>
      </c>
      <c r="O1434" s="6">
        <v>1.9964</v>
      </c>
      <c r="P1434" s="6">
        <v>275490</v>
      </c>
      <c r="Q1434" s="6">
        <v>0</v>
      </c>
      <c r="R1434" s="6">
        <v>0</v>
      </c>
      <c r="S1434" s="6">
        <v>0</v>
      </c>
      <c r="T1434" s="6">
        <v>0</v>
      </c>
      <c r="U1434" s="6">
        <v>185160</v>
      </c>
      <c r="V1434" s="6">
        <v>90331</v>
      </c>
      <c r="W1434" s="6">
        <v>0</v>
      </c>
      <c r="X1434" s="6">
        <v>0</v>
      </c>
      <c r="Y1434" s="6"/>
      <c r="Z1434" s="6"/>
      <c r="AA1434" s="6"/>
      <c r="AB1434" s="6"/>
      <c r="AC1434" s="6">
        <v>50983</v>
      </c>
      <c r="AD1434" s="6">
        <v>165400</v>
      </c>
      <c r="AE1434" s="6"/>
      <c r="AF1434" s="6"/>
      <c r="AG1434" s="6" t="e">
        <f t="shared" si="114"/>
        <v>#DIV/0!</v>
      </c>
      <c r="AH1434" s="6" t="e">
        <f t="shared" si="115"/>
        <v>#DIV/0!</v>
      </c>
      <c r="AI1434" s="6" t="e">
        <f t="shared" si="116"/>
        <v>#DIV/0!</v>
      </c>
      <c r="AJ1434" s="6" t="e">
        <f t="shared" si="117"/>
        <v>#DIV/0!</v>
      </c>
      <c r="AK1434" s="6">
        <f>VLOOKUP(AO1434,'MV-SigB'!F:J,3,FALSE)</f>
        <v>0</v>
      </c>
      <c r="AL1434" s="15">
        <v>19</v>
      </c>
      <c r="AM1434" s="6"/>
      <c r="AN1434" s="6">
        <v>2</v>
      </c>
      <c r="AO1434" s="7">
        <v>707</v>
      </c>
    </row>
    <row r="1435" spans="2:41" x14ac:dyDescent="0.2">
      <c r="B1435" s="5" t="s">
        <v>1761</v>
      </c>
      <c r="C1435" s="6" t="str">
        <f t="shared" si="118"/>
        <v>P35505</v>
      </c>
      <c r="D1435" s="6" t="s">
        <v>1762</v>
      </c>
      <c r="E1435" s="6" t="s">
        <v>1763</v>
      </c>
      <c r="F1435" s="6" t="s">
        <v>1764</v>
      </c>
      <c r="G1435" s="6" t="str">
        <f>IFERROR(VLOOKUP(C1435,Tabelle3!A:H,8,FALSE),"")</f>
        <v/>
      </c>
      <c r="H1435" s="6">
        <v>1</v>
      </c>
      <c r="I1435" s="6">
        <v>1</v>
      </c>
      <c r="J1435" s="6">
        <v>1</v>
      </c>
      <c r="K1435" s="6">
        <v>3.8</v>
      </c>
      <c r="L1435" s="6">
        <v>46.174999999999997</v>
      </c>
      <c r="M1435" s="6">
        <v>419</v>
      </c>
      <c r="N1435" s="6">
        <v>9.6898999999999996E-3</v>
      </c>
      <c r="O1435" s="6">
        <v>1.3145</v>
      </c>
      <c r="P1435" s="6">
        <v>1783200</v>
      </c>
      <c r="Q1435" s="6">
        <v>0</v>
      </c>
      <c r="R1435" s="6">
        <v>0</v>
      </c>
      <c r="S1435" s="6">
        <v>0</v>
      </c>
      <c r="T1435" s="6">
        <v>0</v>
      </c>
      <c r="U1435" s="6">
        <v>0</v>
      </c>
      <c r="V1435" s="6">
        <v>0</v>
      </c>
      <c r="W1435" s="6">
        <v>356960</v>
      </c>
      <c r="X1435" s="6">
        <v>1426300</v>
      </c>
      <c r="Y1435" s="6"/>
      <c r="Z1435" s="6"/>
      <c r="AA1435" s="6"/>
      <c r="AB1435" s="6"/>
      <c r="AC1435" s="6"/>
      <c r="AD1435" s="6"/>
      <c r="AE1435" s="6">
        <v>123320</v>
      </c>
      <c r="AF1435" s="6">
        <v>402620</v>
      </c>
      <c r="AG1435" s="6" t="e">
        <f t="shared" si="114"/>
        <v>#DIV/0!</v>
      </c>
      <c r="AH1435" s="6" t="e">
        <f t="shared" si="115"/>
        <v>#DIV/0!</v>
      </c>
      <c r="AI1435" s="6" t="e">
        <f t="shared" si="116"/>
        <v>#DIV/0!</v>
      </c>
      <c r="AJ1435" s="6" t="e">
        <f t="shared" si="117"/>
        <v>#DIV/0!</v>
      </c>
      <c r="AK1435" s="6">
        <f>VLOOKUP(AO1435,'MV-SigB'!F:J,3,FALSE)</f>
        <v>0</v>
      </c>
      <c r="AL1435" s="15">
        <v>19</v>
      </c>
      <c r="AM1435" s="6"/>
      <c r="AN1435" s="6">
        <v>1</v>
      </c>
      <c r="AO1435" s="7">
        <v>478</v>
      </c>
    </row>
    <row r="1436" spans="2:41" x14ac:dyDescent="0.2">
      <c r="B1436" s="5" t="s">
        <v>2319</v>
      </c>
      <c r="C1436" s="6" t="str">
        <f t="shared" si="118"/>
        <v>P70158</v>
      </c>
      <c r="D1436" s="6" t="s">
        <v>2320</v>
      </c>
      <c r="E1436" s="6" t="s">
        <v>2321</v>
      </c>
      <c r="F1436" s="6" t="s">
        <v>2322</v>
      </c>
      <c r="G1436" s="6" t="str">
        <f>IFERROR(VLOOKUP(C1436,Tabelle3!A:H,8,FALSE),"")</f>
        <v/>
      </c>
      <c r="H1436" s="6">
        <v>1</v>
      </c>
      <c r="I1436" s="6">
        <v>5</v>
      </c>
      <c r="J1436" s="6">
        <v>5</v>
      </c>
      <c r="K1436" s="6">
        <v>18.2</v>
      </c>
      <c r="L1436" s="6">
        <v>49.856999999999999</v>
      </c>
      <c r="M1436" s="6">
        <v>445</v>
      </c>
      <c r="N1436" s="6">
        <v>0</v>
      </c>
      <c r="O1436" s="6">
        <v>134.6</v>
      </c>
      <c r="P1436" s="6">
        <v>78501000</v>
      </c>
      <c r="Q1436" s="6">
        <v>0</v>
      </c>
      <c r="R1436" s="6">
        <v>0</v>
      </c>
      <c r="S1436" s="6">
        <v>673010</v>
      </c>
      <c r="T1436" s="6">
        <v>0</v>
      </c>
      <c r="U1436" s="6">
        <v>29165000</v>
      </c>
      <c r="V1436" s="6">
        <v>0</v>
      </c>
      <c r="W1436" s="6">
        <v>17567000</v>
      </c>
      <c r="X1436" s="6">
        <v>31095000</v>
      </c>
      <c r="Y1436" s="6"/>
      <c r="Z1436" s="6"/>
      <c r="AA1436" s="6">
        <v>180610</v>
      </c>
      <c r="AB1436" s="6"/>
      <c r="AC1436" s="6">
        <v>5511600</v>
      </c>
      <c r="AD1436" s="6"/>
      <c r="AE1436" s="6">
        <v>682240</v>
      </c>
      <c r="AF1436" s="6">
        <v>880010</v>
      </c>
      <c r="AG1436" s="6">
        <f t="shared" si="114"/>
        <v>7.6596195848088383E-2</v>
      </c>
      <c r="AH1436" s="6">
        <f t="shared" si="115"/>
        <v>-3.7065834473292183</v>
      </c>
      <c r="AI1436" s="6" t="e">
        <f t="shared" si="116"/>
        <v>#DIV/0!</v>
      </c>
      <c r="AJ1436" s="6" t="e">
        <f t="shared" si="117"/>
        <v>#DIV/0!</v>
      </c>
      <c r="AK1436" s="6" t="str">
        <f>VLOOKUP(AO1436,'MV-SigB'!F:J,3,FALSE)</f>
        <v>+</v>
      </c>
      <c r="AL1436" s="15">
        <v>19</v>
      </c>
      <c r="AM1436" s="6"/>
      <c r="AN1436" s="6">
        <v>11</v>
      </c>
      <c r="AO1436" s="7">
        <v>618</v>
      </c>
    </row>
    <row r="1437" spans="2:41" x14ac:dyDescent="0.2">
      <c r="B1437" s="5" t="s">
        <v>2335</v>
      </c>
      <c r="C1437" s="6" t="str">
        <f t="shared" si="118"/>
        <v>P70699</v>
      </c>
      <c r="D1437" s="6" t="s">
        <v>2336</v>
      </c>
      <c r="E1437" s="6" t="s">
        <v>2337</v>
      </c>
      <c r="F1437" s="6" t="s">
        <v>2338</v>
      </c>
      <c r="G1437" s="6" t="str">
        <f>IFERROR(VLOOKUP(C1437,Tabelle3!A:H,8,FALSE),"")</f>
        <v/>
      </c>
      <c r="H1437" s="6">
        <v>1</v>
      </c>
      <c r="I1437" s="6">
        <v>1</v>
      </c>
      <c r="J1437" s="6">
        <v>1</v>
      </c>
      <c r="K1437" s="6">
        <v>1.9</v>
      </c>
      <c r="L1437" s="6">
        <v>106.25</v>
      </c>
      <c r="M1437" s="6">
        <v>953</v>
      </c>
      <c r="N1437" s="6">
        <v>0</v>
      </c>
      <c r="O1437" s="6">
        <v>4.3746999999999998</v>
      </c>
      <c r="P1437" s="6">
        <v>3423600</v>
      </c>
      <c r="Q1437" s="6">
        <v>66395</v>
      </c>
      <c r="R1437" s="6">
        <v>0</v>
      </c>
      <c r="S1437" s="6">
        <v>0</v>
      </c>
      <c r="T1437" s="6">
        <v>0</v>
      </c>
      <c r="U1437" s="6">
        <v>1432900</v>
      </c>
      <c r="V1437" s="6">
        <v>0</v>
      </c>
      <c r="W1437" s="6">
        <v>715450</v>
      </c>
      <c r="X1437" s="6">
        <v>1208900</v>
      </c>
      <c r="Y1437" s="6">
        <v>171460</v>
      </c>
      <c r="Z1437" s="6"/>
      <c r="AA1437" s="6"/>
      <c r="AB1437" s="6"/>
      <c r="AC1437" s="6">
        <v>1228700</v>
      </c>
      <c r="AD1437" s="6"/>
      <c r="AE1437" s="6">
        <v>197590</v>
      </c>
      <c r="AF1437" s="6">
        <v>243190</v>
      </c>
      <c r="AG1437" s="6">
        <f t="shared" si="114"/>
        <v>0.30810791384143565</v>
      </c>
      <c r="AH1437" s="6">
        <f t="shared" si="115"/>
        <v>-1.6984923559921996</v>
      </c>
      <c r="AI1437" s="6" t="e">
        <f t="shared" si="116"/>
        <v>#DIV/0!</v>
      </c>
      <c r="AJ1437" s="6" t="e">
        <f t="shared" si="117"/>
        <v>#DIV/0!</v>
      </c>
      <c r="AK1437" s="6">
        <f>VLOOKUP(AO1437,'MV-SigB'!F:J,3,FALSE)</f>
        <v>0</v>
      </c>
      <c r="AL1437" s="15">
        <v>19</v>
      </c>
      <c r="AM1437" s="6"/>
      <c r="AN1437" s="6">
        <v>1</v>
      </c>
      <c r="AO1437" s="7">
        <v>622</v>
      </c>
    </row>
    <row r="1438" spans="2:41" x14ac:dyDescent="0.2">
      <c r="B1438" s="5" t="s">
        <v>504</v>
      </c>
      <c r="C1438" s="6" t="str">
        <f t="shared" si="118"/>
        <v>E9PUY9</v>
      </c>
      <c r="D1438" s="6"/>
      <c r="E1438" s="6" t="s">
        <v>505</v>
      </c>
      <c r="F1438" s="6" t="s">
        <v>506</v>
      </c>
      <c r="G1438" s="6">
        <f>IFERROR(VLOOKUP(C1438,Tabelle3!A:H,8,FALSE),"")</f>
        <v>1</v>
      </c>
      <c r="H1438" s="6">
        <v>6</v>
      </c>
      <c r="I1438" s="6">
        <v>21</v>
      </c>
      <c r="J1438" s="6">
        <v>1</v>
      </c>
      <c r="K1438" s="6">
        <v>60.4</v>
      </c>
      <c r="L1438" s="6">
        <v>22.19</v>
      </c>
      <c r="M1438" s="6">
        <v>202</v>
      </c>
      <c r="N1438" s="6">
        <v>0</v>
      </c>
      <c r="O1438" s="6">
        <v>31.622</v>
      </c>
      <c r="P1438" s="6">
        <v>2219600</v>
      </c>
      <c r="Q1438" s="6">
        <v>159960</v>
      </c>
      <c r="R1438" s="6">
        <v>0</v>
      </c>
      <c r="S1438" s="6">
        <v>0</v>
      </c>
      <c r="T1438" s="6">
        <v>0</v>
      </c>
      <c r="U1438" s="6">
        <v>1283800</v>
      </c>
      <c r="V1438" s="6">
        <v>775870</v>
      </c>
      <c r="W1438" s="6">
        <v>0</v>
      </c>
      <c r="X1438" s="6">
        <v>0</v>
      </c>
      <c r="Y1438" s="6">
        <v>21982</v>
      </c>
      <c r="Z1438" s="6"/>
      <c r="AA1438" s="6"/>
      <c r="AB1438" s="6"/>
      <c r="AC1438" s="6">
        <v>75783</v>
      </c>
      <c r="AD1438" s="6">
        <v>200690</v>
      </c>
      <c r="AE1438" s="6"/>
      <c r="AF1438" s="6"/>
      <c r="AG1438" s="6">
        <f t="shared" si="114"/>
        <v>0.15901733623174777</v>
      </c>
      <c r="AH1438" s="6">
        <f t="shared" si="115"/>
        <v>-2.6527440367226123</v>
      </c>
      <c r="AI1438" s="6" t="e">
        <f t="shared" si="116"/>
        <v>#DIV/0!</v>
      </c>
      <c r="AJ1438" s="6" t="e">
        <f t="shared" si="117"/>
        <v>#DIV/0!</v>
      </c>
      <c r="AK1438" s="6">
        <f>VLOOKUP(AO1438,'MV-SigB'!F:J,3,FALSE)</f>
        <v>0</v>
      </c>
      <c r="AL1438" s="15">
        <v>19</v>
      </c>
      <c r="AM1438" s="6"/>
      <c r="AN1438" s="6">
        <v>2</v>
      </c>
      <c r="AO1438" s="7">
        <v>157</v>
      </c>
    </row>
    <row r="1439" spans="2:41" x14ac:dyDescent="0.2">
      <c r="B1439" s="5" t="s">
        <v>111</v>
      </c>
      <c r="C1439" s="6" t="str">
        <f t="shared" si="118"/>
        <v>A2AN84</v>
      </c>
      <c r="D1439" s="6" t="s">
        <v>112</v>
      </c>
      <c r="E1439" s="6" t="s">
        <v>113</v>
      </c>
      <c r="F1439" s="6" t="s">
        <v>114</v>
      </c>
      <c r="G1439" s="6" t="str">
        <f>IFERROR(VLOOKUP(C1439,Tabelle3!A:H,8,FALSE),"")</f>
        <v/>
      </c>
      <c r="H1439" s="6">
        <v>3</v>
      </c>
      <c r="I1439" s="6">
        <v>3</v>
      </c>
      <c r="J1439" s="6">
        <v>3</v>
      </c>
      <c r="K1439" s="6">
        <v>7.3</v>
      </c>
      <c r="L1439" s="6">
        <v>50.534999999999997</v>
      </c>
      <c r="M1439" s="6">
        <v>452</v>
      </c>
      <c r="N1439" s="6">
        <v>6.8258999999999995E-4</v>
      </c>
      <c r="O1439" s="6">
        <v>2.1356000000000002</v>
      </c>
      <c r="P1439" s="6">
        <v>47249000</v>
      </c>
      <c r="Q1439" s="6">
        <v>0</v>
      </c>
      <c r="R1439" s="6">
        <v>0</v>
      </c>
      <c r="S1439" s="6">
        <v>1239300</v>
      </c>
      <c r="T1439" s="6">
        <v>0</v>
      </c>
      <c r="U1439" s="6">
        <v>35256000</v>
      </c>
      <c r="V1439" s="6">
        <v>7759300</v>
      </c>
      <c r="W1439" s="6">
        <v>0</v>
      </c>
      <c r="X1439" s="6">
        <v>2994800</v>
      </c>
      <c r="Y1439" s="6"/>
      <c r="Z1439" s="6"/>
      <c r="AA1439" s="6">
        <v>950710</v>
      </c>
      <c r="AB1439" s="6"/>
      <c r="AC1439" s="6">
        <v>703380</v>
      </c>
      <c r="AD1439" s="6">
        <v>2247000</v>
      </c>
      <c r="AE1439" s="6"/>
      <c r="AF1439" s="6">
        <v>662420</v>
      </c>
      <c r="AG1439" s="6">
        <f t="shared" si="114"/>
        <v>0.78945139503985828</v>
      </c>
      <c r="AH1439" s="6">
        <f t="shared" si="115"/>
        <v>-0.34107764994631534</v>
      </c>
      <c r="AI1439" s="6" t="e">
        <f t="shared" si="116"/>
        <v>#DIV/0!</v>
      </c>
      <c r="AJ1439" s="6" t="e">
        <f t="shared" si="117"/>
        <v>#DIV/0!</v>
      </c>
      <c r="AK1439" s="6">
        <f>VLOOKUP(AO1439,'MV-SigB'!F:J,3,FALSE)</f>
        <v>0</v>
      </c>
      <c r="AL1439" s="15">
        <v>19</v>
      </c>
      <c r="AM1439" s="6"/>
      <c r="AN1439" s="6">
        <v>3</v>
      </c>
      <c r="AO1439" s="7">
        <v>21</v>
      </c>
    </row>
    <row r="1440" spans="2:41" x14ac:dyDescent="0.2">
      <c r="B1440" s="5" t="s">
        <v>1436</v>
      </c>
      <c r="C1440" s="6" t="str">
        <f t="shared" si="118"/>
        <v>P11714</v>
      </c>
      <c r="D1440" s="6" t="s">
        <v>1437</v>
      </c>
      <c r="E1440" s="6" t="s">
        <v>1438</v>
      </c>
      <c r="F1440" s="6" t="s">
        <v>1439</v>
      </c>
      <c r="G1440" s="6" t="str">
        <f>IFERROR(VLOOKUP(C1440,Tabelle3!A:H,8,FALSE),"")</f>
        <v/>
      </c>
      <c r="H1440" s="6">
        <v>1</v>
      </c>
      <c r="I1440" s="6">
        <v>1</v>
      </c>
      <c r="J1440" s="6">
        <v>1</v>
      </c>
      <c r="K1440" s="6">
        <v>2.8</v>
      </c>
      <c r="L1440" s="6">
        <v>56.948999999999998</v>
      </c>
      <c r="M1440" s="6">
        <v>504</v>
      </c>
      <c r="N1440" s="6">
        <v>0</v>
      </c>
      <c r="O1440" s="6">
        <v>96.819000000000003</v>
      </c>
      <c r="P1440" s="6">
        <v>1923300</v>
      </c>
      <c r="Q1440" s="6">
        <v>0</v>
      </c>
      <c r="R1440" s="6">
        <v>0</v>
      </c>
      <c r="S1440" s="6">
        <v>0</v>
      </c>
      <c r="T1440" s="6">
        <v>0</v>
      </c>
      <c r="U1440" s="6">
        <v>261730</v>
      </c>
      <c r="V1440" s="6">
        <v>1661600</v>
      </c>
      <c r="W1440" s="6">
        <v>0</v>
      </c>
      <c r="X1440" s="6">
        <v>0</v>
      </c>
      <c r="Y1440" s="6"/>
      <c r="Z1440" s="6"/>
      <c r="AA1440" s="6"/>
      <c r="AB1440" s="6"/>
      <c r="AC1440" s="6">
        <v>261730</v>
      </c>
      <c r="AD1440" s="6">
        <v>67652</v>
      </c>
      <c r="AE1440" s="6"/>
      <c r="AF1440" s="6"/>
      <c r="AG1440" s="6" t="e">
        <f t="shared" si="114"/>
        <v>#DIV/0!</v>
      </c>
      <c r="AH1440" s="6" t="e">
        <f t="shared" si="115"/>
        <v>#DIV/0!</v>
      </c>
      <c r="AI1440" s="6" t="e">
        <f t="shared" si="116"/>
        <v>#DIV/0!</v>
      </c>
      <c r="AJ1440" s="6" t="e">
        <f t="shared" si="117"/>
        <v>#DIV/0!</v>
      </c>
      <c r="AK1440" s="6">
        <f>VLOOKUP(AO1440,'MV-SigB'!F:J,3,FALSE)</f>
        <v>0</v>
      </c>
      <c r="AL1440" s="15">
        <v>19</v>
      </c>
      <c r="AM1440" s="6"/>
      <c r="AN1440" s="6">
        <v>2</v>
      </c>
      <c r="AO1440" s="7">
        <v>396</v>
      </c>
    </row>
    <row r="1441" spans="2:41" x14ac:dyDescent="0.2">
      <c r="B1441" s="5" t="s">
        <v>5500</v>
      </c>
      <c r="C1441" s="6" t="str">
        <f t="shared" si="118"/>
        <v>Q9DAS9</v>
      </c>
      <c r="D1441" s="6" t="s">
        <v>5501</v>
      </c>
      <c r="E1441" s="6" t="s">
        <v>5502</v>
      </c>
      <c r="F1441" s="6" t="s">
        <v>5503</v>
      </c>
      <c r="G1441" s="6" t="str">
        <f>IFERROR(VLOOKUP(C1441,Tabelle3!A:H,8,FALSE),"")</f>
        <v/>
      </c>
      <c r="H1441" s="6">
        <v>1</v>
      </c>
      <c r="I1441" s="6">
        <v>3</v>
      </c>
      <c r="J1441" s="6">
        <v>3</v>
      </c>
      <c r="K1441" s="6">
        <v>44.4</v>
      </c>
      <c r="L1441" s="6">
        <v>7.9972000000000003</v>
      </c>
      <c r="M1441" s="6">
        <v>72</v>
      </c>
      <c r="N1441" s="6">
        <v>0</v>
      </c>
      <c r="O1441" s="6">
        <v>3.4868000000000001</v>
      </c>
      <c r="P1441" s="6">
        <v>1936200</v>
      </c>
      <c r="Q1441" s="6">
        <v>235390</v>
      </c>
      <c r="R1441" s="6">
        <v>0</v>
      </c>
      <c r="S1441" s="6">
        <v>0</v>
      </c>
      <c r="T1441" s="6">
        <v>0</v>
      </c>
      <c r="U1441" s="6">
        <v>0</v>
      </c>
      <c r="V1441" s="6">
        <v>0</v>
      </c>
      <c r="W1441" s="6">
        <v>1373300</v>
      </c>
      <c r="X1441" s="6">
        <v>327540</v>
      </c>
      <c r="Y1441" s="6">
        <v>409410</v>
      </c>
      <c r="Z1441" s="6"/>
      <c r="AA1441" s="6"/>
      <c r="AB1441" s="6"/>
      <c r="AC1441" s="6"/>
      <c r="AD1441" s="6"/>
      <c r="AE1441" s="6">
        <v>1746500</v>
      </c>
      <c r="AF1441" s="6">
        <v>830480</v>
      </c>
      <c r="AG1441" s="6">
        <f t="shared" si="114"/>
        <v>0.31774402595285955</v>
      </c>
      <c r="AH1441" s="6">
        <f t="shared" si="115"/>
        <v>-1.6540630941550207</v>
      </c>
      <c r="AI1441" s="6" t="e">
        <f t="shared" si="116"/>
        <v>#DIV/0!</v>
      </c>
      <c r="AJ1441" s="6" t="e">
        <f t="shared" si="117"/>
        <v>#DIV/0!</v>
      </c>
      <c r="AK1441" s="6">
        <f>VLOOKUP(AO1441,'MV-SigB'!F:J,3,FALSE)</f>
        <v>0</v>
      </c>
      <c r="AL1441" s="15">
        <v>19</v>
      </c>
      <c r="AM1441" s="6"/>
      <c r="AN1441" s="6">
        <v>5</v>
      </c>
      <c r="AO1441" s="7">
        <v>1428</v>
      </c>
    </row>
    <row r="1442" spans="2:41" x14ac:dyDescent="0.2">
      <c r="B1442" s="5" t="s">
        <v>480</v>
      </c>
      <c r="C1442" s="6" t="str">
        <f t="shared" si="118"/>
        <v>E0CYS0</v>
      </c>
      <c r="D1442" s="6" t="s">
        <v>481</v>
      </c>
      <c r="E1442" s="6" t="s">
        <v>482</v>
      </c>
      <c r="F1442" s="6" t="s">
        <v>483</v>
      </c>
      <c r="G1442" s="6" t="str">
        <f>IFERROR(VLOOKUP(C1442,Tabelle3!A:H,8,FALSE),"")</f>
        <v/>
      </c>
      <c r="H1442" s="6">
        <v>2</v>
      </c>
      <c r="I1442" s="6">
        <v>1</v>
      </c>
      <c r="J1442" s="6">
        <v>1</v>
      </c>
      <c r="K1442" s="6">
        <v>22.5</v>
      </c>
      <c r="L1442" s="6">
        <v>9.6768000000000001</v>
      </c>
      <c r="M1442" s="6">
        <v>89</v>
      </c>
      <c r="N1442" s="6">
        <v>5.3226999999999997E-3</v>
      </c>
      <c r="O1442" s="6">
        <v>1.6776</v>
      </c>
      <c r="P1442" s="6">
        <v>2653700</v>
      </c>
      <c r="Q1442" s="6">
        <v>0</v>
      </c>
      <c r="R1442" s="6">
        <v>0</v>
      </c>
      <c r="S1442" s="6">
        <v>0</v>
      </c>
      <c r="T1442" s="6">
        <v>0</v>
      </c>
      <c r="U1442" s="6">
        <v>650320</v>
      </c>
      <c r="V1442" s="6">
        <v>2003400</v>
      </c>
      <c r="W1442" s="6">
        <v>0</v>
      </c>
      <c r="X1442" s="6">
        <v>0</v>
      </c>
      <c r="Y1442" s="6"/>
      <c r="Z1442" s="6"/>
      <c r="AA1442" s="6"/>
      <c r="AB1442" s="6"/>
      <c r="AC1442" s="6">
        <v>71420</v>
      </c>
      <c r="AD1442" s="6">
        <v>334680</v>
      </c>
      <c r="AE1442" s="6"/>
      <c r="AF1442" s="6"/>
      <c r="AG1442" s="6" t="e">
        <f t="shared" si="114"/>
        <v>#DIV/0!</v>
      </c>
      <c r="AH1442" s="6" t="e">
        <f t="shared" si="115"/>
        <v>#DIV/0!</v>
      </c>
      <c r="AI1442" s="6" t="e">
        <f t="shared" si="116"/>
        <v>#DIV/0!</v>
      </c>
      <c r="AJ1442" s="6" t="e">
        <f t="shared" si="117"/>
        <v>#DIV/0!</v>
      </c>
      <c r="AK1442" s="6">
        <f>VLOOKUP(AO1442,'MV-SigB'!F:J,3,FALSE)</f>
        <v>0</v>
      </c>
      <c r="AL1442" s="15">
        <v>19</v>
      </c>
      <c r="AM1442" s="6"/>
      <c r="AN1442" s="6">
        <v>1</v>
      </c>
      <c r="AO1442" s="7">
        <v>151</v>
      </c>
    </row>
    <row r="1443" spans="2:41" x14ac:dyDescent="0.2">
      <c r="B1443" s="5" t="s">
        <v>2944</v>
      </c>
      <c r="C1443" s="6" t="str">
        <f t="shared" si="118"/>
        <v>Q61781</v>
      </c>
      <c r="D1443" s="6" t="s">
        <v>2945</v>
      </c>
      <c r="E1443" s="6" t="s">
        <v>2946</v>
      </c>
      <c r="F1443" s="6" t="s">
        <v>2947</v>
      </c>
      <c r="G1443" s="6" t="str">
        <f>IFERROR(VLOOKUP(C1443,Tabelle3!A:H,8,FALSE),"")</f>
        <v/>
      </c>
      <c r="H1443" s="6">
        <v>1</v>
      </c>
      <c r="I1443" s="6">
        <v>15</v>
      </c>
      <c r="J1443" s="6">
        <v>0</v>
      </c>
      <c r="K1443" s="6">
        <v>29.8</v>
      </c>
      <c r="L1443" s="6">
        <v>52.866</v>
      </c>
      <c r="M1443" s="6">
        <v>484</v>
      </c>
      <c r="N1443" s="6">
        <v>0</v>
      </c>
      <c r="O1443" s="6">
        <v>28.047999999999998</v>
      </c>
      <c r="P1443" s="6">
        <v>3443400</v>
      </c>
      <c r="Q1443" s="6">
        <v>0</v>
      </c>
      <c r="R1443" s="6">
        <v>879290</v>
      </c>
      <c r="S1443" s="6">
        <v>0</v>
      </c>
      <c r="T1443" s="6">
        <v>519180</v>
      </c>
      <c r="U1443" s="6">
        <v>0</v>
      </c>
      <c r="V1443" s="6">
        <v>0</v>
      </c>
      <c r="W1443" s="6">
        <v>0</v>
      </c>
      <c r="X1443" s="6">
        <v>2045000</v>
      </c>
      <c r="Y1443" s="6"/>
      <c r="Z1443" s="6">
        <v>457350</v>
      </c>
      <c r="AA1443" s="6"/>
      <c r="AB1443" s="6">
        <v>1903700</v>
      </c>
      <c r="AC1443" s="6"/>
      <c r="AD1443" s="6"/>
      <c r="AE1443" s="6"/>
      <c r="AF1443" s="6">
        <v>89793</v>
      </c>
      <c r="AG1443" s="6">
        <f t="shared" si="114"/>
        <v>13.147182965264554</v>
      </c>
      <c r="AH1443" s="6">
        <f t="shared" si="115"/>
        <v>3.7166818025859607</v>
      </c>
      <c r="AI1443" s="6" t="e">
        <f t="shared" si="116"/>
        <v>#DIV/0!</v>
      </c>
      <c r="AJ1443" s="6" t="e">
        <f t="shared" si="117"/>
        <v>#DIV/0!</v>
      </c>
      <c r="AK1443" s="6" t="str">
        <f>VLOOKUP(AO1443,'MV-SigB'!F:J,3,FALSE)</f>
        <v>+</v>
      </c>
      <c r="AL1443" s="15">
        <v>19</v>
      </c>
      <c r="AM1443" s="6"/>
      <c r="AN1443" s="6">
        <v>2</v>
      </c>
      <c r="AO1443" s="7">
        <v>778</v>
      </c>
    </row>
    <row r="1444" spans="2:41" x14ac:dyDescent="0.2">
      <c r="B1444" s="5" t="s">
        <v>5942</v>
      </c>
      <c r="C1444" s="6" t="str">
        <f t="shared" si="118"/>
        <v>Q9QYE3</v>
      </c>
      <c r="D1444" s="6"/>
      <c r="E1444" s="6"/>
      <c r="F1444" s="6" t="s">
        <v>5943</v>
      </c>
      <c r="G1444" s="6" t="str">
        <f>IFERROR(VLOOKUP(C1444,Tabelle3!A:H,8,FALSE),"")</f>
        <v/>
      </c>
      <c r="H1444" s="6">
        <v>1</v>
      </c>
      <c r="I1444" s="6">
        <v>1</v>
      </c>
      <c r="J1444" s="6">
        <v>1</v>
      </c>
      <c r="K1444" s="6">
        <v>3.2</v>
      </c>
      <c r="L1444" s="6">
        <v>44.826000000000001</v>
      </c>
      <c r="M1444" s="6">
        <v>412</v>
      </c>
      <c r="N1444" s="6">
        <v>1</v>
      </c>
      <c r="O1444" s="6">
        <v>-2</v>
      </c>
      <c r="P1444" s="6">
        <v>1448700</v>
      </c>
      <c r="Q1444" s="6">
        <v>0</v>
      </c>
      <c r="R1444" s="6">
        <v>0</v>
      </c>
      <c r="S1444" s="6">
        <v>0</v>
      </c>
      <c r="T1444" s="6">
        <v>0</v>
      </c>
      <c r="U1444" s="6">
        <v>1010600</v>
      </c>
      <c r="V1444" s="6">
        <v>0</v>
      </c>
      <c r="W1444" s="6">
        <v>438140</v>
      </c>
      <c r="X1444" s="6">
        <v>0</v>
      </c>
      <c r="Y1444" s="6"/>
      <c r="Z1444" s="6"/>
      <c r="AA1444" s="6"/>
      <c r="AB1444" s="6"/>
      <c r="AC1444" s="6">
        <v>743850</v>
      </c>
      <c r="AD1444" s="6"/>
      <c r="AE1444" s="6">
        <v>146460</v>
      </c>
      <c r="AF1444" s="6"/>
      <c r="AG1444" s="6" t="e">
        <f t="shared" si="114"/>
        <v>#DIV/0!</v>
      </c>
      <c r="AH1444" s="6" t="e">
        <f t="shared" si="115"/>
        <v>#DIV/0!</v>
      </c>
      <c r="AI1444" s="6" t="e">
        <f t="shared" si="116"/>
        <v>#DIV/0!</v>
      </c>
      <c r="AJ1444" s="6" t="e">
        <f t="shared" si="117"/>
        <v>#DIV/0!</v>
      </c>
      <c r="AK1444" s="6">
        <f>VLOOKUP(AO1444,'MV-SigB'!F:J,3,FALSE)</f>
        <v>0</v>
      </c>
      <c r="AL1444" s="15">
        <v>19</v>
      </c>
      <c r="AM1444" s="6"/>
      <c r="AN1444" s="6">
        <v>1</v>
      </c>
      <c r="AO1444" s="7">
        <v>1539</v>
      </c>
    </row>
    <row r="1445" spans="2:41" x14ac:dyDescent="0.2">
      <c r="B1445" s="5" t="s">
        <v>1957</v>
      </c>
      <c r="C1445" s="6" t="str">
        <f t="shared" si="118"/>
        <v>P52480</v>
      </c>
      <c r="D1445" s="6" t="s">
        <v>1958</v>
      </c>
      <c r="E1445" s="6" t="s">
        <v>1959</v>
      </c>
      <c r="F1445" s="6" t="s">
        <v>1960</v>
      </c>
      <c r="G1445" s="6">
        <f>IFERROR(VLOOKUP(C1445,Tabelle3!A:H,8,FALSE),"")</f>
        <v>1</v>
      </c>
      <c r="H1445" s="6">
        <v>2</v>
      </c>
      <c r="I1445" s="6">
        <v>3</v>
      </c>
      <c r="J1445" s="6">
        <v>3</v>
      </c>
      <c r="K1445" s="6">
        <v>9.6</v>
      </c>
      <c r="L1445" s="6">
        <v>57.844000000000001</v>
      </c>
      <c r="M1445" s="6">
        <v>531</v>
      </c>
      <c r="N1445" s="6">
        <v>0</v>
      </c>
      <c r="O1445" s="6">
        <v>62.23</v>
      </c>
      <c r="P1445" s="6">
        <v>9772800</v>
      </c>
      <c r="Q1445" s="6">
        <v>0</v>
      </c>
      <c r="R1445" s="6">
        <v>0</v>
      </c>
      <c r="S1445" s="6">
        <v>0</v>
      </c>
      <c r="T1445" s="6">
        <v>0</v>
      </c>
      <c r="U1445" s="6">
        <v>0</v>
      </c>
      <c r="V1445" s="6">
        <v>8824800</v>
      </c>
      <c r="W1445" s="6">
        <v>947980</v>
      </c>
      <c r="X1445" s="6">
        <v>0</v>
      </c>
      <c r="Y1445" s="6"/>
      <c r="Z1445" s="6"/>
      <c r="AA1445" s="6"/>
      <c r="AB1445" s="6"/>
      <c r="AC1445" s="6"/>
      <c r="AD1445" s="6">
        <v>465130</v>
      </c>
      <c r="AE1445" s="6">
        <v>87324</v>
      </c>
      <c r="AF1445" s="6"/>
      <c r="AG1445" s="6" t="e">
        <f t="shared" si="114"/>
        <v>#DIV/0!</v>
      </c>
      <c r="AH1445" s="6" t="e">
        <f t="shared" si="115"/>
        <v>#DIV/0!</v>
      </c>
      <c r="AI1445" s="6" t="e">
        <f t="shared" si="116"/>
        <v>#DIV/0!</v>
      </c>
      <c r="AJ1445" s="6" t="e">
        <f t="shared" si="117"/>
        <v>#DIV/0!</v>
      </c>
      <c r="AK1445" s="6">
        <f>VLOOKUP(AO1445,'MV-SigB'!F:J,3,FALSE)</f>
        <v>0</v>
      </c>
      <c r="AL1445" s="15">
        <v>19</v>
      </c>
      <c r="AM1445" s="6"/>
      <c r="AN1445" s="6">
        <v>4</v>
      </c>
      <c r="AO1445" s="7">
        <v>527</v>
      </c>
    </row>
    <row r="1446" spans="2:41" x14ac:dyDescent="0.2">
      <c r="B1446" s="5" t="s">
        <v>546</v>
      </c>
      <c r="C1446" s="6" t="str">
        <f t="shared" si="118"/>
        <v>E9PYT3</v>
      </c>
      <c r="D1446" s="6" t="s">
        <v>547</v>
      </c>
      <c r="E1446" s="6" t="s">
        <v>548</v>
      </c>
      <c r="F1446" s="6" t="s">
        <v>549</v>
      </c>
      <c r="G1446" s="6" t="str">
        <f>IFERROR(VLOOKUP(C1446,Tabelle3!A:H,8,FALSE),"")</f>
        <v/>
      </c>
      <c r="H1446" s="6">
        <v>3</v>
      </c>
      <c r="I1446" s="6">
        <v>4</v>
      </c>
      <c r="J1446" s="6">
        <v>4</v>
      </c>
      <c r="K1446" s="6">
        <v>16.600000000000001</v>
      </c>
      <c r="L1446" s="6">
        <v>60.231000000000002</v>
      </c>
      <c r="M1446" s="6">
        <v>536</v>
      </c>
      <c r="N1446" s="6">
        <v>0</v>
      </c>
      <c r="O1446" s="6">
        <v>13.837</v>
      </c>
      <c r="P1446" s="6">
        <v>8379400</v>
      </c>
      <c r="Q1446" s="6">
        <v>0</v>
      </c>
      <c r="R1446" s="6">
        <v>0</v>
      </c>
      <c r="S1446" s="6">
        <v>285450</v>
      </c>
      <c r="T1446" s="6">
        <v>0</v>
      </c>
      <c r="U1446" s="6">
        <v>0</v>
      </c>
      <c r="V1446" s="6">
        <v>6161600</v>
      </c>
      <c r="W1446" s="6">
        <v>0</v>
      </c>
      <c r="X1446" s="6">
        <v>1932400</v>
      </c>
      <c r="Y1446" s="6"/>
      <c r="Z1446" s="6"/>
      <c r="AA1446" s="6">
        <v>93299</v>
      </c>
      <c r="AB1446" s="6"/>
      <c r="AC1446" s="6"/>
      <c r="AD1446" s="6">
        <v>255180</v>
      </c>
      <c r="AE1446" s="6"/>
      <c r="AF1446" s="6">
        <v>125330</v>
      </c>
      <c r="AG1446" s="6">
        <f t="shared" si="114"/>
        <v>0.49038921447530948</v>
      </c>
      <c r="AH1446" s="6">
        <f t="shared" si="115"/>
        <v>-1.0280008458629448</v>
      </c>
      <c r="AI1446" s="6" t="e">
        <f t="shared" si="116"/>
        <v>#DIV/0!</v>
      </c>
      <c r="AJ1446" s="6" t="e">
        <f t="shared" si="117"/>
        <v>#DIV/0!</v>
      </c>
      <c r="AK1446" s="6">
        <f>VLOOKUP(AO1446,'MV-SigB'!F:J,3,FALSE)</f>
        <v>0</v>
      </c>
      <c r="AL1446" s="15">
        <v>19</v>
      </c>
      <c r="AM1446" s="6"/>
      <c r="AN1446" s="6">
        <v>5</v>
      </c>
      <c r="AO1446" s="7">
        <v>169</v>
      </c>
    </row>
    <row r="1447" spans="2:41" x14ac:dyDescent="0.2">
      <c r="B1447" s="5" t="s">
        <v>1272</v>
      </c>
      <c r="C1447" s="6" t="str">
        <f t="shared" si="118"/>
        <v>P01027</v>
      </c>
      <c r="D1447" s="6" t="s">
        <v>1273</v>
      </c>
      <c r="E1447" s="6" t="s">
        <v>1274</v>
      </c>
      <c r="F1447" s="6" t="s">
        <v>1275</v>
      </c>
      <c r="G1447" s="6" t="str">
        <f>IFERROR(VLOOKUP(C1447,Tabelle3!A:H,8,FALSE),"")</f>
        <v/>
      </c>
      <c r="H1447" s="6">
        <v>2</v>
      </c>
      <c r="I1447" s="6">
        <v>2</v>
      </c>
      <c r="J1447" s="6">
        <v>2</v>
      </c>
      <c r="K1447" s="6">
        <v>2.5</v>
      </c>
      <c r="L1447" s="6">
        <v>186.48</v>
      </c>
      <c r="M1447" s="6">
        <v>1663</v>
      </c>
      <c r="N1447" s="6">
        <v>0</v>
      </c>
      <c r="O1447" s="6">
        <v>2.8589000000000002</v>
      </c>
      <c r="P1447" s="6">
        <v>9201400</v>
      </c>
      <c r="Q1447" s="6">
        <v>0</v>
      </c>
      <c r="R1447" s="6">
        <v>333960</v>
      </c>
      <c r="S1447" s="6">
        <v>0</v>
      </c>
      <c r="T1447" s="6">
        <v>0</v>
      </c>
      <c r="U1447" s="6">
        <v>87749</v>
      </c>
      <c r="V1447" s="6">
        <v>0</v>
      </c>
      <c r="W1447" s="6">
        <v>2559200</v>
      </c>
      <c r="X1447" s="6">
        <v>6220500</v>
      </c>
      <c r="Y1447" s="6"/>
      <c r="Z1447" s="6">
        <v>748120</v>
      </c>
      <c r="AA1447" s="6"/>
      <c r="AB1447" s="6"/>
      <c r="AC1447" s="6">
        <v>475450</v>
      </c>
      <c r="AD1447" s="6"/>
      <c r="AE1447" s="6">
        <v>595960</v>
      </c>
      <c r="AF1447" s="6">
        <v>661010</v>
      </c>
      <c r="AG1447" s="6">
        <f t="shared" si="114"/>
        <v>1.2955057087773172</v>
      </c>
      <c r="AH1447" s="6">
        <f t="shared" si="115"/>
        <v>0.37351537291405407</v>
      </c>
      <c r="AI1447" s="6" t="e">
        <f t="shared" si="116"/>
        <v>#DIV/0!</v>
      </c>
      <c r="AJ1447" s="6" t="e">
        <f t="shared" si="117"/>
        <v>#DIV/0!</v>
      </c>
      <c r="AK1447" s="6">
        <f>VLOOKUP(AO1447,'MV-SigB'!F:J,3,FALSE)</f>
        <v>0</v>
      </c>
      <c r="AL1447" s="15">
        <v>19</v>
      </c>
      <c r="AM1447" s="6"/>
      <c r="AN1447" s="6">
        <v>4</v>
      </c>
      <c r="AO1447" s="7">
        <v>355</v>
      </c>
    </row>
    <row r="1448" spans="2:41" x14ac:dyDescent="0.2">
      <c r="B1448" s="5" t="s">
        <v>3012</v>
      </c>
      <c r="C1448" s="6" t="str">
        <f t="shared" si="118"/>
        <v>Q64445</v>
      </c>
      <c r="D1448" s="6" t="s">
        <v>3013</v>
      </c>
      <c r="E1448" s="6" t="s">
        <v>3014</v>
      </c>
      <c r="F1448" s="6" t="s">
        <v>3015</v>
      </c>
      <c r="G1448" s="6">
        <f>IFERROR(VLOOKUP(C1448,Tabelle3!A:H,8,FALSE),"")</f>
        <v>1</v>
      </c>
      <c r="H1448" s="6">
        <v>1</v>
      </c>
      <c r="I1448" s="6">
        <v>2</v>
      </c>
      <c r="J1448" s="6">
        <v>2</v>
      </c>
      <c r="K1448" s="6">
        <v>50.7</v>
      </c>
      <c r="L1448" s="6">
        <v>7.6481000000000003</v>
      </c>
      <c r="M1448" s="6">
        <v>69</v>
      </c>
      <c r="N1448" s="6">
        <v>0</v>
      </c>
      <c r="O1448" s="6">
        <v>13.534000000000001</v>
      </c>
      <c r="P1448" s="6">
        <v>2170600</v>
      </c>
      <c r="Q1448" s="6">
        <v>0</v>
      </c>
      <c r="R1448" s="6">
        <v>0</v>
      </c>
      <c r="S1448" s="6">
        <v>0</v>
      </c>
      <c r="T1448" s="6">
        <v>130370</v>
      </c>
      <c r="U1448" s="6">
        <v>0</v>
      </c>
      <c r="V1448" s="6">
        <v>0</v>
      </c>
      <c r="W1448" s="6">
        <v>282860</v>
      </c>
      <c r="X1448" s="6">
        <v>1757400</v>
      </c>
      <c r="Y1448" s="6"/>
      <c r="Z1448" s="6"/>
      <c r="AA1448" s="6"/>
      <c r="AB1448" s="6">
        <v>201280</v>
      </c>
      <c r="AC1448" s="6"/>
      <c r="AD1448" s="6"/>
      <c r="AE1448" s="6">
        <v>461090</v>
      </c>
      <c r="AF1448" s="6">
        <v>3556100</v>
      </c>
      <c r="AG1448" s="6">
        <f t="shared" si="114"/>
        <v>0.10020935031701264</v>
      </c>
      <c r="AH1448" s="6">
        <f t="shared" si="115"/>
        <v>-3.318910965330089</v>
      </c>
      <c r="AI1448" s="6" t="e">
        <f t="shared" si="116"/>
        <v>#DIV/0!</v>
      </c>
      <c r="AJ1448" s="6" t="e">
        <f t="shared" si="117"/>
        <v>#DIV/0!</v>
      </c>
      <c r="AK1448" s="6">
        <f>VLOOKUP(AO1448,'MV-SigB'!F:J,3,FALSE)</f>
        <v>0</v>
      </c>
      <c r="AL1448" s="15">
        <v>19</v>
      </c>
      <c r="AM1448" s="6"/>
      <c r="AN1448" s="6">
        <v>8</v>
      </c>
      <c r="AO1448" s="7">
        <v>795</v>
      </c>
    </row>
    <row r="1449" spans="2:41" x14ac:dyDescent="0.2">
      <c r="B1449" s="5" t="s">
        <v>4611</v>
      </c>
      <c r="C1449" s="6" t="str">
        <f t="shared" si="118"/>
        <v>Q99MZ6</v>
      </c>
      <c r="D1449" s="6" t="s">
        <v>4612</v>
      </c>
      <c r="E1449" s="6" t="s">
        <v>4613</v>
      </c>
      <c r="F1449" s="6" t="s">
        <v>4614</v>
      </c>
      <c r="G1449" s="6" t="str">
        <f>IFERROR(VLOOKUP(C1449,Tabelle3!A:H,8,FALSE),"")</f>
        <v/>
      </c>
      <c r="H1449" s="6">
        <v>1</v>
      </c>
      <c r="I1449" s="6">
        <v>3</v>
      </c>
      <c r="J1449" s="6">
        <v>3</v>
      </c>
      <c r="K1449" s="6">
        <v>2</v>
      </c>
      <c r="L1449" s="6">
        <v>240.86</v>
      </c>
      <c r="M1449" s="6">
        <v>2113</v>
      </c>
      <c r="N1449" s="6">
        <v>0</v>
      </c>
      <c r="O1449" s="6">
        <v>2.3574999999999999</v>
      </c>
      <c r="P1449" s="6">
        <v>12472000</v>
      </c>
      <c r="Q1449" s="6">
        <v>0</v>
      </c>
      <c r="R1449" s="6">
        <v>1308400</v>
      </c>
      <c r="S1449" s="6">
        <v>0</v>
      </c>
      <c r="T1449" s="6">
        <v>0</v>
      </c>
      <c r="U1449" s="6">
        <v>0</v>
      </c>
      <c r="V1449" s="6">
        <v>0</v>
      </c>
      <c r="W1449" s="6">
        <v>7523800</v>
      </c>
      <c r="X1449" s="6">
        <v>3639400</v>
      </c>
      <c r="Y1449" s="6"/>
      <c r="Z1449" s="6">
        <v>796640</v>
      </c>
      <c r="AA1449" s="6"/>
      <c r="AB1449" s="6"/>
      <c r="AC1449" s="6"/>
      <c r="AD1449" s="6"/>
      <c r="AE1449" s="6">
        <v>1597400</v>
      </c>
      <c r="AF1449" s="6">
        <v>1078700</v>
      </c>
      <c r="AG1449" s="6">
        <f t="shared" si="114"/>
        <v>0.5953738649527297</v>
      </c>
      <c r="AH1449" s="6">
        <f t="shared" si="115"/>
        <v>-0.74813220171356598</v>
      </c>
      <c r="AI1449" s="6" t="e">
        <f t="shared" si="116"/>
        <v>#DIV/0!</v>
      </c>
      <c r="AJ1449" s="6" t="e">
        <f t="shared" si="117"/>
        <v>#DIV/0!</v>
      </c>
      <c r="AK1449" s="6">
        <f>VLOOKUP(AO1449,'MV-SigB'!F:J,3,FALSE)</f>
        <v>0</v>
      </c>
      <c r="AL1449" s="15">
        <v>19</v>
      </c>
      <c r="AM1449" s="6"/>
      <c r="AN1449" s="6">
        <v>5</v>
      </c>
      <c r="AO1449" s="7">
        <v>1203</v>
      </c>
    </row>
    <row r="1450" spans="2:41" x14ac:dyDescent="0.2">
      <c r="B1450" s="5" t="s">
        <v>1012</v>
      </c>
      <c r="C1450" s="6" t="str">
        <f t="shared" si="118"/>
        <v>O09043</v>
      </c>
      <c r="D1450" s="6" t="s">
        <v>1013</v>
      </c>
      <c r="E1450" s="6" t="s">
        <v>1014</v>
      </c>
      <c r="F1450" s="6" t="s">
        <v>1015</v>
      </c>
      <c r="G1450" s="6" t="str">
        <f>IFERROR(VLOOKUP(C1450,Tabelle3!A:H,8,FALSE),"")</f>
        <v/>
      </c>
      <c r="H1450" s="6">
        <v>1</v>
      </c>
      <c r="I1450" s="6">
        <v>3</v>
      </c>
      <c r="J1450" s="6">
        <v>3</v>
      </c>
      <c r="K1450" s="6">
        <v>16.7</v>
      </c>
      <c r="L1450" s="6">
        <v>45.543999999999997</v>
      </c>
      <c r="M1450" s="6">
        <v>419</v>
      </c>
      <c r="N1450" s="6">
        <v>0</v>
      </c>
      <c r="O1450" s="6">
        <v>12.223000000000001</v>
      </c>
      <c r="P1450" s="6">
        <v>53908000</v>
      </c>
      <c r="Q1450" s="6">
        <v>0</v>
      </c>
      <c r="R1450" s="6">
        <v>0</v>
      </c>
      <c r="S1450" s="6">
        <v>0</v>
      </c>
      <c r="T1450" s="6">
        <v>2677900</v>
      </c>
      <c r="U1450" s="6">
        <v>34866000</v>
      </c>
      <c r="V1450" s="6">
        <v>642430</v>
      </c>
      <c r="W1450" s="6">
        <v>4941200</v>
      </c>
      <c r="X1450" s="6">
        <v>10780000</v>
      </c>
      <c r="Y1450" s="6"/>
      <c r="Z1450" s="6"/>
      <c r="AA1450" s="6"/>
      <c r="AB1450" s="6">
        <v>293160</v>
      </c>
      <c r="AC1450" s="6">
        <v>2002800</v>
      </c>
      <c r="AD1450" s="6">
        <v>403410</v>
      </c>
      <c r="AE1450" s="6"/>
      <c r="AF1450" s="6"/>
      <c r="AG1450" s="6">
        <f t="shared" si="114"/>
        <v>0.24366950515541039</v>
      </c>
      <c r="AH1450" s="6">
        <f t="shared" si="115"/>
        <v>-2.0370023834809463</v>
      </c>
      <c r="AI1450" s="6" t="e">
        <f t="shared" si="116"/>
        <v>#DIV/0!</v>
      </c>
      <c r="AJ1450" s="6" t="e">
        <f t="shared" si="117"/>
        <v>#DIV/0!</v>
      </c>
      <c r="AK1450" s="6">
        <f>VLOOKUP(AO1450,'MV-SigB'!F:J,3,FALSE)</f>
        <v>0</v>
      </c>
      <c r="AL1450" s="15">
        <v>19</v>
      </c>
      <c r="AM1450" s="6"/>
      <c r="AN1450" s="6">
        <v>10</v>
      </c>
      <c r="AO1450" s="7">
        <v>290</v>
      </c>
    </row>
    <row r="1451" spans="2:41" x14ac:dyDescent="0.2">
      <c r="B1451" s="5" t="s">
        <v>5648</v>
      </c>
      <c r="C1451" s="6" t="str">
        <f t="shared" si="118"/>
        <v>Q9DCJ7</v>
      </c>
      <c r="D1451" s="6" t="s">
        <v>5649</v>
      </c>
      <c r="E1451" s="6" t="s">
        <v>5650</v>
      </c>
      <c r="F1451" s="6" t="s">
        <v>5651</v>
      </c>
      <c r="G1451" s="6">
        <f>IFERROR(VLOOKUP(C1451,Tabelle3!A:H,8,FALSE),"")</f>
        <v>1</v>
      </c>
      <c r="H1451" s="6">
        <v>1</v>
      </c>
      <c r="I1451" s="6">
        <v>1</v>
      </c>
      <c r="J1451" s="6">
        <v>1</v>
      </c>
      <c r="K1451" s="6">
        <v>7</v>
      </c>
      <c r="L1451" s="6">
        <v>23.3</v>
      </c>
      <c r="M1451" s="6">
        <v>200</v>
      </c>
      <c r="N1451" s="6">
        <v>0</v>
      </c>
      <c r="O1451" s="6">
        <v>3.0489000000000002</v>
      </c>
      <c r="P1451" s="6">
        <v>5956600</v>
      </c>
      <c r="Q1451" s="6">
        <v>0</v>
      </c>
      <c r="R1451" s="6">
        <v>0</v>
      </c>
      <c r="S1451" s="6">
        <v>429380</v>
      </c>
      <c r="T1451" s="6">
        <v>0</v>
      </c>
      <c r="U1451" s="6">
        <v>0</v>
      </c>
      <c r="V1451" s="6">
        <v>0</v>
      </c>
      <c r="W1451" s="6">
        <v>3326500</v>
      </c>
      <c r="X1451" s="6">
        <v>2200700</v>
      </c>
      <c r="Y1451" s="6"/>
      <c r="Z1451" s="6"/>
      <c r="AA1451" s="6">
        <v>620260</v>
      </c>
      <c r="AB1451" s="6"/>
      <c r="AC1451" s="6"/>
      <c r="AD1451" s="6"/>
      <c r="AE1451" s="6">
        <v>1290700</v>
      </c>
      <c r="AF1451" s="6">
        <v>765490</v>
      </c>
      <c r="AG1451" s="6">
        <f t="shared" si="114"/>
        <v>0.60331000539833379</v>
      </c>
      <c r="AH1451" s="6">
        <f t="shared" si="115"/>
        <v>-0.7290285864184104</v>
      </c>
      <c r="AI1451" s="6" t="e">
        <f t="shared" si="116"/>
        <v>#DIV/0!</v>
      </c>
      <c r="AJ1451" s="6" t="e">
        <f t="shared" si="117"/>
        <v>#DIV/0!</v>
      </c>
      <c r="AK1451" s="6">
        <f>VLOOKUP(AO1451,'MV-SigB'!F:J,3,FALSE)</f>
        <v>0</v>
      </c>
      <c r="AL1451" s="15">
        <v>19</v>
      </c>
      <c r="AM1451" s="6"/>
      <c r="AN1451" s="6">
        <v>2</v>
      </c>
      <c r="AO1451" s="7">
        <v>1465</v>
      </c>
    </row>
    <row r="1452" spans="2:41" x14ac:dyDescent="0.2">
      <c r="B1452" s="5" t="s">
        <v>1132</v>
      </c>
      <c r="C1452" s="6" t="str">
        <f t="shared" si="118"/>
        <v>O70218</v>
      </c>
      <c r="D1452" s="6" t="s">
        <v>1133</v>
      </c>
      <c r="E1452" s="6" t="s">
        <v>1134</v>
      </c>
      <c r="F1452" s="6" t="s">
        <v>1135</v>
      </c>
      <c r="G1452" s="6" t="str">
        <f>IFERROR(VLOOKUP(C1452,Tabelle3!A:H,8,FALSE),"")</f>
        <v/>
      </c>
      <c r="H1452" s="6">
        <v>1</v>
      </c>
      <c r="I1452" s="6">
        <v>1</v>
      </c>
      <c r="J1452" s="6">
        <v>1</v>
      </c>
      <c r="K1452" s="6">
        <v>4.2</v>
      </c>
      <c r="L1452" s="6">
        <v>35.054000000000002</v>
      </c>
      <c r="M1452" s="6">
        <v>332</v>
      </c>
      <c r="N1452" s="6">
        <v>8.5023000000000008E-3</v>
      </c>
      <c r="O1452" s="6">
        <v>1.4348000000000001</v>
      </c>
      <c r="P1452" s="6">
        <v>12181000</v>
      </c>
      <c r="Q1452" s="6">
        <v>1896700</v>
      </c>
      <c r="R1452" s="6">
        <v>1765400</v>
      </c>
      <c r="S1452" s="6">
        <v>0</v>
      </c>
      <c r="T1452" s="6">
        <v>1296300</v>
      </c>
      <c r="U1452" s="6">
        <v>7222200</v>
      </c>
      <c r="V1452" s="6">
        <v>0</v>
      </c>
      <c r="W1452" s="6">
        <v>0</v>
      </c>
      <c r="X1452" s="6">
        <v>0</v>
      </c>
      <c r="Y1452" s="6">
        <v>260430</v>
      </c>
      <c r="Z1452" s="6">
        <v>514980</v>
      </c>
      <c r="AA1452" s="6"/>
      <c r="AB1452" s="6">
        <v>256250</v>
      </c>
      <c r="AC1452" s="6">
        <v>437390</v>
      </c>
      <c r="AD1452" s="6"/>
      <c r="AE1452" s="6"/>
      <c r="AF1452" s="6"/>
      <c r="AG1452" s="6">
        <f t="shared" si="114"/>
        <v>0.78622434593078649</v>
      </c>
      <c r="AH1452" s="6">
        <f t="shared" si="115"/>
        <v>-0.34698705647540456</v>
      </c>
      <c r="AI1452" s="6" t="e">
        <f t="shared" si="116"/>
        <v>#DIV/0!</v>
      </c>
      <c r="AJ1452" s="6" t="e">
        <f t="shared" si="117"/>
        <v>#DIV/0!</v>
      </c>
      <c r="AK1452" s="6">
        <f>VLOOKUP(AO1452,'MV-SigB'!F:J,3,FALSE)</f>
        <v>0</v>
      </c>
      <c r="AL1452" s="15">
        <v>19</v>
      </c>
      <c r="AM1452" s="6"/>
      <c r="AN1452" s="6">
        <v>3</v>
      </c>
      <c r="AO1452" s="7">
        <v>320</v>
      </c>
    </row>
    <row r="1453" spans="2:41" x14ac:dyDescent="0.2">
      <c r="B1453" s="5" t="s">
        <v>2359</v>
      </c>
      <c r="C1453" s="6" t="str">
        <f t="shared" si="118"/>
        <v>P97298</v>
      </c>
      <c r="D1453" s="6" t="s">
        <v>2360</v>
      </c>
      <c r="E1453" s="6" t="s">
        <v>2361</v>
      </c>
      <c r="F1453" s="6" t="s">
        <v>2362</v>
      </c>
      <c r="G1453" s="6" t="str">
        <f>IFERROR(VLOOKUP(C1453,Tabelle3!A:H,8,FALSE),"")</f>
        <v/>
      </c>
      <c r="H1453" s="6">
        <v>3</v>
      </c>
      <c r="I1453" s="6">
        <v>2</v>
      </c>
      <c r="J1453" s="6">
        <v>2</v>
      </c>
      <c r="K1453" s="6">
        <v>11.8</v>
      </c>
      <c r="L1453" s="6">
        <v>46.232999999999997</v>
      </c>
      <c r="M1453" s="6">
        <v>417</v>
      </c>
      <c r="N1453" s="6">
        <v>2.0422000000000001E-3</v>
      </c>
      <c r="O1453" s="6">
        <v>2.0731000000000002</v>
      </c>
      <c r="P1453" s="6">
        <v>3685900</v>
      </c>
      <c r="Q1453" s="6">
        <v>0</v>
      </c>
      <c r="R1453" s="6">
        <v>0</v>
      </c>
      <c r="S1453" s="6">
        <v>701520</v>
      </c>
      <c r="T1453" s="6">
        <v>2015400</v>
      </c>
      <c r="U1453" s="6">
        <v>969010</v>
      </c>
      <c r="V1453" s="6">
        <v>0</v>
      </c>
      <c r="W1453" s="6">
        <v>0</v>
      </c>
      <c r="X1453" s="6">
        <v>0</v>
      </c>
      <c r="Y1453" s="6"/>
      <c r="Z1453" s="6"/>
      <c r="AA1453" s="6">
        <v>1036600</v>
      </c>
      <c r="AB1453" s="6">
        <v>551750</v>
      </c>
      <c r="AC1453" s="6">
        <v>475350</v>
      </c>
      <c r="AD1453" s="6"/>
      <c r="AE1453" s="6"/>
      <c r="AF1453" s="6"/>
      <c r="AG1453" s="6">
        <f t="shared" si="114"/>
        <v>1.6707163142947301</v>
      </c>
      <c r="AH1453" s="6">
        <f t="shared" si="115"/>
        <v>0.74046678623862749</v>
      </c>
      <c r="AI1453" s="6" t="e">
        <f t="shared" si="116"/>
        <v>#DIV/0!</v>
      </c>
      <c r="AJ1453" s="6" t="e">
        <f t="shared" si="117"/>
        <v>#DIV/0!</v>
      </c>
      <c r="AK1453" s="6">
        <f>VLOOKUP(AO1453,'MV-SigB'!F:J,3,FALSE)</f>
        <v>0</v>
      </c>
      <c r="AL1453" s="15">
        <v>19</v>
      </c>
      <c r="AM1453" s="6"/>
      <c r="AN1453" s="6">
        <v>2</v>
      </c>
      <c r="AO1453" s="7">
        <v>628</v>
      </c>
    </row>
    <row r="1454" spans="2:41" x14ac:dyDescent="0.2">
      <c r="B1454" s="5" t="s">
        <v>408</v>
      </c>
      <c r="C1454" s="6" t="str">
        <f t="shared" si="118"/>
        <v>D3Z4S3</v>
      </c>
      <c r="D1454" s="6" t="s">
        <v>409</v>
      </c>
      <c r="E1454" s="6" t="s">
        <v>410</v>
      </c>
      <c r="F1454" s="6" t="s">
        <v>411</v>
      </c>
      <c r="G1454" s="6" t="str">
        <f>IFERROR(VLOOKUP(C1454,Tabelle3!A:H,8,FALSE),"")</f>
        <v/>
      </c>
      <c r="H1454" s="6">
        <v>1</v>
      </c>
      <c r="I1454" s="6">
        <v>1</v>
      </c>
      <c r="J1454" s="6">
        <v>1</v>
      </c>
      <c r="K1454" s="6">
        <v>15</v>
      </c>
      <c r="L1454" s="6">
        <v>16.036999999999999</v>
      </c>
      <c r="M1454" s="6">
        <v>140</v>
      </c>
      <c r="N1454" s="6">
        <v>5.3369000000000003E-3</v>
      </c>
      <c r="O1454" s="6">
        <v>1.6992</v>
      </c>
      <c r="P1454" s="6">
        <v>655650</v>
      </c>
      <c r="Q1454" s="6">
        <v>0</v>
      </c>
      <c r="R1454" s="6">
        <v>0</v>
      </c>
      <c r="S1454" s="6">
        <v>110560</v>
      </c>
      <c r="T1454" s="6">
        <v>0</v>
      </c>
      <c r="U1454" s="6">
        <v>381320</v>
      </c>
      <c r="V1454" s="6">
        <v>163780</v>
      </c>
      <c r="W1454" s="6">
        <v>0</v>
      </c>
      <c r="X1454" s="6">
        <v>0</v>
      </c>
      <c r="Y1454" s="6"/>
      <c r="Z1454" s="6"/>
      <c r="AA1454" s="6">
        <v>305790</v>
      </c>
      <c r="AB1454" s="6"/>
      <c r="AC1454" s="6">
        <v>561090</v>
      </c>
      <c r="AD1454" s="6">
        <v>374850</v>
      </c>
      <c r="AE1454" s="6"/>
      <c r="AF1454" s="6"/>
      <c r="AG1454" s="6">
        <f t="shared" si="114"/>
        <v>0.65343932303352781</v>
      </c>
      <c r="AH1454" s="6">
        <f t="shared" si="115"/>
        <v>-0.61387481819765832</v>
      </c>
      <c r="AI1454" s="6" t="e">
        <f t="shared" si="116"/>
        <v>#DIV/0!</v>
      </c>
      <c r="AJ1454" s="6" t="e">
        <f t="shared" si="117"/>
        <v>#DIV/0!</v>
      </c>
      <c r="AK1454" s="6">
        <f>VLOOKUP(AO1454,'MV-SigB'!F:J,3,FALSE)</f>
        <v>0</v>
      </c>
      <c r="AL1454" s="15">
        <v>19</v>
      </c>
      <c r="AM1454" s="6"/>
      <c r="AN1454" s="6">
        <v>1</v>
      </c>
      <c r="AO1454" s="7">
        <v>132</v>
      </c>
    </row>
    <row r="1455" spans="2:41" x14ac:dyDescent="0.2">
      <c r="B1455" s="5" t="s">
        <v>3258</v>
      </c>
      <c r="C1455" s="6" t="str">
        <f t="shared" si="118"/>
        <v>Q80X68</v>
      </c>
      <c r="D1455" s="6" t="s">
        <v>3259</v>
      </c>
      <c r="E1455" s="6" t="s">
        <v>3260</v>
      </c>
      <c r="F1455" s="6" t="s">
        <v>3261</v>
      </c>
      <c r="G1455" s="6">
        <f>IFERROR(VLOOKUP(C1455,Tabelle3!A:H,8,FALSE),"")</f>
        <v>1</v>
      </c>
      <c r="H1455" s="6">
        <v>1</v>
      </c>
      <c r="I1455" s="6">
        <v>15</v>
      </c>
      <c r="J1455" s="6">
        <v>1</v>
      </c>
      <c r="K1455" s="6">
        <v>28.3</v>
      </c>
      <c r="L1455" s="6">
        <v>52.325000000000003</v>
      </c>
      <c r="M1455" s="6">
        <v>466</v>
      </c>
      <c r="N1455" s="6">
        <v>1</v>
      </c>
      <c r="O1455" s="6">
        <v>-2</v>
      </c>
      <c r="P1455" s="6">
        <v>18177000</v>
      </c>
      <c r="Q1455" s="6">
        <v>0</v>
      </c>
      <c r="R1455" s="6">
        <v>0</v>
      </c>
      <c r="S1455" s="6">
        <v>852260</v>
      </c>
      <c r="T1455" s="6">
        <v>0</v>
      </c>
      <c r="U1455" s="6">
        <v>0</v>
      </c>
      <c r="V1455" s="6">
        <v>0</v>
      </c>
      <c r="W1455" s="6">
        <v>4757400</v>
      </c>
      <c r="X1455" s="6">
        <v>12567000</v>
      </c>
      <c r="Y1455" s="6"/>
      <c r="Z1455" s="6"/>
      <c r="AA1455" s="6">
        <v>130670</v>
      </c>
      <c r="AB1455" s="6"/>
      <c r="AC1455" s="6"/>
      <c r="AD1455" s="6"/>
      <c r="AE1455" s="6">
        <v>137740</v>
      </c>
      <c r="AF1455" s="6">
        <v>311840</v>
      </c>
      <c r="AG1455" s="6">
        <f t="shared" si="114"/>
        <v>0.5812981004493083</v>
      </c>
      <c r="AH1455" s="6">
        <f t="shared" si="115"/>
        <v>-0.78264990071088958</v>
      </c>
      <c r="AI1455" s="6" t="e">
        <f t="shared" si="116"/>
        <v>#DIV/0!</v>
      </c>
      <c r="AJ1455" s="6" t="e">
        <f t="shared" si="117"/>
        <v>#DIV/0!</v>
      </c>
      <c r="AK1455" s="6">
        <f>VLOOKUP(AO1455,'MV-SigB'!F:J,3,FALSE)</f>
        <v>0</v>
      </c>
      <c r="AL1455" s="15">
        <v>19</v>
      </c>
      <c r="AM1455" s="6"/>
      <c r="AN1455" s="6">
        <v>1</v>
      </c>
      <c r="AO1455" s="7">
        <v>858</v>
      </c>
    </row>
    <row r="1456" spans="2:41" x14ac:dyDescent="0.2">
      <c r="B1456" s="5" t="s">
        <v>3106</v>
      </c>
      <c r="C1456" s="6" t="str">
        <f t="shared" si="118"/>
        <v>Q6PD26</v>
      </c>
      <c r="D1456" s="6" t="s">
        <v>3107</v>
      </c>
      <c r="E1456" s="6" t="s">
        <v>3108</v>
      </c>
      <c r="F1456" s="6" t="s">
        <v>3109</v>
      </c>
      <c r="G1456" s="6" t="str">
        <f>IFERROR(VLOOKUP(C1456,Tabelle3!A:H,8,FALSE),"")</f>
        <v/>
      </c>
      <c r="H1456" s="6">
        <v>1</v>
      </c>
      <c r="I1456" s="6">
        <v>1</v>
      </c>
      <c r="J1456" s="6">
        <v>1</v>
      </c>
      <c r="K1456" s="6">
        <v>3.8</v>
      </c>
      <c r="L1456" s="6">
        <v>61.71</v>
      </c>
      <c r="M1456" s="6">
        <v>555</v>
      </c>
      <c r="N1456" s="6">
        <v>0</v>
      </c>
      <c r="O1456" s="6">
        <v>2.7711000000000001</v>
      </c>
      <c r="P1456" s="6">
        <v>1570600</v>
      </c>
      <c r="Q1456" s="6">
        <v>167630</v>
      </c>
      <c r="R1456" s="6">
        <v>263700</v>
      </c>
      <c r="S1456" s="6">
        <v>0</v>
      </c>
      <c r="T1456" s="6">
        <v>0</v>
      </c>
      <c r="U1456" s="6">
        <v>0</v>
      </c>
      <c r="V1456" s="6">
        <v>0</v>
      </c>
      <c r="W1456" s="6">
        <v>0</v>
      </c>
      <c r="X1456" s="6">
        <v>1139300</v>
      </c>
      <c r="Y1456" s="6">
        <v>28983</v>
      </c>
      <c r="Z1456" s="6">
        <v>245320</v>
      </c>
      <c r="AA1456" s="6"/>
      <c r="AB1456" s="6"/>
      <c r="AC1456" s="6"/>
      <c r="AD1456" s="6"/>
      <c r="AE1456" s="6"/>
      <c r="AF1456" s="6">
        <v>33560</v>
      </c>
      <c r="AG1456" s="6">
        <f t="shared" si="114"/>
        <v>4.0867550655542315</v>
      </c>
      <c r="AH1456" s="6">
        <f t="shared" si="115"/>
        <v>2.0309557798647369</v>
      </c>
      <c r="AI1456" s="6" t="e">
        <f t="shared" si="116"/>
        <v>#DIV/0!</v>
      </c>
      <c r="AJ1456" s="6" t="e">
        <f t="shared" si="117"/>
        <v>#DIV/0!</v>
      </c>
      <c r="AK1456" s="6">
        <f>VLOOKUP(AO1456,'MV-SigB'!F:J,3,FALSE)</f>
        <v>0</v>
      </c>
      <c r="AL1456" s="15">
        <v>19</v>
      </c>
      <c r="AM1456" s="6"/>
      <c r="AN1456" s="6">
        <v>1</v>
      </c>
      <c r="AO1456" s="7">
        <v>819</v>
      </c>
    </row>
    <row r="1457" spans="2:41" x14ac:dyDescent="0.2">
      <c r="B1457" s="5" t="s">
        <v>4350</v>
      </c>
      <c r="C1457" s="6" t="str">
        <f t="shared" si="118"/>
        <v>Q91ZU6</v>
      </c>
      <c r="D1457" s="6" t="s">
        <v>4351</v>
      </c>
      <c r="E1457" s="6" t="s">
        <v>4352</v>
      </c>
      <c r="F1457" s="6" t="s">
        <v>4353</v>
      </c>
      <c r="G1457" s="6" t="str">
        <f>IFERROR(VLOOKUP(C1457,Tabelle3!A:H,8,FALSE),"")</f>
        <v/>
      </c>
      <c r="H1457" s="6">
        <v>5</v>
      </c>
      <c r="I1457" s="6">
        <v>2</v>
      </c>
      <c r="J1457" s="6">
        <v>1</v>
      </c>
      <c r="K1457" s="6">
        <v>0.3</v>
      </c>
      <c r="L1457" s="6">
        <v>833.63</v>
      </c>
      <c r="M1457" s="6">
        <v>7389</v>
      </c>
      <c r="N1457" s="6">
        <v>9.7655999999999993E-3</v>
      </c>
      <c r="O1457" s="6">
        <v>1.3717999999999999</v>
      </c>
      <c r="P1457" s="6">
        <v>4931900</v>
      </c>
      <c r="Q1457" s="6">
        <v>0</v>
      </c>
      <c r="R1457" s="6">
        <v>1360200</v>
      </c>
      <c r="S1457" s="6">
        <v>2153900</v>
      </c>
      <c r="T1457" s="6">
        <v>0</v>
      </c>
      <c r="U1457" s="6">
        <v>1417700</v>
      </c>
      <c r="V1457" s="6">
        <v>0</v>
      </c>
      <c r="W1457" s="6">
        <v>0</v>
      </c>
      <c r="X1457" s="6">
        <v>0</v>
      </c>
      <c r="Y1457" s="6"/>
      <c r="Z1457" s="6">
        <v>980500</v>
      </c>
      <c r="AA1457" s="6">
        <v>185260</v>
      </c>
      <c r="AB1457" s="6"/>
      <c r="AC1457" s="6">
        <v>218130</v>
      </c>
      <c r="AD1457" s="6"/>
      <c r="AE1457" s="6"/>
      <c r="AF1457" s="6"/>
      <c r="AG1457" s="6">
        <f t="shared" si="114"/>
        <v>2.6721679732269745</v>
      </c>
      <c r="AH1457" s="6">
        <f t="shared" si="115"/>
        <v>1.418010698876637</v>
      </c>
      <c r="AI1457" s="6" t="e">
        <f t="shared" si="116"/>
        <v>#DIV/0!</v>
      </c>
      <c r="AJ1457" s="6" t="e">
        <f t="shared" si="117"/>
        <v>#DIV/0!</v>
      </c>
      <c r="AK1457" s="6">
        <f>VLOOKUP(AO1457,'MV-SigB'!F:J,3,FALSE)</f>
        <v>0</v>
      </c>
      <c r="AL1457" s="15">
        <v>19</v>
      </c>
      <c r="AM1457" s="6"/>
      <c r="AN1457" s="6">
        <v>3</v>
      </c>
      <c r="AO1457" s="7">
        <v>1137</v>
      </c>
    </row>
    <row r="1458" spans="2:41" x14ac:dyDescent="0.2">
      <c r="B1458" s="5" t="s">
        <v>47</v>
      </c>
      <c r="C1458" s="6" t="str">
        <f t="shared" si="118"/>
        <v>A2AFF6</v>
      </c>
      <c r="D1458" s="6" t="s">
        <v>48</v>
      </c>
      <c r="E1458" s="6" t="s">
        <v>49</v>
      </c>
      <c r="F1458" s="6" t="s">
        <v>50</v>
      </c>
      <c r="G1458" s="6" t="str">
        <f>IFERROR(VLOOKUP(C1458,Tabelle3!A:H,8,FALSE),"")</f>
        <v/>
      </c>
      <c r="H1458" s="6">
        <v>2</v>
      </c>
      <c r="I1458" s="6">
        <v>1</v>
      </c>
      <c r="J1458" s="6">
        <v>1</v>
      </c>
      <c r="K1458" s="6">
        <v>1.7</v>
      </c>
      <c r="L1458" s="6">
        <v>145.69999999999999</v>
      </c>
      <c r="M1458" s="6">
        <v>1268</v>
      </c>
      <c r="N1458" s="6">
        <v>1</v>
      </c>
      <c r="O1458" s="6">
        <v>-2</v>
      </c>
      <c r="P1458" s="6">
        <v>909320</v>
      </c>
      <c r="Q1458" s="6">
        <v>0</v>
      </c>
      <c r="R1458" s="6">
        <v>0</v>
      </c>
      <c r="S1458" s="6">
        <v>0</v>
      </c>
      <c r="T1458" s="6">
        <v>0</v>
      </c>
      <c r="U1458" s="6">
        <v>909320</v>
      </c>
      <c r="V1458" s="6">
        <v>0</v>
      </c>
      <c r="W1458" s="6">
        <v>0</v>
      </c>
      <c r="X1458" s="6">
        <v>0</v>
      </c>
      <c r="Y1458" s="6"/>
      <c r="Z1458" s="6"/>
      <c r="AA1458" s="6"/>
      <c r="AB1458" s="6"/>
      <c r="AC1458" s="6">
        <v>53679</v>
      </c>
      <c r="AD1458" s="6"/>
      <c r="AE1458" s="6"/>
      <c r="AF1458" s="6"/>
      <c r="AG1458" s="6" t="e">
        <f t="shared" si="114"/>
        <v>#DIV/0!</v>
      </c>
      <c r="AH1458" s="6" t="e">
        <f t="shared" si="115"/>
        <v>#DIV/0!</v>
      </c>
      <c r="AI1458" s="6" t="e">
        <f t="shared" si="116"/>
        <v>#DIV/0!</v>
      </c>
      <c r="AJ1458" s="6" t="e">
        <f t="shared" si="117"/>
        <v>#DIV/0!</v>
      </c>
      <c r="AK1458" s="6">
        <f>VLOOKUP(AO1458,'MV-SigB'!F:J,3,FALSE)</f>
        <v>0</v>
      </c>
      <c r="AL1458" s="15">
        <v>19</v>
      </c>
      <c r="AM1458" s="6"/>
      <c r="AN1458" s="6">
        <v>1</v>
      </c>
      <c r="AO1458" s="7">
        <v>4</v>
      </c>
    </row>
    <row r="1459" spans="2:41" x14ac:dyDescent="0.2">
      <c r="B1459" s="5" t="s">
        <v>127</v>
      </c>
      <c r="C1459" s="6" t="str">
        <f t="shared" si="118"/>
        <v>Q8C4G3</v>
      </c>
      <c r="D1459" s="6" t="s">
        <v>128</v>
      </c>
      <c r="E1459" s="6" t="s">
        <v>129</v>
      </c>
      <c r="F1459" s="6" t="s">
        <v>130</v>
      </c>
      <c r="G1459" s="6" t="str">
        <f>IFERROR(VLOOKUP(C1459,Tabelle3!A:H,8,FALSE),"")</f>
        <v/>
      </c>
      <c r="H1459" s="6">
        <v>4</v>
      </c>
      <c r="I1459" s="6">
        <v>1</v>
      </c>
      <c r="J1459" s="6">
        <v>1</v>
      </c>
      <c r="K1459" s="6">
        <v>1.1000000000000001</v>
      </c>
      <c r="L1459" s="6">
        <v>116.42</v>
      </c>
      <c r="M1459" s="6">
        <v>1029</v>
      </c>
      <c r="N1459" s="6">
        <v>6.6007000000000001E-3</v>
      </c>
      <c r="O1459" s="6">
        <v>1.5742</v>
      </c>
      <c r="P1459" s="6">
        <v>222110</v>
      </c>
      <c r="Q1459" s="6">
        <v>0</v>
      </c>
      <c r="R1459" s="6">
        <v>0</v>
      </c>
      <c r="S1459" s="6">
        <v>0</v>
      </c>
      <c r="T1459" s="6">
        <v>0</v>
      </c>
      <c r="U1459" s="6">
        <v>222110</v>
      </c>
      <c r="V1459" s="6">
        <v>0</v>
      </c>
      <c r="W1459" s="6">
        <v>0</v>
      </c>
      <c r="X1459" s="6">
        <v>0</v>
      </c>
      <c r="Y1459" s="6"/>
      <c r="Z1459" s="6"/>
      <c r="AA1459" s="6"/>
      <c r="AB1459" s="6"/>
      <c r="AC1459" s="6">
        <v>222110</v>
      </c>
      <c r="AD1459" s="6"/>
      <c r="AE1459" s="6"/>
      <c r="AF1459" s="6"/>
      <c r="AG1459" s="6" t="e">
        <f t="shared" si="114"/>
        <v>#DIV/0!</v>
      </c>
      <c r="AH1459" s="6" t="e">
        <f t="shared" si="115"/>
        <v>#DIV/0!</v>
      </c>
      <c r="AI1459" s="6" t="e">
        <f t="shared" si="116"/>
        <v>#DIV/0!</v>
      </c>
      <c r="AJ1459" s="6" t="e">
        <f t="shared" si="117"/>
        <v>#DIV/0!</v>
      </c>
      <c r="AK1459" s="6">
        <f>VLOOKUP(AO1459,'MV-SigB'!F:J,3,FALSE)</f>
        <v>0</v>
      </c>
      <c r="AL1459" s="15">
        <v>19</v>
      </c>
      <c r="AM1459" s="6"/>
      <c r="AN1459" s="6">
        <v>1</v>
      </c>
      <c r="AO1459" s="7">
        <v>25</v>
      </c>
    </row>
    <row r="1460" spans="2:41" x14ac:dyDescent="0.2">
      <c r="B1460" s="5" t="s">
        <v>147</v>
      </c>
      <c r="C1460" s="6" t="str">
        <f t="shared" si="118"/>
        <v>A2ATM9</v>
      </c>
      <c r="D1460" s="6" t="s">
        <v>148</v>
      </c>
      <c r="E1460" s="6" t="s">
        <v>149</v>
      </c>
      <c r="F1460" s="6" t="s">
        <v>150</v>
      </c>
      <c r="G1460" s="6" t="str">
        <f>IFERROR(VLOOKUP(C1460,Tabelle3!A:H,8,FALSE),"")</f>
        <v/>
      </c>
      <c r="H1460" s="6">
        <v>2</v>
      </c>
      <c r="I1460" s="6">
        <v>1</v>
      </c>
      <c r="J1460" s="6">
        <v>1</v>
      </c>
      <c r="K1460" s="6">
        <v>0.7</v>
      </c>
      <c r="L1460" s="6">
        <v>167.36</v>
      </c>
      <c r="M1460" s="6">
        <v>1537</v>
      </c>
      <c r="N1460" s="6">
        <v>1</v>
      </c>
      <c r="O1460" s="6">
        <v>-2</v>
      </c>
      <c r="P1460" s="6">
        <v>1957100</v>
      </c>
      <c r="Q1460" s="6">
        <v>0</v>
      </c>
      <c r="R1460" s="6">
        <v>0</v>
      </c>
      <c r="S1460" s="6">
        <v>0</v>
      </c>
      <c r="T1460" s="6">
        <v>0</v>
      </c>
      <c r="U1460" s="6">
        <v>1957100</v>
      </c>
      <c r="V1460" s="6">
        <v>0</v>
      </c>
      <c r="W1460" s="6">
        <v>0</v>
      </c>
      <c r="X1460" s="6">
        <v>0</v>
      </c>
      <c r="Y1460" s="6"/>
      <c r="Z1460" s="6"/>
      <c r="AA1460" s="6"/>
      <c r="AB1460" s="6"/>
      <c r="AC1460" s="6">
        <v>323460</v>
      </c>
      <c r="AD1460" s="6"/>
      <c r="AE1460" s="6"/>
      <c r="AF1460" s="6"/>
      <c r="AG1460" s="6" t="e">
        <f t="shared" si="114"/>
        <v>#DIV/0!</v>
      </c>
      <c r="AH1460" s="6" t="e">
        <f t="shared" si="115"/>
        <v>#DIV/0!</v>
      </c>
      <c r="AI1460" s="6" t="e">
        <f t="shared" si="116"/>
        <v>#DIV/0!</v>
      </c>
      <c r="AJ1460" s="6" t="e">
        <f t="shared" si="117"/>
        <v>#DIV/0!</v>
      </c>
      <c r="AK1460" s="6">
        <f>VLOOKUP(AO1460,'MV-SigB'!F:J,3,FALSE)</f>
        <v>0</v>
      </c>
      <c r="AL1460" s="15">
        <v>19</v>
      </c>
      <c r="AM1460" s="6"/>
      <c r="AN1460" s="6">
        <v>1</v>
      </c>
      <c r="AO1460" s="7">
        <v>30</v>
      </c>
    </row>
    <row r="1461" spans="2:41" x14ac:dyDescent="0.2">
      <c r="B1461" s="5" t="s">
        <v>155</v>
      </c>
      <c r="C1461" s="6" t="str">
        <f t="shared" si="118"/>
        <v>F6QQP6</v>
      </c>
      <c r="D1461" s="6" t="s">
        <v>156</v>
      </c>
      <c r="E1461" s="6" t="s">
        <v>157</v>
      </c>
      <c r="F1461" s="6" t="s">
        <v>158</v>
      </c>
      <c r="G1461" s="6" t="str">
        <f>IFERROR(VLOOKUP(C1461,Tabelle3!A:H,8,FALSE),"")</f>
        <v/>
      </c>
      <c r="H1461" s="6">
        <v>9</v>
      </c>
      <c r="I1461" s="6">
        <v>1</v>
      </c>
      <c r="J1461" s="6">
        <v>1</v>
      </c>
      <c r="K1461" s="6">
        <v>3.5</v>
      </c>
      <c r="L1461" s="6">
        <v>77.545000000000002</v>
      </c>
      <c r="M1461" s="6">
        <v>713</v>
      </c>
      <c r="N1461" s="6">
        <v>7.8843999999999997E-3</v>
      </c>
      <c r="O1461" s="6">
        <v>1.4801</v>
      </c>
      <c r="P1461" s="6">
        <v>7849100</v>
      </c>
      <c r="Q1461" s="6">
        <v>0</v>
      </c>
      <c r="R1461" s="6">
        <v>0</v>
      </c>
      <c r="S1461" s="6">
        <v>0</v>
      </c>
      <c r="T1461" s="6">
        <v>0</v>
      </c>
      <c r="U1461" s="6">
        <v>0</v>
      </c>
      <c r="V1461" s="6">
        <v>0</v>
      </c>
      <c r="W1461" s="6">
        <v>0</v>
      </c>
      <c r="X1461" s="6">
        <v>7849100</v>
      </c>
      <c r="Y1461" s="6"/>
      <c r="Z1461" s="6"/>
      <c r="AA1461" s="6"/>
      <c r="AB1461" s="6"/>
      <c r="AC1461" s="6"/>
      <c r="AD1461" s="6"/>
      <c r="AE1461" s="6"/>
      <c r="AF1461" s="6">
        <v>1350700</v>
      </c>
      <c r="AG1461" s="6" t="e">
        <f t="shared" si="114"/>
        <v>#DIV/0!</v>
      </c>
      <c r="AH1461" s="6" t="e">
        <f t="shared" si="115"/>
        <v>#DIV/0!</v>
      </c>
      <c r="AI1461" s="6" t="e">
        <f t="shared" si="116"/>
        <v>#DIV/0!</v>
      </c>
      <c r="AJ1461" s="6" t="e">
        <f t="shared" si="117"/>
        <v>#DIV/0!</v>
      </c>
      <c r="AK1461" s="6">
        <f>VLOOKUP(AO1461,'MV-SigB'!F:J,3,FALSE)</f>
        <v>0</v>
      </c>
      <c r="AL1461" s="15">
        <v>19</v>
      </c>
      <c r="AM1461" s="6"/>
      <c r="AN1461" s="6">
        <v>1</v>
      </c>
      <c r="AO1461" s="7">
        <v>32</v>
      </c>
    </row>
    <row r="1462" spans="2:41" x14ac:dyDescent="0.2">
      <c r="B1462" s="5" t="s">
        <v>245</v>
      </c>
      <c r="C1462" s="6" t="str">
        <f t="shared" si="118"/>
        <v>E9QAT6</v>
      </c>
      <c r="D1462" s="6" t="s">
        <v>246</v>
      </c>
      <c r="E1462" s="6" t="s">
        <v>247</v>
      </c>
      <c r="F1462" s="6" t="s">
        <v>248</v>
      </c>
      <c r="G1462" s="6" t="str">
        <f>IFERROR(VLOOKUP(C1462,Tabelle3!A:H,8,FALSE),"")</f>
        <v/>
      </c>
      <c r="H1462" s="6">
        <v>5</v>
      </c>
      <c r="I1462" s="6">
        <v>2</v>
      </c>
      <c r="J1462" s="6">
        <v>1</v>
      </c>
      <c r="K1462" s="6">
        <v>3.5</v>
      </c>
      <c r="L1462" s="6">
        <v>105.68</v>
      </c>
      <c r="M1462" s="6">
        <v>971</v>
      </c>
      <c r="N1462" s="6">
        <v>0</v>
      </c>
      <c r="O1462" s="6">
        <v>9.3704000000000001</v>
      </c>
      <c r="P1462" s="6">
        <v>898640</v>
      </c>
      <c r="Q1462" s="6">
        <v>0</v>
      </c>
      <c r="R1462" s="6">
        <v>898640</v>
      </c>
      <c r="S1462" s="6">
        <v>0</v>
      </c>
      <c r="T1462" s="6">
        <v>0</v>
      </c>
      <c r="U1462" s="6">
        <v>0</v>
      </c>
      <c r="V1462" s="6">
        <v>0</v>
      </c>
      <c r="W1462" s="6">
        <v>0</v>
      </c>
      <c r="X1462" s="6">
        <v>0</v>
      </c>
      <c r="Y1462" s="6"/>
      <c r="Z1462" s="6">
        <v>380760</v>
      </c>
      <c r="AA1462" s="6"/>
      <c r="AB1462" s="6"/>
      <c r="AC1462" s="6"/>
      <c r="AD1462" s="6"/>
      <c r="AE1462" s="6"/>
      <c r="AF1462" s="6"/>
      <c r="AG1462" s="6" t="e">
        <f t="shared" si="114"/>
        <v>#DIV/0!</v>
      </c>
      <c r="AH1462" s="6" t="e">
        <f t="shared" si="115"/>
        <v>#DIV/0!</v>
      </c>
      <c r="AI1462" s="6" t="e">
        <f t="shared" si="116"/>
        <v>#DIV/0!</v>
      </c>
      <c r="AJ1462" s="6" t="e">
        <f t="shared" si="117"/>
        <v>#DIV/0!</v>
      </c>
      <c r="AK1462" s="6">
        <f>VLOOKUP(AO1462,'MV-SigB'!F:J,3,FALSE)</f>
        <v>0</v>
      </c>
      <c r="AL1462" s="15">
        <v>19</v>
      </c>
      <c r="AM1462" s="6"/>
      <c r="AN1462" s="6">
        <v>1</v>
      </c>
      <c r="AO1462" s="7">
        <v>55</v>
      </c>
    </row>
    <row r="1463" spans="2:41" x14ac:dyDescent="0.2">
      <c r="B1463" s="5" t="s">
        <v>284</v>
      </c>
      <c r="C1463" s="6" t="str">
        <f t="shared" si="118"/>
        <v>D3YTQ5</v>
      </c>
      <c r="D1463" s="6"/>
      <c r="E1463" s="6" t="s">
        <v>285</v>
      </c>
      <c r="F1463" s="6" t="s">
        <v>286</v>
      </c>
      <c r="G1463" s="6">
        <f>IFERROR(VLOOKUP(C1463,Tabelle3!A:H,8,FALSE),"")</f>
        <v>1</v>
      </c>
      <c r="H1463" s="6">
        <v>1</v>
      </c>
      <c r="I1463" s="6">
        <v>36</v>
      </c>
      <c r="J1463" s="6">
        <v>1</v>
      </c>
      <c r="K1463" s="6">
        <v>62.6</v>
      </c>
      <c r="L1463" s="6">
        <v>74.087999999999994</v>
      </c>
      <c r="M1463" s="6">
        <v>661</v>
      </c>
      <c r="N1463" s="6">
        <v>0</v>
      </c>
      <c r="O1463" s="6">
        <v>3.5621</v>
      </c>
      <c r="P1463" s="6">
        <v>810110</v>
      </c>
      <c r="Q1463" s="6">
        <v>0</v>
      </c>
      <c r="R1463" s="6">
        <v>0</v>
      </c>
      <c r="S1463" s="6">
        <v>0</v>
      </c>
      <c r="T1463" s="6">
        <v>0</v>
      </c>
      <c r="U1463" s="6">
        <v>810110</v>
      </c>
      <c r="V1463" s="6">
        <v>0</v>
      </c>
      <c r="W1463" s="6">
        <v>0</v>
      </c>
      <c r="X1463" s="6">
        <v>0</v>
      </c>
      <c r="Y1463" s="6"/>
      <c r="Z1463" s="6"/>
      <c r="AA1463" s="6"/>
      <c r="AB1463" s="6"/>
      <c r="AC1463" s="6">
        <v>90098</v>
      </c>
      <c r="AD1463" s="6"/>
      <c r="AE1463" s="6"/>
      <c r="AF1463" s="6"/>
      <c r="AG1463" s="6" t="e">
        <f t="shared" si="114"/>
        <v>#DIV/0!</v>
      </c>
      <c r="AH1463" s="6" t="e">
        <f t="shared" si="115"/>
        <v>#DIV/0!</v>
      </c>
      <c r="AI1463" s="6" t="e">
        <f t="shared" si="116"/>
        <v>#DIV/0!</v>
      </c>
      <c r="AJ1463" s="6" t="e">
        <f t="shared" si="117"/>
        <v>#DIV/0!</v>
      </c>
      <c r="AK1463" s="6">
        <f>VLOOKUP(AO1463,'MV-SigB'!F:J,3,FALSE)</f>
        <v>0</v>
      </c>
      <c r="AL1463" s="15">
        <v>19</v>
      </c>
      <c r="AM1463" s="6"/>
      <c r="AN1463" s="6">
        <v>1</v>
      </c>
      <c r="AO1463" s="7">
        <v>99</v>
      </c>
    </row>
    <row r="1464" spans="2:41" x14ac:dyDescent="0.2">
      <c r="B1464" s="5" t="s">
        <v>294</v>
      </c>
      <c r="C1464" s="6" t="str">
        <f t="shared" si="118"/>
        <v>D3YUC2</v>
      </c>
      <c r="D1464" s="6"/>
      <c r="E1464" s="6" t="s">
        <v>295</v>
      </c>
      <c r="F1464" s="6" t="s">
        <v>296</v>
      </c>
      <c r="G1464" s="6" t="str">
        <f>IFERROR(VLOOKUP(C1464,Tabelle3!A:H,8,FALSE),"")</f>
        <v/>
      </c>
      <c r="H1464" s="6">
        <v>1</v>
      </c>
      <c r="I1464" s="6">
        <v>1</v>
      </c>
      <c r="J1464" s="6">
        <v>1</v>
      </c>
      <c r="K1464" s="6">
        <v>30.4</v>
      </c>
      <c r="L1464" s="6">
        <v>5.3239000000000001</v>
      </c>
      <c r="M1464" s="6">
        <v>46</v>
      </c>
      <c r="N1464" s="6">
        <v>1</v>
      </c>
      <c r="O1464" s="6">
        <v>-2</v>
      </c>
      <c r="P1464" s="6">
        <v>30626000</v>
      </c>
      <c r="Q1464" s="6">
        <v>294880</v>
      </c>
      <c r="R1464" s="6">
        <v>2416200</v>
      </c>
      <c r="S1464" s="6">
        <v>2704000</v>
      </c>
      <c r="T1464" s="6">
        <v>1508000</v>
      </c>
      <c r="U1464" s="6">
        <v>10346000</v>
      </c>
      <c r="V1464" s="6">
        <v>1391600</v>
      </c>
      <c r="W1464" s="6">
        <v>5803600</v>
      </c>
      <c r="X1464" s="6">
        <v>6162300</v>
      </c>
      <c r="Y1464" s="6"/>
      <c r="Z1464" s="6"/>
      <c r="AA1464" s="6"/>
      <c r="AB1464" s="6"/>
      <c r="AC1464" s="6"/>
      <c r="AD1464" s="6"/>
      <c r="AE1464" s="6"/>
      <c r="AF1464" s="6">
        <v>1846800</v>
      </c>
      <c r="AG1464" s="6" t="e">
        <f t="shared" si="114"/>
        <v>#DIV/0!</v>
      </c>
      <c r="AH1464" s="6" t="e">
        <f t="shared" si="115"/>
        <v>#DIV/0!</v>
      </c>
      <c r="AI1464" s="6" t="e">
        <f t="shared" si="116"/>
        <v>#DIV/0!</v>
      </c>
      <c r="AJ1464" s="6" t="e">
        <f t="shared" si="117"/>
        <v>#DIV/0!</v>
      </c>
      <c r="AK1464" s="6">
        <f>VLOOKUP(AO1464,'MV-SigB'!F:J,3,FALSE)</f>
        <v>0</v>
      </c>
      <c r="AL1464" s="15">
        <v>19</v>
      </c>
      <c r="AM1464" s="6"/>
      <c r="AN1464" s="6">
        <v>0</v>
      </c>
      <c r="AO1464" s="7">
        <v>102</v>
      </c>
    </row>
    <row r="1465" spans="2:41" x14ac:dyDescent="0.2">
      <c r="B1465" s="5" t="s">
        <v>332</v>
      </c>
      <c r="C1465" s="6" t="str">
        <f t="shared" si="118"/>
        <v>D3YYT1</v>
      </c>
      <c r="D1465" s="6" t="s">
        <v>333</v>
      </c>
      <c r="E1465" s="6" t="s">
        <v>334</v>
      </c>
      <c r="F1465" s="6" t="s">
        <v>335</v>
      </c>
      <c r="G1465" s="6" t="str">
        <f>IFERROR(VLOOKUP(C1465,Tabelle3!A:H,8,FALSE),"")</f>
        <v/>
      </c>
      <c r="H1465" s="6">
        <v>2</v>
      </c>
      <c r="I1465" s="6">
        <v>1</v>
      </c>
      <c r="J1465" s="6">
        <v>1</v>
      </c>
      <c r="K1465" s="6">
        <v>3.1</v>
      </c>
      <c r="L1465" s="6">
        <v>60.435000000000002</v>
      </c>
      <c r="M1465" s="6">
        <v>552</v>
      </c>
      <c r="N1465" s="6">
        <v>9.7275999999999994E-3</v>
      </c>
      <c r="O1465" s="6">
        <v>1.3499000000000001</v>
      </c>
      <c r="P1465" s="6">
        <v>5499700</v>
      </c>
      <c r="Q1465" s="6">
        <v>0</v>
      </c>
      <c r="R1465" s="6">
        <v>5499700</v>
      </c>
      <c r="S1465" s="6">
        <v>0</v>
      </c>
      <c r="T1465" s="6">
        <v>0</v>
      </c>
      <c r="U1465" s="6">
        <v>0</v>
      </c>
      <c r="V1465" s="6">
        <v>0</v>
      </c>
      <c r="W1465" s="6">
        <v>0</v>
      </c>
      <c r="X1465" s="6">
        <v>0</v>
      </c>
      <c r="Y1465" s="6"/>
      <c r="Z1465" s="6">
        <v>388400</v>
      </c>
      <c r="AA1465" s="6"/>
      <c r="AB1465" s="6"/>
      <c r="AC1465" s="6"/>
      <c r="AD1465" s="6"/>
      <c r="AE1465" s="6"/>
      <c r="AF1465" s="6"/>
      <c r="AG1465" s="6" t="e">
        <f t="shared" si="114"/>
        <v>#DIV/0!</v>
      </c>
      <c r="AH1465" s="6" t="e">
        <f t="shared" si="115"/>
        <v>#DIV/0!</v>
      </c>
      <c r="AI1465" s="6" t="e">
        <f t="shared" si="116"/>
        <v>#DIV/0!</v>
      </c>
      <c r="AJ1465" s="6" t="e">
        <f t="shared" si="117"/>
        <v>#DIV/0!</v>
      </c>
      <c r="AK1465" s="6">
        <f>VLOOKUP(AO1465,'MV-SigB'!F:J,3,FALSE)</f>
        <v>0</v>
      </c>
      <c r="AL1465" s="15">
        <v>19</v>
      </c>
      <c r="AM1465" s="6"/>
      <c r="AN1465" s="6">
        <v>1</v>
      </c>
      <c r="AO1465" s="7">
        <v>112</v>
      </c>
    </row>
    <row r="1466" spans="2:41" x14ac:dyDescent="0.2">
      <c r="B1466" s="5" t="s">
        <v>396</v>
      </c>
      <c r="C1466" s="6" t="str">
        <f t="shared" si="118"/>
        <v>D3Z3F7</v>
      </c>
      <c r="D1466" s="6" t="s">
        <v>397</v>
      </c>
      <c r="E1466" s="6" t="s">
        <v>398</v>
      </c>
      <c r="F1466" s="6" t="s">
        <v>399</v>
      </c>
      <c r="G1466" s="6" t="str">
        <f>IFERROR(VLOOKUP(C1466,Tabelle3!A:H,8,FALSE),"")</f>
        <v/>
      </c>
      <c r="H1466" s="6">
        <v>2</v>
      </c>
      <c r="I1466" s="6">
        <v>1</v>
      </c>
      <c r="J1466" s="6">
        <v>1</v>
      </c>
      <c r="K1466" s="6">
        <v>4.5</v>
      </c>
      <c r="L1466" s="6">
        <v>47.41</v>
      </c>
      <c r="M1466" s="6">
        <v>426</v>
      </c>
      <c r="N1466" s="6">
        <v>0</v>
      </c>
      <c r="O1466" s="6">
        <v>2.4590000000000001</v>
      </c>
      <c r="P1466" s="6">
        <v>507590</v>
      </c>
      <c r="Q1466" s="6">
        <v>0</v>
      </c>
      <c r="R1466" s="6">
        <v>0</v>
      </c>
      <c r="S1466" s="6">
        <v>0</v>
      </c>
      <c r="T1466" s="6">
        <v>0</v>
      </c>
      <c r="U1466" s="6">
        <v>0</v>
      </c>
      <c r="V1466" s="6">
        <v>507590</v>
      </c>
      <c r="W1466" s="6">
        <v>0</v>
      </c>
      <c r="X1466" s="6">
        <v>0</v>
      </c>
      <c r="Y1466" s="6"/>
      <c r="Z1466" s="6"/>
      <c r="AA1466" s="6"/>
      <c r="AB1466" s="6"/>
      <c r="AC1466" s="6"/>
      <c r="AD1466" s="6">
        <v>29999</v>
      </c>
      <c r="AE1466" s="6"/>
      <c r="AF1466" s="6"/>
      <c r="AG1466" s="6" t="e">
        <f t="shared" si="114"/>
        <v>#DIV/0!</v>
      </c>
      <c r="AH1466" s="6" t="e">
        <f t="shared" si="115"/>
        <v>#DIV/0!</v>
      </c>
      <c r="AI1466" s="6" t="e">
        <f t="shared" si="116"/>
        <v>#DIV/0!</v>
      </c>
      <c r="AJ1466" s="6" t="e">
        <f t="shared" si="117"/>
        <v>#DIV/0!</v>
      </c>
      <c r="AK1466" s="6">
        <f>VLOOKUP(AO1466,'MV-SigB'!F:J,3,FALSE)</f>
        <v>0</v>
      </c>
      <c r="AL1466" s="15">
        <v>19</v>
      </c>
      <c r="AM1466" s="6"/>
      <c r="AN1466" s="6">
        <v>1</v>
      </c>
      <c r="AO1466" s="7">
        <v>129</v>
      </c>
    </row>
    <row r="1467" spans="2:41" x14ac:dyDescent="0.2">
      <c r="B1467" s="5" t="s">
        <v>404</v>
      </c>
      <c r="C1467" s="6" t="str">
        <f t="shared" si="118"/>
        <v>D3Z4B4</v>
      </c>
      <c r="D1467" s="6" t="s">
        <v>405</v>
      </c>
      <c r="E1467" s="6" t="s">
        <v>406</v>
      </c>
      <c r="F1467" s="6" t="s">
        <v>407</v>
      </c>
      <c r="G1467" s="6" t="str">
        <f>IFERROR(VLOOKUP(C1467,Tabelle3!A:H,8,FALSE),"")</f>
        <v/>
      </c>
      <c r="H1467" s="6">
        <v>2</v>
      </c>
      <c r="I1467" s="6">
        <v>1</v>
      </c>
      <c r="J1467" s="6">
        <v>1</v>
      </c>
      <c r="K1467" s="6">
        <v>22</v>
      </c>
      <c r="L1467" s="6">
        <v>6.4328000000000003</v>
      </c>
      <c r="M1467" s="6">
        <v>59</v>
      </c>
      <c r="N1467" s="6">
        <v>1</v>
      </c>
      <c r="O1467" s="6">
        <v>-2</v>
      </c>
      <c r="P1467" s="6">
        <v>281840</v>
      </c>
      <c r="Q1467" s="6">
        <v>0</v>
      </c>
      <c r="R1467" s="6">
        <v>281840</v>
      </c>
      <c r="S1467" s="6">
        <v>0</v>
      </c>
      <c r="T1467" s="6">
        <v>0</v>
      </c>
      <c r="U1467" s="6">
        <v>0</v>
      </c>
      <c r="V1467" s="6">
        <v>0</v>
      </c>
      <c r="W1467" s="6">
        <v>0</v>
      </c>
      <c r="X1467" s="6">
        <v>0</v>
      </c>
      <c r="Y1467" s="6"/>
      <c r="Z1467" s="6">
        <v>244630</v>
      </c>
      <c r="AA1467" s="6"/>
      <c r="AB1467" s="6"/>
      <c r="AC1467" s="6"/>
      <c r="AD1467" s="6"/>
      <c r="AE1467" s="6"/>
      <c r="AF1467" s="6"/>
      <c r="AG1467" s="6" t="e">
        <f t="shared" si="114"/>
        <v>#DIV/0!</v>
      </c>
      <c r="AH1467" s="6" t="e">
        <f t="shared" si="115"/>
        <v>#DIV/0!</v>
      </c>
      <c r="AI1467" s="6" t="e">
        <f t="shared" si="116"/>
        <v>#DIV/0!</v>
      </c>
      <c r="AJ1467" s="6" t="e">
        <f t="shared" si="117"/>
        <v>#DIV/0!</v>
      </c>
      <c r="AK1467" s="6">
        <f>VLOOKUP(AO1467,'MV-SigB'!F:J,3,FALSE)</f>
        <v>0</v>
      </c>
      <c r="AL1467" s="15">
        <v>19</v>
      </c>
      <c r="AM1467" s="6"/>
      <c r="AN1467" s="6">
        <v>0</v>
      </c>
      <c r="AO1467" s="7">
        <v>131</v>
      </c>
    </row>
    <row r="1468" spans="2:41" x14ac:dyDescent="0.2">
      <c r="B1468" s="5" t="s">
        <v>456</v>
      </c>
      <c r="C1468" s="6" t="str">
        <f t="shared" si="118"/>
        <v>D6RHN2</v>
      </c>
      <c r="D1468" s="6" t="s">
        <v>457</v>
      </c>
      <c r="E1468" s="6" t="s">
        <v>458</v>
      </c>
      <c r="F1468" s="6" t="s">
        <v>459</v>
      </c>
      <c r="G1468" s="6" t="str">
        <f>IFERROR(VLOOKUP(C1468,Tabelle3!A:H,8,FALSE),"")</f>
        <v/>
      </c>
      <c r="H1468" s="6">
        <v>5</v>
      </c>
      <c r="I1468" s="6">
        <v>1</v>
      </c>
      <c r="J1468" s="6">
        <v>1</v>
      </c>
      <c r="K1468" s="6">
        <v>8.9</v>
      </c>
      <c r="L1468" s="6">
        <v>13.666</v>
      </c>
      <c r="M1468" s="6">
        <v>123</v>
      </c>
      <c r="N1468" s="6">
        <v>1.3642999999999999E-3</v>
      </c>
      <c r="O1468" s="6">
        <v>2.1276000000000002</v>
      </c>
      <c r="P1468" s="6">
        <v>300130</v>
      </c>
      <c r="Q1468" s="6">
        <v>0</v>
      </c>
      <c r="R1468" s="6">
        <v>0</v>
      </c>
      <c r="S1468" s="6">
        <v>0</v>
      </c>
      <c r="T1468" s="6">
        <v>0</v>
      </c>
      <c r="U1468" s="6">
        <v>300130</v>
      </c>
      <c r="V1468" s="6">
        <v>0</v>
      </c>
      <c r="W1468" s="6">
        <v>0</v>
      </c>
      <c r="X1468" s="6">
        <v>0</v>
      </c>
      <c r="Y1468" s="6"/>
      <c r="Z1468" s="6"/>
      <c r="AA1468" s="6"/>
      <c r="AB1468" s="6"/>
      <c r="AC1468" s="6">
        <v>220910</v>
      </c>
      <c r="AD1468" s="6"/>
      <c r="AE1468" s="6"/>
      <c r="AF1468" s="6"/>
      <c r="AG1468" s="6" t="e">
        <f t="shared" si="114"/>
        <v>#DIV/0!</v>
      </c>
      <c r="AH1468" s="6" t="e">
        <f t="shared" si="115"/>
        <v>#DIV/0!</v>
      </c>
      <c r="AI1468" s="6" t="e">
        <f t="shared" si="116"/>
        <v>#DIV/0!</v>
      </c>
      <c r="AJ1468" s="6" t="e">
        <f t="shared" si="117"/>
        <v>#DIV/0!</v>
      </c>
      <c r="AK1468" s="6">
        <f>VLOOKUP(AO1468,'MV-SigB'!F:J,3,FALSE)</f>
        <v>0</v>
      </c>
      <c r="AL1468" s="15">
        <v>19</v>
      </c>
      <c r="AM1468" s="6"/>
      <c r="AN1468" s="6">
        <v>1</v>
      </c>
      <c r="AO1468" s="7">
        <v>145</v>
      </c>
    </row>
    <row r="1469" spans="2:41" x14ac:dyDescent="0.2">
      <c r="B1469" s="5" t="s">
        <v>460</v>
      </c>
      <c r="C1469" s="6" t="str">
        <f t="shared" si="118"/>
        <v>D6RI20</v>
      </c>
      <c r="D1469" s="6" t="s">
        <v>461</v>
      </c>
      <c r="E1469" s="6" t="s">
        <v>462</v>
      </c>
      <c r="F1469" s="6" t="s">
        <v>463</v>
      </c>
      <c r="G1469" s="6" t="str">
        <f>IFERROR(VLOOKUP(C1469,Tabelle3!A:H,8,FALSE),"")</f>
        <v/>
      </c>
      <c r="H1469" s="6">
        <v>2</v>
      </c>
      <c r="I1469" s="6">
        <v>1</v>
      </c>
      <c r="J1469" s="6">
        <v>1</v>
      </c>
      <c r="K1469" s="6">
        <v>13.2</v>
      </c>
      <c r="L1469" s="6">
        <v>16.254000000000001</v>
      </c>
      <c r="M1469" s="6">
        <v>152</v>
      </c>
      <c r="N1469" s="6">
        <v>0</v>
      </c>
      <c r="O1469" s="6">
        <v>5.44</v>
      </c>
      <c r="P1469" s="6">
        <v>335380</v>
      </c>
      <c r="Q1469" s="6">
        <v>0</v>
      </c>
      <c r="R1469" s="6">
        <v>0</v>
      </c>
      <c r="S1469" s="6">
        <v>0</v>
      </c>
      <c r="T1469" s="6">
        <v>0</v>
      </c>
      <c r="U1469" s="6">
        <v>0</v>
      </c>
      <c r="V1469" s="6">
        <v>0</v>
      </c>
      <c r="W1469" s="6">
        <v>335380</v>
      </c>
      <c r="X1469" s="6">
        <v>0</v>
      </c>
      <c r="Y1469" s="6"/>
      <c r="Z1469" s="6"/>
      <c r="AA1469" s="6"/>
      <c r="AB1469" s="6"/>
      <c r="AC1469" s="6"/>
      <c r="AD1469" s="6"/>
      <c r="AE1469" s="6">
        <v>501760</v>
      </c>
      <c r="AF1469" s="6"/>
      <c r="AG1469" s="6" t="e">
        <f t="shared" ref="AG1469:AG1532" si="119">AVERAGE(Y1469:AB1469)/AVERAGE(AC1469:AF1469)</f>
        <v>#DIV/0!</v>
      </c>
      <c r="AH1469" s="6" t="e">
        <f t="shared" ref="AH1469:AH1532" si="120">LOG(AG1469,2)</f>
        <v>#DIV/0!</v>
      </c>
      <c r="AI1469" s="6" t="e">
        <f t="shared" ref="AI1469:AI1532" si="121">TTEST(Y1469:AB1469,AC1469:AF1469,2,3)</f>
        <v>#DIV/0!</v>
      </c>
      <c r="AJ1469" s="6" t="e">
        <f t="shared" ref="AJ1469:AJ1532" si="122">-LOG(AI1469,2)</f>
        <v>#DIV/0!</v>
      </c>
      <c r="AK1469" s="6">
        <f>VLOOKUP(AO1469,'MV-SigB'!F:J,3,FALSE)</f>
        <v>0</v>
      </c>
      <c r="AL1469" s="15">
        <v>19</v>
      </c>
      <c r="AM1469" s="6"/>
      <c r="AN1469" s="6">
        <v>1</v>
      </c>
      <c r="AO1469" s="7">
        <v>146</v>
      </c>
    </row>
    <row r="1470" spans="2:41" x14ac:dyDescent="0.2">
      <c r="B1470" s="5" t="s">
        <v>518</v>
      </c>
      <c r="C1470" s="6" t="str">
        <f t="shared" si="118"/>
        <v>E9PVS5</v>
      </c>
      <c r="D1470" s="6"/>
      <c r="E1470" s="6" t="s">
        <v>519</v>
      </c>
      <c r="F1470" s="6" t="s">
        <v>520</v>
      </c>
      <c r="G1470" s="6">
        <f>IFERROR(VLOOKUP(C1470,Tabelle3!A:H,8,FALSE),"")</f>
        <v>1</v>
      </c>
      <c r="H1470" s="6">
        <v>1</v>
      </c>
      <c r="I1470" s="6">
        <v>14</v>
      </c>
      <c r="J1470" s="6">
        <v>2</v>
      </c>
      <c r="K1470" s="6">
        <v>76.099999999999994</v>
      </c>
      <c r="L1470" s="6">
        <v>19.675999999999998</v>
      </c>
      <c r="M1470" s="6">
        <v>188</v>
      </c>
      <c r="N1470" s="6">
        <v>0</v>
      </c>
      <c r="O1470" s="6">
        <v>12.175000000000001</v>
      </c>
      <c r="P1470" s="6">
        <v>4216000</v>
      </c>
      <c r="Q1470" s="6">
        <v>0</v>
      </c>
      <c r="R1470" s="6">
        <v>0</v>
      </c>
      <c r="S1470" s="6">
        <v>0</v>
      </c>
      <c r="T1470" s="6">
        <v>0</v>
      </c>
      <c r="U1470" s="6">
        <v>4216000</v>
      </c>
      <c r="V1470" s="6">
        <v>0</v>
      </c>
      <c r="W1470" s="6">
        <v>0</v>
      </c>
      <c r="X1470" s="6">
        <v>0</v>
      </c>
      <c r="Y1470" s="6"/>
      <c r="Z1470" s="6"/>
      <c r="AA1470" s="6"/>
      <c r="AB1470" s="6"/>
      <c r="AC1470" s="6">
        <v>468890</v>
      </c>
      <c r="AD1470" s="6"/>
      <c r="AE1470" s="6"/>
      <c r="AF1470" s="6"/>
      <c r="AG1470" s="6" t="e">
        <f t="shared" si="119"/>
        <v>#DIV/0!</v>
      </c>
      <c r="AH1470" s="6" t="e">
        <f t="shared" si="120"/>
        <v>#DIV/0!</v>
      </c>
      <c r="AI1470" s="6" t="e">
        <f t="shared" si="121"/>
        <v>#DIV/0!</v>
      </c>
      <c r="AJ1470" s="6" t="e">
        <f t="shared" si="122"/>
        <v>#DIV/0!</v>
      </c>
      <c r="AK1470" s="6">
        <f>VLOOKUP(AO1470,'MV-SigB'!F:J,3,FALSE)</f>
        <v>0</v>
      </c>
      <c r="AL1470" s="15">
        <v>19</v>
      </c>
      <c r="AM1470" s="6"/>
      <c r="AN1470" s="6">
        <v>3</v>
      </c>
      <c r="AO1470" s="7">
        <v>161</v>
      </c>
    </row>
    <row r="1471" spans="2:41" x14ac:dyDescent="0.2">
      <c r="B1471" s="5" t="s">
        <v>629</v>
      </c>
      <c r="C1471" s="6" t="str">
        <f t="shared" si="118"/>
        <v>E9Q7P9</v>
      </c>
      <c r="D1471" s="6"/>
      <c r="E1471" s="6" t="s">
        <v>630</v>
      </c>
      <c r="F1471" s="6" t="s">
        <v>631</v>
      </c>
      <c r="G1471" s="6" t="str">
        <f>IFERROR(VLOOKUP(C1471,Tabelle3!A:H,8,FALSE),"")</f>
        <v/>
      </c>
      <c r="H1471" s="6">
        <v>1</v>
      </c>
      <c r="I1471" s="6">
        <v>1</v>
      </c>
      <c r="J1471" s="6">
        <v>1</v>
      </c>
      <c r="K1471" s="6">
        <v>1.2</v>
      </c>
      <c r="L1471" s="6">
        <v>142.63</v>
      </c>
      <c r="M1471" s="6">
        <v>1308</v>
      </c>
      <c r="N1471" s="6">
        <v>0</v>
      </c>
      <c r="O1471" s="6">
        <v>2.4089</v>
      </c>
      <c r="P1471" s="6">
        <v>124530</v>
      </c>
      <c r="Q1471" s="6">
        <v>0</v>
      </c>
      <c r="R1471" s="6">
        <v>0</v>
      </c>
      <c r="S1471" s="6">
        <v>0</v>
      </c>
      <c r="T1471" s="6">
        <v>0</v>
      </c>
      <c r="U1471" s="6">
        <v>0</v>
      </c>
      <c r="V1471" s="6">
        <v>0</v>
      </c>
      <c r="W1471" s="6">
        <v>124530</v>
      </c>
      <c r="X1471" s="6">
        <v>0</v>
      </c>
      <c r="Y1471" s="6"/>
      <c r="Z1471" s="6"/>
      <c r="AA1471" s="6"/>
      <c r="AB1471" s="6"/>
      <c r="AC1471" s="6"/>
      <c r="AD1471" s="6"/>
      <c r="AE1471" s="6">
        <v>186310</v>
      </c>
      <c r="AF1471" s="6"/>
      <c r="AG1471" s="6" t="e">
        <f t="shared" si="119"/>
        <v>#DIV/0!</v>
      </c>
      <c r="AH1471" s="6" t="e">
        <f t="shared" si="120"/>
        <v>#DIV/0!</v>
      </c>
      <c r="AI1471" s="6" t="e">
        <f t="shared" si="121"/>
        <v>#DIV/0!</v>
      </c>
      <c r="AJ1471" s="6" t="e">
        <f t="shared" si="122"/>
        <v>#DIV/0!</v>
      </c>
      <c r="AK1471" s="6">
        <f>VLOOKUP(AO1471,'MV-SigB'!F:J,3,FALSE)</f>
        <v>0</v>
      </c>
      <c r="AL1471" s="15">
        <v>19</v>
      </c>
      <c r="AM1471" s="6"/>
      <c r="AN1471" s="6">
        <v>1</v>
      </c>
      <c r="AO1471" s="7">
        <v>191</v>
      </c>
    </row>
    <row r="1472" spans="2:41" x14ac:dyDescent="0.2">
      <c r="B1472" s="5" t="s">
        <v>690</v>
      </c>
      <c r="C1472" s="6" t="str">
        <f t="shared" si="118"/>
        <v>E9QMW9</v>
      </c>
      <c r="D1472" s="6" t="s">
        <v>691</v>
      </c>
      <c r="E1472" s="6" t="s">
        <v>692</v>
      </c>
      <c r="F1472" s="6" t="s">
        <v>693</v>
      </c>
      <c r="G1472" s="6" t="str">
        <f>IFERROR(VLOOKUP(C1472,Tabelle3!A:H,8,FALSE),"")</f>
        <v/>
      </c>
      <c r="H1472" s="6">
        <v>5</v>
      </c>
      <c r="I1472" s="6">
        <v>1</v>
      </c>
      <c r="J1472" s="6">
        <v>1</v>
      </c>
      <c r="K1472" s="6">
        <v>5.9</v>
      </c>
      <c r="L1472" s="6">
        <v>37.148000000000003</v>
      </c>
      <c r="M1472" s="6">
        <v>353</v>
      </c>
      <c r="N1472" s="6">
        <v>0</v>
      </c>
      <c r="O1472" s="6">
        <v>6.2933000000000003</v>
      </c>
      <c r="P1472" s="6">
        <v>904960</v>
      </c>
      <c r="Q1472" s="6">
        <v>0</v>
      </c>
      <c r="R1472" s="6">
        <v>0</v>
      </c>
      <c r="S1472" s="6">
        <v>0</v>
      </c>
      <c r="T1472" s="6">
        <v>0</v>
      </c>
      <c r="U1472" s="6">
        <v>0</v>
      </c>
      <c r="V1472" s="6">
        <v>904960</v>
      </c>
      <c r="W1472" s="6">
        <v>0</v>
      </c>
      <c r="X1472" s="6">
        <v>0</v>
      </c>
      <c r="Y1472" s="6"/>
      <c r="Z1472" s="6"/>
      <c r="AA1472" s="6"/>
      <c r="AB1472" s="6"/>
      <c r="AC1472" s="6"/>
      <c r="AD1472" s="6">
        <v>53484</v>
      </c>
      <c r="AE1472" s="6"/>
      <c r="AF1472" s="6"/>
      <c r="AG1472" s="6" t="e">
        <f t="shared" si="119"/>
        <v>#DIV/0!</v>
      </c>
      <c r="AH1472" s="6" t="e">
        <f t="shared" si="120"/>
        <v>#DIV/0!</v>
      </c>
      <c r="AI1472" s="6" t="e">
        <f t="shared" si="121"/>
        <v>#DIV/0!</v>
      </c>
      <c r="AJ1472" s="6" t="e">
        <f t="shared" si="122"/>
        <v>#DIV/0!</v>
      </c>
      <c r="AK1472" s="6">
        <f>VLOOKUP(AO1472,'MV-SigB'!F:J,3,FALSE)</f>
        <v>0</v>
      </c>
      <c r="AL1472" s="15">
        <v>19</v>
      </c>
      <c r="AM1472" s="6"/>
      <c r="AN1472" s="6">
        <v>2</v>
      </c>
      <c r="AO1472" s="7">
        <v>207</v>
      </c>
    </row>
    <row r="1473" spans="2:41" x14ac:dyDescent="0.2">
      <c r="B1473" s="5" t="s">
        <v>706</v>
      </c>
      <c r="C1473" s="6" t="str">
        <f t="shared" si="118"/>
        <v>E9QND8</v>
      </c>
      <c r="D1473" s="6" t="s">
        <v>707</v>
      </c>
      <c r="E1473" s="6" t="s">
        <v>708</v>
      </c>
      <c r="F1473" s="6" t="s">
        <v>709</v>
      </c>
      <c r="G1473" s="6" t="str">
        <f>IFERROR(VLOOKUP(C1473,Tabelle3!A:H,8,FALSE),"")</f>
        <v/>
      </c>
      <c r="H1473" s="6">
        <v>3</v>
      </c>
      <c r="I1473" s="6">
        <v>1</v>
      </c>
      <c r="J1473" s="6">
        <v>1</v>
      </c>
      <c r="K1473" s="6">
        <v>4.5999999999999996</v>
      </c>
      <c r="L1473" s="6">
        <v>46.875</v>
      </c>
      <c r="M1473" s="6">
        <v>412</v>
      </c>
      <c r="N1473" s="6">
        <v>1</v>
      </c>
      <c r="O1473" s="6">
        <v>-2</v>
      </c>
      <c r="P1473" s="6">
        <v>7628300</v>
      </c>
      <c r="Q1473" s="6">
        <v>0</v>
      </c>
      <c r="R1473" s="6">
        <v>7628300</v>
      </c>
      <c r="S1473" s="6">
        <v>0</v>
      </c>
      <c r="T1473" s="6">
        <v>0</v>
      </c>
      <c r="U1473" s="6">
        <v>0</v>
      </c>
      <c r="V1473" s="6">
        <v>0</v>
      </c>
      <c r="W1473" s="6">
        <v>0</v>
      </c>
      <c r="X1473" s="6">
        <v>0</v>
      </c>
      <c r="Y1473" s="6"/>
      <c r="Z1473" s="6">
        <v>538720</v>
      </c>
      <c r="AA1473" s="6"/>
      <c r="AB1473" s="6"/>
      <c r="AC1473" s="6"/>
      <c r="AD1473" s="6"/>
      <c r="AE1473" s="6"/>
      <c r="AF1473" s="6"/>
      <c r="AG1473" s="6" t="e">
        <f t="shared" si="119"/>
        <v>#DIV/0!</v>
      </c>
      <c r="AH1473" s="6" t="e">
        <f t="shared" si="120"/>
        <v>#DIV/0!</v>
      </c>
      <c r="AI1473" s="6" t="e">
        <f t="shared" si="121"/>
        <v>#DIV/0!</v>
      </c>
      <c r="AJ1473" s="6" t="e">
        <f t="shared" si="122"/>
        <v>#DIV/0!</v>
      </c>
      <c r="AK1473" s="6">
        <f>VLOOKUP(AO1473,'MV-SigB'!F:J,3,FALSE)</f>
        <v>0</v>
      </c>
      <c r="AL1473" s="15">
        <v>19</v>
      </c>
      <c r="AM1473" s="6"/>
      <c r="AN1473" s="6">
        <v>1</v>
      </c>
      <c r="AO1473" s="7">
        <v>211</v>
      </c>
    </row>
    <row r="1474" spans="2:41" x14ac:dyDescent="0.2">
      <c r="B1474" s="5" t="s">
        <v>782</v>
      </c>
      <c r="C1474" s="6" t="str">
        <f t="shared" si="118"/>
        <v>F7CCJ3</v>
      </c>
      <c r="D1474" s="6" t="s">
        <v>783</v>
      </c>
      <c r="E1474" s="6" t="s">
        <v>784</v>
      </c>
      <c r="F1474" s="6" t="s">
        <v>785</v>
      </c>
      <c r="G1474" s="6" t="str">
        <f>IFERROR(VLOOKUP(C1474,Tabelle3!A:H,8,FALSE),"")</f>
        <v/>
      </c>
      <c r="H1474" s="6">
        <v>3</v>
      </c>
      <c r="I1474" s="6">
        <v>1</v>
      </c>
      <c r="J1474" s="6">
        <v>1</v>
      </c>
      <c r="K1474" s="6">
        <v>2.4</v>
      </c>
      <c r="L1474" s="6">
        <v>62.768000000000001</v>
      </c>
      <c r="M1474" s="6">
        <v>536</v>
      </c>
      <c r="N1474" s="6">
        <v>1</v>
      </c>
      <c r="O1474" s="6">
        <v>-2</v>
      </c>
      <c r="P1474" s="6">
        <v>272360</v>
      </c>
      <c r="Q1474" s="6">
        <v>272360</v>
      </c>
      <c r="R1474" s="6">
        <v>0</v>
      </c>
      <c r="S1474" s="6">
        <v>0</v>
      </c>
      <c r="T1474" s="6">
        <v>0</v>
      </c>
      <c r="U1474" s="6">
        <v>0</v>
      </c>
      <c r="V1474" s="6">
        <v>0</v>
      </c>
      <c r="W1474" s="6">
        <v>0</v>
      </c>
      <c r="X1474" s="6">
        <v>0</v>
      </c>
      <c r="Y1474" s="6">
        <v>54821</v>
      </c>
      <c r="Z1474" s="6"/>
      <c r="AA1474" s="6"/>
      <c r="AB1474" s="6"/>
      <c r="AC1474" s="6"/>
      <c r="AD1474" s="6"/>
      <c r="AE1474" s="6"/>
      <c r="AF1474" s="6"/>
      <c r="AG1474" s="6" t="e">
        <f t="shared" si="119"/>
        <v>#DIV/0!</v>
      </c>
      <c r="AH1474" s="6" t="e">
        <f t="shared" si="120"/>
        <v>#DIV/0!</v>
      </c>
      <c r="AI1474" s="6" t="e">
        <f t="shared" si="121"/>
        <v>#DIV/0!</v>
      </c>
      <c r="AJ1474" s="6" t="e">
        <f t="shared" si="122"/>
        <v>#DIV/0!</v>
      </c>
      <c r="AK1474" s="6">
        <f>VLOOKUP(AO1474,'MV-SigB'!F:J,3,FALSE)</f>
        <v>0</v>
      </c>
      <c r="AL1474" s="15">
        <v>19</v>
      </c>
      <c r="AM1474" s="6"/>
      <c r="AN1474" s="6">
        <v>1</v>
      </c>
      <c r="AO1474" s="7">
        <v>230</v>
      </c>
    </row>
    <row r="1475" spans="2:41" x14ac:dyDescent="0.2">
      <c r="B1475" s="5" t="s">
        <v>1136</v>
      </c>
      <c r="C1475" s="6" t="str">
        <f t="shared" si="118"/>
        <v>O70250</v>
      </c>
      <c r="D1475" s="6" t="s">
        <v>1137</v>
      </c>
      <c r="E1475" s="6" t="s">
        <v>1138</v>
      </c>
      <c r="F1475" s="6" t="s">
        <v>1139</v>
      </c>
      <c r="G1475" s="6" t="str">
        <f>IFERROR(VLOOKUP(C1475,Tabelle3!A:H,8,FALSE),"")</f>
        <v/>
      </c>
      <c r="H1475" s="6">
        <v>2</v>
      </c>
      <c r="I1475" s="6">
        <v>1</v>
      </c>
      <c r="J1475" s="6">
        <v>1</v>
      </c>
      <c r="K1475" s="6">
        <v>4.3</v>
      </c>
      <c r="L1475" s="6">
        <v>28.827000000000002</v>
      </c>
      <c r="M1475" s="6">
        <v>253</v>
      </c>
      <c r="N1475" s="6">
        <v>2.7100000000000002E-3</v>
      </c>
      <c r="O1475" s="6">
        <v>1.9458</v>
      </c>
      <c r="P1475" s="6">
        <v>2876500</v>
      </c>
      <c r="Q1475" s="6">
        <v>0</v>
      </c>
      <c r="R1475" s="6">
        <v>0</v>
      </c>
      <c r="S1475" s="6">
        <v>0</v>
      </c>
      <c r="T1475" s="6">
        <v>0</v>
      </c>
      <c r="U1475" s="6">
        <v>0</v>
      </c>
      <c r="V1475" s="6">
        <v>0</v>
      </c>
      <c r="W1475" s="6">
        <v>2876500</v>
      </c>
      <c r="X1475" s="6">
        <v>0</v>
      </c>
      <c r="Y1475" s="6"/>
      <c r="Z1475" s="6"/>
      <c r="AA1475" s="6"/>
      <c r="AB1475" s="6"/>
      <c r="AC1475" s="6"/>
      <c r="AD1475" s="6"/>
      <c r="AE1475" s="6">
        <v>180410</v>
      </c>
      <c r="AF1475" s="6"/>
      <c r="AG1475" s="6" t="e">
        <f t="shared" si="119"/>
        <v>#DIV/0!</v>
      </c>
      <c r="AH1475" s="6" t="e">
        <f t="shared" si="120"/>
        <v>#DIV/0!</v>
      </c>
      <c r="AI1475" s="6" t="e">
        <f t="shared" si="121"/>
        <v>#DIV/0!</v>
      </c>
      <c r="AJ1475" s="6" t="e">
        <f t="shared" si="122"/>
        <v>#DIV/0!</v>
      </c>
      <c r="AK1475" s="6">
        <f>VLOOKUP(AO1475,'MV-SigB'!F:J,3,FALSE)</f>
        <v>0</v>
      </c>
      <c r="AL1475" s="15">
        <v>19</v>
      </c>
      <c r="AM1475" s="6"/>
      <c r="AN1475" s="6">
        <v>1</v>
      </c>
      <c r="AO1475" s="7">
        <v>321</v>
      </c>
    </row>
    <row r="1476" spans="2:41" x14ac:dyDescent="0.2">
      <c r="B1476" s="5" t="s">
        <v>1236</v>
      </c>
      <c r="C1476" s="6" t="str">
        <f t="shared" si="118"/>
        <v>O89017</v>
      </c>
      <c r="D1476" s="6" t="s">
        <v>1237</v>
      </c>
      <c r="E1476" s="6" t="s">
        <v>1238</v>
      </c>
      <c r="F1476" s="6" t="s">
        <v>1239</v>
      </c>
      <c r="G1476" s="6" t="str">
        <f>IFERROR(VLOOKUP(C1476,Tabelle3!A:H,8,FALSE),"")</f>
        <v/>
      </c>
      <c r="H1476" s="6">
        <v>1</v>
      </c>
      <c r="I1476" s="6">
        <v>4</v>
      </c>
      <c r="J1476" s="6">
        <v>4</v>
      </c>
      <c r="K1476" s="6">
        <v>6.4</v>
      </c>
      <c r="L1476" s="6">
        <v>49.372</v>
      </c>
      <c r="M1476" s="6">
        <v>435</v>
      </c>
      <c r="N1476" s="6">
        <v>0</v>
      </c>
      <c r="O1476" s="6">
        <v>12.997999999999999</v>
      </c>
      <c r="P1476" s="6">
        <v>5779000</v>
      </c>
      <c r="Q1476" s="6">
        <v>0</v>
      </c>
      <c r="R1476" s="6">
        <v>0</v>
      </c>
      <c r="S1476" s="6">
        <v>0</v>
      </c>
      <c r="T1476" s="6">
        <v>0</v>
      </c>
      <c r="U1476" s="6">
        <v>5362000</v>
      </c>
      <c r="V1476" s="6">
        <v>417010</v>
      </c>
      <c r="W1476" s="6">
        <v>0</v>
      </c>
      <c r="X1476" s="6">
        <v>0</v>
      </c>
      <c r="Y1476" s="6"/>
      <c r="Z1476" s="6"/>
      <c r="AA1476" s="6"/>
      <c r="AB1476" s="6"/>
      <c r="AC1476" s="6">
        <v>588880</v>
      </c>
      <c r="AD1476" s="6"/>
      <c r="AE1476" s="6"/>
      <c r="AF1476" s="6"/>
      <c r="AG1476" s="6" t="e">
        <f t="shared" si="119"/>
        <v>#DIV/0!</v>
      </c>
      <c r="AH1476" s="6" t="e">
        <f t="shared" si="120"/>
        <v>#DIV/0!</v>
      </c>
      <c r="AI1476" s="6" t="e">
        <f t="shared" si="121"/>
        <v>#DIV/0!</v>
      </c>
      <c r="AJ1476" s="6" t="e">
        <f t="shared" si="122"/>
        <v>#DIV/0!</v>
      </c>
      <c r="AK1476" s="6">
        <f>VLOOKUP(AO1476,'MV-SigB'!F:J,3,FALSE)</f>
        <v>0</v>
      </c>
      <c r="AL1476" s="15">
        <v>19</v>
      </c>
      <c r="AM1476" s="6"/>
      <c r="AN1476" s="6">
        <v>4</v>
      </c>
      <c r="AO1476" s="7">
        <v>346</v>
      </c>
    </row>
    <row r="1477" spans="2:41" x14ac:dyDescent="0.2">
      <c r="B1477" s="5" t="s">
        <v>1324</v>
      </c>
      <c r="C1477" s="6" t="str">
        <f t="shared" ref="C1477:C1540" si="123">LEFT(B1477,6)</f>
        <v>P06797</v>
      </c>
      <c r="D1477" s="6" t="s">
        <v>1325</v>
      </c>
      <c r="E1477" s="6" t="s">
        <v>1326</v>
      </c>
      <c r="F1477" s="6" t="s">
        <v>1327</v>
      </c>
      <c r="G1477" s="6" t="str">
        <f>IFERROR(VLOOKUP(C1477,Tabelle3!A:H,8,FALSE),"")</f>
        <v/>
      </c>
      <c r="H1477" s="6">
        <v>1</v>
      </c>
      <c r="I1477" s="6">
        <v>1</v>
      </c>
      <c r="J1477" s="6">
        <v>1</v>
      </c>
      <c r="K1477" s="6">
        <v>4.8</v>
      </c>
      <c r="L1477" s="6">
        <v>37.546999999999997</v>
      </c>
      <c r="M1477" s="6">
        <v>334</v>
      </c>
      <c r="N1477" s="6">
        <v>0</v>
      </c>
      <c r="O1477" s="6">
        <v>2.5472999999999999</v>
      </c>
      <c r="P1477" s="6">
        <v>932780</v>
      </c>
      <c r="Q1477" s="6">
        <v>0</v>
      </c>
      <c r="R1477" s="6">
        <v>0</v>
      </c>
      <c r="S1477" s="6">
        <v>0</v>
      </c>
      <c r="T1477" s="6">
        <v>0</v>
      </c>
      <c r="U1477" s="6">
        <v>932780</v>
      </c>
      <c r="V1477" s="6">
        <v>0</v>
      </c>
      <c r="W1477" s="6">
        <v>0</v>
      </c>
      <c r="X1477" s="6">
        <v>0</v>
      </c>
      <c r="Y1477" s="6"/>
      <c r="Z1477" s="6"/>
      <c r="AA1477" s="6"/>
      <c r="AB1477" s="6"/>
      <c r="AC1477" s="6">
        <v>689660</v>
      </c>
      <c r="AD1477" s="6"/>
      <c r="AE1477" s="6"/>
      <c r="AF1477" s="6"/>
      <c r="AG1477" s="6" t="e">
        <f t="shared" si="119"/>
        <v>#DIV/0!</v>
      </c>
      <c r="AH1477" s="6" t="e">
        <f t="shared" si="120"/>
        <v>#DIV/0!</v>
      </c>
      <c r="AI1477" s="6" t="e">
        <f t="shared" si="121"/>
        <v>#DIV/0!</v>
      </c>
      <c r="AJ1477" s="6" t="e">
        <f t="shared" si="122"/>
        <v>#DIV/0!</v>
      </c>
      <c r="AK1477" s="6">
        <f>VLOOKUP(AO1477,'MV-SigB'!F:J,3,FALSE)</f>
        <v>0</v>
      </c>
      <c r="AL1477" s="15">
        <v>19</v>
      </c>
      <c r="AM1477" s="6"/>
      <c r="AN1477" s="6">
        <v>1</v>
      </c>
      <c r="AO1477" s="7">
        <v>368</v>
      </c>
    </row>
    <row r="1478" spans="2:41" x14ac:dyDescent="0.2">
      <c r="B1478" s="5" t="s">
        <v>1328</v>
      </c>
      <c r="C1478" s="6" t="str">
        <f t="shared" si="123"/>
        <v>P07724</v>
      </c>
      <c r="D1478" s="6" t="s">
        <v>1329</v>
      </c>
      <c r="E1478" s="6" t="s">
        <v>1330</v>
      </c>
      <c r="F1478" s="6" t="s">
        <v>1331</v>
      </c>
      <c r="G1478" s="6" t="str">
        <f>IFERROR(VLOOKUP(C1478,Tabelle3!A:H,8,FALSE),"")</f>
        <v/>
      </c>
      <c r="H1478" s="6">
        <v>1</v>
      </c>
      <c r="I1478" s="6">
        <v>3</v>
      </c>
      <c r="J1478" s="6">
        <v>2</v>
      </c>
      <c r="K1478" s="6">
        <v>6.7</v>
      </c>
      <c r="L1478" s="6">
        <v>68.691999999999993</v>
      </c>
      <c r="M1478" s="6">
        <v>608</v>
      </c>
      <c r="N1478" s="6">
        <v>0</v>
      </c>
      <c r="O1478" s="6">
        <v>6.7013999999999996</v>
      </c>
      <c r="P1478" s="6">
        <v>198760</v>
      </c>
      <c r="Q1478" s="6">
        <v>0</v>
      </c>
      <c r="R1478" s="6">
        <v>0</v>
      </c>
      <c r="S1478" s="6">
        <v>0</v>
      </c>
      <c r="T1478" s="6">
        <v>198760</v>
      </c>
      <c r="U1478" s="6">
        <v>0</v>
      </c>
      <c r="V1478" s="6">
        <v>0</v>
      </c>
      <c r="W1478" s="6">
        <v>0</v>
      </c>
      <c r="X1478" s="6">
        <v>0</v>
      </c>
      <c r="Y1478" s="6"/>
      <c r="Z1478" s="6"/>
      <c r="AA1478" s="6"/>
      <c r="AB1478" s="6">
        <v>158050</v>
      </c>
      <c r="AC1478" s="6"/>
      <c r="AD1478" s="6"/>
      <c r="AE1478" s="6"/>
      <c r="AF1478" s="6"/>
      <c r="AG1478" s="6" t="e">
        <f t="shared" si="119"/>
        <v>#DIV/0!</v>
      </c>
      <c r="AH1478" s="6" t="e">
        <f t="shared" si="120"/>
        <v>#DIV/0!</v>
      </c>
      <c r="AI1478" s="6" t="e">
        <f t="shared" si="121"/>
        <v>#DIV/0!</v>
      </c>
      <c r="AJ1478" s="6" t="e">
        <f t="shared" si="122"/>
        <v>#DIV/0!</v>
      </c>
      <c r="AK1478" s="6">
        <f>VLOOKUP(AO1478,'MV-SigB'!F:J,3,FALSE)</f>
        <v>0</v>
      </c>
      <c r="AL1478" s="15">
        <v>19</v>
      </c>
      <c r="AM1478" s="6"/>
      <c r="AN1478" s="6">
        <v>4</v>
      </c>
      <c r="AO1478" s="7">
        <v>369</v>
      </c>
    </row>
    <row r="1479" spans="2:41" x14ac:dyDescent="0.2">
      <c r="B1479" s="5" t="s">
        <v>1440</v>
      </c>
      <c r="C1479" s="6" t="str">
        <f t="shared" si="123"/>
        <v>Q8R1A8</v>
      </c>
      <c r="D1479" s="6" t="s">
        <v>1441</v>
      </c>
      <c r="E1479" s="6" t="s">
        <v>1442</v>
      </c>
      <c r="F1479" s="6" t="s">
        <v>1443</v>
      </c>
      <c r="G1479" s="6">
        <f>IFERROR(VLOOKUP(C1479,Tabelle3!A:H,8,FALSE),"")</f>
        <v>1</v>
      </c>
      <c r="H1479" s="6">
        <v>2</v>
      </c>
      <c r="I1479" s="6">
        <v>7</v>
      </c>
      <c r="J1479" s="6">
        <v>7</v>
      </c>
      <c r="K1479" s="6">
        <v>37</v>
      </c>
      <c r="L1479" s="6">
        <v>39.365000000000002</v>
      </c>
      <c r="M1479" s="6">
        <v>351</v>
      </c>
      <c r="N1479" s="6">
        <v>0</v>
      </c>
      <c r="O1479" s="6">
        <v>68.010999999999996</v>
      </c>
      <c r="P1479" s="6">
        <v>32150000</v>
      </c>
      <c r="Q1479" s="6">
        <v>0</v>
      </c>
      <c r="R1479" s="6">
        <v>32150000</v>
      </c>
      <c r="S1479" s="6">
        <v>0</v>
      </c>
      <c r="T1479" s="6">
        <v>0</v>
      </c>
      <c r="U1479" s="6">
        <v>0</v>
      </c>
      <c r="V1479" s="6">
        <v>0</v>
      </c>
      <c r="W1479" s="6">
        <v>0</v>
      </c>
      <c r="X1479" s="6">
        <v>0</v>
      </c>
      <c r="Y1479" s="6"/>
      <c r="Z1479" s="6">
        <v>2270500</v>
      </c>
      <c r="AA1479" s="6"/>
      <c r="AB1479" s="6"/>
      <c r="AC1479" s="6"/>
      <c r="AD1479" s="6"/>
      <c r="AE1479" s="6"/>
      <c r="AF1479" s="6"/>
      <c r="AG1479" s="6" t="e">
        <f t="shared" si="119"/>
        <v>#DIV/0!</v>
      </c>
      <c r="AH1479" s="6" t="e">
        <f t="shared" si="120"/>
        <v>#DIV/0!</v>
      </c>
      <c r="AI1479" s="6" t="e">
        <f t="shared" si="121"/>
        <v>#DIV/0!</v>
      </c>
      <c r="AJ1479" s="6" t="e">
        <f t="shared" si="122"/>
        <v>#DIV/0!</v>
      </c>
      <c r="AK1479" s="6">
        <f>VLOOKUP(AO1479,'MV-SigB'!F:J,3,FALSE)</f>
        <v>0</v>
      </c>
      <c r="AL1479" s="15">
        <v>19</v>
      </c>
      <c r="AM1479" s="6"/>
      <c r="AN1479" s="6">
        <v>9</v>
      </c>
      <c r="AO1479" s="7">
        <v>397</v>
      </c>
    </row>
    <row r="1480" spans="2:41" x14ac:dyDescent="0.2">
      <c r="B1480" s="5" t="s">
        <v>1615</v>
      </c>
      <c r="C1480" s="6" t="str">
        <f t="shared" si="123"/>
        <v>P23780</v>
      </c>
      <c r="D1480" s="6" t="s">
        <v>1616</v>
      </c>
      <c r="E1480" s="6" t="s">
        <v>1617</v>
      </c>
      <c r="F1480" s="6" t="s">
        <v>1618</v>
      </c>
      <c r="G1480" s="6" t="str">
        <f>IFERROR(VLOOKUP(C1480,Tabelle3!A:H,8,FALSE),"")</f>
        <v/>
      </c>
      <c r="H1480" s="6">
        <v>1</v>
      </c>
      <c r="I1480" s="6">
        <v>2</v>
      </c>
      <c r="J1480" s="6">
        <v>2</v>
      </c>
      <c r="K1480" s="6">
        <v>4.9000000000000004</v>
      </c>
      <c r="L1480" s="6">
        <v>73.12</v>
      </c>
      <c r="M1480" s="6">
        <v>647</v>
      </c>
      <c r="N1480" s="6">
        <v>0</v>
      </c>
      <c r="O1480" s="6">
        <v>4.7904</v>
      </c>
      <c r="P1480" s="6">
        <v>2416700</v>
      </c>
      <c r="Q1480" s="6">
        <v>0</v>
      </c>
      <c r="R1480" s="6">
        <v>0</v>
      </c>
      <c r="S1480" s="6">
        <v>0</v>
      </c>
      <c r="T1480" s="6">
        <v>0</v>
      </c>
      <c r="U1480" s="6">
        <v>2416700</v>
      </c>
      <c r="V1480" s="6">
        <v>0</v>
      </c>
      <c r="W1480" s="6">
        <v>0</v>
      </c>
      <c r="X1480" s="6">
        <v>0</v>
      </c>
      <c r="Y1480" s="6"/>
      <c r="Z1480" s="6"/>
      <c r="AA1480" s="6"/>
      <c r="AB1480" s="6"/>
      <c r="AC1480" s="6">
        <v>399420</v>
      </c>
      <c r="AD1480" s="6"/>
      <c r="AE1480" s="6"/>
      <c r="AF1480" s="6"/>
      <c r="AG1480" s="6" t="e">
        <f t="shared" si="119"/>
        <v>#DIV/0!</v>
      </c>
      <c r="AH1480" s="6" t="e">
        <f t="shared" si="120"/>
        <v>#DIV/0!</v>
      </c>
      <c r="AI1480" s="6" t="e">
        <f t="shared" si="121"/>
        <v>#DIV/0!</v>
      </c>
      <c r="AJ1480" s="6" t="e">
        <f t="shared" si="122"/>
        <v>#DIV/0!</v>
      </c>
      <c r="AK1480" s="6">
        <f>VLOOKUP(AO1480,'MV-SigB'!F:J,3,FALSE)</f>
        <v>0</v>
      </c>
      <c r="AL1480" s="15">
        <v>19</v>
      </c>
      <c r="AM1480" s="6"/>
      <c r="AN1480" s="6">
        <v>2</v>
      </c>
      <c r="AO1480" s="7">
        <v>441</v>
      </c>
    </row>
    <row r="1481" spans="2:41" x14ac:dyDescent="0.2">
      <c r="B1481" s="5" t="s">
        <v>1631</v>
      </c>
      <c r="C1481" s="6" t="str">
        <f t="shared" si="123"/>
        <v>P25688</v>
      </c>
      <c r="D1481" s="6" t="s">
        <v>1632</v>
      </c>
      <c r="E1481" s="6" t="s">
        <v>1633</v>
      </c>
      <c r="F1481" s="6" t="s">
        <v>1634</v>
      </c>
      <c r="G1481" s="6">
        <f>IFERROR(VLOOKUP(C1481,Tabelle3!A:H,8,FALSE),"")</f>
        <v>1</v>
      </c>
      <c r="H1481" s="6">
        <v>2</v>
      </c>
      <c r="I1481" s="6">
        <v>9</v>
      </c>
      <c r="J1481" s="6">
        <v>9</v>
      </c>
      <c r="K1481" s="6">
        <v>41.6</v>
      </c>
      <c r="L1481" s="6">
        <v>35.039000000000001</v>
      </c>
      <c r="M1481" s="6">
        <v>303</v>
      </c>
      <c r="N1481" s="6">
        <v>0</v>
      </c>
      <c r="O1481" s="6">
        <v>77.534000000000006</v>
      </c>
      <c r="P1481" s="6">
        <v>76134000</v>
      </c>
      <c r="Q1481" s="6">
        <v>0</v>
      </c>
      <c r="R1481" s="6">
        <v>76134000</v>
      </c>
      <c r="S1481" s="6">
        <v>0</v>
      </c>
      <c r="T1481" s="6">
        <v>0</v>
      </c>
      <c r="U1481" s="6">
        <v>0</v>
      </c>
      <c r="V1481" s="6">
        <v>0</v>
      </c>
      <c r="W1481" s="6">
        <v>0</v>
      </c>
      <c r="X1481" s="6">
        <v>0</v>
      </c>
      <c r="Y1481" s="6"/>
      <c r="Z1481" s="6">
        <v>5376700</v>
      </c>
      <c r="AA1481" s="6"/>
      <c r="AB1481" s="6"/>
      <c r="AC1481" s="6"/>
      <c r="AD1481" s="6"/>
      <c r="AE1481" s="6"/>
      <c r="AF1481" s="6"/>
      <c r="AG1481" s="6" t="e">
        <f t="shared" si="119"/>
        <v>#DIV/0!</v>
      </c>
      <c r="AH1481" s="6" t="e">
        <f t="shared" si="120"/>
        <v>#DIV/0!</v>
      </c>
      <c r="AI1481" s="6" t="e">
        <f t="shared" si="121"/>
        <v>#DIV/0!</v>
      </c>
      <c r="AJ1481" s="6" t="e">
        <f t="shared" si="122"/>
        <v>#DIV/0!</v>
      </c>
      <c r="AK1481" s="6">
        <f>VLOOKUP(AO1481,'MV-SigB'!F:J,3,FALSE)</f>
        <v>0</v>
      </c>
      <c r="AL1481" s="15">
        <v>19</v>
      </c>
      <c r="AM1481" s="6"/>
      <c r="AN1481" s="6">
        <v>11</v>
      </c>
      <c r="AO1481" s="7">
        <v>445</v>
      </c>
    </row>
    <row r="1482" spans="2:41" x14ac:dyDescent="0.2">
      <c r="B1482" s="5" t="s">
        <v>1901</v>
      </c>
      <c r="C1482" s="6" t="str">
        <f t="shared" si="123"/>
        <v>P50481</v>
      </c>
      <c r="D1482" s="6" t="s">
        <v>1902</v>
      </c>
      <c r="E1482" s="6" t="s">
        <v>1903</v>
      </c>
      <c r="F1482" s="6" t="s">
        <v>1904</v>
      </c>
      <c r="G1482" s="6" t="str">
        <f>IFERROR(VLOOKUP(C1482,Tabelle3!A:H,8,FALSE),"")</f>
        <v/>
      </c>
      <c r="H1482" s="6">
        <v>1</v>
      </c>
      <c r="I1482" s="6">
        <v>1</v>
      </c>
      <c r="J1482" s="6">
        <v>1</v>
      </c>
      <c r="K1482" s="6">
        <v>2.8</v>
      </c>
      <c r="L1482" s="6">
        <v>44.009</v>
      </c>
      <c r="M1482" s="6">
        <v>400</v>
      </c>
      <c r="N1482" s="6">
        <v>1</v>
      </c>
      <c r="O1482" s="6">
        <v>-2</v>
      </c>
      <c r="P1482" s="6">
        <v>1592100</v>
      </c>
      <c r="Q1482" s="6">
        <v>0</v>
      </c>
      <c r="R1482" s="6">
        <v>0</v>
      </c>
      <c r="S1482" s="6">
        <v>0</v>
      </c>
      <c r="T1482" s="6">
        <v>0</v>
      </c>
      <c r="U1482" s="6">
        <v>1592100</v>
      </c>
      <c r="V1482" s="6">
        <v>0</v>
      </c>
      <c r="W1482" s="6">
        <v>0</v>
      </c>
      <c r="X1482" s="6">
        <v>0</v>
      </c>
      <c r="Y1482" s="6"/>
      <c r="Z1482" s="6"/>
      <c r="AA1482" s="6"/>
      <c r="AB1482" s="6"/>
      <c r="AC1482" s="6">
        <v>174850</v>
      </c>
      <c r="AD1482" s="6"/>
      <c r="AE1482" s="6"/>
      <c r="AF1482" s="6"/>
      <c r="AG1482" s="6" t="e">
        <f t="shared" si="119"/>
        <v>#DIV/0!</v>
      </c>
      <c r="AH1482" s="6" t="e">
        <f t="shared" si="120"/>
        <v>#DIV/0!</v>
      </c>
      <c r="AI1482" s="6" t="e">
        <f t="shared" si="121"/>
        <v>#DIV/0!</v>
      </c>
      <c r="AJ1482" s="6" t="e">
        <f t="shared" si="122"/>
        <v>#DIV/0!</v>
      </c>
      <c r="AK1482" s="6">
        <f>VLOOKUP(AO1482,'MV-SigB'!F:J,3,FALSE)</f>
        <v>0</v>
      </c>
      <c r="AL1482" s="15">
        <v>19</v>
      </c>
      <c r="AM1482" s="6"/>
      <c r="AN1482" s="6">
        <v>1</v>
      </c>
      <c r="AO1482" s="7">
        <v>513</v>
      </c>
    </row>
    <row r="1483" spans="2:41" x14ac:dyDescent="0.2">
      <c r="B1483" s="5" t="s">
        <v>2021</v>
      </c>
      <c r="C1483" s="6" t="str">
        <f t="shared" si="123"/>
        <v>P56371</v>
      </c>
      <c r="D1483" s="6" t="s">
        <v>2022</v>
      </c>
      <c r="E1483" s="6" t="s">
        <v>2023</v>
      </c>
      <c r="F1483" s="6" t="s">
        <v>2024</v>
      </c>
      <c r="G1483" s="6" t="str">
        <f>IFERROR(VLOOKUP(C1483,Tabelle3!A:H,8,FALSE),"")</f>
        <v/>
      </c>
      <c r="H1483" s="6">
        <v>2</v>
      </c>
      <c r="I1483" s="6">
        <v>2</v>
      </c>
      <c r="J1483" s="6">
        <v>2</v>
      </c>
      <c r="K1483" s="6">
        <v>13.3</v>
      </c>
      <c r="L1483" s="6">
        <v>24.408000000000001</v>
      </c>
      <c r="M1483" s="6">
        <v>218</v>
      </c>
      <c r="N1483" s="6">
        <v>0</v>
      </c>
      <c r="O1483" s="6">
        <v>4.8170999999999999</v>
      </c>
      <c r="P1483" s="6">
        <v>496040</v>
      </c>
      <c r="Q1483" s="6">
        <v>0</v>
      </c>
      <c r="R1483" s="6">
        <v>0</v>
      </c>
      <c r="S1483" s="6">
        <v>0</v>
      </c>
      <c r="T1483" s="6">
        <v>496040</v>
      </c>
      <c r="U1483" s="6">
        <v>0</v>
      </c>
      <c r="V1483" s="6">
        <v>0</v>
      </c>
      <c r="W1483" s="6">
        <v>0</v>
      </c>
      <c r="X1483" s="6">
        <v>0</v>
      </c>
      <c r="Y1483" s="6"/>
      <c r="Z1483" s="6"/>
      <c r="AA1483" s="6"/>
      <c r="AB1483" s="6">
        <v>196800</v>
      </c>
      <c r="AC1483" s="6"/>
      <c r="AD1483" s="6"/>
      <c r="AE1483" s="6"/>
      <c r="AF1483" s="6"/>
      <c r="AG1483" s="6" t="e">
        <f t="shared" si="119"/>
        <v>#DIV/0!</v>
      </c>
      <c r="AH1483" s="6" t="e">
        <f t="shared" si="120"/>
        <v>#DIV/0!</v>
      </c>
      <c r="AI1483" s="6" t="e">
        <f t="shared" si="121"/>
        <v>#DIV/0!</v>
      </c>
      <c r="AJ1483" s="6" t="e">
        <f t="shared" si="122"/>
        <v>#DIV/0!</v>
      </c>
      <c r="AK1483" s="6">
        <f>VLOOKUP(AO1483,'MV-SigB'!F:J,3,FALSE)</f>
        <v>0</v>
      </c>
      <c r="AL1483" s="15">
        <v>19</v>
      </c>
      <c r="AM1483" s="6"/>
      <c r="AN1483" s="6">
        <v>3</v>
      </c>
      <c r="AO1483" s="7">
        <v>543</v>
      </c>
    </row>
    <row r="1484" spans="2:41" x14ac:dyDescent="0.2">
      <c r="B1484" s="5" t="s">
        <v>2109</v>
      </c>
      <c r="C1484" s="6" t="str">
        <f t="shared" si="123"/>
        <v>P60322</v>
      </c>
      <c r="D1484" s="6" t="s">
        <v>2110</v>
      </c>
      <c r="E1484" s="6" t="s">
        <v>2111</v>
      </c>
      <c r="F1484" s="6" t="s">
        <v>2112</v>
      </c>
      <c r="G1484" s="6" t="str">
        <f>IFERROR(VLOOKUP(C1484,Tabelle3!A:H,8,FALSE),"")</f>
        <v/>
      </c>
      <c r="H1484" s="6">
        <v>1</v>
      </c>
      <c r="I1484" s="6">
        <v>1</v>
      </c>
      <c r="J1484" s="6">
        <v>1</v>
      </c>
      <c r="K1484" s="6">
        <v>19.899999999999999</v>
      </c>
      <c r="L1484" s="6">
        <v>15.596</v>
      </c>
      <c r="M1484" s="6">
        <v>136</v>
      </c>
      <c r="N1484" s="6">
        <v>1</v>
      </c>
      <c r="O1484" s="6">
        <v>-2</v>
      </c>
      <c r="P1484" s="6">
        <v>10480000</v>
      </c>
      <c r="Q1484" s="6">
        <v>0</v>
      </c>
      <c r="R1484" s="6">
        <v>0</v>
      </c>
      <c r="S1484" s="6">
        <v>0</v>
      </c>
      <c r="T1484" s="6">
        <v>0</v>
      </c>
      <c r="U1484" s="6">
        <v>0</v>
      </c>
      <c r="V1484" s="6">
        <v>10480000</v>
      </c>
      <c r="W1484" s="6">
        <v>0</v>
      </c>
      <c r="X1484" s="6">
        <v>0</v>
      </c>
      <c r="Y1484" s="6"/>
      <c r="Z1484" s="6"/>
      <c r="AA1484" s="6"/>
      <c r="AB1484" s="6"/>
      <c r="AC1484" s="6"/>
      <c r="AD1484" s="6">
        <v>426700</v>
      </c>
      <c r="AE1484" s="6"/>
      <c r="AF1484" s="6"/>
      <c r="AG1484" s="6" t="e">
        <f t="shared" si="119"/>
        <v>#DIV/0!</v>
      </c>
      <c r="AH1484" s="6" t="e">
        <f t="shared" si="120"/>
        <v>#DIV/0!</v>
      </c>
      <c r="AI1484" s="6" t="e">
        <f t="shared" si="121"/>
        <v>#DIV/0!</v>
      </c>
      <c r="AJ1484" s="6" t="e">
        <f t="shared" si="122"/>
        <v>#DIV/0!</v>
      </c>
      <c r="AK1484" s="6">
        <f>VLOOKUP(AO1484,'MV-SigB'!F:J,3,FALSE)</f>
        <v>0</v>
      </c>
      <c r="AL1484" s="15">
        <v>19</v>
      </c>
      <c r="AM1484" s="6"/>
      <c r="AN1484" s="6">
        <v>1</v>
      </c>
      <c r="AO1484" s="7">
        <v>565</v>
      </c>
    </row>
    <row r="1485" spans="2:41" x14ac:dyDescent="0.2">
      <c r="B1485" s="5" t="s">
        <v>2149</v>
      </c>
      <c r="C1485" s="6" t="str">
        <f t="shared" si="123"/>
        <v>P61211</v>
      </c>
      <c r="D1485" s="6" t="s">
        <v>2150</v>
      </c>
      <c r="E1485" s="6" t="s">
        <v>2151</v>
      </c>
      <c r="F1485" s="6" t="s">
        <v>2152</v>
      </c>
      <c r="G1485" s="6" t="str">
        <f>IFERROR(VLOOKUP(C1485,Tabelle3!A:H,8,FALSE),"")</f>
        <v/>
      </c>
      <c r="H1485" s="6">
        <v>1</v>
      </c>
      <c r="I1485" s="6">
        <v>1</v>
      </c>
      <c r="J1485" s="6">
        <v>1</v>
      </c>
      <c r="K1485" s="6">
        <v>8.8000000000000007</v>
      </c>
      <c r="L1485" s="6">
        <v>20.411000000000001</v>
      </c>
      <c r="M1485" s="6">
        <v>181</v>
      </c>
      <c r="N1485" s="6">
        <v>0</v>
      </c>
      <c r="O1485" s="6">
        <v>2.3067000000000002</v>
      </c>
      <c r="P1485" s="6">
        <v>861940</v>
      </c>
      <c r="Q1485" s="6">
        <v>0</v>
      </c>
      <c r="R1485" s="6">
        <v>0</v>
      </c>
      <c r="S1485" s="6">
        <v>0</v>
      </c>
      <c r="T1485" s="6">
        <v>0</v>
      </c>
      <c r="U1485" s="6">
        <v>0</v>
      </c>
      <c r="V1485" s="6">
        <v>0</v>
      </c>
      <c r="W1485" s="6">
        <v>0</v>
      </c>
      <c r="X1485" s="6">
        <v>861940</v>
      </c>
      <c r="Y1485" s="6"/>
      <c r="Z1485" s="6"/>
      <c r="AA1485" s="6"/>
      <c r="AB1485" s="6"/>
      <c r="AC1485" s="6"/>
      <c r="AD1485" s="6"/>
      <c r="AE1485" s="6"/>
      <c r="AF1485" s="6">
        <v>192120</v>
      </c>
      <c r="AG1485" s="6" t="e">
        <f t="shared" si="119"/>
        <v>#DIV/0!</v>
      </c>
      <c r="AH1485" s="6" t="e">
        <f t="shared" si="120"/>
        <v>#DIV/0!</v>
      </c>
      <c r="AI1485" s="6" t="e">
        <f t="shared" si="121"/>
        <v>#DIV/0!</v>
      </c>
      <c r="AJ1485" s="6" t="e">
        <f t="shared" si="122"/>
        <v>#DIV/0!</v>
      </c>
      <c r="AK1485" s="6">
        <f>VLOOKUP(AO1485,'MV-SigB'!F:J,3,FALSE)</f>
        <v>0</v>
      </c>
      <c r="AL1485" s="15">
        <v>19</v>
      </c>
      <c r="AM1485" s="6"/>
      <c r="AN1485" s="6">
        <v>1</v>
      </c>
      <c r="AO1485" s="7">
        <v>575</v>
      </c>
    </row>
    <row r="1486" spans="2:41" x14ac:dyDescent="0.2">
      <c r="B1486" s="5" t="s">
        <v>2209</v>
      </c>
      <c r="C1486" s="6" t="str">
        <f t="shared" si="123"/>
        <v>P62342</v>
      </c>
      <c r="D1486" s="6" t="s">
        <v>2210</v>
      </c>
      <c r="E1486" s="6" t="s">
        <v>2211</v>
      </c>
      <c r="F1486" s="6" t="s">
        <v>2212</v>
      </c>
      <c r="G1486" s="6" t="str">
        <f>IFERROR(VLOOKUP(C1486,Tabelle3!A:H,8,FALSE),"")</f>
        <v/>
      </c>
      <c r="H1486" s="6">
        <v>1</v>
      </c>
      <c r="I1486" s="6">
        <v>1</v>
      </c>
      <c r="J1486" s="6">
        <v>1</v>
      </c>
      <c r="K1486" s="6">
        <v>6.7</v>
      </c>
      <c r="L1486" s="6">
        <v>22.292000000000002</v>
      </c>
      <c r="M1486" s="6">
        <v>195</v>
      </c>
      <c r="N1486" s="6">
        <v>0</v>
      </c>
      <c r="O1486" s="6">
        <v>2.4975999999999998</v>
      </c>
      <c r="P1486" s="6">
        <v>561770</v>
      </c>
      <c r="Q1486" s="6">
        <v>0</v>
      </c>
      <c r="R1486" s="6">
        <v>0</v>
      </c>
      <c r="S1486" s="6">
        <v>0</v>
      </c>
      <c r="T1486" s="6">
        <v>0</v>
      </c>
      <c r="U1486" s="6">
        <v>561770</v>
      </c>
      <c r="V1486" s="6">
        <v>0</v>
      </c>
      <c r="W1486" s="6">
        <v>0</v>
      </c>
      <c r="X1486" s="6">
        <v>0</v>
      </c>
      <c r="Y1486" s="6"/>
      <c r="Z1486" s="6"/>
      <c r="AA1486" s="6"/>
      <c r="AB1486" s="6"/>
      <c r="AC1486" s="6">
        <v>415350</v>
      </c>
      <c r="AD1486" s="6"/>
      <c r="AE1486" s="6"/>
      <c r="AF1486" s="6"/>
      <c r="AG1486" s="6" t="e">
        <f t="shared" si="119"/>
        <v>#DIV/0!</v>
      </c>
      <c r="AH1486" s="6" t="e">
        <f t="shared" si="120"/>
        <v>#DIV/0!</v>
      </c>
      <c r="AI1486" s="6" t="e">
        <f t="shared" si="121"/>
        <v>#DIV/0!</v>
      </c>
      <c r="AJ1486" s="6" t="e">
        <f t="shared" si="122"/>
        <v>#DIV/0!</v>
      </c>
      <c r="AK1486" s="6">
        <f>VLOOKUP(AO1486,'MV-SigB'!F:J,3,FALSE)</f>
        <v>0</v>
      </c>
      <c r="AL1486" s="15">
        <v>19</v>
      </c>
      <c r="AM1486" s="6"/>
      <c r="AN1486" s="6">
        <v>1</v>
      </c>
      <c r="AO1486" s="7">
        <v>590</v>
      </c>
    </row>
    <row r="1487" spans="2:41" x14ac:dyDescent="0.2">
      <c r="B1487" s="5" t="s">
        <v>2213</v>
      </c>
      <c r="C1487" s="6" t="str">
        <f t="shared" si="123"/>
        <v>P62492</v>
      </c>
      <c r="D1487" s="6" t="s">
        <v>2214</v>
      </c>
      <c r="E1487" s="6" t="s">
        <v>2215</v>
      </c>
      <c r="F1487" s="6" t="s">
        <v>2216</v>
      </c>
      <c r="G1487" s="6">
        <f>IFERROR(VLOOKUP(C1487,Tabelle3!A:H,8,FALSE),"")</f>
        <v>1</v>
      </c>
      <c r="H1487" s="6">
        <v>3</v>
      </c>
      <c r="I1487" s="6">
        <v>15</v>
      </c>
      <c r="J1487" s="6">
        <v>1</v>
      </c>
      <c r="K1487" s="6">
        <v>63.9</v>
      </c>
      <c r="L1487" s="6">
        <v>24.393000000000001</v>
      </c>
      <c r="M1487" s="6">
        <v>216</v>
      </c>
      <c r="N1487" s="6">
        <v>4.0296000000000004E-3</v>
      </c>
      <c r="O1487" s="6">
        <v>1.7937000000000001</v>
      </c>
      <c r="P1487" s="6">
        <v>4521400</v>
      </c>
      <c r="Q1487" s="6">
        <v>0</v>
      </c>
      <c r="R1487" s="6">
        <v>0</v>
      </c>
      <c r="S1487" s="6">
        <v>4521400</v>
      </c>
      <c r="T1487" s="6">
        <v>0</v>
      </c>
      <c r="U1487" s="6">
        <v>0</v>
      </c>
      <c r="V1487" s="6">
        <v>0</v>
      </c>
      <c r="W1487" s="6">
        <v>0</v>
      </c>
      <c r="X1487" s="6">
        <v>0</v>
      </c>
      <c r="Y1487" s="6"/>
      <c r="Z1487" s="6"/>
      <c r="AA1487" s="6">
        <v>1548400</v>
      </c>
      <c r="AB1487" s="6"/>
      <c r="AC1487" s="6"/>
      <c r="AD1487" s="6"/>
      <c r="AE1487" s="6"/>
      <c r="AF1487" s="6"/>
      <c r="AG1487" s="6" t="e">
        <f t="shared" si="119"/>
        <v>#DIV/0!</v>
      </c>
      <c r="AH1487" s="6" t="e">
        <f t="shared" si="120"/>
        <v>#DIV/0!</v>
      </c>
      <c r="AI1487" s="6" t="e">
        <f t="shared" si="121"/>
        <v>#DIV/0!</v>
      </c>
      <c r="AJ1487" s="6" t="e">
        <f t="shared" si="122"/>
        <v>#DIV/0!</v>
      </c>
      <c r="AK1487" s="6">
        <f>VLOOKUP(AO1487,'MV-SigB'!F:J,3,FALSE)</f>
        <v>0</v>
      </c>
      <c r="AL1487" s="15">
        <v>19</v>
      </c>
      <c r="AM1487" s="6"/>
      <c r="AN1487" s="6">
        <v>1</v>
      </c>
      <c r="AO1487" s="7">
        <v>591</v>
      </c>
    </row>
    <row r="1488" spans="2:41" x14ac:dyDescent="0.2">
      <c r="B1488" s="5" t="s">
        <v>2261</v>
      </c>
      <c r="C1488" s="6" t="str">
        <f t="shared" si="123"/>
        <v>P62918</v>
      </c>
      <c r="D1488" s="6" t="s">
        <v>2262</v>
      </c>
      <c r="E1488" s="6" t="s">
        <v>2263</v>
      </c>
      <c r="F1488" s="6" t="s">
        <v>2264</v>
      </c>
      <c r="G1488" s="6" t="str">
        <f>IFERROR(VLOOKUP(C1488,Tabelle3!A:H,8,FALSE),"")</f>
        <v/>
      </c>
      <c r="H1488" s="6">
        <v>1</v>
      </c>
      <c r="I1488" s="6">
        <v>1</v>
      </c>
      <c r="J1488" s="6">
        <v>1</v>
      </c>
      <c r="K1488" s="6">
        <v>6.2</v>
      </c>
      <c r="L1488" s="6">
        <v>28.024000000000001</v>
      </c>
      <c r="M1488" s="6">
        <v>257</v>
      </c>
      <c r="N1488" s="6">
        <v>2.7063999999999999E-3</v>
      </c>
      <c r="O1488" s="6">
        <v>1.9079999999999999</v>
      </c>
      <c r="P1488" s="6">
        <v>784670</v>
      </c>
      <c r="Q1488" s="6">
        <v>0</v>
      </c>
      <c r="R1488" s="6">
        <v>0</v>
      </c>
      <c r="S1488" s="6">
        <v>0</v>
      </c>
      <c r="T1488" s="6">
        <v>784670</v>
      </c>
      <c r="U1488" s="6">
        <v>0</v>
      </c>
      <c r="V1488" s="6">
        <v>0</v>
      </c>
      <c r="W1488" s="6">
        <v>0</v>
      </c>
      <c r="X1488" s="6">
        <v>0</v>
      </c>
      <c r="Y1488" s="6"/>
      <c r="Z1488" s="6"/>
      <c r="AA1488" s="6"/>
      <c r="AB1488" s="6">
        <v>311320</v>
      </c>
      <c r="AC1488" s="6"/>
      <c r="AD1488" s="6"/>
      <c r="AE1488" s="6"/>
      <c r="AF1488" s="6"/>
      <c r="AG1488" s="6" t="e">
        <f t="shared" si="119"/>
        <v>#DIV/0!</v>
      </c>
      <c r="AH1488" s="6" t="e">
        <f t="shared" si="120"/>
        <v>#DIV/0!</v>
      </c>
      <c r="AI1488" s="6" t="e">
        <f t="shared" si="121"/>
        <v>#DIV/0!</v>
      </c>
      <c r="AJ1488" s="6" t="e">
        <f t="shared" si="122"/>
        <v>#DIV/0!</v>
      </c>
      <c r="AK1488" s="6">
        <f>VLOOKUP(AO1488,'MV-SigB'!F:J,3,FALSE)</f>
        <v>0</v>
      </c>
      <c r="AL1488" s="15">
        <v>19</v>
      </c>
      <c r="AM1488" s="6"/>
      <c r="AN1488" s="6">
        <v>1</v>
      </c>
      <c r="AO1488" s="7">
        <v>603</v>
      </c>
    </row>
    <row r="1489" spans="2:41" x14ac:dyDescent="0.2">
      <c r="B1489" s="5" t="s">
        <v>2371</v>
      </c>
      <c r="C1489" s="6" t="str">
        <f t="shared" si="123"/>
        <v>P97465</v>
      </c>
      <c r="D1489" s="6" t="s">
        <v>2372</v>
      </c>
      <c r="E1489" s="6" t="s">
        <v>2373</v>
      </c>
      <c r="F1489" s="6" t="s">
        <v>2374</v>
      </c>
      <c r="G1489" s="6" t="str">
        <f>IFERROR(VLOOKUP(C1489,Tabelle3!A:H,8,FALSE),"")</f>
        <v/>
      </c>
      <c r="H1489" s="6">
        <v>1</v>
      </c>
      <c r="I1489" s="6">
        <v>1</v>
      </c>
      <c r="J1489" s="6">
        <v>1</v>
      </c>
      <c r="K1489" s="6">
        <v>3.1</v>
      </c>
      <c r="L1489" s="6">
        <v>52.451000000000001</v>
      </c>
      <c r="M1489" s="6">
        <v>482</v>
      </c>
      <c r="N1489" s="6">
        <v>1</v>
      </c>
      <c r="O1489" s="6">
        <v>-2</v>
      </c>
      <c r="P1489" s="6">
        <v>600660</v>
      </c>
      <c r="Q1489" s="6">
        <v>0</v>
      </c>
      <c r="R1489" s="6">
        <v>0</v>
      </c>
      <c r="S1489" s="6">
        <v>600660</v>
      </c>
      <c r="T1489" s="6">
        <v>0</v>
      </c>
      <c r="U1489" s="6">
        <v>0</v>
      </c>
      <c r="V1489" s="6">
        <v>0</v>
      </c>
      <c r="W1489" s="6">
        <v>0</v>
      </c>
      <c r="X1489" s="6">
        <v>0</v>
      </c>
      <c r="Y1489" s="6"/>
      <c r="Z1489" s="6"/>
      <c r="AA1489" s="6">
        <v>151210</v>
      </c>
      <c r="AB1489" s="6"/>
      <c r="AC1489" s="6"/>
      <c r="AD1489" s="6"/>
      <c r="AE1489" s="6"/>
      <c r="AF1489" s="6"/>
      <c r="AG1489" s="6" t="e">
        <f t="shared" si="119"/>
        <v>#DIV/0!</v>
      </c>
      <c r="AH1489" s="6" t="e">
        <f t="shared" si="120"/>
        <v>#DIV/0!</v>
      </c>
      <c r="AI1489" s="6" t="e">
        <f t="shared" si="121"/>
        <v>#DIV/0!</v>
      </c>
      <c r="AJ1489" s="6" t="e">
        <f t="shared" si="122"/>
        <v>#DIV/0!</v>
      </c>
      <c r="AK1489" s="6">
        <f>VLOOKUP(AO1489,'MV-SigB'!F:J,3,FALSE)</f>
        <v>0</v>
      </c>
      <c r="AL1489" s="15">
        <v>19</v>
      </c>
      <c r="AM1489" s="6"/>
      <c r="AN1489" s="6">
        <v>1</v>
      </c>
      <c r="AO1489" s="7">
        <v>631</v>
      </c>
    </row>
    <row r="1490" spans="2:41" x14ac:dyDescent="0.2">
      <c r="B1490" s="5" t="s">
        <v>2451</v>
      </c>
      <c r="C1490" s="6" t="str">
        <f t="shared" si="123"/>
        <v>Q05421</v>
      </c>
      <c r="D1490" s="6" t="s">
        <v>2452</v>
      </c>
      <c r="E1490" s="6" t="s">
        <v>2453</v>
      </c>
      <c r="F1490" s="6" t="s">
        <v>2454</v>
      </c>
      <c r="G1490" s="6">
        <f>IFERROR(VLOOKUP(C1490,Tabelle3!A:H,8,FALSE),"")</f>
        <v>1</v>
      </c>
      <c r="H1490" s="6">
        <v>1</v>
      </c>
      <c r="I1490" s="6">
        <v>1</v>
      </c>
      <c r="J1490" s="6">
        <v>1</v>
      </c>
      <c r="K1490" s="6">
        <v>5.3</v>
      </c>
      <c r="L1490" s="6">
        <v>56.804000000000002</v>
      </c>
      <c r="M1490" s="6">
        <v>493</v>
      </c>
      <c r="N1490" s="6">
        <v>9.7087000000000007E-3</v>
      </c>
      <c r="O1490" s="6">
        <v>1.3436999999999999</v>
      </c>
      <c r="P1490" s="6">
        <v>1503700</v>
      </c>
      <c r="Q1490" s="6">
        <v>0</v>
      </c>
      <c r="R1490" s="6">
        <v>0</v>
      </c>
      <c r="S1490" s="6">
        <v>0</v>
      </c>
      <c r="T1490" s="6">
        <v>0</v>
      </c>
      <c r="U1490" s="6">
        <v>0</v>
      </c>
      <c r="V1490" s="6">
        <v>1503700</v>
      </c>
      <c r="W1490" s="6">
        <v>0</v>
      </c>
      <c r="X1490" s="6">
        <v>0</v>
      </c>
      <c r="Y1490" s="6"/>
      <c r="Z1490" s="6"/>
      <c r="AA1490" s="6"/>
      <c r="AB1490" s="6"/>
      <c r="AC1490" s="6"/>
      <c r="AD1490" s="6">
        <v>61225</v>
      </c>
      <c r="AE1490" s="6"/>
      <c r="AF1490" s="6"/>
      <c r="AG1490" s="6" t="e">
        <f t="shared" si="119"/>
        <v>#DIV/0!</v>
      </c>
      <c r="AH1490" s="6" t="e">
        <f t="shared" si="120"/>
        <v>#DIV/0!</v>
      </c>
      <c r="AI1490" s="6" t="e">
        <f t="shared" si="121"/>
        <v>#DIV/0!</v>
      </c>
      <c r="AJ1490" s="6" t="e">
        <f t="shared" si="122"/>
        <v>#DIV/0!</v>
      </c>
      <c r="AK1490" s="6">
        <f>VLOOKUP(AO1490,'MV-SigB'!F:J,3,FALSE)</f>
        <v>0</v>
      </c>
      <c r="AL1490" s="15">
        <v>19</v>
      </c>
      <c r="AM1490" s="6"/>
      <c r="AN1490" s="6">
        <v>1</v>
      </c>
      <c r="AO1490" s="7">
        <v>651</v>
      </c>
    </row>
    <row r="1491" spans="2:41" x14ac:dyDescent="0.2">
      <c r="B1491" s="5" t="s">
        <v>2467</v>
      </c>
      <c r="C1491" s="6" t="str">
        <f t="shared" si="123"/>
        <v>Q08857</v>
      </c>
      <c r="D1491" s="6" t="s">
        <v>2468</v>
      </c>
      <c r="E1491" s="6" t="s">
        <v>2469</v>
      </c>
      <c r="F1491" s="6" t="s">
        <v>2470</v>
      </c>
      <c r="G1491" s="6" t="str">
        <f>IFERROR(VLOOKUP(C1491,Tabelle3!A:H,8,FALSE),"")</f>
        <v/>
      </c>
      <c r="H1491" s="6">
        <v>1</v>
      </c>
      <c r="I1491" s="6">
        <v>1</v>
      </c>
      <c r="J1491" s="6">
        <v>1</v>
      </c>
      <c r="K1491" s="6">
        <v>3.6</v>
      </c>
      <c r="L1491" s="6">
        <v>52.697000000000003</v>
      </c>
      <c r="M1491" s="6">
        <v>472</v>
      </c>
      <c r="N1491" s="6">
        <v>4.0267999999999997E-3</v>
      </c>
      <c r="O1491" s="6">
        <v>1.7929999999999999</v>
      </c>
      <c r="P1491" s="6">
        <v>94236</v>
      </c>
      <c r="Q1491" s="6">
        <v>0</v>
      </c>
      <c r="R1491" s="6">
        <v>0</v>
      </c>
      <c r="S1491" s="6">
        <v>0</v>
      </c>
      <c r="T1491" s="6">
        <v>0</v>
      </c>
      <c r="U1491" s="6">
        <v>0</v>
      </c>
      <c r="V1491" s="6">
        <v>94236</v>
      </c>
      <c r="W1491" s="6">
        <v>0</v>
      </c>
      <c r="X1491" s="6">
        <v>0</v>
      </c>
      <c r="Y1491" s="6"/>
      <c r="Z1491" s="6"/>
      <c r="AA1491" s="6"/>
      <c r="AB1491" s="6"/>
      <c r="AC1491" s="6"/>
      <c r="AD1491" s="6">
        <v>172550</v>
      </c>
      <c r="AE1491" s="6"/>
      <c r="AF1491" s="6"/>
      <c r="AG1491" s="6" t="e">
        <f t="shared" si="119"/>
        <v>#DIV/0!</v>
      </c>
      <c r="AH1491" s="6" t="e">
        <f t="shared" si="120"/>
        <v>#DIV/0!</v>
      </c>
      <c r="AI1491" s="6" t="e">
        <f t="shared" si="121"/>
        <v>#DIV/0!</v>
      </c>
      <c r="AJ1491" s="6" t="e">
        <f t="shared" si="122"/>
        <v>#DIV/0!</v>
      </c>
      <c r="AK1491" s="6">
        <f>VLOOKUP(AO1491,'MV-SigB'!F:J,3,FALSE)</f>
        <v>0</v>
      </c>
      <c r="AL1491" s="15">
        <v>19</v>
      </c>
      <c r="AM1491" s="6"/>
      <c r="AN1491" s="6">
        <v>1</v>
      </c>
      <c r="AO1491" s="7">
        <v>655</v>
      </c>
    </row>
    <row r="1492" spans="2:41" x14ac:dyDescent="0.2">
      <c r="B1492" s="5" t="s">
        <v>2471</v>
      </c>
      <c r="C1492" s="6" t="str">
        <f t="shared" si="123"/>
        <v>Q0VBB0</v>
      </c>
      <c r="D1492" s="6" t="s">
        <v>2472</v>
      </c>
      <c r="E1492" s="6" t="s">
        <v>2473</v>
      </c>
      <c r="F1492" s="6" t="s">
        <v>2474</v>
      </c>
      <c r="G1492" s="6">
        <f>IFERROR(VLOOKUP(C1492,Tabelle3!A:H,8,FALSE),"")</f>
        <v>1</v>
      </c>
      <c r="H1492" s="6">
        <v>1</v>
      </c>
      <c r="I1492" s="6">
        <v>1</v>
      </c>
      <c r="J1492" s="6">
        <v>1</v>
      </c>
      <c r="K1492" s="6">
        <v>5.6</v>
      </c>
      <c r="L1492" s="6">
        <v>20.420000000000002</v>
      </c>
      <c r="M1492" s="6">
        <v>177</v>
      </c>
      <c r="N1492" s="6">
        <v>4.6728999999999998E-3</v>
      </c>
      <c r="O1492" s="6">
        <v>1.7110000000000001</v>
      </c>
      <c r="P1492" s="6">
        <v>507970</v>
      </c>
      <c r="Q1492" s="6">
        <v>0</v>
      </c>
      <c r="R1492" s="6">
        <v>0</v>
      </c>
      <c r="S1492" s="6">
        <v>0</v>
      </c>
      <c r="T1492" s="6">
        <v>0</v>
      </c>
      <c r="U1492" s="6">
        <v>0</v>
      </c>
      <c r="V1492" s="6">
        <v>507970</v>
      </c>
      <c r="W1492" s="6">
        <v>0</v>
      </c>
      <c r="X1492" s="6">
        <v>0</v>
      </c>
      <c r="Y1492" s="6"/>
      <c r="Z1492" s="6"/>
      <c r="AA1492" s="6"/>
      <c r="AB1492" s="6"/>
      <c r="AC1492" s="6"/>
      <c r="AD1492" s="6">
        <v>324580</v>
      </c>
      <c r="AE1492" s="6"/>
      <c r="AF1492" s="6"/>
      <c r="AG1492" s="6" t="e">
        <f t="shared" si="119"/>
        <v>#DIV/0!</v>
      </c>
      <c r="AH1492" s="6" t="e">
        <f t="shared" si="120"/>
        <v>#DIV/0!</v>
      </c>
      <c r="AI1492" s="6" t="e">
        <f t="shared" si="121"/>
        <v>#DIV/0!</v>
      </c>
      <c r="AJ1492" s="6" t="e">
        <f t="shared" si="122"/>
        <v>#DIV/0!</v>
      </c>
      <c r="AK1492" s="6">
        <f>VLOOKUP(AO1492,'MV-SigB'!F:J,3,FALSE)</f>
        <v>0</v>
      </c>
      <c r="AL1492" s="15">
        <v>19</v>
      </c>
      <c r="AM1492" s="6"/>
      <c r="AN1492" s="6">
        <v>1</v>
      </c>
      <c r="AO1492" s="7">
        <v>656</v>
      </c>
    </row>
    <row r="1493" spans="2:41" x14ac:dyDescent="0.2">
      <c r="B1493" s="5" t="s">
        <v>2569</v>
      </c>
      <c r="C1493" s="6" t="str">
        <f t="shared" si="123"/>
        <v>Q3TYT1</v>
      </c>
      <c r="D1493" s="6"/>
      <c r="E1493" s="6" t="s">
        <v>2377</v>
      </c>
      <c r="F1493" s="6" t="s">
        <v>2570</v>
      </c>
      <c r="G1493" s="6">
        <f>IFERROR(VLOOKUP(C1493,Tabelle3!A:H,8,FALSE),"")</f>
        <v>1</v>
      </c>
      <c r="H1493" s="6">
        <v>1</v>
      </c>
      <c r="I1493" s="6">
        <v>11</v>
      </c>
      <c r="J1493" s="6">
        <v>1</v>
      </c>
      <c r="K1493" s="6">
        <v>42.7</v>
      </c>
      <c r="L1493" s="6">
        <v>37.68</v>
      </c>
      <c r="M1493" s="6">
        <v>337</v>
      </c>
      <c r="N1493" s="6">
        <v>1</v>
      </c>
      <c r="O1493" s="6">
        <v>-2</v>
      </c>
      <c r="P1493" s="6">
        <v>43862000</v>
      </c>
      <c r="Q1493" s="6">
        <v>0</v>
      </c>
      <c r="R1493" s="6">
        <v>0</v>
      </c>
      <c r="S1493" s="6">
        <v>0</v>
      </c>
      <c r="T1493" s="6">
        <v>0</v>
      </c>
      <c r="U1493" s="6">
        <v>43862000</v>
      </c>
      <c r="V1493" s="6">
        <v>0</v>
      </c>
      <c r="W1493" s="6">
        <v>0</v>
      </c>
      <c r="X1493" s="6">
        <v>0</v>
      </c>
      <c r="Y1493" s="6"/>
      <c r="Z1493" s="6"/>
      <c r="AA1493" s="6"/>
      <c r="AB1493" s="6"/>
      <c r="AC1493" s="6">
        <v>7249300</v>
      </c>
      <c r="AD1493" s="6"/>
      <c r="AE1493" s="6"/>
      <c r="AF1493" s="6"/>
      <c r="AG1493" s="6" t="e">
        <f t="shared" si="119"/>
        <v>#DIV/0!</v>
      </c>
      <c r="AH1493" s="6" t="e">
        <f t="shared" si="120"/>
        <v>#DIV/0!</v>
      </c>
      <c r="AI1493" s="6" t="e">
        <f t="shared" si="121"/>
        <v>#DIV/0!</v>
      </c>
      <c r="AJ1493" s="6" t="e">
        <f t="shared" si="122"/>
        <v>#DIV/0!</v>
      </c>
      <c r="AK1493" s="6">
        <f>VLOOKUP(AO1493,'MV-SigB'!F:J,3,FALSE)</f>
        <v>0</v>
      </c>
      <c r="AL1493" s="15">
        <v>19</v>
      </c>
      <c r="AM1493" s="6"/>
      <c r="AN1493" s="6">
        <v>1</v>
      </c>
      <c r="AO1493" s="7">
        <v>681</v>
      </c>
    </row>
    <row r="1494" spans="2:41" x14ac:dyDescent="0.2">
      <c r="B1494" s="5" t="s">
        <v>2842</v>
      </c>
      <c r="C1494" s="6" t="str">
        <f t="shared" si="123"/>
        <v>Q60597</v>
      </c>
      <c r="D1494" s="6" t="s">
        <v>2839</v>
      </c>
      <c r="E1494" s="6" t="s">
        <v>2840</v>
      </c>
      <c r="F1494" s="6" t="s">
        <v>2843</v>
      </c>
      <c r="G1494" s="6">
        <f>IFERROR(VLOOKUP(C1494,Tabelle3!A:H,8,FALSE),"")</f>
        <v>1</v>
      </c>
      <c r="H1494" s="6">
        <v>5</v>
      </c>
      <c r="I1494" s="6">
        <v>103</v>
      </c>
      <c r="J1494" s="6">
        <v>1</v>
      </c>
      <c r="K1494" s="6">
        <v>67.8</v>
      </c>
      <c r="L1494" s="6">
        <v>118.18</v>
      </c>
      <c r="M1494" s="6">
        <v>1038</v>
      </c>
      <c r="N1494" s="6">
        <v>1</v>
      </c>
      <c r="O1494" s="6">
        <v>-2</v>
      </c>
      <c r="P1494" s="6">
        <v>132610000</v>
      </c>
      <c r="Q1494" s="6">
        <v>0</v>
      </c>
      <c r="R1494" s="6">
        <v>132610000</v>
      </c>
      <c r="S1494" s="6">
        <v>0</v>
      </c>
      <c r="T1494" s="6">
        <v>0</v>
      </c>
      <c r="U1494" s="6">
        <v>0</v>
      </c>
      <c r="V1494" s="6">
        <v>0</v>
      </c>
      <c r="W1494" s="6">
        <v>0</v>
      </c>
      <c r="X1494" s="6">
        <v>0</v>
      </c>
      <c r="Y1494" s="6"/>
      <c r="Z1494" s="6">
        <v>9365200</v>
      </c>
      <c r="AA1494" s="6"/>
      <c r="AB1494" s="6"/>
      <c r="AC1494" s="6"/>
      <c r="AD1494" s="6"/>
      <c r="AE1494" s="6"/>
      <c r="AF1494" s="6"/>
      <c r="AG1494" s="6" t="e">
        <f t="shared" si="119"/>
        <v>#DIV/0!</v>
      </c>
      <c r="AH1494" s="6" t="e">
        <f t="shared" si="120"/>
        <v>#DIV/0!</v>
      </c>
      <c r="AI1494" s="6" t="e">
        <f t="shared" si="121"/>
        <v>#DIV/0!</v>
      </c>
      <c r="AJ1494" s="6" t="e">
        <f t="shared" si="122"/>
        <v>#DIV/0!</v>
      </c>
      <c r="AK1494" s="6">
        <f>VLOOKUP(AO1494,'MV-SigB'!F:J,3,FALSE)</f>
        <v>0</v>
      </c>
      <c r="AL1494" s="15">
        <v>19</v>
      </c>
      <c r="AM1494" s="6"/>
      <c r="AN1494" s="6">
        <v>1</v>
      </c>
      <c r="AO1494" s="7">
        <v>752</v>
      </c>
    </row>
    <row r="1495" spans="2:41" x14ac:dyDescent="0.2">
      <c r="B1495" s="5" t="s">
        <v>2988</v>
      </c>
      <c r="C1495" s="6" t="str">
        <f t="shared" si="123"/>
        <v>Q64191</v>
      </c>
      <c r="D1495" s="6" t="s">
        <v>2989</v>
      </c>
      <c r="E1495" s="6" t="s">
        <v>2990</v>
      </c>
      <c r="F1495" s="6" t="s">
        <v>2991</v>
      </c>
      <c r="G1495" s="6" t="str">
        <f>IFERROR(VLOOKUP(C1495,Tabelle3!A:H,8,FALSE),"")</f>
        <v/>
      </c>
      <c r="H1495" s="6">
        <v>1</v>
      </c>
      <c r="I1495" s="6">
        <v>1</v>
      </c>
      <c r="J1495" s="6">
        <v>1</v>
      </c>
      <c r="K1495" s="6">
        <v>9</v>
      </c>
      <c r="L1495" s="6">
        <v>37.021999999999998</v>
      </c>
      <c r="M1495" s="6">
        <v>346</v>
      </c>
      <c r="N1495" s="6">
        <v>0</v>
      </c>
      <c r="O1495" s="6">
        <v>49.45</v>
      </c>
      <c r="P1495" s="6">
        <v>2190700</v>
      </c>
      <c r="Q1495" s="6">
        <v>0</v>
      </c>
      <c r="R1495" s="6">
        <v>0</v>
      </c>
      <c r="S1495" s="6">
        <v>0</v>
      </c>
      <c r="T1495" s="6">
        <v>0</v>
      </c>
      <c r="U1495" s="6">
        <v>2190700</v>
      </c>
      <c r="V1495" s="6">
        <v>0</v>
      </c>
      <c r="W1495" s="6">
        <v>0</v>
      </c>
      <c r="X1495" s="6">
        <v>0</v>
      </c>
      <c r="Y1495" s="6"/>
      <c r="Z1495" s="6"/>
      <c r="AA1495" s="6"/>
      <c r="AB1495" s="6"/>
      <c r="AC1495" s="6">
        <v>1619800</v>
      </c>
      <c r="AD1495" s="6"/>
      <c r="AE1495" s="6"/>
      <c r="AF1495" s="6"/>
      <c r="AG1495" s="6" t="e">
        <f t="shared" si="119"/>
        <v>#DIV/0!</v>
      </c>
      <c r="AH1495" s="6" t="e">
        <f t="shared" si="120"/>
        <v>#DIV/0!</v>
      </c>
      <c r="AI1495" s="6" t="e">
        <f t="shared" si="121"/>
        <v>#DIV/0!</v>
      </c>
      <c r="AJ1495" s="6" t="e">
        <f t="shared" si="122"/>
        <v>#DIV/0!</v>
      </c>
      <c r="AK1495" s="6">
        <f>VLOOKUP(AO1495,'MV-SigB'!F:J,3,FALSE)</f>
        <v>0</v>
      </c>
      <c r="AL1495" s="15">
        <v>19</v>
      </c>
      <c r="AM1495" s="6"/>
      <c r="AN1495" s="6">
        <v>1</v>
      </c>
      <c r="AO1495" s="7">
        <v>789</v>
      </c>
    </row>
    <row r="1496" spans="2:41" x14ac:dyDescent="0.2">
      <c r="B1496" s="5" t="s">
        <v>3004</v>
      </c>
      <c r="C1496" s="6" t="str">
        <f t="shared" si="123"/>
        <v>Q64441</v>
      </c>
      <c r="D1496" s="6" t="s">
        <v>3005</v>
      </c>
      <c r="E1496" s="6" t="s">
        <v>3006</v>
      </c>
      <c r="F1496" s="6" t="s">
        <v>3007</v>
      </c>
      <c r="G1496" s="6">
        <f>IFERROR(VLOOKUP(C1496,Tabelle3!A:H,8,FALSE),"")</f>
        <v>1</v>
      </c>
      <c r="H1496" s="6">
        <v>1</v>
      </c>
      <c r="I1496" s="6">
        <v>4</v>
      </c>
      <c r="J1496" s="6">
        <v>4</v>
      </c>
      <c r="K1496" s="6">
        <v>10.7</v>
      </c>
      <c r="L1496" s="6">
        <v>59.453000000000003</v>
      </c>
      <c r="M1496" s="6">
        <v>514</v>
      </c>
      <c r="N1496" s="6">
        <v>0</v>
      </c>
      <c r="O1496" s="6">
        <v>63.38</v>
      </c>
      <c r="P1496" s="6">
        <v>27538000</v>
      </c>
      <c r="Q1496" s="6">
        <v>0</v>
      </c>
      <c r="R1496" s="6">
        <v>0</v>
      </c>
      <c r="S1496" s="6">
        <v>0</v>
      </c>
      <c r="T1496" s="6">
        <v>0</v>
      </c>
      <c r="U1496" s="6">
        <v>0</v>
      </c>
      <c r="V1496" s="6">
        <v>27538000</v>
      </c>
      <c r="W1496" s="6">
        <v>0</v>
      </c>
      <c r="X1496" s="6">
        <v>0</v>
      </c>
      <c r="Y1496" s="6"/>
      <c r="Z1496" s="6"/>
      <c r="AA1496" s="6"/>
      <c r="AB1496" s="6"/>
      <c r="AC1496" s="6"/>
      <c r="AD1496" s="6">
        <v>1381800</v>
      </c>
      <c r="AE1496" s="6"/>
      <c r="AF1496" s="6"/>
      <c r="AG1496" s="6" t="e">
        <f t="shared" si="119"/>
        <v>#DIV/0!</v>
      </c>
      <c r="AH1496" s="6" t="e">
        <f t="shared" si="120"/>
        <v>#DIV/0!</v>
      </c>
      <c r="AI1496" s="6" t="e">
        <f t="shared" si="121"/>
        <v>#DIV/0!</v>
      </c>
      <c r="AJ1496" s="6" t="e">
        <f t="shared" si="122"/>
        <v>#DIV/0!</v>
      </c>
      <c r="AK1496" s="6">
        <f>VLOOKUP(AO1496,'MV-SigB'!F:J,3,FALSE)</f>
        <v>0</v>
      </c>
      <c r="AL1496" s="15">
        <v>19</v>
      </c>
      <c r="AM1496" s="6"/>
      <c r="AN1496" s="6">
        <v>4</v>
      </c>
      <c r="AO1496" s="7">
        <v>793</v>
      </c>
    </row>
    <row r="1497" spans="2:41" x14ac:dyDescent="0.2">
      <c r="B1497" s="5" t="s">
        <v>3064</v>
      </c>
      <c r="C1497" s="6" t="str">
        <f t="shared" si="123"/>
        <v>Q6IR34</v>
      </c>
      <c r="D1497" s="6"/>
      <c r="E1497" s="6"/>
      <c r="F1497" s="6" t="s">
        <v>3065</v>
      </c>
      <c r="G1497" s="6" t="str">
        <f>IFERROR(VLOOKUP(C1497,Tabelle3!A:H,8,FALSE),"")</f>
        <v/>
      </c>
      <c r="H1497" s="6">
        <v>2</v>
      </c>
      <c r="I1497" s="6">
        <v>1</v>
      </c>
      <c r="J1497" s="6">
        <v>1</v>
      </c>
      <c r="K1497" s="6">
        <v>5.9</v>
      </c>
      <c r="L1497" s="6">
        <v>33.585000000000001</v>
      </c>
      <c r="M1497" s="6">
        <v>303</v>
      </c>
      <c r="N1497" s="6">
        <v>1</v>
      </c>
      <c r="O1497" s="6">
        <v>-2</v>
      </c>
      <c r="P1497" s="6">
        <v>592810</v>
      </c>
      <c r="Q1497" s="6">
        <v>0</v>
      </c>
      <c r="R1497" s="6">
        <v>592810</v>
      </c>
      <c r="S1497" s="6">
        <v>0</v>
      </c>
      <c r="T1497" s="6">
        <v>0</v>
      </c>
      <c r="U1497" s="6">
        <v>0</v>
      </c>
      <c r="V1497" s="6">
        <v>0</v>
      </c>
      <c r="W1497" s="6">
        <v>0</v>
      </c>
      <c r="X1497" s="6">
        <v>0</v>
      </c>
      <c r="Y1497" s="6"/>
      <c r="Z1497" s="6">
        <v>496400</v>
      </c>
      <c r="AA1497" s="6"/>
      <c r="AB1497" s="6"/>
      <c r="AC1497" s="6"/>
      <c r="AD1497" s="6"/>
      <c r="AE1497" s="6"/>
      <c r="AF1497" s="6"/>
      <c r="AG1497" s="6" t="e">
        <f t="shared" si="119"/>
        <v>#DIV/0!</v>
      </c>
      <c r="AH1497" s="6" t="e">
        <f t="shared" si="120"/>
        <v>#DIV/0!</v>
      </c>
      <c r="AI1497" s="6" t="e">
        <f t="shared" si="121"/>
        <v>#DIV/0!</v>
      </c>
      <c r="AJ1497" s="6" t="e">
        <f t="shared" si="122"/>
        <v>#DIV/0!</v>
      </c>
      <c r="AK1497" s="6">
        <f>VLOOKUP(AO1497,'MV-SigB'!F:J,3,FALSE)</f>
        <v>0</v>
      </c>
      <c r="AL1497" s="15">
        <v>19</v>
      </c>
      <c r="AM1497" s="6"/>
      <c r="AN1497" s="6">
        <v>1</v>
      </c>
      <c r="AO1497" s="7">
        <v>808</v>
      </c>
    </row>
    <row r="1498" spans="2:41" x14ac:dyDescent="0.2">
      <c r="B1498" s="5" t="s">
        <v>3070</v>
      </c>
      <c r="C1498" s="6" t="str">
        <f t="shared" si="123"/>
        <v>Q6P264</v>
      </c>
      <c r="D1498" s="6" t="s">
        <v>3071</v>
      </c>
      <c r="E1498" s="6" t="s">
        <v>3072</v>
      </c>
      <c r="F1498" s="6" t="s">
        <v>3073</v>
      </c>
      <c r="G1498" s="6" t="str">
        <f>IFERROR(VLOOKUP(C1498,Tabelle3!A:H,8,FALSE),"")</f>
        <v/>
      </c>
      <c r="H1498" s="6">
        <v>3</v>
      </c>
      <c r="I1498" s="6">
        <v>1</v>
      </c>
      <c r="J1498" s="6">
        <v>1</v>
      </c>
      <c r="K1498" s="6">
        <v>14.8</v>
      </c>
      <c r="L1498" s="6">
        <v>18.981999999999999</v>
      </c>
      <c r="M1498" s="6">
        <v>176</v>
      </c>
      <c r="N1498" s="6">
        <v>1</v>
      </c>
      <c r="O1498" s="6">
        <v>-2</v>
      </c>
      <c r="P1498" s="6">
        <v>823120</v>
      </c>
      <c r="Q1498" s="6">
        <v>0</v>
      </c>
      <c r="R1498" s="6">
        <v>0</v>
      </c>
      <c r="S1498" s="6">
        <v>823120</v>
      </c>
      <c r="T1498" s="6">
        <v>0</v>
      </c>
      <c r="U1498" s="6">
        <v>0</v>
      </c>
      <c r="V1498" s="6">
        <v>0</v>
      </c>
      <c r="W1498" s="6">
        <v>0</v>
      </c>
      <c r="X1498" s="6">
        <v>0</v>
      </c>
      <c r="Y1498" s="6"/>
      <c r="Z1498" s="6"/>
      <c r="AA1498" s="6">
        <v>184770</v>
      </c>
      <c r="AB1498" s="6"/>
      <c r="AC1498" s="6"/>
      <c r="AD1498" s="6"/>
      <c r="AE1498" s="6"/>
      <c r="AF1498" s="6"/>
      <c r="AG1498" s="6" t="e">
        <f t="shared" si="119"/>
        <v>#DIV/0!</v>
      </c>
      <c r="AH1498" s="6" t="e">
        <f t="shared" si="120"/>
        <v>#DIV/0!</v>
      </c>
      <c r="AI1498" s="6" t="e">
        <f t="shared" si="121"/>
        <v>#DIV/0!</v>
      </c>
      <c r="AJ1498" s="6" t="e">
        <f t="shared" si="122"/>
        <v>#DIV/0!</v>
      </c>
      <c r="AK1498" s="6">
        <f>VLOOKUP(AO1498,'MV-SigB'!F:J,3,FALSE)</f>
        <v>0</v>
      </c>
      <c r="AL1498" s="15">
        <v>19</v>
      </c>
      <c r="AM1498" s="6"/>
      <c r="AN1498" s="6">
        <v>1</v>
      </c>
      <c r="AO1498" s="7">
        <v>810</v>
      </c>
    </row>
    <row r="1499" spans="2:41" x14ac:dyDescent="0.2">
      <c r="B1499" s="5" t="s">
        <v>3207</v>
      </c>
      <c r="C1499" s="6" t="str">
        <f t="shared" si="123"/>
        <v>Q7TMR0</v>
      </c>
      <c r="D1499" s="6" t="s">
        <v>3208</v>
      </c>
      <c r="E1499" s="6" t="s">
        <v>3209</v>
      </c>
      <c r="F1499" s="6" t="s">
        <v>3210</v>
      </c>
      <c r="G1499" s="6" t="str">
        <f>IFERROR(VLOOKUP(C1499,Tabelle3!A:H,8,FALSE),"")</f>
        <v/>
      </c>
      <c r="H1499" s="6">
        <v>1</v>
      </c>
      <c r="I1499" s="6">
        <v>1</v>
      </c>
      <c r="J1499" s="6">
        <v>1</v>
      </c>
      <c r="K1499" s="6">
        <v>4.5</v>
      </c>
      <c r="L1499" s="6">
        <v>55.026000000000003</v>
      </c>
      <c r="M1499" s="6">
        <v>491</v>
      </c>
      <c r="N1499" s="6">
        <v>0</v>
      </c>
      <c r="O1499" s="6">
        <v>3.7633999999999999</v>
      </c>
      <c r="P1499" s="6">
        <v>591400</v>
      </c>
      <c r="Q1499" s="6">
        <v>0</v>
      </c>
      <c r="R1499" s="6">
        <v>0</v>
      </c>
      <c r="S1499" s="6">
        <v>0</v>
      </c>
      <c r="T1499" s="6">
        <v>0</v>
      </c>
      <c r="U1499" s="6">
        <v>591400</v>
      </c>
      <c r="V1499" s="6">
        <v>0</v>
      </c>
      <c r="W1499" s="6">
        <v>0</v>
      </c>
      <c r="X1499" s="6">
        <v>0</v>
      </c>
      <c r="Y1499" s="6"/>
      <c r="Z1499" s="6"/>
      <c r="AA1499" s="6"/>
      <c r="AB1499" s="6"/>
      <c r="AC1499" s="6">
        <v>97742</v>
      </c>
      <c r="AD1499" s="6"/>
      <c r="AE1499" s="6"/>
      <c r="AF1499" s="6"/>
      <c r="AG1499" s="6" t="e">
        <f t="shared" si="119"/>
        <v>#DIV/0!</v>
      </c>
      <c r="AH1499" s="6" t="e">
        <f t="shared" si="120"/>
        <v>#DIV/0!</v>
      </c>
      <c r="AI1499" s="6" t="e">
        <f t="shared" si="121"/>
        <v>#DIV/0!</v>
      </c>
      <c r="AJ1499" s="6" t="e">
        <f t="shared" si="122"/>
        <v>#DIV/0!</v>
      </c>
      <c r="AK1499" s="6">
        <f>VLOOKUP(AO1499,'MV-SigB'!F:J,3,FALSE)</f>
        <v>0</v>
      </c>
      <c r="AL1499" s="15">
        <v>19</v>
      </c>
      <c r="AM1499" s="6"/>
      <c r="AN1499" s="6">
        <v>1</v>
      </c>
      <c r="AO1499" s="7">
        <v>845</v>
      </c>
    </row>
    <row r="1500" spans="2:41" x14ac:dyDescent="0.2">
      <c r="B1500" s="5" t="s">
        <v>3250</v>
      </c>
      <c r="C1500" s="6" t="str">
        <f t="shared" si="123"/>
        <v>Q80V42</v>
      </c>
      <c r="D1500" s="6" t="s">
        <v>3251</v>
      </c>
      <c r="E1500" s="6" t="s">
        <v>3252</v>
      </c>
      <c r="F1500" s="6" t="s">
        <v>3253</v>
      </c>
      <c r="G1500" s="6" t="str">
        <f>IFERROR(VLOOKUP(C1500,Tabelle3!A:H,8,FALSE),"")</f>
        <v/>
      </c>
      <c r="H1500" s="6">
        <v>1</v>
      </c>
      <c r="I1500" s="6">
        <v>1</v>
      </c>
      <c r="J1500" s="6">
        <v>1</v>
      </c>
      <c r="K1500" s="6">
        <v>3.4</v>
      </c>
      <c r="L1500" s="6">
        <v>50.555</v>
      </c>
      <c r="M1500" s="6">
        <v>443</v>
      </c>
      <c r="N1500" s="6">
        <v>4.0377E-3</v>
      </c>
      <c r="O1500" s="6">
        <v>1.8308</v>
      </c>
      <c r="P1500" s="6">
        <v>774370</v>
      </c>
      <c r="Q1500" s="6">
        <v>0</v>
      </c>
      <c r="R1500" s="6">
        <v>0</v>
      </c>
      <c r="S1500" s="6">
        <v>0</v>
      </c>
      <c r="T1500" s="6">
        <v>0</v>
      </c>
      <c r="U1500" s="6">
        <v>0</v>
      </c>
      <c r="V1500" s="6">
        <v>774370</v>
      </c>
      <c r="W1500" s="6">
        <v>0</v>
      </c>
      <c r="X1500" s="6">
        <v>0</v>
      </c>
      <c r="Y1500" s="6"/>
      <c r="Z1500" s="6"/>
      <c r="AA1500" s="6"/>
      <c r="AB1500" s="6"/>
      <c r="AC1500" s="6"/>
      <c r="AD1500" s="6">
        <v>45766</v>
      </c>
      <c r="AE1500" s="6"/>
      <c r="AF1500" s="6"/>
      <c r="AG1500" s="6" t="e">
        <f t="shared" si="119"/>
        <v>#DIV/0!</v>
      </c>
      <c r="AH1500" s="6" t="e">
        <f t="shared" si="120"/>
        <v>#DIV/0!</v>
      </c>
      <c r="AI1500" s="6" t="e">
        <f t="shared" si="121"/>
        <v>#DIV/0!</v>
      </c>
      <c r="AJ1500" s="6" t="e">
        <f t="shared" si="122"/>
        <v>#DIV/0!</v>
      </c>
      <c r="AK1500" s="6">
        <f>VLOOKUP(AO1500,'MV-SigB'!F:J,3,FALSE)</f>
        <v>0</v>
      </c>
      <c r="AL1500" s="15">
        <v>19</v>
      </c>
      <c r="AM1500" s="6"/>
      <c r="AN1500" s="6">
        <v>1</v>
      </c>
      <c r="AO1500" s="7">
        <v>856</v>
      </c>
    </row>
    <row r="1501" spans="2:41" x14ac:dyDescent="0.2">
      <c r="B1501" s="5" t="s">
        <v>3254</v>
      </c>
      <c r="C1501" s="6" t="str">
        <f t="shared" si="123"/>
        <v>Q80VL1</v>
      </c>
      <c r="D1501" s="6" t="s">
        <v>3255</v>
      </c>
      <c r="E1501" s="6" t="s">
        <v>3256</v>
      </c>
      <c r="F1501" s="6" t="s">
        <v>3257</v>
      </c>
      <c r="G1501" s="6">
        <f>IFERROR(VLOOKUP(C1501,Tabelle3!A:H,8,FALSE),"")</f>
        <v>1</v>
      </c>
      <c r="H1501" s="6">
        <v>1</v>
      </c>
      <c r="I1501" s="6">
        <v>2</v>
      </c>
      <c r="J1501" s="6">
        <v>2</v>
      </c>
      <c r="K1501" s="6">
        <v>5.5</v>
      </c>
      <c r="L1501" s="6">
        <v>62.133000000000003</v>
      </c>
      <c r="M1501" s="6">
        <v>560</v>
      </c>
      <c r="N1501" s="6">
        <v>0</v>
      </c>
      <c r="O1501" s="6">
        <v>4.8788</v>
      </c>
      <c r="P1501" s="6">
        <v>1092200</v>
      </c>
      <c r="Q1501" s="6">
        <v>0</v>
      </c>
      <c r="R1501" s="6">
        <v>0</v>
      </c>
      <c r="S1501" s="6">
        <v>0</v>
      </c>
      <c r="T1501" s="6">
        <v>0</v>
      </c>
      <c r="U1501" s="6">
        <v>0</v>
      </c>
      <c r="V1501" s="6">
        <v>1092200</v>
      </c>
      <c r="W1501" s="6">
        <v>0</v>
      </c>
      <c r="X1501" s="6">
        <v>0</v>
      </c>
      <c r="Y1501" s="6"/>
      <c r="Z1501" s="6"/>
      <c r="AA1501" s="6"/>
      <c r="AB1501" s="6"/>
      <c r="AC1501" s="6"/>
      <c r="AD1501" s="6">
        <v>600020</v>
      </c>
      <c r="AE1501" s="6"/>
      <c r="AF1501" s="6"/>
      <c r="AG1501" s="6" t="e">
        <f t="shared" si="119"/>
        <v>#DIV/0!</v>
      </c>
      <c r="AH1501" s="6" t="e">
        <f t="shared" si="120"/>
        <v>#DIV/0!</v>
      </c>
      <c r="AI1501" s="6" t="e">
        <f t="shared" si="121"/>
        <v>#DIV/0!</v>
      </c>
      <c r="AJ1501" s="6" t="e">
        <f t="shared" si="122"/>
        <v>#DIV/0!</v>
      </c>
      <c r="AK1501" s="6">
        <f>VLOOKUP(AO1501,'MV-SigB'!F:J,3,FALSE)</f>
        <v>0</v>
      </c>
      <c r="AL1501" s="15">
        <v>19</v>
      </c>
      <c r="AM1501" s="6"/>
      <c r="AN1501" s="6">
        <v>2</v>
      </c>
      <c r="AO1501" s="7">
        <v>857</v>
      </c>
    </row>
    <row r="1502" spans="2:41" x14ac:dyDescent="0.2">
      <c r="B1502" s="5" t="s">
        <v>3655</v>
      </c>
      <c r="C1502" s="6" t="str">
        <f t="shared" si="123"/>
        <v>Q8C3X8</v>
      </c>
      <c r="D1502" s="6" t="s">
        <v>3656</v>
      </c>
      <c r="E1502" s="6" t="s">
        <v>3657</v>
      </c>
      <c r="F1502" s="6" t="s">
        <v>3658</v>
      </c>
      <c r="G1502" s="6" t="str">
        <f>IFERROR(VLOOKUP(C1502,Tabelle3!A:H,8,FALSE),"")</f>
        <v/>
      </c>
      <c r="H1502" s="6">
        <v>1</v>
      </c>
      <c r="I1502" s="6">
        <v>1</v>
      </c>
      <c r="J1502" s="6">
        <v>1</v>
      </c>
      <c r="K1502" s="6">
        <v>2.6</v>
      </c>
      <c r="L1502" s="6">
        <v>79.995999999999995</v>
      </c>
      <c r="M1502" s="6">
        <v>702</v>
      </c>
      <c r="N1502" s="6">
        <v>6.5963000000000003E-3</v>
      </c>
      <c r="O1502" s="6">
        <v>1.5088999999999999</v>
      </c>
      <c r="P1502" s="6">
        <v>799850</v>
      </c>
      <c r="Q1502" s="6">
        <v>0</v>
      </c>
      <c r="R1502" s="6">
        <v>0</v>
      </c>
      <c r="S1502" s="6">
        <v>0</v>
      </c>
      <c r="T1502" s="6">
        <v>0</v>
      </c>
      <c r="U1502" s="6">
        <v>0</v>
      </c>
      <c r="V1502" s="6">
        <v>0</v>
      </c>
      <c r="W1502" s="6">
        <v>799850</v>
      </c>
      <c r="X1502" s="6">
        <v>0</v>
      </c>
      <c r="Y1502" s="6"/>
      <c r="Z1502" s="6"/>
      <c r="AA1502" s="6"/>
      <c r="AB1502" s="6"/>
      <c r="AC1502" s="6"/>
      <c r="AD1502" s="6"/>
      <c r="AE1502" s="6">
        <v>232930</v>
      </c>
      <c r="AF1502" s="6"/>
      <c r="AG1502" s="6" t="e">
        <f t="shared" si="119"/>
        <v>#DIV/0!</v>
      </c>
      <c r="AH1502" s="6" t="e">
        <f t="shared" si="120"/>
        <v>#DIV/0!</v>
      </c>
      <c r="AI1502" s="6" t="e">
        <f t="shared" si="121"/>
        <v>#DIV/0!</v>
      </c>
      <c r="AJ1502" s="6" t="e">
        <f t="shared" si="122"/>
        <v>#DIV/0!</v>
      </c>
      <c r="AK1502" s="6">
        <f>VLOOKUP(AO1502,'MV-SigB'!F:J,3,FALSE)</f>
        <v>0</v>
      </c>
      <c r="AL1502" s="15">
        <v>19</v>
      </c>
      <c r="AM1502" s="6"/>
      <c r="AN1502" s="6">
        <v>1</v>
      </c>
      <c r="AO1502" s="7">
        <v>959</v>
      </c>
    </row>
    <row r="1503" spans="2:41" x14ac:dyDescent="0.2">
      <c r="B1503" s="5" t="s">
        <v>3920</v>
      </c>
      <c r="C1503" s="6" t="str">
        <f t="shared" si="123"/>
        <v>Q8QZW3</v>
      </c>
      <c r="D1503" s="6" t="s">
        <v>3921</v>
      </c>
      <c r="E1503" s="6" t="s">
        <v>3922</v>
      </c>
      <c r="F1503" s="6" t="s">
        <v>3923</v>
      </c>
      <c r="G1503" s="6" t="str">
        <f>IFERROR(VLOOKUP(C1503,Tabelle3!A:H,8,FALSE),"")</f>
        <v/>
      </c>
      <c r="H1503" s="6">
        <v>1</v>
      </c>
      <c r="I1503" s="6">
        <v>2</v>
      </c>
      <c r="J1503" s="6">
        <v>2</v>
      </c>
      <c r="K1503" s="6">
        <v>7.1</v>
      </c>
      <c r="L1503" s="6">
        <v>66.680999999999997</v>
      </c>
      <c r="M1503" s="6">
        <v>608</v>
      </c>
      <c r="N1503" s="6">
        <v>0</v>
      </c>
      <c r="O1503" s="6">
        <v>8.8223000000000003</v>
      </c>
      <c r="P1503" s="6">
        <v>699130</v>
      </c>
      <c r="Q1503" s="6">
        <v>0</v>
      </c>
      <c r="R1503" s="6">
        <v>0</v>
      </c>
      <c r="S1503" s="6">
        <v>0</v>
      </c>
      <c r="T1503" s="6">
        <v>699130</v>
      </c>
      <c r="U1503" s="6">
        <v>0</v>
      </c>
      <c r="V1503" s="6">
        <v>0</v>
      </c>
      <c r="W1503" s="6">
        <v>0</v>
      </c>
      <c r="X1503" s="6">
        <v>0</v>
      </c>
      <c r="Y1503" s="6"/>
      <c r="Z1503" s="6"/>
      <c r="AA1503" s="6"/>
      <c r="AB1503" s="6">
        <v>116510</v>
      </c>
      <c r="AC1503" s="6"/>
      <c r="AD1503" s="6"/>
      <c r="AE1503" s="6"/>
      <c r="AF1503" s="6"/>
      <c r="AG1503" s="6" t="e">
        <f t="shared" si="119"/>
        <v>#DIV/0!</v>
      </c>
      <c r="AH1503" s="6" t="e">
        <f t="shared" si="120"/>
        <v>#DIV/0!</v>
      </c>
      <c r="AI1503" s="6" t="e">
        <f t="shared" si="121"/>
        <v>#DIV/0!</v>
      </c>
      <c r="AJ1503" s="6" t="e">
        <f t="shared" si="122"/>
        <v>#DIV/0!</v>
      </c>
      <c r="AK1503" s="6">
        <f>VLOOKUP(AO1503,'MV-SigB'!F:J,3,FALSE)</f>
        <v>0</v>
      </c>
      <c r="AL1503" s="15">
        <v>19</v>
      </c>
      <c r="AM1503" s="6"/>
      <c r="AN1503" s="6">
        <v>2</v>
      </c>
      <c r="AO1503" s="7">
        <v>1028</v>
      </c>
    </row>
    <row r="1504" spans="2:41" x14ac:dyDescent="0.2">
      <c r="B1504" s="5" t="s">
        <v>4119</v>
      </c>
      <c r="C1504" s="6" t="str">
        <f t="shared" si="123"/>
        <v>Q8VDJ3</v>
      </c>
      <c r="D1504" s="6" t="s">
        <v>4120</v>
      </c>
      <c r="E1504" s="6" t="s">
        <v>4121</v>
      </c>
      <c r="F1504" s="6" t="s">
        <v>4122</v>
      </c>
      <c r="G1504" s="6" t="str">
        <f>IFERROR(VLOOKUP(C1504,Tabelle3!A:H,8,FALSE),"")</f>
        <v/>
      </c>
      <c r="H1504" s="6">
        <v>1</v>
      </c>
      <c r="I1504" s="6">
        <v>1</v>
      </c>
      <c r="J1504" s="6">
        <v>1</v>
      </c>
      <c r="K1504" s="6">
        <v>1.2</v>
      </c>
      <c r="L1504" s="6">
        <v>141.74</v>
      </c>
      <c r="M1504" s="6">
        <v>1268</v>
      </c>
      <c r="N1504" s="6">
        <v>2.7009E-3</v>
      </c>
      <c r="O1504" s="6">
        <v>1.891</v>
      </c>
      <c r="P1504" s="6">
        <v>146890</v>
      </c>
      <c r="Q1504" s="6">
        <v>0</v>
      </c>
      <c r="R1504" s="6">
        <v>0</v>
      </c>
      <c r="S1504" s="6">
        <v>0</v>
      </c>
      <c r="T1504" s="6">
        <v>0</v>
      </c>
      <c r="U1504" s="6">
        <v>146890</v>
      </c>
      <c r="V1504" s="6">
        <v>0</v>
      </c>
      <c r="W1504" s="6">
        <v>0</v>
      </c>
      <c r="X1504" s="6">
        <v>0</v>
      </c>
      <c r="Y1504" s="6"/>
      <c r="Z1504" s="6"/>
      <c r="AA1504" s="6"/>
      <c r="AB1504" s="6"/>
      <c r="AC1504" s="6">
        <v>146890</v>
      </c>
      <c r="AD1504" s="6"/>
      <c r="AE1504" s="6"/>
      <c r="AF1504" s="6"/>
      <c r="AG1504" s="6" t="e">
        <f t="shared" si="119"/>
        <v>#DIV/0!</v>
      </c>
      <c r="AH1504" s="6" t="e">
        <f t="shared" si="120"/>
        <v>#DIV/0!</v>
      </c>
      <c r="AI1504" s="6" t="e">
        <f t="shared" si="121"/>
        <v>#DIV/0!</v>
      </c>
      <c r="AJ1504" s="6" t="e">
        <f t="shared" si="122"/>
        <v>#DIV/0!</v>
      </c>
      <c r="AK1504" s="6">
        <f>VLOOKUP(AO1504,'MV-SigB'!F:J,3,FALSE)</f>
        <v>0</v>
      </c>
      <c r="AL1504" s="15">
        <v>19</v>
      </c>
      <c r="AM1504" s="6"/>
      <c r="AN1504" s="6">
        <v>1</v>
      </c>
      <c r="AO1504" s="7">
        <v>1078</v>
      </c>
    </row>
    <row r="1505" spans="2:41" x14ac:dyDescent="0.2">
      <c r="B1505" s="5" t="s">
        <v>4275</v>
      </c>
      <c r="C1505" s="6" t="str">
        <f t="shared" si="123"/>
        <v>Q91WU2</v>
      </c>
      <c r="D1505" s="6" t="s">
        <v>4276</v>
      </c>
      <c r="E1505" s="6" t="s">
        <v>4277</v>
      </c>
      <c r="F1505" s="6" t="s">
        <v>4278</v>
      </c>
      <c r="G1505" s="6" t="str">
        <f>IFERROR(VLOOKUP(C1505,Tabelle3!A:H,8,FALSE),"")</f>
        <v/>
      </c>
      <c r="H1505" s="6">
        <v>1</v>
      </c>
      <c r="I1505" s="6">
        <v>1</v>
      </c>
      <c r="J1505" s="6">
        <v>1</v>
      </c>
      <c r="K1505" s="6">
        <v>1.7</v>
      </c>
      <c r="L1505" s="6">
        <v>59.613</v>
      </c>
      <c r="M1505" s="6">
        <v>540</v>
      </c>
      <c r="N1505" s="6">
        <v>7.9051E-3</v>
      </c>
      <c r="O1505" s="6">
        <v>1.4928999999999999</v>
      </c>
      <c r="P1505" s="6">
        <v>292280</v>
      </c>
      <c r="Q1505" s="6">
        <v>0</v>
      </c>
      <c r="R1505" s="6">
        <v>0</v>
      </c>
      <c r="S1505" s="6">
        <v>0</v>
      </c>
      <c r="T1505" s="6">
        <v>0</v>
      </c>
      <c r="U1505" s="6">
        <v>0</v>
      </c>
      <c r="V1505" s="6">
        <v>292280</v>
      </c>
      <c r="W1505" s="6">
        <v>0</v>
      </c>
      <c r="X1505" s="6">
        <v>0</v>
      </c>
      <c r="Y1505" s="6"/>
      <c r="Z1505" s="6"/>
      <c r="AA1505" s="6"/>
      <c r="AB1505" s="6"/>
      <c r="AC1505" s="6"/>
      <c r="AD1505" s="6">
        <v>160570</v>
      </c>
      <c r="AE1505" s="6"/>
      <c r="AF1505" s="6"/>
      <c r="AG1505" s="6" t="e">
        <f t="shared" si="119"/>
        <v>#DIV/0!</v>
      </c>
      <c r="AH1505" s="6" t="e">
        <f t="shared" si="120"/>
        <v>#DIV/0!</v>
      </c>
      <c r="AI1505" s="6" t="e">
        <f t="shared" si="121"/>
        <v>#DIV/0!</v>
      </c>
      <c r="AJ1505" s="6" t="e">
        <f t="shared" si="122"/>
        <v>#DIV/0!</v>
      </c>
      <c r="AK1505" s="6">
        <f>VLOOKUP(AO1505,'MV-SigB'!F:J,3,FALSE)</f>
        <v>0</v>
      </c>
      <c r="AL1505" s="15">
        <v>19</v>
      </c>
      <c r="AM1505" s="6"/>
      <c r="AN1505" s="6">
        <v>1</v>
      </c>
      <c r="AO1505" s="7">
        <v>1118</v>
      </c>
    </row>
    <row r="1506" spans="2:41" x14ac:dyDescent="0.2">
      <c r="B1506" s="5" t="s">
        <v>4354</v>
      </c>
      <c r="C1506" s="6" t="str">
        <f t="shared" si="123"/>
        <v>Q920A5</v>
      </c>
      <c r="D1506" s="6" t="s">
        <v>4355</v>
      </c>
      <c r="E1506" s="6" t="s">
        <v>4356</v>
      </c>
      <c r="F1506" s="6" t="s">
        <v>4357</v>
      </c>
      <c r="G1506" s="6" t="str">
        <f>IFERROR(VLOOKUP(C1506,Tabelle3!A:H,8,FALSE),"")</f>
        <v/>
      </c>
      <c r="H1506" s="6">
        <v>1</v>
      </c>
      <c r="I1506" s="6">
        <v>3</v>
      </c>
      <c r="J1506" s="6">
        <v>3</v>
      </c>
      <c r="K1506" s="6">
        <v>7.5</v>
      </c>
      <c r="L1506" s="6">
        <v>50.963999999999999</v>
      </c>
      <c r="M1506" s="6">
        <v>452</v>
      </c>
      <c r="N1506" s="6">
        <v>0</v>
      </c>
      <c r="O1506" s="6">
        <v>76.067999999999998</v>
      </c>
      <c r="P1506" s="6">
        <v>5655900</v>
      </c>
      <c r="Q1506" s="6">
        <v>0</v>
      </c>
      <c r="R1506" s="6">
        <v>0</v>
      </c>
      <c r="S1506" s="6">
        <v>0</v>
      </c>
      <c r="T1506" s="6">
        <v>0</v>
      </c>
      <c r="U1506" s="6">
        <v>5655900</v>
      </c>
      <c r="V1506" s="6">
        <v>0</v>
      </c>
      <c r="W1506" s="6">
        <v>0</v>
      </c>
      <c r="X1506" s="6">
        <v>0</v>
      </c>
      <c r="Y1506" s="6"/>
      <c r="Z1506" s="6"/>
      <c r="AA1506" s="6"/>
      <c r="AB1506" s="6"/>
      <c r="AC1506" s="6">
        <v>3152800</v>
      </c>
      <c r="AD1506" s="6"/>
      <c r="AE1506" s="6"/>
      <c r="AF1506" s="6"/>
      <c r="AG1506" s="6" t="e">
        <f t="shared" si="119"/>
        <v>#DIV/0!</v>
      </c>
      <c r="AH1506" s="6" t="e">
        <f t="shared" si="120"/>
        <v>#DIV/0!</v>
      </c>
      <c r="AI1506" s="6" t="e">
        <f t="shared" si="121"/>
        <v>#DIV/0!</v>
      </c>
      <c r="AJ1506" s="6" t="e">
        <f t="shared" si="122"/>
        <v>#DIV/0!</v>
      </c>
      <c r="AK1506" s="6">
        <f>VLOOKUP(AO1506,'MV-SigB'!F:J,3,FALSE)</f>
        <v>0</v>
      </c>
      <c r="AL1506" s="15">
        <v>19</v>
      </c>
      <c r="AM1506" s="6"/>
      <c r="AN1506" s="6">
        <v>5</v>
      </c>
      <c r="AO1506" s="7">
        <v>1138</v>
      </c>
    </row>
    <row r="1507" spans="2:41" x14ac:dyDescent="0.2">
      <c r="B1507" s="5" t="s">
        <v>4469</v>
      </c>
      <c r="C1507" s="6" t="str">
        <f t="shared" si="123"/>
        <v>Q99J25</v>
      </c>
      <c r="D1507" s="6" t="s">
        <v>4470</v>
      </c>
      <c r="E1507" s="6" t="s">
        <v>4471</v>
      </c>
      <c r="F1507" s="6" t="s">
        <v>4472</v>
      </c>
      <c r="G1507" s="6">
        <f>IFERROR(VLOOKUP(C1507,Tabelle3!A:H,8,FALSE),"")</f>
        <v>1</v>
      </c>
      <c r="H1507" s="6">
        <v>1</v>
      </c>
      <c r="I1507" s="6">
        <v>1</v>
      </c>
      <c r="J1507" s="6">
        <v>1</v>
      </c>
      <c r="K1507" s="6">
        <v>3.8</v>
      </c>
      <c r="L1507" s="6">
        <v>34.843000000000004</v>
      </c>
      <c r="M1507" s="6">
        <v>320</v>
      </c>
      <c r="N1507" s="6">
        <v>6.5919999999999998E-3</v>
      </c>
      <c r="O1507" s="6">
        <v>1.5078</v>
      </c>
      <c r="P1507" s="6">
        <v>2098900</v>
      </c>
      <c r="Q1507" s="6">
        <v>0</v>
      </c>
      <c r="R1507" s="6">
        <v>2098900</v>
      </c>
      <c r="S1507" s="6">
        <v>0</v>
      </c>
      <c r="T1507" s="6">
        <v>0</v>
      </c>
      <c r="U1507" s="6">
        <v>0</v>
      </c>
      <c r="V1507" s="6">
        <v>0</v>
      </c>
      <c r="W1507" s="6">
        <v>0</v>
      </c>
      <c r="X1507" s="6">
        <v>0</v>
      </c>
      <c r="Y1507" s="6"/>
      <c r="Z1507" s="6">
        <v>148230</v>
      </c>
      <c r="AA1507" s="6"/>
      <c r="AB1507" s="6"/>
      <c r="AC1507" s="6"/>
      <c r="AD1507" s="6"/>
      <c r="AE1507" s="6"/>
      <c r="AF1507" s="6"/>
      <c r="AG1507" s="6" t="e">
        <f t="shared" si="119"/>
        <v>#DIV/0!</v>
      </c>
      <c r="AH1507" s="6" t="e">
        <f t="shared" si="120"/>
        <v>#DIV/0!</v>
      </c>
      <c r="AI1507" s="6" t="e">
        <f t="shared" si="121"/>
        <v>#DIV/0!</v>
      </c>
      <c r="AJ1507" s="6" t="e">
        <f t="shared" si="122"/>
        <v>#DIV/0!</v>
      </c>
      <c r="AK1507" s="6">
        <f>VLOOKUP(AO1507,'MV-SigB'!F:J,3,FALSE)</f>
        <v>0</v>
      </c>
      <c r="AL1507" s="15">
        <v>19</v>
      </c>
      <c r="AM1507" s="6"/>
      <c r="AN1507" s="6">
        <v>1</v>
      </c>
      <c r="AO1507" s="7">
        <v>1167</v>
      </c>
    </row>
    <row r="1508" spans="2:41" x14ac:dyDescent="0.2">
      <c r="B1508" s="5" t="s">
        <v>4481</v>
      </c>
      <c r="C1508" s="6" t="str">
        <f t="shared" si="123"/>
        <v>Q99J56</v>
      </c>
      <c r="D1508" s="6" t="s">
        <v>4482</v>
      </c>
      <c r="E1508" s="6" t="s">
        <v>4483</v>
      </c>
      <c r="F1508" s="6" t="s">
        <v>4484</v>
      </c>
      <c r="G1508" s="6" t="str">
        <f>IFERROR(VLOOKUP(C1508,Tabelle3!A:H,8,FALSE),"")</f>
        <v/>
      </c>
      <c r="H1508" s="6">
        <v>1</v>
      </c>
      <c r="I1508" s="6">
        <v>1</v>
      </c>
      <c r="J1508" s="6">
        <v>1</v>
      </c>
      <c r="K1508" s="6">
        <v>4.4000000000000004</v>
      </c>
      <c r="L1508" s="6">
        <v>28.834</v>
      </c>
      <c r="M1508" s="6">
        <v>251</v>
      </c>
      <c r="N1508" s="6">
        <v>6.8446000000000002E-4</v>
      </c>
      <c r="O1508" s="6">
        <v>2.1577000000000002</v>
      </c>
      <c r="P1508" s="6">
        <v>1027900</v>
      </c>
      <c r="Q1508" s="6">
        <v>0</v>
      </c>
      <c r="R1508" s="6">
        <v>0</v>
      </c>
      <c r="S1508" s="6">
        <v>0</v>
      </c>
      <c r="T1508" s="6">
        <v>0</v>
      </c>
      <c r="U1508" s="6">
        <v>0</v>
      </c>
      <c r="V1508" s="6">
        <v>1027900</v>
      </c>
      <c r="W1508" s="6">
        <v>0</v>
      </c>
      <c r="X1508" s="6">
        <v>0</v>
      </c>
      <c r="Y1508" s="6"/>
      <c r="Z1508" s="6"/>
      <c r="AA1508" s="6"/>
      <c r="AB1508" s="6"/>
      <c r="AC1508" s="6"/>
      <c r="AD1508" s="6">
        <v>564730</v>
      </c>
      <c r="AE1508" s="6"/>
      <c r="AF1508" s="6"/>
      <c r="AG1508" s="6" t="e">
        <f t="shared" si="119"/>
        <v>#DIV/0!</v>
      </c>
      <c r="AH1508" s="6" t="e">
        <f t="shared" si="120"/>
        <v>#DIV/0!</v>
      </c>
      <c r="AI1508" s="6" t="e">
        <f t="shared" si="121"/>
        <v>#DIV/0!</v>
      </c>
      <c r="AJ1508" s="6" t="e">
        <f t="shared" si="122"/>
        <v>#DIV/0!</v>
      </c>
      <c r="AK1508" s="6">
        <f>VLOOKUP(AO1508,'MV-SigB'!F:J,3,FALSE)</f>
        <v>0</v>
      </c>
      <c r="AL1508" s="15">
        <v>19</v>
      </c>
      <c r="AM1508" s="6"/>
      <c r="AN1508" s="6">
        <v>1</v>
      </c>
      <c r="AO1508" s="7">
        <v>1170</v>
      </c>
    </row>
    <row r="1509" spans="2:41" x14ac:dyDescent="0.2">
      <c r="B1509" s="5" t="s">
        <v>4505</v>
      </c>
      <c r="C1509" s="6" t="str">
        <f t="shared" si="123"/>
        <v>Q99K41</v>
      </c>
      <c r="D1509" s="6" t="s">
        <v>4506</v>
      </c>
      <c r="E1509" s="6" t="s">
        <v>4507</v>
      </c>
      <c r="F1509" s="6" t="s">
        <v>4508</v>
      </c>
      <c r="G1509" s="6" t="str">
        <f>IFERROR(VLOOKUP(C1509,Tabelle3!A:H,8,FALSE),"")</f>
        <v/>
      </c>
      <c r="H1509" s="6">
        <v>1</v>
      </c>
      <c r="I1509" s="6">
        <v>1</v>
      </c>
      <c r="J1509" s="6">
        <v>1</v>
      </c>
      <c r="K1509" s="6">
        <v>3</v>
      </c>
      <c r="L1509" s="6">
        <v>107.58</v>
      </c>
      <c r="M1509" s="6">
        <v>1017</v>
      </c>
      <c r="N1509" s="6">
        <v>0</v>
      </c>
      <c r="O1509" s="6">
        <v>19.404</v>
      </c>
      <c r="P1509" s="6">
        <v>719950</v>
      </c>
      <c r="Q1509" s="6">
        <v>0</v>
      </c>
      <c r="R1509" s="6">
        <v>0</v>
      </c>
      <c r="S1509" s="6">
        <v>0</v>
      </c>
      <c r="T1509" s="6">
        <v>0</v>
      </c>
      <c r="U1509" s="6">
        <v>0</v>
      </c>
      <c r="V1509" s="6">
        <v>719950</v>
      </c>
      <c r="W1509" s="6">
        <v>0</v>
      </c>
      <c r="X1509" s="6">
        <v>0</v>
      </c>
      <c r="Y1509" s="6"/>
      <c r="Z1509" s="6"/>
      <c r="AA1509" s="6"/>
      <c r="AB1509" s="6"/>
      <c r="AC1509" s="6"/>
      <c r="AD1509" s="6">
        <v>491580</v>
      </c>
      <c r="AE1509" s="6"/>
      <c r="AF1509" s="6"/>
      <c r="AG1509" s="6" t="e">
        <f t="shared" si="119"/>
        <v>#DIV/0!</v>
      </c>
      <c r="AH1509" s="6" t="e">
        <f t="shared" si="120"/>
        <v>#DIV/0!</v>
      </c>
      <c r="AI1509" s="6" t="e">
        <f t="shared" si="121"/>
        <v>#DIV/0!</v>
      </c>
      <c r="AJ1509" s="6" t="e">
        <f t="shared" si="122"/>
        <v>#DIV/0!</v>
      </c>
      <c r="AK1509" s="6">
        <f>VLOOKUP(AO1509,'MV-SigB'!F:J,3,FALSE)</f>
        <v>0</v>
      </c>
      <c r="AL1509" s="15">
        <v>19</v>
      </c>
      <c r="AM1509" s="6"/>
      <c r="AN1509" s="6">
        <v>4</v>
      </c>
      <c r="AO1509" s="7">
        <v>1176</v>
      </c>
    </row>
    <row r="1510" spans="2:41" x14ac:dyDescent="0.2">
      <c r="B1510" s="5" t="s">
        <v>5592</v>
      </c>
      <c r="C1510" s="6" t="str">
        <f t="shared" si="123"/>
        <v>Q9DC29</v>
      </c>
      <c r="D1510" s="6" t="s">
        <v>5593</v>
      </c>
      <c r="E1510" s="6" t="s">
        <v>5594</v>
      </c>
      <c r="F1510" s="6" t="s">
        <v>5595</v>
      </c>
      <c r="G1510" s="6">
        <f>IFERROR(VLOOKUP(C1510,Tabelle3!A:H,8,FALSE),"")</f>
        <v>1</v>
      </c>
      <c r="H1510" s="6">
        <v>1</v>
      </c>
      <c r="I1510" s="6">
        <v>1</v>
      </c>
      <c r="J1510" s="6">
        <v>1</v>
      </c>
      <c r="K1510" s="6">
        <v>4.2</v>
      </c>
      <c r="L1510" s="6">
        <v>93.769000000000005</v>
      </c>
      <c r="M1510" s="6">
        <v>842</v>
      </c>
      <c r="N1510" s="6">
        <v>7.8946999999999993E-3</v>
      </c>
      <c r="O1510" s="6">
        <v>1.4861</v>
      </c>
      <c r="P1510" s="6">
        <v>1717300</v>
      </c>
      <c r="Q1510" s="6">
        <v>0</v>
      </c>
      <c r="R1510" s="6">
        <v>0</v>
      </c>
      <c r="S1510" s="6">
        <v>0</v>
      </c>
      <c r="T1510" s="6">
        <v>0</v>
      </c>
      <c r="U1510" s="6">
        <v>1717300</v>
      </c>
      <c r="V1510" s="6">
        <v>0</v>
      </c>
      <c r="W1510" s="6">
        <v>0</v>
      </c>
      <c r="X1510" s="6">
        <v>0</v>
      </c>
      <c r="Y1510" s="6"/>
      <c r="Z1510" s="6"/>
      <c r="AA1510" s="6"/>
      <c r="AB1510" s="6"/>
      <c r="AC1510" s="6">
        <v>736480</v>
      </c>
      <c r="AD1510" s="6"/>
      <c r="AE1510" s="6"/>
      <c r="AF1510" s="6"/>
      <c r="AG1510" s="6" t="e">
        <f t="shared" si="119"/>
        <v>#DIV/0!</v>
      </c>
      <c r="AH1510" s="6" t="e">
        <f t="shared" si="120"/>
        <v>#DIV/0!</v>
      </c>
      <c r="AI1510" s="6" t="e">
        <f t="shared" si="121"/>
        <v>#DIV/0!</v>
      </c>
      <c r="AJ1510" s="6" t="e">
        <f t="shared" si="122"/>
        <v>#DIV/0!</v>
      </c>
      <c r="AK1510" s="6">
        <f>VLOOKUP(AO1510,'MV-SigB'!F:J,3,FALSE)</f>
        <v>0</v>
      </c>
      <c r="AL1510" s="15">
        <v>19</v>
      </c>
      <c r="AM1510" s="6"/>
      <c r="AN1510" s="6">
        <v>1</v>
      </c>
      <c r="AO1510" s="7">
        <v>1451</v>
      </c>
    </row>
    <row r="1511" spans="2:41" x14ac:dyDescent="0.2">
      <c r="B1511" s="5" t="s">
        <v>5727</v>
      </c>
      <c r="C1511" s="6" t="str">
        <f t="shared" si="123"/>
        <v>Q9EP69</v>
      </c>
      <c r="D1511" s="6" t="s">
        <v>5728</v>
      </c>
      <c r="E1511" s="6" t="s">
        <v>5729</v>
      </c>
      <c r="F1511" s="6" t="s">
        <v>5730</v>
      </c>
      <c r="G1511" s="6" t="str">
        <f>IFERROR(VLOOKUP(C1511,Tabelle3!A:H,8,FALSE),"")</f>
        <v/>
      </c>
      <c r="H1511" s="6">
        <v>1</v>
      </c>
      <c r="I1511" s="6">
        <v>2</v>
      </c>
      <c r="J1511" s="6">
        <v>2</v>
      </c>
      <c r="K1511" s="6">
        <v>6.1</v>
      </c>
      <c r="L1511" s="6">
        <v>66.942999999999998</v>
      </c>
      <c r="M1511" s="6">
        <v>587</v>
      </c>
      <c r="N1511" s="6">
        <v>0</v>
      </c>
      <c r="O1511" s="6">
        <v>5.1360999999999999</v>
      </c>
      <c r="P1511" s="6">
        <v>7677100</v>
      </c>
      <c r="Q1511" s="6">
        <v>0</v>
      </c>
      <c r="R1511" s="6">
        <v>0</v>
      </c>
      <c r="S1511" s="6">
        <v>0</v>
      </c>
      <c r="T1511" s="6">
        <v>0</v>
      </c>
      <c r="U1511" s="6">
        <v>0</v>
      </c>
      <c r="V1511" s="6">
        <v>7677100</v>
      </c>
      <c r="W1511" s="6">
        <v>0</v>
      </c>
      <c r="X1511" s="6">
        <v>0</v>
      </c>
      <c r="Y1511" s="6"/>
      <c r="Z1511" s="6"/>
      <c r="AA1511" s="6"/>
      <c r="AB1511" s="6"/>
      <c r="AC1511" s="6"/>
      <c r="AD1511" s="6">
        <v>453720</v>
      </c>
      <c r="AE1511" s="6"/>
      <c r="AF1511" s="6"/>
      <c r="AG1511" s="6" t="e">
        <f t="shared" si="119"/>
        <v>#DIV/0!</v>
      </c>
      <c r="AH1511" s="6" t="e">
        <f t="shared" si="120"/>
        <v>#DIV/0!</v>
      </c>
      <c r="AI1511" s="6" t="e">
        <f t="shared" si="121"/>
        <v>#DIV/0!</v>
      </c>
      <c r="AJ1511" s="6" t="e">
        <f t="shared" si="122"/>
        <v>#DIV/0!</v>
      </c>
      <c r="AK1511" s="6">
        <f>VLOOKUP(AO1511,'MV-SigB'!F:J,3,FALSE)</f>
        <v>0</v>
      </c>
      <c r="AL1511" s="15">
        <v>19</v>
      </c>
      <c r="AM1511" s="6"/>
      <c r="AN1511" s="6">
        <v>3</v>
      </c>
      <c r="AO1511" s="7">
        <v>1485</v>
      </c>
    </row>
    <row r="1512" spans="2:41" x14ac:dyDescent="0.2">
      <c r="B1512" s="5" t="s">
        <v>6084</v>
      </c>
      <c r="C1512" s="6" t="str">
        <f t="shared" si="123"/>
        <v>Q9WVJ3</v>
      </c>
      <c r="D1512" s="6" t="s">
        <v>6085</v>
      </c>
      <c r="E1512" s="6" t="s">
        <v>6086</v>
      </c>
      <c r="F1512" s="6" t="s">
        <v>6087</v>
      </c>
      <c r="G1512" s="6" t="str">
        <f>IFERROR(VLOOKUP(C1512,Tabelle3!A:H,8,FALSE),"")</f>
        <v/>
      </c>
      <c r="H1512" s="6">
        <v>2</v>
      </c>
      <c r="I1512" s="6">
        <v>1</v>
      </c>
      <c r="J1512" s="6">
        <v>1</v>
      </c>
      <c r="K1512" s="6">
        <v>2.2000000000000002</v>
      </c>
      <c r="L1512" s="6">
        <v>50.49</v>
      </c>
      <c r="M1512" s="6">
        <v>458</v>
      </c>
      <c r="N1512" s="6">
        <v>0</v>
      </c>
      <c r="O1512" s="6">
        <v>3.9925000000000002</v>
      </c>
      <c r="P1512" s="6">
        <v>1406300</v>
      </c>
      <c r="Q1512" s="6">
        <v>0</v>
      </c>
      <c r="R1512" s="6">
        <v>0</v>
      </c>
      <c r="S1512" s="6">
        <v>0</v>
      </c>
      <c r="T1512" s="6">
        <v>0</v>
      </c>
      <c r="U1512" s="6">
        <v>1406300</v>
      </c>
      <c r="V1512" s="6">
        <v>0</v>
      </c>
      <c r="W1512" s="6">
        <v>0</v>
      </c>
      <c r="X1512" s="6">
        <v>0</v>
      </c>
      <c r="Y1512" s="6"/>
      <c r="Z1512" s="6"/>
      <c r="AA1512" s="6"/>
      <c r="AB1512" s="6"/>
      <c r="AC1512" s="6">
        <v>232420</v>
      </c>
      <c r="AD1512" s="6"/>
      <c r="AE1512" s="6"/>
      <c r="AF1512" s="6"/>
      <c r="AG1512" s="6" t="e">
        <f t="shared" si="119"/>
        <v>#DIV/0!</v>
      </c>
      <c r="AH1512" s="6" t="e">
        <f t="shared" si="120"/>
        <v>#DIV/0!</v>
      </c>
      <c r="AI1512" s="6" t="e">
        <f t="shared" si="121"/>
        <v>#DIV/0!</v>
      </c>
      <c r="AJ1512" s="6" t="e">
        <f t="shared" si="122"/>
        <v>#DIV/0!</v>
      </c>
      <c r="AK1512" s="6">
        <f>VLOOKUP(AO1512,'MV-SigB'!F:J,3,FALSE)</f>
        <v>0</v>
      </c>
      <c r="AL1512" s="15">
        <v>19</v>
      </c>
      <c r="AM1512" s="6"/>
      <c r="AN1512" s="6">
        <v>1</v>
      </c>
      <c r="AO1512" s="7">
        <v>1576</v>
      </c>
    </row>
    <row r="1513" spans="2:41" x14ac:dyDescent="0.2">
      <c r="B1513" s="5" t="s">
        <v>6195</v>
      </c>
      <c r="C1513" s="6" t="str">
        <f t="shared" si="123"/>
        <v>S4R2I9</v>
      </c>
      <c r="D1513" s="6"/>
      <c r="E1513" s="6" t="s">
        <v>6196</v>
      </c>
      <c r="F1513" s="6" t="s">
        <v>6197</v>
      </c>
      <c r="G1513" s="6" t="str">
        <f>IFERROR(VLOOKUP(C1513,Tabelle3!A:H,8,FALSE),"")</f>
        <v/>
      </c>
      <c r="H1513" s="6">
        <v>1</v>
      </c>
      <c r="I1513" s="6">
        <v>1</v>
      </c>
      <c r="J1513" s="6">
        <v>1</v>
      </c>
      <c r="K1513" s="6">
        <v>1.2</v>
      </c>
      <c r="L1513" s="6">
        <v>141.38</v>
      </c>
      <c r="M1513" s="6">
        <v>1304</v>
      </c>
      <c r="N1513" s="6">
        <v>1</v>
      </c>
      <c r="O1513" s="6">
        <v>-2</v>
      </c>
      <c r="P1513" s="6">
        <v>824910</v>
      </c>
      <c r="Q1513" s="6">
        <v>0</v>
      </c>
      <c r="R1513" s="6">
        <v>0</v>
      </c>
      <c r="S1513" s="6">
        <v>0</v>
      </c>
      <c r="T1513" s="6">
        <v>0</v>
      </c>
      <c r="U1513" s="6">
        <v>824910</v>
      </c>
      <c r="V1513" s="6">
        <v>0</v>
      </c>
      <c r="W1513" s="6">
        <v>0</v>
      </c>
      <c r="X1513" s="6">
        <v>0</v>
      </c>
      <c r="Y1513" s="6"/>
      <c r="Z1513" s="6"/>
      <c r="AA1513" s="6"/>
      <c r="AB1513" s="6"/>
      <c r="AC1513" s="6">
        <v>609910</v>
      </c>
      <c r="AD1513" s="6"/>
      <c r="AE1513" s="6"/>
      <c r="AF1513" s="6"/>
      <c r="AG1513" s="6" t="e">
        <f t="shared" si="119"/>
        <v>#DIV/0!</v>
      </c>
      <c r="AH1513" s="6" t="e">
        <f t="shared" si="120"/>
        <v>#DIV/0!</v>
      </c>
      <c r="AI1513" s="6" t="e">
        <f t="shared" si="121"/>
        <v>#DIV/0!</v>
      </c>
      <c r="AJ1513" s="6" t="e">
        <f t="shared" si="122"/>
        <v>#DIV/0!</v>
      </c>
      <c r="AK1513" s="6">
        <f>VLOOKUP(AO1513,'MV-SigB'!F:J,3,FALSE)</f>
        <v>0</v>
      </c>
      <c r="AL1513" s="15">
        <v>19</v>
      </c>
      <c r="AM1513" s="6"/>
      <c r="AN1513" s="6">
        <v>1</v>
      </c>
      <c r="AO1513" s="7">
        <v>1641</v>
      </c>
    </row>
    <row r="1514" spans="2:41" x14ac:dyDescent="0.2">
      <c r="B1514" s="5" t="s">
        <v>2731</v>
      </c>
      <c r="C1514" s="6" t="str">
        <f t="shared" si="123"/>
        <v>Q571E4</v>
      </c>
      <c r="D1514" s="6" t="s">
        <v>2732</v>
      </c>
      <c r="E1514" s="6" t="s">
        <v>2733</v>
      </c>
      <c r="F1514" s="6" t="s">
        <v>2734</v>
      </c>
      <c r="G1514" s="6" t="str">
        <f>IFERROR(VLOOKUP(C1514,Tabelle3!A:H,8,FALSE),"")</f>
        <v/>
      </c>
      <c r="H1514" s="6">
        <v>1</v>
      </c>
      <c r="I1514" s="6">
        <v>7</v>
      </c>
      <c r="J1514" s="6">
        <v>7</v>
      </c>
      <c r="K1514" s="6">
        <v>11.9</v>
      </c>
      <c r="L1514" s="6">
        <v>57.673000000000002</v>
      </c>
      <c r="M1514" s="6">
        <v>520</v>
      </c>
      <c r="N1514" s="6">
        <v>0</v>
      </c>
      <c r="O1514" s="6">
        <v>171.38</v>
      </c>
      <c r="P1514" s="6">
        <v>29648000</v>
      </c>
      <c r="Q1514" s="6">
        <v>0</v>
      </c>
      <c r="R1514" s="6">
        <v>0</v>
      </c>
      <c r="S1514" s="6">
        <v>207930</v>
      </c>
      <c r="T1514" s="6">
        <v>0</v>
      </c>
      <c r="U1514" s="6">
        <v>28222000</v>
      </c>
      <c r="V1514" s="6">
        <v>0</v>
      </c>
      <c r="W1514" s="6">
        <v>0</v>
      </c>
      <c r="X1514" s="6">
        <v>1218600</v>
      </c>
      <c r="Y1514" s="6"/>
      <c r="Z1514" s="6"/>
      <c r="AA1514" s="6">
        <v>122180</v>
      </c>
      <c r="AB1514" s="6"/>
      <c r="AC1514" s="6">
        <v>7485100</v>
      </c>
      <c r="AD1514" s="6"/>
      <c r="AE1514" s="6"/>
      <c r="AF1514" s="6">
        <v>51324</v>
      </c>
      <c r="AG1514" s="6">
        <f t="shared" si="119"/>
        <v>3.2423865748530074E-2</v>
      </c>
      <c r="AH1514" s="6">
        <f t="shared" si="120"/>
        <v>-4.9468000827639758</v>
      </c>
      <c r="AI1514" s="6" t="e">
        <f t="shared" si="121"/>
        <v>#DIV/0!</v>
      </c>
      <c r="AJ1514" s="6" t="e">
        <f t="shared" si="122"/>
        <v>#DIV/0!</v>
      </c>
      <c r="AK1514" s="6" t="str">
        <f>VLOOKUP(AO1514,'MV-SigB'!F:J,3,FALSE)</f>
        <v>+</v>
      </c>
      <c r="AL1514" s="15">
        <v>19</v>
      </c>
      <c r="AM1514" s="6"/>
      <c r="AN1514" s="6">
        <v>9</v>
      </c>
      <c r="AO1514" s="7">
        <v>723</v>
      </c>
    </row>
    <row r="1515" spans="2:41" x14ac:dyDescent="0.2">
      <c r="B1515" s="5" t="s">
        <v>2872</v>
      </c>
      <c r="C1515" s="6" t="str">
        <f t="shared" si="123"/>
        <v>Q60865</v>
      </c>
      <c r="D1515" s="6" t="s">
        <v>2873</v>
      </c>
      <c r="E1515" s="6" t="s">
        <v>2874</v>
      </c>
      <c r="F1515" s="6" t="s">
        <v>2875</v>
      </c>
      <c r="G1515" s="6" t="str">
        <f>IFERROR(VLOOKUP(C1515,Tabelle3!A:H,8,FALSE),"")</f>
        <v/>
      </c>
      <c r="H1515" s="6">
        <v>1</v>
      </c>
      <c r="I1515" s="6">
        <v>1</v>
      </c>
      <c r="J1515" s="6">
        <v>1</v>
      </c>
      <c r="K1515" s="6">
        <v>2.1</v>
      </c>
      <c r="L1515" s="6">
        <v>78.168000000000006</v>
      </c>
      <c r="M1515" s="6">
        <v>707</v>
      </c>
      <c r="N1515" s="6">
        <v>1</v>
      </c>
      <c r="O1515" s="6">
        <v>-2</v>
      </c>
      <c r="P1515" s="6">
        <v>3908500</v>
      </c>
      <c r="Q1515" s="6">
        <v>0</v>
      </c>
      <c r="R1515" s="6">
        <v>1483300</v>
      </c>
      <c r="S1515" s="6">
        <v>0</v>
      </c>
      <c r="T1515" s="6">
        <v>0</v>
      </c>
      <c r="U1515" s="6">
        <v>0</v>
      </c>
      <c r="V1515" s="6">
        <v>0</v>
      </c>
      <c r="W1515" s="6">
        <v>0</v>
      </c>
      <c r="X1515" s="6">
        <v>2425100</v>
      </c>
      <c r="Y1515" s="6"/>
      <c r="Z1515" s="6">
        <v>1287500</v>
      </c>
      <c r="AA1515" s="6"/>
      <c r="AB1515" s="6"/>
      <c r="AC1515" s="6"/>
      <c r="AD1515" s="6"/>
      <c r="AE1515" s="6"/>
      <c r="AF1515" s="6">
        <v>96297</v>
      </c>
      <c r="AG1515" s="6">
        <f t="shared" si="119"/>
        <v>13.370094603154824</v>
      </c>
      <c r="AH1515" s="6">
        <f t="shared" si="120"/>
        <v>3.7409377684726639</v>
      </c>
      <c r="AI1515" s="6" t="e">
        <f t="shared" si="121"/>
        <v>#DIV/0!</v>
      </c>
      <c r="AJ1515" s="6" t="e">
        <f t="shared" si="122"/>
        <v>#DIV/0!</v>
      </c>
      <c r="AK1515" s="6" t="str">
        <f>VLOOKUP(AO1515,'MV-SigB'!F:J,3,FALSE)</f>
        <v>+</v>
      </c>
      <c r="AL1515" s="15">
        <v>19</v>
      </c>
      <c r="AM1515" s="6"/>
      <c r="AN1515" s="6">
        <v>1</v>
      </c>
      <c r="AO1515" s="7">
        <v>760</v>
      </c>
    </row>
    <row r="1516" spans="2:41" x14ac:dyDescent="0.2">
      <c r="B1516" s="5" t="s">
        <v>2776</v>
      </c>
      <c r="C1516" s="6" t="str">
        <f t="shared" si="123"/>
        <v>Q5RI75</v>
      </c>
      <c r="D1516" s="6" t="s">
        <v>2777</v>
      </c>
      <c r="E1516" s="6" t="s">
        <v>2778</v>
      </c>
      <c r="F1516" s="6" t="s">
        <v>2779</v>
      </c>
      <c r="G1516" s="6" t="str">
        <f>IFERROR(VLOOKUP(C1516,Tabelle3!A:H,8,FALSE),"")</f>
        <v/>
      </c>
      <c r="H1516" s="6">
        <v>2</v>
      </c>
      <c r="I1516" s="6">
        <v>2</v>
      </c>
      <c r="J1516" s="6">
        <v>2</v>
      </c>
      <c r="K1516" s="6">
        <v>6.2</v>
      </c>
      <c r="L1516" s="6">
        <v>70.751000000000005</v>
      </c>
      <c r="M1516" s="6">
        <v>627</v>
      </c>
      <c r="N1516" s="6">
        <v>1</v>
      </c>
      <c r="O1516" s="6">
        <v>-2</v>
      </c>
      <c r="P1516" s="6">
        <v>13110000</v>
      </c>
      <c r="Q1516" s="6">
        <v>4287800</v>
      </c>
      <c r="R1516" s="6">
        <v>3489500</v>
      </c>
      <c r="S1516" s="6">
        <v>0</v>
      </c>
      <c r="T1516" s="6">
        <v>0</v>
      </c>
      <c r="U1516" s="6">
        <v>0</v>
      </c>
      <c r="V1516" s="6">
        <v>5332400</v>
      </c>
      <c r="W1516" s="6">
        <v>0</v>
      </c>
      <c r="X1516" s="6">
        <v>0</v>
      </c>
      <c r="Y1516" s="6">
        <v>274530</v>
      </c>
      <c r="Z1516" s="6">
        <v>593250</v>
      </c>
      <c r="AA1516" s="6"/>
      <c r="AB1516" s="6"/>
      <c r="AC1516" s="6"/>
      <c r="AD1516" s="6">
        <v>309800</v>
      </c>
      <c r="AE1516" s="6"/>
      <c r="AF1516" s="6"/>
      <c r="AG1516" s="6">
        <f t="shared" si="119"/>
        <v>1.4005487411233053</v>
      </c>
      <c r="AH1516" s="6">
        <f t="shared" si="120"/>
        <v>0.48599219216163153</v>
      </c>
      <c r="AI1516" s="6" t="e">
        <f t="shared" si="121"/>
        <v>#DIV/0!</v>
      </c>
      <c r="AJ1516" s="6" t="e">
        <f t="shared" si="122"/>
        <v>#DIV/0!</v>
      </c>
      <c r="AK1516" s="6">
        <f>VLOOKUP(AO1516,'MV-SigB'!F:J,3,FALSE)</f>
        <v>0</v>
      </c>
      <c r="AL1516" s="15">
        <v>19</v>
      </c>
      <c r="AM1516" s="6"/>
      <c r="AN1516" s="6">
        <v>2</v>
      </c>
      <c r="AO1516" s="7">
        <v>735</v>
      </c>
    </row>
    <row r="1517" spans="2:41" x14ac:dyDescent="0.2">
      <c r="B1517" s="5" t="s">
        <v>3632</v>
      </c>
      <c r="C1517" s="6" t="str">
        <f t="shared" si="123"/>
        <v>Q8C1Q4</v>
      </c>
      <c r="D1517" s="6" t="s">
        <v>3633</v>
      </c>
      <c r="E1517" s="6" t="s">
        <v>3634</v>
      </c>
      <c r="F1517" s="6" t="s">
        <v>3635</v>
      </c>
      <c r="G1517" s="6" t="str">
        <f>IFERROR(VLOOKUP(C1517,Tabelle3!A:H,8,FALSE),"")</f>
        <v/>
      </c>
      <c r="H1517" s="6">
        <v>1</v>
      </c>
      <c r="I1517" s="6">
        <v>1</v>
      </c>
      <c r="J1517" s="6">
        <v>1</v>
      </c>
      <c r="K1517" s="6">
        <v>6.5</v>
      </c>
      <c r="L1517" s="6">
        <v>31.469000000000001</v>
      </c>
      <c r="M1517" s="6">
        <v>291</v>
      </c>
      <c r="N1517" s="6">
        <v>1</v>
      </c>
      <c r="O1517" s="6">
        <v>-2</v>
      </c>
      <c r="P1517" s="6">
        <v>10876000</v>
      </c>
      <c r="Q1517" s="6">
        <v>0</v>
      </c>
      <c r="R1517" s="6">
        <v>166400</v>
      </c>
      <c r="S1517" s="6">
        <v>0</v>
      </c>
      <c r="T1517" s="6">
        <v>0</v>
      </c>
      <c r="U1517" s="6">
        <v>0</v>
      </c>
      <c r="V1517" s="6">
        <v>10710000</v>
      </c>
      <c r="W1517" s="6">
        <v>0</v>
      </c>
      <c r="X1517" s="6">
        <v>0</v>
      </c>
      <c r="Y1517" s="6"/>
      <c r="Z1517" s="6">
        <v>40921</v>
      </c>
      <c r="AA1517" s="6"/>
      <c r="AB1517" s="6"/>
      <c r="AC1517" s="6"/>
      <c r="AD1517" s="6">
        <v>436070</v>
      </c>
      <c r="AE1517" s="6"/>
      <c r="AF1517" s="6"/>
      <c r="AG1517" s="6">
        <f t="shared" si="119"/>
        <v>9.3840438461714859E-2</v>
      </c>
      <c r="AH1517" s="6">
        <f t="shared" si="120"/>
        <v>-3.413646435518876</v>
      </c>
      <c r="AI1517" s="6" t="e">
        <f t="shared" si="121"/>
        <v>#DIV/0!</v>
      </c>
      <c r="AJ1517" s="6" t="e">
        <f t="shared" si="122"/>
        <v>#DIV/0!</v>
      </c>
      <c r="AK1517" s="6" t="str">
        <f>VLOOKUP(AO1517,'MV-SigB'!F:J,3,FALSE)</f>
        <v>+</v>
      </c>
      <c r="AL1517" s="15">
        <v>19</v>
      </c>
      <c r="AM1517" s="6"/>
      <c r="AN1517" s="6">
        <v>1</v>
      </c>
      <c r="AO1517" s="7">
        <v>953</v>
      </c>
    </row>
    <row r="1518" spans="2:41" x14ac:dyDescent="0.2">
      <c r="B1518" s="5" t="s">
        <v>5600</v>
      </c>
      <c r="C1518" s="6" t="str">
        <f t="shared" si="123"/>
        <v>Q9DC51</v>
      </c>
      <c r="D1518" s="6" t="s">
        <v>5601</v>
      </c>
      <c r="E1518" s="6" t="s">
        <v>5602</v>
      </c>
      <c r="F1518" s="6" t="s">
        <v>5603</v>
      </c>
      <c r="G1518" s="6" t="str">
        <f>IFERROR(VLOOKUP(C1518,Tabelle3!A:H,8,FALSE),"")</f>
        <v/>
      </c>
      <c r="H1518" s="6">
        <v>15</v>
      </c>
      <c r="I1518" s="6">
        <v>5</v>
      </c>
      <c r="J1518" s="6">
        <v>2</v>
      </c>
      <c r="K1518" s="6">
        <v>18.600000000000001</v>
      </c>
      <c r="L1518" s="6">
        <v>40.537999999999997</v>
      </c>
      <c r="M1518" s="6">
        <v>354</v>
      </c>
      <c r="N1518" s="6">
        <v>0</v>
      </c>
      <c r="O1518" s="6">
        <v>75.971999999999994</v>
      </c>
      <c r="P1518" s="6">
        <v>3357200</v>
      </c>
      <c r="Q1518" s="6">
        <v>0</v>
      </c>
      <c r="R1518" s="6">
        <v>0</v>
      </c>
      <c r="S1518" s="6">
        <v>0</v>
      </c>
      <c r="T1518" s="6">
        <v>715080</v>
      </c>
      <c r="U1518" s="6">
        <v>760850</v>
      </c>
      <c r="V1518" s="6">
        <v>1881200</v>
      </c>
      <c r="W1518" s="6">
        <v>0</v>
      </c>
      <c r="X1518" s="6">
        <v>0</v>
      </c>
      <c r="Y1518" s="6"/>
      <c r="Z1518" s="6"/>
      <c r="AA1518" s="6"/>
      <c r="AB1518" s="6">
        <v>113210</v>
      </c>
      <c r="AC1518" s="6">
        <v>61456</v>
      </c>
      <c r="AD1518" s="6">
        <v>426000</v>
      </c>
      <c r="AE1518" s="6"/>
      <c r="AF1518" s="6"/>
      <c r="AG1518" s="6">
        <f t="shared" si="119"/>
        <v>0.46449320554060264</v>
      </c>
      <c r="AH1518" s="6">
        <f t="shared" si="120"/>
        <v>-1.1062706014109098</v>
      </c>
      <c r="AI1518" s="6" t="e">
        <f t="shared" si="121"/>
        <v>#DIV/0!</v>
      </c>
      <c r="AJ1518" s="6" t="e">
        <f t="shared" si="122"/>
        <v>#DIV/0!</v>
      </c>
      <c r="AK1518" s="6">
        <f>VLOOKUP(AO1518,'MV-SigB'!F:J,3,FALSE)</f>
        <v>0</v>
      </c>
      <c r="AL1518" s="15">
        <v>19</v>
      </c>
      <c r="AM1518" s="6"/>
      <c r="AN1518" s="6">
        <v>2</v>
      </c>
      <c r="AO1518" s="7">
        <v>1453</v>
      </c>
    </row>
    <row r="1519" spans="2:41" x14ac:dyDescent="0.2">
      <c r="B1519" s="5" t="s">
        <v>2431</v>
      </c>
      <c r="C1519" s="6" t="str">
        <f t="shared" si="123"/>
        <v>Q02257</v>
      </c>
      <c r="D1519" s="6" t="s">
        <v>2432</v>
      </c>
      <c r="E1519" s="6" t="s">
        <v>2433</v>
      </c>
      <c r="F1519" s="6" t="s">
        <v>2434</v>
      </c>
      <c r="G1519" s="6" t="str">
        <f>IFERROR(VLOOKUP(C1519,Tabelle3!A:H,8,FALSE),"")</f>
        <v/>
      </c>
      <c r="H1519" s="6">
        <v>1</v>
      </c>
      <c r="I1519" s="6">
        <v>3</v>
      </c>
      <c r="J1519" s="6">
        <v>2</v>
      </c>
      <c r="K1519" s="6">
        <v>6.2</v>
      </c>
      <c r="L1519" s="6">
        <v>81.8</v>
      </c>
      <c r="M1519" s="6">
        <v>745</v>
      </c>
      <c r="N1519" s="6">
        <v>0</v>
      </c>
      <c r="O1519" s="6">
        <v>2.4954999999999998</v>
      </c>
      <c r="P1519" s="6">
        <v>1761300</v>
      </c>
      <c r="Q1519" s="6">
        <v>0</v>
      </c>
      <c r="R1519" s="6">
        <v>1055500</v>
      </c>
      <c r="S1519" s="6">
        <v>0</v>
      </c>
      <c r="T1519" s="6">
        <v>0</v>
      </c>
      <c r="U1519" s="6">
        <v>0</v>
      </c>
      <c r="V1519" s="6">
        <v>0</v>
      </c>
      <c r="W1519" s="6">
        <v>0</v>
      </c>
      <c r="X1519" s="6">
        <v>705780</v>
      </c>
      <c r="Y1519" s="6"/>
      <c r="Z1519" s="6">
        <v>645540</v>
      </c>
      <c r="AA1519" s="6"/>
      <c r="AB1519" s="6"/>
      <c r="AC1519" s="6"/>
      <c r="AD1519" s="6"/>
      <c r="AE1519" s="6"/>
      <c r="AF1519" s="6">
        <v>91627</v>
      </c>
      <c r="AG1519" s="6">
        <f t="shared" si="119"/>
        <v>7.0453032403112621</v>
      </c>
      <c r="AH1519" s="6">
        <f t="shared" si="120"/>
        <v>2.8166618036077518</v>
      </c>
      <c r="AI1519" s="6" t="e">
        <f t="shared" si="121"/>
        <v>#DIV/0!</v>
      </c>
      <c r="AJ1519" s="6" t="e">
        <f t="shared" si="122"/>
        <v>#DIV/0!</v>
      </c>
      <c r="AK1519" s="6">
        <f>VLOOKUP(AO1519,'MV-SigB'!F:J,3,FALSE)</f>
        <v>0</v>
      </c>
      <c r="AL1519" s="15">
        <v>19</v>
      </c>
      <c r="AM1519" s="6"/>
      <c r="AN1519" s="6">
        <v>2</v>
      </c>
      <c r="AO1519" s="7">
        <v>646</v>
      </c>
    </row>
    <row r="1520" spans="2:41" x14ac:dyDescent="0.2">
      <c r="B1520" s="5" t="s">
        <v>1032</v>
      </c>
      <c r="C1520" s="6" t="str">
        <f t="shared" si="123"/>
        <v>Q9CQM8</v>
      </c>
      <c r="D1520" s="6" t="s">
        <v>1033</v>
      </c>
      <c r="E1520" s="6" t="s">
        <v>1034</v>
      </c>
      <c r="F1520" s="6" t="s">
        <v>1035</v>
      </c>
      <c r="G1520" s="6" t="str">
        <f>IFERROR(VLOOKUP(C1520,Tabelle3!A:H,8,FALSE),"")</f>
        <v/>
      </c>
      <c r="H1520" s="6">
        <v>2</v>
      </c>
      <c r="I1520" s="6">
        <v>1</v>
      </c>
      <c r="J1520" s="6">
        <v>1</v>
      </c>
      <c r="K1520" s="6">
        <v>9.4</v>
      </c>
      <c r="L1520" s="6">
        <v>18.579000000000001</v>
      </c>
      <c r="M1520" s="6">
        <v>160</v>
      </c>
      <c r="N1520" s="6">
        <v>4.6885E-3</v>
      </c>
      <c r="O1520" s="6">
        <v>1.7773000000000001</v>
      </c>
      <c r="P1520" s="6">
        <v>1285600</v>
      </c>
      <c r="Q1520" s="6">
        <v>388790</v>
      </c>
      <c r="R1520" s="6">
        <v>328570</v>
      </c>
      <c r="S1520" s="6">
        <v>0</v>
      </c>
      <c r="T1520" s="6">
        <v>0</v>
      </c>
      <c r="U1520" s="6">
        <v>568210</v>
      </c>
      <c r="V1520" s="6">
        <v>0</v>
      </c>
      <c r="W1520" s="6">
        <v>0</v>
      </c>
      <c r="X1520" s="6">
        <v>0</v>
      </c>
      <c r="Y1520" s="6">
        <v>436940</v>
      </c>
      <c r="Z1520" s="6">
        <v>543050</v>
      </c>
      <c r="AA1520" s="6"/>
      <c r="AB1520" s="6"/>
      <c r="AC1520" s="6">
        <v>418230</v>
      </c>
      <c r="AD1520" s="6"/>
      <c r="AE1520" s="6"/>
      <c r="AF1520" s="6"/>
      <c r="AG1520" s="6">
        <f t="shared" si="119"/>
        <v>1.1715921861176863</v>
      </c>
      <c r="AH1520" s="6">
        <f t="shared" si="120"/>
        <v>0.22847047637118031</v>
      </c>
      <c r="AI1520" s="6" t="e">
        <f t="shared" si="121"/>
        <v>#DIV/0!</v>
      </c>
      <c r="AJ1520" s="6" t="e">
        <f t="shared" si="122"/>
        <v>#DIV/0!</v>
      </c>
      <c r="AK1520" s="6">
        <f>VLOOKUP(AO1520,'MV-SigB'!F:J,3,FALSE)</f>
        <v>0</v>
      </c>
      <c r="AL1520" s="15">
        <v>19</v>
      </c>
      <c r="AM1520" s="6"/>
      <c r="AN1520" s="6">
        <v>3</v>
      </c>
      <c r="AO1520" s="7">
        <v>295</v>
      </c>
    </row>
    <row r="1521" spans="2:41" x14ac:dyDescent="0.2">
      <c r="B1521" s="5" t="s">
        <v>58</v>
      </c>
      <c r="C1521" s="6" t="str">
        <f t="shared" si="123"/>
        <v>A2AH27</v>
      </c>
      <c r="D1521" s="6" t="s">
        <v>59</v>
      </c>
      <c r="E1521" s="6" t="s">
        <v>60</v>
      </c>
      <c r="F1521" s="6" t="s">
        <v>61</v>
      </c>
      <c r="G1521" s="6">
        <f>IFERROR(VLOOKUP(C1521,Tabelle3!A:H,8,FALSE),"")</f>
        <v>1</v>
      </c>
      <c r="H1521" s="6">
        <v>2</v>
      </c>
      <c r="I1521" s="6">
        <v>1</v>
      </c>
      <c r="J1521" s="6">
        <v>1</v>
      </c>
      <c r="K1521" s="6">
        <v>5.6</v>
      </c>
      <c r="L1521" s="6">
        <v>23.667999999999999</v>
      </c>
      <c r="M1521" s="6">
        <v>213</v>
      </c>
      <c r="N1521" s="6">
        <v>0</v>
      </c>
      <c r="O1521" s="6">
        <v>2.5526</v>
      </c>
      <c r="P1521" s="6">
        <v>2635200</v>
      </c>
      <c r="Q1521" s="6">
        <v>1044100</v>
      </c>
      <c r="R1521" s="6">
        <v>0</v>
      </c>
      <c r="S1521" s="6">
        <v>0</v>
      </c>
      <c r="T1521" s="6">
        <v>819120</v>
      </c>
      <c r="U1521" s="6">
        <v>0</v>
      </c>
      <c r="V1521" s="6">
        <v>771890</v>
      </c>
      <c r="W1521" s="6">
        <v>0</v>
      </c>
      <c r="X1521" s="6">
        <v>0</v>
      </c>
      <c r="Y1521" s="6">
        <v>334670</v>
      </c>
      <c r="Z1521" s="6"/>
      <c r="AA1521" s="6"/>
      <c r="AB1521" s="6">
        <v>95360</v>
      </c>
      <c r="AC1521" s="6"/>
      <c r="AD1521" s="6">
        <v>151410</v>
      </c>
      <c r="AE1521" s="6"/>
      <c r="AF1521" s="6"/>
      <c r="AG1521" s="6">
        <f t="shared" si="119"/>
        <v>1.4200845386698369</v>
      </c>
      <c r="AH1521" s="6">
        <f t="shared" si="120"/>
        <v>0.50597681697599695</v>
      </c>
      <c r="AI1521" s="6" t="e">
        <f t="shared" si="121"/>
        <v>#DIV/0!</v>
      </c>
      <c r="AJ1521" s="6" t="e">
        <f t="shared" si="122"/>
        <v>#DIV/0!</v>
      </c>
      <c r="AK1521" s="6">
        <f>VLOOKUP(AO1521,'MV-SigB'!F:J,3,FALSE)</f>
        <v>0</v>
      </c>
      <c r="AL1521" s="15">
        <v>19</v>
      </c>
      <c r="AM1521" s="6"/>
      <c r="AN1521" s="6">
        <v>1</v>
      </c>
      <c r="AO1521" s="7">
        <v>7</v>
      </c>
    </row>
    <row r="1522" spans="2:41" x14ac:dyDescent="0.2">
      <c r="B1522" s="5" t="s">
        <v>4052</v>
      </c>
      <c r="C1522" s="6" t="str">
        <f t="shared" si="123"/>
        <v>Q8VCC2</v>
      </c>
      <c r="D1522" s="6" t="s">
        <v>4053</v>
      </c>
      <c r="E1522" s="6" t="s">
        <v>4054</v>
      </c>
      <c r="F1522" s="6" t="s">
        <v>4055</v>
      </c>
      <c r="G1522" s="6" t="str">
        <f>IFERROR(VLOOKUP(C1522,Tabelle3!A:H,8,FALSE),"")</f>
        <v/>
      </c>
      <c r="H1522" s="6">
        <v>1</v>
      </c>
      <c r="I1522" s="6">
        <v>3</v>
      </c>
      <c r="J1522" s="6">
        <v>1</v>
      </c>
      <c r="K1522" s="6">
        <v>6.4</v>
      </c>
      <c r="L1522" s="6">
        <v>62.679000000000002</v>
      </c>
      <c r="M1522" s="6">
        <v>565</v>
      </c>
      <c r="N1522" s="6">
        <v>0</v>
      </c>
      <c r="O1522" s="6">
        <v>2.6852</v>
      </c>
      <c r="P1522" s="6">
        <v>4441300</v>
      </c>
      <c r="Q1522" s="6">
        <v>0</v>
      </c>
      <c r="R1522" s="6">
        <v>0</v>
      </c>
      <c r="S1522" s="6">
        <v>0</v>
      </c>
      <c r="T1522" s="6">
        <v>171140</v>
      </c>
      <c r="U1522" s="6">
        <v>0</v>
      </c>
      <c r="V1522" s="6">
        <v>4270200</v>
      </c>
      <c r="W1522" s="6">
        <v>0</v>
      </c>
      <c r="X1522" s="6">
        <v>0</v>
      </c>
      <c r="Y1522" s="6"/>
      <c r="Z1522" s="6"/>
      <c r="AA1522" s="6"/>
      <c r="AB1522" s="6">
        <v>43801</v>
      </c>
      <c r="AC1522" s="6"/>
      <c r="AD1522" s="6">
        <v>252370</v>
      </c>
      <c r="AE1522" s="6"/>
      <c r="AF1522" s="6"/>
      <c r="AG1522" s="6">
        <f t="shared" si="119"/>
        <v>0.17355866386654514</v>
      </c>
      <c r="AH1522" s="6">
        <f t="shared" si="120"/>
        <v>-2.5265047100992648</v>
      </c>
      <c r="AI1522" s="6" t="e">
        <f t="shared" si="121"/>
        <v>#DIV/0!</v>
      </c>
      <c r="AJ1522" s="6" t="e">
        <f t="shared" si="122"/>
        <v>#DIV/0!</v>
      </c>
      <c r="AK1522" s="6">
        <f>VLOOKUP(AO1522,'MV-SigB'!F:J,3,FALSE)</f>
        <v>0</v>
      </c>
      <c r="AL1522" s="15">
        <v>19</v>
      </c>
      <c r="AM1522" s="6"/>
      <c r="AN1522" s="6">
        <v>1</v>
      </c>
      <c r="AO1522" s="7">
        <v>1061</v>
      </c>
    </row>
    <row r="1523" spans="2:41" x14ac:dyDescent="0.2">
      <c r="B1523" s="5" t="s">
        <v>615</v>
      </c>
      <c r="C1523" s="6" t="str">
        <f t="shared" si="123"/>
        <v>E9Q557</v>
      </c>
      <c r="D1523" s="6" t="s">
        <v>616</v>
      </c>
      <c r="E1523" s="6" t="s">
        <v>617</v>
      </c>
      <c r="F1523" s="6" t="s">
        <v>618</v>
      </c>
      <c r="G1523" s="6" t="str">
        <f>IFERROR(VLOOKUP(C1523,Tabelle3!A:H,8,FALSE),"")</f>
        <v/>
      </c>
      <c r="H1523" s="6">
        <v>2</v>
      </c>
      <c r="I1523" s="6">
        <v>5</v>
      </c>
      <c r="J1523" s="6">
        <v>5</v>
      </c>
      <c r="K1523" s="6">
        <v>2.7</v>
      </c>
      <c r="L1523" s="6">
        <v>332.91</v>
      </c>
      <c r="M1523" s="6">
        <v>2883</v>
      </c>
      <c r="N1523" s="6">
        <v>0</v>
      </c>
      <c r="O1523" s="6">
        <v>31.036000000000001</v>
      </c>
      <c r="P1523" s="6">
        <v>34261000</v>
      </c>
      <c r="Q1523" s="6">
        <v>0</v>
      </c>
      <c r="R1523" s="6">
        <v>912790</v>
      </c>
      <c r="S1523" s="6">
        <v>0</v>
      </c>
      <c r="T1523" s="6">
        <v>0</v>
      </c>
      <c r="U1523" s="6">
        <v>1244100</v>
      </c>
      <c r="V1523" s="6">
        <v>56223</v>
      </c>
      <c r="W1523" s="6">
        <v>32048000</v>
      </c>
      <c r="X1523" s="6">
        <v>0</v>
      </c>
      <c r="Y1523" s="6"/>
      <c r="Z1523" s="6">
        <v>493810</v>
      </c>
      <c r="AA1523" s="6"/>
      <c r="AB1523" s="6"/>
      <c r="AC1523" s="6">
        <v>1160200</v>
      </c>
      <c r="AD1523" s="6">
        <v>282700</v>
      </c>
      <c r="AE1523" s="6"/>
      <c r="AF1523" s="6"/>
      <c r="AG1523" s="6">
        <f t="shared" si="119"/>
        <v>0.68446877815510432</v>
      </c>
      <c r="AH1523" s="6">
        <f t="shared" si="120"/>
        <v>-0.54694336001939303</v>
      </c>
      <c r="AI1523" s="6" t="e">
        <f t="shared" si="121"/>
        <v>#DIV/0!</v>
      </c>
      <c r="AJ1523" s="6" t="e">
        <f t="shared" si="122"/>
        <v>#DIV/0!</v>
      </c>
      <c r="AK1523" s="6">
        <f>VLOOKUP(AO1523,'MV-SigB'!F:J,3,FALSE)</f>
        <v>0</v>
      </c>
      <c r="AL1523" s="15">
        <v>19</v>
      </c>
      <c r="AM1523" s="6"/>
      <c r="AN1523" s="6">
        <v>5</v>
      </c>
      <c r="AO1523" s="7">
        <v>187</v>
      </c>
    </row>
    <row r="1524" spans="2:41" x14ac:dyDescent="0.2">
      <c r="B1524" s="5" t="s">
        <v>2788</v>
      </c>
      <c r="C1524" s="6" t="str">
        <f t="shared" si="123"/>
        <v>Q5RL79</v>
      </c>
      <c r="D1524" s="6" t="s">
        <v>2789</v>
      </c>
      <c r="E1524" s="6" t="s">
        <v>2790</v>
      </c>
      <c r="F1524" s="6" t="s">
        <v>2791</v>
      </c>
      <c r="G1524" s="6" t="str">
        <f>IFERROR(VLOOKUP(C1524,Tabelle3!A:H,8,FALSE),"")</f>
        <v/>
      </c>
      <c r="H1524" s="6">
        <v>1</v>
      </c>
      <c r="I1524" s="6">
        <v>1</v>
      </c>
      <c r="J1524" s="6">
        <v>1</v>
      </c>
      <c r="K1524" s="6">
        <v>12.5</v>
      </c>
      <c r="L1524" s="6">
        <v>14.673999999999999</v>
      </c>
      <c r="M1524" s="6">
        <v>136</v>
      </c>
      <c r="N1524" s="6">
        <v>0</v>
      </c>
      <c r="O1524" s="6">
        <v>3.0325000000000002</v>
      </c>
      <c r="P1524" s="6">
        <v>879210</v>
      </c>
      <c r="Q1524" s="6">
        <v>54001</v>
      </c>
      <c r="R1524" s="6">
        <v>0</v>
      </c>
      <c r="S1524" s="6">
        <v>0</v>
      </c>
      <c r="T1524" s="6">
        <v>210280</v>
      </c>
      <c r="U1524" s="6">
        <v>614920</v>
      </c>
      <c r="V1524" s="6">
        <v>0</v>
      </c>
      <c r="W1524" s="6">
        <v>0</v>
      </c>
      <c r="X1524" s="6">
        <v>0</v>
      </c>
      <c r="Y1524" s="6">
        <v>187160</v>
      </c>
      <c r="Z1524" s="6"/>
      <c r="AA1524" s="6"/>
      <c r="AB1524" s="6">
        <v>747950</v>
      </c>
      <c r="AC1524" s="6">
        <v>329750</v>
      </c>
      <c r="AD1524" s="6"/>
      <c r="AE1524" s="6"/>
      <c r="AF1524" s="6"/>
      <c r="AG1524" s="6">
        <f t="shared" si="119"/>
        <v>1.4179075056861259</v>
      </c>
      <c r="AH1524" s="6">
        <f t="shared" si="120"/>
        <v>0.5037634243685285</v>
      </c>
      <c r="AI1524" s="6" t="e">
        <f t="shared" si="121"/>
        <v>#DIV/0!</v>
      </c>
      <c r="AJ1524" s="6" t="e">
        <f t="shared" si="122"/>
        <v>#DIV/0!</v>
      </c>
      <c r="AK1524" s="6">
        <f>VLOOKUP(AO1524,'MV-SigB'!F:J,3,FALSE)</f>
        <v>0</v>
      </c>
      <c r="AL1524" s="15">
        <v>19</v>
      </c>
      <c r="AM1524" s="6"/>
      <c r="AN1524" s="6">
        <v>2</v>
      </c>
      <c r="AO1524" s="7">
        <v>738</v>
      </c>
    </row>
    <row r="1525" spans="2:41" x14ac:dyDescent="0.2">
      <c r="B1525" s="5" t="s">
        <v>1675</v>
      </c>
      <c r="C1525" s="6" t="str">
        <f t="shared" si="123"/>
        <v>P28653</v>
      </c>
      <c r="D1525" s="6" t="s">
        <v>1676</v>
      </c>
      <c r="E1525" s="6" t="s">
        <v>1677</v>
      </c>
      <c r="F1525" s="6" t="s">
        <v>1678</v>
      </c>
      <c r="G1525" s="6" t="str">
        <f>IFERROR(VLOOKUP(C1525,Tabelle3!A:H,8,FALSE),"")</f>
        <v/>
      </c>
      <c r="H1525" s="6">
        <v>1</v>
      </c>
      <c r="I1525" s="6">
        <v>1</v>
      </c>
      <c r="J1525" s="6">
        <v>1</v>
      </c>
      <c r="K1525" s="6">
        <v>3</v>
      </c>
      <c r="L1525" s="6">
        <v>41.639000000000003</v>
      </c>
      <c r="M1525" s="6">
        <v>369</v>
      </c>
      <c r="N1525" s="6">
        <v>9.7213000000000004E-3</v>
      </c>
      <c r="O1525" s="6">
        <v>1.3452999999999999</v>
      </c>
      <c r="P1525" s="6">
        <v>809760</v>
      </c>
      <c r="Q1525" s="6">
        <v>0</v>
      </c>
      <c r="R1525" s="6">
        <v>403860</v>
      </c>
      <c r="S1525" s="6">
        <v>0</v>
      </c>
      <c r="T1525" s="6">
        <v>0</v>
      </c>
      <c r="U1525" s="6">
        <v>217050</v>
      </c>
      <c r="V1525" s="6">
        <v>188860</v>
      </c>
      <c r="W1525" s="6">
        <v>0</v>
      </c>
      <c r="X1525" s="6">
        <v>0</v>
      </c>
      <c r="Y1525" s="6"/>
      <c r="Z1525" s="6">
        <v>155840</v>
      </c>
      <c r="AA1525" s="6"/>
      <c r="AB1525" s="6"/>
      <c r="AC1525" s="6">
        <v>226000</v>
      </c>
      <c r="AD1525" s="6">
        <v>135280</v>
      </c>
      <c r="AE1525" s="6"/>
      <c r="AF1525" s="6"/>
      <c r="AG1525" s="6">
        <f t="shared" si="119"/>
        <v>0.86271036315323291</v>
      </c>
      <c r="AH1525" s="6">
        <f t="shared" si="120"/>
        <v>-0.21305180869065873</v>
      </c>
      <c r="AI1525" s="6" t="e">
        <f t="shared" si="121"/>
        <v>#DIV/0!</v>
      </c>
      <c r="AJ1525" s="6" t="e">
        <f t="shared" si="122"/>
        <v>#DIV/0!</v>
      </c>
      <c r="AK1525" s="6">
        <f>VLOOKUP(AO1525,'MV-SigB'!F:J,3,FALSE)</f>
        <v>0</v>
      </c>
      <c r="AL1525" s="15">
        <v>19</v>
      </c>
      <c r="AM1525" s="6"/>
      <c r="AN1525" s="6">
        <v>1</v>
      </c>
      <c r="AO1525" s="7">
        <v>456</v>
      </c>
    </row>
    <row r="1526" spans="2:41" x14ac:dyDescent="0.2">
      <c r="B1526" s="5" t="s">
        <v>2936</v>
      </c>
      <c r="C1526" s="6" t="str">
        <f t="shared" si="123"/>
        <v>Q61735</v>
      </c>
      <c r="D1526" s="6" t="s">
        <v>2937</v>
      </c>
      <c r="E1526" s="6" t="s">
        <v>2938</v>
      </c>
      <c r="F1526" s="6" t="s">
        <v>2939</v>
      </c>
      <c r="G1526" s="6" t="str">
        <f>IFERROR(VLOOKUP(C1526,Tabelle3!A:H,8,FALSE),"")</f>
        <v/>
      </c>
      <c r="H1526" s="6">
        <v>2</v>
      </c>
      <c r="I1526" s="6">
        <v>1</v>
      </c>
      <c r="J1526" s="6">
        <v>1</v>
      </c>
      <c r="K1526" s="6">
        <v>4.5999999999999996</v>
      </c>
      <c r="L1526" s="6">
        <v>33.097000000000001</v>
      </c>
      <c r="M1526" s="6">
        <v>303</v>
      </c>
      <c r="N1526" s="6">
        <v>0</v>
      </c>
      <c r="O1526" s="6">
        <v>57.58</v>
      </c>
      <c r="P1526" s="6">
        <v>5488600</v>
      </c>
      <c r="Q1526" s="6">
        <v>0</v>
      </c>
      <c r="R1526" s="6">
        <v>0</v>
      </c>
      <c r="S1526" s="6">
        <v>0</v>
      </c>
      <c r="T1526" s="6">
        <v>638180</v>
      </c>
      <c r="U1526" s="6">
        <v>763420</v>
      </c>
      <c r="V1526" s="6">
        <v>1517200</v>
      </c>
      <c r="W1526" s="6">
        <v>0</v>
      </c>
      <c r="X1526" s="6">
        <v>2569800</v>
      </c>
      <c r="Y1526" s="6"/>
      <c r="Z1526" s="6"/>
      <c r="AA1526" s="6"/>
      <c r="AB1526" s="6">
        <v>107660</v>
      </c>
      <c r="AC1526" s="6">
        <v>56943</v>
      </c>
      <c r="AD1526" s="6">
        <v>78054</v>
      </c>
      <c r="AE1526" s="6"/>
      <c r="AF1526" s="6">
        <v>70384</v>
      </c>
      <c r="AG1526" s="6">
        <f t="shared" si="119"/>
        <v>1.5725894800395364</v>
      </c>
      <c r="AH1526" s="6">
        <f t="shared" si="120"/>
        <v>0.65314210851096277</v>
      </c>
      <c r="AI1526" s="6" t="e">
        <f t="shared" si="121"/>
        <v>#DIV/0!</v>
      </c>
      <c r="AJ1526" s="6" t="e">
        <f t="shared" si="122"/>
        <v>#DIV/0!</v>
      </c>
      <c r="AK1526" s="6">
        <f>VLOOKUP(AO1526,'MV-SigB'!F:J,3,FALSE)</f>
        <v>0</v>
      </c>
      <c r="AL1526" s="15">
        <v>19</v>
      </c>
      <c r="AM1526" s="6"/>
      <c r="AN1526" s="6">
        <v>4</v>
      </c>
      <c r="AO1526" s="7">
        <v>776</v>
      </c>
    </row>
    <row r="1527" spans="2:41" x14ac:dyDescent="0.2">
      <c r="B1527" s="5" t="s">
        <v>6104</v>
      </c>
      <c r="C1527" s="6" t="str">
        <f t="shared" si="123"/>
        <v>Q9Z0M5</v>
      </c>
      <c r="D1527" s="6" t="s">
        <v>6105</v>
      </c>
      <c r="E1527" s="6" t="s">
        <v>6106</v>
      </c>
      <c r="F1527" s="6" t="s">
        <v>6107</v>
      </c>
      <c r="G1527" s="6" t="str">
        <f>IFERROR(VLOOKUP(C1527,Tabelle3!A:H,8,FALSE),"")</f>
        <v/>
      </c>
      <c r="H1527" s="6">
        <v>1</v>
      </c>
      <c r="I1527" s="6">
        <v>1</v>
      </c>
      <c r="J1527" s="6">
        <v>1</v>
      </c>
      <c r="K1527" s="6">
        <v>4.5</v>
      </c>
      <c r="L1527" s="6">
        <v>45.325000000000003</v>
      </c>
      <c r="M1527" s="6">
        <v>397</v>
      </c>
      <c r="N1527" s="6">
        <v>0</v>
      </c>
      <c r="O1527" s="6">
        <v>323.31</v>
      </c>
      <c r="P1527" s="6">
        <v>5438500</v>
      </c>
      <c r="Q1527" s="6">
        <v>221180</v>
      </c>
      <c r="R1527" s="6">
        <v>0</v>
      </c>
      <c r="S1527" s="6">
        <v>0</v>
      </c>
      <c r="T1527" s="6">
        <v>0</v>
      </c>
      <c r="U1527" s="6">
        <v>5217300</v>
      </c>
      <c r="V1527" s="6">
        <v>0</v>
      </c>
      <c r="W1527" s="6">
        <v>0</v>
      </c>
      <c r="X1527" s="6">
        <v>0</v>
      </c>
      <c r="Y1527" s="6">
        <v>64095</v>
      </c>
      <c r="Z1527" s="6"/>
      <c r="AA1527" s="6"/>
      <c r="AB1527" s="6"/>
      <c r="AC1527" s="6">
        <v>307990</v>
      </c>
      <c r="AD1527" s="6"/>
      <c r="AE1527" s="6"/>
      <c r="AF1527" s="6"/>
      <c r="AG1527" s="6">
        <f t="shared" si="119"/>
        <v>0.20810740608461314</v>
      </c>
      <c r="AH1527" s="6">
        <f t="shared" si="120"/>
        <v>-2.2645997865588594</v>
      </c>
      <c r="AI1527" s="6" t="e">
        <f t="shared" si="121"/>
        <v>#DIV/0!</v>
      </c>
      <c r="AJ1527" s="6" t="e">
        <f t="shared" si="122"/>
        <v>#DIV/0!</v>
      </c>
      <c r="AK1527" s="6">
        <f>VLOOKUP(AO1527,'MV-SigB'!F:J,3,FALSE)</f>
        <v>0</v>
      </c>
      <c r="AL1527" s="15">
        <v>19</v>
      </c>
      <c r="AM1527" s="6"/>
      <c r="AN1527" s="6">
        <v>1</v>
      </c>
      <c r="AO1527" s="7">
        <v>1581</v>
      </c>
    </row>
    <row r="1528" spans="2:41" x14ac:dyDescent="0.2">
      <c r="B1528" s="5" t="s">
        <v>4517</v>
      </c>
      <c r="C1528" s="6" t="str">
        <f t="shared" si="123"/>
        <v>Q99KF1</v>
      </c>
      <c r="D1528" s="6" t="s">
        <v>4518</v>
      </c>
      <c r="E1528" s="6" t="s">
        <v>4519</v>
      </c>
      <c r="F1528" s="6" t="s">
        <v>4520</v>
      </c>
      <c r="G1528" s="6" t="str">
        <f>IFERROR(VLOOKUP(C1528,Tabelle3!A:H,8,FALSE),"")</f>
        <v/>
      </c>
      <c r="H1528" s="6">
        <v>1</v>
      </c>
      <c r="I1528" s="6">
        <v>3</v>
      </c>
      <c r="J1528" s="6">
        <v>3</v>
      </c>
      <c r="K1528" s="6">
        <v>17</v>
      </c>
      <c r="L1528" s="6">
        <v>27.126999999999999</v>
      </c>
      <c r="M1528" s="6">
        <v>235</v>
      </c>
      <c r="N1528" s="6">
        <v>0</v>
      </c>
      <c r="O1528" s="6">
        <v>9.5376999999999992</v>
      </c>
      <c r="P1528" s="6">
        <v>8482800</v>
      </c>
      <c r="Q1528" s="6">
        <v>1537300</v>
      </c>
      <c r="R1528" s="6">
        <v>1102500</v>
      </c>
      <c r="S1528" s="6">
        <v>0</v>
      </c>
      <c r="T1528" s="6">
        <v>3126200</v>
      </c>
      <c r="U1528" s="6">
        <v>0</v>
      </c>
      <c r="V1528" s="6">
        <v>2716800</v>
      </c>
      <c r="W1528" s="6">
        <v>0</v>
      </c>
      <c r="X1528" s="6">
        <v>0</v>
      </c>
      <c r="Y1528" s="6">
        <v>1025600</v>
      </c>
      <c r="Z1528" s="6">
        <v>831930</v>
      </c>
      <c r="AA1528" s="6"/>
      <c r="AB1528" s="6">
        <v>942620</v>
      </c>
      <c r="AC1528" s="6"/>
      <c r="AD1528" s="6">
        <v>1494600</v>
      </c>
      <c r="AE1528" s="6"/>
      <c r="AF1528" s="6"/>
      <c r="AG1528" s="6">
        <f t="shared" si="119"/>
        <v>0.62450376912440342</v>
      </c>
      <c r="AH1528" s="6">
        <f t="shared" si="120"/>
        <v>-0.67921781579924423</v>
      </c>
      <c r="AI1528" s="6" t="e">
        <f t="shared" si="121"/>
        <v>#DIV/0!</v>
      </c>
      <c r="AJ1528" s="6" t="e">
        <f t="shared" si="122"/>
        <v>#DIV/0!</v>
      </c>
      <c r="AK1528" s="6">
        <f>VLOOKUP(AO1528,'MV-SigB'!F:J,3,FALSE)</f>
        <v>0</v>
      </c>
      <c r="AL1528" s="15">
        <v>19</v>
      </c>
      <c r="AM1528" s="6"/>
      <c r="AN1528" s="6">
        <v>5</v>
      </c>
      <c r="AO1528" s="7">
        <v>1179</v>
      </c>
    </row>
    <row r="1529" spans="2:41" x14ac:dyDescent="0.2">
      <c r="B1529" s="5" t="s">
        <v>5938</v>
      </c>
      <c r="C1529" s="6" t="str">
        <f t="shared" si="123"/>
        <v>Q9QYB1</v>
      </c>
      <c r="D1529" s="6" t="s">
        <v>5939</v>
      </c>
      <c r="E1529" s="6" t="s">
        <v>5940</v>
      </c>
      <c r="F1529" s="6" t="s">
        <v>5941</v>
      </c>
      <c r="G1529" s="6">
        <f>IFERROR(VLOOKUP(C1529,Tabelle3!A:H,8,FALSE),"")</f>
        <v>1</v>
      </c>
      <c r="H1529" s="6">
        <v>1</v>
      </c>
      <c r="I1529" s="6">
        <v>1</v>
      </c>
      <c r="J1529" s="6">
        <v>1</v>
      </c>
      <c r="K1529" s="6">
        <v>7.1</v>
      </c>
      <c r="L1529" s="6">
        <v>28.728999999999999</v>
      </c>
      <c r="M1529" s="6">
        <v>253</v>
      </c>
      <c r="N1529" s="6">
        <v>7.8791999999999994E-3</v>
      </c>
      <c r="O1529" s="6">
        <v>1.4735</v>
      </c>
      <c r="P1529" s="6">
        <v>5970700</v>
      </c>
      <c r="Q1529" s="6">
        <v>0</v>
      </c>
      <c r="R1529" s="6">
        <v>0</v>
      </c>
      <c r="S1529" s="6">
        <v>248070</v>
      </c>
      <c r="T1529" s="6">
        <v>0</v>
      </c>
      <c r="U1529" s="6">
        <v>0</v>
      </c>
      <c r="V1529" s="6">
        <v>0</v>
      </c>
      <c r="W1529" s="6">
        <v>5722600</v>
      </c>
      <c r="X1529" s="6">
        <v>0</v>
      </c>
      <c r="Y1529" s="6"/>
      <c r="Z1529" s="6"/>
      <c r="AA1529" s="6">
        <v>75164</v>
      </c>
      <c r="AB1529" s="6"/>
      <c r="AC1529" s="6"/>
      <c r="AD1529" s="6"/>
      <c r="AE1529" s="6">
        <v>339450</v>
      </c>
      <c r="AF1529" s="6"/>
      <c r="AG1529" s="6">
        <f t="shared" si="119"/>
        <v>0.2214287818529975</v>
      </c>
      <c r="AH1529" s="6">
        <f t="shared" si="120"/>
        <v>-2.1750853355600768</v>
      </c>
      <c r="AI1529" s="6" t="e">
        <f t="shared" si="121"/>
        <v>#DIV/0!</v>
      </c>
      <c r="AJ1529" s="6" t="e">
        <f t="shared" si="122"/>
        <v>#DIV/0!</v>
      </c>
      <c r="AK1529" s="6">
        <f>VLOOKUP(AO1529,'MV-SigB'!F:J,3,FALSE)</f>
        <v>0</v>
      </c>
      <c r="AL1529" s="15">
        <v>19</v>
      </c>
      <c r="AM1529" s="6"/>
      <c r="AN1529" s="6">
        <v>3</v>
      </c>
      <c r="AO1529" s="7">
        <v>1538</v>
      </c>
    </row>
    <row r="1530" spans="2:41" x14ac:dyDescent="0.2">
      <c r="B1530" s="5" t="s">
        <v>938</v>
      </c>
      <c r="C1530" s="6" t="str">
        <f t="shared" si="123"/>
        <v>I7HJR1</v>
      </c>
      <c r="D1530" s="6" t="s">
        <v>939</v>
      </c>
      <c r="E1530" s="6" t="s">
        <v>940</v>
      </c>
      <c r="F1530" s="6" t="s">
        <v>941</v>
      </c>
      <c r="G1530" s="6" t="str">
        <f>IFERROR(VLOOKUP(C1530,Tabelle3!A:H,8,FALSE),"")</f>
        <v/>
      </c>
      <c r="H1530" s="6">
        <v>2</v>
      </c>
      <c r="I1530" s="6">
        <v>1</v>
      </c>
      <c r="J1530" s="6">
        <v>1</v>
      </c>
      <c r="K1530" s="6">
        <v>2</v>
      </c>
      <c r="L1530" s="6">
        <v>65.313000000000002</v>
      </c>
      <c r="M1530" s="6">
        <v>688</v>
      </c>
      <c r="N1530" s="6">
        <v>1</v>
      </c>
      <c r="O1530" s="6">
        <v>-2</v>
      </c>
      <c r="P1530" s="6">
        <v>1156400</v>
      </c>
      <c r="Q1530" s="6">
        <v>0</v>
      </c>
      <c r="R1530" s="6">
        <v>120860</v>
      </c>
      <c r="S1530" s="6">
        <v>0</v>
      </c>
      <c r="T1530" s="6">
        <v>0</v>
      </c>
      <c r="U1530" s="6">
        <v>1035600</v>
      </c>
      <c r="V1530" s="6">
        <v>0</v>
      </c>
      <c r="W1530" s="6">
        <v>0</v>
      </c>
      <c r="X1530" s="6">
        <v>0</v>
      </c>
      <c r="Y1530" s="6"/>
      <c r="Z1530" s="6">
        <v>199750</v>
      </c>
      <c r="AA1530" s="6"/>
      <c r="AB1530" s="6"/>
      <c r="AC1530" s="6">
        <v>762220</v>
      </c>
      <c r="AD1530" s="6"/>
      <c r="AE1530" s="6"/>
      <c r="AF1530" s="6"/>
      <c r="AG1530" s="6">
        <f t="shared" si="119"/>
        <v>0.26206344624911443</v>
      </c>
      <c r="AH1530" s="6">
        <f t="shared" si="120"/>
        <v>-1.9320119605757633</v>
      </c>
      <c r="AI1530" s="6" t="e">
        <f t="shared" si="121"/>
        <v>#DIV/0!</v>
      </c>
      <c r="AJ1530" s="6" t="e">
        <f t="shared" si="122"/>
        <v>#DIV/0!</v>
      </c>
      <c r="AK1530" s="6">
        <f>VLOOKUP(AO1530,'MV-SigB'!F:J,3,FALSE)</f>
        <v>0</v>
      </c>
      <c r="AL1530" s="15">
        <v>19</v>
      </c>
      <c r="AM1530" s="6"/>
      <c r="AN1530" s="6">
        <v>1</v>
      </c>
      <c r="AO1530" s="7">
        <v>271</v>
      </c>
    </row>
    <row r="1531" spans="2:41" x14ac:dyDescent="0.2">
      <c r="B1531" s="5" t="s">
        <v>722</v>
      </c>
      <c r="C1531" s="6" t="str">
        <f t="shared" si="123"/>
        <v>E9QPA6</v>
      </c>
      <c r="D1531" s="6" t="s">
        <v>723</v>
      </c>
      <c r="E1531" s="6" t="s">
        <v>724</v>
      </c>
      <c r="F1531" s="6" t="s">
        <v>725</v>
      </c>
      <c r="G1531" s="6" t="str">
        <f>IFERROR(VLOOKUP(C1531,Tabelle3!A:H,8,FALSE),"")</f>
        <v/>
      </c>
      <c r="H1531" s="6">
        <v>2</v>
      </c>
      <c r="I1531" s="6">
        <v>1</v>
      </c>
      <c r="J1531" s="6">
        <v>1</v>
      </c>
      <c r="K1531" s="6">
        <v>3.9</v>
      </c>
      <c r="L1531" s="6">
        <v>58.57</v>
      </c>
      <c r="M1531" s="6">
        <v>532</v>
      </c>
      <c r="N1531" s="6">
        <v>9.1324000000000006E-3</v>
      </c>
      <c r="O1531" s="6">
        <v>1.3894</v>
      </c>
      <c r="P1531" s="6">
        <v>4540000</v>
      </c>
      <c r="Q1531" s="6">
        <v>0</v>
      </c>
      <c r="R1531" s="6">
        <v>0</v>
      </c>
      <c r="S1531" s="6">
        <v>347280</v>
      </c>
      <c r="T1531" s="6">
        <v>260180</v>
      </c>
      <c r="U1531" s="6">
        <v>0</v>
      </c>
      <c r="V1531" s="6">
        <v>3932500</v>
      </c>
      <c r="W1531" s="6">
        <v>0</v>
      </c>
      <c r="X1531" s="6">
        <v>0</v>
      </c>
      <c r="Y1531" s="6"/>
      <c r="Z1531" s="6"/>
      <c r="AA1531" s="6">
        <v>41369</v>
      </c>
      <c r="AB1531" s="6">
        <v>50853</v>
      </c>
      <c r="AC1531" s="6"/>
      <c r="AD1531" s="6">
        <v>250850</v>
      </c>
      <c r="AE1531" s="6"/>
      <c r="AF1531" s="6"/>
      <c r="AG1531" s="6">
        <f t="shared" si="119"/>
        <v>0.18381901534781742</v>
      </c>
      <c r="AH1531" s="6">
        <f t="shared" si="120"/>
        <v>-2.4436420794627405</v>
      </c>
      <c r="AI1531" s="6" t="e">
        <f t="shared" si="121"/>
        <v>#DIV/0!</v>
      </c>
      <c r="AJ1531" s="6" t="e">
        <f t="shared" si="122"/>
        <v>#DIV/0!</v>
      </c>
      <c r="AK1531" s="6">
        <f>VLOOKUP(AO1531,'MV-SigB'!F:J,3,FALSE)</f>
        <v>0</v>
      </c>
      <c r="AL1531" s="15">
        <v>19</v>
      </c>
      <c r="AM1531" s="6"/>
      <c r="AN1531" s="6">
        <v>1</v>
      </c>
      <c r="AO1531" s="7">
        <v>215</v>
      </c>
    </row>
    <row r="1532" spans="2:41" x14ac:dyDescent="0.2">
      <c r="B1532" s="5" t="s">
        <v>2622</v>
      </c>
      <c r="C1532" s="6" t="str">
        <f t="shared" si="123"/>
        <v>Q3UHB1</v>
      </c>
      <c r="D1532" s="6" t="s">
        <v>2623</v>
      </c>
      <c r="E1532" s="6" t="s">
        <v>2624</v>
      </c>
      <c r="F1532" s="6" t="s">
        <v>2625</v>
      </c>
      <c r="G1532" s="6">
        <f>IFERROR(VLOOKUP(C1532,Tabelle3!A:H,8,FALSE),"")</f>
        <v>1</v>
      </c>
      <c r="H1532" s="6">
        <v>1</v>
      </c>
      <c r="I1532" s="6">
        <v>4</v>
      </c>
      <c r="J1532" s="6">
        <v>4</v>
      </c>
      <c r="K1532" s="6">
        <v>9.9</v>
      </c>
      <c r="L1532" s="6">
        <v>63.17</v>
      </c>
      <c r="M1532" s="6">
        <v>546</v>
      </c>
      <c r="N1532" s="6">
        <v>0</v>
      </c>
      <c r="O1532" s="6">
        <v>26.641999999999999</v>
      </c>
      <c r="P1532" s="6">
        <v>17906000</v>
      </c>
      <c r="Q1532" s="6">
        <v>0</v>
      </c>
      <c r="R1532" s="6">
        <v>0</v>
      </c>
      <c r="S1532" s="6">
        <v>1502800</v>
      </c>
      <c r="T1532" s="6">
        <v>0</v>
      </c>
      <c r="U1532" s="6">
        <v>0</v>
      </c>
      <c r="V1532" s="6">
        <v>11987000</v>
      </c>
      <c r="W1532" s="6">
        <v>4416500</v>
      </c>
      <c r="X1532" s="6">
        <v>0</v>
      </c>
      <c r="Y1532" s="6"/>
      <c r="Z1532" s="6"/>
      <c r="AA1532" s="6">
        <v>235590</v>
      </c>
      <c r="AB1532" s="6"/>
      <c r="AC1532" s="6"/>
      <c r="AD1532" s="6">
        <v>663520</v>
      </c>
      <c r="AE1532" s="6"/>
      <c r="AF1532" s="6"/>
      <c r="AG1532" s="6">
        <f t="shared" si="119"/>
        <v>0.35506088738847358</v>
      </c>
      <c r="AH1532" s="6">
        <f t="shared" si="120"/>
        <v>-1.493861649421552</v>
      </c>
      <c r="AI1532" s="6" t="e">
        <f t="shared" si="121"/>
        <v>#DIV/0!</v>
      </c>
      <c r="AJ1532" s="6" t="e">
        <f t="shared" si="122"/>
        <v>#DIV/0!</v>
      </c>
      <c r="AK1532" s="6">
        <f>VLOOKUP(AO1532,'MV-SigB'!F:J,3,FALSE)</f>
        <v>0</v>
      </c>
      <c r="AL1532" s="15">
        <v>19</v>
      </c>
      <c r="AM1532" s="6"/>
      <c r="AN1532" s="6">
        <v>4</v>
      </c>
      <c r="AO1532" s="7">
        <v>695</v>
      </c>
    </row>
    <row r="1533" spans="2:41" x14ac:dyDescent="0.2">
      <c r="B1533" s="5" t="s">
        <v>3548</v>
      </c>
      <c r="C1533" s="6" t="str">
        <f t="shared" si="123"/>
        <v>Q8BU91</v>
      </c>
      <c r="D1533" s="6" t="s">
        <v>3549</v>
      </c>
      <c r="E1533" s="6" t="s">
        <v>3550</v>
      </c>
      <c r="F1533" s="6" t="s">
        <v>3551</v>
      </c>
      <c r="G1533" s="6" t="str">
        <f>IFERROR(VLOOKUP(C1533,Tabelle3!A:H,8,FALSE),"")</f>
        <v/>
      </c>
      <c r="H1533" s="6">
        <v>1</v>
      </c>
      <c r="I1533" s="6">
        <v>1</v>
      </c>
      <c r="J1533" s="6">
        <v>1</v>
      </c>
      <c r="K1533" s="6">
        <v>1.5</v>
      </c>
      <c r="L1533" s="6">
        <v>86.850999999999999</v>
      </c>
      <c r="M1533" s="6">
        <v>790</v>
      </c>
      <c r="N1533" s="6">
        <v>1</v>
      </c>
      <c r="O1533" s="6">
        <v>-2</v>
      </c>
      <c r="P1533" s="6">
        <v>5905900</v>
      </c>
      <c r="Q1533" s="6">
        <v>0</v>
      </c>
      <c r="R1533" s="6">
        <v>0</v>
      </c>
      <c r="S1533" s="6">
        <v>3264000</v>
      </c>
      <c r="T1533" s="6">
        <v>0</v>
      </c>
      <c r="U1533" s="6">
        <v>591150</v>
      </c>
      <c r="V1533" s="6">
        <v>0</v>
      </c>
      <c r="W1533" s="6">
        <v>1776800</v>
      </c>
      <c r="X1533" s="6">
        <v>273970</v>
      </c>
      <c r="Y1533" s="6"/>
      <c r="Z1533" s="6"/>
      <c r="AA1533" s="6">
        <v>791630</v>
      </c>
      <c r="AB1533" s="6"/>
      <c r="AC1533" s="6">
        <v>612580</v>
      </c>
      <c r="AD1533" s="6"/>
      <c r="AE1533" s="6">
        <v>534760</v>
      </c>
      <c r="AF1533" s="6">
        <v>185030</v>
      </c>
      <c r="AG1533" s="6">
        <f t="shared" ref="AG1533:AG1578" si="124">AVERAGE(Y1533:AB1533)/AVERAGE(AC1533:AF1533)</f>
        <v>1.7824553239715695</v>
      </c>
      <c r="AH1533" s="6">
        <f t="shared" ref="AH1533:AH1578" si="125">LOG(AG1533,2)</f>
        <v>0.83386591695393031</v>
      </c>
      <c r="AI1533" s="6" t="e">
        <f t="shared" ref="AI1533:AI1578" si="126">TTEST(Y1533:AB1533,AC1533:AF1533,2,3)</f>
        <v>#DIV/0!</v>
      </c>
      <c r="AJ1533" s="6" t="e">
        <f t="shared" ref="AJ1533:AJ1578" si="127">-LOG(AI1533,2)</f>
        <v>#DIV/0!</v>
      </c>
      <c r="AK1533" s="6">
        <f>VLOOKUP(AO1533,'MV-SigB'!F:J,3,FALSE)</f>
        <v>0</v>
      </c>
      <c r="AL1533" s="15">
        <v>19</v>
      </c>
      <c r="AM1533" s="6"/>
      <c r="AN1533" s="6">
        <v>1</v>
      </c>
      <c r="AO1533" s="7">
        <v>932</v>
      </c>
    </row>
    <row r="1534" spans="2:41" x14ac:dyDescent="0.2">
      <c r="B1534" s="5" t="s">
        <v>1024</v>
      </c>
      <c r="C1534" s="6" t="str">
        <f t="shared" si="123"/>
        <v>O09126</v>
      </c>
      <c r="D1534" s="6" t="s">
        <v>1025</v>
      </c>
      <c r="E1534" s="6" t="s">
        <v>1026</v>
      </c>
      <c r="F1534" s="6" t="s">
        <v>1027</v>
      </c>
      <c r="G1534" s="6" t="str">
        <f>IFERROR(VLOOKUP(C1534,Tabelle3!A:H,8,FALSE),"")</f>
        <v/>
      </c>
      <c r="H1534" s="6">
        <v>1</v>
      </c>
      <c r="I1534" s="6">
        <v>2</v>
      </c>
      <c r="J1534" s="6">
        <v>2</v>
      </c>
      <c r="K1534" s="6">
        <v>2.4</v>
      </c>
      <c r="L1534" s="6">
        <v>95.638999999999996</v>
      </c>
      <c r="M1534" s="6">
        <v>861</v>
      </c>
      <c r="N1534" s="6">
        <v>5.9563000000000003E-3</v>
      </c>
      <c r="O1534" s="6">
        <v>1.5965</v>
      </c>
      <c r="P1534" s="6">
        <v>6990100</v>
      </c>
      <c r="Q1534" s="6">
        <v>0</v>
      </c>
      <c r="R1534" s="6">
        <v>205030</v>
      </c>
      <c r="S1534" s="6">
        <v>0</v>
      </c>
      <c r="T1534" s="6">
        <v>0</v>
      </c>
      <c r="U1534" s="6">
        <v>207440</v>
      </c>
      <c r="V1534" s="6">
        <v>0</v>
      </c>
      <c r="W1534" s="6">
        <v>3735900</v>
      </c>
      <c r="X1534" s="6">
        <v>2841700</v>
      </c>
      <c r="Y1534" s="6"/>
      <c r="Z1534" s="6">
        <v>86871</v>
      </c>
      <c r="AA1534" s="6"/>
      <c r="AB1534" s="6"/>
      <c r="AC1534" s="6">
        <v>207440</v>
      </c>
      <c r="AD1534" s="6"/>
      <c r="AE1534" s="6"/>
      <c r="AF1534" s="6"/>
      <c r="AG1534" s="6">
        <f t="shared" si="124"/>
        <v>0.41877651369070573</v>
      </c>
      <c r="AH1534" s="6">
        <f t="shared" si="125"/>
        <v>-1.2557475612434714</v>
      </c>
      <c r="AI1534" s="6" t="e">
        <f t="shared" si="126"/>
        <v>#DIV/0!</v>
      </c>
      <c r="AJ1534" s="6" t="e">
        <f t="shared" si="127"/>
        <v>#DIV/0!</v>
      </c>
      <c r="AK1534" s="6">
        <f>VLOOKUP(AO1534,'MV-SigB'!F:J,3,FALSE)</f>
        <v>0</v>
      </c>
      <c r="AL1534" s="15">
        <v>19</v>
      </c>
      <c r="AM1534" s="6"/>
      <c r="AN1534" s="6">
        <v>2</v>
      </c>
      <c r="AO1534" s="7">
        <v>293</v>
      </c>
    </row>
    <row r="1535" spans="2:41" x14ac:dyDescent="0.2">
      <c r="B1535" s="5" t="s">
        <v>5975</v>
      </c>
      <c r="C1535" s="6" t="str">
        <f t="shared" si="123"/>
        <v>Q9R0H0</v>
      </c>
      <c r="D1535" s="6" t="s">
        <v>5972</v>
      </c>
      <c r="E1535" s="6" t="s">
        <v>5973</v>
      </c>
      <c r="F1535" s="6" t="s">
        <v>5976</v>
      </c>
      <c r="G1535" s="6">
        <f>IFERROR(VLOOKUP(C1535,Tabelle3!A:H,8,FALSE),"")</f>
        <v>1</v>
      </c>
      <c r="H1535" s="6">
        <v>2</v>
      </c>
      <c r="I1535" s="6">
        <v>70</v>
      </c>
      <c r="J1535" s="6">
        <v>2</v>
      </c>
      <c r="K1535" s="6">
        <v>88.5</v>
      </c>
      <c r="L1535" s="6">
        <v>74.716999999999999</v>
      </c>
      <c r="M1535" s="6">
        <v>661</v>
      </c>
      <c r="N1535" s="6">
        <v>0</v>
      </c>
      <c r="O1535" s="6">
        <v>19.402000000000001</v>
      </c>
      <c r="P1535" s="6">
        <v>92281000</v>
      </c>
      <c r="Q1535" s="6">
        <v>0</v>
      </c>
      <c r="R1535" s="6">
        <v>0</v>
      </c>
      <c r="S1535" s="6">
        <v>3795200</v>
      </c>
      <c r="T1535" s="6">
        <v>2199600</v>
      </c>
      <c r="U1535" s="6">
        <v>0</v>
      </c>
      <c r="V1535" s="6">
        <v>0</v>
      </c>
      <c r="W1535" s="6">
        <v>52889000</v>
      </c>
      <c r="X1535" s="6">
        <v>33396000</v>
      </c>
      <c r="Y1535" s="6"/>
      <c r="Z1535" s="6"/>
      <c r="AA1535" s="6">
        <v>3686200</v>
      </c>
      <c r="AB1535" s="6"/>
      <c r="AC1535" s="6"/>
      <c r="AD1535" s="6"/>
      <c r="AE1535" s="6">
        <v>1061900</v>
      </c>
      <c r="AF1535" s="6">
        <v>588920</v>
      </c>
      <c r="AG1535" s="6">
        <f t="shared" si="124"/>
        <v>4.465901794259822</v>
      </c>
      <c r="AH1535" s="6">
        <f t="shared" si="125"/>
        <v>2.1589515264644348</v>
      </c>
      <c r="AI1535" s="6" t="e">
        <f t="shared" si="126"/>
        <v>#DIV/0!</v>
      </c>
      <c r="AJ1535" s="6" t="e">
        <f t="shared" si="127"/>
        <v>#DIV/0!</v>
      </c>
      <c r="AK1535" s="6" t="str">
        <f>VLOOKUP(AO1535,'MV-SigB'!F:J,3,FALSE)</f>
        <v>+</v>
      </c>
      <c r="AL1535" s="15">
        <v>19</v>
      </c>
      <c r="AM1535" s="6"/>
      <c r="AN1535" s="6">
        <v>8</v>
      </c>
      <c r="AO1535" s="7">
        <v>1548</v>
      </c>
    </row>
    <row r="1536" spans="2:41" x14ac:dyDescent="0.2">
      <c r="B1536" s="5" t="s">
        <v>6013</v>
      </c>
      <c r="C1536" s="6" t="str">
        <f t="shared" si="123"/>
        <v>Q9WU78</v>
      </c>
      <c r="D1536" s="6" t="s">
        <v>6014</v>
      </c>
      <c r="E1536" s="6" t="s">
        <v>6015</v>
      </c>
      <c r="F1536" s="6" t="s">
        <v>6016</v>
      </c>
      <c r="G1536" s="6" t="str">
        <f>IFERROR(VLOOKUP(C1536,Tabelle3!A:H,8,FALSE),"")</f>
        <v/>
      </c>
      <c r="H1536" s="6">
        <v>2</v>
      </c>
      <c r="I1536" s="6">
        <v>3</v>
      </c>
      <c r="J1536" s="6">
        <v>3</v>
      </c>
      <c r="K1536" s="6">
        <v>5.3</v>
      </c>
      <c r="L1536" s="6">
        <v>96.022999999999996</v>
      </c>
      <c r="M1536" s="6">
        <v>869</v>
      </c>
      <c r="N1536" s="6">
        <v>6.6049999999999998E-3</v>
      </c>
      <c r="O1536" s="6">
        <v>1.5764</v>
      </c>
      <c r="P1536" s="6">
        <v>1891900</v>
      </c>
      <c r="Q1536" s="6">
        <v>70263</v>
      </c>
      <c r="R1536" s="6">
        <v>0</v>
      </c>
      <c r="S1536" s="6">
        <v>0</v>
      </c>
      <c r="T1536" s="6">
        <v>894620</v>
      </c>
      <c r="U1536" s="6">
        <v>0</v>
      </c>
      <c r="V1536" s="6">
        <v>216300</v>
      </c>
      <c r="W1536" s="6">
        <v>0</v>
      </c>
      <c r="X1536" s="6">
        <v>710730</v>
      </c>
      <c r="Y1536" s="6">
        <v>67970</v>
      </c>
      <c r="Z1536" s="6"/>
      <c r="AA1536" s="6"/>
      <c r="AB1536" s="6"/>
      <c r="AC1536" s="6"/>
      <c r="AD1536" s="6">
        <v>147690</v>
      </c>
      <c r="AE1536" s="6"/>
      <c r="AF1536" s="6"/>
      <c r="AG1536" s="6">
        <f t="shared" si="124"/>
        <v>0.4602207326156138</v>
      </c>
      <c r="AH1536" s="6">
        <f t="shared" si="125"/>
        <v>-1.1196021174792288</v>
      </c>
      <c r="AI1536" s="6" t="e">
        <f t="shared" si="126"/>
        <v>#DIV/0!</v>
      </c>
      <c r="AJ1536" s="6" t="e">
        <f t="shared" si="127"/>
        <v>#DIV/0!</v>
      </c>
      <c r="AK1536" s="6">
        <f>VLOOKUP(AO1536,'MV-SigB'!F:J,3,FALSE)</f>
        <v>0</v>
      </c>
      <c r="AL1536" s="15">
        <v>19</v>
      </c>
      <c r="AM1536" s="6"/>
      <c r="AN1536" s="6">
        <v>3</v>
      </c>
      <c r="AO1536" s="7">
        <v>1558</v>
      </c>
    </row>
    <row r="1537" spans="2:41" x14ac:dyDescent="0.2">
      <c r="B1537" s="5" t="s">
        <v>2161</v>
      </c>
      <c r="C1537" s="6" t="str">
        <f t="shared" si="123"/>
        <v>P61620</v>
      </c>
      <c r="D1537" s="6" t="s">
        <v>2162</v>
      </c>
      <c r="E1537" s="6" t="s">
        <v>2163</v>
      </c>
      <c r="F1537" s="6" t="s">
        <v>2164</v>
      </c>
      <c r="G1537" s="6" t="str">
        <f>IFERROR(VLOOKUP(C1537,Tabelle3!A:H,8,FALSE),"")</f>
        <v/>
      </c>
      <c r="H1537" s="6">
        <v>1</v>
      </c>
      <c r="I1537" s="6">
        <v>2</v>
      </c>
      <c r="J1537" s="6">
        <v>2</v>
      </c>
      <c r="K1537" s="6">
        <v>8.6</v>
      </c>
      <c r="L1537" s="6">
        <v>52.264000000000003</v>
      </c>
      <c r="M1537" s="6">
        <v>476</v>
      </c>
      <c r="N1537" s="6">
        <v>2.6971999999999999E-3</v>
      </c>
      <c r="O1537" s="6">
        <v>1.8420000000000001</v>
      </c>
      <c r="P1537" s="6">
        <v>7514200</v>
      </c>
      <c r="Q1537" s="6">
        <v>430880</v>
      </c>
      <c r="R1537" s="6">
        <v>0</v>
      </c>
      <c r="S1537" s="6">
        <v>0</v>
      </c>
      <c r="T1537" s="6">
        <v>0</v>
      </c>
      <c r="U1537" s="6">
        <v>695290</v>
      </c>
      <c r="V1537" s="6">
        <v>0</v>
      </c>
      <c r="W1537" s="6">
        <v>3810400</v>
      </c>
      <c r="X1537" s="6">
        <v>2577600</v>
      </c>
      <c r="Y1537" s="6">
        <v>110850</v>
      </c>
      <c r="Z1537" s="6"/>
      <c r="AA1537" s="6"/>
      <c r="AB1537" s="6"/>
      <c r="AC1537" s="6">
        <v>50335</v>
      </c>
      <c r="AD1537" s="6"/>
      <c r="AE1537" s="6">
        <v>81517</v>
      </c>
      <c r="AF1537" s="6">
        <v>40728</v>
      </c>
      <c r="AG1537" s="6">
        <f t="shared" si="124"/>
        <v>1.9269324371306062</v>
      </c>
      <c r="AH1537" s="6">
        <f t="shared" si="125"/>
        <v>0.94630598817467482</v>
      </c>
      <c r="AI1537" s="6" t="e">
        <f t="shared" si="126"/>
        <v>#DIV/0!</v>
      </c>
      <c r="AJ1537" s="6" t="e">
        <f t="shared" si="127"/>
        <v>#DIV/0!</v>
      </c>
      <c r="AK1537" s="6">
        <f>VLOOKUP(AO1537,'MV-SigB'!F:J,3,FALSE)</f>
        <v>0</v>
      </c>
      <c r="AL1537" s="15">
        <v>19</v>
      </c>
      <c r="AM1537" s="6"/>
      <c r="AN1537" s="6">
        <v>2</v>
      </c>
      <c r="AO1537" s="7">
        <v>578</v>
      </c>
    </row>
    <row r="1538" spans="2:41" x14ac:dyDescent="0.2">
      <c r="B1538" s="5" t="s">
        <v>301</v>
      </c>
      <c r="C1538" s="6" t="str">
        <f t="shared" si="123"/>
        <v>D3Z712</v>
      </c>
      <c r="D1538" s="6" t="s">
        <v>302</v>
      </c>
      <c r="E1538" s="6" t="s">
        <v>303</v>
      </c>
      <c r="F1538" s="6" t="s">
        <v>304</v>
      </c>
      <c r="G1538" s="6" t="str">
        <f>IFERROR(VLOOKUP(C1538,Tabelle3!A:H,8,FALSE),"")</f>
        <v/>
      </c>
      <c r="H1538" s="6">
        <v>4</v>
      </c>
      <c r="I1538" s="6">
        <v>1</v>
      </c>
      <c r="J1538" s="6">
        <v>1</v>
      </c>
      <c r="K1538" s="6">
        <v>27.5</v>
      </c>
      <c r="L1538" s="6">
        <v>7.8643999999999998</v>
      </c>
      <c r="M1538" s="6">
        <v>69</v>
      </c>
      <c r="N1538" s="6">
        <v>1</v>
      </c>
      <c r="O1538" s="6">
        <v>-2</v>
      </c>
      <c r="P1538" s="6">
        <v>7758400</v>
      </c>
      <c r="Q1538" s="6">
        <v>2149300</v>
      </c>
      <c r="R1538" s="6">
        <v>1181500</v>
      </c>
      <c r="S1538" s="6">
        <v>455820</v>
      </c>
      <c r="T1538" s="6">
        <v>1728200</v>
      </c>
      <c r="U1538" s="6">
        <v>0</v>
      </c>
      <c r="V1538" s="6">
        <v>2243600</v>
      </c>
      <c r="W1538" s="6">
        <v>0</v>
      </c>
      <c r="X1538" s="6">
        <v>0</v>
      </c>
      <c r="Y1538" s="6">
        <v>2440400</v>
      </c>
      <c r="Z1538" s="6">
        <v>3232400</v>
      </c>
      <c r="AA1538" s="6">
        <v>1183300</v>
      </c>
      <c r="AB1538" s="6">
        <v>2065100</v>
      </c>
      <c r="AC1538" s="6"/>
      <c r="AD1538" s="6">
        <v>6007400</v>
      </c>
      <c r="AE1538" s="6"/>
      <c r="AF1538" s="6"/>
      <c r="AG1538" s="6">
        <f t="shared" si="124"/>
        <v>0.37125878083696773</v>
      </c>
      <c r="AH1538" s="6">
        <f t="shared" si="125"/>
        <v>-1.4295029466301543</v>
      </c>
      <c r="AI1538" s="6" t="e">
        <f t="shared" si="126"/>
        <v>#DIV/0!</v>
      </c>
      <c r="AJ1538" s="6" t="e">
        <f t="shared" si="127"/>
        <v>#DIV/0!</v>
      </c>
      <c r="AK1538" s="6">
        <f>VLOOKUP(AO1538,'MV-SigB'!F:J,3,FALSE)</f>
        <v>0</v>
      </c>
      <c r="AL1538" s="15">
        <v>19</v>
      </c>
      <c r="AM1538" s="6"/>
      <c r="AN1538" s="6">
        <v>3</v>
      </c>
      <c r="AO1538" s="7">
        <v>104</v>
      </c>
    </row>
    <row r="1539" spans="2:41" x14ac:dyDescent="0.2">
      <c r="B1539" s="5" t="s">
        <v>1228</v>
      </c>
      <c r="C1539" s="6" t="str">
        <f t="shared" si="123"/>
        <v>O88983</v>
      </c>
      <c r="D1539" s="6" t="s">
        <v>1229</v>
      </c>
      <c r="E1539" s="6" t="s">
        <v>1230</v>
      </c>
      <c r="F1539" s="6" t="s">
        <v>1231</v>
      </c>
      <c r="G1539" s="6" t="str">
        <f>IFERROR(VLOOKUP(C1539,Tabelle3!A:H,8,FALSE),"")</f>
        <v/>
      </c>
      <c r="H1539" s="6">
        <v>1</v>
      </c>
      <c r="I1539" s="6">
        <v>1</v>
      </c>
      <c r="J1539" s="6">
        <v>1</v>
      </c>
      <c r="K1539" s="6">
        <v>7.6</v>
      </c>
      <c r="L1539" s="6">
        <v>26.925000000000001</v>
      </c>
      <c r="M1539" s="6">
        <v>236</v>
      </c>
      <c r="N1539" s="6">
        <v>0</v>
      </c>
      <c r="O1539" s="6">
        <v>4.9252000000000002</v>
      </c>
      <c r="P1539" s="6">
        <v>300850</v>
      </c>
      <c r="Q1539" s="6">
        <v>0</v>
      </c>
      <c r="R1539" s="6">
        <v>74017</v>
      </c>
      <c r="S1539" s="6">
        <v>0</v>
      </c>
      <c r="T1539" s="6">
        <v>0</v>
      </c>
      <c r="U1539" s="6">
        <v>0</v>
      </c>
      <c r="V1539" s="6">
        <v>226830</v>
      </c>
      <c r="W1539" s="6">
        <v>0</v>
      </c>
      <c r="X1539" s="6">
        <v>0</v>
      </c>
      <c r="Y1539" s="6"/>
      <c r="Z1539" s="6">
        <v>61980</v>
      </c>
      <c r="AA1539" s="6"/>
      <c r="AB1539" s="6"/>
      <c r="AC1539" s="6"/>
      <c r="AD1539" s="6">
        <v>124620</v>
      </c>
      <c r="AE1539" s="6"/>
      <c r="AF1539" s="6"/>
      <c r="AG1539" s="6">
        <f t="shared" si="124"/>
        <v>0.49735194992778048</v>
      </c>
      <c r="AH1539" s="6">
        <f t="shared" si="125"/>
        <v>-1.0076609619795882</v>
      </c>
      <c r="AI1539" s="6" t="e">
        <f t="shared" si="126"/>
        <v>#DIV/0!</v>
      </c>
      <c r="AJ1539" s="6" t="e">
        <f t="shared" si="127"/>
        <v>#DIV/0!</v>
      </c>
      <c r="AK1539" s="6">
        <f>VLOOKUP(AO1539,'MV-SigB'!F:J,3,FALSE)</f>
        <v>0</v>
      </c>
      <c r="AL1539" s="15">
        <v>19</v>
      </c>
      <c r="AM1539" s="6"/>
      <c r="AN1539" s="6">
        <v>1</v>
      </c>
      <c r="AO1539" s="7">
        <v>344</v>
      </c>
    </row>
    <row r="1540" spans="2:41" x14ac:dyDescent="0.2">
      <c r="B1540" s="5" t="s">
        <v>2285</v>
      </c>
      <c r="C1540" s="6" t="str">
        <f t="shared" si="123"/>
        <v>P63037</v>
      </c>
      <c r="D1540" s="6" t="s">
        <v>2286</v>
      </c>
      <c r="E1540" s="6" t="s">
        <v>2287</v>
      </c>
      <c r="F1540" s="6" t="s">
        <v>2288</v>
      </c>
      <c r="G1540" s="6">
        <f>IFERROR(VLOOKUP(C1540,Tabelle3!A:H,8,FALSE),"")</f>
        <v>1</v>
      </c>
      <c r="H1540" s="6">
        <v>1</v>
      </c>
      <c r="I1540" s="6">
        <v>1</v>
      </c>
      <c r="J1540" s="6">
        <v>1</v>
      </c>
      <c r="K1540" s="6">
        <v>3.8</v>
      </c>
      <c r="L1540" s="6">
        <v>44.868000000000002</v>
      </c>
      <c r="M1540" s="6">
        <v>397</v>
      </c>
      <c r="N1540" s="6">
        <v>6.8353000000000001E-4</v>
      </c>
      <c r="O1540" s="6">
        <v>2.1553</v>
      </c>
      <c r="P1540" s="6">
        <v>199370</v>
      </c>
      <c r="Q1540" s="6">
        <v>33260</v>
      </c>
      <c r="R1540" s="6">
        <v>7170.5</v>
      </c>
      <c r="S1540" s="6">
        <v>0</v>
      </c>
      <c r="T1540" s="6">
        <v>0</v>
      </c>
      <c r="U1540" s="6">
        <v>0</v>
      </c>
      <c r="V1540" s="6">
        <v>0</v>
      </c>
      <c r="W1540" s="6">
        <v>158940</v>
      </c>
      <c r="X1540" s="6">
        <v>0</v>
      </c>
      <c r="Y1540" s="6">
        <v>4211.2</v>
      </c>
      <c r="Z1540" s="6">
        <v>2425.8000000000002</v>
      </c>
      <c r="AA1540" s="6"/>
      <c r="AB1540" s="6"/>
      <c r="AC1540" s="6"/>
      <c r="AD1540" s="6"/>
      <c r="AE1540" s="6">
        <v>4158.6000000000004</v>
      </c>
      <c r="AF1540" s="6"/>
      <c r="AG1540" s="6">
        <f t="shared" si="124"/>
        <v>0.79798489876400702</v>
      </c>
      <c r="AH1540" s="6">
        <f t="shared" si="125"/>
        <v>-0.32556665004929397</v>
      </c>
      <c r="AI1540" s="6" t="e">
        <f t="shared" si="126"/>
        <v>#DIV/0!</v>
      </c>
      <c r="AJ1540" s="6" t="e">
        <f t="shared" si="127"/>
        <v>#DIV/0!</v>
      </c>
      <c r="AK1540" s="6">
        <f>VLOOKUP(AO1540,'MV-SigB'!F:J,3,FALSE)</f>
        <v>0</v>
      </c>
      <c r="AL1540" s="15">
        <v>19</v>
      </c>
      <c r="AM1540" s="6"/>
      <c r="AN1540" s="6">
        <v>1</v>
      </c>
      <c r="AO1540" s="7">
        <v>609</v>
      </c>
    </row>
    <row r="1541" spans="2:41" x14ac:dyDescent="0.2">
      <c r="B1541" s="5" t="s">
        <v>942</v>
      </c>
      <c r="C1541" s="6" t="str">
        <f t="shared" ref="C1541:C1578" si="128">LEFT(B1541,6)</f>
        <v>I7HJR3</v>
      </c>
      <c r="D1541" s="6" t="s">
        <v>943</v>
      </c>
      <c r="E1541" s="6" t="s">
        <v>944</v>
      </c>
      <c r="F1541" s="6" t="s">
        <v>945</v>
      </c>
      <c r="G1541" s="6" t="str">
        <f>IFERROR(VLOOKUP(C1541,Tabelle3!A:H,8,FALSE),"")</f>
        <v/>
      </c>
      <c r="H1541" s="6">
        <v>2</v>
      </c>
      <c r="I1541" s="6">
        <v>1</v>
      </c>
      <c r="J1541" s="6">
        <v>1</v>
      </c>
      <c r="K1541" s="6">
        <v>9.1</v>
      </c>
      <c r="L1541" s="6">
        <v>16.821999999999999</v>
      </c>
      <c r="M1541" s="6">
        <v>154</v>
      </c>
      <c r="N1541" s="6">
        <v>0</v>
      </c>
      <c r="O1541" s="6">
        <v>25.189</v>
      </c>
      <c r="P1541" s="6">
        <v>22573000</v>
      </c>
      <c r="Q1541" s="6">
        <v>6024600</v>
      </c>
      <c r="R1541" s="6">
        <v>0</v>
      </c>
      <c r="S1541" s="6">
        <v>0</v>
      </c>
      <c r="T1541" s="6">
        <v>0</v>
      </c>
      <c r="U1541" s="6">
        <v>0</v>
      </c>
      <c r="V1541" s="6">
        <v>0</v>
      </c>
      <c r="W1541" s="6">
        <v>7864200</v>
      </c>
      <c r="X1541" s="6">
        <v>8683800</v>
      </c>
      <c r="Y1541" s="6">
        <v>356600</v>
      </c>
      <c r="Z1541" s="6"/>
      <c r="AA1541" s="6"/>
      <c r="AB1541" s="6"/>
      <c r="AC1541" s="6"/>
      <c r="AD1541" s="6"/>
      <c r="AE1541" s="6">
        <v>260830</v>
      </c>
      <c r="AF1541" s="6">
        <v>278010</v>
      </c>
      <c r="AG1541" s="6">
        <f t="shared" si="124"/>
        <v>1.3235839952490536</v>
      </c>
      <c r="AH1541" s="6">
        <f t="shared" si="125"/>
        <v>0.40444975182925569</v>
      </c>
      <c r="AI1541" s="6" t="e">
        <f t="shared" si="126"/>
        <v>#DIV/0!</v>
      </c>
      <c r="AJ1541" s="6" t="e">
        <f t="shared" si="127"/>
        <v>#DIV/0!</v>
      </c>
      <c r="AK1541" s="6">
        <f>VLOOKUP(AO1541,'MV-SigB'!F:J,3,FALSE)</f>
        <v>0</v>
      </c>
      <c r="AL1541" s="15">
        <v>19</v>
      </c>
      <c r="AM1541" s="6"/>
      <c r="AN1541" s="6">
        <v>1</v>
      </c>
      <c r="AO1541" s="7">
        <v>272</v>
      </c>
    </row>
    <row r="1542" spans="2:41" x14ac:dyDescent="0.2">
      <c r="B1542" s="5" t="s">
        <v>287</v>
      </c>
      <c r="C1542" s="6" t="str">
        <f t="shared" si="128"/>
        <v>D3YTT4</v>
      </c>
      <c r="D1542" s="6"/>
      <c r="E1542" s="6" t="s">
        <v>288</v>
      </c>
      <c r="F1542" s="6" t="s">
        <v>289</v>
      </c>
      <c r="G1542" s="6">
        <f>IFERROR(VLOOKUP(C1542,Tabelle3!A:H,8,FALSE),"")</f>
        <v>1</v>
      </c>
      <c r="H1542" s="6">
        <v>1</v>
      </c>
      <c r="I1542" s="6">
        <v>23</v>
      </c>
      <c r="J1542" s="6">
        <v>1</v>
      </c>
      <c r="K1542" s="6">
        <v>56.9</v>
      </c>
      <c r="L1542" s="6">
        <v>45.075000000000003</v>
      </c>
      <c r="M1542" s="6">
        <v>413</v>
      </c>
      <c r="N1542" s="6">
        <v>4.6791000000000003E-3</v>
      </c>
      <c r="O1542" s="6">
        <v>1.7343999999999999</v>
      </c>
      <c r="P1542" s="6">
        <v>2155500</v>
      </c>
      <c r="Q1542" s="6">
        <v>0</v>
      </c>
      <c r="R1542" s="6">
        <v>0</v>
      </c>
      <c r="S1542" s="6">
        <v>1605600</v>
      </c>
      <c r="T1542" s="6">
        <v>0</v>
      </c>
      <c r="U1542" s="6">
        <v>0</v>
      </c>
      <c r="V1542" s="6">
        <v>549890</v>
      </c>
      <c r="W1542" s="6">
        <v>0</v>
      </c>
      <c r="X1542" s="6">
        <v>0</v>
      </c>
      <c r="Y1542" s="6"/>
      <c r="Z1542" s="6"/>
      <c r="AA1542" s="6">
        <v>255230</v>
      </c>
      <c r="AB1542" s="6"/>
      <c r="AC1542" s="6"/>
      <c r="AD1542" s="6">
        <v>142240</v>
      </c>
      <c r="AE1542" s="6"/>
      <c r="AF1542" s="6"/>
      <c r="AG1542" s="6">
        <f t="shared" si="124"/>
        <v>1.7943616422947131</v>
      </c>
      <c r="AH1542" s="6">
        <f t="shared" si="125"/>
        <v>0.84347068566685368</v>
      </c>
      <c r="AI1542" s="6" t="e">
        <f t="shared" si="126"/>
        <v>#DIV/0!</v>
      </c>
      <c r="AJ1542" s="6" t="e">
        <f t="shared" si="127"/>
        <v>#DIV/0!</v>
      </c>
      <c r="AK1542" s="6">
        <f>VLOOKUP(AO1542,'MV-SigB'!F:J,3,FALSE)</f>
        <v>0</v>
      </c>
      <c r="AL1542" s="15">
        <v>19</v>
      </c>
      <c r="AM1542" s="6"/>
      <c r="AN1542" s="6">
        <v>1</v>
      </c>
      <c r="AO1542" s="7">
        <v>100</v>
      </c>
    </row>
    <row r="1543" spans="2:41" x14ac:dyDescent="0.2">
      <c r="B1543" s="5" t="s">
        <v>2439</v>
      </c>
      <c r="C1543" s="6" t="str">
        <f t="shared" si="128"/>
        <v>Q03734</v>
      </c>
      <c r="D1543" s="6" t="s">
        <v>2440</v>
      </c>
      <c r="E1543" s="6" t="s">
        <v>2441</v>
      </c>
      <c r="F1543" s="6" t="s">
        <v>2442</v>
      </c>
      <c r="G1543" s="6" t="str">
        <f>IFERROR(VLOOKUP(C1543,Tabelle3!A:H,8,FALSE),"")</f>
        <v/>
      </c>
      <c r="H1543" s="6">
        <v>1</v>
      </c>
      <c r="I1543" s="6">
        <v>1</v>
      </c>
      <c r="J1543" s="6">
        <v>1</v>
      </c>
      <c r="K1543" s="6">
        <v>5</v>
      </c>
      <c r="L1543" s="6">
        <v>47.064</v>
      </c>
      <c r="M1543" s="6">
        <v>418</v>
      </c>
      <c r="N1543" s="6">
        <v>0</v>
      </c>
      <c r="O1543" s="6">
        <v>92.418999999999997</v>
      </c>
      <c r="P1543" s="6">
        <v>1736500</v>
      </c>
      <c r="Q1543" s="6">
        <v>0</v>
      </c>
      <c r="R1543" s="6">
        <v>150330</v>
      </c>
      <c r="S1543" s="6">
        <v>0</v>
      </c>
      <c r="T1543" s="6">
        <v>97435</v>
      </c>
      <c r="U1543" s="6">
        <v>0</v>
      </c>
      <c r="V1543" s="6">
        <v>1488700</v>
      </c>
      <c r="W1543" s="6">
        <v>0</v>
      </c>
      <c r="X1543" s="6">
        <v>0</v>
      </c>
      <c r="Y1543" s="6"/>
      <c r="Z1543" s="6">
        <v>30714</v>
      </c>
      <c r="AA1543" s="6"/>
      <c r="AB1543" s="6">
        <v>24997</v>
      </c>
      <c r="AC1543" s="6"/>
      <c r="AD1543" s="6">
        <v>94857</v>
      </c>
      <c r="AE1543" s="6"/>
      <c r="AF1543" s="6"/>
      <c r="AG1543" s="6">
        <f t="shared" si="124"/>
        <v>0.29365782177382799</v>
      </c>
      <c r="AH1543" s="6">
        <f t="shared" si="125"/>
        <v>-1.7677920293863418</v>
      </c>
      <c r="AI1543" s="6" t="e">
        <f t="shared" si="126"/>
        <v>#DIV/0!</v>
      </c>
      <c r="AJ1543" s="6" t="e">
        <f t="shared" si="127"/>
        <v>#DIV/0!</v>
      </c>
      <c r="AK1543" s="6">
        <f>VLOOKUP(AO1543,'MV-SigB'!F:J,3,FALSE)</f>
        <v>0</v>
      </c>
      <c r="AL1543" s="15">
        <v>19</v>
      </c>
      <c r="AM1543" s="6"/>
      <c r="AN1543" s="6">
        <v>1</v>
      </c>
      <c r="AO1543" s="7">
        <v>648</v>
      </c>
    </row>
    <row r="1544" spans="2:41" x14ac:dyDescent="0.2">
      <c r="B1544" s="5" t="s">
        <v>31</v>
      </c>
      <c r="C1544" s="6" t="str">
        <f t="shared" si="128"/>
        <v>A1BN54</v>
      </c>
      <c r="D1544" s="6" t="s">
        <v>32</v>
      </c>
      <c r="E1544" s="6" t="s">
        <v>33</v>
      </c>
      <c r="F1544" s="6" t="s">
        <v>34</v>
      </c>
      <c r="G1544" s="6" t="str">
        <f>IFERROR(VLOOKUP(C1544,Tabelle3!A:H,8,FALSE),"")</f>
        <v/>
      </c>
      <c r="H1544" s="6">
        <v>2</v>
      </c>
      <c r="I1544" s="6">
        <v>6</v>
      </c>
      <c r="J1544" s="6">
        <v>1</v>
      </c>
      <c r="K1544" s="6">
        <v>8.8000000000000007</v>
      </c>
      <c r="L1544" s="6">
        <v>102.72</v>
      </c>
      <c r="M1544" s="6">
        <v>887</v>
      </c>
      <c r="N1544" s="6">
        <v>0</v>
      </c>
      <c r="O1544" s="6">
        <v>17.795000000000002</v>
      </c>
      <c r="P1544" s="6">
        <v>1341300</v>
      </c>
      <c r="Q1544" s="6">
        <v>0</v>
      </c>
      <c r="R1544" s="6">
        <v>428620</v>
      </c>
      <c r="S1544" s="6">
        <v>0</v>
      </c>
      <c r="T1544" s="6">
        <v>240640</v>
      </c>
      <c r="U1544" s="6">
        <v>0</v>
      </c>
      <c r="V1544" s="6">
        <v>672080</v>
      </c>
      <c r="W1544" s="6">
        <v>0</v>
      </c>
      <c r="X1544" s="6">
        <v>0</v>
      </c>
      <c r="Y1544" s="6"/>
      <c r="Z1544" s="6">
        <v>160530</v>
      </c>
      <c r="AA1544" s="6"/>
      <c r="AB1544" s="6">
        <v>152040</v>
      </c>
      <c r="AC1544" s="6"/>
      <c r="AD1544" s="6">
        <v>490850</v>
      </c>
      <c r="AE1544" s="6"/>
      <c r="AF1544" s="6"/>
      <c r="AG1544" s="6">
        <f t="shared" si="124"/>
        <v>0.31839665885708462</v>
      </c>
      <c r="AH1544" s="6">
        <f t="shared" si="125"/>
        <v>-1.6511028980623517</v>
      </c>
      <c r="AI1544" s="6" t="e">
        <f t="shared" si="126"/>
        <v>#DIV/0!</v>
      </c>
      <c r="AJ1544" s="6" t="e">
        <f t="shared" si="127"/>
        <v>#DIV/0!</v>
      </c>
      <c r="AK1544" s="6">
        <f>VLOOKUP(AO1544,'MV-SigB'!F:J,3,FALSE)</f>
        <v>0</v>
      </c>
      <c r="AL1544" s="15">
        <v>19</v>
      </c>
      <c r="AM1544" s="6"/>
      <c r="AN1544" s="6">
        <v>1</v>
      </c>
      <c r="AO1544" s="7">
        <v>0</v>
      </c>
    </row>
    <row r="1545" spans="2:41" x14ac:dyDescent="0.2">
      <c r="B1545" s="5" t="s">
        <v>514</v>
      </c>
      <c r="C1545" s="6" t="str">
        <f t="shared" si="128"/>
        <v>E9PVP3</v>
      </c>
      <c r="D1545" s="6" t="s">
        <v>515</v>
      </c>
      <c r="E1545" s="6" t="s">
        <v>516</v>
      </c>
      <c r="F1545" s="6" t="s">
        <v>517</v>
      </c>
      <c r="G1545" s="6">
        <f>IFERROR(VLOOKUP(C1545,Tabelle3!A:H,8,FALSE),"")</f>
        <v>1</v>
      </c>
      <c r="H1545" s="6">
        <v>6</v>
      </c>
      <c r="I1545" s="6">
        <v>2</v>
      </c>
      <c r="J1545" s="6">
        <v>2</v>
      </c>
      <c r="K1545" s="6">
        <v>20.8</v>
      </c>
      <c r="L1545" s="6">
        <v>12.837999999999999</v>
      </c>
      <c r="M1545" s="6">
        <v>120</v>
      </c>
      <c r="N1545" s="6">
        <v>5.9721000000000002E-3</v>
      </c>
      <c r="O1545" s="6">
        <v>1.6358999999999999</v>
      </c>
      <c r="P1545" s="6">
        <v>924070</v>
      </c>
      <c r="Q1545" s="6">
        <v>141540</v>
      </c>
      <c r="R1545" s="6">
        <v>343270</v>
      </c>
      <c r="S1545" s="6">
        <v>0</v>
      </c>
      <c r="T1545" s="6">
        <v>0</v>
      </c>
      <c r="U1545" s="6">
        <v>0</v>
      </c>
      <c r="V1545" s="6">
        <v>439250</v>
      </c>
      <c r="W1545" s="6">
        <v>0</v>
      </c>
      <c r="X1545" s="6">
        <v>0</v>
      </c>
      <c r="Y1545" s="6">
        <v>91149</v>
      </c>
      <c r="Z1545" s="6">
        <v>138740</v>
      </c>
      <c r="AA1545" s="6"/>
      <c r="AB1545" s="6"/>
      <c r="AC1545" s="6"/>
      <c r="AD1545" s="6">
        <v>357670</v>
      </c>
      <c r="AE1545" s="6"/>
      <c r="AF1545" s="6"/>
      <c r="AG1545" s="6">
        <f t="shared" si="124"/>
        <v>0.32137025749993009</v>
      </c>
      <c r="AH1545" s="6">
        <f t="shared" si="125"/>
        <v>-1.6376916796979482</v>
      </c>
      <c r="AI1545" s="6" t="e">
        <f t="shared" si="126"/>
        <v>#DIV/0!</v>
      </c>
      <c r="AJ1545" s="6" t="e">
        <f t="shared" si="127"/>
        <v>#DIV/0!</v>
      </c>
      <c r="AK1545" s="6">
        <f>VLOOKUP(AO1545,'MV-SigB'!F:J,3,FALSE)</f>
        <v>0</v>
      </c>
      <c r="AL1545" s="15">
        <v>19</v>
      </c>
      <c r="AM1545" s="6"/>
      <c r="AN1545" s="6">
        <v>2</v>
      </c>
      <c r="AO1545" s="7">
        <v>160</v>
      </c>
    </row>
    <row r="1546" spans="2:41" x14ac:dyDescent="0.2">
      <c r="B1546" s="5" t="s">
        <v>1016</v>
      </c>
      <c r="C1546" s="6" t="str">
        <f t="shared" si="128"/>
        <v>O09049</v>
      </c>
      <c r="D1546" s="6" t="s">
        <v>1017</v>
      </c>
      <c r="E1546" s="6" t="s">
        <v>1018</v>
      </c>
      <c r="F1546" s="6" t="s">
        <v>1019</v>
      </c>
      <c r="G1546" s="6" t="str">
        <f>IFERROR(VLOOKUP(C1546,Tabelle3!A:H,8,FALSE),"")</f>
        <v/>
      </c>
      <c r="H1546" s="6">
        <v>1</v>
      </c>
      <c r="I1546" s="6">
        <v>2</v>
      </c>
      <c r="J1546" s="6">
        <v>2</v>
      </c>
      <c r="K1546" s="6">
        <v>21.8</v>
      </c>
      <c r="L1546" s="6">
        <v>19.306999999999999</v>
      </c>
      <c r="M1546" s="6">
        <v>174</v>
      </c>
      <c r="N1546" s="6">
        <v>0</v>
      </c>
      <c r="O1546" s="6">
        <v>2.9087000000000001</v>
      </c>
      <c r="P1546" s="6">
        <v>5517500</v>
      </c>
      <c r="Q1546" s="6">
        <v>0</v>
      </c>
      <c r="R1546" s="6">
        <v>0</v>
      </c>
      <c r="S1546" s="6">
        <v>0</v>
      </c>
      <c r="T1546" s="6">
        <v>266450</v>
      </c>
      <c r="U1546" s="6">
        <v>0</v>
      </c>
      <c r="V1546" s="6">
        <v>0</v>
      </c>
      <c r="W1546" s="6">
        <v>1096200</v>
      </c>
      <c r="X1546" s="6">
        <v>4154900</v>
      </c>
      <c r="Y1546" s="6"/>
      <c r="Z1546" s="6"/>
      <c r="AA1546" s="6"/>
      <c r="AB1546" s="6">
        <v>1019900</v>
      </c>
      <c r="AC1546" s="6"/>
      <c r="AD1546" s="6"/>
      <c r="AE1546" s="6">
        <v>673240</v>
      </c>
      <c r="AF1546" s="6">
        <v>759430</v>
      </c>
      <c r="AG1546" s="6">
        <f t="shared" si="124"/>
        <v>1.4237751889828083</v>
      </c>
      <c r="AH1546" s="6">
        <f t="shared" si="125"/>
        <v>0.50972136586604566</v>
      </c>
      <c r="AI1546" s="6" t="e">
        <f t="shared" si="126"/>
        <v>#DIV/0!</v>
      </c>
      <c r="AJ1546" s="6" t="e">
        <f t="shared" si="127"/>
        <v>#DIV/0!</v>
      </c>
      <c r="AK1546" s="6">
        <f>VLOOKUP(AO1546,'MV-SigB'!F:J,3,FALSE)</f>
        <v>0</v>
      </c>
      <c r="AL1546" s="15">
        <v>19</v>
      </c>
      <c r="AM1546" s="6"/>
      <c r="AN1546" s="6">
        <v>3</v>
      </c>
      <c r="AO1546" s="7">
        <v>291</v>
      </c>
    </row>
    <row r="1547" spans="2:41" x14ac:dyDescent="0.2">
      <c r="B1547" s="5" t="s">
        <v>1703</v>
      </c>
      <c r="C1547" s="6" t="str">
        <f t="shared" si="128"/>
        <v>P31428</v>
      </c>
      <c r="D1547" s="6" t="s">
        <v>1704</v>
      </c>
      <c r="E1547" s="6" t="s">
        <v>1705</v>
      </c>
      <c r="F1547" s="6" t="s">
        <v>1706</v>
      </c>
      <c r="G1547" s="6" t="str">
        <f>IFERROR(VLOOKUP(C1547,Tabelle3!A:H,8,FALSE),"")</f>
        <v/>
      </c>
      <c r="H1547" s="6">
        <v>1</v>
      </c>
      <c r="I1547" s="6">
        <v>2</v>
      </c>
      <c r="J1547" s="6">
        <v>2</v>
      </c>
      <c r="K1547" s="6">
        <v>12.9</v>
      </c>
      <c r="L1547" s="6">
        <v>45.722000000000001</v>
      </c>
      <c r="M1547" s="6">
        <v>410</v>
      </c>
      <c r="N1547" s="6">
        <v>0</v>
      </c>
      <c r="O1547" s="6">
        <v>3.7183999999999999</v>
      </c>
      <c r="P1547" s="6">
        <v>14852000</v>
      </c>
      <c r="Q1547" s="6">
        <v>2397200</v>
      </c>
      <c r="R1547" s="6">
        <v>0</v>
      </c>
      <c r="S1547" s="6">
        <v>0</v>
      </c>
      <c r="T1547" s="6">
        <v>1567300</v>
      </c>
      <c r="U1547" s="6">
        <v>0</v>
      </c>
      <c r="V1547" s="6">
        <v>10888000</v>
      </c>
      <c r="W1547" s="6">
        <v>0</v>
      </c>
      <c r="X1547" s="6">
        <v>0</v>
      </c>
      <c r="Y1547" s="6"/>
      <c r="Z1547" s="6"/>
      <c r="AA1547" s="6"/>
      <c r="AB1547" s="6">
        <v>355360</v>
      </c>
      <c r="AC1547" s="6"/>
      <c r="AD1547" s="6">
        <v>566250</v>
      </c>
      <c r="AE1547" s="6"/>
      <c r="AF1547" s="6"/>
      <c r="AG1547" s="6">
        <f t="shared" si="124"/>
        <v>0.62756732891832234</v>
      </c>
      <c r="AH1547" s="6">
        <f t="shared" si="125"/>
        <v>-0.67215784716134142</v>
      </c>
      <c r="AI1547" s="6" t="e">
        <f t="shared" si="126"/>
        <v>#DIV/0!</v>
      </c>
      <c r="AJ1547" s="6" t="e">
        <f t="shared" si="127"/>
        <v>#DIV/0!</v>
      </c>
      <c r="AK1547" s="6">
        <f>VLOOKUP(AO1547,'MV-SigB'!F:J,3,FALSE)</f>
        <v>0</v>
      </c>
      <c r="AL1547" s="15">
        <v>19</v>
      </c>
      <c r="AM1547" s="6"/>
      <c r="AN1547" s="6">
        <v>5</v>
      </c>
      <c r="AO1547" s="7">
        <v>463</v>
      </c>
    </row>
    <row r="1548" spans="2:41" x14ac:dyDescent="0.2">
      <c r="B1548" s="5" t="s">
        <v>648</v>
      </c>
      <c r="C1548" s="6" t="str">
        <f t="shared" si="128"/>
        <v>Q8K5C8</v>
      </c>
      <c r="D1548" s="6"/>
      <c r="E1548" s="6" t="s">
        <v>649</v>
      </c>
      <c r="F1548" s="6" t="s">
        <v>650</v>
      </c>
      <c r="G1548" s="6" t="str">
        <f>IFERROR(VLOOKUP(C1548,Tabelle3!A:H,8,FALSE),"")</f>
        <v/>
      </c>
      <c r="H1548" s="6">
        <v>3</v>
      </c>
      <c r="I1548" s="6">
        <v>1</v>
      </c>
      <c r="J1548" s="6">
        <v>1</v>
      </c>
      <c r="K1548" s="6">
        <v>5.7</v>
      </c>
      <c r="L1548" s="6">
        <v>35.762999999999998</v>
      </c>
      <c r="M1548" s="6">
        <v>317</v>
      </c>
      <c r="N1548" s="6">
        <v>0</v>
      </c>
      <c r="O1548" s="6">
        <v>25.318999999999999</v>
      </c>
      <c r="P1548" s="6">
        <v>9691800</v>
      </c>
      <c r="Q1548" s="6">
        <v>1032900</v>
      </c>
      <c r="R1548" s="6">
        <v>0</v>
      </c>
      <c r="S1548" s="6">
        <v>0</v>
      </c>
      <c r="T1548" s="6">
        <v>0</v>
      </c>
      <c r="U1548" s="6">
        <v>0</v>
      </c>
      <c r="V1548" s="6">
        <v>0</v>
      </c>
      <c r="W1548" s="6">
        <v>4858800</v>
      </c>
      <c r="X1548" s="6">
        <v>3800100</v>
      </c>
      <c r="Y1548" s="6">
        <v>315220</v>
      </c>
      <c r="Z1548" s="6"/>
      <c r="AA1548" s="6"/>
      <c r="AB1548" s="6"/>
      <c r="AC1548" s="6"/>
      <c r="AD1548" s="6"/>
      <c r="AE1548" s="6">
        <v>256260</v>
      </c>
      <c r="AF1548" s="6">
        <v>177650</v>
      </c>
      <c r="AG1548" s="6">
        <f t="shared" si="124"/>
        <v>1.4529280265492843</v>
      </c>
      <c r="AH1548" s="6">
        <f t="shared" si="125"/>
        <v>0.53896323819977865</v>
      </c>
      <c r="AI1548" s="6" t="e">
        <f t="shared" si="126"/>
        <v>#DIV/0!</v>
      </c>
      <c r="AJ1548" s="6" t="e">
        <f t="shared" si="127"/>
        <v>#DIV/0!</v>
      </c>
      <c r="AK1548" s="6">
        <f>VLOOKUP(AO1548,'MV-SigB'!F:J,3,FALSE)</f>
        <v>0</v>
      </c>
      <c r="AL1548" s="15">
        <v>19</v>
      </c>
      <c r="AM1548" s="6"/>
      <c r="AN1548" s="6">
        <v>3</v>
      </c>
      <c r="AO1548" s="7">
        <v>196</v>
      </c>
    </row>
    <row r="1549" spans="2:41" x14ac:dyDescent="0.2">
      <c r="B1549" s="5" t="s">
        <v>309</v>
      </c>
      <c r="C1549" s="6" t="str">
        <f t="shared" si="128"/>
        <v>F7CJS8</v>
      </c>
      <c r="D1549" s="6" t="s">
        <v>310</v>
      </c>
      <c r="E1549" s="6" t="s">
        <v>311</v>
      </c>
      <c r="F1549" s="6" t="s">
        <v>312</v>
      </c>
      <c r="G1549" s="6" t="str">
        <f>IFERROR(VLOOKUP(C1549,Tabelle3!A:H,8,FALSE),"")</f>
        <v/>
      </c>
      <c r="H1549" s="6">
        <v>4</v>
      </c>
      <c r="I1549" s="6">
        <v>2</v>
      </c>
      <c r="J1549" s="6">
        <v>2</v>
      </c>
      <c r="K1549" s="6">
        <v>7.4</v>
      </c>
      <c r="L1549" s="6">
        <v>16.206</v>
      </c>
      <c r="M1549" s="6">
        <v>135</v>
      </c>
      <c r="N1549" s="6">
        <v>0</v>
      </c>
      <c r="O1549" s="6">
        <v>2.4167999999999998</v>
      </c>
      <c r="P1549" s="6">
        <v>2513000</v>
      </c>
      <c r="Q1549" s="6">
        <v>0</v>
      </c>
      <c r="R1549" s="6">
        <v>1588500</v>
      </c>
      <c r="S1549" s="6">
        <v>0</v>
      </c>
      <c r="T1549" s="6">
        <v>0</v>
      </c>
      <c r="U1549" s="6">
        <v>0</v>
      </c>
      <c r="V1549" s="6">
        <v>924550</v>
      </c>
      <c r="W1549" s="6">
        <v>0</v>
      </c>
      <c r="X1549" s="6">
        <v>0</v>
      </c>
      <c r="Y1549" s="6"/>
      <c r="Z1549" s="6">
        <v>1105000</v>
      </c>
      <c r="AA1549" s="6"/>
      <c r="AB1549" s="6"/>
      <c r="AC1549" s="6"/>
      <c r="AD1549" s="6">
        <v>733050</v>
      </c>
      <c r="AE1549" s="6"/>
      <c r="AF1549" s="6"/>
      <c r="AG1549" s="6">
        <f t="shared" si="124"/>
        <v>1.5074005865902735</v>
      </c>
      <c r="AH1549" s="6">
        <f t="shared" si="125"/>
        <v>0.59206285919832624</v>
      </c>
      <c r="AI1549" s="6" t="e">
        <f t="shared" si="126"/>
        <v>#DIV/0!</v>
      </c>
      <c r="AJ1549" s="6" t="e">
        <f t="shared" si="127"/>
        <v>#DIV/0!</v>
      </c>
      <c r="AK1549" s="6">
        <f>VLOOKUP(AO1549,'MV-SigB'!F:J,3,FALSE)</f>
        <v>0</v>
      </c>
      <c r="AL1549" s="15">
        <v>19</v>
      </c>
      <c r="AM1549" s="6"/>
      <c r="AN1549" s="6">
        <v>4</v>
      </c>
      <c r="AO1549" s="7">
        <v>106</v>
      </c>
    </row>
    <row r="1550" spans="2:41" x14ac:dyDescent="0.2">
      <c r="B1550" s="5" t="s">
        <v>550</v>
      </c>
      <c r="C1550" s="6" t="str">
        <f t="shared" si="128"/>
        <v>E9PZ00</v>
      </c>
      <c r="D1550" s="6" t="s">
        <v>551</v>
      </c>
      <c r="E1550" s="6" t="s">
        <v>552</v>
      </c>
      <c r="F1550" s="6" t="s">
        <v>553</v>
      </c>
      <c r="G1550" s="6">
        <f>IFERROR(VLOOKUP(C1550,Tabelle3!A:H,8,FALSE),"")</f>
        <v>1</v>
      </c>
      <c r="H1550" s="6">
        <v>5</v>
      </c>
      <c r="I1550" s="6">
        <v>3</v>
      </c>
      <c r="J1550" s="6">
        <v>3</v>
      </c>
      <c r="K1550" s="6">
        <v>8.1999999999999993</v>
      </c>
      <c r="L1550" s="6">
        <v>60.671999999999997</v>
      </c>
      <c r="M1550" s="6">
        <v>551</v>
      </c>
      <c r="N1550" s="6">
        <v>0</v>
      </c>
      <c r="O1550" s="6">
        <v>2.3197000000000001</v>
      </c>
      <c r="P1550" s="6">
        <v>3030500</v>
      </c>
      <c r="Q1550" s="6">
        <v>0</v>
      </c>
      <c r="R1550" s="6">
        <v>558400</v>
      </c>
      <c r="S1550" s="6">
        <v>0</v>
      </c>
      <c r="T1550" s="6">
        <v>1385500</v>
      </c>
      <c r="U1550" s="6">
        <v>799260</v>
      </c>
      <c r="V1550" s="6">
        <v>287320</v>
      </c>
      <c r="W1550" s="6">
        <v>0</v>
      </c>
      <c r="X1550" s="6">
        <v>0</v>
      </c>
      <c r="Y1550" s="6"/>
      <c r="Z1550" s="6"/>
      <c r="AA1550" s="6"/>
      <c r="AB1550" s="6">
        <v>2114900</v>
      </c>
      <c r="AC1550" s="6">
        <v>701760</v>
      </c>
      <c r="AD1550" s="6">
        <v>802730</v>
      </c>
      <c r="AE1550" s="6"/>
      <c r="AF1550" s="6"/>
      <c r="AG1550" s="6">
        <f t="shared" si="124"/>
        <v>2.8114510565041972</v>
      </c>
      <c r="AH1550" s="6">
        <f t="shared" si="125"/>
        <v>1.4913149317610606</v>
      </c>
      <c r="AI1550" s="6" t="e">
        <f t="shared" si="126"/>
        <v>#DIV/0!</v>
      </c>
      <c r="AJ1550" s="6" t="e">
        <f t="shared" si="127"/>
        <v>#DIV/0!</v>
      </c>
      <c r="AK1550" s="6">
        <f>VLOOKUP(AO1550,'MV-SigB'!F:J,3,FALSE)</f>
        <v>0</v>
      </c>
      <c r="AL1550" s="15">
        <v>19</v>
      </c>
      <c r="AM1550" s="6"/>
      <c r="AN1550" s="6">
        <v>5</v>
      </c>
      <c r="AO1550" s="7">
        <v>170</v>
      </c>
    </row>
    <row r="1551" spans="2:41" x14ac:dyDescent="0.2">
      <c r="B1551" s="5" t="s">
        <v>1813</v>
      </c>
      <c r="C1551" s="6" t="str">
        <f t="shared" si="128"/>
        <v>P40240</v>
      </c>
      <c r="D1551" s="6" t="s">
        <v>1814</v>
      </c>
      <c r="E1551" s="6" t="s">
        <v>1815</v>
      </c>
      <c r="F1551" s="6" t="s">
        <v>1816</v>
      </c>
      <c r="G1551" s="6" t="str">
        <f>IFERROR(VLOOKUP(C1551,Tabelle3!A:H,8,FALSE),"")</f>
        <v/>
      </c>
      <c r="H1551" s="6">
        <v>1</v>
      </c>
      <c r="I1551" s="6">
        <v>1</v>
      </c>
      <c r="J1551" s="6">
        <v>1</v>
      </c>
      <c r="K1551" s="6">
        <v>5.3</v>
      </c>
      <c r="L1551" s="6">
        <v>25.257999999999999</v>
      </c>
      <c r="M1551" s="6">
        <v>226</v>
      </c>
      <c r="N1551" s="6">
        <v>0</v>
      </c>
      <c r="O1551" s="6">
        <v>21.292000000000002</v>
      </c>
      <c r="P1551" s="6">
        <v>1359700</v>
      </c>
      <c r="Q1551" s="6">
        <v>653490</v>
      </c>
      <c r="R1551" s="6">
        <v>0</v>
      </c>
      <c r="S1551" s="6">
        <v>0</v>
      </c>
      <c r="T1551" s="6">
        <v>0</v>
      </c>
      <c r="U1551" s="6">
        <v>0</v>
      </c>
      <c r="V1551" s="6">
        <v>706250</v>
      </c>
      <c r="W1551" s="6">
        <v>0</v>
      </c>
      <c r="X1551" s="6">
        <v>0</v>
      </c>
      <c r="Y1551" s="6">
        <v>271490</v>
      </c>
      <c r="Z1551" s="6"/>
      <c r="AA1551" s="6"/>
      <c r="AB1551" s="6"/>
      <c r="AC1551" s="6"/>
      <c r="AD1551" s="6">
        <v>388000</v>
      </c>
      <c r="AE1551" s="6"/>
      <c r="AF1551" s="6"/>
      <c r="AG1551" s="6">
        <f t="shared" si="124"/>
        <v>0.6997164948453608</v>
      </c>
      <c r="AH1551" s="6">
        <f t="shared" si="125"/>
        <v>-0.51515759330028044</v>
      </c>
      <c r="AI1551" s="6" t="e">
        <f t="shared" si="126"/>
        <v>#DIV/0!</v>
      </c>
      <c r="AJ1551" s="6" t="e">
        <f t="shared" si="127"/>
        <v>#DIV/0!</v>
      </c>
      <c r="AK1551" s="6">
        <f>VLOOKUP(AO1551,'MV-SigB'!F:J,3,FALSE)</f>
        <v>0</v>
      </c>
      <c r="AL1551" s="15">
        <v>19</v>
      </c>
      <c r="AM1551" s="6"/>
      <c r="AN1551" s="6">
        <v>2</v>
      </c>
      <c r="AO1551" s="7">
        <v>491</v>
      </c>
    </row>
    <row r="1552" spans="2:41" x14ac:dyDescent="0.2">
      <c r="B1552" s="5" t="s">
        <v>4283</v>
      </c>
      <c r="C1552" s="6" t="str">
        <f t="shared" si="128"/>
        <v>Q91X76</v>
      </c>
      <c r="D1552" s="6"/>
      <c r="E1552" s="6" t="s">
        <v>4284</v>
      </c>
      <c r="F1552" s="6" t="s">
        <v>4285</v>
      </c>
      <c r="G1552" s="6" t="str">
        <f>IFERROR(VLOOKUP(C1552,Tabelle3!A:H,8,FALSE),"")</f>
        <v/>
      </c>
      <c r="H1552" s="6">
        <v>1</v>
      </c>
      <c r="I1552" s="6">
        <v>1</v>
      </c>
      <c r="J1552" s="6">
        <v>1</v>
      </c>
      <c r="K1552" s="6">
        <v>3.8</v>
      </c>
      <c r="L1552" s="6">
        <v>46.033999999999999</v>
      </c>
      <c r="M1552" s="6">
        <v>390</v>
      </c>
      <c r="N1552" s="6">
        <v>0</v>
      </c>
      <c r="O1552" s="6">
        <v>108.5</v>
      </c>
      <c r="P1552" s="6">
        <v>6400400</v>
      </c>
      <c r="Q1552" s="6">
        <v>1424800</v>
      </c>
      <c r="R1552" s="6">
        <v>0</v>
      </c>
      <c r="S1552" s="6">
        <v>489850</v>
      </c>
      <c r="T1552" s="6">
        <v>386190</v>
      </c>
      <c r="U1552" s="6">
        <v>0</v>
      </c>
      <c r="V1552" s="6">
        <v>4099600</v>
      </c>
      <c r="W1552" s="6">
        <v>0</v>
      </c>
      <c r="X1552" s="6">
        <v>0</v>
      </c>
      <c r="Y1552" s="6">
        <v>70163</v>
      </c>
      <c r="Z1552" s="6"/>
      <c r="AA1552" s="6">
        <v>61003</v>
      </c>
      <c r="AB1552" s="6">
        <v>76924</v>
      </c>
      <c r="AC1552" s="6"/>
      <c r="AD1552" s="6">
        <v>277430</v>
      </c>
      <c r="AE1552" s="6"/>
      <c r="AF1552" s="6"/>
      <c r="AG1552" s="6">
        <f t="shared" si="124"/>
        <v>0.25002102632495882</v>
      </c>
      <c r="AH1552" s="6">
        <f t="shared" si="125"/>
        <v>-1.9998786668033262</v>
      </c>
      <c r="AI1552" s="6" t="e">
        <f t="shared" si="126"/>
        <v>#DIV/0!</v>
      </c>
      <c r="AJ1552" s="6" t="e">
        <f t="shared" si="127"/>
        <v>#DIV/0!</v>
      </c>
      <c r="AK1552" s="6">
        <f>VLOOKUP(AO1552,'MV-SigB'!F:J,3,FALSE)</f>
        <v>0</v>
      </c>
      <c r="AL1552" s="15">
        <v>19</v>
      </c>
      <c r="AM1552" s="6"/>
      <c r="AN1552" s="6">
        <v>1</v>
      </c>
      <c r="AO1552" s="7">
        <v>1120</v>
      </c>
    </row>
    <row r="1553" spans="2:41" x14ac:dyDescent="0.2">
      <c r="B1553" s="5" t="s">
        <v>2992</v>
      </c>
      <c r="C1553" s="6" t="str">
        <f t="shared" si="128"/>
        <v>Q641P0</v>
      </c>
      <c r="D1553" s="6" t="s">
        <v>2993</v>
      </c>
      <c r="E1553" s="6" t="s">
        <v>2994</v>
      </c>
      <c r="F1553" s="6" t="s">
        <v>2995</v>
      </c>
      <c r="G1553" s="6" t="str">
        <f>IFERROR(VLOOKUP(C1553,Tabelle3!A:H,8,FALSE),"")</f>
        <v/>
      </c>
      <c r="H1553" s="6">
        <v>3</v>
      </c>
      <c r="I1553" s="6">
        <v>1</v>
      </c>
      <c r="J1553" s="6">
        <v>1</v>
      </c>
      <c r="K1553" s="6">
        <v>3.3</v>
      </c>
      <c r="L1553" s="6">
        <v>38.015999999999998</v>
      </c>
      <c r="M1553" s="6">
        <v>331</v>
      </c>
      <c r="N1553" s="6">
        <v>0</v>
      </c>
      <c r="O1553" s="6">
        <v>49.649000000000001</v>
      </c>
      <c r="P1553" s="6">
        <v>11489000</v>
      </c>
      <c r="Q1553" s="6">
        <v>0</v>
      </c>
      <c r="R1553" s="6">
        <v>0</v>
      </c>
      <c r="S1553" s="6">
        <v>858930</v>
      </c>
      <c r="T1553" s="6">
        <v>1789100</v>
      </c>
      <c r="U1553" s="6">
        <v>0</v>
      </c>
      <c r="V1553" s="6">
        <v>8840500</v>
      </c>
      <c r="W1553" s="6">
        <v>0</v>
      </c>
      <c r="X1553" s="6">
        <v>0</v>
      </c>
      <c r="Y1553" s="6"/>
      <c r="Z1553" s="6"/>
      <c r="AA1553" s="6">
        <v>164420</v>
      </c>
      <c r="AB1553" s="6">
        <v>298160</v>
      </c>
      <c r="AC1553" s="6"/>
      <c r="AD1553" s="6">
        <v>359950</v>
      </c>
      <c r="AE1553" s="6"/>
      <c r="AF1553" s="6"/>
      <c r="AG1553" s="6">
        <f t="shared" si="124"/>
        <v>0.64256146687039861</v>
      </c>
      <c r="AH1553" s="6">
        <f t="shared" si="125"/>
        <v>-0.63809362702825501</v>
      </c>
      <c r="AI1553" s="6" t="e">
        <f t="shared" si="126"/>
        <v>#DIV/0!</v>
      </c>
      <c r="AJ1553" s="6" t="e">
        <f t="shared" si="127"/>
        <v>#DIV/0!</v>
      </c>
      <c r="AK1553" s="6">
        <f>VLOOKUP(AO1553,'MV-SigB'!F:J,3,FALSE)</f>
        <v>0</v>
      </c>
      <c r="AL1553" s="15">
        <v>19</v>
      </c>
      <c r="AM1553" s="6"/>
      <c r="AN1553" s="6">
        <v>2</v>
      </c>
      <c r="AO1553" s="7">
        <v>790</v>
      </c>
    </row>
    <row r="1554" spans="2:41" x14ac:dyDescent="0.2">
      <c r="B1554" s="5" t="s">
        <v>6036</v>
      </c>
      <c r="C1554" s="6" t="str">
        <f t="shared" si="128"/>
        <v>Q9WUU7</v>
      </c>
      <c r="D1554" s="6" t="s">
        <v>6037</v>
      </c>
      <c r="E1554" s="6" t="s">
        <v>6038</v>
      </c>
      <c r="F1554" s="6" t="s">
        <v>6039</v>
      </c>
      <c r="G1554" s="6" t="str">
        <f>IFERROR(VLOOKUP(C1554,Tabelle3!A:H,8,FALSE),"")</f>
        <v/>
      </c>
      <c r="H1554" s="6">
        <v>1</v>
      </c>
      <c r="I1554" s="6">
        <v>3</v>
      </c>
      <c r="J1554" s="6">
        <v>3</v>
      </c>
      <c r="K1554" s="6">
        <v>7.8</v>
      </c>
      <c r="L1554" s="6">
        <v>33.996000000000002</v>
      </c>
      <c r="M1554" s="6">
        <v>306</v>
      </c>
      <c r="N1554" s="6">
        <v>0</v>
      </c>
      <c r="O1554" s="6">
        <v>4.8234000000000004</v>
      </c>
      <c r="P1554" s="6">
        <v>5219500</v>
      </c>
      <c r="Q1554" s="6">
        <v>0</v>
      </c>
      <c r="R1554" s="6">
        <v>0</v>
      </c>
      <c r="S1554" s="6">
        <v>573270</v>
      </c>
      <c r="T1554" s="6">
        <v>0</v>
      </c>
      <c r="U1554" s="6">
        <v>4646200</v>
      </c>
      <c r="V1554" s="6">
        <v>0</v>
      </c>
      <c r="W1554" s="6">
        <v>0</v>
      </c>
      <c r="X1554" s="6">
        <v>0</v>
      </c>
      <c r="Y1554" s="6"/>
      <c r="Z1554" s="6"/>
      <c r="AA1554" s="6">
        <v>318200</v>
      </c>
      <c r="AB1554" s="6"/>
      <c r="AC1554" s="6">
        <v>435630</v>
      </c>
      <c r="AD1554" s="6"/>
      <c r="AE1554" s="6"/>
      <c r="AF1554" s="6"/>
      <c r="AG1554" s="6">
        <f t="shared" si="124"/>
        <v>0.73043637949636164</v>
      </c>
      <c r="AH1554" s="6">
        <f t="shared" si="125"/>
        <v>-0.45316947412715303</v>
      </c>
      <c r="AI1554" s="6" t="e">
        <f t="shared" si="126"/>
        <v>#DIV/0!</v>
      </c>
      <c r="AJ1554" s="6" t="e">
        <f t="shared" si="127"/>
        <v>#DIV/0!</v>
      </c>
      <c r="AK1554" s="6">
        <f>VLOOKUP(AO1554,'MV-SigB'!F:J,3,FALSE)</f>
        <v>0</v>
      </c>
      <c r="AL1554" s="15">
        <v>19</v>
      </c>
      <c r="AM1554" s="6"/>
      <c r="AN1554" s="6">
        <v>3</v>
      </c>
      <c r="AO1554" s="7">
        <v>1564</v>
      </c>
    </row>
    <row r="1555" spans="2:41" x14ac:dyDescent="0.2">
      <c r="B1555" s="5" t="s">
        <v>313</v>
      </c>
      <c r="C1555" s="6" t="str">
        <f t="shared" si="128"/>
        <v>D3Z7P2</v>
      </c>
      <c r="D1555" s="6" t="s">
        <v>314</v>
      </c>
      <c r="E1555" s="6" t="s">
        <v>315</v>
      </c>
      <c r="F1555" s="6" t="s">
        <v>316</v>
      </c>
      <c r="G1555" s="6" t="str">
        <f>IFERROR(VLOOKUP(C1555,Tabelle3!A:H,8,FALSE),"")</f>
        <v/>
      </c>
      <c r="H1555" s="6">
        <v>5</v>
      </c>
      <c r="I1555" s="6">
        <v>1</v>
      </c>
      <c r="J1555" s="6">
        <v>1</v>
      </c>
      <c r="K1555" s="6">
        <v>16.399999999999999</v>
      </c>
      <c r="L1555" s="6">
        <v>8.0251999999999999</v>
      </c>
      <c r="M1555" s="6">
        <v>73</v>
      </c>
      <c r="N1555" s="6">
        <v>0</v>
      </c>
      <c r="O1555" s="6">
        <v>4.3841999999999999</v>
      </c>
      <c r="P1555" s="6">
        <v>4300700</v>
      </c>
      <c r="Q1555" s="6">
        <v>562420</v>
      </c>
      <c r="R1555" s="6">
        <v>0</v>
      </c>
      <c r="S1555" s="6">
        <v>0</v>
      </c>
      <c r="T1555" s="6">
        <v>2169200</v>
      </c>
      <c r="U1555" s="6">
        <v>0</v>
      </c>
      <c r="V1555" s="6">
        <v>1569100</v>
      </c>
      <c r="W1555" s="6">
        <v>0</v>
      </c>
      <c r="X1555" s="6">
        <v>0</v>
      </c>
      <c r="Y1555" s="6">
        <v>233660</v>
      </c>
      <c r="Z1555" s="6"/>
      <c r="AA1555" s="6"/>
      <c r="AB1555" s="6">
        <v>860630</v>
      </c>
      <c r="AC1555" s="6"/>
      <c r="AD1555" s="6">
        <v>862030</v>
      </c>
      <c r="AE1555" s="6"/>
      <c r="AF1555" s="6"/>
      <c r="AG1555" s="6">
        <f t="shared" si="124"/>
        <v>0.63471688920339198</v>
      </c>
      <c r="AH1555" s="6">
        <f t="shared" si="125"/>
        <v>-0.65581486303427983</v>
      </c>
      <c r="AI1555" s="6" t="e">
        <f t="shared" si="126"/>
        <v>#DIV/0!</v>
      </c>
      <c r="AJ1555" s="6" t="e">
        <f t="shared" si="127"/>
        <v>#DIV/0!</v>
      </c>
      <c r="AK1555" s="6">
        <f>VLOOKUP(AO1555,'MV-SigB'!F:J,3,FALSE)</f>
        <v>0</v>
      </c>
      <c r="AL1555" s="15">
        <v>19</v>
      </c>
      <c r="AM1555" s="6"/>
      <c r="AN1555" s="6">
        <v>3</v>
      </c>
      <c r="AO1555" s="7">
        <v>107</v>
      </c>
    </row>
    <row r="1556" spans="2:41" x14ac:dyDescent="0.2">
      <c r="B1556" s="5" t="s">
        <v>5759</v>
      </c>
      <c r="C1556" s="6" t="str">
        <f t="shared" si="128"/>
        <v>Q9ERR7</v>
      </c>
      <c r="D1556" s="6" t="s">
        <v>5760</v>
      </c>
      <c r="E1556" s="8">
        <v>42248</v>
      </c>
      <c r="F1556" s="6" t="s">
        <v>5761</v>
      </c>
      <c r="G1556" s="6" t="str">
        <f>IFERROR(VLOOKUP(C1556,Tabelle3!A:H,8,FALSE),"")</f>
        <v/>
      </c>
      <c r="H1556" s="6">
        <v>1</v>
      </c>
      <c r="I1556" s="6">
        <v>1</v>
      </c>
      <c r="J1556" s="6">
        <v>1</v>
      </c>
      <c r="K1556" s="6">
        <v>9.9</v>
      </c>
      <c r="L1556" s="6">
        <v>17.806000000000001</v>
      </c>
      <c r="M1556" s="6">
        <v>162</v>
      </c>
      <c r="N1556" s="6">
        <v>0</v>
      </c>
      <c r="O1556" s="6">
        <v>2.3317000000000001</v>
      </c>
      <c r="P1556" s="6">
        <v>688640</v>
      </c>
      <c r="Q1556" s="6">
        <v>328160</v>
      </c>
      <c r="R1556" s="6">
        <v>0</v>
      </c>
      <c r="S1556" s="6">
        <v>0</v>
      </c>
      <c r="T1556" s="6">
        <v>108940</v>
      </c>
      <c r="U1556" s="6">
        <v>0</v>
      </c>
      <c r="V1556" s="6">
        <v>251540</v>
      </c>
      <c r="W1556" s="6">
        <v>0</v>
      </c>
      <c r="X1556" s="6">
        <v>0</v>
      </c>
      <c r="Y1556" s="6">
        <v>360930</v>
      </c>
      <c r="Z1556" s="6"/>
      <c r="AA1556" s="6"/>
      <c r="AB1556" s="6">
        <v>154380</v>
      </c>
      <c r="AC1556" s="6"/>
      <c r="AD1556" s="6">
        <v>652390</v>
      </c>
      <c r="AE1556" s="6"/>
      <c r="AF1556" s="6"/>
      <c r="AG1556" s="6">
        <f t="shared" si="124"/>
        <v>0.39494014316589771</v>
      </c>
      <c r="AH1556" s="6">
        <f t="shared" si="125"/>
        <v>-1.340294078816239</v>
      </c>
      <c r="AI1556" s="6" t="e">
        <f t="shared" si="126"/>
        <v>#DIV/0!</v>
      </c>
      <c r="AJ1556" s="6" t="e">
        <f t="shared" si="127"/>
        <v>#DIV/0!</v>
      </c>
      <c r="AK1556" s="6">
        <f>VLOOKUP(AO1556,'MV-SigB'!F:J,3,FALSE)</f>
        <v>0</v>
      </c>
      <c r="AL1556" s="15">
        <v>19</v>
      </c>
      <c r="AM1556" s="6"/>
      <c r="AN1556" s="6">
        <v>3</v>
      </c>
      <c r="AO1556" s="7">
        <v>1493</v>
      </c>
    </row>
    <row r="1557" spans="2:41" x14ac:dyDescent="0.2">
      <c r="B1557" s="5" t="s">
        <v>95</v>
      </c>
      <c r="C1557" s="6" t="str">
        <f t="shared" si="128"/>
        <v>A2AL13</v>
      </c>
      <c r="D1557" s="6" t="s">
        <v>96</v>
      </c>
      <c r="E1557" s="6" t="s">
        <v>97</v>
      </c>
      <c r="F1557" s="6" t="s">
        <v>98</v>
      </c>
      <c r="G1557" s="6" t="str">
        <f>IFERROR(VLOOKUP(C1557,Tabelle3!A:H,8,FALSE),"")</f>
        <v/>
      </c>
      <c r="H1557" s="6">
        <v>7</v>
      </c>
      <c r="I1557" s="6">
        <v>1</v>
      </c>
      <c r="J1557" s="6">
        <v>1</v>
      </c>
      <c r="K1557" s="6">
        <v>11.3</v>
      </c>
      <c r="L1557" s="6">
        <v>18.41</v>
      </c>
      <c r="M1557" s="6">
        <v>194</v>
      </c>
      <c r="N1557" s="6">
        <v>0</v>
      </c>
      <c r="O1557" s="6">
        <v>9.3094999999999999</v>
      </c>
      <c r="P1557" s="6">
        <v>965150</v>
      </c>
      <c r="Q1557" s="6">
        <v>394390</v>
      </c>
      <c r="R1557" s="6">
        <v>0</v>
      </c>
      <c r="S1557" s="6">
        <v>0</v>
      </c>
      <c r="T1557" s="6">
        <v>0</v>
      </c>
      <c r="U1557" s="6">
        <v>0</v>
      </c>
      <c r="V1557" s="6">
        <v>570760</v>
      </c>
      <c r="W1557" s="6">
        <v>0</v>
      </c>
      <c r="X1557" s="6">
        <v>0</v>
      </c>
      <c r="Y1557" s="6">
        <v>114290</v>
      </c>
      <c r="Z1557" s="6"/>
      <c r="AA1557" s="6"/>
      <c r="AB1557" s="6"/>
      <c r="AC1557" s="6"/>
      <c r="AD1557" s="6">
        <v>147640</v>
      </c>
      <c r="AE1557" s="6"/>
      <c r="AF1557" s="6"/>
      <c r="AG1557" s="6">
        <f t="shared" si="124"/>
        <v>0.77411270658358167</v>
      </c>
      <c r="AH1557" s="6">
        <f t="shared" si="125"/>
        <v>-0.36938446470409964</v>
      </c>
      <c r="AI1557" s="6" t="e">
        <f t="shared" si="126"/>
        <v>#DIV/0!</v>
      </c>
      <c r="AJ1557" s="6" t="e">
        <f t="shared" si="127"/>
        <v>#DIV/0!</v>
      </c>
      <c r="AK1557" s="6">
        <f>VLOOKUP(AO1557,'MV-SigB'!F:J,3,FALSE)</f>
        <v>0</v>
      </c>
      <c r="AL1557" s="15">
        <v>19</v>
      </c>
      <c r="AM1557" s="6"/>
      <c r="AN1557" s="6">
        <v>1</v>
      </c>
      <c r="AO1557" s="7">
        <v>17</v>
      </c>
    </row>
    <row r="1558" spans="2:41" x14ac:dyDescent="0.2">
      <c r="B1558" s="5" t="s">
        <v>1723</v>
      </c>
      <c r="C1558" s="6" t="str">
        <f t="shared" si="128"/>
        <v>P35276</v>
      </c>
      <c r="D1558" s="6" t="s">
        <v>1724</v>
      </c>
      <c r="E1558" s="6" t="s">
        <v>1725</v>
      </c>
      <c r="F1558" s="6" t="s">
        <v>1726</v>
      </c>
      <c r="G1558" s="6">
        <f>IFERROR(VLOOKUP(C1558,Tabelle3!A:H,8,FALSE),"")</f>
        <v>1</v>
      </c>
      <c r="H1558" s="6">
        <v>4</v>
      </c>
      <c r="I1558" s="6">
        <v>3</v>
      </c>
      <c r="J1558" s="6">
        <v>2</v>
      </c>
      <c r="K1558" s="6">
        <v>19.2</v>
      </c>
      <c r="L1558" s="6">
        <v>24.416</v>
      </c>
      <c r="M1558" s="6">
        <v>219</v>
      </c>
      <c r="N1558" s="6">
        <v>0</v>
      </c>
      <c r="O1558" s="6">
        <v>30.664000000000001</v>
      </c>
      <c r="P1558" s="6">
        <v>2753200</v>
      </c>
      <c r="Q1558" s="6">
        <v>661920</v>
      </c>
      <c r="R1558" s="6">
        <v>193290</v>
      </c>
      <c r="S1558" s="6">
        <v>0</v>
      </c>
      <c r="T1558" s="6">
        <v>773060</v>
      </c>
      <c r="U1558" s="6">
        <v>0</v>
      </c>
      <c r="V1558" s="6">
        <v>1124900</v>
      </c>
      <c r="W1558" s="6">
        <v>0</v>
      </c>
      <c r="X1558" s="6">
        <v>0</v>
      </c>
      <c r="Y1558" s="6">
        <v>237510</v>
      </c>
      <c r="Z1558" s="6">
        <v>253420</v>
      </c>
      <c r="AA1558" s="6"/>
      <c r="AB1558" s="6">
        <v>250120</v>
      </c>
      <c r="AC1558" s="6"/>
      <c r="AD1558" s="6">
        <v>620490</v>
      </c>
      <c r="AE1558" s="6"/>
      <c r="AF1558" s="6"/>
      <c r="AG1558" s="6">
        <f t="shared" si="124"/>
        <v>0.39809935158772364</v>
      </c>
      <c r="AH1558" s="6">
        <f t="shared" si="125"/>
        <v>-1.3287995732745717</v>
      </c>
      <c r="AI1558" s="6" t="e">
        <f t="shared" si="126"/>
        <v>#DIV/0!</v>
      </c>
      <c r="AJ1558" s="6" t="e">
        <f t="shared" si="127"/>
        <v>#DIV/0!</v>
      </c>
      <c r="AK1558" s="6">
        <f>VLOOKUP(AO1558,'MV-SigB'!F:J,3,FALSE)</f>
        <v>0</v>
      </c>
      <c r="AL1558" s="15">
        <v>19</v>
      </c>
      <c r="AM1558" s="6"/>
      <c r="AN1558" s="6">
        <v>3</v>
      </c>
      <c r="AO1558" s="7">
        <v>468</v>
      </c>
    </row>
    <row r="1559" spans="2:41" x14ac:dyDescent="0.2">
      <c r="B1559" s="5" t="s">
        <v>1484</v>
      </c>
      <c r="C1559" s="6" t="str">
        <f t="shared" si="128"/>
        <v>P14211</v>
      </c>
      <c r="D1559" s="6" t="s">
        <v>1485</v>
      </c>
      <c r="E1559" s="6" t="s">
        <v>1486</v>
      </c>
      <c r="F1559" s="6" t="s">
        <v>1487</v>
      </c>
      <c r="G1559" s="6" t="str">
        <f>IFERROR(VLOOKUP(C1559,Tabelle3!A:H,8,FALSE),"")</f>
        <v/>
      </c>
      <c r="H1559" s="6">
        <v>1</v>
      </c>
      <c r="I1559" s="6">
        <v>5</v>
      </c>
      <c r="J1559" s="6">
        <v>5</v>
      </c>
      <c r="K1559" s="6">
        <v>13</v>
      </c>
      <c r="L1559" s="6">
        <v>47.994</v>
      </c>
      <c r="M1559" s="6">
        <v>416</v>
      </c>
      <c r="N1559" s="6">
        <v>0</v>
      </c>
      <c r="O1559" s="6">
        <v>6.3524000000000003</v>
      </c>
      <c r="P1559" s="6">
        <v>26509000</v>
      </c>
      <c r="Q1559" s="6">
        <v>6013500</v>
      </c>
      <c r="R1559" s="6">
        <v>0</v>
      </c>
      <c r="S1559" s="6">
        <v>3671100</v>
      </c>
      <c r="T1559" s="6">
        <v>0</v>
      </c>
      <c r="U1559" s="6">
        <v>97731</v>
      </c>
      <c r="V1559" s="6">
        <v>12999000</v>
      </c>
      <c r="W1559" s="6">
        <v>1882100</v>
      </c>
      <c r="X1559" s="6">
        <v>1845200</v>
      </c>
      <c r="Y1559" s="6"/>
      <c r="Z1559" s="6"/>
      <c r="AA1559" s="6">
        <v>757230</v>
      </c>
      <c r="AB1559" s="6"/>
      <c r="AC1559" s="6">
        <v>56846</v>
      </c>
      <c r="AD1559" s="6">
        <v>374150</v>
      </c>
      <c r="AE1559" s="6">
        <v>91404</v>
      </c>
      <c r="AF1559" s="6">
        <v>91799</v>
      </c>
      <c r="AG1559" s="6">
        <f t="shared" si="124"/>
        <v>4.9314961437579674</v>
      </c>
      <c r="AH1559" s="6">
        <f t="shared" si="125"/>
        <v>2.3020254055730573</v>
      </c>
      <c r="AI1559" s="6" t="e">
        <f t="shared" si="126"/>
        <v>#DIV/0!</v>
      </c>
      <c r="AJ1559" s="6" t="e">
        <f t="shared" si="127"/>
        <v>#DIV/0!</v>
      </c>
      <c r="AK1559" s="6">
        <f>VLOOKUP(AO1559,'MV-SigB'!F:J,3,FALSE)</f>
        <v>0</v>
      </c>
      <c r="AL1559" s="15">
        <v>19</v>
      </c>
      <c r="AM1559" s="6"/>
      <c r="AN1559" s="6">
        <v>6</v>
      </c>
      <c r="AO1559" s="7">
        <v>408</v>
      </c>
    </row>
    <row r="1560" spans="2:41" x14ac:dyDescent="0.2">
      <c r="B1560" s="5" t="s">
        <v>2277</v>
      </c>
      <c r="C1560" s="6" t="str">
        <f t="shared" si="128"/>
        <v>P63028</v>
      </c>
      <c r="D1560" s="6" t="s">
        <v>2278</v>
      </c>
      <c r="E1560" s="6" t="s">
        <v>2279</v>
      </c>
      <c r="F1560" s="6" t="s">
        <v>2280</v>
      </c>
      <c r="G1560" s="6" t="str">
        <f>IFERROR(VLOOKUP(C1560,Tabelle3!A:H,8,FALSE),"")</f>
        <v/>
      </c>
      <c r="H1560" s="6">
        <v>1</v>
      </c>
      <c r="I1560" s="6">
        <v>1</v>
      </c>
      <c r="J1560" s="6">
        <v>1</v>
      </c>
      <c r="K1560" s="6">
        <v>8.1</v>
      </c>
      <c r="L1560" s="6">
        <v>19.462</v>
      </c>
      <c r="M1560" s="6">
        <v>172</v>
      </c>
      <c r="N1560" s="6">
        <v>0</v>
      </c>
      <c r="O1560" s="6">
        <v>3.9512999999999998</v>
      </c>
      <c r="P1560" s="6">
        <v>1634800</v>
      </c>
      <c r="Q1560" s="6">
        <v>360310</v>
      </c>
      <c r="R1560" s="6">
        <v>0</v>
      </c>
      <c r="S1560" s="6">
        <v>0</v>
      </c>
      <c r="T1560" s="6">
        <v>0</v>
      </c>
      <c r="U1560" s="6">
        <v>247180</v>
      </c>
      <c r="V1560" s="6">
        <v>489840</v>
      </c>
      <c r="W1560" s="6">
        <v>0</v>
      </c>
      <c r="X1560" s="6">
        <v>537450</v>
      </c>
      <c r="Y1560" s="6">
        <v>466630</v>
      </c>
      <c r="Z1560" s="6"/>
      <c r="AA1560" s="6"/>
      <c r="AB1560" s="6"/>
      <c r="AC1560" s="6">
        <v>177080</v>
      </c>
      <c r="AD1560" s="6">
        <v>232260</v>
      </c>
      <c r="AE1560" s="6"/>
      <c r="AF1560" s="6">
        <v>143690</v>
      </c>
      <c r="AG1560" s="6">
        <f t="shared" si="124"/>
        <v>2.5313093322242914</v>
      </c>
      <c r="AH1560" s="6">
        <f t="shared" si="125"/>
        <v>1.3398838191029194</v>
      </c>
      <c r="AI1560" s="6" t="e">
        <f t="shared" si="126"/>
        <v>#DIV/0!</v>
      </c>
      <c r="AJ1560" s="6" t="e">
        <f t="shared" si="127"/>
        <v>#DIV/0!</v>
      </c>
      <c r="AK1560" s="6">
        <f>VLOOKUP(AO1560,'MV-SigB'!F:J,3,FALSE)</f>
        <v>0</v>
      </c>
      <c r="AL1560" s="15">
        <v>19</v>
      </c>
      <c r="AM1560" s="6"/>
      <c r="AN1560" s="6">
        <v>1</v>
      </c>
      <c r="AO1560" s="7">
        <v>607</v>
      </c>
    </row>
    <row r="1561" spans="2:41" x14ac:dyDescent="0.2">
      <c r="B1561" s="5" t="s">
        <v>3596</v>
      </c>
      <c r="C1561" s="6" t="str">
        <f t="shared" si="128"/>
        <v>Q8BXK9</v>
      </c>
      <c r="D1561" s="6" t="s">
        <v>3597</v>
      </c>
      <c r="E1561" s="6" t="s">
        <v>3598</v>
      </c>
      <c r="F1561" s="6" t="s">
        <v>3599</v>
      </c>
      <c r="G1561" s="6" t="str">
        <f>IFERROR(VLOOKUP(C1561,Tabelle3!A:H,8,FALSE),"")</f>
        <v/>
      </c>
      <c r="H1561" s="6">
        <v>1</v>
      </c>
      <c r="I1561" s="6">
        <v>1</v>
      </c>
      <c r="J1561" s="6">
        <v>1</v>
      </c>
      <c r="K1561" s="6">
        <v>8.4</v>
      </c>
      <c r="L1561" s="6">
        <v>28.286999999999999</v>
      </c>
      <c r="M1561" s="6">
        <v>251</v>
      </c>
      <c r="N1561" s="6">
        <v>0</v>
      </c>
      <c r="O1561" s="6">
        <v>5.8068</v>
      </c>
      <c r="P1561" s="6">
        <v>7429200</v>
      </c>
      <c r="Q1561" s="6">
        <v>0</v>
      </c>
      <c r="R1561" s="6">
        <v>2650800</v>
      </c>
      <c r="S1561" s="6">
        <v>0</v>
      </c>
      <c r="T1561" s="6">
        <v>0</v>
      </c>
      <c r="U1561" s="6">
        <v>0</v>
      </c>
      <c r="V1561" s="6">
        <v>0</v>
      </c>
      <c r="W1561" s="6">
        <v>4778400</v>
      </c>
      <c r="X1561" s="6">
        <v>0</v>
      </c>
      <c r="Y1561" s="6"/>
      <c r="Z1561" s="6">
        <v>247700</v>
      </c>
      <c r="AA1561" s="6"/>
      <c r="AB1561" s="6"/>
      <c r="AC1561" s="6"/>
      <c r="AD1561" s="6"/>
      <c r="AE1561" s="6">
        <v>200880</v>
      </c>
      <c r="AF1561" s="6"/>
      <c r="AG1561" s="6">
        <f t="shared" si="124"/>
        <v>1.2330744723217841</v>
      </c>
      <c r="AH1561" s="6">
        <f t="shared" si="125"/>
        <v>0.30225993486222541</v>
      </c>
      <c r="AI1561" s="6" t="e">
        <f t="shared" si="126"/>
        <v>#DIV/0!</v>
      </c>
      <c r="AJ1561" s="6" t="e">
        <f t="shared" si="127"/>
        <v>#DIV/0!</v>
      </c>
      <c r="AK1561" s="6">
        <f>VLOOKUP(AO1561,'MV-SigB'!F:J,3,FALSE)</f>
        <v>0</v>
      </c>
      <c r="AL1561" s="15">
        <v>19</v>
      </c>
      <c r="AM1561" s="6"/>
      <c r="AN1561" s="6">
        <v>3</v>
      </c>
      <c r="AO1561" s="7">
        <v>944</v>
      </c>
    </row>
    <row r="1562" spans="2:41" x14ac:dyDescent="0.2">
      <c r="B1562" s="5" t="s">
        <v>3458</v>
      </c>
      <c r="C1562" s="6" t="str">
        <f t="shared" si="128"/>
        <v>Q8BKC5</v>
      </c>
      <c r="D1562" s="6" t="s">
        <v>3459</v>
      </c>
      <c r="E1562" s="6" t="s">
        <v>3460</v>
      </c>
      <c r="F1562" s="6" t="s">
        <v>3461</v>
      </c>
      <c r="G1562" s="6" t="str">
        <f>IFERROR(VLOOKUP(C1562,Tabelle3!A:H,8,FALSE),"")</f>
        <v/>
      </c>
      <c r="H1562" s="6">
        <v>2</v>
      </c>
      <c r="I1562" s="6">
        <v>1</v>
      </c>
      <c r="J1562" s="6">
        <v>1</v>
      </c>
      <c r="K1562" s="6">
        <v>1.9</v>
      </c>
      <c r="L1562" s="6">
        <v>117.05</v>
      </c>
      <c r="M1562" s="6">
        <v>1038</v>
      </c>
      <c r="N1562" s="6">
        <v>0</v>
      </c>
      <c r="O1562" s="6">
        <v>5.306</v>
      </c>
      <c r="P1562" s="6">
        <v>323070</v>
      </c>
      <c r="Q1562" s="6">
        <v>118910</v>
      </c>
      <c r="R1562" s="6">
        <v>0</v>
      </c>
      <c r="S1562" s="6">
        <v>0</v>
      </c>
      <c r="T1562" s="6">
        <v>0</v>
      </c>
      <c r="U1562" s="6">
        <v>0</v>
      </c>
      <c r="V1562" s="6">
        <v>204160</v>
      </c>
      <c r="W1562" s="6">
        <v>0</v>
      </c>
      <c r="X1562" s="6">
        <v>0</v>
      </c>
      <c r="Y1562" s="6">
        <v>115030</v>
      </c>
      <c r="Z1562" s="6"/>
      <c r="AA1562" s="6"/>
      <c r="AB1562" s="6"/>
      <c r="AC1562" s="6"/>
      <c r="AD1562" s="6">
        <v>139400</v>
      </c>
      <c r="AE1562" s="6"/>
      <c r="AF1562" s="6"/>
      <c r="AG1562" s="6">
        <f t="shared" si="124"/>
        <v>0.82517934002869442</v>
      </c>
      <c r="AH1562" s="6">
        <f t="shared" si="125"/>
        <v>-0.27722039388990422</v>
      </c>
      <c r="AI1562" s="6" t="e">
        <f t="shared" si="126"/>
        <v>#DIV/0!</v>
      </c>
      <c r="AJ1562" s="6" t="e">
        <f t="shared" si="127"/>
        <v>#DIV/0!</v>
      </c>
      <c r="AK1562" s="6">
        <f>VLOOKUP(AO1562,'MV-SigB'!F:J,3,FALSE)</f>
        <v>0</v>
      </c>
      <c r="AL1562" s="15">
        <v>19</v>
      </c>
      <c r="AM1562" s="6"/>
      <c r="AN1562" s="6">
        <v>1</v>
      </c>
      <c r="AO1562" s="7">
        <v>909</v>
      </c>
    </row>
    <row r="1563" spans="2:41" x14ac:dyDescent="0.2">
      <c r="B1563" s="5" t="s">
        <v>103</v>
      </c>
      <c r="C1563" s="6" t="str">
        <f t="shared" si="128"/>
        <v>Q8CBM2</v>
      </c>
      <c r="D1563" s="6" t="s">
        <v>104</v>
      </c>
      <c r="E1563" s="6" t="s">
        <v>105</v>
      </c>
      <c r="F1563" s="6" t="s">
        <v>106</v>
      </c>
      <c r="G1563" s="6" t="str">
        <f>IFERROR(VLOOKUP(C1563,Tabelle3!A:H,8,FALSE),"")</f>
        <v/>
      </c>
      <c r="H1563" s="6">
        <v>3</v>
      </c>
      <c r="I1563" s="6">
        <v>3</v>
      </c>
      <c r="J1563" s="6">
        <v>3</v>
      </c>
      <c r="K1563" s="6">
        <v>8.8000000000000007</v>
      </c>
      <c r="L1563" s="6">
        <v>75.126999999999995</v>
      </c>
      <c r="M1563" s="6">
        <v>658</v>
      </c>
      <c r="N1563" s="6">
        <v>0</v>
      </c>
      <c r="O1563" s="6">
        <v>9.3895</v>
      </c>
      <c r="P1563" s="6">
        <v>13749000</v>
      </c>
      <c r="Q1563" s="6">
        <v>1229100</v>
      </c>
      <c r="R1563" s="6">
        <v>2159200</v>
      </c>
      <c r="S1563" s="6">
        <v>0</v>
      </c>
      <c r="T1563" s="6">
        <v>0</v>
      </c>
      <c r="U1563" s="6">
        <v>0</v>
      </c>
      <c r="V1563" s="6">
        <v>10361000</v>
      </c>
      <c r="W1563" s="6">
        <v>0</v>
      </c>
      <c r="X1563" s="6">
        <v>0</v>
      </c>
      <c r="Y1563" s="6">
        <v>549020</v>
      </c>
      <c r="Z1563" s="6">
        <v>943670</v>
      </c>
      <c r="AA1563" s="6"/>
      <c r="AB1563" s="6"/>
      <c r="AC1563" s="6"/>
      <c r="AD1563" s="6">
        <v>1335000</v>
      </c>
      <c r="AE1563" s="6"/>
      <c r="AF1563" s="6"/>
      <c r="AG1563" s="6">
        <f t="shared" si="124"/>
        <v>0.559059925093633</v>
      </c>
      <c r="AH1563" s="6">
        <f t="shared" si="125"/>
        <v>-0.83892516244179016</v>
      </c>
      <c r="AI1563" s="6" t="e">
        <f t="shared" si="126"/>
        <v>#DIV/0!</v>
      </c>
      <c r="AJ1563" s="6" t="e">
        <f t="shared" si="127"/>
        <v>#DIV/0!</v>
      </c>
      <c r="AK1563" s="6">
        <f>VLOOKUP(AO1563,'MV-SigB'!F:J,3,FALSE)</f>
        <v>0</v>
      </c>
      <c r="AL1563" s="15">
        <v>19</v>
      </c>
      <c r="AM1563" s="6"/>
      <c r="AN1563" s="6">
        <v>6</v>
      </c>
      <c r="AO1563" s="7">
        <v>19</v>
      </c>
    </row>
    <row r="1564" spans="2:41" x14ac:dyDescent="0.2">
      <c r="B1564" s="5" t="s">
        <v>2265</v>
      </c>
      <c r="C1564" s="6" t="str">
        <f t="shared" si="128"/>
        <v>Q5SX49</v>
      </c>
      <c r="D1564" s="6" t="s">
        <v>2266</v>
      </c>
      <c r="E1564" s="6" t="s">
        <v>2267</v>
      </c>
      <c r="F1564" s="6" t="s">
        <v>2268</v>
      </c>
      <c r="G1564" s="6" t="str">
        <f>IFERROR(VLOOKUP(C1564,Tabelle3!A:H,8,FALSE),"")</f>
        <v/>
      </c>
      <c r="H1564" s="6">
        <v>3</v>
      </c>
      <c r="I1564" s="6">
        <v>3</v>
      </c>
      <c r="J1564" s="6">
        <v>3</v>
      </c>
      <c r="K1564" s="6">
        <v>39.299999999999997</v>
      </c>
      <c r="L1564" s="6">
        <v>11.82</v>
      </c>
      <c r="M1564" s="6">
        <v>112</v>
      </c>
      <c r="N1564" s="6">
        <v>0</v>
      </c>
      <c r="O1564" s="6">
        <v>41.189</v>
      </c>
      <c r="P1564" s="6">
        <v>5346600</v>
      </c>
      <c r="Q1564" s="6">
        <v>1864300</v>
      </c>
      <c r="R1564" s="6">
        <v>121580</v>
      </c>
      <c r="S1564" s="6">
        <v>405420</v>
      </c>
      <c r="T1564" s="6">
        <v>1239800</v>
      </c>
      <c r="U1564" s="6">
        <v>0</v>
      </c>
      <c r="V1564" s="6">
        <v>1715500</v>
      </c>
      <c r="W1564" s="6">
        <v>0</v>
      </c>
      <c r="X1564" s="6">
        <v>0</v>
      </c>
      <c r="Y1564" s="6">
        <v>1980800</v>
      </c>
      <c r="Z1564" s="6">
        <v>693370</v>
      </c>
      <c r="AA1564" s="6">
        <v>1044800</v>
      </c>
      <c r="AB1564" s="6">
        <v>1286100</v>
      </c>
      <c r="AC1564" s="6"/>
      <c r="AD1564" s="6">
        <v>4610300</v>
      </c>
      <c r="AE1564" s="6"/>
      <c r="AF1564" s="6"/>
      <c r="AG1564" s="6">
        <f t="shared" si="124"/>
        <v>0.27140695833242956</v>
      </c>
      <c r="AH1564" s="6">
        <f t="shared" si="125"/>
        <v>-1.8814703858365602</v>
      </c>
      <c r="AI1564" s="6" t="e">
        <f t="shared" si="126"/>
        <v>#DIV/0!</v>
      </c>
      <c r="AJ1564" s="6" t="e">
        <f t="shared" si="127"/>
        <v>#DIV/0!</v>
      </c>
      <c r="AK1564" s="6">
        <f>VLOOKUP(AO1564,'MV-SigB'!F:J,3,FALSE)</f>
        <v>0</v>
      </c>
      <c r="AL1564" s="15">
        <v>19</v>
      </c>
      <c r="AM1564" s="6"/>
      <c r="AN1564" s="6">
        <v>4</v>
      </c>
      <c r="AO1564" s="7">
        <v>604</v>
      </c>
    </row>
    <row r="1565" spans="2:41" x14ac:dyDescent="0.2">
      <c r="B1565" s="5" t="s">
        <v>4870</v>
      </c>
      <c r="C1565" s="6" t="str">
        <f t="shared" si="128"/>
        <v>Q9CQM2</v>
      </c>
      <c r="D1565" s="6" t="s">
        <v>4871</v>
      </c>
      <c r="E1565" s="6" t="s">
        <v>4872</v>
      </c>
      <c r="F1565" s="6" t="s">
        <v>4873</v>
      </c>
      <c r="G1565" s="6" t="str">
        <f>IFERROR(VLOOKUP(C1565,Tabelle3!A:H,8,FALSE),"")</f>
        <v/>
      </c>
      <c r="H1565" s="6">
        <v>1</v>
      </c>
      <c r="I1565" s="6">
        <v>1</v>
      </c>
      <c r="J1565" s="6">
        <v>1</v>
      </c>
      <c r="K1565" s="6">
        <v>8</v>
      </c>
      <c r="L1565" s="6">
        <v>24.454000000000001</v>
      </c>
      <c r="M1565" s="6">
        <v>212</v>
      </c>
      <c r="N1565" s="6">
        <v>4.6854000000000002E-3</v>
      </c>
      <c r="O1565" s="6">
        <v>1.7770999999999999</v>
      </c>
      <c r="P1565" s="6">
        <v>391830</v>
      </c>
      <c r="Q1565" s="6">
        <v>0</v>
      </c>
      <c r="R1565" s="6">
        <v>93209</v>
      </c>
      <c r="S1565" s="6">
        <v>0</v>
      </c>
      <c r="T1565" s="6">
        <v>0</v>
      </c>
      <c r="U1565" s="6">
        <v>0</v>
      </c>
      <c r="V1565" s="6">
        <v>298620</v>
      </c>
      <c r="W1565" s="6">
        <v>0</v>
      </c>
      <c r="X1565" s="6">
        <v>0</v>
      </c>
      <c r="Y1565" s="6"/>
      <c r="Z1565" s="6">
        <v>154050</v>
      </c>
      <c r="AA1565" s="6"/>
      <c r="AB1565" s="6"/>
      <c r="AC1565" s="6"/>
      <c r="AD1565" s="6">
        <v>164050</v>
      </c>
      <c r="AE1565" s="6"/>
      <c r="AF1565" s="6"/>
      <c r="AG1565" s="6">
        <f t="shared" si="124"/>
        <v>0.93904297470283449</v>
      </c>
      <c r="AH1565" s="6">
        <f t="shared" si="125"/>
        <v>-9.073691147906858E-2</v>
      </c>
      <c r="AI1565" s="6" t="e">
        <f t="shared" si="126"/>
        <v>#DIV/0!</v>
      </c>
      <c r="AJ1565" s="6" t="e">
        <f t="shared" si="127"/>
        <v>#DIV/0!</v>
      </c>
      <c r="AK1565" s="6">
        <f>VLOOKUP(AO1565,'MV-SigB'!F:J,3,FALSE)</f>
        <v>0</v>
      </c>
      <c r="AL1565" s="15">
        <v>19</v>
      </c>
      <c r="AM1565" s="6"/>
      <c r="AN1565" s="6">
        <v>1</v>
      </c>
      <c r="AO1565" s="7">
        <v>1268</v>
      </c>
    </row>
    <row r="1566" spans="2:41" x14ac:dyDescent="0.2">
      <c r="B1566" s="5" t="s">
        <v>5944</v>
      </c>
      <c r="C1566" s="6" t="str">
        <f t="shared" si="128"/>
        <v>Q9QYR7</v>
      </c>
      <c r="D1566" s="6" t="s">
        <v>5945</v>
      </c>
      <c r="E1566" s="6" t="s">
        <v>5946</v>
      </c>
      <c r="F1566" s="6" t="s">
        <v>5947</v>
      </c>
      <c r="G1566" s="6" t="str">
        <f>IFERROR(VLOOKUP(C1566,Tabelle3!A:H,8,FALSE),"")</f>
        <v/>
      </c>
      <c r="H1566" s="6">
        <v>4</v>
      </c>
      <c r="I1566" s="6">
        <v>7</v>
      </c>
      <c r="J1566" s="6">
        <v>1</v>
      </c>
      <c r="K1566" s="6">
        <v>24.5</v>
      </c>
      <c r="L1566" s="6">
        <v>46.19</v>
      </c>
      <c r="M1566" s="6">
        <v>421</v>
      </c>
      <c r="N1566" s="6">
        <v>0</v>
      </c>
      <c r="O1566" s="6">
        <v>6.8075999999999999</v>
      </c>
      <c r="P1566" s="6">
        <v>2725400</v>
      </c>
      <c r="Q1566" s="6">
        <v>313560</v>
      </c>
      <c r="R1566" s="6">
        <v>0</v>
      </c>
      <c r="S1566" s="6">
        <v>0</v>
      </c>
      <c r="T1566" s="6">
        <v>365360</v>
      </c>
      <c r="U1566" s="6">
        <v>0</v>
      </c>
      <c r="V1566" s="6">
        <v>2046500</v>
      </c>
      <c r="W1566" s="6">
        <v>0</v>
      </c>
      <c r="X1566" s="6">
        <v>0</v>
      </c>
      <c r="Y1566" s="6">
        <v>39984</v>
      </c>
      <c r="Z1566" s="6"/>
      <c r="AA1566" s="6"/>
      <c r="AB1566" s="6">
        <v>51788</v>
      </c>
      <c r="AC1566" s="6"/>
      <c r="AD1566" s="6">
        <v>88735</v>
      </c>
      <c r="AE1566" s="6"/>
      <c r="AF1566" s="6"/>
      <c r="AG1566" s="6">
        <f t="shared" si="124"/>
        <v>0.51711275145094948</v>
      </c>
      <c r="AH1566" s="6">
        <f t="shared" si="125"/>
        <v>-0.95144921430077611</v>
      </c>
      <c r="AI1566" s="6" t="e">
        <f t="shared" si="126"/>
        <v>#DIV/0!</v>
      </c>
      <c r="AJ1566" s="6" t="e">
        <f t="shared" si="127"/>
        <v>#DIV/0!</v>
      </c>
      <c r="AK1566" s="6">
        <f>VLOOKUP(AO1566,'MV-SigB'!F:J,3,FALSE)</f>
        <v>0</v>
      </c>
      <c r="AL1566" s="15">
        <v>19</v>
      </c>
      <c r="AM1566" s="6"/>
      <c r="AN1566" s="6">
        <v>1</v>
      </c>
      <c r="AO1566" s="7">
        <v>1540</v>
      </c>
    </row>
    <row r="1567" spans="2:41" x14ac:dyDescent="0.2">
      <c r="B1567" s="5" t="s">
        <v>4087</v>
      </c>
      <c r="C1567" s="6" t="str">
        <f t="shared" si="128"/>
        <v>Q8VCN5</v>
      </c>
      <c r="D1567" s="6" t="s">
        <v>4088</v>
      </c>
      <c r="E1567" s="6" t="s">
        <v>4089</v>
      </c>
      <c r="F1567" s="6" t="s">
        <v>4090</v>
      </c>
      <c r="G1567" s="6" t="str">
        <f>IFERROR(VLOOKUP(C1567,Tabelle3!A:H,8,FALSE),"")</f>
        <v/>
      </c>
      <c r="H1567" s="6">
        <v>1</v>
      </c>
      <c r="I1567" s="6">
        <v>1</v>
      </c>
      <c r="J1567" s="6">
        <v>1</v>
      </c>
      <c r="K1567" s="6">
        <v>6.8</v>
      </c>
      <c r="L1567" s="6">
        <v>43.567</v>
      </c>
      <c r="M1567" s="6">
        <v>398</v>
      </c>
      <c r="N1567" s="6">
        <v>0</v>
      </c>
      <c r="O1567" s="6">
        <v>2.4670999999999998</v>
      </c>
      <c r="P1567" s="6">
        <v>7675900</v>
      </c>
      <c r="Q1567" s="6">
        <v>0</v>
      </c>
      <c r="R1567" s="6">
        <v>0</v>
      </c>
      <c r="S1567" s="6">
        <v>958570</v>
      </c>
      <c r="T1567" s="6">
        <v>0</v>
      </c>
      <c r="U1567" s="6">
        <v>0</v>
      </c>
      <c r="V1567" s="6">
        <v>0</v>
      </c>
      <c r="W1567" s="6">
        <v>0</v>
      </c>
      <c r="X1567" s="6">
        <v>6717300</v>
      </c>
      <c r="Y1567" s="6"/>
      <c r="Z1567" s="6"/>
      <c r="AA1567" s="6">
        <v>152370</v>
      </c>
      <c r="AB1567" s="6"/>
      <c r="AC1567" s="6"/>
      <c r="AD1567" s="6"/>
      <c r="AE1567" s="6"/>
      <c r="AF1567" s="6">
        <v>157270</v>
      </c>
      <c r="AG1567" s="6">
        <f t="shared" si="124"/>
        <v>0.96884339034780953</v>
      </c>
      <c r="AH1567" s="6">
        <f t="shared" si="125"/>
        <v>-4.5664616273561165E-2</v>
      </c>
      <c r="AI1567" s="6" t="e">
        <f t="shared" si="126"/>
        <v>#DIV/0!</v>
      </c>
      <c r="AJ1567" s="6" t="e">
        <f t="shared" si="127"/>
        <v>#DIV/0!</v>
      </c>
      <c r="AK1567" s="6">
        <f>VLOOKUP(AO1567,'MV-SigB'!F:J,3,FALSE)</f>
        <v>0</v>
      </c>
      <c r="AL1567" s="15">
        <v>19</v>
      </c>
      <c r="AM1567" s="6"/>
      <c r="AN1567" s="6">
        <v>1</v>
      </c>
      <c r="AO1567" s="7">
        <v>1070</v>
      </c>
    </row>
    <row r="1568" spans="2:41" x14ac:dyDescent="0.2">
      <c r="B1568" s="5" t="s">
        <v>2339</v>
      </c>
      <c r="C1568" s="6" t="str">
        <f t="shared" si="128"/>
        <v>P80314</v>
      </c>
      <c r="D1568" s="6" t="s">
        <v>2340</v>
      </c>
      <c r="E1568" s="6" t="s">
        <v>2341</v>
      </c>
      <c r="F1568" s="6" t="s">
        <v>2342</v>
      </c>
      <c r="G1568" s="6" t="str">
        <f>IFERROR(VLOOKUP(C1568,Tabelle3!A:H,8,FALSE),"")</f>
        <v/>
      </c>
      <c r="H1568" s="6">
        <v>1</v>
      </c>
      <c r="I1568" s="6">
        <v>2</v>
      </c>
      <c r="J1568" s="6">
        <v>2</v>
      </c>
      <c r="K1568" s="6">
        <v>6.2</v>
      </c>
      <c r="L1568" s="6">
        <v>57.476999999999997</v>
      </c>
      <c r="M1568" s="6">
        <v>535</v>
      </c>
      <c r="N1568" s="6">
        <v>0</v>
      </c>
      <c r="O1568" s="6">
        <v>36.618000000000002</v>
      </c>
      <c r="P1568" s="6">
        <v>1398100</v>
      </c>
      <c r="Q1568" s="6">
        <v>0</v>
      </c>
      <c r="R1568" s="6">
        <v>0</v>
      </c>
      <c r="S1568" s="6">
        <v>78638</v>
      </c>
      <c r="T1568" s="6">
        <v>0</v>
      </c>
      <c r="U1568" s="6">
        <v>0</v>
      </c>
      <c r="V1568" s="6">
        <v>1222300</v>
      </c>
      <c r="W1568" s="6">
        <v>97180</v>
      </c>
      <c r="X1568" s="6">
        <v>0</v>
      </c>
      <c r="Y1568" s="6"/>
      <c r="Z1568" s="6"/>
      <c r="AA1568" s="6">
        <v>43778</v>
      </c>
      <c r="AB1568" s="6"/>
      <c r="AC1568" s="6"/>
      <c r="AD1568" s="6">
        <v>22085</v>
      </c>
      <c r="AE1568" s="6">
        <v>22042</v>
      </c>
      <c r="AF1568" s="6"/>
      <c r="AG1568" s="6">
        <f t="shared" si="124"/>
        <v>1.9841820200784099</v>
      </c>
      <c r="AH1568" s="6">
        <f t="shared" si="125"/>
        <v>0.98854437825464681</v>
      </c>
      <c r="AI1568" s="6" t="e">
        <f t="shared" si="126"/>
        <v>#DIV/0!</v>
      </c>
      <c r="AJ1568" s="6" t="e">
        <f t="shared" si="127"/>
        <v>#DIV/0!</v>
      </c>
      <c r="AK1568" s="6">
        <f>VLOOKUP(AO1568,'MV-SigB'!F:J,3,FALSE)</f>
        <v>0</v>
      </c>
      <c r="AL1568" s="15">
        <v>19</v>
      </c>
      <c r="AM1568" s="6"/>
      <c r="AN1568" s="6">
        <v>2</v>
      </c>
      <c r="AO1568" s="7">
        <v>623</v>
      </c>
    </row>
    <row r="1569" spans="2:41" x14ac:dyDescent="0.2">
      <c r="B1569" s="5" t="s">
        <v>416</v>
      </c>
      <c r="C1569" s="6" t="str">
        <f t="shared" si="128"/>
        <v>D3Z4X7</v>
      </c>
      <c r="D1569" s="6" t="s">
        <v>417</v>
      </c>
      <c r="E1569" s="6" t="s">
        <v>418</v>
      </c>
      <c r="F1569" s="6" t="s">
        <v>419</v>
      </c>
      <c r="G1569" s="6" t="str">
        <f>IFERROR(VLOOKUP(C1569,Tabelle3!A:H,8,FALSE),"")</f>
        <v/>
      </c>
      <c r="H1569" s="6">
        <v>3</v>
      </c>
      <c r="I1569" s="6">
        <v>3</v>
      </c>
      <c r="J1569" s="6">
        <v>3</v>
      </c>
      <c r="K1569" s="6">
        <v>21.8</v>
      </c>
      <c r="L1569" s="6">
        <v>22.806999999999999</v>
      </c>
      <c r="M1569" s="6">
        <v>202</v>
      </c>
      <c r="N1569" s="6">
        <v>0</v>
      </c>
      <c r="O1569" s="6">
        <v>125.14</v>
      </c>
      <c r="P1569" s="6">
        <v>5508100</v>
      </c>
      <c r="Q1569" s="6">
        <v>848600</v>
      </c>
      <c r="R1569" s="6">
        <v>847140</v>
      </c>
      <c r="S1569" s="6">
        <v>730330</v>
      </c>
      <c r="T1569" s="6">
        <v>741910</v>
      </c>
      <c r="U1569" s="6">
        <v>0</v>
      </c>
      <c r="V1569" s="6">
        <v>2340100</v>
      </c>
      <c r="W1569" s="6">
        <v>0</v>
      </c>
      <c r="X1569" s="6">
        <v>0</v>
      </c>
      <c r="Y1569" s="6"/>
      <c r="Z1569" s="6">
        <v>433830</v>
      </c>
      <c r="AA1569" s="6">
        <v>277050</v>
      </c>
      <c r="AB1569" s="6">
        <v>425250</v>
      </c>
      <c r="AC1569" s="6"/>
      <c r="AD1569" s="6">
        <v>1139200</v>
      </c>
      <c r="AE1569" s="6"/>
      <c r="AF1569" s="6"/>
      <c r="AG1569" s="6">
        <f t="shared" si="124"/>
        <v>0.33243504213483144</v>
      </c>
      <c r="AH1569" s="6">
        <f t="shared" si="125"/>
        <v>-1.5888556295976048</v>
      </c>
      <c r="AI1569" s="6" t="e">
        <f t="shared" si="126"/>
        <v>#DIV/0!</v>
      </c>
      <c r="AJ1569" s="6" t="e">
        <f t="shared" si="127"/>
        <v>#DIV/0!</v>
      </c>
      <c r="AK1569" s="6">
        <f>VLOOKUP(AO1569,'MV-SigB'!F:J,3,FALSE)</f>
        <v>0</v>
      </c>
      <c r="AL1569" s="15">
        <v>19</v>
      </c>
      <c r="AM1569" s="6"/>
      <c r="AN1569" s="6">
        <v>4</v>
      </c>
      <c r="AO1569" s="7">
        <v>134</v>
      </c>
    </row>
    <row r="1570" spans="2:41" x14ac:dyDescent="0.2">
      <c r="B1570" s="5" t="s">
        <v>367</v>
      </c>
      <c r="C1570" s="6" t="str">
        <f t="shared" si="128"/>
        <v>D3Z0T4</v>
      </c>
      <c r="D1570" s="6"/>
      <c r="E1570" s="6"/>
      <c r="F1570" s="6" t="s">
        <v>368</v>
      </c>
      <c r="G1570" s="6" t="str">
        <f>IFERROR(VLOOKUP(C1570,Tabelle3!A:H,8,FALSE),"")</f>
        <v/>
      </c>
      <c r="H1570" s="6">
        <v>1</v>
      </c>
      <c r="I1570" s="6">
        <v>12</v>
      </c>
      <c r="J1570" s="6">
        <v>1</v>
      </c>
      <c r="K1570" s="6">
        <v>75</v>
      </c>
      <c r="L1570" s="6">
        <v>12.88</v>
      </c>
      <c r="M1570" s="6">
        <v>112</v>
      </c>
      <c r="N1570" s="6">
        <v>0</v>
      </c>
      <c r="O1570" s="6">
        <v>7.6993999999999998</v>
      </c>
      <c r="P1570" s="6">
        <v>0</v>
      </c>
      <c r="Q1570" s="6">
        <v>0</v>
      </c>
      <c r="R1570" s="6">
        <v>0</v>
      </c>
      <c r="S1570" s="6">
        <v>0</v>
      </c>
      <c r="T1570" s="6">
        <v>0</v>
      </c>
      <c r="U1570" s="6">
        <v>0</v>
      </c>
      <c r="V1570" s="6">
        <v>0</v>
      </c>
      <c r="W1570" s="6">
        <v>0</v>
      </c>
      <c r="X1570" s="6">
        <v>0</v>
      </c>
      <c r="Y1570" s="6"/>
      <c r="Z1570" s="6"/>
      <c r="AA1570" s="6"/>
      <c r="AB1570" s="6"/>
      <c r="AC1570" s="6"/>
      <c r="AD1570" s="6"/>
      <c r="AE1570" s="6"/>
      <c r="AF1570" s="6"/>
      <c r="AG1570" s="6" t="e">
        <f t="shared" si="124"/>
        <v>#DIV/0!</v>
      </c>
      <c r="AH1570" s="6" t="e">
        <f t="shared" si="125"/>
        <v>#DIV/0!</v>
      </c>
      <c r="AI1570" s="6" t="e">
        <f t="shared" si="126"/>
        <v>#DIV/0!</v>
      </c>
      <c r="AJ1570" s="6" t="e">
        <f t="shared" si="127"/>
        <v>#DIV/0!</v>
      </c>
      <c r="AK1570" s="6">
        <f>VLOOKUP(AO1570,'MV-SigB'!F:J,3,FALSE)</f>
        <v>0</v>
      </c>
      <c r="AL1570" s="15">
        <v>19</v>
      </c>
      <c r="AM1570" s="6"/>
      <c r="AN1570" s="6">
        <v>1</v>
      </c>
      <c r="AO1570" s="7">
        <v>121</v>
      </c>
    </row>
    <row r="1571" spans="2:41" x14ac:dyDescent="0.2">
      <c r="B1571" s="5" t="s">
        <v>540</v>
      </c>
      <c r="C1571" s="6" t="str">
        <f t="shared" si="128"/>
        <v>E9PX95</v>
      </c>
      <c r="D1571" s="6"/>
      <c r="E1571" s="6" t="s">
        <v>541</v>
      </c>
      <c r="F1571" s="6" t="s">
        <v>542</v>
      </c>
      <c r="G1571" s="6" t="str">
        <f>IFERROR(VLOOKUP(C1571,Tabelle3!A:H,8,FALSE),"")</f>
        <v/>
      </c>
      <c r="H1571" s="6">
        <v>1</v>
      </c>
      <c r="I1571" s="6">
        <v>1</v>
      </c>
      <c r="J1571" s="6">
        <v>1</v>
      </c>
      <c r="K1571" s="6">
        <v>1.7</v>
      </c>
      <c r="L1571" s="6">
        <v>196.02</v>
      </c>
      <c r="M1571" s="6">
        <v>1733</v>
      </c>
      <c r="N1571" s="6">
        <v>1</v>
      </c>
      <c r="O1571" s="6">
        <v>-2</v>
      </c>
      <c r="P1571" s="6">
        <v>0</v>
      </c>
      <c r="Q1571" s="6">
        <v>0</v>
      </c>
      <c r="R1571" s="6">
        <v>0</v>
      </c>
      <c r="S1571" s="6">
        <v>0</v>
      </c>
      <c r="T1571" s="6">
        <v>0</v>
      </c>
      <c r="U1571" s="6">
        <v>0</v>
      </c>
      <c r="V1571" s="6">
        <v>0</v>
      </c>
      <c r="W1571" s="6">
        <v>0</v>
      </c>
      <c r="X1571" s="6">
        <v>0</v>
      </c>
      <c r="Y1571" s="6"/>
      <c r="Z1571" s="6"/>
      <c r="AA1571" s="6"/>
      <c r="AB1571" s="6"/>
      <c r="AC1571" s="6"/>
      <c r="AD1571" s="6"/>
      <c r="AE1571" s="6"/>
      <c r="AF1571" s="6"/>
      <c r="AG1571" s="6" t="e">
        <f t="shared" si="124"/>
        <v>#DIV/0!</v>
      </c>
      <c r="AH1571" s="6" t="e">
        <f t="shared" si="125"/>
        <v>#DIV/0!</v>
      </c>
      <c r="AI1571" s="6" t="e">
        <f t="shared" si="126"/>
        <v>#DIV/0!</v>
      </c>
      <c r="AJ1571" s="6" t="e">
        <f t="shared" si="127"/>
        <v>#DIV/0!</v>
      </c>
      <c r="AK1571" s="6">
        <f>VLOOKUP(AO1571,'MV-SigB'!F:J,3,FALSE)</f>
        <v>0</v>
      </c>
      <c r="AL1571" s="15">
        <v>19</v>
      </c>
      <c r="AM1571" s="6"/>
      <c r="AN1571" s="6">
        <v>1</v>
      </c>
      <c r="AO1571" s="7">
        <v>167</v>
      </c>
    </row>
    <row r="1572" spans="2:41" x14ac:dyDescent="0.2">
      <c r="B1572" s="5" t="s">
        <v>608</v>
      </c>
      <c r="C1572" s="6" t="str">
        <f t="shared" si="128"/>
        <v>E9Q7X4</v>
      </c>
      <c r="D1572" s="6"/>
      <c r="E1572" s="6" t="s">
        <v>609</v>
      </c>
      <c r="F1572" s="6" t="s">
        <v>610</v>
      </c>
      <c r="G1572" s="6" t="str">
        <f>IFERROR(VLOOKUP(C1572,Tabelle3!A:H,8,FALSE),"")</f>
        <v/>
      </c>
      <c r="H1572" s="6">
        <v>2</v>
      </c>
      <c r="I1572" s="6">
        <v>1</v>
      </c>
      <c r="J1572" s="6">
        <v>1</v>
      </c>
      <c r="K1572" s="6">
        <v>65</v>
      </c>
      <c r="L1572" s="6">
        <v>2.2877000000000001</v>
      </c>
      <c r="M1572" s="6">
        <v>20</v>
      </c>
      <c r="N1572" s="6">
        <v>1</v>
      </c>
      <c r="O1572" s="6">
        <v>-2</v>
      </c>
      <c r="P1572" s="6">
        <v>0</v>
      </c>
      <c r="Q1572" s="6">
        <v>0</v>
      </c>
      <c r="R1572" s="6">
        <v>0</v>
      </c>
      <c r="S1572" s="6">
        <v>0</v>
      </c>
      <c r="T1572" s="6">
        <v>0</v>
      </c>
      <c r="U1572" s="6">
        <v>0</v>
      </c>
      <c r="V1572" s="6">
        <v>0</v>
      </c>
      <c r="W1572" s="6">
        <v>0</v>
      </c>
      <c r="X1572" s="6">
        <v>0</v>
      </c>
      <c r="Y1572" s="6"/>
      <c r="Z1572" s="6"/>
      <c r="AA1572" s="6"/>
      <c r="AB1572" s="6"/>
      <c r="AC1572" s="6"/>
      <c r="AD1572" s="6"/>
      <c r="AE1572" s="6"/>
      <c r="AF1572" s="6"/>
      <c r="AG1572" s="6" t="e">
        <f t="shared" si="124"/>
        <v>#DIV/0!</v>
      </c>
      <c r="AH1572" s="6" t="e">
        <f t="shared" si="125"/>
        <v>#DIV/0!</v>
      </c>
      <c r="AI1572" s="6" t="e">
        <f t="shared" si="126"/>
        <v>#DIV/0!</v>
      </c>
      <c r="AJ1572" s="6" t="e">
        <f t="shared" si="127"/>
        <v>#DIV/0!</v>
      </c>
      <c r="AK1572" s="6">
        <f>VLOOKUP(AO1572,'MV-SigB'!F:J,3,FALSE)</f>
        <v>0</v>
      </c>
      <c r="AL1572" s="15">
        <v>19</v>
      </c>
      <c r="AM1572" s="6"/>
      <c r="AN1572" s="6">
        <v>1</v>
      </c>
      <c r="AO1572" s="7">
        <v>185</v>
      </c>
    </row>
    <row r="1573" spans="2:41" x14ac:dyDescent="0.2">
      <c r="B1573" s="5" t="s">
        <v>619</v>
      </c>
      <c r="C1573" s="6" t="str">
        <f t="shared" si="128"/>
        <v>E9Q6Q4</v>
      </c>
      <c r="D1573" s="6"/>
      <c r="E1573" s="6" t="s">
        <v>620</v>
      </c>
      <c r="F1573" s="6" t="s">
        <v>621</v>
      </c>
      <c r="G1573" s="6">
        <f>IFERROR(VLOOKUP(C1573,Tabelle3!A:H,8,FALSE),"")</f>
        <v>1</v>
      </c>
      <c r="H1573" s="6">
        <v>2</v>
      </c>
      <c r="I1573" s="6">
        <v>1</v>
      </c>
      <c r="J1573" s="6">
        <v>1</v>
      </c>
      <c r="K1573" s="6">
        <v>3.2</v>
      </c>
      <c r="L1573" s="6">
        <v>60.792000000000002</v>
      </c>
      <c r="M1573" s="6">
        <v>558</v>
      </c>
      <c r="N1573" s="6">
        <v>0</v>
      </c>
      <c r="O1573" s="6">
        <v>2.4041999999999999</v>
      </c>
      <c r="P1573" s="6">
        <v>0</v>
      </c>
      <c r="Q1573" s="6">
        <v>0</v>
      </c>
      <c r="R1573" s="6">
        <v>0</v>
      </c>
      <c r="S1573" s="6">
        <v>0</v>
      </c>
      <c r="T1573" s="6">
        <v>0</v>
      </c>
      <c r="U1573" s="6">
        <v>0</v>
      </c>
      <c r="V1573" s="6">
        <v>0</v>
      </c>
      <c r="W1573" s="6">
        <v>0</v>
      </c>
      <c r="X1573" s="6">
        <v>0</v>
      </c>
      <c r="Y1573" s="6"/>
      <c r="Z1573" s="6"/>
      <c r="AA1573" s="6"/>
      <c r="AB1573" s="6"/>
      <c r="AC1573" s="6"/>
      <c r="AD1573" s="6"/>
      <c r="AE1573" s="6"/>
      <c r="AF1573" s="6"/>
      <c r="AG1573" s="6" t="e">
        <f t="shared" si="124"/>
        <v>#DIV/0!</v>
      </c>
      <c r="AH1573" s="6" t="e">
        <f t="shared" si="125"/>
        <v>#DIV/0!</v>
      </c>
      <c r="AI1573" s="6" t="e">
        <f t="shared" si="126"/>
        <v>#DIV/0!</v>
      </c>
      <c r="AJ1573" s="6" t="e">
        <f t="shared" si="127"/>
        <v>#DIV/0!</v>
      </c>
      <c r="AK1573" s="6">
        <f>VLOOKUP(AO1573,'MV-SigB'!F:J,3,FALSE)</f>
        <v>0</v>
      </c>
      <c r="AL1573" s="15">
        <v>19</v>
      </c>
      <c r="AM1573" s="6"/>
      <c r="AN1573" s="6">
        <v>1</v>
      </c>
      <c r="AO1573" s="7">
        <v>188</v>
      </c>
    </row>
    <row r="1574" spans="2:41" x14ac:dyDescent="0.2">
      <c r="B1574" s="5" t="s">
        <v>1212</v>
      </c>
      <c r="C1574" s="6" t="str">
        <f t="shared" si="128"/>
        <v>Q3TQN1</v>
      </c>
      <c r="D1574" s="6" t="s">
        <v>1213</v>
      </c>
      <c r="E1574" s="6" t="s">
        <v>1214</v>
      </c>
      <c r="F1574" s="6" t="s">
        <v>1215</v>
      </c>
      <c r="G1574" s="6" t="str">
        <f>IFERROR(VLOOKUP(C1574,Tabelle3!A:H,8,FALSE),"")</f>
        <v/>
      </c>
      <c r="H1574" s="6">
        <v>2</v>
      </c>
      <c r="I1574" s="6">
        <v>1</v>
      </c>
      <c r="J1574" s="6">
        <v>1</v>
      </c>
      <c r="K1574" s="6">
        <v>4.0999999999999996</v>
      </c>
      <c r="L1574" s="6">
        <v>43.758000000000003</v>
      </c>
      <c r="M1574" s="6">
        <v>390</v>
      </c>
      <c r="N1574" s="6">
        <v>0</v>
      </c>
      <c r="O1574" s="6">
        <v>3.2656999999999998</v>
      </c>
      <c r="P1574" s="6">
        <v>0</v>
      </c>
      <c r="Q1574" s="6">
        <v>0</v>
      </c>
      <c r="R1574" s="6">
        <v>0</v>
      </c>
      <c r="S1574" s="6">
        <v>0</v>
      </c>
      <c r="T1574" s="6">
        <v>0</v>
      </c>
      <c r="U1574" s="6">
        <v>0</v>
      </c>
      <c r="V1574" s="6">
        <v>0</v>
      </c>
      <c r="W1574" s="6">
        <v>0</v>
      </c>
      <c r="X1574" s="6">
        <v>0</v>
      </c>
      <c r="Y1574" s="6"/>
      <c r="Z1574" s="6"/>
      <c r="AA1574" s="6"/>
      <c r="AB1574" s="6"/>
      <c r="AC1574" s="6"/>
      <c r="AD1574" s="6"/>
      <c r="AE1574" s="6"/>
      <c r="AF1574" s="6"/>
      <c r="AG1574" s="6" t="e">
        <f t="shared" si="124"/>
        <v>#DIV/0!</v>
      </c>
      <c r="AH1574" s="6" t="e">
        <f t="shared" si="125"/>
        <v>#DIV/0!</v>
      </c>
      <c r="AI1574" s="6" t="e">
        <f t="shared" si="126"/>
        <v>#DIV/0!</v>
      </c>
      <c r="AJ1574" s="6" t="e">
        <f t="shared" si="127"/>
        <v>#DIV/0!</v>
      </c>
      <c r="AK1574" s="6">
        <f>VLOOKUP(AO1574,'MV-SigB'!F:J,3,FALSE)</f>
        <v>0</v>
      </c>
      <c r="AL1574" s="15">
        <v>19</v>
      </c>
      <c r="AM1574" s="6"/>
      <c r="AN1574" s="6">
        <v>1</v>
      </c>
      <c r="AO1574" s="7">
        <v>340</v>
      </c>
    </row>
    <row r="1575" spans="2:41" x14ac:dyDescent="0.2">
      <c r="B1575" s="5" t="s">
        <v>1547</v>
      </c>
      <c r="C1575" s="6" t="str">
        <f t="shared" si="128"/>
        <v>Q8VCN3</v>
      </c>
      <c r="D1575" s="6" t="s">
        <v>1548</v>
      </c>
      <c r="E1575" s="6" t="s">
        <v>1549</v>
      </c>
      <c r="F1575" s="6" t="s">
        <v>1550</v>
      </c>
      <c r="G1575" s="6">
        <f>IFERROR(VLOOKUP(C1575,Tabelle3!A:H,8,FALSE),"")</f>
        <v>1</v>
      </c>
      <c r="H1575" s="6">
        <v>4</v>
      </c>
      <c r="I1575" s="6">
        <v>2</v>
      </c>
      <c r="J1575" s="6">
        <v>1</v>
      </c>
      <c r="K1575" s="6">
        <v>5.5</v>
      </c>
      <c r="L1575" s="6">
        <v>60.814999999999998</v>
      </c>
      <c r="M1575" s="6">
        <v>530</v>
      </c>
      <c r="N1575" s="6">
        <v>0</v>
      </c>
      <c r="O1575" s="6">
        <v>5.4972000000000003</v>
      </c>
      <c r="P1575" s="6">
        <v>0</v>
      </c>
      <c r="Q1575" s="6">
        <v>0</v>
      </c>
      <c r="R1575" s="6">
        <v>0</v>
      </c>
      <c r="S1575" s="6">
        <v>0</v>
      </c>
      <c r="T1575" s="6">
        <v>0</v>
      </c>
      <c r="U1575" s="6">
        <v>0</v>
      </c>
      <c r="V1575" s="6">
        <v>0</v>
      </c>
      <c r="W1575" s="6">
        <v>0</v>
      </c>
      <c r="X1575" s="6">
        <v>0</v>
      </c>
      <c r="Y1575" s="6"/>
      <c r="Z1575" s="6"/>
      <c r="AA1575" s="6"/>
      <c r="AB1575" s="6"/>
      <c r="AC1575" s="6"/>
      <c r="AD1575" s="6"/>
      <c r="AE1575" s="6"/>
      <c r="AF1575" s="6"/>
      <c r="AG1575" s="6" t="e">
        <f t="shared" si="124"/>
        <v>#DIV/0!</v>
      </c>
      <c r="AH1575" s="6" t="e">
        <f t="shared" si="125"/>
        <v>#DIV/0!</v>
      </c>
      <c r="AI1575" s="6" t="e">
        <f t="shared" si="126"/>
        <v>#DIV/0!</v>
      </c>
      <c r="AJ1575" s="6" t="e">
        <f t="shared" si="127"/>
        <v>#DIV/0!</v>
      </c>
      <c r="AK1575" s="6">
        <f>VLOOKUP(AO1575,'MV-SigB'!F:J,3,FALSE)</f>
        <v>0</v>
      </c>
      <c r="AL1575" s="15">
        <v>19</v>
      </c>
      <c r="AM1575" s="6"/>
      <c r="AN1575" s="6">
        <v>1</v>
      </c>
      <c r="AO1575" s="7">
        <v>424</v>
      </c>
    </row>
    <row r="1576" spans="2:41" x14ac:dyDescent="0.2">
      <c r="B1576" s="5" t="s">
        <v>1663</v>
      </c>
      <c r="C1576" s="6" t="str">
        <f t="shared" si="128"/>
        <v>P27661</v>
      </c>
      <c r="D1576" s="6" t="s">
        <v>1664</v>
      </c>
      <c r="E1576" s="6" t="s">
        <v>1665</v>
      </c>
      <c r="F1576" s="6" t="s">
        <v>1666</v>
      </c>
      <c r="G1576" s="6" t="str">
        <f>IFERROR(VLOOKUP(C1576,Tabelle3!A:H,8,FALSE),"")</f>
        <v/>
      </c>
      <c r="H1576" s="6">
        <v>1</v>
      </c>
      <c r="I1576" s="6">
        <v>4</v>
      </c>
      <c r="J1576" s="6">
        <v>0</v>
      </c>
      <c r="K1576" s="6">
        <v>32.200000000000003</v>
      </c>
      <c r="L1576" s="6">
        <v>15.141999999999999</v>
      </c>
      <c r="M1576" s="6">
        <v>143</v>
      </c>
      <c r="N1576" s="6">
        <v>0</v>
      </c>
      <c r="O1576" s="6">
        <v>28.670999999999999</v>
      </c>
      <c r="P1576" s="6">
        <v>0</v>
      </c>
      <c r="Q1576" s="6">
        <v>0</v>
      </c>
      <c r="R1576" s="6">
        <v>0</v>
      </c>
      <c r="S1576" s="6">
        <v>0</v>
      </c>
      <c r="T1576" s="6">
        <v>0</v>
      </c>
      <c r="U1576" s="6">
        <v>0</v>
      </c>
      <c r="V1576" s="6">
        <v>0</v>
      </c>
      <c r="W1576" s="6">
        <v>0</v>
      </c>
      <c r="X1576" s="6">
        <v>0</v>
      </c>
      <c r="Y1576" s="6"/>
      <c r="Z1576" s="6"/>
      <c r="AA1576" s="6"/>
      <c r="AB1576" s="6"/>
      <c r="AC1576" s="6"/>
      <c r="AD1576" s="6"/>
      <c r="AE1576" s="6"/>
      <c r="AF1576" s="6"/>
      <c r="AG1576" s="6" t="e">
        <f t="shared" si="124"/>
        <v>#DIV/0!</v>
      </c>
      <c r="AH1576" s="6" t="e">
        <f t="shared" si="125"/>
        <v>#DIV/0!</v>
      </c>
      <c r="AI1576" s="6" t="e">
        <f t="shared" si="126"/>
        <v>#DIV/0!</v>
      </c>
      <c r="AJ1576" s="6" t="e">
        <f t="shared" si="127"/>
        <v>#DIV/0!</v>
      </c>
      <c r="AK1576" s="6">
        <f>VLOOKUP(AO1576,'MV-SigB'!F:J,3,FALSE)</f>
        <v>0</v>
      </c>
      <c r="AL1576" s="15">
        <v>19</v>
      </c>
      <c r="AM1576" s="6"/>
      <c r="AN1576" s="6">
        <v>1</v>
      </c>
      <c r="AO1576" s="7">
        <v>453</v>
      </c>
    </row>
    <row r="1577" spans="2:41" x14ac:dyDescent="0.2">
      <c r="B1577" s="5" t="s">
        <v>2753</v>
      </c>
      <c r="C1577" s="6" t="str">
        <f t="shared" si="128"/>
        <v>Q5FW60</v>
      </c>
      <c r="D1577" s="6" t="s">
        <v>2754</v>
      </c>
      <c r="E1577" s="6" t="s">
        <v>2755</v>
      </c>
      <c r="F1577" s="6" t="s">
        <v>2756</v>
      </c>
      <c r="G1577" s="6" t="str">
        <f>IFERROR(VLOOKUP(C1577,Tabelle3!A:H,8,FALSE),"")</f>
        <v/>
      </c>
      <c r="H1577" s="6">
        <v>1</v>
      </c>
      <c r="I1577" s="6">
        <v>1</v>
      </c>
      <c r="J1577" s="6">
        <v>1</v>
      </c>
      <c r="K1577" s="6">
        <v>6.1</v>
      </c>
      <c r="L1577" s="6">
        <v>20.93</v>
      </c>
      <c r="M1577" s="6">
        <v>181</v>
      </c>
      <c r="N1577" s="6">
        <v>0</v>
      </c>
      <c r="O1577" s="6">
        <v>3.8795999999999999</v>
      </c>
      <c r="P1577" s="6">
        <v>0</v>
      </c>
      <c r="Q1577" s="6">
        <v>0</v>
      </c>
      <c r="R1577" s="6">
        <v>0</v>
      </c>
      <c r="S1577" s="6">
        <v>0</v>
      </c>
      <c r="T1577" s="6">
        <v>0</v>
      </c>
      <c r="U1577" s="6">
        <v>0</v>
      </c>
      <c r="V1577" s="6">
        <v>0</v>
      </c>
      <c r="W1577" s="6">
        <v>0</v>
      </c>
      <c r="X1577" s="6">
        <v>0</v>
      </c>
      <c r="Y1577" s="6"/>
      <c r="Z1577" s="6"/>
      <c r="AA1577" s="6"/>
      <c r="AB1577" s="6"/>
      <c r="AC1577" s="6"/>
      <c r="AD1577" s="6"/>
      <c r="AE1577" s="6"/>
      <c r="AF1577" s="6"/>
      <c r="AG1577" s="6" t="e">
        <f t="shared" si="124"/>
        <v>#DIV/0!</v>
      </c>
      <c r="AH1577" s="6" t="e">
        <f t="shared" si="125"/>
        <v>#DIV/0!</v>
      </c>
      <c r="AI1577" s="6" t="e">
        <f t="shared" si="126"/>
        <v>#DIV/0!</v>
      </c>
      <c r="AJ1577" s="6" t="e">
        <f t="shared" si="127"/>
        <v>#DIV/0!</v>
      </c>
      <c r="AK1577" s="6">
        <f>VLOOKUP(AO1577,'MV-SigB'!F:J,3,FALSE)</f>
        <v>0</v>
      </c>
      <c r="AL1577" s="15">
        <v>19</v>
      </c>
      <c r="AM1577" s="6"/>
      <c r="AN1577" s="6">
        <v>2</v>
      </c>
      <c r="AO1577" s="7">
        <v>729</v>
      </c>
    </row>
    <row r="1578" spans="2:41" ht="16" thickBot="1" x14ac:dyDescent="0.25">
      <c r="B1578" s="9" t="s">
        <v>5113</v>
      </c>
      <c r="C1578" s="10" t="str">
        <f t="shared" si="128"/>
        <v>Q9CZ57</v>
      </c>
      <c r="D1578" s="10" t="s">
        <v>5114</v>
      </c>
      <c r="E1578" s="10" t="s">
        <v>5115</v>
      </c>
      <c r="F1578" s="10" t="s">
        <v>5116</v>
      </c>
      <c r="G1578" s="10">
        <f>IFERROR(VLOOKUP(C1578,Tabelle3!A:H,8,FALSE),"")</f>
        <v>1</v>
      </c>
      <c r="H1578" s="10">
        <v>1</v>
      </c>
      <c r="I1578" s="10">
        <v>1</v>
      </c>
      <c r="J1578" s="10">
        <v>1</v>
      </c>
      <c r="K1578" s="10">
        <v>2.9</v>
      </c>
      <c r="L1578" s="10">
        <v>42.853000000000002</v>
      </c>
      <c r="M1578" s="10">
        <v>381</v>
      </c>
      <c r="N1578" s="10">
        <v>0</v>
      </c>
      <c r="O1578" s="10">
        <v>2.9182000000000001</v>
      </c>
      <c r="P1578" s="10">
        <v>0</v>
      </c>
      <c r="Q1578" s="10">
        <v>0</v>
      </c>
      <c r="R1578" s="10">
        <v>0</v>
      </c>
      <c r="S1578" s="10">
        <v>0</v>
      </c>
      <c r="T1578" s="10">
        <v>0</v>
      </c>
      <c r="U1578" s="10">
        <v>0</v>
      </c>
      <c r="V1578" s="10">
        <v>0</v>
      </c>
      <c r="W1578" s="10">
        <v>0</v>
      </c>
      <c r="X1578" s="10">
        <v>0</v>
      </c>
      <c r="Y1578" s="10"/>
      <c r="Z1578" s="10"/>
      <c r="AA1578" s="10"/>
      <c r="AB1578" s="10"/>
      <c r="AC1578" s="10"/>
      <c r="AD1578" s="10"/>
      <c r="AE1578" s="10"/>
      <c r="AF1578" s="10"/>
      <c r="AG1578" s="10" t="e">
        <f t="shared" si="124"/>
        <v>#DIV/0!</v>
      </c>
      <c r="AH1578" s="10" t="e">
        <f t="shared" si="125"/>
        <v>#DIV/0!</v>
      </c>
      <c r="AI1578" s="10" t="e">
        <f t="shared" si="126"/>
        <v>#DIV/0!</v>
      </c>
      <c r="AJ1578" s="10" t="e">
        <f t="shared" si="127"/>
        <v>#DIV/0!</v>
      </c>
      <c r="AK1578" s="10">
        <f>VLOOKUP(AO1578,'MV-SigB'!F:J,3,FALSE)</f>
        <v>0</v>
      </c>
      <c r="AL1578" s="29">
        <v>19</v>
      </c>
      <c r="AM1578" s="10"/>
      <c r="AN1578" s="10">
        <v>1</v>
      </c>
      <c r="AO1578" s="11">
        <v>1330</v>
      </c>
    </row>
    <row r="1579" spans="2:41" s="12" customFormat="1" x14ac:dyDescent="0.2"/>
    <row r="1580" spans="2:41" hidden="1" x14ac:dyDescent="0.2"/>
    <row r="1581" spans="2:41" hidden="1" x14ac:dyDescent="0.2"/>
    <row r="1582" spans="2:41" hidden="1" x14ac:dyDescent="0.2"/>
    <row r="1583" spans="2:41" hidden="1" x14ac:dyDescent="0.2"/>
  </sheetData>
  <autoFilter ref="B2:AO1578">
    <sortState ref="B3:AN1578">
      <sortCondition ref="AI2:AI1578"/>
    </sortState>
  </autoFilter>
  <sortState ref="B3:AN57">
    <sortCondition ref="AH3:AH57"/>
  </sortState>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6"/>
  <sheetViews>
    <sheetView workbookViewId="0">
      <selection activeCell="F1" sqref="F1:F1048576"/>
    </sheetView>
  </sheetViews>
  <sheetFormatPr baseColWidth="10" defaultRowHeight="15" x14ac:dyDescent="0.2"/>
  <cols>
    <col min="1" max="1" width="11.5" customWidth="1"/>
  </cols>
  <sheetData>
    <row r="1" spans="1:11" ht="20" thickBot="1" x14ac:dyDescent="0.25">
      <c r="A1" s="4" t="s">
        <v>30</v>
      </c>
      <c r="B1" t="s">
        <v>6211</v>
      </c>
      <c r="C1" t="s">
        <v>12</v>
      </c>
      <c r="F1" t="s">
        <v>30</v>
      </c>
      <c r="G1" t="s">
        <v>6211</v>
      </c>
      <c r="H1" t="s">
        <v>6212</v>
      </c>
      <c r="I1" t="s">
        <v>12</v>
      </c>
      <c r="J1" t="s">
        <v>6213</v>
      </c>
      <c r="K1" t="s">
        <v>30</v>
      </c>
    </row>
    <row r="2" spans="1:11" x14ac:dyDescent="0.2">
      <c r="A2" s="7">
        <v>1074</v>
      </c>
      <c r="B2">
        <v>-3.5477464330167896</v>
      </c>
      <c r="C2">
        <v>84396000</v>
      </c>
      <c r="F2">
        <v>1074</v>
      </c>
      <c r="G2">
        <v>-3.5477500000000002</v>
      </c>
      <c r="H2" t="s">
        <v>6214</v>
      </c>
      <c r="I2">
        <v>84396000</v>
      </c>
      <c r="J2" s="28">
        <v>7.9693499999999996E-7</v>
      </c>
      <c r="K2">
        <v>1074</v>
      </c>
    </row>
    <row r="3" spans="1:11" x14ac:dyDescent="0.2">
      <c r="A3" s="7">
        <v>1076</v>
      </c>
      <c r="B3">
        <v>-2.5673217424837964</v>
      </c>
      <c r="C3">
        <v>1797100000</v>
      </c>
      <c r="F3">
        <v>1076</v>
      </c>
      <c r="G3">
        <v>-2.56732</v>
      </c>
      <c r="H3" t="s">
        <v>6214</v>
      </c>
      <c r="I3">
        <v>1797100000</v>
      </c>
      <c r="J3" s="28">
        <v>1.1655400000000001E-9</v>
      </c>
      <c r="K3">
        <v>1076</v>
      </c>
    </row>
    <row r="4" spans="1:11" x14ac:dyDescent="0.2">
      <c r="A4" s="7">
        <v>999</v>
      </c>
      <c r="B4">
        <v>-2.5569858080799057</v>
      </c>
      <c r="C4">
        <v>173200000</v>
      </c>
      <c r="F4">
        <v>999</v>
      </c>
      <c r="G4">
        <v>-2.5569899999999999</v>
      </c>
      <c r="H4" t="s">
        <v>6214</v>
      </c>
      <c r="I4">
        <v>173200000</v>
      </c>
      <c r="J4">
        <v>4.3271500000000002E-4</v>
      </c>
      <c r="K4">
        <v>999</v>
      </c>
    </row>
    <row r="5" spans="1:11" x14ac:dyDescent="0.2">
      <c r="A5" s="7">
        <v>782</v>
      </c>
      <c r="B5">
        <v>-2.5083435206963225</v>
      </c>
      <c r="C5">
        <v>490190000</v>
      </c>
      <c r="F5">
        <v>782</v>
      </c>
      <c r="G5">
        <v>-2.50834</v>
      </c>
      <c r="H5" t="s">
        <v>6214</v>
      </c>
      <c r="I5">
        <v>490190000</v>
      </c>
      <c r="J5">
        <v>5.6116399999999996E-4</v>
      </c>
      <c r="K5">
        <v>782</v>
      </c>
    </row>
    <row r="6" spans="1:11" x14ac:dyDescent="0.2">
      <c r="A6" s="7">
        <v>1438</v>
      </c>
      <c r="B6">
        <v>-2.1370078139845945</v>
      </c>
      <c r="C6">
        <v>84742000</v>
      </c>
      <c r="F6">
        <v>1438</v>
      </c>
      <c r="G6">
        <v>-2.1370100000000001</v>
      </c>
      <c r="I6">
        <v>84742000</v>
      </c>
      <c r="J6">
        <v>3.5149999999999999E-3</v>
      </c>
      <c r="K6">
        <v>1438</v>
      </c>
    </row>
    <row r="7" spans="1:11" x14ac:dyDescent="0.2">
      <c r="A7" s="7">
        <v>786</v>
      </c>
      <c r="B7">
        <v>-2.1178203749049378</v>
      </c>
      <c r="C7">
        <v>116150000</v>
      </c>
      <c r="F7">
        <v>786</v>
      </c>
      <c r="G7">
        <v>-2.11782</v>
      </c>
      <c r="I7">
        <v>116150000</v>
      </c>
      <c r="J7">
        <v>3.8370600000000002E-3</v>
      </c>
      <c r="K7">
        <v>786</v>
      </c>
    </row>
    <row r="8" spans="1:11" x14ac:dyDescent="0.2">
      <c r="A8" s="7">
        <v>479</v>
      </c>
      <c r="B8">
        <v>-2.0341325946116444</v>
      </c>
      <c r="C8">
        <v>139110000</v>
      </c>
      <c r="F8">
        <v>479</v>
      </c>
      <c r="G8">
        <v>-2.0341300000000002</v>
      </c>
      <c r="I8">
        <v>139110000</v>
      </c>
      <c r="J8">
        <v>5.57852E-3</v>
      </c>
      <c r="K8">
        <v>479</v>
      </c>
    </row>
    <row r="9" spans="1:11" x14ac:dyDescent="0.2">
      <c r="A9" s="7">
        <v>650</v>
      </c>
      <c r="B9">
        <v>-1.7621846920028603</v>
      </c>
      <c r="C9">
        <v>162610000</v>
      </c>
      <c r="F9">
        <v>650</v>
      </c>
      <c r="G9">
        <v>-1.7621800000000001</v>
      </c>
      <c r="I9">
        <v>162610000</v>
      </c>
      <c r="J9">
        <v>1.71871E-2</v>
      </c>
      <c r="K9">
        <v>650</v>
      </c>
    </row>
    <row r="10" spans="1:11" x14ac:dyDescent="0.2">
      <c r="A10" s="7">
        <v>1077</v>
      </c>
      <c r="B10">
        <v>-1.7608457469706804</v>
      </c>
      <c r="C10">
        <v>172410000</v>
      </c>
      <c r="F10">
        <v>1077</v>
      </c>
      <c r="G10">
        <v>-1.76085</v>
      </c>
      <c r="I10">
        <v>172410000</v>
      </c>
      <c r="J10">
        <v>1.7276699999999999E-2</v>
      </c>
      <c r="K10">
        <v>1077</v>
      </c>
    </row>
    <row r="11" spans="1:11" x14ac:dyDescent="0.2">
      <c r="A11" s="7">
        <v>247</v>
      </c>
      <c r="B11">
        <v>-1.6756467204891521</v>
      </c>
      <c r="C11">
        <v>22217000</v>
      </c>
      <c r="F11">
        <v>247</v>
      </c>
      <c r="G11">
        <v>-1.6756500000000001</v>
      </c>
      <c r="I11">
        <v>22217000</v>
      </c>
      <c r="J11">
        <v>0.117521</v>
      </c>
      <c r="K11">
        <v>247</v>
      </c>
    </row>
    <row r="12" spans="1:11" x14ac:dyDescent="0.2">
      <c r="A12" s="7">
        <v>982</v>
      </c>
      <c r="B12">
        <v>-1.5875724875833712</v>
      </c>
      <c r="C12">
        <v>86206000</v>
      </c>
      <c r="F12">
        <v>982</v>
      </c>
      <c r="G12">
        <v>-1.5875699999999999</v>
      </c>
      <c r="I12">
        <v>86206000</v>
      </c>
      <c r="J12">
        <v>3.29266E-2</v>
      </c>
      <c r="K12">
        <v>982</v>
      </c>
    </row>
    <row r="13" spans="1:11" x14ac:dyDescent="0.2">
      <c r="A13" s="7">
        <v>1139</v>
      </c>
      <c r="B13">
        <v>-1.5037198682086657</v>
      </c>
      <c r="C13">
        <v>405270000</v>
      </c>
      <c r="F13">
        <v>1139</v>
      </c>
      <c r="G13">
        <v>-1.5037199999999999</v>
      </c>
      <c r="I13">
        <v>405270000</v>
      </c>
      <c r="J13">
        <v>4.4107899999999998E-2</v>
      </c>
      <c r="K13">
        <v>1139</v>
      </c>
    </row>
    <row r="14" spans="1:11" x14ac:dyDescent="0.2">
      <c r="A14" s="7">
        <v>175</v>
      </c>
      <c r="B14">
        <v>-1.4407732404067237</v>
      </c>
      <c r="C14">
        <v>352570000</v>
      </c>
      <c r="F14">
        <v>175</v>
      </c>
      <c r="G14">
        <v>-1.4407700000000001</v>
      </c>
      <c r="I14">
        <v>352570000</v>
      </c>
      <c r="J14">
        <v>5.4474099999999998E-2</v>
      </c>
      <c r="K14">
        <v>175</v>
      </c>
    </row>
    <row r="15" spans="1:11" x14ac:dyDescent="0.2">
      <c r="A15" s="7">
        <v>1267</v>
      </c>
      <c r="B15">
        <v>-1.3764581971685623</v>
      </c>
      <c r="C15">
        <v>44081000</v>
      </c>
      <c r="F15">
        <v>1267</v>
      </c>
      <c r="G15">
        <v>-1.37646</v>
      </c>
      <c r="I15">
        <v>44081000</v>
      </c>
      <c r="J15">
        <v>0.20471800000000001</v>
      </c>
      <c r="K15">
        <v>1267</v>
      </c>
    </row>
    <row r="16" spans="1:11" x14ac:dyDescent="0.2">
      <c r="A16" s="7">
        <v>773</v>
      </c>
      <c r="B16">
        <v>-1.3557487582454759</v>
      </c>
      <c r="C16">
        <v>893790000</v>
      </c>
      <c r="F16">
        <v>773</v>
      </c>
      <c r="G16">
        <v>-1.35575</v>
      </c>
      <c r="I16">
        <v>893790000</v>
      </c>
      <c r="J16">
        <v>1.4085199999999999E-3</v>
      </c>
      <c r="K16">
        <v>773</v>
      </c>
    </row>
    <row r="17" spans="1:11" x14ac:dyDescent="0.2">
      <c r="A17" s="7">
        <v>482</v>
      </c>
      <c r="B17">
        <v>-1.3122216179266355</v>
      </c>
      <c r="C17">
        <v>10326000</v>
      </c>
      <c r="F17">
        <v>482</v>
      </c>
      <c r="G17">
        <v>-1.3122199999999999</v>
      </c>
      <c r="I17">
        <v>10326000</v>
      </c>
      <c r="J17">
        <v>0.22841600000000001</v>
      </c>
      <c r="K17">
        <v>482</v>
      </c>
    </row>
    <row r="18" spans="1:11" x14ac:dyDescent="0.2">
      <c r="A18" s="7">
        <v>1187</v>
      </c>
      <c r="B18">
        <v>-1.2954770395361157</v>
      </c>
      <c r="C18">
        <v>50363000000</v>
      </c>
      <c r="F18">
        <v>1187</v>
      </c>
      <c r="G18">
        <v>-1.29548</v>
      </c>
      <c r="I18">
        <v>50363000000</v>
      </c>
      <c r="J18">
        <v>2.2958000000000002E-3</v>
      </c>
      <c r="K18">
        <v>1187</v>
      </c>
    </row>
    <row r="19" spans="1:11" x14ac:dyDescent="0.2">
      <c r="A19" s="7">
        <v>1226</v>
      </c>
      <c r="B19">
        <v>-1.2368832677531367</v>
      </c>
      <c r="C19">
        <v>18731000</v>
      </c>
      <c r="F19">
        <v>1226</v>
      </c>
      <c r="G19">
        <v>-1.23688</v>
      </c>
      <c r="I19">
        <v>18731000</v>
      </c>
      <c r="J19">
        <v>0.25862299999999999</v>
      </c>
      <c r="K19">
        <v>1226</v>
      </c>
    </row>
    <row r="20" spans="1:11" x14ac:dyDescent="0.2">
      <c r="A20" s="7">
        <v>1257</v>
      </c>
      <c r="B20">
        <v>-1.2090055625235732</v>
      </c>
      <c r="C20">
        <v>230200000</v>
      </c>
      <c r="F20">
        <v>1257</v>
      </c>
      <c r="G20">
        <v>-1.2090099999999999</v>
      </c>
      <c r="I20">
        <v>230200000</v>
      </c>
      <c r="J20">
        <v>0.111473</v>
      </c>
      <c r="K20">
        <v>1257</v>
      </c>
    </row>
    <row r="21" spans="1:11" x14ac:dyDescent="0.2">
      <c r="A21" s="7">
        <v>1136</v>
      </c>
      <c r="B21">
        <v>-1.0648904673725559</v>
      </c>
      <c r="C21">
        <v>466770000</v>
      </c>
      <c r="F21">
        <v>1136</v>
      </c>
      <c r="G21">
        <v>-1.0648899999999999</v>
      </c>
      <c r="I21">
        <v>466770000</v>
      </c>
      <c r="J21">
        <v>0.16589400000000001</v>
      </c>
      <c r="K21">
        <v>1136</v>
      </c>
    </row>
    <row r="22" spans="1:11" x14ac:dyDescent="0.2">
      <c r="A22" s="7">
        <v>283</v>
      </c>
      <c r="B22">
        <v>-1.0190197530162866</v>
      </c>
      <c r="C22">
        <v>533070000</v>
      </c>
      <c r="F22">
        <v>283</v>
      </c>
      <c r="G22">
        <v>-1.01902</v>
      </c>
      <c r="I22">
        <v>533070000</v>
      </c>
      <c r="J22">
        <v>0.186862</v>
      </c>
      <c r="K22">
        <v>283</v>
      </c>
    </row>
    <row r="23" spans="1:11" x14ac:dyDescent="0.2">
      <c r="A23" s="7">
        <v>831</v>
      </c>
      <c r="B23">
        <v>-0.97174641901037606</v>
      </c>
      <c r="C23">
        <v>5429000000</v>
      </c>
      <c r="F23">
        <v>831</v>
      </c>
      <c r="G23">
        <v>-0.971746</v>
      </c>
      <c r="I23">
        <v>5429000000</v>
      </c>
      <c r="J23">
        <v>2.28287E-2</v>
      </c>
      <c r="K23">
        <v>831</v>
      </c>
    </row>
    <row r="24" spans="1:11" x14ac:dyDescent="0.2">
      <c r="A24" s="7">
        <v>741</v>
      </c>
      <c r="B24">
        <v>-0.96358837082622106</v>
      </c>
      <c r="C24">
        <v>596590000</v>
      </c>
      <c r="F24">
        <v>741</v>
      </c>
      <c r="G24">
        <v>-0.963588</v>
      </c>
      <c r="I24">
        <v>596590000</v>
      </c>
      <c r="J24">
        <v>0.21473500000000001</v>
      </c>
      <c r="K24">
        <v>741</v>
      </c>
    </row>
    <row r="25" spans="1:11" x14ac:dyDescent="0.2">
      <c r="A25" s="7">
        <v>461</v>
      </c>
      <c r="B25">
        <v>-0.96048292015391723</v>
      </c>
      <c r="C25">
        <v>3690400000</v>
      </c>
      <c r="F25">
        <v>461</v>
      </c>
      <c r="G25">
        <v>-0.96048299999999998</v>
      </c>
      <c r="I25">
        <v>3690400000</v>
      </c>
      <c r="J25">
        <v>2.44868E-2</v>
      </c>
      <c r="K25">
        <v>461</v>
      </c>
    </row>
    <row r="26" spans="1:11" x14ac:dyDescent="0.2">
      <c r="A26" s="7">
        <v>559</v>
      </c>
      <c r="B26">
        <v>-0.94711290197878728</v>
      </c>
      <c r="C26">
        <v>7561000000</v>
      </c>
      <c r="F26">
        <v>559</v>
      </c>
      <c r="G26">
        <v>-0.94711299999999998</v>
      </c>
      <c r="I26">
        <v>7561000000</v>
      </c>
      <c r="J26">
        <v>2.6589700000000001E-2</v>
      </c>
      <c r="K26">
        <v>559</v>
      </c>
    </row>
    <row r="27" spans="1:11" x14ac:dyDescent="0.2">
      <c r="A27" s="7">
        <v>947</v>
      </c>
      <c r="B27">
        <v>-0.88297972315514772</v>
      </c>
      <c r="C27">
        <v>56637000</v>
      </c>
      <c r="F27">
        <v>947</v>
      </c>
      <c r="G27">
        <v>-0.88297999999999999</v>
      </c>
      <c r="I27">
        <v>56637000</v>
      </c>
      <c r="J27">
        <v>0.43639899999999998</v>
      </c>
      <c r="K27">
        <v>947</v>
      </c>
    </row>
    <row r="28" spans="1:11" x14ac:dyDescent="0.2">
      <c r="A28" s="7">
        <v>1248</v>
      </c>
      <c r="B28">
        <v>-0.84495456517228418</v>
      </c>
      <c r="C28">
        <v>943490000</v>
      </c>
      <c r="F28">
        <v>1248</v>
      </c>
      <c r="G28">
        <v>-0.84495500000000001</v>
      </c>
      <c r="I28">
        <v>943490000</v>
      </c>
      <c r="J28">
        <v>4.8422899999999998E-2</v>
      </c>
      <c r="K28">
        <v>1248</v>
      </c>
    </row>
    <row r="29" spans="1:11" x14ac:dyDescent="0.2">
      <c r="A29" s="7">
        <v>1113</v>
      </c>
      <c r="B29">
        <v>-0.7238027585425103</v>
      </c>
      <c r="C29">
        <v>766160000</v>
      </c>
      <c r="F29">
        <v>1113</v>
      </c>
      <c r="G29">
        <v>-0.72380299999999997</v>
      </c>
      <c r="I29">
        <v>766160000</v>
      </c>
      <c r="J29">
        <v>9.2094700000000002E-2</v>
      </c>
      <c r="K29">
        <v>1113</v>
      </c>
    </row>
    <row r="30" spans="1:11" x14ac:dyDescent="0.2">
      <c r="A30" s="7">
        <v>832</v>
      </c>
      <c r="B30">
        <v>-0.66842770399305429</v>
      </c>
      <c r="C30">
        <v>2023400000</v>
      </c>
      <c r="F30">
        <v>832</v>
      </c>
      <c r="G30">
        <v>-0.66842800000000002</v>
      </c>
      <c r="I30">
        <v>2023400000</v>
      </c>
      <c r="J30">
        <v>0.120598</v>
      </c>
      <c r="K30">
        <v>832</v>
      </c>
    </row>
    <row r="31" spans="1:11" x14ac:dyDescent="0.2">
      <c r="A31" s="7">
        <v>1197</v>
      </c>
      <c r="B31">
        <v>-0.58773069445246129</v>
      </c>
      <c r="C31">
        <v>15955000</v>
      </c>
      <c r="F31">
        <v>1197</v>
      </c>
      <c r="G31">
        <v>-0.587731</v>
      </c>
      <c r="I31">
        <v>15955000</v>
      </c>
      <c r="J31">
        <v>0.62756299999999998</v>
      </c>
      <c r="K31">
        <v>1197</v>
      </c>
    </row>
    <row r="32" spans="1:11" x14ac:dyDescent="0.2">
      <c r="A32" s="7">
        <v>1486</v>
      </c>
      <c r="B32">
        <v>-0.57094869373993618</v>
      </c>
      <c r="C32">
        <v>2977700000</v>
      </c>
      <c r="F32">
        <v>1486</v>
      </c>
      <c r="G32">
        <v>-0.57094900000000004</v>
      </c>
      <c r="I32">
        <v>2977700000</v>
      </c>
      <c r="J32">
        <v>0.186972</v>
      </c>
      <c r="K32">
        <v>1486</v>
      </c>
    </row>
    <row r="33" spans="1:11" x14ac:dyDescent="0.2">
      <c r="A33" s="7">
        <v>1459</v>
      </c>
      <c r="B33">
        <v>-0.51529347230354272</v>
      </c>
      <c r="C33">
        <v>167340000</v>
      </c>
      <c r="F33">
        <v>1459</v>
      </c>
      <c r="G33">
        <v>-0.515293</v>
      </c>
      <c r="I33">
        <v>167340000</v>
      </c>
      <c r="J33">
        <v>0.548794</v>
      </c>
      <c r="K33">
        <v>1459</v>
      </c>
    </row>
    <row r="34" spans="1:11" x14ac:dyDescent="0.2">
      <c r="A34" s="7">
        <v>178</v>
      </c>
      <c r="B34">
        <v>-0.38893520794393233</v>
      </c>
      <c r="C34">
        <v>83914000</v>
      </c>
      <c r="F34">
        <v>178</v>
      </c>
      <c r="G34">
        <v>-0.38893499999999998</v>
      </c>
      <c r="I34">
        <v>83914000</v>
      </c>
      <c r="J34">
        <v>0.67531099999999999</v>
      </c>
      <c r="K34">
        <v>178</v>
      </c>
    </row>
    <row r="35" spans="1:11" x14ac:dyDescent="0.2">
      <c r="A35" s="7">
        <v>615</v>
      </c>
      <c r="B35">
        <v>-0.37398872988042647</v>
      </c>
      <c r="C35">
        <v>22606000000</v>
      </c>
      <c r="F35">
        <v>615</v>
      </c>
      <c r="G35">
        <v>-0.37398900000000002</v>
      </c>
      <c r="I35">
        <v>22606000000</v>
      </c>
      <c r="J35">
        <v>0.39563300000000001</v>
      </c>
      <c r="K35">
        <v>615</v>
      </c>
    </row>
    <row r="36" spans="1:11" x14ac:dyDescent="0.2">
      <c r="A36" s="7">
        <v>1397</v>
      </c>
      <c r="B36">
        <v>-0.37286857833509696</v>
      </c>
      <c r="C36">
        <v>402810000</v>
      </c>
      <c r="F36">
        <v>1397</v>
      </c>
      <c r="G36">
        <v>-0.37286900000000001</v>
      </c>
      <c r="I36">
        <v>402810000</v>
      </c>
      <c r="J36">
        <v>0.69218299999999999</v>
      </c>
      <c r="K36">
        <v>1397</v>
      </c>
    </row>
    <row r="37" spans="1:11" x14ac:dyDescent="0.2">
      <c r="A37" s="7">
        <v>319</v>
      </c>
      <c r="B37">
        <v>0.21207482037742267</v>
      </c>
      <c r="C37">
        <v>218000000</v>
      </c>
      <c r="F37">
        <v>319</v>
      </c>
      <c r="G37">
        <v>0.21207500000000001</v>
      </c>
      <c r="I37">
        <v>218000000</v>
      </c>
      <c r="J37">
        <v>0.57423800000000003</v>
      </c>
      <c r="K37">
        <v>319</v>
      </c>
    </row>
    <row r="38" spans="1:11" x14ac:dyDescent="0.2">
      <c r="A38" s="7">
        <v>662</v>
      </c>
      <c r="B38">
        <v>0.51810637618747313</v>
      </c>
      <c r="C38">
        <v>920240000</v>
      </c>
      <c r="F38">
        <v>662</v>
      </c>
      <c r="G38">
        <v>0.51810599999999996</v>
      </c>
      <c r="I38">
        <v>920240000</v>
      </c>
      <c r="J38">
        <v>0.18870500000000001</v>
      </c>
      <c r="K38">
        <v>662</v>
      </c>
    </row>
    <row r="39" spans="1:11" x14ac:dyDescent="0.2">
      <c r="A39" s="7">
        <v>1400</v>
      </c>
      <c r="B39">
        <v>0.58726516108784643</v>
      </c>
      <c r="C39">
        <v>6391800000</v>
      </c>
      <c r="F39">
        <v>1400</v>
      </c>
      <c r="G39">
        <v>0.58726500000000004</v>
      </c>
      <c r="I39">
        <v>6391800000</v>
      </c>
      <c r="J39">
        <v>0.137824</v>
      </c>
      <c r="K39">
        <v>1400</v>
      </c>
    </row>
    <row r="40" spans="1:11" x14ac:dyDescent="0.2">
      <c r="A40" s="7">
        <v>1309</v>
      </c>
      <c r="B40">
        <v>0.72408316499140468</v>
      </c>
      <c r="C40">
        <v>125030000</v>
      </c>
      <c r="F40">
        <v>1309</v>
      </c>
      <c r="G40">
        <v>0.72408300000000003</v>
      </c>
      <c r="I40">
        <v>125030000</v>
      </c>
      <c r="J40">
        <v>0.134795</v>
      </c>
      <c r="K40">
        <v>1309</v>
      </c>
    </row>
    <row r="41" spans="1:11" x14ac:dyDescent="0.2">
      <c r="A41" s="7">
        <v>1292</v>
      </c>
      <c r="B41">
        <v>0.82107683965338596</v>
      </c>
      <c r="C41">
        <v>54544000</v>
      </c>
      <c r="F41">
        <v>1292</v>
      </c>
      <c r="G41">
        <v>0.82107699999999995</v>
      </c>
      <c r="I41">
        <v>54544000</v>
      </c>
      <c r="J41">
        <v>0.31731100000000001</v>
      </c>
      <c r="K41">
        <v>1292</v>
      </c>
    </row>
    <row r="42" spans="1:11" x14ac:dyDescent="0.2">
      <c r="A42" s="7">
        <v>1569</v>
      </c>
      <c r="B42">
        <v>0.82778441933506919</v>
      </c>
      <c r="C42">
        <v>5465900</v>
      </c>
      <c r="F42">
        <v>1569</v>
      </c>
      <c r="G42">
        <v>0.82778399999999996</v>
      </c>
      <c r="I42">
        <v>5465900</v>
      </c>
      <c r="J42">
        <v>0.31379600000000002</v>
      </c>
      <c r="K42">
        <v>1569</v>
      </c>
    </row>
    <row r="43" spans="1:11" x14ac:dyDescent="0.2">
      <c r="A43" s="7">
        <v>324</v>
      </c>
      <c r="B43">
        <v>0.87462450003253545</v>
      </c>
      <c r="C43">
        <v>30937000</v>
      </c>
      <c r="F43">
        <v>324</v>
      </c>
      <c r="G43">
        <v>0.87462399999999996</v>
      </c>
      <c r="I43">
        <v>30937000</v>
      </c>
      <c r="J43">
        <v>0.289966</v>
      </c>
      <c r="K43">
        <v>324</v>
      </c>
    </row>
    <row r="44" spans="1:11" x14ac:dyDescent="0.2">
      <c r="A44" s="7">
        <v>153</v>
      </c>
      <c r="B44">
        <v>0.9117547776629642</v>
      </c>
      <c r="C44">
        <v>44729000</v>
      </c>
      <c r="F44">
        <v>153</v>
      </c>
      <c r="G44">
        <v>0.91175499999999998</v>
      </c>
      <c r="I44">
        <v>44729000</v>
      </c>
      <c r="J44">
        <v>0.27196500000000001</v>
      </c>
      <c r="K44">
        <v>153</v>
      </c>
    </row>
    <row r="45" spans="1:11" x14ac:dyDescent="0.2">
      <c r="A45" s="7">
        <v>1246</v>
      </c>
      <c r="B45">
        <v>0.95308453630613577</v>
      </c>
      <c r="C45">
        <v>490810000</v>
      </c>
      <c r="F45">
        <v>1246</v>
      </c>
      <c r="G45">
        <v>0.95308499999999996</v>
      </c>
      <c r="I45">
        <v>490810000</v>
      </c>
      <c r="J45">
        <v>5.5743099999999997E-2</v>
      </c>
      <c r="K45">
        <v>1246</v>
      </c>
    </row>
    <row r="46" spans="1:11" x14ac:dyDescent="0.2">
      <c r="A46" s="7">
        <v>1250</v>
      </c>
      <c r="B46">
        <v>1.0104845080102922</v>
      </c>
      <c r="C46">
        <v>35843000</v>
      </c>
      <c r="F46">
        <v>1250</v>
      </c>
      <c r="G46">
        <v>1.01048</v>
      </c>
      <c r="I46">
        <v>35843000</v>
      </c>
      <c r="J46">
        <v>0.227877</v>
      </c>
      <c r="K46">
        <v>1250</v>
      </c>
    </row>
    <row r="47" spans="1:11" x14ac:dyDescent="0.2">
      <c r="A47" s="7">
        <v>1284</v>
      </c>
      <c r="B47">
        <v>1.0329768822434089</v>
      </c>
      <c r="C47">
        <v>761270000</v>
      </c>
      <c r="F47">
        <v>1284</v>
      </c>
      <c r="G47">
        <v>1.03298</v>
      </c>
      <c r="I47">
        <v>761270000</v>
      </c>
      <c r="J47">
        <v>9.9810999999999997E-3</v>
      </c>
      <c r="K47">
        <v>1284</v>
      </c>
    </row>
    <row r="48" spans="1:11" x14ac:dyDescent="0.2">
      <c r="A48" s="7">
        <v>122</v>
      </c>
      <c r="B48">
        <v>1.1041956572768168</v>
      </c>
      <c r="C48">
        <v>11098000</v>
      </c>
      <c r="F48">
        <v>122</v>
      </c>
      <c r="G48">
        <v>1.1042000000000001</v>
      </c>
      <c r="I48">
        <v>11098000</v>
      </c>
      <c r="J48">
        <v>0.19097800000000001</v>
      </c>
      <c r="K48">
        <v>122</v>
      </c>
    </row>
    <row r="49" spans="1:11" x14ac:dyDescent="0.2">
      <c r="A49" s="7">
        <v>1282</v>
      </c>
      <c r="B49">
        <v>1.1065693990073142</v>
      </c>
      <c r="C49">
        <v>49026000</v>
      </c>
      <c r="F49">
        <v>1282</v>
      </c>
      <c r="G49">
        <v>1.1065700000000001</v>
      </c>
      <c r="I49">
        <v>49026000</v>
      </c>
      <c r="J49">
        <v>0.190104</v>
      </c>
      <c r="K49">
        <v>1282</v>
      </c>
    </row>
    <row r="50" spans="1:11" x14ac:dyDescent="0.2">
      <c r="A50" s="7">
        <v>880</v>
      </c>
      <c r="B50">
        <v>1.3133222677435574</v>
      </c>
      <c r="C50">
        <v>11534000</v>
      </c>
      <c r="F50">
        <v>880</v>
      </c>
      <c r="G50">
        <v>1.31332</v>
      </c>
      <c r="I50">
        <v>11534000</v>
      </c>
      <c r="J50">
        <v>0.124792</v>
      </c>
      <c r="K50">
        <v>880</v>
      </c>
    </row>
    <row r="51" spans="1:11" x14ac:dyDescent="0.2">
      <c r="A51" s="7">
        <v>315</v>
      </c>
      <c r="B51">
        <v>1.5613533108473259</v>
      </c>
      <c r="C51">
        <v>19684000</v>
      </c>
      <c r="F51">
        <v>315</v>
      </c>
      <c r="G51">
        <v>1.56135</v>
      </c>
      <c r="I51">
        <v>19684000</v>
      </c>
      <c r="J51">
        <v>7.1148699999999995E-2</v>
      </c>
      <c r="K51">
        <v>315</v>
      </c>
    </row>
    <row r="52" spans="1:11" x14ac:dyDescent="0.2">
      <c r="A52" s="7">
        <v>803</v>
      </c>
      <c r="B52">
        <v>1.5759673839170134</v>
      </c>
      <c r="C52">
        <v>40150000</v>
      </c>
      <c r="F52">
        <v>803</v>
      </c>
      <c r="G52">
        <v>1.5759700000000001</v>
      </c>
      <c r="I52">
        <v>40150000</v>
      </c>
      <c r="J52">
        <v>6.8696699999999999E-2</v>
      </c>
      <c r="K52">
        <v>803</v>
      </c>
    </row>
    <row r="53" spans="1:11" x14ac:dyDescent="0.2">
      <c r="A53" s="7">
        <v>158</v>
      </c>
      <c r="B53">
        <v>1.6086575733097521</v>
      </c>
      <c r="C53">
        <v>215790000</v>
      </c>
      <c r="F53">
        <v>158</v>
      </c>
      <c r="G53">
        <v>1.60866</v>
      </c>
      <c r="I53">
        <v>215790000</v>
      </c>
      <c r="J53">
        <v>1.8806300000000001E-3</v>
      </c>
      <c r="K53">
        <v>158</v>
      </c>
    </row>
    <row r="54" spans="1:11" x14ac:dyDescent="0.2">
      <c r="A54" s="7">
        <v>155</v>
      </c>
      <c r="B54">
        <v>1.6376623122392395</v>
      </c>
      <c r="C54">
        <v>9613800</v>
      </c>
      <c r="F54">
        <v>155</v>
      </c>
      <c r="G54">
        <v>1.6376599999999999</v>
      </c>
      <c r="I54">
        <v>9613800</v>
      </c>
      <c r="J54">
        <v>5.9098600000000001E-2</v>
      </c>
      <c r="K54">
        <v>155</v>
      </c>
    </row>
    <row r="55" spans="1:11" x14ac:dyDescent="0.2">
      <c r="A55" s="7">
        <v>728</v>
      </c>
      <c r="B55">
        <v>1.7254915815851504</v>
      </c>
      <c r="C55">
        <v>39369000</v>
      </c>
      <c r="F55">
        <v>728</v>
      </c>
      <c r="G55">
        <v>1.72549</v>
      </c>
      <c r="I55">
        <v>39369000</v>
      </c>
      <c r="J55">
        <v>4.7377299999999997E-2</v>
      </c>
      <c r="K55">
        <v>728</v>
      </c>
    </row>
    <row r="56" spans="1:11" x14ac:dyDescent="0.2">
      <c r="A56" s="7">
        <v>264</v>
      </c>
      <c r="B56">
        <v>2.4888185787879107</v>
      </c>
      <c r="C56">
        <v>26743000</v>
      </c>
      <c r="F56">
        <v>264</v>
      </c>
      <c r="G56">
        <v>2.48882</v>
      </c>
      <c r="I56">
        <v>26743000</v>
      </c>
      <c r="J56">
        <v>4.9159599999999996E-3</v>
      </c>
      <c r="K56">
        <v>264</v>
      </c>
    </row>
    <row r="57" spans="1:11" x14ac:dyDescent="0.2">
      <c r="A57" s="7">
        <v>31</v>
      </c>
      <c r="B57">
        <v>-0.91797517064907286</v>
      </c>
      <c r="C57">
        <v>2198600000</v>
      </c>
      <c r="F57">
        <v>31</v>
      </c>
      <c r="G57">
        <v>-0.91797499999999999</v>
      </c>
      <c r="I57">
        <v>2198600000</v>
      </c>
      <c r="J57">
        <v>3.1718700000000002E-2</v>
      </c>
      <c r="K57">
        <v>31</v>
      </c>
    </row>
    <row r="58" spans="1:11" x14ac:dyDescent="0.2">
      <c r="A58" s="7">
        <v>1347</v>
      </c>
      <c r="B58">
        <v>-0.96126674350212804</v>
      </c>
      <c r="C58">
        <v>20118000000</v>
      </c>
      <c r="F58">
        <v>1347</v>
      </c>
      <c r="G58">
        <v>-0.96126699999999998</v>
      </c>
      <c r="I58">
        <v>20118000000</v>
      </c>
      <c r="J58">
        <v>2.43682E-2</v>
      </c>
      <c r="K58">
        <v>1347</v>
      </c>
    </row>
    <row r="59" spans="1:11" x14ac:dyDescent="0.2">
      <c r="A59" s="7">
        <v>1130</v>
      </c>
      <c r="B59">
        <v>0.56758232617254945</v>
      </c>
      <c r="C59">
        <v>2352100000</v>
      </c>
      <c r="F59">
        <v>1130</v>
      </c>
      <c r="G59">
        <v>0.56758200000000003</v>
      </c>
      <c r="I59">
        <v>2352100000</v>
      </c>
      <c r="J59">
        <v>0.151089</v>
      </c>
      <c r="K59">
        <v>1130</v>
      </c>
    </row>
    <row r="60" spans="1:11" x14ac:dyDescent="0.2">
      <c r="A60" s="7">
        <v>746</v>
      </c>
      <c r="B60">
        <v>-1.1955495597756829</v>
      </c>
      <c r="C60">
        <v>165590000</v>
      </c>
      <c r="F60">
        <v>746</v>
      </c>
      <c r="G60">
        <v>-1.1955499999999999</v>
      </c>
      <c r="I60">
        <v>165590000</v>
      </c>
      <c r="J60">
        <v>0.115866</v>
      </c>
      <c r="K60">
        <v>746</v>
      </c>
    </row>
    <row r="61" spans="1:11" x14ac:dyDescent="0.2">
      <c r="A61" s="7">
        <v>530</v>
      </c>
      <c r="B61">
        <v>0.69470340688299681</v>
      </c>
      <c r="C61">
        <v>22424000000</v>
      </c>
      <c r="F61">
        <v>530</v>
      </c>
      <c r="G61">
        <v>0.69470299999999996</v>
      </c>
      <c r="I61">
        <v>22424000000</v>
      </c>
      <c r="J61">
        <v>8.0585500000000004E-2</v>
      </c>
      <c r="K61">
        <v>530</v>
      </c>
    </row>
    <row r="62" spans="1:11" x14ac:dyDescent="0.2">
      <c r="A62" s="7">
        <v>1306</v>
      </c>
      <c r="B62">
        <v>-0.95268805434077475</v>
      </c>
      <c r="C62">
        <v>262960000</v>
      </c>
      <c r="F62">
        <v>1306</v>
      </c>
      <c r="G62">
        <v>-0.95268799999999998</v>
      </c>
      <c r="I62">
        <v>262960000</v>
      </c>
      <c r="J62">
        <v>0.220552</v>
      </c>
      <c r="K62">
        <v>1306</v>
      </c>
    </row>
    <row r="63" spans="1:11" x14ac:dyDescent="0.2">
      <c r="A63" s="7">
        <v>518</v>
      </c>
      <c r="B63">
        <v>-0.77189651527920011</v>
      </c>
      <c r="C63">
        <v>1739900000</v>
      </c>
      <c r="F63">
        <v>518</v>
      </c>
      <c r="G63">
        <v>-0.77189700000000006</v>
      </c>
      <c r="I63">
        <v>1739900000</v>
      </c>
      <c r="J63">
        <v>7.1979199999999993E-2</v>
      </c>
      <c r="K63">
        <v>518</v>
      </c>
    </row>
    <row r="64" spans="1:11" x14ac:dyDescent="0.2">
      <c r="A64" s="7">
        <v>1133</v>
      </c>
      <c r="B64">
        <v>0.5994995488555338</v>
      </c>
      <c r="C64">
        <v>114810000</v>
      </c>
      <c r="F64">
        <v>1133</v>
      </c>
      <c r="G64">
        <v>0.59950000000000003</v>
      </c>
      <c r="I64">
        <v>114810000</v>
      </c>
      <c r="J64">
        <v>0.20469699999999999</v>
      </c>
      <c r="K64">
        <v>1133</v>
      </c>
    </row>
    <row r="65" spans="1:11" x14ac:dyDescent="0.2">
      <c r="A65" s="7">
        <v>1394</v>
      </c>
      <c r="B65">
        <v>-0.52702623997834586</v>
      </c>
      <c r="C65">
        <v>736830000</v>
      </c>
      <c r="F65">
        <v>1394</v>
      </c>
      <c r="G65">
        <v>-0.52702599999999999</v>
      </c>
      <c r="I65">
        <v>736830000</v>
      </c>
      <c r="J65">
        <v>0.224463</v>
      </c>
      <c r="K65">
        <v>1394</v>
      </c>
    </row>
    <row r="66" spans="1:11" x14ac:dyDescent="0.2">
      <c r="A66" s="7">
        <v>1109</v>
      </c>
      <c r="B66">
        <v>1.9499326393667782</v>
      </c>
      <c r="C66">
        <v>57971000</v>
      </c>
      <c r="F66">
        <v>1109</v>
      </c>
      <c r="G66">
        <v>1.9499299999999999</v>
      </c>
      <c r="I66">
        <v>57971000</v>
      </c>
      <c r="J66">
        <v>2.5958499999999999E-2</v>
      </c>
      <c r="K66">
        <v>1109</v>
      </c>
    </row>
    <row r="67" spans="1:11" x14ac:dyDescent="0.2">
      <c r="A67" s="7">
        <v>737</v>
      </c>
      <c r="B67">
        <v>0.78710820475718835</v>
      </c>
      <c r="C67">
        <v>467370000</v>
      </c>
      <c r="F67">
        <v>737</v>
      </c>
      <c r="G67">
        <v>0.78710800000000003</v>
      </c>
      <c r="I67">
        <v>467370000</v>
      </c>
      <c r="J67">
        <v>0.10731400000000001</v>
      </c>
      <c r="K67">
        <v>737</v>
      </c>
    </row>
    <row r="68" spans="1:11" x14ac:dyDescent="0.2">
      <c r="A68" s="7">
        <v>562</v>
      </c>
      <c r="B68">
        <v>-0.85647138306740933</v>
      </c>
      <c r="C68">
        <v>6392800</v>
      </c>
      <c r="F68">
        <v>562</v>
      </c>
      <c r="G68">
        <v>-0.85647099999999998</v>
      </c>
      <c r="I68">
        <v>6392800</v>
      </c>
      <c r="J68">
        <v>0.452069</v>
      </c>
      <c r="K68">
        <v>562</v>
      </c>
    </row>
    <row r="69" spans="1:11" x14ac:dyDescent="0.2">
      <c r="A69" s="7">
        <v>727</v>
      </c>
      <c r="B69">
        <v>-0.66177654701652344</v>
      </c>
      <c r="C69">
        <v>489860000</v>
      </c>
      <c r="F69">
        <v>727</v>
      </c>
      <c r="G69">
        <v>-0.66177699999999995</v>
      </c>
      <c r="I69">
        <v>489860000</v>
      </c>
      <c r="J69">
        <v>0.418489</v>
      </c>
      <c r="K69">
        <v>727</v>
      </c>
    </row>
    <row r="70" spans="1:11" x14ac:dyDescent="0.2">
      <c r="A70" s="7">
        <v>813</v>
      </c>
      <c r="B70">
        <v>-1.7471741231731757</v>
      </c>
      <c r="C70">
        <v>22893000</v>
      </c>
      <c r="F70">
        <v>813</v>
      </c>
      <c r="G70">
        <v>-1.7471699999999999</v>
      </c>
      <c r="I70">
        <v>22893000</v>
      </c>
      <c r="J70">
        <v>0.101781</v>
      </c>
      <c r="K70">
        <v>813</v>
      </c>
    </row>
    <row r="71" spans="1:11" x14ac:dyDescent="0.2">
      <c r="A71" s="7">
        <v>1551</v>
      </c>
      <c r="B71">
        <v>0.77969548124225063</v>
      </c>
      <c r="C71">
        <v>3062600000</v>
      </c>
      <c r="F71">
        <v>1551</v>
      </c>
      <c r="G71">
        <v>0.77969500000000003</v>
      </c>
      <c r="I71">
        <v>3062600000</v>
      </c>
      <c r="J71">
        <v>5.0508299999999999E-2</v>
      </c>
      <c r="K71">
        <v>1551</v>
      </c>
    </row>
    <row r="72" spans="1:11" x14ac:dyDescent="0.2">
      <c r="A72" s="7">
        <v>1105</v>
      </c>
      <c r="B72">
        <v>0.83133206887951794</v>
      </c>
      <c r="C72">
        <v>3047400000</v>
      </c>
      <c r="F72">
        <v>1105</v>
      </c>
      <c r="G72">
        <v>0.83133199999999996</v>
      </c>
      <c r="I72">
        <v>3047400000</v>
      </c>
      <c r="J72">
        <v>3.7323599999999998E-2</v>
      </c>
      <c r="K72">
        <v>1105</v>
      </c>
    </row>
    <row r="73" spans="1:11" x14ac:dyDescent="0.2">
      <c r="A73" s="7">
        <v>411</v>
      </c>
      <c r="B73">
        <v>0.75910718605742467</v>
      </c>
      <c r="C73">
        <v>11084000</v>
      </c>
      <c r="F73">
        <v>411</v>
      </c>
      <c r="G73">
        <v>0.75910699999999998</v>
      </c>
      <c r="I73">
        <v>11084000</v>
      </c>
      <c r="J73">
        <v>0.35099999999999998</v>
      </c>
      <c r="K73">
        <v>411</v>
      </c>
    </row>
    <row r="74" spans="1:11" x14ac:dyDescent="0.2">
      <c r="A74" s="7">
        <v>1054</v>
      </c>
      <c r="B74">
        <v>-0.80546913826874256</v>
      </c>
      <c r="C74">
        <v>922910000</v>
      </c>
      <c r="F74">
        <v>1054</v>
      </c>
      <c r="G74">
        <v>-0.80546899999999999</v>
      </c>
      <c r="I74">
        <v>922910000</v>
      </c>
      <c r="J74">
        <v>6.0191700000000001E-2</v>
      </c>
      <c r="K74">
        <v>1054</v>
      </c>
    </row>
    <row r="75" spans="1:11" x14ac:dyDescent="0.2">
      <c r="A75" s="7">
        <v>202</v>
      </c>
      <c r="B75">
        <v>0.35428865503877677</v>
      </c>
      <c r="C75">
        <v>1746200000</v>
      </c>
      <c r="F75">
        <v>202</v>
      </c>
      <c r="G75">
        <v>0.35428900000000002</v>
      </c>
      <c r="I75">
        <v>1746200000</v>
      </c>
      <c r="J75">
        <v>0.361313</v>
      </c>
      <c r="K75">
        <v>202</v>
      </c>
    </row>
    <row r="76" spans="1:11" x14ac:dyDescent="0.2">
      <c r="A76" s="7">
        <v>417</v>
      </c>
      <c r="B76">
        <v>-2.6156947837732805</v>
      </c>
      <c r="C76">
        <v>882510000</v>
      </c>
      <c r="F76">
        <v>417</v>
      </c>
      <c r="G76">
        <v>-2.6156899999999998</v>
      </c>
      <c r="H76" t="s">
        <v>6214</v>
      </c>
      <c r="I76">
        <v>882510000</v>
      </c>
      <c r="J76" s="28">
        <v>5.6327299999999998E-10</v>
      </c>
      <c r="K76">
        <v>417</v>
      </c>
    </row>
    <row r="77" spans="1:11" x14ac:dyDescent="0.2">
      <c r="A77" s="7">
        <v>688</v>
      </c>
      <c r="B77">
        <v>0.66313880273405545</v>
      </c>
      <c r="C77">
        <v>907200000</v>
      </c>
      <c r="F77">
        <v>688</v>
      </c>
      <c r="G77">
        <v>0.66313900000000003</v>
      </c>
      <c r="I77">
        <v>907200000</v>
      </c>
      <c r="J77">
        <v>9.4933799999999999E-2</v>
      </c>
      <c r="K77">
        <v>688</v>
      </c>
    </row>
    <row r="78" spans="1:11" x14ac:dyDescent="0.2">
      <c r="A78" s="7">
        <v>1222</v>
      </c>
      <c r="B78">
        <v>-0.57903123245392862</v>
      </c>
      <c r="C78">
        <v>1466000000</v>
      </c>
      <c r="F78">
        <v>1222</v>
      </c>
      <c r="G78">
        <v>-0.57903099999999996</v>
      </c>
      <c r="I78">
        <v>1466000000</v>
      </c>
      <c r="J78">
        <v>0.18060899999999999</v>
      </c>
      <c r="K78">
        <v>1222</v>
      </c>
    </row>
    <row r="79" spans="1:11" x14ac:dyDescent="0.2">
      <c r="A79" s="7">
        <v>43</v>
      </c>
      <c r="B79">
        <v>-2.0324618727226449</v>
      </c>
      <c r="C79">
        <v>184900000</v>
      </c>
      <c r="F79">
        <v>43</v>
      </c>
      <c r="G79">
        <v>-2.0324599999999999</v>
      </c>
      <c r="I79">
        <v>184900000</v>
      </c>
      <c r="J79">
        <v>5.6195999999999998E-3</v>
      </c>
      <c r="K79">
        <v>43</v>
      </c>
    </row>
    <row r="80" spans="1:11" x14ac:dyDescent="0.2">
      <c r="A80" s="7">
        <v>1183</v>
      </c>
      <c r="B80">
        <v>1.0110944587263484</v>
      </c>
      <c r="C80">
        <v>2217900000</v>
      </c>
      <c r="F80">
        <v>1183</v>
      </c>
      <c r="G80">
        <v>1.01109</v>
      </c>
      <c r="I80">
        <v>2217900000</v>
      </c>
      <c r="J80">
        <v>1.1641E-2</v>
      </c>
      <c r="K80">
        <v>1183</v>
      </c>
    </row>
    <row r="81" spans="1:11" x14ac:dyDescent="0.2">
      <c r="A81" s="7">
        <v>928</v>
      </c>
      <c r="B81">
        <v>-0.99071843967650886</v>
      </c>
      <c r="C81">
        <v>12460000</v>
      </c>
      <c r="F81">
        <v>928</v>
      </c>
      <c r="G81">
        <v>-0.99071799999999999</v>
      </c>
      <c r="I81">
        <v>12460000</v>
      </c>
      <c r="J81">
        <v>0.37602000000000002</v>
      </c>
      <c r="K81">
        <v>928</v>
      </c>
    </row>
    <row r="82" spans="1:11" x14ac:dyDescent="0.2">
      <c r="A82" s="7">
        <v>360</v>
      </c>
      <c r="B82">
        <v>-0.95242468152264459</v>
      </c>
      <c r="C82">
        <v>4631600000</v>
      </c>
      <c r="F82">
        <v>360</v>
      </c>
      <c r="G82">
        <v>-0.95242499999999997</v>
      </c>
      <c r="I82">
        <v>4631600000</v>
      </c>
      <c r="J82">
        <v>2.57363E-2</v>
      </c>
      <c r="K82">
        <v>360</v>
      </c>
    </row>
    <row r="83" spans="1:11" x14ac:dyDescent="0.2">
      <c r="A83" s="7">
        <v>523</v>
      </c>
      <c r="B83">
        <v>-1.6439093953228816</v>
      </c>
      <c r="C83">
        <v>29147000</v>
      </c>
      <c r="F83">
        <v>523</v>
      </c>
      <c r="G83">
        <v>-1.64391</v>
      </c>
      <c r="I83">
        <v>29147000</v>
      </c>
      <c r="J83">
        <v>0.12509000000000001</v>
      </c>
      <c r="K83">
        <v>523</v>
      </c>
    </row>
    <row r="84" spans="1:11" x14ac:dyDescent="0.2">
      <c r="A84" s="7">
        <v>24</v>
      </c>
      <c r="B84">
        <v>-0.91240959573932756</v>
      </c>
      <c r="C84">
        <v>671820000</v>
      </c>
      <c r="F84">
        <v>24</v>
      </c>
      <c r="G84">
        <v>-0.91241000000000005</v>
      </c>
      <c r="I84">
        <v>671820000</v>
      </c>
      <c r="J84">
        <v>0.24302399999999999</v>
      </c>
      <c r="K84">
        <v>24</v>
      </c>
    </row>
    <row r="85" spans="1:11" x14ac:dyDescent="0.2">
      <c r="A85" s="7">
        <v>237</v>
      </c>
      <c r="B85">
        <v>-0.61673653468765333</v>
      </c>
      <c r="C85">
        <v>204250000</v>
      </c>
      <c r="F85">
        <v>237</v>
      </c>
      <c r="G85">
        <v>-0.61673699999999998</v>
      </c>
      <c r="I85">
        <v>204250000</v>
      </c>
      <c r="J85">
        <v>0.45649200000000001</v>
      </c>
      <c r="K85">
        <v>237</v>
      </c>
    </row>
    <row r="86" spans="1:11" x14ac:dyDescent="0.2">
      <c r="A86" s="7">
        <v>1045</v>
      </c>
      <c r="B86">
        <v>0.72693831919236318</v>
      </c>
      <c r="C86">
        <v>61078000</v>
      </c>
      <c r="F86">
        <v>1045</v>
      </c>
      <c r="G86">
        <v>0.72693799999999997</v>
      </c>
      <c r="I86">
        <v>61078000</v>
      </c>
      <c r="J86">
        <v>0.13344200000000001</v>
      </c>
      <c r="K86">
        <v>1045</v>
      </c>
    </row>
    <row r="87" spans="1:11" x14ac:dyDescent="0.2">
      <c r="A87" s="7">
        <v>1355</v>
      </c>
      <c r="B87">
        <v>0.349219538218415</v>
      </c>
      <c r="C87">
        <v>19907000000</v>
      </c>
      <c r="F87">
        <v>1355</v>
      </c>
      <c r="G87">
        <v>0.34921999999999997</v>
      </c>
      <c r="I87">
        <v>19907000000</v>
      </c>
      <c r="J87">
        <v>0.36788599999999999</v>
      </c>
      <c r="K87">
        <v>1355</v>
      </c>
    </row>
    <row r="88" spans="1:11" x14ac:dyDescent="0.2">
      <c r="A88" s="7">
        <v>1568</v>
      </c>
      <c r="B88">
        <v>1.3187490395176575</v>
      </c>
      <c r="C88">
        <v>758900000</v>
      </c>
      <c r="F88">
        <v>1568</v>
      </c>
      <c r="G88">
        <v>1.3187500000000001</v>
      </c>
      <c r="H88" t="s">
        <v>6214</v>
      </c>
      <c r="I88">
        <v>758900000</v>
      </c>
      <c r="J88">
        <v>1.04926E-3</v>
      </c>
      <c r="K88">
        <v>1568</v>
      </c>
    </row>
    <row r="89" spans="1:11" x14ac:dyDescent="0.2">
      <c r="A89" s="7">
        <v>994</v>
      </c>
      <c r="B89">
        <v>-0.96746389671958732</v>
      </c>
      <c r="C89">
        <v>37245000</v>
      </c>
      <c r="F89">
        <v>994</v>
      </c>
      <c r="G89">
        <v>-0.96746399999999999</v>
      </c>
      <c r="I89">
        <v>37245000</v>
      </c>
      <c r="J89">
        <v>0.388596</v>
      </c>
      <c r="K89">
        <v>994</v>
      </c>
    </row>
    <row r="90" spans="1:11" x14ac:dyDescent="0.2">
      <c r="A90" s="7">
        <v>481</v>
      </c>
      <c r="B90">
        <v>-0.48117177108315906</v>
      </c>
      <c r="C90">
        <v>541300000</v>
      </c>
      <c r="F90">
        <v>481</v>
      </c>
      <c r="G90">
        <v>-0.48117199999999999</v>
      </c>
      <c r="I90">
        <v>541300000</v>
      </c>
      <c r="J90">
        <v>0.58179000000000003</v>
      </c>
      <c r="K90">
        <v>481</v>
      </c>
    </row>
    <row r="91" spans="1:11" x14ac:dyDescent="0.2">
      <c r="A91" s="7">
        <v>1642</v>
      </c>
      <c r="B91">
        <v>-0.39907776851556026</v>
      </c>
      <c r="C91">
        <v>120670000</v>
      </c>
      <c r="F91">
        <v>1642</v>
      </c>
      <c r="G91">
        <v>-0.39907799999999999</v>
      </c>
      <c r="I91">
        <v>120670000</v>
      </c>
      <c r="J91">
        <v>0.66474299999999997</v>
      </c>
      <c r="K91">
        <v>1642</v>
      </c>
    </row>
    <row r="92" spans="1:11" x14ac:dyDescent="0.2">
      <c r="A92" s="7">
        <v>1205</v>
      </c>
      <c r="B92">
        <v>1.7091532026090208</v>
      </c>
      <c r="C92">
        <v>45738000</v>
      </c>
      <c r="F92">
        <v>1205</v>
      </c>
      <c r="G92">
        <v>1.7091499999999999</v>
      </c>
      <c r="I92">
        <v>45738000</v>
      </c>
      <c r="J92">
        <v>4.9396299999999997E-2</v>
      </c>
      <c r="K92">
        <v>1205</v>
      </c>
    </row>
    <row r="93" spans="1:11" x14ac:dyDescent="0.2">
      <c r="A93" s="7">
        <v>440</v>
      </c>
      <c r="B93">
        <v>1.1668637312382053</v>
      </c>
      <c r="C93">
        <v>43886000</v>
      </c>
      <c r="F93">
        <v>440</v>
      </c>
      <c r="G93">
        <v>1.16686</v>
      </c>
      <c r="I93">
        <v>43886000</v>
      </c>
      <c r="J93">
        <v>0.16888400000000001</v>
      </c>
      <c r="K93">
        <v>440</v>
      </c>
    </row>
    <row r="94" spans="1:11" x14ac:dyDescent="0.2">
      <c r="A94" s="7">
        <v>1234</v>
      </c>
      <c r="B94">
        <v>-0.89391469063990014</v>
      </c>
      <c r="C94">
        <v>86261000</v>
      </c>
      <c r="F94">
        <v>1234</v>
      </c>
      <c r="G94">
        <v>-0.89391500000000002</v>
      </c>
      <c r="I94">
        <v>86261000</v>
      </c>
      <c r="J94">
        <v>0.25386399999999998</v>
      </c>
      <c r="K94">
        <v>1234</v>
      </c>
    </row>
    <row r="95" spans="1:11" x14ac:dyDescent="0.2">
      <c r="A95" s="7">
        <v>697</v>
      </c>
      <c r="B95">
        <v>-0.6035182577045558</v>
      </c>
      <c r="C95">
        <v>620240000</v>
      </c>
      <c r="F95">
        <v>697</v>
      </c>
      <c r="G95">
        <v>-0.603518</v>
      </c>
      <c r="I95">
        <v>620240000</v>
      </c>
      <c r="J95">
        <v>0.46800199999999997</v>
      </c>
      <c r="K95">
        <v>697</v>
      </c>
    </row>
    <row r="96" spans="1:11" x14ac:dyDescent="0.2">
      <c r="A96" s="7">
        <v>1424</v>
      </c>
      <c r="B96">
        <v>-0.76959193207658616</v>
      </c>
      <c r="C96">
        <v>24838000</v>
      </c>
      <c r="F96">
        <v>1424</v>
      </c>
      <c r="G96">
        <v>-0.76959200000000005</v>
      </c>
      <c r="I96">
        <v>24838000</v>
      </c>
      <c r="J96">
        <v>0.50559299999999996</v>
      </c>
      <c r="K96">
        <v>1424</v>
      </c>
    </row>
    <row r="97" spans="1:11" x14ac:dyDescent="0.2">
      <c r="A97" s="7">
        <v>1477</v>
      </c>
      <c r="B97">
        <v>-0.71936385727481256</v>
      </c>
      <c r="C97">
        <v>17733000000</v>
      </c>
      <c r="F97">
        <v>1477</v>
      </c>
      <c r="G97">
        <v>-0.719364</v>
      </c>
      <c r="I97">
        <v>17733000000</v>
      </c>
      <c r="J97">
        <v>9.4159199999999998E-2</v>
      </c>
      <c r="K97">
        <v>1477</v>
      </c>
    </row>
    <row r="98" spans="1:11" x14ac:dyDescent="0.2">
      <c r="A98" s="7">
        <v>730</v>
      </c>
      <c r="B98">
        <v>-3.4676184223614288</v>
      </c>
      <c r="C98">
        <v>418330000</v>
      </c>
      <c r="F98">
        <v>730</v>
      </c>
      <c r="G98">
        <v>-3.4676200000000001</v>
      </c>
      <c r="H98" t="s">
        <v>6214</v>
      </c>
      <c r="I98">
        <v>418330000</v>
      </c>
      <c r="J98" s="28">
        <v>1.4246099999999999E-6</v>
      </c>
      <c r="K98">
        <v>730</v>
      </c>
    </row>
    <row r="99" spans="1:11" x14ac:dyDescent="0.2">
      <c r="A99" s="7">
        <v>1467</v>
      </c>
      <c r="B99">
        <v>-1.1178533614950596</v>
      </c>
      <c r="C99">
        <v>38664000</v>
      </c>
      <c r="F99">
        <v>1467</v>
      </c>
      <c r="G99">
        <v>-1.11785</v>
      </c>
      <c r="I99">
        <v>38664000</v>
      </c>
      <c r="J99">
        <v>0.31178899999999998</v>
      </c>
      <c r="K99">
        <v>1467</v>
      </c>
    </row>
    <row r="100" spans="1:11" x14ac:dyDescent="0.2">
      <c r="A100" s="7">
        <v>957</v>
      </c>
      <c r="B100">
        <v>0.8409310449691122</v>
      </c>
      <c r="C100">
        <v>1191600000</v>
      </c>
      <c r="F100">
        <v>957</v>
      </c>
      <c r="G100">
        <v>0.84093099999999998</v>
      </c>
      <c r="I100">
        <v>1191600000</v>
      </c>
      <c r="J100">
        <v>3.5227300000000003E-2</v>
      </c>
      <c r="K100">
        <v>957</v>
      </c>
    </row>
    <row r="101" spans="1:11" x14ac:dyDescent="0.2">
      <c r="A101" s="7">
        <v>1035</v>
      </c>
      <c r="B101">
        <v>-0.51511104693455589</v>
      </c>
      <c r="C101">
        <v>3620200</v>
      </c>
      <c r="F101">
        <v>1035</v>
      </c>
      <c r="G101">
        <v>-0.51511099999999999</v>
      </c>
      <c r="I101">
        <v>3620200</v>
      </c>
      <c r="J101">
        <v>0.679562</v>
      </c>
      <c r="K101">
        <v>1035</v>
      </c>
    </row>
    <row r="102" spans="1:11" x14ac:dyDescent="0.2">
      <c r="A102" s="7">
        <v>1000</v>
      </c>
      <c r="B102">
        <v>-0.64225514719222798</v>
      </c>
      <c r="C102">
        <v>34809000</v>
      </c>
      <c r="F102">
        <v>1000</v>
      </c>
      <c r="G102">
        <v>-0.64225500000000002</v>
      </c>
      <c r="I102">
        <v>34809000</v>
      </c>
      <c r="J102">
        <v>0.58968500000000001</v>
      </c>
      <c r="K102">
        <v>1000</v>
      </c>
    </row>
    <row r="103" spans="1:11" x14ac:dyDescent="0.2">
      <c r="A103" s="7">
        <v>1207</v>
      </c>
      <c r="B103">
        <v>0.37820456513038964</v>
      </c>
      <c r="C103">
        <v>140700000</v>
      </c>
      <c r="F103">
        <v>1207</v>
      </c>
      <c r="G103">
        <v>0.37820500000000001</v>
      </c>
      <c r="I103">
        <v>140700000</v>
      </c>
      <c r="J103">
        <v>0.38717299999999999</v>
      </c>
      <c r="K103">
        <v>1207</v>
      </c>
    </row>
    <row r="104" spans="1:11" x14ac:dyDescent="0.2">
      <c r="A104" s="7">
        <v>1285</v>
      </c>
      <c r="B104">
        <v>-0.88166549754270684</v>
      </c>
      <c r="C104">
        <v>100510000</v>
      </c>
      <c r="F104">
        <v>1285</v>
      </c>
      <c r="G104">
        <v>-0.88166500000000003</v>
      </c>
      <c r="I104">
        <v>100510000</v>
      </c>
      <c r="J104">
        <v>0.26122600000000001</v>
      </c>
      <c r="K104">
        <v>1285</v>
      </c>
    </row>
    <row r="105" spans="1:11" x14ac:dyDescent="0.2">
      <c r="A105" s="7">
        <v>853</v>
      </c>
      <c r="B105">
        <v>-3.3753599461824955</v>
      </c>
      <c r="C105">
        <v>170570000</v>
      </c>
      <c r="F105">
        <v>853</v>
      </c>
      <c r="G105">
        <v>-3.3753600000000001</v>
      </c>
      <c r="H105" t="s">
        <v>6214</v>
      </c>
      <c r="I105">
        <v>170570000</v>
      </c>
      <c r="J105" s="28">
        <v>2.7374499999999999E-6</v>
      </c>
      <c r="K105">
        <v>853</v>
      </c>
    </row>
    <row r="106" spans="1:11" x14ac:dyDescent="0.2">
      <c r="A106" s="7">
        <v>902</v>
      </c>
      <c r="B106">
        <v>1.6733012036799515</v>
      </c>
      <c r="C106">
        <v>286620000</v>
      </c>
      <c r="F106">
        <v>902</v>
      </c>
      <c r="G106">
        <v>1.6733</v>
      </c>
      <c r="I106">
        <v>286620000</v>
      </c>
      <c r="J106">
        <v>1.25384E-3</v>
      </c>
      <c r="K106">
        <v>902</v>
      </c>
    </row>
    <row r="107" spans="1:11" x14ac:dyDescent="0.2">
      <c r="A107" s="7">
        <v>1432</v>
      </c>
      <c r="B107">
        <v>-0.41957580492234225</v>
      </c>
      <c r="C107">
        <v>58847000000</v>
      </c>
      <c r="F107">
        <v>1432</v>
      </c>
      <c r="G107">
        <v>-0.419576</v>
      </c>
      <c r="I107">
        <v>58847000000</v>
      </c>
      <c r="J107">
        <v>0.33793000000000001</v>
      </c>
      <c r="K107">
        <v>1432</v>
      </c>
    </row>
    <row r="108" spans="1:11" x14ac:dyDescent="0.2">
      <c r="A108" s="7">
        <v>1195</v>
      </c>
      <c r="B108">
        <v>-0.62472793933574122</v>
      </c>
      <c r="C108">
        <v>76973000</v>
      </c>
      <c r="F108">
        <v>1195</v>
      </c>
      <c r="G108">
        <v>-0.62472799999999995</v>
      </c>
      <c r="I108">
        <v>76973000</v>
      </c>
      <c r="J108">
        <v>0.44961099999999998</v>
      </c>
      <c r="K108">
        <v>1195</v>
      </c>
    </row>
    <row r="109" spans="1:11" x14ac:dyDescent="0.2">
      <c r="A109" s="7">
        <v>1398</v>
      </c>
      <c r="B109">
        <v>0.96370436244649704</v>
      </c>
      <c r="C109">
        <v>26024000</v>
      </c>
      <c r="F109">
        <v>1398</v>
      </c>
      <c r="G109">
        <v>0.96370400000000001</v>
      </c>
      <c r="I109">
        <v>26024000</v>
      </c>
      <c r="J109">
        <v>0.248088</v>
      </c>
      <c r="K109">
        <v>1398</v>
      </c>
    </row>
    <row r="110" spans="1:11" x14ac:dyDescent="0.2">
      <c r="A110" s="7">
        <v>40</v>
      </c>
      <c r="B110">
        <v>3.0349967192005112</v>
      </c>
      <c r="C110">
        <v>15766000</v>
      </c>
      <c r="F110">
        <v>40</v>
      </c>
      <c r="G110">
        <v>3.0350000000000001</v>
      </c>
      <c r="H110" t="s">
        <v>6214</v>
      </c>
      <c r="I110">
        <v>15766000</v>
      </c>
      <c r="J110">
        <v>6.5904899999999998E-4</v>
      </c>
      <c r="K110">
        <v>40</v>
      </c>
    </row>
    <row r="111" spans="1:11" x14ac:dyDescent="0.2">
      <c r="A111" s="7">
        <v>1448</v>
      </c>
      <c r="B111">
        <v>-0.43706097277074052</v>
      </c>
      <c r="C111">
        <v>1032900000</v>
      </c>
      <c r="F111">
        <v>1448</v>
      </c>
      <c r="G111">
        <v>-0.43706099999999998</v>
      </c>
      <c r="I111">
        <v>1032900000</v>
      </c>
      <c r="J111">
        <v>0.31731100000000001</v>
      </c>
      <c r="K111">
        <v>1448</v>
      </c>
    </row>
    <row r="112" spans="1:11" x14ac:dyDescent="0.2">
      <c r="A112" s="7">
        <v>357</v>
      </c>
      <c r="B112">
        <v>-2.2294640405522377</v>
      </c>
      <c r="C112">
        <v>567760000</v>
      </c>
      <c r="F112">
        <v>357</v>
      </c>
      <c r="G112">
        <v>-2.22946</v>
      </c>
      <c r="I112">
        <v>567760000</v>
      </c>
      <c r="J112">
        <v>2.2814799999999998E-3</v>
      </c>
      <c r="K112">
        <v>357</v>
      </c>
    </row>
    <row r="113" spans="1:11" x14ac:dyDescent="0.2">
      <c r="A113" s="7">
        <v>484</v>
      </c>
      <c r="B113">
        <v>0.74100643675328348</v>
      </c>
      <c r="C113">
        <v>27401000</v>
      </c>
      <c r="F113">
        <v>484</v>
      </c>
      <c r="G113">
        <v>0.74100600000000005</v>
      </c>
      <c r="I113">
        <v>27401000</v>
      </c>
      <c r="J113">
        <v>0.36125299999999999</v>
      </c>
      <c r="K113">
        <v>484</v>
      </c>
    </row>
    <row r="114" spans="1:11" x14ac:dyDescent="0.2">
      <c r="A114" s="7">
        <v>891</v>
      </c>
      <c r="B114">
        <v>0.74565417760905928</v>
      </c>
      <c r="C114">
        <v>15123000000</v>
      </c>
      <c r="F114">
        <v>891</v>
      </c>
      <c r="G114">
        <v>0.74565400000000004</v>
      </c>
      <c r="I114">
        <v>15123000000</v>
      </c>
      <c r="J114">
        <v>6.1180199999999997E-2</v>
      </c>
      <c r="K114">
        <v>891</v>
      </c>
    </row>
    <row r="115" spans="1:11" x14ac:dyDescent="0.2">
      <c r="A115" s="7">
        <v>1293</v>
      </c>
      <c r="B115">
        <v>1.205489271066686</v>
      </c>
      <c r="C115">
        <v>120620000</v>
      </c>
      <c r="F115">
        <v>1293</v>
      </c>
      <c r="G115">
        <v>1.20549</v>
      </c>
      <c r="I115">
        <v>120620000</v>
      </c>
      <c r="J115">
        <v>1.7630199999999999E-2</v>
      </c>
      <c r="K115">
        <v>1293</v>
      </c>
    </row>
    <row r="116" spans="1:11" x14ac:dyDescent="0.2">
      <c r="A116" s="7">
        <v>499</v>
      </c>
      <c r="B116">
        <v>0.31701113175388385</v>
      </c>
      <c r="C116">
        <v>417160000</v>
      </c>
      <c r="F116">
        <v>499</v>
      </c>
      <c r="G116">
        <v>0.31701099999999999</v>
      </c>
      <c r="I116">
        <v>417160000</v>
      </c>
      <c r="J116">
        <v>0.451347</v>
      </c>
      <c r="K116">
        <v>499</v>
      </c>
    </row>
    <row r="117" spans="1:11" x14ac:dyDescent="0.2">
      <c r="A117" s="7">
        <v>998</v>
      </c>
      <c r="B117">
        <v>0.89170556924826549</v>
      </c>
      <c r="C117">
        <v>209370000</v>
      </c>
      <c r="F117">
        <v>998</v>
      </c>
      <c r="G117">
        <v>0.891706</v>
      </c>
      <c r="I117">
        <v>209370000</v>
      </c>
      <c r="J117">
        <v>7.1684700000000004E-2</v>
      </c>
      <c r="K117">
        <v>998</v>
      </c>
    </row>
    <row r="118" spans="1:11" x14ac:dyDescent="0.2">
      <c r="A118" s="7">
        <v>329</v>
      </c>
      <c r="B118">
        <v>-0.79530676992848548</v>
      </c>
      <c r="C118">
        <v>621600000</v>
      </c>
      <c r="F118">
        <v>329</v>
      </c>
      <c r="G118">
        <v>-0.79530699999999999</v>
      </c>
      <c r="I118">
        <v>621600000</v>
      </c>
      <c r="J118">
        <v>0.31731100000000001</v>
      </c>
      <c r="K118">
        <v>329</v>
      </c>
    </row>
    <row r="119" spans="1:11" x14ac:dyDescent="0.2">
      <c r="A119" s="7">
        <v>1032</v>
      </c>
      <c r="B119">
        <v>-0.74680953691733809</v>
      </c>
      <c r="C119">
        <v>7655400000</v>
      </c>
      <c r="F119">
        <v>1032</v>
      </c>
      <c r="G119">
        <v>-0.74680999999999997</v>
      </c>
      <c r="I119">
        <v>7655400000</v>
      </c>
      <c r="J119">
        <v>8.1970199999999993E-2</v>
      </c>
      <c r="K119">
        <v>1032</v>
      </c>
    </row>
    <row r="120" spans="1:11" x14ac:dyDescent="0.2">
      <c r="A120" s="7">
        <v>1523</v>
      </c>
      <c r="B120">
        <v>1.6835757023771791</v>
      </c>
      <c r="C120">
        <v>8846900</v>
      </c>
      <c r="F120">
        <v>1523</v>
      </c>
      <c r="G120">
        <v>1.6835800000000001</v>
      </c>
      <c r="I120">
        <v>8846900</v>
      </c>
      <c r="J120">
        <v>5.2701699999999997E-2</v>
      </c>
      <c r="K120">
        <v>1523</v>
      </c>
    </row>
    <row r="121" spans="1:11" x14ac:dyDescent="0.2">
      <c r="A121" s="7">
        <v>1373</v>
      </c>
      <c r="B121">
        <v>-0.75564121464337919</v>
      </c>
      <c r="C121">
        <v>1232500000</v>
      </c>
      <c r="F121">
        <v>1373</v>
      </c>
      <c r="G121">
        <v>-0.75564100000000001</v>
      </c>
      <c r="I121">
        <v>1232500000</v>
      </c>
      <c r="J121">
        <v>7.8331799999999993E-2</v>
      </c>
      <c r="K121">
        <v>1373</v>
      </c>
    </row>
    <row r="122" spans="1:11" x14ac:dyDescent="0.2">
      <c r="A122" s="7">
        <v>1406</v>
      </c>
      <c r="B122">
        <v>-0.48016859990253352</v>
      </c>
      <c r="C122">
        <v>567260000</v>
      </c>
      <c r="F122">
        <v>1406</v>
      </c>
      <c r="G122">
        <v>-0.48016900000000001</v>
      </c>
      <c r="I122">
        <v>567260000</v>
      </c>
      <c r="J122">
        <v>0.58277400000000001</v>
      </c>
      <c r="K122">
        <v>1406</v>
      </c>
    </row>
    <row r="123" spans="1:11" x14ac:dyDescent="0.2">
      <c r="A123" s="7">
        <v>309</v>
      </c>
      <c r="B123">
        <v>-1.3034733199410424</v>
      </c>
      <c r="C123">
        <v>459850000</v>
      </c>
      <c r="F123">
        <v>309</v>
      </c>
      <c r="G123">
        <v>-1.3034699999999999</v>
      </c>
      <c r="I123">
        <v>459850000</v>
      </c>
      <c r="J123">
        <v>8.4221199999999996E-2</v>
      </c>
      <c r="K123">
        <v>309</v>
      </c>
    </row>
    <row r="124" spans="1:11" x14ac:dyDescent="0.2">
      <c r="A124" s="7">
        <v>1492</v>
      </c>
      <c r="B124">
        <v>-0.54703801322992363</v>
      </c>
      <c r="C124">
        <v>536640000</v>
      </c>
      <c r="F124">
        <v>1492</v>
      </c>
      <c r="G124">
        <v>-0.54703800000000002</v>
      </c>
      <c r="I124">
        <v>536640000</v>
      </c>
      <c r="J124">
        <v>0.51895000000000002</v>
      </c>
      <c r="K124">
        <v>1492</v>
      </c>
    </row>
    <row r="125" spans="1:11" x14ac:dyDescent="0.2">
      <c r="A125" s="7">
        <v>133</v>
      </c>
      <c r="B125">
        <v>-0.6595015703963012</v>
      </c>
      <c r="C125">
        <v>10078000</v>
      </c>
      <c r="F125">
        <v>133</v>
      </c>
      <c r="G125">
        <v>-0.65950200000000003</v>
      </c>
      <c r="I125">
        <v>10078000</v>
      </c>
      <c r="J125">
        <v>0.57792699999999997</v>
      </c>
      <c r="K125">
        <v>133</v>
      </c>
    </row>
    <row r="126" spans="1:11" x14ac:dyDescent="0.2">
      <c r="A126" s="7">
        <v>1574</v>
      </c>
      <c r="B126">
        <v>-1.6609910176018685</v>
      </c>
      <c r="C126">
        <v>6130800</v>
      </c>
      <c r="F126">
        <v>1574</v>
      </c>
      <c r="G126">
        <v>-1.66099</v>
      </c>
      <c r="I126">
        <v>6130800</v>
      </c>
      <c r="J126">
        <v>0.12096999999999999</v>
      </c>
      <c r="K126">
        <v>1574</v>
      </c>
    </row>
    <row r="127" spans="1:11" x14ac:dyDescent="0.2">
      <c r="A127" s="7">
        <v>262</v>
      </c>
      <c r="B127">
        <v>0.84116057046220205</v>
      </c>
      <c r="C127">
        <v>81449000</v>
      </c>
      <c r="F127">
        <v>262</v>
      </c>
      <c r="G127">
        <v>0.84116100000000005</v>
      </c>
      <c r="I127">
        <v>81449000</v>
      </c>
      <c r="J127">
        <v>8.7460700000000002E-2</v>
      </c>
      <c r="K127">
        <v>262</v>
      </c>
    </row>
    <row r="128" spans="1:11" x14ac:dyDescent="0.2">
      <c r="A128" s="7">
        <v>1328</v>
      </c>
      <c r="B128">
        <v>0.56432204706932665</v>
      </c>
      <c r="C128">
        <v>1071200000</v>
      </c>
      <c r="F128">
        <v>1328</v>
      </c>
      <c r="G128">
        <v>0.56432199999999999</v>
      </c>
      <c r="I128">
        <v>1071200000</v>
      </c>
      <c r="J128">
        <v>0.15337700000000001</v>
      </c>
      <c r="K128">
        <v>1328</v>
      </c>
    </row>
    <row r="129" spans="1:11" x14ac:dyDescent="0.2">
      <c r="A129" s="7">
        <v>251</v>
      </c>
      <c r="B129">
        <v>-0.72457565040319671</v>
      </c>
      <c r="C129">
        <v>276550000</v>
      </c>
      <c r="F129">
        <v>251</v>
      </c>
      <c r="G129">
        <v>-0.724576</v>
      </c>
      <c r="I129">
        <v>276550000</v>
      </c>
      <c r="J129">
        <v>0.368732</v>
      </c>
      <c r="K129">
        <v>251</v>
      </c>
    </row>
    <row r="130" spans="1:11" x14ac:dyDescent="0.2">
      <c r="A130" s="7">
        <v>649</v>
      </c>
      <c r="B130">
        <v>1.2058234519403144</v>
      </c>
      <c r="C130">
        <v>292500000</v>
      </c>
      <c r="F130">
        <v>649</v>
      </c>
      <c r="G130">
        <v>1.2058199999999999</v>
      </c>
      <c r="I130">
        <v>292500000</v>
      </c>
      <c r="J130">
        <v>1.7601200000000001E-2</v>
      </c>
      <c r="K130">
        <v>649</v>
      </c>
    </row>
    <row r="131" spans="1:11" x14ac:dyDescent="0.2">
      <c r="A131" s="7">
        <v>474</v>
      </c>
      <c r="B131">
        <v>-0.58346690671041079</v>
      </c>
      <c r="C131">
        <v>182660000</v>
      </c>
      <c r="F131">
        <v>474</v>
      </c>
      <c r="G131">
        <v>-0.58346699999999996</v>
      </c>
      <c r="I131">
        <v>182660000</v>
      </c>
      <c r="J131">
        <v>0.48576599999999998</v>
      </c>
      <c r="K131">
        <v>474</v>
      </c>
    </row>
    <row r="132" spans="1:11" x14ac:dyDescent="0.2">
      <c r="A132" s="7">
        <v>630</v>
      </c>
      <c r="B132">
        <v>1.6182288500423601</v>
      </c>
      <c r="C132">
        <v>835560000</v>
      </c>
      <c r="F132">
        <v>630</v>
      </c>
      <c r="G132">
        <v>1.6182300000000001</v>
      </c>
      <c r="H132" t="s">
        <v>6214</v>
      </c>
      <c r="I132">
        <v>835560000</v>
      </c>
      <c r="J132" s="28">
        <v>6.0444800000000001E-5</v>
      </c>
      <c r="K132">
        <v>630</v>
      </c>
    </row>
    <row r="133" spans="1:11" x14ac:dyDescent="0.2">
      <c r="A133" s="7">
        <v>356</v>
      </c>
      <c r="B133">
        <v>-2.2715712417237772</v>
      </c>
      <c r="C133">
        <v>2386300000</v>
      </c>
      <c r="F133">
        <v>356</v>
      </c>
      <c r="G133">
        <v>-2.2715700000000001</v>
      </c>
      <c r="H133" t="s">
        <v>6214</v>
      </c>
      <c r="I133">
        <v>2386300000</v>
      </c>
      <c r="J133" s="28">
        <v>7.4917600000000001E-8</v>
      </c>
      <c r="K133">
        <v>356</v>
      </c>
    </row>
    <row r="134" spans="1:11" x14ac:dyDescent="0.2">
      <c r="A134" s="7">
        <v>610</v>
      </c>
      <c r="B134">
        <v>0.3020314973067848</v>
      </c>
      <c r="C134">
        <v>132220000000</v>
      </c>
      <c r="F134">
        <v>610</v>
      </c>
      <c r="G134">
        <v>0.30203099999999999</v>
      </c>
      <c r="I134">
        <v>132220000000</v>
      </c>
      <c r="J134">
        <v>0.432587</v>
      </c>
      <c r="K134">
        <v>610</v>
      </c>
    </row>
    <row r="135" spans="1:11" x14ac:dyDescent="0.2">
      <c r="A135" s="7">
        <v>642</v>
      </c>
      <c r="B135">
        <v>1.3978372549466032</v>
      </c>
      <c r="C135">
        <v>3802200</v>
      </c>
      <c r="F135">
        <v>642</v>
      </c>
      <c r="G135">
        <v>1.39784</v>
      </c>
      <c r="I135">
        <v>3802200</v>
      </c>
      <c r="J135">
        <v>0.10377599999999999</v>
      </c>
      <c r="K135">
        <v>642</v>
      </c>
    </row>
    <row r="136" spans="1:11" x14ac:dyDescent="0.2">
      <c r="A136" s="7">
        <v>489</v>
      </c>
      <c r="B136">
        <v>0.55989788750736968</v>
      </c>
      <c r="C136">
        <v>61545000000</v>
      </c>
      <c r="F136">
        <v>489</v>
      </c>
      <c r="G136">
        <v>0.55989800000000001</v>
      </c>
      <c r="I136">
        <v>61545000000</v>
      </c>
      <c r="J136">
        <v>0.156524</v>
      </c>
      <c r="K136">
        <v>489</v>
      </c>
    </row>
    <row r="137" spans="1:11" x14ac:dyDescent="0.2">
      <c r="A137" s="7">
        <v>780</v>
      </c>
      <c r="B137">
        <v>0.69912467601784767</v>
      </c>
      <c r="C137">
        <v>36332000</v>
      </c>
      <c r="F137">
        <v>780</v>
      </c>
      <c r="G137">
        <v>0.699125</v>
      </c>
      <c r="I137">
        <v>36332000</v>
      </c>
      <c r="J137">
        <v>0.38568799999999998</v>
      </c>
      <c r="K137">
        <v>780</v>
      </c>
    </row>
    <row r="138" spans="1:11" x14ac:dyDescent="0.2">
      <c r="A138" s="7">
        <v>978</v>
      </c>
      <c r="B138">
        <v>-3.6980045304135274</v>
      </c>
      <c r="C138">
        <v>11669000</v>
      </c>
      <c r="F138">
        <v>978</v>
      </c>
      <c r="G138">
        <v>-3.698</v>
      </c>
      <c r="H138" t="s">
        <v>6214</v>
      </c>
      <c r="I138">
        <v>11669000</v>
      </c>
      <c r="J138">
        <v>3.5278000000000002E-4</v>
      </c>
      <c r="K138">
        <v>978</v>
      </c>
    </row>
    <row r="139" spans="1:11" x14ac:dyDescent="0.2">
      <c r="A139" s="7">
        <v>389</v>
      </c>
      <c r="B139">
        <v>-0.83617671805350491</v>
      </c>
      <c r="C139">
        <v>307720000</v>
      </c>
      <c r="F139">
        <v>389</v>
      </c>
      <c r="G139">
        <v>-0.83617699999999995</v>
      </c>
      <c r="I139">
        <v>307720000</v>
      </c>
      <c r="J139">
        <v>0.289852</v>
      </c>
      <c r="K139">
        <v>389</v>
      </c>
    </row>
    <row r="140" spans="1:11" x14ac:dyDescent="0.2">
      <c r="A140" s="7">
        <v>249</v>
      </c>
      <c r="B140">
        <v>-0.67830275478764646</v>
      </c>
      <c r="C140">
        <v>8724100</v>
      </c>
      <c r="F140">
        <v>249</v>
      </c>
      <c r="G140">
        <v>-0.67830299999999999</v>
      </c>
      <c r="I140">
        <v>8724100</v>
      </c>
      <c r="J140">
        <v>0.56523599999999996</v>
      </c>
      <c r="K140">
        <v>249</v>
      </c>
    </row>
    <row r="141" spans="1:11" x14ac:dyDescent="0.2">
      <c r="A141" s="7">
        <v>1302</v>
      </c>
      <c r="B141">
        <v>1.0003904390219618</v>
      </c>
      <c r="C141">
        <v>545870000</v>
      </c>
      <c r="F141">
        <v>1302</v>
      </c>
      <c r="G141">
        <v>1.0003899999999999</v>
      </c>
      <c r="I141">
        <v>545870000</v>
      </c>
      <c r="J141">
        <v>4.5575900000000003E-2</v>
      </c>
      <c r="K141">
        <v>1302</v>
      </c>
    </row>
    <row r="142" spans="1:11" x14ac:dyDescent="0.2">
      <c r="A142" s="7">
        <v>380</v>
      </c>
      <c r="B142">
        <v>-0.63895898546107754</v>
      </c>
      <c r="C142">
        <v>28555000000</v>
      </c>
      <c r="F142">
        <v>380</v>
      </c>
      <c r="G142">
        <v>-0.63895900000000005</v>
      </c>
      <c r="I142">
        <v>28555000000</v>
      </c>
      <c r="J142">
        <v>0.13835900000000001</v>
      </c>
      <c r="K142">
        <v>380</v>
      </c>
    </row>
    <row r="143" spans="1:11" x14ac:dyDescent="0.2">
      <c r="A143" s="7">
        <v>276</v>
      </c>
      <c r="B143">
        <v>-0.59567558264690867</v>
      </c>
      <c r="C143">
        <v>2720200000</v>
      </c>
      <c r="F143">
        <v>276</v>
      </c>
      <c r="G143">
        <v>-0.59567599999999998</v>
      </c>
      <c r="I143">
        <v>2720200000</v>
      </c>
      <c r="J143">
        <v>0.168015</v>
      </c>
      <c r="K143">
        <v>276</v>
      </c>
    </row>
    <row r="144" spans="1:11" x14ac:dyDescent="0.2">
      <c r="A144" s="7">
        <v>301</v>
      </c>
      <c r="B144">
        <v>-0.71830076957976907</v>
      </c>
      <c r="C144">
        <v>1058400000</v>
      </c>
      <c r="F144">
        <v>301</v>
      </c>
      <c r="G144">
        <v>-0.71830099999999997</v>
      </c>
      <c r="I144">
        <v>1058400000</v>
      </c>
      <c r="J144">
        <v>9.4659099999999996E-2</v>
      </c>
      <c r="K144">
        <v>301</v>
      </c>
    </row>
    <row r="145" spans="1:11" x14ac:dyDescent="0.2">
      <c r="A145" s="7">
        <v>1525</v>
      </c>
      <c r="B145">
        <v>-0.96155734851762797</v>
      </c>
      <c r="C145">
        <v>2459000000</v>
      </c>
      <c r="F145">
        <v>1525</v>
      </c>
      <c r="G145">
        <v>-0.961557</v>
      </c>
      <c r="I145">
        <v>2459000000</v>
      </c>
      <c r="J145">
        <v>2.43243E-2</v>
      </c>
      <c r="K145">
        <v>1525</v>
      </c>
    </row>
    <row r="146" spans="1:11" x14ac:dyDescent="0.2">
      <c r="A146" s="7">
        <v>1218</v>
      </c>
      <c r="B146">
        <v>-0.28172005587267057</v>
      </c>
      <c r="C146">
        <v>4111700000</v>
      </c>
      <c r="F146">
        <v>1218</v>
      </c>
      <c r="G146">
        <v>-0.28172000000000003</v>
      </c>
      <c r="I146">
        <v>4111700000</v>
      </c>
      <c r="J146">
        <v>0.52921600000000002</v>
      </c>
      <c r="K146">
        <v>1218</v>
      </c>
    </row>
    <row r="147" spans="1:11" x14ac:dyDescent="0.2">
      <c r="A147" s="7">
        <v>27</v>
      </c>
      <c r="B147">
        <v>-3.246249488626527</v>
      </c>
      <c r="C147">
        <v>1921000000</v>
      </c>
      <c r="F147">
        <v>27</v>
      </c>
      <c r="G147">
        <v>-3.2462499999999999</v>
      </c>
      <c r="H147" t="s">
        <v>6214</v>
      </c>
      <c r="I147">
        <v>1921000000</v>
      </c>
      <c r="J147" s="28">
        <v>1.3032399999999999E-14</v>
      </c>
      <c r="K147">
        <v>27</v>
      </c>
    </row>
    <row r="148" spans="1:11" x14ac:dyDescent="0.2">
      <c r="A148" s="7">
        <v>958</v>
      </c>
      <c r="B148">
        <v>0.47779985902672806</v>
      </c>
      <c r="C148">
        <v>329980000</v>
      </c>
      <c r="F148">
        <v>958</v>
      </c>
      <c r="G148">
        <v>0.4778</v>
      </c>
      <c r="I148">
        <v>329980000</v>
      </c>
      <c r="J148">
        <v>0.29539199999999999</v>
      </c>
      <c r="K148">
        <v>958</v>
      </c>
    </row>
    <row r="149" spans="1:11" x14ac:dyDescent="0.2">
      <c r="A149" s="7">
        <v>721</v>
      </c>
      <c r="B149">
        <v>0.88481081040710341</v>
      </c>
      <c r="C149">
        <v>161570000</v>
      </c>
      <c r="F149">
        <v>721</v>
      </c>
      <c r="G149">
        <v>0.88481100000000001</v>
      </c>
      <c r="I149">
        <v>161570000</v>
      </c>
      <c r="J149">
        <v>7.3688500000000004E-2</v>
      </c>
      <c r="K149">
        <v>721</v>
      </c>
    </row>
    <row r="150" spans="1:11" x14ac:dyDescent="0.2">
      <c r="A150" s="7">
        <v>1173</v>
      </c>
      <c r="B150">
        <v>-0.31782802514287528</v>
      </c>
      <c r="C150">
        <v>20729000000</v>
      </c>
      <c r="F150">
        <v>1173</v>
      </c>
      <c r="G150">
        <v>-0.317828</v>
      </c>
      <c r="I150">
        <v>20729000000</v>
      </c>
      <c r="J150">
        <v>0.47436699999999998</v>
      </c>
      <c r="K150">
        <v>1173</v>
      </c>
    </row>
    <row r="151" spans="1:11" x14ac:dyDescent="0.2">
      <c r="A151" s="7">
        <v>990</v>
      </c>
      <c r="B151">
        <v>-0.43105372953000892</v>
      </c>
      <c r="C151">
        <v>162620000</v>
      </c>
      <c r="F151">
        <v>990</v>
      </c>
      <c r="G151">
        <v>-0.43105399999999999</v>
      </c>
      <c r="I151">
        <v>162620000</v>
      </c>
      <c r="J151">
        <v>0.63186699999999996</v>
      </c>
      <c r="K151">
        <v>990</v>
      </c>
    </row>
    <row r="152" spans="1:11" x14ac:dyDescent="0.2">
      <c r="A152" s="7">
        <v>1012</v>
      </c>
      <c r="B152">
        <v>0.7063190032026565</v>
      </c>
      <c r="C152">
        <v>67909000000</v>
      </c>
      <c r="F152">
        <v>1012</v>
      </c>
      <c r="G152">
        <v>0.70631900000000003</v>
      </c>
      <c r="I152">
        <v>67909000000</v>
      </c>
      <c r="J152">
        <v>7.5770599999999994E-2</v>
      </c>
      <c r="K152">
        <v>1012</v>
      </c>
    </row>
    <row r="153" spans="1:11" x14ac:dyDescent="0.2">
      <c r="A153" s="7">
        <v>209</v>
      </c>
      <c r="B153">
        <v>-0.64928125190670427</v>
      </c>
      <c r="C153">
        <v>5087300</v>
      </c>
      <c r="F153">
        <v>209</v>
      </c>
      <c r="G153">
        <v>-0.649281</v>
      </c>
      <c r="I153">
        <v>5087300</v>
      </c>
      <c r="J153">
        <v>0.58488099999999998</v>
      </c>
      <c r="K153">
        <v>209</v>
      </c>
    </row>
    <row r="154" spans="1:11" x14ac:dyDescent="0.2">
      <c r="A154" s="7">
        <v>1272</v>
      </c>
      <c r="B154">
        <v>0.49769261633789696</v>
      </c>
      <c r="C154">
        <v>208750000</v>
      </c>
      <c r="F154">
        <v>1272</v>
      </c>
      <c r="G154">
        <v>0.497693</v>
      </c>
      <c r="I154">
        <v>208750000</v>
      </c>
      <c r="J154">
        <v>0.27896799999999999</v>
      </c>
      <c r="K154">
        <v>1272</v>
      </c>
    </row>
    <row r="155" spans="1:11" x14ac:dyDescent="0.2">
      <c r="A155" s="7">
        <v>925</v>
      </c>
      <c r="B155">
        <v>1.063223426563026</v>
      </c>
      <c r="C155">
        <v>113370000</v>
      </c>
      <c r="F155">
        <v>925</v>
      </c>
      <c r="G155">
        <v>1.0632200000000001</v>
      </c>
      <c r="I155">
        <v>113370000</v>
      </c>
      <c r="J155">
        <v>3.4526000000000001E-2</v>
      </c>
      <c r="K155">
        <v>925</v>
      </c>
    </row>
    <row r="156" spans="1:11" x14ac:dyDescent="0.2">
      <c r="A156" s="7">
        <v>972</v>
      </c>
      <c r="B156">
        <v>0.57443259606152097</v>
      </c>
      <c r="C156">
        <v>8922500</v>
      </c>
      <c r="F156">
        <v>972</v>
      </c>
      <c r="G156">
        <v>0.57443299999999997</v>
      </c>
      <c r="I156">
        <v>8922500</v>
      </c>
      <c r="J156">
        <v>0.4642</v>
      </c>
      <c r="K156">
        <v>972</v>
      </c>
    </row>
    <row r="157" spans="1:11" x14ac:dyDescent="0.2">
      <c r="A157" s="7">
        <v>1021</v>
      </c>
      <c r="B157">
        <v>-0.93074974876285421</v>
      </c>
      <c r="C157">
        <v>5530600000</v>
      </c>
      <c r="F157">
        <v>1021</v>
      </c>
      <c r="G157">
        <v>-0.93074999999999997</v>
      </c>
      <c r="I157">
        <v>5530600000</v>
      </c>
      <c r="J157">
        <v>2.9374000000000001E-2</v>
      </c>
      <c r="K157">
        <v>1021</v>
      </c>
    </row>
    <row r="158" spans="1:11" x14ac:dyDescent="0.2">
      <c r="A158" s="7">
        <v>753</v>
      </c>
      <c r="B158">
        <v>-1.0037890755888448</v>
      </c>
      <c r="C158">
        <v>15356000</v>
      </c>
      <c r="F158">
        <v>753</v>
      </c>
      <c r="G158">
        <v>-1.00379</v>
      </c>
      <c r="I158">
        <v>15356000</v>
      </c>
      <c r="J158">
        <v>0.36906299999999997</v>
      </c>
      <c r="K158">
        <v>753</v>
      </c>
    </row>
    <row r="159" spans="1:11" x14ac:dyDescent="0.2">
      <c r="A159" s="7">
        <v>422</v>
      </c>
      <c r="B159">
        <v>1.2565396156482425</v>
      </c>
      <c r="C159">
        <v>186490000</v>
      </c>
      <c r="F159">
        <v>422</v>
      </c>
      <c r="G159">
        <v>1.25654</v>
      </c>
      <c r="I159">
        <v>186490000</v>
      </c>
      <c r="J159">
        <v>1.3648499999999999E-2</v>
      </c>
      <c r="K159">
        <v>422</v>
      </c>
    </row>
    <row r="160" spans="1:11" x14ac:dyDescent="0.2">
      <c r="A160" s="7">
        <v>930</v>
      </c>
      <c r="B160">
        <v>-1.056085205539812</v>
      </c>
      <c r="C160">
        <v>22211000</v>
      </c>
      <c r="F160">
        <v>930</v>
      </c>
      <c r="G160">
        <v>-1.05609</v>
      </c>
      <c r="I160">
        <v>22211000</v>
      </c>
      <c r="J160">
        <v>0.34203499999999998</v>
      </c>
      <c r="K160">
        <v>930</v>
      </c>
    </row>
    <row r="161" spans="1:11" x14ac:dyDescent="0.2">
      <c r="A161" s="7">
        <v>1315</v>
      </c>
      <c r="B161">
        <v>-0.63535515058313952</v>
      </c>
      <c r="C161">
        <v>226360000</v>
      </c>
      <c r="F161">
        <v>1315</v>
      </c>
      <c r="G161">
        <v>-0.635355</v>
      </c>
      <c r="I161">
        <v>226360000</v>
      </c>
      <c r="J161">
        <v>0.440552</v>
      </c>
      <c r="K161">
        <v>1315</v>
      </c>
    </row>
    <row r="162" spans="1:11" x14ac:dyDescent="0.2">
      <c r="A162" s="7">
        <v>186</v>
      </c>
      <c r="B162">
        <v>-1.993322407401509</v>
      </c>
      <c r="C162">
        <v>147080000</v>
      </c>
      <c r="F162">
        <v>186</v>
      </c>
      <c r="G162">
        <v>-1.99332</v>
      </c>
      <c r="I162">
        <v>147080000</v>
      </c>
      <c r="J162">
        <v>6.6633300000000003E-3</v>
      </c>
      <c r="K162">
        <v>186</v>
      </c>
    </row>
    <row r="163" spans="1:11" x14ac:dyDescent="0.2">
      <c r="A163" s="7">
        <v>359</v>
      </c>
      <c r="B163">
        <v>-2.5279049286044444</v>
      </c>
      <c r="C163">
        <v>6328100000</v>
      </c>
      <c r="F163">
        <v>359</v>
      </c>
      <c r="G163">
        <v>-2.5278999999999998</v>
      </c>
      <c r="H163" t="s">
        <v>6214</v>
      </c>
      <c r="I163">
        <v>6328100000</v>
      </c>
      <c r="J163" s="28">
        <v>2.08778E-9</v>
      </c>
      <c r="K163">
        <v>359</v>
      </c>
    </row>
    <row r="164" spans="1:11" x14ac:dyDescent="0.2">
      <c r="A164" s="7">
        <v>943</v>
      </c>
      <c r="B164">
        <v>-2.0358367914337081</v>
      </c>
      <c r="C164">
        <v>12924000</v>
      </c>
      <c r="F164">
        <v>943</v>
      </c>
      <c r="G164">
        <v>-2.0358399999999999</v>
      </c>
      <c r="I164">
        <v>12924000</v>
      </c>
      <c r="J164">
        <v>5.4496700000000002E-2</v>
      </c>
      <c r="K164">
        <v>943</v>
      </c>
    </row>
    <row r="165" spans="1:11" x14ac:dyDescent="0.2">
      <c r="A165" s="7">
        <v>1027</v>
      </c>
      <c r="B165">
        <v>-0.4845283930349682</v>
      </c>
      <c r="C165">
        <v>87425000000</v>
      </c>
      <c r="F165">
        <v>1027</v>
      </c>
      <c r="G165">
        <v>-0.48452800000000001</v>
      </c>
      <c r="I165">
        <v>87425000000</v>
      </c>
      <c r="J165">
        <v>0.26557799999999998</v>
      </c>
      <c r="K165">
        <v>1027</v>
      </c>
    </row>
    <row r="166" spans="1:11" x14ac:dyDescent="0.2">
      <c r="A166" s="7">
        <v>150</v>
      </c>
      <c r="B166">
        <v>-0.62453116137628606</v>
      </c>
      <c r="C166">
        <v>92859000</v>
      </c>
      <c r="F166">
        <v>150</v>
      </c>
      <c r="G166">
        <v>-0.62453099999999995</v>
      </c>
      <c r="I166">
        <v>92859000</v>
      </c>
      <c r="J166">
        <v>0.44977899999999998</v>
      </c>
      <c r="K166">
        <v>150</v>
      </c>
    </row>
    <row r="167" spans="1:11" x14ac:dyDescent="0.2">
      <c r="A167" s="7">
        <v>801</v>
      </c>
      <c r="B167">
        <v>0.79320149894503478</v>
      </c>
      <c r="C167">
        <v>15398000</v>
      </c>
      <c r="F167">
        <v>801</v>
      </c>
      <c r="G167">
        <v>0.79320199999999996</v>
      </c>
      <c r="I167">
        <v>15398000</v>
      </c>
      <c r="J167">
        <v>0.33219300000000002</v>
      </c>
      <c r="K167">
        <v>801</v>
      </c>
    </row>
    <row r="168" spans="1:11" x14ac:dyDescent="0.2">
      <c r="A168" s="7">
        <v>268</v>
      </c>
      <c r="B168">
        <v>3.1610842915193267</v>
      </c>
      <c r="C168">
        <v>1633300</v>
      </c>
      <c r="F168">
        <v>268</v>
      </c>
      <c r="G168">
        <v>3.1610800000000001</v>
      </c>
      <c r="H168" t="s">
        <v>6214</v>
      </c>
      <c r="I168">
        <v>1633300</v>
      </c>
      <c r="J168">
        <v>3.9544899999999997E-4</v>
      </c>
      <c r="K168">
        <v>268</v>
      </c>
    </row>
    <row r="169" spans="1:11" x14ac:dyDescent="0.2">
      <c r="A169" s="7">
        <v>899</v>
      </c>
      <c r="B169">
        <v>2.0363802140393061</v>
      </c>
      <c r="C169">
        <v>8941200</v>
      </c>
      <c r="F169">
        <v>899</v>
      </c>
      <c r="G169">
        <v>2.0363799999999999</v>
      </c>
      <c r="I169">
        <v>8941200</v>
      </c>
      <c r="J169">
        <v>2.02986E-2</v>
      </c>
      <c r="K169">
        <v>899</v>
      </c>
    </row>
    <row r="170" spans="1:11" x14ac:dyDescent="0.2">
      <c r="A170" s="7">
        <v>1414</v>
      </c>
      <c r="B170">
        <v>-0.46855985437753805</v>
      </c>
      <c r="C170">
        <v>35231000</v>
      </c>
      <c r="F170">
        <v>1414</v>
      </c>
      <c r="G170">
        <v>-0.46855999999999998</v>
      </c>
      <c r="I170">
        <v>35231000</v>
      </c>
      <c r="J170">
        <v>0.71373500000000001</v>
      </c>
      <c r="K170">
        <v>1414</v>
      </c>
    </row>
    <row r="171" spans="1:11" x14ac:dyDescent="0.2">
      <c r="A171" s="7">
        <v>1535</v>
      </c>
      <c r="B171">
        <v>1.1166964201133953</v>
      </c>
      <c r="C171">
        <v>42943000000</v>
      </c>
      <c r="F171">
        <v>1535</v>
      </c>
      <c r="G171">
        <v>1.1167</v>
      </c>
      <c r="I171">
        <v>42943000000</v>
      </c>
      <c r="J171">
        <v>5.4075199999999999E-3</v>
      </c>
      <c r="K171">
        <v>1535</v>
      </c>
    </row>
    <row r="172" spans="1:11" x14ac:dyDescent="0.2">
      <c r="A172" s="7">
        <v>492</v>
      </c>
      <c r="B172">
        <v>-0.58258295759042522</v>
      </c>
      <c r="C172">
        <v>1243200000</v>
      </c>
      <c r="F172">
        <v>492</v>
      </c>
      <c r="G172">
        <v>-0.58258299999999996</v>
      </c>
      <c r="I172">
        <v>1243200000</v>
      </c>
      <c r="J172">
        <v>0.17786399999999999</v>
      </c>
      <c r="K172">
        <v>492</v>
      </c>
    </row>
    <row r="173" spans="1:11" x14ac:dyDescent="0.2">
      <c r="A173" s="7">
        <v>843</v>
      </c>
      <c r="B173">
        <v>-0.57236649177530063</v>
      </c>
      <c r="C173">
        <v>6647500000</v>
      </c>
      <c r="F173">
        <v>843</v>
      </c>
      <c r="G173">
        <v>-0.57236600000000004</v>
      </c>
      <c r="I173">
        <v>6647500000</v>
      </c>
      <c r="J173">
        <v>0.18584400000000001</v>
      </c>
      <c r="K173">
        <v>843</v>
      </c>
    </row>
    <row r="174" spans="1:11" x14ac:dyDescent="0.2">
      <c r="A174" s="7">
        <v>120</v>
      </c>
      <c r="B174">
        <v>0.97633922871177148</v>
      </c>
      <c r="C174">
        <v>174120000</v>
      </c>
      <c r="F174">
        <v>120</v>
      </c>
      <c r="G174">
        <v>0.97633899999999996</v>
      </c>
      <c r="I174">
        <v>174120000</v>
      </c>
      <c r="J174">
        <v>5.0530800000000001E-2</v>
      </c>
      <c r="K174">
        <v>120</v>
      </c>
    </row>
    <row r="175" spans="1:11" x14ac:dyDescent="0.2">
      <c r="A175" s="7">
        <v>528</v>
      </c>
      <c r="B175">
        <v>0.36260892991564253</v>
      </c>
      <c r="C175">
        <v>2656600000</v>
      </c>
      <c r="F175">
        <v>528</v>
      </c>
      <c r="G175">
        <v>0.36260900000000001</v>
      </c>
      <c r="I175">
        <v>2656600000</v>
      </c>
      <c r="J175">
        <v>0.35068500000000002</v>
      </c>
      <c r="K175">
        <v>528</v>
      </c>
    </row>
    <row r="176" spans="1:11" x14ac:dyDescent="0.2">
      <c r="A176" s="7">
        <v>391</v>
      </c>
      <c r="B176">
        <v>-2.9246471929735272</v>
      </c>
      <c r="C176">
        <v>10162000</v>
      </c>
      <c r="F176">
        <v>391</v>
      </c>
      <c r="G176">
        <v>-2.9246500000000002</v>
      </c>
      <c r="I176">
        <v>10162000</v>
      </c>
      <c r="J176">
        <v>5.02704E-3</v>
      </c>
      <c r="K176">
        <v>391</v>
      </c>
    </row>
    <row r="177" spans="1:11" x14ac:dyDescent="0.2">
      <c r="A177" s="7">
        <v>476</v>
      </c>
      <c r="B177">
        <v>-0.52711925706158091</v>
      </c>
      <c r="C177">
        <v>312790000</v>
      </c>
      <c r="F177">
        <v>476</v>
      </c>
      <c r="G177">
        <v>-0.527119</v>
      </c>
      <c r="I177">
        <v>312790000</v>
      </c>
      <c r="J177">
        <v>0.537578</v>
      </c>
      <c r="K177">
        <v>476</v>
      </c>
    </row>
    <row r="178" spans="1:11" x14ac:dyDescent="0.2">
      <c r="A178" s="7">
        <v>868</v>
      </c>
      <c r="B178">
        <v>-0.90266014124442395</v>
      </c>
      <c r="C178">
        <v>176560000</v>
      </c>
      <c r="F178">
        <v>868</v>
      </c>
      <c r="G178">
        <v>-0.90266000000000002</v>
      </c>
      <c r="I178">
        <v>176560000</v>
      </c>
      <c r="J178">
        <v>0.248697</v>
      </c>
      <c r="K178">
        <v>868</v>
      </c>
    </row>
    <row r="179" spans="1:11" x14ac:dyDescent="0.2">
      <c r="A179" s="7">
        <v>812</v>
      </c>
      <c r="B179">
        <v>-0.62462684970085758</v>
      </c>
      <c r="C179">
        <v>15298000</v>
      </c>
      <c r="F179">
        <v>812</v>
      </c>
      <c r="G179">
        <v>-0.62462700000000004</v>
      </c>
      <c r="I179">
        <v>15298000</v>
      </c>
      <c r="J179">
        <v>0.60181600000000002</v>
      </c>
      <c r="K179">
        <v>812</v>
      </c>
    </row>
    <row r="180" spans="1:11" x14ac:dyDescent="0.2">
      <c r="A180" s="7">
        <v>1280</v>
      </c>
      <c r="B180">
        <v>-0.86355308142685749</v>
      </c>
      <c r="C180">
        <v>317640000</v>
      </c>
      <c r="F180">
        <v>1280</v>
      </c>
      <c r="G180">
        <v>-0.86355300000000002</v>
      </c>
      <c r="I180">
        <v>317640000</v>
      </c>
      <c r="J180">
        <v>0.27238099999999998</v>
      </c>
      <c r="K180">
        <v>1280</v>
      </c>
    </row>
    <row r="181" spans="1:11" x14ac:dyDescent="0.2">
      <c r="A181" s="7">
        <v>514</v>
      </c>
      <c r="B181">
        <v>1.1425605031722414</v>
      </c>
      <c r="C181">
        <v>218290000</v>
      </c>
      <c r="F181">
        <v>514</v>
      </c>
      <c r="G181">
        <v>1.14256</v>
      </c>
      <c r="I181">
        <v>218290000</v>
      </c>
      <c r="J181">
        <v>2.3911700000000001E-2</v>
      </c>
      <c r="K181">
        <v>514</v>
      </c>
    </row>
    <row r="182" spans="1:11" x14ac:dyDescent="0.2">
      <c r="A182" s="7">
        <v>1461</v>
      </c>
      <c r="B182">
        <v>-0.4544562549227486</v>
      </c>
      <c r="C182">
        <v>401700000</v>
      </c>
      <c r="F182">
        <v>1461</v>
      </c>
      <c r="G182">
        <v>-0.45445600000000003</v>
      </c>
      <c r="I182">
        <v>401700000</v>
      </c>
      <c r="J182">
        <v>0.60825399999999996</v>
      </c>
      <c r="K182">
        <v>1461</v>
      </c>
    </row>
    <row r="183" spans="1:11" x14ac:dyDescent="0.2">
      <c r="A183" s="7">
        <v>1275</v>
      </c>
      <c r="B183">
        <v>0.58327951554891733</v>
      </c>
      <c r="C183">
        <v>36469000000</v>
      </c>
      <c r="F183">
        <v>1275</v>
      </c>
      <c r="G183">
        <v>0.58327899999999999</v>
      </c>
      <c r="I183">
        <v>36469000000</v>
      </c>
      <c r="J183">
        <v>0.140435</v>
      </c>
      <c r="K183">
        <v>1275</v>
      </c>
    </row>
    <row r="184" spans="1:11" x14ac:dyDescent="0.2">
      <c r="A184" s="7">
        <v>1289</v>
      </c>
      <c r="B184">
        <v>0.70639712504998386</v>
      </c>
      <c r="C184">
        <v>874980000</v>
      </c>
      <c r="F184">
        <v>1289</v>
      </c>
      <c r="G184">
        <v>0.70639700000000005</v>
      </c>
      <c r="I184">
        <v>874980000</v>
      </c>
      <c r="J184">
        <v>7.5739000000000001E-2</v>
      </c>
      <c r="K184">
        <v>1289</v>
      </c>
    </row>
    <row r="185" spans="1:11" x14ac:dyDescent="0.2">
      <c r="A185" s="7">
        <v>130</v>
      </c>
      <c r="B185">
        <v>0.60595230049337279</v>
      </c>
      <c r="C185">
        <v>14493000</v>
      </c>
      <c r="F185">
        <v>130</v>
      </c>
      <c r="G185">
        <v>0.60595200000000005</v>
      </c>
      <c r="I185">
        <v>14493000</v>
      </c>
      <c r="J185">
        <v>0.44355499999999998</v>
      </c>
      <c r="K185">
        <v>130</v>
      </c>
    </row>
    <row r="186" spans="1:11" x14ac:dyDescent="0.2">
      <c r="A186" s="7">
        <v>516</v>
      </c>
      <c r="B186">
        <v>1.233345236425661</v>
      </c>
      <c r="C186">
        <v>34959000000</v>
      </c>
      <c r="F186">
        <v>516</v>
      </c>
      <c r="G186">
        <v>1.2333499999999999</v>
      </c>
      <c r="I186">
        <v>34959000000</v>
      </c>
      <c r="J186">
        <v>2.1576299999999998E-3</v>
      </c>
      <c r="K186">
        <v>516</v>
      </c>
    </row>
    <row r="187" spans="1:11" x14ac:dyDescent="0.2">
      <c r="A187" s="7">
        <v>1174</v>
      </c>
      <c r="B187">
        <v>0.28526111424360551</v>
      </c>
      <c r="C187">
        <v>406950000</v>
      </c>
      <c r="F187">
        <v>1174</v>
      </c>
      <c r="G187">
        <v>0.28526099999999999</v>
      </c>
      <c r="I187">
        <v>406950000</v>
      </c>
      <c r="J187">
        <v>0.48688300000000001</v>
      </c>
      <c r="K187">
        <v>1174</v>
      </c>
    </row>
    <row r="188" spans="1:11" x14ac:dyDescent="0.2">
      <c r="A188" s="7">
        <v>834</v>
      </c>
      <c r="B188">
        <v>0.38170799992160903</v>
      </c>
      <c r="C188">
        <v>337980000</v>
      </c>
      <c r="F188">
        <v>834</v>
      </c>
      <c r="G188">
        <v>0.38170799999999999</v>
      </c>
      <c r="I188">
        <v>337980000</v>
      </c>
      <c r="J188">
        <v>0.38367499999999999</v>
      </c>
      <c r="K188">
        <v>834</v>
      </c>
    </row>
    <row r="189" spans="1:11" x14ac:dyDescent="0.2">
      <c r="A189" s="7">
        <v>372</v>
      </c>
      <c r="B189">
        <v>-1.0365617873365636</v>
      </c>
      <c r="C189">
        <v>272280000</v>
      </c>
      <c r="F189">
        <v>372</v>
      </c>
      <c r="G189">
        <v>-1.0365599999999999</v>
      </c>
      <c r="I189">
        <v>272280000</v>
      </c>
      <c r="J189">
        <v>0.178623</v>
      </c>
      <c r="K189">
        <v>372</v>
      </c>
    </row>
    <row r="190" spans="1:11" x14ac:dyDescent="0.2">
      <c r="A190" s="7">
        <v>1439</v>
      </c>
      <c r="B190">
        <v>-0.80695244959536372</v>
      </c>
      <c r="C190">
        <v>83315000</v>
      </c>
      <c r="F190">
        <v>1439</v>
      </c>
      <c r="G190">
        <v>-0.806952</v>
      </c>
      <c r="I190">
        <v>83315000</v>
      </c>
      <c r="J190">
        <v>0.30931799999999998</v>
      </c>
      <c r="K190">
        <v>1439</v>
      </c>
    </row>
    <row r="191" spans="1:11" x14ac:dyDescent="0.2">
      <c r="A191" s="7">
        <v>664</v>
      </c>
      <c r="B191">
        <v>-0.89567277792287447</v>
      </c>
      <c r="C191">
        <v>23086000</v>
      </c>
      <c r="F191">
        <v>664</v>
      </c>
      <c r="G191">
        <v>-0.89567300000000005</v>
      </c>
      <c r="I191">
        <v>23086000</v>
      </c>
      <c r="J191">
        <v>0.429008</v>
      </c>
      <c r="K191">
        <v>664</v>
      </c>
    </row>
    <row r="192" spans="1:11" x14ac:dyDescent="0.2">
      <c r="A192" s="7">
        <v>1264</v>
      </c>
      <c r="B192">
        <v>-1.0228600690668086</v>
      </c>
      <c r="C192">
        <v>4402700000</v>
      </c>
      <c r="F192">
        <v>1264</v>
      </c>
      <c r="G192">
        <v>-1.0228600000000001</v>
      </c>
      <c r="I192">
        <v>4402700000</v>
      </c>
      <c r="J192">
        <v>1.64715E-2</v>
      </c>
      <c r="K192">
        <v>1264</v>
      </c>
    </row>
    <row r="193" spans="1:11" x14ac:dyDescent="0.2">
      <c r="A193" s="7">
        <v>960</v>
      </c>
      <c r="B193">
        <v>0.58842451731742529</v>
      </c>
      <c r="C193">
        <v>2904400000</v>
      </c>
      <c r="F193">
        <v>960</v>
      </c>
      <c r="G193">
        <v>0.58842499999999998</v>
      </c>
      <c r="I193">
        <v>2904400000</v>
      </c>
      <c r="J193">
        <v>0.137071</v>
      </c>
      <c r="K193">
        <v>960</v>
      </c>
    </row>
    <row r="194" spans="1:11" x14ac:dyDescent="0.2">
      <c r="A194" s="7">
        <v>1534</v>
      </c>
      <c r="B194">
        <v>0.89042045606041209</v>
      </c>
      <c r="C194">
        <v>11763000</v>
      </c>
      <c r="F194">
        <v>1534</v>
      </c>
      <c r="G194">
        <v>0.89041999999999999</v>
      </c>
      <c r="I194">
        <v>11763000</v>
      </c>
      <c r="J194">
        <v>0.28221299999999999</v>
      </c>
      <c r="K194">
        <v>1534</v>
      </c>
    </row>
    <row r="195" spans="1:11" x14ac:dyDescent="0.2">
      <c r="A195" s="7">
        <v>1002</v>
      </c>
      <c r="B195">
        <v>0.22957273744356643</v>
      </c>
      <c r="C195">
        <v>286310000000</v>
      </c>
      <c r="F195">
        <v>1002</v>
      </c>
      <c r="G195">
        <v>0.229573</v>
      </c>
      <c r="I195">
        <v>286310000000</v>
      </c>
      <c r="J195">
        <v>0.54374500000000003</v>
      </c>
      <c r="K195">
        <v>1002</v>
      </c>
    </row>
    <row r="196" spans="1:11" x14ac:dyDescent="0.2">
      <c r="A196" s="7">
        <v>612</v>
      </c>
      <c r="B196">
        <v>-0.92444156933441868</v>
      </c>
      <c r="C196">
        <v>7553700</v>
      </c>
      <c r="F196">
        <v>612</v>
      </c>
      <c r="G196">
        <v>-0.92444199999999999</v>
      </c>
      <c r="I196">
        <v>7553700</v>
      </c>
      <c r="J196">
        <v>0.41252800000000001</v>
      </c>
      <c r="K196">
        <v>612</v>
      </c>
    </row>
    <row r="197" spans="1:11" x14ac:dyDescent="0.2">
      <c r="A197" s="7">
        <v>541</v>
      </c>
      <c r="B197">
        <v>-0.82323833831741866</v>
      </c>
      <c r="C197">
        <v>7235300000</v>
      </c>
      <c r="F197">
        <v>541</v>
      </c>
      <c r="G197">
        <v>-0.82323800000000003</v>
      </c>
      <c r="I197">
        <v>7235300000</v>
      </c>
      <c r="J197">
        <v>5.4630699999999997E-2</v>
      </c>
      <c r="K197">
        <v>541</v>
      </c>
    </row>
    <row r="198" spans="1:11" x14ac:dyDescent="0.2">
      <c r="A198" s="7">
        <v>539</v>
      </c>
      <c r="B198">
        <v>0.46118268411912083</v>
      </c>
      <c r="C198">
        <v>16866000000</v>
      </c>
      <c r="F198">
        <v>539</v>
      </c>
      <c r="G198">
        <v>0.46118300000000001</v>
      </c>
      <c r="I198">
        <v>16866000000</v>
      </c>
      <c r="J198">
        <v>0.24004</v>
      </c>
      <c r="K198">
        <v>539</v>
      </c>
    </row>
    <row r="199" spans="1:11" x14ac:dyDescent="0.2">
      <c r="A199" s="7">
        <v>147</v>
      </c>
      <c r="B199">
        <v>1.0063923369964201</v>
      </c>
      <c r="C199">
        <v>9385800</v>
      </c>
      <c r="F199">
        <v>147</v>
      </c>
      <c r="G199">
        <v>1.0063899999999999</v>
      </c>
      <c r="I199">
        <v>9385800</v>
      </c>
      <c r="J199">
        <v>0.22959599999999999</v>
      </c>
      <c r="K199">
        <v>147</v>
      </c>
    </row>
    <row r="200" spans="1:11" x14ac:dyDescent="0.2">
      <c r="A200" s="7">
        <v>477</v>
      </c>
      <c r="B200">
        <v>-0.28211754379792708</v>
      </c>
      <c r="C200">
        <v>13423000000</v>
      </c>
      <c r="F200">
        <v>477</v>
      </c>
      <c r="G200">
        <v>-0.28211799999999998</v>
      </c>
      <c r="I200">
        <v>13423000000</v>
      </c>
      <c r="J200">
        <v>0.52859599999999995</v>
      </c>
      <c r="K200">
        <v>477</v>
      </c>
    </row>
    <row r="201" spans="1:11" x14ac:dyDescent="0.2">
      <c r="A201" s="7">
        <v>1080</v>
      </c>
      <c r="B201">
        <v>-0.6312475273510002</v>
      </c>
      <c r="C201">
        <v>11629000000</v>
      </c>
      <c r="F201">
        <v>1080</v>
      </c>
      <c r="G201">
        <v>-0.63124800000000003</v>
      </c>
      <c r="I201">
        <v>11629000000</v>
      </c>
      <c r="J201">
        <v>0.14332500000000001</v>
      </c>
      <c r="K201">
        <v>1080</v>
      </c>
    </row>
    <row r="202" spans="1:11" x14ac:dyDescent="0.2">
      <c r="A202" s="7">
        <v>364</v>
      </c>
      <c r="B202">
        <v>-0.42963975790840414</v>
      </c>
      <c r="C202">
        <v>59245000000</v>
      </c>
      <c r="F202">
        <v>364</v>
      </c>
      <c r="G202">
        <v>-0.42964000000000002</v>
      </c>
      <c r="I202">
        <v>59245000000</v>
      </c>
      <c r="J202">
        <v>0.325959</v>
      </c>
      <c r="K202">
        <v>364</v>
      </c>
    </row>
    <row r="203" spans="1:11" x14ac:dyDescent="0.2">
      <c r="A203" s="7">
        <v>1149</v>
      </c>
      <c r="B203">
        <v>-0.58168809137984134</v>
      </c>
      <c r="C203">
        <v>37167000</v>
      </c>
      <c r="F203">
        <v>1149</v>
      </c>
      <c r="G203">
        <v>-0.58168799999999998</v>
      </c>
      <c r="I203">
        <v>37167000</v>
      </c>
      <c r="J203">
        <v>0.63182400000000005</v>
      </c>
      <c r="K203">
        <v>1149</v>
      </c>
    </row>
    <row r="204" spans="1:11" x14ac:dyDescent="0.2">
      <c r="A204" s="7">
        <v>640</v>
      </c>
      <c r="B204">
        <v>0.90680046342119847</v>
      </c>
      <c r="C204">
        <v>1282000000</v>
      </c>
      <c r="F204">
        <v>640</v>
      </c>
      <c r="G204">
        <v>0.90680000000000005</v>
      </c>
      <c r="I204">
        <v>1282000000</v>
      </c>
      <c r="J204">
        <v>2.3378199999999998E-2</v>
      </c>
      <c r="K204">
        <v>640</v>
      </c>
    </row>
    <row r="205" spans="1:11" x14ac:dyDescent="0.2">
      <c r="A205" s="7">
        <v>1542</v>
      </c>
      <c r="B205">
        <v>0.51631549003687849</v>
      </c>
      <c r="C205">
        <v>818450000</v>
      </c>
      <c r="F205">
        <v>1542</v>
      </c>
      <c r="G205">
        <v>0.51631499999999997</v>
      </c>
      <c r="I205">
        <v>818450000</v>
      </c>
      <c r="J205">
        <v>0.19018599999999999</v>
      </c>
      <c r="K205">
        <v>1542</v>
      </c>
    </row>
    <row r="206" spans="1:11" x14ac:dyDescent="0.2">
      <c r="A206" s="7">
        <v>1101</v>
      </c>
      <c r="B206">
        <v>-1.5221297227700432</v>
      </c>
      <c r="C206">
        <v>229010000</v>
      </c>
      <c r="F206">
        <v>1101</v>
      </c>
      <c r="G206">
        <v>-1.52213</v>
      </c>
      <c r="I206">
        <v>229010000</v>
      </c>
      <c r="J206">
        <v>4.1411000000000003E-2</v>
      </c>
      <c r="K206">
        <v>1101</v>
      </c>
    </row>
    <row r="207" spans="1:11" x14ac:dyDescent="0.2">
      <c r="A207" s="7">
        <v>172</v>
      </c>
      <c r="B207">
        <v>-0.70614100335676921</v>
      </c>
      <c r="C207">
        <v>453110000</v>
      </c>
      <c r="F207">
        <v>172</v>
      </c>
      <c r="G207">
        <v>-0.70614100000000002</v>
      </c>
      <c r="I207">
        <v>453110000</v>
      </c>
      <c r="J207">
        <v>0.382942</v>
      </c>
      <c r="K207">
        <v>172</v>
      </c>
    </row>
    <row r="208" spans="1:11" x14ac:dyDescent="0.2">
      <c r="A208" s="7">
        <v>989</v>
      </c>
      <c r="B208">
        <v>-0.93019320212720424</v>
      </c>
      <c r="C208">
        <v>105080000</v>
      </c>
      <c r="F208">
        <v>989</v>
      </c>
      <c r="G208">
        <v>-0.93019300000000005</v>
      </c>
      <c r="I208">
        <v>105080000</v>
      </c>
      <c r="J208">
        <v>0.23291100000000001</v>
      </c>
      <c r="K208">
        <v>989</v>
      </c>
    </row>
    <row r="209" spans="1:11" x14ac:dyDescent="0.2">
      <c r="A209" s="7">
        <v>557</v>
      </c>
      <c r="B209">
        <v>0.77533525603123643</v>
      </c>
      <c r="C209">
        <v>1118700000</v>
      </c>
      <c r="F209">
        <v>557</v>
      </c>
      <c r="G209">
        <v>0.775335</v>
      </c>
      <c r="I209">
        <v>1118700000</v>
      </c>
      <c r="J209">
        <v>5.1781500000000001E-2</v>
      </c>
      <c r="K209">
        <v>557</v>
      </c>
    </row>
    <row r="210" spans="1:11" x14ac:dyDescent="0.2">
      <c r="A210" s="7">
        <v>1528</v>
      </c>
      <c r="B210">
        <v>-1.0025778206682354</v>
      </c>
      <c r="C210">
        <v>165550000</v>
      </c>
      <c r="F210">
        <v>1528</v>
      </c>
      <c r="G210">
        <v>-1.00258</v>
      </c>
      <c r="I210">
        <v>165550000</v>
      </c>
      <c r="J210">
        <v>0.19483500000000001</v>
      </c>
      <c r="K210">
        <v>1528</v>
      </c>
    </row>
    <row r="211" spans="1:11" x14ac:dyDescent="0.2">
      <c r="A211" s="7">
        <v>1577</v>
      </c>
      <c r="B211">
        <v>0.87791340789232974</v>
      </c>
      <c r="C211">
        <v>2713100000</v>
      </c>
      <c r="F211">
        <v>1577</v>
      </c>
      <c r="G211">
        <v>0.87791300000000005</v>
      </c>
      <c r="I211">
        <v>2713100000</v>
      </c>
      <c r="J211">
        <v>2.8064200000000001E-2</v>
      </c>
      <c r="K211">
        <v>1577</v>
      </c>
    </row>
    <row r="212" spans="1:11" x14ac:dyDescent="0.2">
      <c r="A212" s="7">
        <v>1440</v>
      </c>
      <c r="B212">
        <v>0.3334761986017617</v>
      </c>
      <c r="C212">
        <v>12588000000</v>
      </c>
      <c r="F212">
        <v>1440</v>
      </c>
      <c r="G212">
        <v>0.33347599999999999</v>
      </c>
      <c r="I212">
        <v>12588000000</v>
      </c>
      <c r="J212">
        <v>0.38877</v>
      </c>
      <c r="K212">
        <v>1440</v>
      </c>
    </row>
    <row r="213" spans="1:11" x14ac:dyDescent="0.2">
      <c r="A213" s="7">
        <v>877</v>
      </c>
      <c r="B213">
        <v>-0.39301795836729875</v>
      </c>
      <c r="C213">
        <v>2701400000</v>
      </c>
      <c r="F213">
        <v>877</v>
      </c>
      <c r="G213">
        <v>-0.39301799999999998</v>
      </c>
      <c r="I213">
        <v>2701400000</v>
      </c>
      <c r="J213">
        <v>0.37085699999999999</v>
      </c>
      <c r="K213">
        <v>877</v>
      </c>
    </row>
    <row r="214" spans="1:11" x14ac:dyDescent="0.2">
      <c r="A214" s="7">
        <v>613</v>
      </c>
      <c r="B214">
        <v>0.3810476819329815</v>
      </c>
      <c r="C214">
        <v>3929100</v>
      </c>
      <c r="F214">
        <v>613</v>
      </c>
      <c r="G214">
        <v>0.381048</v>
      </c>
      <c r="I214">
        <v>3929100</v>
      </c>
      <c r="J214">
        <v>0.60182400000000003</v>
      </c>
      <c r="K214">
        <v>613</v>
      </c>
    </row>
    <row r="215" spans="1:11" x14ac:dyDescent="0.2">
      <c r="A215" s="7">
        <v>163</v>
      </c>
      <c r="B215">
        <v>-1.6784765921160982</v>
      </c>
      <c r="C215">
        <v>88269000</v>
      </c>
      <c r="F215">
        <v>163</v>
      </c>
      <c r="G215">
        <v>-1.67848</v>
      </c>
      <c r="I215">
        <v>88269000</v>
      </c>
      <c r="J215">
        <v>2.36373E-2</v>
      </c>
      <c r="K215">
        <v>163</v>
      </c>
    </row>
    <row r="216" spans="1:11" x14ac:dyDescent="0.2">
      <c r="A216" s="7">
        <v>505</v>
      </c>
      <c r="B216">
        <v>-0.86194383269447961</v>
      </c>
      <c r="C216">
        <v>277720000</v>
      </c>
      <c r="F216">
        <v>505</v>
      </c>
      <c r="G216">
        <v>-0.86194400000000004</v>
      </c>
      <c r="I216">
        <v>277720000</v>
      </c>
      <c r="J216">
        <v>0.27338800000000002</v>
      </c>
      <c r="K216">
        <v>505</v>
      </c>
    </row>
    <row r="217" spans="1:11" x14ac:dyDescent="0.2">
      <c r="A217" s="7">
        <v>935</v>
      </c>
      <c r="B217">
        <v>0.52852192880670268</v>
      </c>
      <c r="C217">
        <v>5912300</v>
      </c>
      <c r="F217">
        <v>935</v>
      </c>
      <c r="G217">
        <v>0.52852200000000005</v>
      </c>
      <c r="I217">
        <v>5912300</v>
      </c>
      <c r="J217">
        <v>0.49520500000000001</v>
      </c>
      <c r="K217">
        <v>935</v>
      </c>
    </row>
    <row r="218" spans="1:11" x14ac:dyDescent="0.2">
      <c r="A218" s="7">
        <v>1490</v>
      </c>
      <c r="B218">
        <v>0.39053375883812813</v>
      </c>
      <c r="C218">
        <v>407290000</v>
      </c>
      <c r="F218">
        <v>1490</v>
      </c>
      <c r="G218">
        <v>0.39053399999999999</v>
      </c>
      <c r="I218">
        <v>407290000</v>
      </c>
      <c r="J218">
        <v>0.37495099999999998</v>
      </c>
      <c r="K218">
        <v>1490</v>
      </c>
    </row>
    <row r="219" spans="1:11" x14ac:dyDescent="0.2">
      <c r="A219" s="7">
        <v>446</v>
      </c>
      <c r="B219">
        <v>-1.9933221789273412</v>
      </c>
      <c r="C219">
        <v>35386000</v>
      </c>
      <c r="F219">
        <v>446</v>
      </c>
      <c r="G219">
        <v>-1.99332</v>
      </c>
      <c r="I219">
        <v>35386000</v>
      </c>
      <c r="J219">
        <v>6.00184E-2</v>
      </c>
      <c r="K219">
        <v>446</v>
      </c>
    </row>
    <row r="220" spans="1:11" x14ac:dyDescent="0.2">
      <c r="A220" s="7">
        <v>38</v>
      </c>
      <c r="B220">
        <v>5.5402233225378286</v>
      </c>
      <c r="C220">
        <v>32153000</v>
      </c>
      <c r="F220">
        <v>38</v>
      </c>
      <c r="G220">
        <v>5.5402199999999997</v>
      </c>
      <c r="H220" t="s">
        <v>6214</v>
      </c>
      <c r="I220">
        <v>32153000</v>
      </c>
      <c r="J220" s="28">
        <v>8.8581500000000001E-10</v>
      </c>
      <c r="K220">
        <v>38</v>
      </c>
    </row>
    <row r="221" spans="1:11" x14ac:dyDescent="0.2">
      <c r="A221" s="7">
        <v>781</v>
      </c>
      <c r="B221">
        <v>0.56611010992108179</v>
      </c>
      <c r="C221">
        <v>36859000</v>
      </c>
      <c r="F221">
        <v>781</v>
      </c>
      <c r="G221">
        <v>0.56611</v>
      </c>
      <c r="I221">
        <v>36859000</v>
      </c>
      <c r="J221">
        <v>0.46973900000000002</v>
      </c>
      <c r="K221">
        <v>781</v>
      </c>
    </row>
    <row r="222" spans="1:11" x14ac:dyDescent="0.2">
      <c r="A222" s="7">
        <v>974</v>
      </c>
      <c r="B222">
        <v>-0.57190609226906652</v>
      </c>
      <c r="C222">
        <v>32131000000</v>
      </c>
      <c r="F222">
        <v>974</v>
      </c>
      <c r="G222">
        <v>-0.57190600000000003</v>
      </c>
      <c r="I222">
        <v>32131000000</v>
      </c>
      <c r="J222">
        <v>0.18620999999999999</v>
      </c>
      <c r="K222">
        <v>974</v>
      </c>
    </row>
    <row r="223" spans="1:11" x14ac:dyDescent="0.2">
      <c r="A223" s="7">
        <v>827</v>
      </c>
      <c r="B223">
        <v>0.94049164154869036</v>
      </c>
      <c r="C223">
        <v>23181000</v>
      </c>
      <c r="F223">
        <v>827</v>
      </c>
      <c r="G223">
        <v>0.94049199999999999</v>
      </c>
      <c r="I223">
        <v>23181000</v>
      </c>
      <c r="J223">
        <v>0.25856899999999999</v>
      </c>
      <c r="K223">
        <v>827</v>
      </c>
    </row>
    <row r="224" spans="1:11" x14ac:dyDescent="0.2">
      <c r="A224" s="7">
        <v>927</v>
      </c>
      <c r="B224">
        <v>-4.9122028572836358</v>
      </c>
      <c r="C224">
        <v>9068400</v>
      </c>
      <c r="F224">
        <v>927</v>
      </c>
      <c r="G224">
        <v>-4.9122000000000003</v>
      </c>
      <c r="H224" t="s">
        <v>6214</v>
      </c>
      <c r="I224">
        <v>9068400</v>
      </c>
      <c r="J224" s="28">
        <v>1.7653799999999999E-6</v>
      </c>
      <c r="K224">
        <v>927</v>
      </c>
    </row>
    <row r="225" spans="1:11" x14ac:dyDescent="0.2">
      <c r="A225" s="7">
        <v>579</v>
      </c>
      <c r="B225">
        <v>1.9641410634600256</v>
      </c>
      <c r="C225">
        <v>17190000</v>
      </c>
      <c r="F225">
        <v>579</v>
      </c>
      <c r="G225">
        <v>1.96414</v>
      </c>
      <c r="I225">
        <v>17190000</v>
      </c>
      <c r="J225">
        <v>2.4943699999999999E-2</v>
      </c>
      <c r="K225">
        <v>579</v>
      </c>
    </row>
    <row r="226" spans="1:11" x14ac:dyDescent="0.2">
      <c r="A226" s="7">
        <v>361</v>
      </c>
      <c r="B226">
        <v>-2.1299023810315374</v>
      </c>
      <c r="C226">
        <v>2321200000</v>
      </c>
      <c r="F226">
        <v>361</v>
      </c>
      <c r="G226">
        <v>-2.1299000000000001</v>
      </c>
      <c r="H226" t="s">
        <v>6214</v>
      </c>
      <c r="I226">
        <v>2321200000</v>
      </c>
      <c r="J226" s="28">
        <v>4.6359700000000002E-7</v>
      </c>
      <c r="K226">
        <v>361</v>
      </c>
    </row>
    <row r="227" spans="1:11" x14ac:dyDescent="0.2">
      <c r="A227" s="7">
        <v>1549</v>
      </c>
      <c r="B227">
        <v>0.544864468024573</v>
      </c>
      <c r="C227">
        <v>35341000</v>
      </c>
      <c r="F227">
        <v>1549</v>
      </c>
      <c r="G227">
        <v>0.54486400000000001</v>
      </c>
      <c r="I227">
        <v>35341000</v>
      </c>
      <c r="J227">
        <v>0.484043</v>
      </c>
      <c r="K227">
        <v>1549</v>
      </c>
    </row>
    <row r="228" spans="1:11" x14ac:dyDescent="0.2">
      <c r="A228" s="7">
        <v>213</v>
      </c>
      <c r="B228">
        <v>-0.55933192842885604</v>
      </c>
      <c r="C228">
        <v>222180000</v>
      </c>
      <c r="F228">
        <v>213</v>
      </c>
      <c r="G228">
        <v>-0.55933200000000005</v>
      </c>
      <c r="I228">
        <v>222180000</v>
      </c>
      <c r="J228">
        <v>0.50762200000000002</v>
      </c>
      <c r="K228">
        <v>213</v>
      </c>
    </row>
    <row r="229" spans="1:11" x14ac:dyDescent="0.2">
      <c r="A229" s="7">
        <v>297</v>
      </c>
      <c r="B229">
        <v>-0.52333766834738638</v>
      </c>
      <c r="C229">
        <v>25611000000</v>
      </c>
      <c r="F229">
        <v>297</v>
      </c>
      <c r="G229">
        <v>-0.52333799999999997</v>
      </c>
      <c r="I229">
        <v>25611000000</v>
      </c>
      <c r="J229">
        <v>0.22783999999999999</v>
      </c>
      <c r="K229">
        <v>297</v>
      </c>
    </row>
    <row r="230" spans="1:11" x14ac:dyDescent="0.2">
      <c r="A230" s="7">
        <v>1056</v>
      </c>
      <c r="B230">
        <v>-0.42990511452080576</v>
      </c>
      <c r="C230">
        <v>11349000000</v>
      </c>
      <c r="F230">
        <v>1056</v>
      </c>
      <c r="G230">
        <v>-0.42990499999999998</v>
      </c>
      <c r="I230">
        <v>11349000000</v>
      </c>
      <c r="J230">
        <v>0.32564700000000002</v>
      </c>
      <c r="K230">
        <v>1056</v>
      </c>
    </row>
    <row r="231" spans="1:11" x14ac:dyDescent="0.2">
      <c r="A231" s="7">
        <v>838</v>
      </c>
      <c r="B231">
        <v>-0.90559068968505951</v>
      </c>
      <c r="C231">
        <v>10740000</v>
      </c>
      <c r="F231">
        <v>838</v>
      </c>
      <c r="G231">
        <v>-0.90559100000000003</v>
      </c>
      <c r="I231">
        <v>10740000</v>
      </c>
      <c r="J231">
        <v>0.42328399999999999</v>
      </c>
      <c r="K231">
        <v>838</v>
      </c>
    </row>
    <row r="232" spans="1:11" x14ac:dyDescent="0.2">
      <c r="A232" s="7">
        <v>1602</v>
      </c>
      <c r="B232">
        <v>0.57722536446140327</v>
      </c>
      <c r="C232">
        <v>2649900000</v>
      </c>
      <c r="F232">
        <v>1602</v>
      </c>
      <c r="G232">
        <v>0.57722499999999999</v>
      </c>
      <c r="I232">
        <v>2649900000</v>
      </c>
      <c r="J232">
        <v>0.14447299999999999</v>
      </c>
      <c r="K232">
        <v>1602</v>
      </c>
    </row>
    <row r="233" spans="1:11" x14ac:dyDescent="0.2">
      <c r="A233" s="7">
        <v>783</v>
      </c>
      <c r="B233">
        <v>-1.457944578877495</v>
      </c>
      <c r="C233">
        <v>8096100000</v>
      </c>
      <c r="F233">
        <v>783</v>
      </c>
      <c r="G233">
        <v>-1.45794</v>
      </c>
      <c r="H233" t="s">
        <v>6214</v>
      </c>
      <c r="I233">
        <v>8096100000</v>
      </c>
      <c r="J233">
        <v>5.8854299999999997E-4</v>
      </c>
      <c r="K233">
        <v>783</v>
      </c>
    </row>
    <row r="234" spans="1:11" x14ac:dyDescent="0.2">
      <c r="A234" s="7">
        <v>426</v>
      </c>
      <c r="B234">
        <v>0.33578069378156772</v>
      </c>
      <c r="C234">
        <v>697770000</v>
      </c>
      <c r="F234">
        <v>426</v>
      </c>
      <c r="G234">
        <v>0.335781</v>
      </c>
      <c r="I234">
        <v>697770000</v>
      </c>
      <c r="J234">
        <v>0.38566899999999998</v>
      </c>
      <c r="K234">
        <v>426</v>
      </c>
    </row>
    <row r="235" spans="1:11" x14ac:dyDescent="0.2">
      <c r="A235" s="7">
        <v>896</v>
      </c>
      <c r="B235">
        <v>-1.2382660120847198</v>
      </c>
      <c r="C235">
        <v>133510000</v>
      </c>
      <c r="F235">
        <v>896</v>
      </c>
      <c r="G235">
        <v>-1.23827</v>
      </c>
      <c r="I235">
        <v>133510000</v>
      </c>
      <c r="J235">
        <v>0.10237400000000001</v>
      </c>
      <c r="K235">
        <v>896</v>
      </c>
    </row>
    <row r="236" spans="1:11" x14ac:dyDescent="0.2">
      <c r="A236" s="7">
        <v>336</v>
      </c>
      <c r="B236">
        <v>0.8836503819850362</v>
      </c>
      <c r="C236">
        <v>133030000</v>
      </c>
      <c r="F236">
        <v>336</v>
      </c>
      <c r="G236">
        <v>0.88365000000000005</v>
      </c>
      <c r="I236">
        <v>133030000</v>
      </c>
      <c r="J236">
        <v>7.4030200000000004E-2</v>
      </c>
      <c r="K236">
        <v>336</v>
      </c>
    </row>
    <row r="237" spans="1:11" x14ac:dyDescent="0.2">
      <c r="A237" s="7">
        <v>1263</v>
      </c>
      <c r="B237">
        <v>0.79513022224487162</v>
      </c>
      <c r="C237">
        <v>515240000</v>
      </c>
      <c r="F237">
        <v>1263</v>
      </c>
      <c r="G237">
        <v>0.79513</v>
      </c>
      <c r="I237">
        <v>515240000</v>
      </c>
      <c r="J237">
        <v>0.10416</v>
      </c>
      <c r="K237">
        <v>1263</v>
      </c>
    </row>
    <row r="238" spans="1:11" x14ac:dyDescent="0.2">
      <c r="A238" s="7">
        <v>148</v>
      </c>
      <c r="B238">
        <v>-0.49770300281343643</v>
      </c>
      <c r="C238">
        <v>1510200000</v>
      </c>
      <c r="F238">
        <v>148</v>
      </c>
      <c r="G238">
        <v>-0.49770300000000001</v>
      </c>
      <c r="I238">
        <v>1510200000</v>
      </c>
      <c r="J238">
        <v>0.25231199999999998</v>
      </c>
      <c r="K238">
        <v>148</v>
      </c>
    </row>
    <row r="239" spans="1:11" x14ac:dyDescent="0.2">
      <c r="A239" s="7">
        <v>13</v>
      </c>
      <c r="B239">
        <v>1.1833837198552439</v>
      </c>
      <c r="C239">
        <v>285360000</v>
      </c>
      <c r="F239">
        <v>13</v>
      </c>
      <c r="G239">
        <v>1.1833800000000001</v>
      </c>
      <c r="I239">
        <v>285360000</v>
      </c>
      <c r="J239">
        <v>1.96489E-2</v>
      </c>
      <c r="K239">
        <v>13</v>
      </c>
    </row>
    <row r="240" spans="1:11" x14ac:dyDescent="0.2">
      <c r="A240" s="7">
        <v>1058</v>
      </c>
      <c r="B240">
        <v>1.2455359330608005</v>
      </c>
      <c r="C240">
        <v>114800000</v>
      </c>
      <c r="F240">
        <v>1058</v>
      </c>
      <c r="G240">
        <v>1.2455400000000001</v>
      </c>
      <c r="I240">
        <v>114800000</v>
      </c>
      <c r="J240">
        <v>1.44324E-2</v>
      </c>
      <c r="K240">
        <v>1058</v>
      </c>
    </row>
    <row r="241" spans="1:11" x14ac:dyDescent="0.2">
      <c r="A241" s="7">
        <v>1191</v>
      </c>
      <c r="B241">
        <v>-0.2623397105511216</v>
      </c>
      <c r="C241">
        <v>3384300000</v>
      </c>
      <c r="F241">
        <v>1191</v>
      </c>
      <c r="G241">
        <v>-0.26234000000000002</v>
      </c>
      <c r="I241">
        <v>3384300000</v>
      </c>
      <c r="J241">
        <v>0.55993199999999999</v>
      </c>
      <c r="K241">
        <v>1191</v>
      </c>
    </row>
    <row r="242" spans="1:11" x14ac:dyDescent="0.2">
      <c r="A242" s="7">
        <v>1281</v>
      </c>
      <c r="B242">
        <v>0.57870860074074704</v>
      </c>
      <c r="C242">
        <v>234990000</v>
      </c>
      <c r="F242">
        <v>1281</v>
      </c>
      <c r="G242">
        <v>0.57870900000000003</v>
      </c>
      <c r="I242">
        <v>234990000</v>
      </c>
      <c r="J242">
        <v>0.218558</v>
      </c>
      <c r="K242">
        <v>1281</v>
      </c>
    </row>
    <row r="243" spans="1:11" x14ac:dyDescent="0.2">
      <c r="A243" s="7">
        <v>1099</v>
      </c>
      <c r="B243">
        <v>-0.40359821960751624</v>
      </c>
      <c r="C243">
        <v>10271000000</v>
      </c>
      <c r="F243">
        <v>1099</v>
      </c>
      <c r="G243">
        <v>-0.40359800000000001</v>
      </c>
      <c r="I243">
        <v>10271000000</v>
      </c>
      <c r="J243">
        <v>0.35750799999999999</v>
      </c>
      <c r="K243">
        <v>1099</v>
      </c>
    </row>
    <row r="244" spans="1:11" x14ac:dyDescent="0.2">
      <c r="A244" s="7">
        <v>334</v>
      </c>
      <c r="B244">
        <v>-0.62498571188548313</v>
      </c>
      <c r="C244">
        <v>92005000</v>
      </c>
      <c r="F244">
        <v>334</v>
      </c>
      <c r="G244">
        <v>-0.62498600000000004</v>
      </c>
      <c r="I244">
        <v>92005000</v>
      </c>
      <c r="J244">
        <v>0.44939000000000001</v>
      </c>
      <c r="K244">
        <v>334</v>
      </c>
    </row>
    <row r="245" spans="1:11" x14ac:dyDescent="0.2">
      <c r="A245" s="7">
        <v>254</v>
      </c>
      <c r="B245">
        <v>-0.37317414024543305</v>
      </c>
      <c r="C245">
        <v>2144500000</v>
      </c>
      <c r="F245">
        <v>254</v>
      </c>
      <c r="G245">
        <v>-0.37317400000000001</v>
      </c>
      <c r="I245">
        <v>2144500000</v>
      </c>
      <c r="J245">
        <v>0.39671499999999998</v>
      </c>
      <c r="K245">
        <v>254</v>
      </c>
    </row>
    <row r="246" spans="1:11" x14ac:dyDescent="0.2">
      <c r="A246" s="7">
        <v>1316</v>
      </c>
      <c r="B246">
        <v>0.81188441219489793</v>
      </c>
      <c r="C246">
        <v>1485600000</v>
      </c>
      <c r="F246">
        <v>1316</v>
      </c>
      <c r="G246">
        <v>0.81188400000000005</v>
      </c>
      <c r="I246">
        <v>1485600000</v>
      </c>
      <c r="J246">
        <v>4.18976E-2</v>
      </c>
      <c r="K246">
        <v>1316</v>
      </c>
    </row>
    <row r="247" spans="1:11" x14ac:dyDescent="0.2">
      <c r="A247" s="7">
        <v>1018</v>
      </c>
      <c r="B247">
        <v>-1.2009523848814243</v>
      </c>
      <c r="C247">
        <v>254640000</v>
      </c>
      <c r="F247">
        <v>1018</v>
      </c>
      <c r="G247">
        <v>-1.20095</v>
      </c>
      <c r="I247">
        <v>254640000</v>
      </c>
      <c r="J247">
        <v>0.11408600000000001</v>
      </c>
      <c r="K247">
        <v>1018</v>
      </c>
    </row>
    <row r="248" spans="1:11" x14ac:dyDescent="0.2">
      <c r="A248" s="7">
        <v>837</v>
      </c>
      <c r="B248">
        <v>1.2626621744947326</v>
      </c>
      <c r="C248">
        <v>23958000</v>
      </c>
      <c r="F248">
        <v>837</v>
      </c>
      <c r="G248">
        <v>1.2626599999999999</v>
      </c>
      <c r="I248">
        <v>23958000</v>
      </c>
      <c r="J248">
        <v>0.13889699999999999</v>
      </c>
      <c r="K248">
        <v>837</v>
      </c>
    </row>
    <row r="249" spans="1:11" x14ac:dyDescent="0.2">
      <c r="A249" s="7">
        <v>1450</v>
      </c>
      <c r="B249">
        <v>-1.6176132870114717</v>
      </c>
      <c r="C249">
        <v>13707000000</v>
      </c>
      <c r="F249">
        <v>1450</v>
      </c>
      <c r="G249">
        <v>-1.61761</v>
      </c>
      <c r="H249" t="s">
        <v>6214</v>
      </c>
      <c r="I249">
        <v>13707000000</v>
      </c>
      <c r="J249">
        <v>1.3455499999999999E-4</v>
      </c>
      <c r="K249">
        <v>1450</v>
      </c>
    </row>
    <row r="250" spans="1:11" x14ac:dyDescent="0.2">
      <c r="A250" s="7">
        <v>1221</v>
      </c>
      <c r="B250">
        <v>-0.8114192701790679</v>
      </c>
      <c r="C250">
        <v>2910400000</v>
      </c>
      <c r="F250">
        <v>1221</v>
      </c>
      <c r="G250">
        <v>-0.811419</v>
      </c>
      <c r="I250">
        <v>2910400000</v>
      </c>
      <c r="J250">
        <v>5.8279499999999998E-2</v>
      </c>
      <c r="K250">
        <v>1221</v>
      </c>
    </row>
    <row r="251" spans="1:11" x14ac:dyDescent="0.2">
      <c r="A251" s="7">
        <v>1043</v>
      </c>
      <c r="B251">
        <v>-1.2642725101735131</v>
      </c>
      <c r="C251">
        <v>989960000</v>
      </c>
      <c r="F251">
        <v>1043</v>
      </c>
      <c r="G251">
        <v>-1.26427</v>
      </c>
      <c r="I251">
        <v>989960000</v>
      </c>
      <c r="J251">
        <v>2.93422E-3</v>
      </c>
      <c r="K251">
        <v>1043</v>
      </c>
    </row>
    <row r="252" spans="1:11" x14ac:dyDescent="0.2">
      <c r="A252" s="7">
        <v>1566</v>
      </c>
      <c r="B252">
        <v>-0.54206892704940401</v>
      </c>
      <c r="C252">
        <v>15519000</v>
      </c>
      <c r="F252">
        <v>1566</v>
      </c>
      <c r="G252">
        <v>-0.54206900000000002</v>
      </c>
      <c r="I252">
        <v>15519000</v>
      </c>
      <c r="J252">
        <v>0.66006299999999996</v>
      </c>
      <c r="K252">
        <v>1566</v>
      </c>
    </row>
    <row r="253" spans="1:11" x14ac:dyDescent="0.2">
      <c r="A253" s="7">
        <v>486</v>
      </c>
      <c r="B253">
        <v>-0.993697568235128</v>
      </c>
      <c r="C253">
        <v>1042800000</v>
      </c>
      <c r="F253">
        <v>486</v>
      </c>
      <c r="G253">
        <v>-0.99369799999999997</v>
      </c>
      <c r="I253">
        <v>1042800000</v>
      </c>
      <c r="J253">
        <v>1.98757E-2</v>
      </c>
      <c r="K253">
        <v>486</v>
      </c>
    </row>
    <row r="254" spans="1:11" x14ac:dyDescent="0.2">
      <c r="A254" s="7">
        <v>572</v>
      </c>
      <c r="B254">
        <v>1.2835047019510086</v>
      </c>
      <c r="C254">
        <v>3501100</v>
      </c>
      <c r="F254">
        <v>572</v>
      </c>
      <c r="G254">
        <v>1.2835000000000001</v>
      </c>
      <c r="I254">
        <v>3501100</v>
      </c>
      <c r="J254">
        <v>0.13295199999999999</v>
      </c>
      <c r="K254">
        <v>572</v>
      </c>
    </row>
    <row r="255" spans="1:11" x14ac:dyDescent="0.2">
      <c r="A255" s="7">
        <v>219</v>
      </c>
      <c r="B255">
        <v>0.44419980445206358</v>
      </c>
      <c r="C255">
        <v>3278800000</v>
      </c>
      <c r="F255">
        <v>219</v>
      </c>
      <c r="G255">
        <v>0.44419999999999998</v>
      </c>
      <c r="I255">
        <v>3278800000</v>
      </c>
      <c r="J255">
        <v>0.257106</v>
      </c>
      <c r="K255">
        <v>219</v>
      </c>
    </row>
    <row r="256" spans="1:11" x14ac:dyDescent="0.2">
      <c r="A256" s="7">
        <v>1273</v>
      </c>
      <c r="B256">
        <v>-1.1062944874376996</v>
      </c>
      <c r="C256">
        <v>23954000</v>
      </c>
      <c r="F256">
        <v>1273</v>
      </c>
      <c r="G256">
        <v>-1.10629</v>
      </c>
      <c r="I256">
        <v>23954000</v>
      </c>
      <c r="J256">
        <v>0.31731100000000001</v>
      </c>
      <c r="K256">
        <v>1273</v>
      </c>
    </row>
    <row r="257" spans="1:11" x14ac:dyDescent="0.2">
      <c r="A257" s="7">
        <v>1352</v>
      </c>
      <c r="B257">
        <v>-0.41883273651717279</v>
      </c>
      <c r="C257">
        <v>45175000000</v>
      </c>
      <c r="F257">
        <v>1352</v>
      </c>
      <c r="G257">
        <v>-0.41883300000000001</v>
      </c>
      <c r="I257">
        <v>45175000000</v>
      </c>
      <c r="J257">
        <v>0.33882499999999999</v>
      </c>
      <c r="K257">
        <v>1352</v>
      </c>
    </row>
    <row r="258" spans="1:11" x14ac:dyDescent="0.2">
      <c r="A258" s="7">
        <v>1023</v>
      </c>
      <c r="B258">
        <v>-0.44859545833374231</v>
      </c>
      <c r="C258">
        <v>3772400</v>
      </c>
      <c r="F258">
        <v>1023</v>
      </c>
      <c r="G258">
        <v>-0.44859500000000002</v>
      </c>
      <c r="I258">
        <v>3772400</v>
      </c>
      <c r="J258">
        <v>0.72857400000000005</v>
      </c>
      <c r="K258">
        <v>1023</v>
      </c>
    </row>
    <row r="259" spans="1:11" x14ac:dyDescent="0.2">
      <c r="A259" s="7">
        <v>137</v>
      </c>
      <c r="B259">
        <v>-2.2864376476768307</v>
      </c>
      <c r="C259">
        <v>28026000</v>
      </c>
      <c r="F259">
        <v>137</v>
      </c>
      <c r="G259">
        <v>-2.2864399999999998</v>
      </c>
      <c r="I259">
        <v>28026000</v>
      </c>
      <c r="J259">
        <v>2.98806E-2</v>
      </c>
      <c r="K259">
        <v>137</v>
      </c>
    </row>
    <row r="260" spans="1:11" x14ac:dyDescent="0.2">
      <c r="A260" s="7">
        <v>1482</v>
      </c>
      <c r="B260">
        <v>-0.51378232810111235</v>
      </c>
      <c r="C260">
        <v>92539000000</v>
      </c>
      <c r="F260">
        <v>1482</v>
      </c>
      <c r="G260">
        <v>-0.51378199999999996</v>
      </c>
      <c r="I260">
        <v>92539000000</v>
      </c>
      <c r="J260">
        <v>0.23675599999999999</v>
      </c>
      <c r="K260">
        <v>1482</v>
      </c>
    </row>
    <row r="261" spans="1:11" x14ac:dyDescent="0.2">
      <c r="A261" s="7">
        <v>1247</v>
      </c>
      <c r="B261">
        <v>-1.2532121022136185</v>
      </c>
      <c r="C261">
        <v>335400000</v>
      </c>
      <c r="F261">
        <v>1247</v>
      </c>
      <c r="G261">
        <v>-1.2532099999999999</v>
      </c>
      <c r="I261">
        <v>335400000</v>
      </c>
      <c r="J261">
        <v>9.79598E-2</v>
      </c>
      <c r="K261">
        <v>1247</v>
      </c>
    </row>
    <row r="262" spans="1:11" x14ac:dyDescent="0.2">
      <c r="A262" s="7">
        <v>684</v>
      </c>
      <c r="B262">
        <v>1.0299676183282933</v>
      </c>
      <c r="C262">
        <v>13778000</v>
      </c>
      <c r="F262">
        <v>684</v>
      </c>
      <c r="G262">
        <v>1.0299700000000001</v>
      </c>
      <c r="I262">
        <v>13778000</v>
      </c>
      <c r="J262">
        <v>0.21981500000000001</v>
      </c>
      <c r="K262">
        <v>684</v>
      </c>
    </row>
    <row r="263" spans="1:11" x14ac:dyDescent="0.2">
      <c r="A263" s="7">
        <v>867</v>
      </c>
      <c r="B263">
        <v>-2.7101918970517023</v>
      </c>
      <c r="C263">
        <v>1299600</v>
      </c>
      <c r="F263">
        <v>867</v>
      </c>
      <c r="G263">
        <v>-2.7101899999999999</v>
      </c>
      <c r="I263">
        <v>1299600</v>
      </c>
      <c r="J263">
        <v>9.5314300000000005E-3</v>
      </c>
      <c r="K263">
        <v>867</v>
      </c>
    </row>
    <row r="264" spans="1:11" x14ac:dyDescent="0.2">
      <c r="A264" s="7">
        <v>823</v>
      </c>
      <c r="B264">
        <v>0.62573808114996943</v>
      </c>
      <c r="C264">
        <v>89649000</v>
      </c>
      <c r="F264">
        <v>823</v>
      </c>
      <c r="G264">
        <v>0.62573800000000002</v>
      </c>
      <c r="I264">
        <v>89649000</v>
      </c>
      <c r="J264">
        <v>0.18813099999999999</v>
      </c>
      <c r="K264">
        <v>823</v>
      </c>
    </row>
    <row r="265" spans="1:11" x14ac:dyDescent="0.2">
      <c r="A265" s="7">
        <v>337</v>
      </c>
      <c r="B265">
        <v>0.91549677076279923</v>
      </c>
      <c r="C265">
        <v>1587200000</v>
      </c>
      <c r="F265">
        <v>337</v>
      </c>
      <c r="G265">
        <v>0.91549700000000001</v>
      </c>
      <c r="I265">
        <v>1587200000</v>
      </c>
      <c r="J265">
        <v>2.2107600000000002E-2</v>
      </c>
      <c r="K265">
        <v>337</v>
      </c>
    </row>
    <row r="266" spans="1:11" x14ac:dyDescent="0.2">
      <c r="A266" s="7">
        <v>992</v>
      </c>
      <c r="B266">
        <v>-0.63978118209362411</v>
      </c>
      <c r="C266">
        <v>367880000</v>
      </c>
      <c r="F266">
        <v>992</v>
      </c>
      <c r="G266">
        <v>-0.63978100000000004</v>
      </c>
      <c r="I266">
        <v>367880000</v>
      </c>
      <c r="J266">
        <v>0.43680999999999998</v>
      </c>
      <c r="K266">
        <v>992</v>
      </c>
    </row>
    <row r="267" spans="1:11" x14ac:dyDescent="0.2">
      <c r="A267" s="7">
        <v>1116</v>
      </c>
      <c r="B267">
        <v>0.47955634874247038</v>
      </c>
      <c r="C267">
        <v>7085500000</v>
      </c>
      <c r="F267">
        <v>1116</v>
      </c>
      <c r="G267">
        <v>0.47955599999999998</v>
      </c>
      <c r="I267">
        <v>7085500000</v>
      </c>
      <c r="J267">
        <v>0.222493</v>
      </c>
      <c r="K267">
        <v>1116</v>
      </c>
    </row>
    <row r="268" spans="1:11" x14ac:dyDescent="0.2">
      <c r="A268" s="7">
        <v>922</v>
      </c>
      <c r="B268">
        <v>0.3820312986143834</v>
      </c>
      <c r="C268">
        <v>34919000</v>
      </c>
      <c r="F268">
        <v>922</v>
      </c>
      <c r="G268">
        <v>0.38203100000000001</v>
      </c>
      <c r="I268">
        <v>34919000</v>
      </c>
      <c r="J268">
        <v>0.60107999999999995</v>
      </c>
      <c r="K268">
        <v>922</v>
      </c>
    </row>
    <row r="269" spans="1:11" x14ac:dyDescent="0.2">
      <c r="A269" s="7">
        <v>1232</v>
      </c>
      <c r="B269">
        <v>-3.0343516969102446</v>
      </c>
      <c r="C269">
        <v>64890000</v>
      </c>
      <c r="F269">
        <v>1232</v>
      </c>
      <c r="G269">
        <v>-3.0343499999999999</v>
      </c>
      <c r="H269" t="s">
        <v>6214</v>
      </c>
      <c r="I269">
        <v>64890000</v>
      </c>
      <c r="J269" s="28">
        <v>2.6463899999999999E-5</v>
      </c>
      <c r="K269">
        <v>1232</v>
      </c>
    </row>
    <row r="270" spans="1:11" x14ac:dyDescent="0.2">
      <c r="A270" s="7">
        <v>399</v>
      </c>
      <c r="B270">
        <v>-0.5077797083301695</v>
      </c>
      <c r="C270">
        <v>38058000000</v>
      </c>
      <c r="F270">
        <v>399</v>
      </c>
      <c r="G270">
        <v>-0.50778000000000001</v>
      </c>
      <c r="I270">
        <v>38058000000</v>
      </c>
      <c r="J270">
        <v>0.242482</v>
      </c>
      <c r="K270">
        <v>399</v>
      </c>
    </row>
    <row r="271" spans="1:11" x14ac:dyDescent="0.2">
      <c r="A271" s="7">
        <v>1388</v>
      </c>
      <c r="B271">
        <v>0.51869461747426315</v>
      </c>
      <c r="C271">
        <v>765610000</v>
      </c>
      <c r="F271">
        <v>1388</v>
      </c>
      <c r="G271">
        <v>0.51869500000000002</v>
      </c>
      <c r="I271">
        <v>765610000</v>
      </c>
      <c r="J271">
        <v>0.18822</v>
      </c>
      <c r="K271">
        <v>1388</v>
      </c>
    </row>
    <row r="272" spans="1:11" x14ac:dyDescent="0.2">
      <c r="A272" s="7">
        <v>1019</v>
      </c>
      <c r="B272">
        <v>-0.2143395093068852</v>
      </c>
      <c r="C272">
        <v>12378000000</v>
      </c>
      <c r="F272">
        <v>1019</v>
      </c>
      <c r="G272">
        <v>-0.21434</v>
      </c>
      <c r="I272">
        <v>12378000000</v>
      </c>
      <c r="J272">
        <v>0.63952299999999995</v>
      </c>
      <c r="K272">
        <v>1019</v>
      </c>
    </row>
    <row r="273" spans="1:11" x14ac:dyDescent="0.2">
      <c r="A273" s="7">
        <v>415</v>
      </c>
      <c r="B273">
        <v>-0.69565641589732052</v>
      </c>
      <c r="C273">
        <v>77004000</v>
      </c>
      <c r="F273">
        <v>415</v>
      </c>
      <c r="G273">
        <v>-0.69565600000000005</v>
      </c>
      <c r="I273">
        <v>77004000</v>
      </c>
      <c r="J273">
        <v>0.39117099999999999</v>
      </c>
      <c r="K273">
        <v>415</v>
      </c>
    </row>
    <row r="274" spans="1:11" x14ac:dyDescent="0.2">
      <c r="A274" s="7">
        <v>577</v>
      </c>
      <c r="B274">
        <v>-0.68569365229426371</v>
      </c>
      <c r="C274">
        <v>12249000</v>
      </c>
      <c r="F274">
        <v>577</v>
      </c>
      <c r="G274">
        <v>-0.68569400000000003</v>
      </c>
      <c r="I274">
        <v>12249000</v>
      </c>
      <c r="J274">
        <v>0.560284</v>
      </c>
      <c r="K274">
        <v>577</v>
      </c>
    </row>
    <row r="275" spans="1:11" x14ac:dyDescent="0.2">
      <c r="A275" s="7">
        <v>48</v>
      </c>
      <c r="B275">
        <v>2.2834525358763726</v>
      </c>
      <c r="C275">
        <v>47370000</v>
      </c>
      <c r="F275">
        <v>48</v>
      </c>
      <c r="G275">
        <v>2.2834500000000002</v>
      </c>
      <c r="I275">
        <v>47370000</v>
      </c>
      <c r="J275">
        <v>9.6171499999999997E-3</v>
      </c>
      <c r="K275">
        <v>48</v>
      </c>
    </row>
    <row r="276" spans="1:11" x14ac:dyDescent="0.2">
      <c r="A276" s="7">
        <v>54</v>
      </c>
      <c r="B276">
        <v>1.1538187817658754</v>
      </c>
      <c r="C276">
        <v>102670000</v>
      </c>
      <c r="F276">
        <v>54</v>
      </c>
      <c r="G276">
        <v>1.1538200000000001</v>
      </c>
      <c r="I276">
        <v>102670000</v>
      </c>
      <c r="J276">
        <v>2.2662700000000001E-2</v>
      </c>
      <c r="K276">
        <v>54</v>
      </c>
    </row>
    <row r="277" spans="1:11" x14ac:dyDescent="0.2">
      <c r="A277" s="7">
        <v>1318</v>
      </c>
      <c r="B277">
        <v>-0.58939108946991237</v>
      </c>
      <c r="C277">
        <v>478270000</v>
      </c>
      <c r="F277">
        <v>1318</v>
      </c>
      <c r="G277">
        <v>-0.589391</v>
      </c>
      <c r="I277">
        <v>478270000</v>
      </c>
      <c r="J277">
        <v>0.48048000000000002</v>
      </c>
      <c r="K277">
        <v>1318</v>
      </c>
    </row>
    <row r="278" spans="1:11" x14ac:dyDescent="0.2">
      <c r="A278" s="7">
        <v>1392</v>
      </c>
      <c r="B278">
        <v>0.59922814373239519</v>
      </c>
      <c r="C278">
        <v>10760000000</v>
      </c>
      <c r="F278">
        <v>1392</v>
      </c>
      <c r="G278">
        <v>0.59922799999999998</v>
      </c>
      <c r="I278">
        <v>10760000000</v>
      </c>
      <c r="J278">
        <v>0.13021199999999999</v>
      </c>
      <c r="K278">
        <v>1392</v>
      </c>
    </row>
    <row r="279" spans="1:11" x14ac:dyDescent="0.2">
      <c r="A279" s="7">
        <v>12</v>
      </c>
      <c r="B279">
        <v>0.39482421902497206</v>
      </c>
      <c r="C279">
        <v>1619500000</v>
      </c>
      <c r="F279">
        <v>12</v>
      </c>
      <c r="G279">
        <v>0.39482400000000001</v>
      </c>
      <c r="I279">
        <v>1619500000</v>
      </c>
      <c r="J279">
        <v>0.31142900000000001</v>
      </c>
      <c r="K279">
        <v>12</v>
      </c>
    </row>
    <row r="280" spans="1:11" x14ac:dyDescent="0.2">
      <c r="A280" s="7">
        <v>734</v>
      </c>
      <c r="B280">
        <v>-0.59010386130394588</v>
      </c>
      <c r="C280">
        <v>102490000</v>
      </c>
      <c r="F280">
        <v>734</v>
      </c>
      <c r="G280">
        <v>-0.59010399999999996</v>
      </c>
      <c r="I280">
        <v>102490000</v>
      </c>
      <c r="J280">
        <v>0.47984599999999999</v>
      </c>
      <c r="K280">
        <v>734</v>
      </c>
    </row>
    <row r="281" spans="1:11" x14ac:dyDescent="0.2">
      <c r="A281" s="7">
        <v>1053</v>
      </c>
      <c r="B281">
        <v>-0.60878358161001311</v>
      </c>
      <c r="C281">
        <v>181050000</v>
      </c>
      <c r="F281">
        <v>1053</v>
      </c>
      <c r="G281">
        <v>-0.60878399999999999</v>
      </c>
      <c r="I281">
        <v>181050000</v>
      </c>
      <c r="J281">
        <v>0.46339799999999998</v>
      </c>
      <c r="K281">
        <v>1053</v>
      </c>
    </row>
    <row r="282" spans="1:11" x14ac:dyDescent="0.2">
      <c r="A282" s="7">
        <v>1117</v>
      </c>
      <c r="B282">
        <v>0.60350456073056058</v>
      </c>
      <c r="C282">
        <v>399510000</v>
      </c>
      <c r="F282">
        <v>1117</v>
      </c>
      <c r="G282">
        <v>0.60350499999999996</v>
      </c>
      <c r="I282">
        <v>399510000</v>
      </c>
      <c r="J282">
        <v>0.202102</v>
      </c>
      <c r="K282">
        <v>1117</v>
      </c>
    </row>
    <row r="283" spans="1:11" x14ac:dyDescent="0.2">
      <c r="A283" s="7">
        <v>1013</v>
      </c>
      <c r="B283">
        <v>0.46583482485728112</v>
      </c>
      <c r="C283">
        <v>332690000</v>
      </c>
      <c r="F283">
        <v>1013</v>
      </c>
      <c r="G283">
        <v>0.465835</v>
      </c>
      <c r="I283">
        <v>332690000</v>
      </c>
      <c r="J283">
        <v>0.30557699999999999</v>
      </c>
      <c r="K283">
        <v>1013</v>
      </c>
    </row>
    <row r="284" spans="1:11" x14ac:dyDescent="0.2">
      <c r="A284" s="7">
        <v>1426</v>
      </c>
      <c r="B284">
        <v>0.87760784517958801</v>
      </c>
      <c r="C284">
        <v>20516000</v>
      </c>
      <c r="F284">
        <v>1426</v>
      </c>
      <c r="G284">
        <v>0.87760800000000005</v>
      </c>
      <c r="I284">
        <v>20516000</v>
      </c>
      <c r="J284">
        <v>0.288491</v>
      </c>
      <c r="K284">
        <v>1426</v>
      </c>
    </row>
    <row r="285" spans="1:11" x14ac:dyDescent="0.2">
      <c r="A285" s="7">
        <v>864</v>
      </c>
      <c r="B285">
        <v>-1.1199369261245646</v>
      </c>
      <c r="C285">
        <v>199880000</v>
      </c>
      <c r="F285">
        <v>864</v>
      </c>
      <c r="G285">
        <v>-1.1199399999999999</v>
      </c>
      <c r="I285">
        <v>199880000</v>
      </c>
      <c r="J285">
        <v>0.14312900000000001</v>
      </c>
      <c r="K285">
        <v>864</v>
      </c>
    </row>
    <row r="286" spans="1:11" x14ac:dyDescent="0.2">
      <c r="A286" s="7">
        <v>1484</v>
      </c>
      <c r="B286">
        <v>2.07228723328861</v>
      </c>
      <c r="C286">
        <v>31424000</v>
      </c>
      <c r="F286">
        <v>1484</v>
      </c>
      <c r="G286">
        <v>2.0722900000000002</v>
      </c>
      <c r="I286">
        <v>31424000</v>
      </c>
      <c r="J286">
        <v>1.8284499999999999E-2</v>
      </c>
      <c r="K286">
        <v>1484</v>
      </c>
    </row>
    <row r="287" spans="1:11" x14ac:dyDescent="0.2">
      <c r="A287" s="7">
        <v>824</v>
      </c>
      <c r="B287">
        <v>0.61838466964785421</v>
      </c>
      <c r="C287">
        <v>44002000</v>
      </c>
      <c r="F287">
        <v>824</v>
      </c>
      <c r="G287">
        <v>0.61838499999999996</v>
      </c>
      <c r="I287">
        <v>44002000</v>
      </c>
      <c r="J287">
        <v>0.435558</v>
      </c>
      <c r="K287">
        <v>824</v>
      </c>
    </row>
    <row r="288" spans="1:11" x14ac:dyDescent="0.2">
      <c r="A288" s="7">
        <v>439</v>
      </c>
      <c r="B288">
        <v>-2.863959137818759</v>
      </c>
      <c r="C288">
        <v>30017000</v>
      </c>
      <c r="F288">
        <v>439</v>
      </c>
      <c r="G288">
        <v>-2.8639600000000001</v>
      </c>
      <c r="I288">
        <v>30017000</v>
      </c>
      <c r="J288">
        <v>6.0502899999999998E-3</v>
      </c>
      <c r="K288">
        <v>439</v>
      </c>
    </row>
    <row r="289" spans="1:11" x14ac:dyDescent="0.2">
      <c r="A289" s="7">
        <v>1228</v>
      </c>
      <c r="B289">
        <v>0.34778357191774512</v>
      </c>
      <c r="C289">
        <v>130270000</v>
      </c>
      <c r="F289">
        <v>1228</v>
      </c>
      <c r="G289">
        <v>0.34778399999999998</v>
      </c>
      <c r="I289">
        <v>130270000</v>
      </c>
      <c r="J289">
        <v>0.418352</v>
      </c>
      <c r="K289">
        <v>1228</v>
      </c>
    </row>
    <row r="290" spans="1:11" x14ac:dyDescent="0.2">
      <c r="A290" s="7">
        <v>550</v>
      </c>
      <c r="B290">
        <v>-0.52688640831013089</v>
      </c>
      <c r="C290">
        <v>222710000</v>
      </c>
      <c r="F290">
        <v>550</v>
      </c>
      <c r="G290">
        <v>-0.52688599999999997</v>
      </c>
      <c r="I290">
        <v>222710000</v>
      </c>
      <c r="J290">
        <v>0.537798</v>
      </c>
      <c r="K290">
        <v>550</v>
      </c>
    </row>
    <row r="291" spans="1:11" x14ac:dyDescent="0.2">
      <c r="A291" s="7">
        <v>1260</v>
      </c>
      <c r="B291">
        <v>0.55407611753276675</v>
      </c>
      <c r="C291">
        <v>56452000</v>
      </c>
      <c r="F291">
        <v>1260</v>
      </c>
      <c r="G291">
        <v>0.55407600000000001</v>
      </c>
      <c r="I291">
        <v>56452000</v>
      </c>
      <c r="J291">
        <v>0.47781200000000001</v>
      </c>
      <c r="K291">
        <v>1260</v>
      </c>
    </row>
    <row r="292" spans="1:11" x14ac:dyDescent="0.2">
      <c r="A292" s="7">
        <v>566</v>
      </c>
      <c r="B292">
        <v>-2.6659274835750311</v>
      </c>
      <c r="C292">
        <v>132680000</v>
      </c>
      <c r="F292">
        <v>566</v>
      </c>
      <c r="G292">
        <v>-2.6659299999999999</v>
      </c>
      <c r="H292" t="s">
        <v>6214</v>
      </c>
      <c r="I292">
        <v>132680000</v>
      </c>
      <c r="J292">
        <v>2.3777999999999999E-4</v>
      </c>
      <c r="K292">
        <v>566</v>
      </c>
    </row>
    <row r="293" spans="1:11" x14ac:dyDescent="0.2">
      <c r="A293" s="7">
        <v>532</v>
      </c>
      <c r="B293">
        <v>0.70884664883967818</v>
      </c>
      <c r="C293">
        <v>10801000000</v>
      </c>
      <c r="F293">
        <v>532</v>
      </c>
      <c r="G293">
        <v>0.708847</v>
      </c>
      <c r="I293">
        <v>10801000000</v>
      </c>
      <c r="J293">
        <v>7.4754600000000004E-2</v>
      </c>
      <c r="K293">
        <v>532</v>
      </c>
    </row>
    <row r="294" spans="1:11" x14ac:dyDescent="0.2">
      <c r="A294" s="7">
        <v>520</v>
      </c>
      <c r="B294">
        <v>-0.7644949725500374</v>
      </c>
      <c r="C294">
        <v>617310000</v>
      </c>
      <c r="F294">
        <v>520</v>
      </c>
      <c r="G294">
        <v>-0.76449500000000004</v>
      </c>
      <c r="I294">
        <v>617310000</v>
      </c>
      <c r="J294">
        <v>0.33910400000000002</v>
      </c>
      <c r="K294">
        <v>520</v>
      </c>
    </row>
    <row r="295" spans="1:11" x14ac:dyDescent="0.2">
      <c r="A295" s="7">
        <v>414</v>
      </c>
      <c r="B295">
        <v>-0.39024105086587835</v>
      </c>
      <c r="C295">
        <v>12504000000</v>
      </c>
      <c r="F295">
        <v>414</v>
      </c>
      <c r="G295">
        <v>-0.390241</v>
      </c>
      <c r="I295">
        <v>12504000000</v>
      </c>
      <c r="J295">
        <v>0.37441099999999999</v>
      </c>
      <c r="K295">
        <v>414</v>
      </c>
    </row>
    <row r="296" spans="1:11" x14ac:dyDescent="0.2">
      <c r="A296" s="7">
        <v>1503</v>
      </c>
      <c r="B296">
        <v>1.6671184156544216</v>
      </c>
      <c r="C296">
        <v>910930000</v>
      </c>
      <c r="F296">
        <v>1503</v>
      </c>
      <c r="G296">
        <v>1.6671199999999999</v>
      </c>
      <c r="H296" t="s">
        <v>6214</v>
      </c>
      <c r="I296">
        <v>910930000</v>
      </c>
      <c r="J296" s="28">
        <v>3.6133500000000002E-5</v>
      </c>
      <c r="K296">
        <v>1503</v>
      </c>
    </row>
    <row r="297" spans="1:11" x14ac:dyDescent="0.2">
      <c r="A297" s="7">
        <v>205</v>
      </c>
      <c r="B297">
        <v>0.4548054297602474</v>
      </c>
      <c r="C297">
        <v>12210000000</v>
      </c>
      <c r="F297">
        <v>205</v>
      </c>
      <c r="G297">
        <v>0.45480500000000001</v>
      </c>
      <c r="I297">
        <v>12210000000</v>
      </c>
      <c r="J297">
        <v>0.24635199999999999</v>
      </c>
      <c r="K297">
        <v>205</v>
      </c>
    </row>
    <row r="298" spans="1:11" x14ac:dyDescent="0.2">
      <c r="A298" s="7">
        <v>261</v>
      </c>
      <c r="B298">
        <v>-0.4690013906886864</v>
      </c>
      <c r="C298">
        <v>105480000</v>
      </c>
      <c r="F298">
        <v>261</v>
      </c>
      <c r="G298">
        <v>-0.469001</v>
      </c>
      <c r="I298">
        <v>105480000</v>
      </c>
      <c r="J298">
        <v>0.59377899999999995</v>
      </c>
      <c r="K298">
        <v>261</v>
      </c>
    </row>
    <row r="299" spans="1:11" x14ac:dyDescent="0.2">
      <c r="A299" s="7">
        <v>918</v>
      </c>
      <c r="B299">
        <v>-0.87637931986580719</v>
      </c>
      <c r="C299">
        <v>106490000</v>
      </c>
      <c r="F299">
        <v>918</v>
      </c>
      <c r="G299">
        <v>-0.87637900000000002</v>
      </c>
      <c r="I299">
        <v>106490000</v>
      </c>
      <c r="J299">
        <v>0.26444899999999999</v>
      </c>
      <c r="K299">
        <v>918</v>
      </c>
    </row>
    <row r="300" spans="1:11" x14ac:dyDescent="0.2">
      <c r="A300" s="7">
        <v>497</v>
      </c>
      <c r="B300">
        <v>0.29380402093145763</v>
      </c>
      <c r="C300">
        <v>97591000000</v>
      </c>
      <c r="F300">
        <v>497</v>
      </c>
      <c r="G300">
        <v>0.29380400000000001</v>
      </c>
      <c r="I300">
        <v>97591000000</v>
      </c>
      <c r="J300">
        <v>0.44450699999999999</v>
      </c>
      <c r="K300">
        <v>497</v>
      </c>
    </row>
    <row r="301" spans="1:11" x14ac:dyDescent="0.2">
      <c r="A301" s="7">
        <v>1324</v>
      </c>
      <c r="B301">
        <v>-0.7366716507982507</v>
      </c>
      <c r="C301">
        <v>946320000</v>
      </c>
      <c r="F301">
        <v>1324</v>
      </c>
      <c r="G301">
        <v>-0.73667199999999999</v>
      </c>
      <c r="I301">
        <v>946320000</v>
      </c>
      <c r="J301">
        <v>8.6314500000000002E-2</v>
      </c>
      <c r="K301">
        <v>1324</v>
      </c>
    </row>
    <row r="302" spans="1:11" x14ac:dyDescent="0.2">
      <c r="A302" s="7">
        <v>1556</v>
      </c>
      <c r="B302">
        <v>-0.81905910252278957</v>
      </c>
      <c r="C302">
        <v>2833500000</v>
      </c>
      <c r="F302">
        <v>1556</v>
      </c>
      <c r="G302">
        <v>-0.81905899999999998</v>
      </c>
      <c r="I302">
        <v>2833500000</v>
      </c>
      <c r="J302">
        <v>5.5898499999999997E-2</v>
      </c>
      <c r="K302">
        <v>1556</v>
      </c>
    </row>
    <row r="303" spans="1:11" x14ac:dyDescent="0.2">
      <c r="A303" s="7">
        <v>212</v>
      </c>
      <c r="B303">
        <v>1.393028941389761</v>
      </c>
      <c r="C303">
        <v>120920000</v>
      </c>
      <c r="F303">
        <v>212</v>
      </c>
      <c r="G303">
        <v>1.39303</v>
      </c>
      <c r="I303">
        <v>120920000</v>
      </c>
      <c r="J303">
        <v>6.62219E-3</v>
      </c>
      <c r="K303">
        <v>212</v>
      </c>
    </row>
    <row r="304" spans="1:11" x14ac:dyDescent="0.2">
      <c r="A304" s="7">
        <v>598</v>
      </c>
      <c r="B304">
        <v>0.8839292622874878</v>
      </c>
      <c r="C304">
        <v>207430000</v>
      </c>
      <c r="F304">
        <v>598</v>
      </c>
      <c r="G304">
        <v>0.88392899999999996</v>
      </c>
      <c r="I304">
        <v>207430000</v>
      </c>
      <c r="J304">
        <v>7.3947899999999997E-2</v>
      </c>
      <c r="K304">
        <v>598</v>
      </c>
    </row>
    <row r="305" spans="1:11" x14ac:dyDescent="0.2">
      <c r="A305" s="7">
        <v>1220</v>
      </c>
      <c r="B305">
        <v>0.58511307346620034</v>
      </c>
      <c r="C305">
        <v>724920000</v>
      </c>
      <c r="F305">
        <v>1220</v>
      </c>
      <c r="G305">
        <v>0.58511299999999999</v>
      </c>
      <c r="I305">
        <v>724920000</v>
      </c>
      <c r="J305">
        <v>0.13922899999999999</v>
      </c>
      <c r="K305">
        <v>1220</v>
      </c>
    </row>
    <row r="306" spans="1:11" x14ac:dyDescent="0.2">
      <c r="A306" s="7">
        <v>1536</v>
      </c>
      <c r="B306">
        <v>0.70947049865474643</v>
      </c>
      <c r="C306">
        <v>11517000</v>
      </c>
      <c r="F306">
        <v>1536</v>
      </c>
      <c r="G306">
        <v>0.70947099999999996</v>
      </c>
      <c r="I306">
        <v>11517000</v>
      </c>
      <c r="J306">
        <v>0.37956000000000001</v>
      </c>
      <c r="K306">
        <v>1536</v>
      </c>
    </row>
    <row r="307" spans="1:11" x14ac:dyDescent="0.2">
      <c r="A307" s="7">
        <v>1314</v>
      </c>
      <c r="B307">
        <v>0.59382809723257757</v>
      </c>
      <c r="C307">
        <v>1394200000</v>
      </c>
      <c r="F307">
        <v>1314</v>
      </c>
      <c r="G307">
        <v>0.59382800000000002</v>
      </c>
      <c r="I307">
        <v>1394200000</v>
      </c>
      <c r="J307">
        <v>0.133606</v>
      </c>
      <c r="K307">
        <v>1314</v>
      </c>
    </row>
    <row r="308" spans="1:11" x14ac:dyDescent="0.2">
      <c r="A308" s="7">
        <v>568</v>
      </c>
      <c r="B308">
        <v>0.34486877003068717</v>
      </c>
      <c r="C308">
        <v>317100000</v>
      </c>
      <c r="F308">
        <v>568</v>
      </c>
      <c r="G308">
        <v>0.34486899999999998</v>
      </c>
      <c r="I308">
        <v>317100000</v>
      </c>
      <c r="J308">
        <v>0.42141499999999998</v>
      </c>
      <c r="K308">
        <v>568</v>
      </c>
    </row>
    <row r="309" spans="1:11" x14ac:dyDescent="0.2">
      <c r="A309" s="7">
        <v>860</v>
      </c>
      <c r="B309">
        <v>-2.4144593451264016</v>
      </c>
      <c r="C309">
        <v>27635000</v>
      </c>
      <c r="F309">
        <v>860</v>
      </c>
      <c r="G309">
        <v>-2.4144600000000001</v>
      </c>
      <c r="I309">
        <v>27635000</v>
      </c>
      <c r="J309">
        <v>2.15179E-2</v>
      </c>
      <c r="K309">
        <v>860</v>
      </c>
    </row>
    <row r="310" spans="1:11" x14ac:dyDescent="0.2">
      <c r="A310" s="7">
        <v>51</v>
      </c>
      <c r="B310">
        <v>0.3970322620092912</v>
      </c>
      <c r="C310">
        <v>196270000</v>
      </c>
      <c r="F310">
        <v>51</v>
      </c>
      <c r="G310">
        <v>0.397032</v>
      </c>
      <c r="I310">
        <v>196270000</v>
      </c>
      <c r="J310">
        <v>0.36860599999999999</v>
      </c>
      <c r="K310">
        <v>51</v>
      </c>
    </row>
    <row r="311" spans="1:11" x14ac:dyDescent="0.2">
      <c r="A311" s="7">
        <v>1039</v>
      </c>
      <c r="B311">
        <v>-1.0096183024944727</v>
      </c>
      <c r="C311">
        <v>161470000</v>
      </c>
      <c r="F311">
        <v>1039</v>
      </c>
      <c r="G311">
        <v>-1.00962</v>
      </c>
      <c r="I311">
        <v>161470000</v>
      </c>
      <c r="J311">
        <v>0.19139100000000001</v>
      </c>
      <c r="K311">
        <v>1039</v>
      </c>
    </row>
    <row r="312" spans="1:11" x14ac:dyDescent="0.2">
      <c r="A312" s="7">
        <v>921</v>
      </c>
      <c r="B312">
        <v>-0.40422465959085147</v>
      </c>
      <c r="C312">
        <v>528930000</v>
      </c>
      <c r="F312">
        <v>921</v>
      </c>
      <c r="G312">
        <v>-0.404225</v>
      </c>
      <c r="I312">
        <v>528930000</v>
      </c>
      <c r="J312">
        <v>0.65940500000000002</v>
      </c>
      <c r="K312">
        <v>921</v>
      </c>
    </row>
    <row r="313" spans="1:11" x14ac:dyDescent="0.2">
      <c r="A313" s="7">
        <v>669</v>
      </c>
      <c r="B313">
        <v>-0.50357619810762966</v>
      </c>
      <c r="C313">
        <v>6447400000</v>
      </c>
      <c r="F313">
        <v>669</v>
      </c>
      <c r="G313">
        <v>-0.50357600000000002</v>
      </c>
      <c r="I313">
        <v>6447400000</v>
      </c>
      <c r="J313">
        <v>0.24654899999999999</v>
      </c>
      <c r="K313">
        <v>669</v>
      </c>
    </row>
    <row r="314" spans="1:11" x14ac:dyDescent="0.2">
      <c r="A314" s="7">
        <v>653</v>
      </c>
      <c r="B314">
        <v>-0.36292276969486909</v>
      </c>
      <c r="C314">
        <v>24281000000</v>
      </c>
      <c r="F314">
        <v>653</v>
      </c>
      <c r="G314">
        <v>-0.362923</v>
      </c>
      <c r="I314">
        <v>24281000000</v>
      </c>
      <c r="J314">
        <v>0.41048899999999999</v>
      </c>
      <c r="K314">
        <v>653</v>
      </c>
    </row>
    <row r="315" spans="1:11" x14ac:dyDescent="0.2">
      <c r="A315" s="7">
        <v>1108</v>
      </c>
      <c r="B315">
        <v>-0.66394252336461479</v>
      </c>
      <c r="C315">
        <v>23944000000</v>
      </c>
      <c r="F315">
        <v>1108</v>
      </c>
      <c r="G315">
        <v>-0.66394299999999995</v>
      </c>
      <c r="I315">
        <v>23944000000</v>
      </c>
      <c r="J315">
        <v>0.12318</v>
      </c>
      <c r="K315">
        <v>1108</v>
      </c>
    </row>
    <row r="316" spans="1:11" x14ac:dyDescent="0.2">
      <c r="A316" s="7">
        <v>595</v>
      </c>
      <c r="B316">
        <v>-0.39794632123489365</v>
      </c>
      <c r="C316">
        <v>1773400000</v>
      </c>
      <c r="F316">
        <v>595</v>
      </c>
      <c r="G316">
        <v>-0.39794600000000002</v>
      </c>
      <c r="I316">
        <v>1773400000</v>
      </c>
      <c r="J316">
        <v>0.36460100000000001</v>
      </c>
      <c r="K316">
        <v>595</v>
      </c>
    </row>
    <row r="317" spans="1:11" x14ac:dyDescent="0.2">
      <c r="A317" s="7">
        <v>913</v>
      </c>
      <c r="B317">
        <v>-1.0718896309903057</v>
      </c>
      <c r="C317">
        <v>11000000</v>
      </c>
      <c r="F317">
        <v>913</v>
      </c>
      <c r="G317">
        <v>-1.07189</v>
      </c>
      <c r="I317">
        <v>11000000</v>
      </c>
      <c r="J317">
        <v>0.334123</v>
      </c>
      <c r="K317">
        <v>913</v>
      </c>
    </row>
    <row r="318" spans="1:11" x14ac:dyDescent="0.2">
      <c r="A318" s="7">
        <v>1206</v>
      </c>
      <c r="B318">
        <v>-0.46148376684077069</v>
      </c>
      <c r="C318">
        <v>593720000</v>
      </c>
      <c r="F318">
        <v>1206</v>
      </c>
      <c r="G318">
        <v>-0.46148400000000001</v>
      </c>
      <c r="I318">
        <v>593720000</v>
      </c>
      <c r="J318">
        <v>0.60124</v>
      </c>
      <c r="K318">
        <v>1206</v>
      </c>
    </row>
    <row r="319" spans="1:11" x14ac:dyDescent="0.2">
      <c r="A319" s="7">
        <v>233</v>
      </c>
      <c r="B319">
        <v>1.8065821429365156</v>
      </c>
      <c r="C319">
        <v>5902500</v>
      </c>
      <c r="F319">
        <v>233</v>
      </c>
      <c r="G319">
        <v>1.8065800000000001</v>
      </c>
      <c r="I319">
        <v>5902500</v>
      </c>
      <c r="J319">
        <v>3.8355100000000003E-2</v>
      </c>
      <c r="K319">
        <v>233</v>
      </c>
    </row>
    <row r="320" spans="1:11" x14ac:dyDescent="0.2">
      <c r="A320" s="7">
        <v>1496</v>
      </c>
      <c r="B320">
        <v>-0.79472602628709699</v>
      </c>
      <c r="C320">
        <v>67423000</v>
      </c>
      <c r="F320">
        <v>1496</v>
      </c>
      <c r="G320">
        <v>-0.79472600000000004</v>
      </c>
      <c r="I320">
        <v>67423000</v>
      </c>
      <c r="J320">
        <v>0.31771300000000002</v>
      </c>
      <c r="K320">
        <v>1496</v>
      </c>
    </row>
    <row r="321" spans="1:11" x14ac:dyDescent="0.2">
      <c r="A321" s="7">
        <v>1144</v>
      </c>
      <c r="B321">
        <v>-1.1379570204063296</v>
      </c>
      <c r="C321">
        <v>8844300</v>
      </c>
      <c r="F321">
        <v>1144</v>
      </c>
      <c r="G321">
        <v>-1.1379600000000001</v>
      </c>
      <c r="I321">
        <v>8844300</v>
      </c>
      <c r="J321">
        <v>0.30233700000000002</v>
      </c>
      <c r="K321">
        <v>1144</v>
      </c>
    </row>
    <row r="322" spans="1:11" x14ac:dyDescent="0.2">
      <c r="A322" s="7">
        <v>901</v>
      </c>
      <c r="B322">
        <v>-0.36107747681396346</v>
      </c>
      <c r="C322">
        <v>11385000000</v>
      </c>
      <c r="F322">
        <v>901</v>
      </c>
      <c r="G322">
        <v>-0.36107699999999998</v>
      </c>
      <c r="I322">
        <v>11385000000</v>
      </c>
      <c r="J322">
        <v>0.412999</v>
      </c>
      <c r="K322">
        <v>901</v>
      </c>
    </row>
    <row r="323" spans="1:11" x14ac:dyDescent="0.2">
      <c r="A323" s="7">
        <v>16</v>
      </c>
      <c r="B323">
        <v>0.52653778608629365</v>
      </c>
      <c r="C323">
        <v>1050400000</v>
      </c>
      <c r="F323">
        <v>16</v>
      </c>
      <c r="G323">
        <v>0.52653799999999995</v>
      </c>
      <c r="I323">
        <v>1050400000</v>
      </c>
      <c r="J323">
        <v>0.18184800000000001</v>
      </c>
      <c r="K323">
        <v>16</v>
      </c>
    </row>
    <row r="324" spans="1:11" x14ac:dyDescent="0.2">
      <c r="A324" s="7">
        <v>1030</v>
      </c>
      <c r="B324">
        <v>0.39179284300662198</v>
      </c>
      <c r="C324">
        <v>362530000</v>
      </c>
      <c r="F324">
        <v>1030</v>
      </c>
      <c r="G324">
        <v>0.391793</v>
      </c>
      <c r="I324">
        <v>362530000</v>
      </c>
      <c r="J324">
        <v>0.37371599999999999</v>
      </c>
      <c r="K324">
        <v>1030</v>
      </c>
    </row>
    <row r="325" spans="1:11" x14ac:dyDescent="0.2">
      <c r="A325" s="7">
        <v>561</v>
      </c>
      <c r="B325">
        <v>-0.28997818033187484</v>
      </c>
      <c r="C325">
        <v>175560000</v>
      </c>
      <c r="F325">
        <v>561</v>
      </c>
      <c r="G325">
        <v>-0.28997800000000001</v>
      </c>
      <c r="I325">
        <v>175560000</v>
      </c>
      <c r="J325">
        <v>0.78150600000000003</v>
      </c>
      <c r="K325">
        <v>561</v>
      </c>
    </row>
    <row r="326" spans="1:11" x14ac:dyDescent="0.2">
      <c r="A326" s="7">
        <v>673</v>
      </c>
      <c r="B326">
        <v>0.4853422644934588</v>
      </c>
      <c r="C326">
        <v>41048000</v>
      </c>
      <c r="F326">
        <v>673</v>
      </c>
      <c r="G326">
        <v>0.485342</v>
      </c>
      <c r="I326">
        <v>41048000</v>
      </c>
      <c r="J326">
        <v>0.52534599999999998</v>
      </c>
      <c r="K326">
        <v>673</v>
      </c>
    </row>
    <row r="327" spans="1:11" x14ac:dyDescent="0.2">
      <c r="A327" s="7">
        <v>410</v>
      </c>
      <c r="B327">
        <v>-1.1938191909881488</v>
      </c>
      <c r="C327">
        <v>14329000</v>
      </c>
      <c r="F327">
        <v>410</v>
      </c>
      <c r="G327">
        <v>-1.1938200000000001</v>
      </c>
      <c r="I327">
        <v>14329000</v>
      </c>
      <c r="J327">
        <v>0.27708300000000002</v>
      </c>
      <c r="K327">
        <v>410</v>
      </c>
    </row>
    <row r="328" spans="1:11" x14ac:dyDescent="0.2">
      <c r="A328" s="7">
        <v>1014</v>
      </c>
      <c r="B328">
        <v>-1.0470992960492014</v>
      </c>
      <c r="C328">
        <v>50557000</v>
      </c>
      <c r="F328">
        <v>1014</v>
      </c>
      <c r="G328">
        <v>-1.0470999999999999</v>
      </c>
      <c r="I328">
        <v>50557000</v>
      </c>
      <c r="J328">
        <v>0.34658699999999998</v>
      </c>
      <c r="K328">
        <v>1014</v>
      </c>
    </row>
    <row r="329" spans="1:11" x14ac:dyDescent="0.2">
      <c r="A329" s="7">
        <v>57</v>
      </c>
      <c r="B329">
        <v>-0.53203161016133771</v>
      </c>
      <c r="C329">
        <v>431650000</v>
      </c>
      <c r="F329">
        <v>57</v>
      </c>
      <c r="G329">
        <v>-0.53203199999999995</v>
      </c>
      <c r="I329">
        <v>431650000</v>
      </c>
      <c r="J329">
        <v>0.53295300000000001</v>
      </c>
      <c r="K329">
        <v>57</v>
      </c>
    </row>
    <row r="330" spans="1:11" x14ac:dyDescent="0.2">
      <c r="A330" s="7">
        <v>353</v>
      </c>
      <c r="B330">
        <v>-0.99546799279874842</v>
      </c>
      <c r="C330">
        <v>535270000</v>
      </c>
      <c r="F330">
        <v>353</v>
      </c>
      <c r="G330">
        <v>-0.99546800000000002</v>
      </c>
      <c r="I330">
        <v>535270000</v>
      </c>
      <c r="J330">
        <v>0.19835900000000001</v>
      </c>
      <c r="K330">
        <v>353</v>
      </c>
    </row>
    <row r="331" spans="1:11" x14ac:dyDescent="0.2">
      <c r="A331" s="7">
        <v>639</v>
      </c>
      <c r="B331">
        <v>0.56680085381083423</v>
      </c>
      <c r="C331">
        <v>301580000</v>
      </c>
      <c r="F331">
        <v>639</v>
      </c>
      <c r="G331">
        <v>0.566801</v>
      </c>
      <c r="I331">
        <v>301580000</v>
      </c>
      <c r="J331">
        <v>0.226794</v>
      </c>
      <c r="K331">
        <v>639</v>
      </c>
    </row>
    <row r="332" spans="1:11" x14ac:dyDescent="0.2">
      <c r="A332" s="7">
        <v>1290</v>
      </c>
      <c r="B332">
        <v>0.96036135130249511</v>
      </c>
      <c r="C332">
        <v>18412000</v>
      </c>
      <c r="F332">
        <v>1290</v>
      </c>
      <c r="G332">
        <v>0.96036100000000002</v>
      </c>
      <c r="I332">
        <v>18412000</v>
      </c>
      <c r="J332">
        <v>0.249579</v>
      </c>
      <c r="K332">
        <v>1290</v>
      </c>
    </row>
    <row r="333" spans="1:11" x14ac:dyDescent="0.2">
      <c r="A333" s="7">
        <v>764</v>
      </c>
      <c r="B333">
        <v>0.53236367414141172</v>
      </c>
      <c r="C333">
        <v>77335000000</v>
      </c>
      <c r="F333">
        <v>764</v>
      </c>
      <c r="G333">
        <v>0.53236399999999995</v>
      </c>
      <c r="I333">
        <v>77335000000</v>
      </c>
      <c r="J333">
        <v>0.17721899999999999</v>
      </c>
      <c r="K333">
        <v>764</v>
      </c>
    </row>
    <row r="334" spans="1:11" x14ac:dyDescent="0.2">
      <c r="A334" s="7">
        <v>1216</v>
      </c>
      <c r="B334">
        <v>0.90934116612057481</v>
      </c>
      <c r="C334">
        <v>20679000</v>
      </c>
      <c r="F334">
        <v>1216</v>
      </c>
      <c r="G334">
        <v>0.90934099999999995</v>
      </c>
      <c r="I334">
        <v>20679000</v>
      </c>
      <c r="J334">
        <v>0.27311200000000002</v>
      </c>
      <c r="K334">
        <v>1216</v>
      </c>
    </row>
    <row r="335" spans="1:11" x14ac:dyDescent="0.2">
      <c r="A335" s="7">
        <v>1075</v>
      </c>
      <c r="B335">
        <v>0.62349706443399278</v>
      </c>
      <c r="C335">
        <v>316290000</v>
      </c>
      <c r="F335">
        <v>1075</v>
      </c>
      <c r="G335">
        <v>0.62349699999999997</v>
      </c>
      <c r="I335">
        <v>316290000</v>
      </c>
      <c r="J335">
        <v>0.18950600000000001</v>
      </c>
      <c r="K335">
        <v>1075</v>
      </c>
    </row>
    <row r="336" spans="1:11" x14ac:dyDescent="0.2">
      <c r="A336" s="7">
        <v>451</v>
      </c>
      <c r="B336">
        <v>-1.2517817330170111</v>
      </c>
      <c r="C336">
        <v>35250000</v>
      </c>
      <c r="F336">
        <v>451</v>
      </c>
      <c r="G336">
        <v>-1.2517799999999999</v>
      </c>
      <c r="I336">
        <v>35250000</v>
      </c>
      <c r="J336">
        <v>0.25244</v>
      </c>
      <c r="K336">
        <v>451</v>
      </c>
    </row>
    <row r="337" spans="1:11" x14ac:dyDescent="0.2">
      <c r="A337" s="7">
        <v>1236</v>
      </c>
      <c r="B337">
        <v>0.52578323813426586</v>
      </c>
      <c r="C337">
        <v>91966000</v>
      </c>
      <c r="F337">
        <v>1236</v>
      </c>
      <c r="G337">
        <v>0.525783</v>
      </c>
      <c r="I337">
        <v>91966000</v>
      </c>
      <c r="J337">
        <v>0.25685200000000002</v>
      </c>
      <c r="K337">
        <v>1236</v>
      </c>
    </row>
    <row r="338" spans="1:11" x14ac:dyDescent="0.2">
      <c r="A338" s="7">
        <v>750</v>
      </c>
      <c r="B338">
        <v>-0.57383091013446785</v>
      </c>
      <c r="C338">
        <v>306310000</v>
      </c>
      <c r="F338">
        <v>750</v>
      </c>
      <c r="G338">
        <v>-0.57383099999999998</v>
      </c>
      <c r="I338">
        <v>306310000</v>
      </c>
      <c r="J338">
        <v>0.49442999999999998</v>
      </c>
      <c r="K338">
        <v>750</v>
      </c>
    </row>
    <row r="339" spans="1:11" x14ac:dyDescent="0.2">
      <c r="A339" s="7">
        <v>552</v>
      </c>
      <c r="B339">
        <v>-0.36842537469571845</v>
      </c>
      <c r="C339">
        <v>367840000000</v>
      </c>
      <c r="F339">
        <v>552</v>
      </c>
      <c r="G339">
        <v>-0.368425</v>
      </c>
      <c r="I339">
        <v>367840000000</v>
      </c>
      <c r="J339">
        <v>0.403061</v>
      </c>
      <c r="K339">
        <v>552</v>
      </c>
    </row>
    <row r="340" spans="1:11" x14ac:dyDescent="0.2">
      <c r="A340" s="7">
        <v>705</v>
      </c>
      <c r="B340">
        <v>-0.76061493814116776</v>
      </c>
      <c r="C340">
        <v>376370000</v>
      </c>
      <c r="F340">
        <v>705</v>
      </c>
      <c r="G340">
        <v>-0.76061500000000004</v>
      </c>
      <c r="I340">
        <v>376370000</v>
      </c>
      <c r="J340">
        <v>0.34191500000000002</v>
      </c>
      <c r="K340">
        <v>705</v>
      </c>
    </row>
    <row r="341" spans="1:11" x14ac:dyDescent="0.2">
      <c r="A341" s="7">
        <v>386</v>
      </c>
      <c r="B341">
        <v>-2.8152263150998063</v>
      </c>
      <c r="C341">
        <v>46741000</v>
      </c>
      <c r="F341">
        <v>386</v>
      </c>
      <c r="G341">
        <v>-2.8152300000000001</v>
      </c>
      <c r="I341">
        <v>46741000</v>
      </c>
      <c r="J341">
        <v>7.0038599999999998E-3</v>
      </c>
      <c r="K341">
        <v>386</v>
      </c>
    </row>
    <row r="342" spans="1:11" x14ac:dyDescent="0.2">
      <c r="A342" s="7">
        <v>289</v>
      </c>
      <c r="B342">
        <v>-1.3631839660544913</v>
      </c>
      <c r="C342">
        <v>2304600</v>
      </c>
      <c r="F342">
        <v>289</v>
      </c>
      <c r="G342">
        <v>-1.3631800000000001</v>
      </c>
      <c r="I342">
        <v>2304600</v>
      </c>
      <c r="J342">
        <v>0.20946200000000001</v>
      </c>
      <c r="K342">
        <v>289</v>
      </c>
    </row>
    <row r="343" spans="1:11" x14ac:dyDescent="0.2">
      <c r="A343" s="7">
        <v>316</v>
      </c>
      <c r="B343">
        <v>0.90630548507726671</v>
      </c>
      <c r="C343">
        <v>86029000</v>
      </c>
      <c r="F343">
        <v>316</v>
      </c>
      <c r="G343">
        <v>0.90630500000000003</v>
      </c>
      <c r="I343">
        <v>86029000</v>
      </c>
      <c r="J343">
        <v>6.7588899999999993E-2</v>
      </c>
      <c r="K343">
        <v>316</v>
      </c>
    </row>
    <row r="344" spans="1:11" x14ac:dyDescent="0.2">
      <c r="A344" s="7">
        <v>1436</v>
      </c>
      <c r="B344">
        <v>-0.76476932620902061</v>
      </c>
      <c r="C344">
        <v>798410000</v>
      </c>
      <c r="F344">
        <v>1436</v>
      </c>
      <c r="G344">
        <v>-0.76476900000000003</v>
      </c>
      <c r="I344">
        <v>798410000</v>
      </c>
      <c r="J344">
        <v>7.4710600000000002E-2</v>
      </c>
      <c r="K344">
        <v>1436</v>
      </c>
    </row>
    <row r="345" spans="1:11" x14ac:dyDescent="0.2">
      <c r="A345" s="7">
        <v>563</v>
      </c>
      <c r="B345">
        <v>1.1291163432327938</v>
      </c>
      <c r="C345">
        <v>13231000</v>
      </c>
      <c r="F345">
        <v>563</v>
      </c>
      <c r="G345">
        <v>1.1291199999999999</v>
      </c>
      <c r="I345">
        <v>13231000</v>
      </c>
      <c r="J345">
        <v>0.18195</v>
      </c>
      <c r="K345">
        <v>563</v>
      </c>
    </row>
    <row r="346" spans="1:11" x14ac:dyDescent="0.2">
      <c r="A346" s="7">
        <v>1586</v>
      </c>
      <c r="B346">
        <v>0.99059050793665637</v>
      </c>
      <c r="C346">
        <v>31720000000</v>
      </c>
      <c r="F346">
        <v>1586</v>
      </c>
      <c r="G346">
        <v>0.990591</v>
      </c>
      <c r="I346">
        <v>31720000000</v>
      </c>
      <c r="J346">
        <v>1.3414000000000001E-2</v>
      </c>
      <c r="K346">
        <v>1586</v>
      </c>
    </row>
    <row r="347" spans="1:11" x14ac:dyDescent="0.2">
      <c r="A347" s="7">
        <v>606</v>
      </c>
      <c r="B347">
        <v>0.88726850799593104</v>
      </c>
      <c r="C347">
        <v>532790000</v>
      </c>
      <c r="F347">
        <v>606</v>
      </c>
      <c r="G347">
        <v>0.88726799999999995</v>
      </c>
      <c r="I347">
        <v>532790000</v>
      </c>
      <c r="J347">
        <v>7.2969000000000006E-2</v>
      </c>
      <c r="K347">
        <v>606</v>
      </c>
    </row>
    <row r="348" spans="1:11" x14ac:dyDescent="0.2">
      <c r="A348" s="7">
        <v>571</v>
      </c>
      <c r="B348">
        <v>0.96781432023569181</v>
      </c>
      <c r="C348">
        <v>16168000</v>
      </c>
      <c r="F348">
        <v>571</v>
      </c>
      <c r="G348">
        <v>0.96781399999999995</v>
      </c>
      <c r="I348">
        <v>16168000</v>
      </c>
      <c r="J348">
        <v>0.24626300000000001</v>
      </c>
      <c r="K348">
        <v>571</v>
      </c>
    </row>
    <row r="349" spans="1:11" x14ac:dyDescent="0.2">
      <c r="A349" s="7">
        <v>1017</v>
      </c>
      <c r="B349">
        <v>-2.2062153751205664</v>
      </c>
      <c r="C349">
        <v>20717000</v>
      </c>
      <c r="F349">
        <v>1017</v>
      </c>
      <c r="G349">
        <v>-2.2062200000000001</v>
      </c>
      <c r="I349">
        <v>20717000</v>
      </c>
      <c r="J349">
        <v>3.6436499999999997E-2</v>
      </c>
      <c r="K349">
        <v>1017</v>
      </c>
    </row>
    <row r="350" spans="1:11" x14ac:dyDescent="0.2">
      <c r="A350" s="7">
        <v>863</v>
      </c>
      <c r="B350">
        <v>-0.42539320310090178</v>
      </c>
      <c r="C350">
        <v>466070000</v>
      </c>
      <c r="F350">
        <v>863</v>
      </c>
      <c r="G350">
        <v>-0.42539300000000002</v>
      </c>
      <c r="I350">
        <v>466070000</v>
      </c>
      <c r="J350">
        <v>0.63763599999999998</v>
      </c>
      <c r="K350">
        <v>863</v>
      </c>
    </row>
    <row r="351" spans="1:11" x14ac:dyDescent="0.2">
      <c r="A351" s="7">
        <v>1278</v>
      </c>
      <c r="B351">
        <v>0.61961771965455603</v>
      </c>
      <c r="C351">
        <v>16017000</v>
      </c>
      <c r="F351">
        <v>1278</v>
      </c>
      <c r="G351">
        <v>0.619618</v>
      </c>
      <c r="I351">
        <v>16017000</v>
      </c>
      <c r="J351">
        <v>0.43476999999999999</v>
      </c>
      <c r="K351">
        <v>1278</v>
      </c>
    </row>
    <row r="352" spans="1:11" x14ac:dyDescent="0.2">
      <c r="A352" s="7">
        <v>1411</v>
      </c>
      <c r="B352">
        <v>0.73684474758049856</v>
      </c>
      <c r="C352">
        <v>181300000</v>
      </c>
      <c r="F352">
        <v>1411</v>
      </c>
      <c r="G352">
        <v>0.73684499999999997</v>
      </c>
      <c r="I352">
        <v>181300000</v>
      </c>
      <c r="J352">
        <v>0.128831</v>
      </c>
      <c r="K352">
        <v>1411</v>
      </c>
    </row>
    <row r="353" spans="1:11" x14ac:dyDescent="0.2">
      <c r="A353" s="7">
        <v>636</v>
      </c>
      <c r="B353">
        <v>-0.77047106708687163</v>
      </c>
      <c r="C353">
        <v>1901400</v>
      </c>
      <c r="F353">
        <v>636</v>
      </c>
      <c r="G353">
        <v>-0.77047100000000002</v>
      </c>
      <c r="I353">
        <v>1901400</v>
      </c>
      <c r="J353">
        <v>0.50503500000000001</v>
      </c>
      <c r="K353">
        <v>636</v>
      </c>
    </row>
    <row r="354" spans="1:11" x14ac:dyDescent="0.2">
      <c r="A354" s="7">
        <v>1403</v>
      </c>
      <c r="B354">
        <v>-0.69086085851023749</v>
      </c>
      <c r="C354">
        <v>64833000</v>
      </c>
      <c r="F354">
        <v>1403</v>
      </c>
      <c r="G354">
        <v>-0.69086099999999995</v>
      </c>
      <c r="I354">
        <v>64833000</v>
      </c>
      <c r="J354">
        <v>0.39497100000000002</v>
      </c>
      <c r="K354">
        <v>1403</v>
      </c>
    </row>
    <row r="355" spans="1:11" x14ac:dyDescent="0.2">
      <c r="A355" s="7">
        <v>1393</v>
      </c>
      <c r="B355">
        <v>-0.89128491832639878</v>
      </c>
      <c r="C355">
        <v>75698000</v>
      </c>
      <c r="F355">
        <v>1393</v>
      </c>
      <c r="G355">
        <v>-0.89128499999999999</v>
      </c>
      <c r="I355">
        <v>75698000</v>
      </c>
      <c r="J355">
        <v>0.25543199999999999</v>
      </c>
      <c r="K355">
        <v>1393</v>
      </c>
    </row>
    <row r="356" spans="1:11" x14ac:dyDescent="0.2">
      <c r="A356" s="7">
        <v>763</v>
      </c>
      <c r="B356">
        <v>0.39860003949919937</v>
      </c>
      <c r="C356">
        <v>7085200000</v>
      </c>
      <c r="F356">
        <v>763</v>
      </c>
      <c r="G356">
        <v>0.39860000000000001</v>
      </c>
      <c r="I356">
        <v>7085200000</v>
      </c>
      <c r="J356">
        <v>0.30702600000000002</v>
      </c>
      <c r="K356">
        <v>763</v>
      </c>
    </row>
    <row r="357" spans="1:11" x14ac:dyDescent="0.2">
      <c r="A357" s="7">
        <v>310</v>
      </c>
      <c r="B357">
        <v>-0.53899714065901816</v>
      </c>
      <c r="C357">
        <v>184840000</v>
      </c>
      <c r="F357">
        <v>310</v>
      </c>
      <c r="G357">
        <v>-0.53899699999999995</v>
      </c>
      <c r="I357">
        <v>184840000</v>
      </c>
      <c r="J357">
        <v>0.52642999999999995</v>
      </c>
      <c r="K357">
        <v>310</v>
      </c>
    </row>
    <row r="358" spans="1:11" x14ac:dyDescent="0.2">
      <c r="A358" s="7">
        <v>1419</v>
      </c>
      <c r="B358">
        <v>0.55036510265762584</v>
      </c>
      <c r="C358">
        <v>515020000</v>
      </c>
      <c r="F358">
        <v>1419</v>
      </c>
      <c r="G358">
        <v>0.55036499999999999</v>
      </c>
      <c r="I358">
        <v>515020000</v>
      </c>
      <c r="J358">
        <v>0.23852300000000001</v>
      </c>
      <c r="K358">
        <v>1419</v>
      </c>
    </row>
    <row r="359" spans="1:11" x14ac:dyDescent="0.2">
      <c r="A359" s="7">
        <v>665</v>
      </c>
      <c r="B359">
        <v>-0.43205537915656805</v>
      </c>
      <c r="C359">
        <v>56819000</v>
      </c>
      <c r="F359">
        <v>665</v>
      </c>
      <c r="G359">
        <v>-0.43205500000000002</v>
      </c>
      <c r="I359">
        <v>56819000</v>
      </c>
      <c r="J359">
        <v>0.74094499999999996</v>
      </c>
      <c r="K359">
        <v>665</v>
      </c>
    </row>
    <row r="360" spans="1:11" x14ac:dyDescent="0.2">
      <c r="A360" s="7">
        <v>1329</v>
      </c>
      <c r="B360">
        <v>0.46365341432521656</v>
      </c>
      <c r="C360">
        <v>66006000000</v>
      </c>
      <c r="F360">
        <v>1329</v>
      </c>
      <c r="G360">
        <v>0.46365299999999998</v>
      </c>
      <c r="I360">
        <v>66006000000</v>
      </c>
      <c r="J360">
        <v>0.237625</v>
      </c>
      <c r="K360">
        <v>1329</v>
      </c>
    </row>
    <row r="361" spans="1:11" x14ac:dyDescent="0.2">
      <c r="A361" s="7">
        <v>1478</v>
      </c>
      <c r="B361">
        <v>-1.3848227504862263</v>
      </c>
      <c r="C361">
        <v>213090000</v>
      </c>
      <c r="F361">
        <v>1478</v>
      </c>
      <c r="G361">
        <v>-1.3848199999999999</v>
      </c>
      <c r="I361">
        <v>213090000</v>
      </c>
      <c r="J361">
        <v>6.5323900000000004E-2</v>
      </c>
      <c r="K361">
        <v>1478</v>
      </c>
    </row>
    <row r="362" spans="1:11" x14ac:dyDescent="0.2">
      <c r="A362" s="7">
        <v>1095</v>
      </c>
      <c r="B362">
        <v>0.34967031781164054</v>
      </c>
      <c r="C362">
        <v>31776000</v>
      </c>
      <c r="F362">
        <v>1095</v>
      </c>
      <c r="G362">
        <v>0.34966999999999998</v>
      </c>
      <c r="I362">
        <v>31776000</v>
      </c>
      <c r="J362">
        <v>0.62577700000000003</v>
      </c>
      <c r="K362">
        <v>1095</v>
      </c>
    </row>
    <row r="363" spans="1:11" x14ac:dyDescent="0.2">
      <c r="A363" s="7">
        <v>455</v>
      </c>
      <c r="B363">
        <v>-1.136491247675568</v>
      </c>
      <c r="C363">
        <v>13967000</v>
      </c>
      <c r="F363">
        <v>455</v>
      </c>
      <c r="G363">
        <v>-1.13649</v>
      </c>
      <c r="I363">
        <v>13967000</v>
      </c>
      <c r="J363">
        <v>0.30301899999999998</v>
      </c>
      <c r="K363">
        <v>455</v>
      </c>
    </row>
    <row r="364" spans="1:11" x14ac:dyDescent="0.2">
      <c r="A364" s="7">
        <v>198</v>
      </c>
      <c r="B364">
        <v>1.0204637378919776</v>
      </c>
      <c r="C364">
        <v>15629000</v>
      </c>
      <c r="F364">
        <v>198</v>
      </c>
      <c r="G364">
        <v>1.0204599999999999</v>
      </c>
      <c r="I364">
        <v>15629000</v>
      </c>
      <c r="J364">
        <v>0.223721</v>
      </c>
      <c r="K364">
        <v>198</v>
      </c>
    </row>
    <row r="365" spans="1:11" x14ac:dyDescent="0.2">
      <c r="A365" s="7">
        <v>1349</v>
      </c>
      <c r="B365">
        <v>-1.7282172332401722</v>
      </c>
      <c r="C365">
        <v>154850000</v>
      </c>
      <c r="F365">
        <v>1349</v>
      </c>
      <c r="G365">
        <v>-1.7282200000000001</v>
      </c>
      <c r="I365">
        <v>154850000</v>
      </c>
      <c r="J365">
        <v>1.9590199999999999E-2</v>
      </c>
      <c r="K365">
        <v>1349</v>
      </c>
    </row>
    <row r="366" spans="1:11" x14ac:dyDescent="0.2">
      <c r="A366" s="7">
        <v>1128</v>
      </c>
      <c r="B366">
        <v>-0.58509578174389487</v>
      </c>
      <c r="C366">
        <v>358110000</v>
      </c>
      <c r="F366">
        <v>1128</v>
      </c>
      <c r="G366">
        <v>-0.58509599999999995</v>
      </c>
      <c r="I366">
        <v>358110000</v>
      </c>
      <c r="J366">
        <v>0.48430899999999999</v>
      </c>
      <c r="K366">
        <v>1128</v>
      </c>
    </row>
    <row r="367" spans="1:11" x14ac:dyDescent="0.2">
      <c r="A367" s="7">
        <v>144</v>
      </c>
      <c r="B367">
        <v>-0.30872549131331672</v>
      </c>
      <c r="C367">
        <v>58794000</v>
      </c>
      <c r="F367">
        <v>144</v>
      </c>
      <c r="G367">
        <v>-0.30872500000000003</v>
      </c>
      <c r="I367">
        <v>58794000</v>
      </c>
      <c r="J367">
        <v>0.83510600000000001</v>
      </c>
      <c r="K367">
        <v>144</v>
      </c>
    </row>
    <row r="368" spans="1:11" x14ac:dyDescent="0.2">
      <c r="A368" s="7">
        <v>736</v>
      </c>
      <c r="B368">
        <v>-0.2743057259618813</v>
      </c>
      <c r="C368">
        <v>273910000</v>
      </c>
      <c r="F368">
        <v>736</v>
      </c>
      <c r="G368">
        <v>-0.27430599999999999</v>
      </c>
      <c r="I368">
        <v>273910000</v>
      </c>
      <c r="J368">
        <v>0.79876599999999998</v>
      </c>
      <c r="K368">
        <v>736</v>
      </c>
    </row>
    <row r="369" spans="1:11" x14ac:dyDescent="0.2">
      <c r="A369" s="7">
        <v>1068</v>
      </c>
      <c r="B369">
        <v>1.9506775879436147</v>
      </c>
      <c r="C369">
        <v>50716000</v>
      </c>
      <c r="F369">
        <v>1068</v>
      </c>
      <c r="G369">
        <v>1.95068</v>
      </c>
      <c r="I369">
        <v>50716000</v>
      </c>
      <c r="J369">
        <v>2.5904400000000001E-2</v>
      </c>
      <c r="K369">
        <v>1068</v>
      </c>
    </row>
    <row r="370" spans="1:11" x14ac:dyDescent="0.2">
      <c r="A370" s="7">
        <v>49</v>
      </c>
      <c r="B370">
        <v>-2.2376135776181787</v>
      </c>
      <c r="C370">
        <v>37749000</v>
      </c>
      <c r="F370">
        <v>49</v>
      </c>
      <c r="G370">
        <v>-2.2376100000000001</v>
      </c>
      <c r="I370">
        <v>37749000</v>
      </c>
      <c r="J370">
        <v>3.3737499999999997E-2</v>
      </c>
      <c r="K370">
        <v>49</v>
      </c>
    </row>
    <row r="371" spans="1:11" x14ac:dyDescent="0.2">
      <c r="A371" s="7">
        <v>459</v>
      </c>
      <c r="B371">
        <v>0.33690950670082903</v>
      </c>
      <c r="C371">
        <v>8626300000</v>
      </c>
      <c r="F371">
        <v>459</v>
      </c>
      <c r="G371">
        <v>0.33690999999999999</v>
      </c>
      <c r="I371">
        <v>8626300000</v>
      </c>
      <c r="J371">
        <v>0.38415500000000002</v>
      </c>
      <c r="K371">
        <v>459</v>
      </c>
    </row>
    <row r="372" spans="1:11" x14ac:dyDescent="0.2">
      <c r="A372" s="7">
        <v>1094</v>
      </c>
      <c r="B372">
        <v>-0.53512708088742622</v>
      </c>
      <c r="C372">
        <v>2474800000</v>
      </c>
      <c r="F372">
        <v>1094</v>
      </c>
      <c r="G372">
        <v>-0.53512700000000002</v>
      </c>
      <c r="I372">
        <v>2474800000</v>
      </c>
      <c r="J372">
        <v>0.217172</v>
      </c>
      <c r="K372">
        <v>1094</v>
      </c>
    </row>
    <row r="373" spans="1:11" x14ac:dyDescent="0.2">
      <c r="A373" s="7">
        <v>156</v>
      </c>
      <c r="B373">
        <v>0.64679159627456029</v>
      </c>
      <c r="C373">
        <v>70363000</v>
      </c>
      <c r="F373">
        <v>156</v>
      </c>
      <c r="G373">
        <v>0.64679200000000003</v>
      </c>
      <c r="I373">
        <v>70363000</v>
      </c>
      <c r="J373">
        <v>0.175571</v>
      </c>
      <c r="K373">
        <v>156</v>
      </c>
    </row>
    <row r="374" spans="1:11" x14ac:dyDescent="0.2">
      <c r="A374" s="7">
        <v>323</v>
      </c>
      <c r="B374">
        <v>2.3715005620221965</v>
      </c>
      <c r="C374">
        <v>7529300</v>
      </c>
      <c r="F374">
        <v>323</v>
      </c>
      <c r="G374">
        <v>2.3715000000000002</v>
      </c>
      <c r="I374">
        <v>7529300</v>
      </c>
      <c r="J374">
        <v>7.2532200000000003E-3</v>
      </c>
      <c r="K374">
        <v>323</v>
      </c>
    </row>
    <row r="375" spans="1:11" x14ac:dyDescent="0.2">
      <c r="A375" s="7">
        <v>1154</v>
      </c>
      <c r="B375">
        <v>-0.81980944049124449</v>
      </c>
      <c r="C375">
        <v>106150000</v>
      </c>
      <c r="F375">
        <v>1154</v>
      </c>
      <c r="G375">
        <v>-0.81980900000000001</v>
      </c>
      <c r="I375">
        <v>106150000</v>
      </c>
      <c r="J375">
        <v>0.30064999999999997</v>
      </c>
      <c r="K375">
        <v>1154</v>
      </c>
    </row>
    <row r="376" spans="1:11" x14ac:dyDescent="0.2">
      <c r="A376" s="7">
        <v>1304</v>
      </c>
      <c r="B376">
        <v>0.41146821603855721</v>
      </c>
      <c r="C376">
        <v>728850000</v>
      </c>
      <c r="F376">
        <v>1304</v>
      </c>
      <c r="G376">
        <v>0.411468</v>
      </c>
      <c r="I376">
        <v>728850000</v>
      </c>
      <c r="J376">
        <v>0.29232900000000001</v>
      </c>
      <c r="K376">
        <v>1304</v>
      </c>
    </row>
    <row r="377" spans="1:11" x14ac:dyDescent="0.2">
      <c r="A377" s="7">
        <v>1152</v>
      </c>
      <c r="B377">
        <v>-0.80577388990314414</v>
      </c>
      <c r="C377">
        <v>136500000</v>
      </c>
      <c r="F377">
        <v>1152</v>
      </c>
      <c r="G377">
        <v>-0.80577399999999999</v>
      </c>
      <c r="I377">
        <v>136500000</v>
      </c>
      <c r="J377">
        <v>0.31012099999999998</v>
      </c>
      <c r="K377">
        <v>1152</v>
      </c>
    </row>
    <row r="378" spans="1:11" x14ac:dyDescent="0.2">
      <c r="A378" s="7">
        <v>687</v>
      </c>
      <c r="B378">
        <v>0.62572794033889412</v>
      </c>
      <c r="C378">
        <v>2457600000</v>
      </c>
      <c r="F378">
        <v>687</v>
      </c>
      <c r="G378">
        <v>0.62572799999999995</v>
      </c>
      <c r="I378">
        <v>2457600000</v>
      </c>
      <c r="J378">
        <v>0.114514</v>
      </c>
      <c r="K378">
        <v>687</v>
      </c>
    </row>
    <row r="379" spans="1:11" x14ac:dyDescent="0.2">
      <c r="A379" s="7">
        <v>624</v>
      </c>
      <c r="B379">
        <v>0.40510622905466154</v>
      </c>
      <c r="C379">
        <v>22781000</v>
      </c>
      <c r="F379">
        <v>624</v>
      </c>
      <c r="G379">
        <v>0.40510600000000002</v>
      </c>
      <c r="I379">
        <v>22781000</v>
      </c>
      <c r="J379">
        <v>0.58374300000000001</v>
      </c>
      <c r="K379">
        <v>624</v>
      </c>
    </row>
    <row r="380" spans="1:11" x14ac:dyDescent="0.2">
      <c r="A380" s="7">
        <v>302</v>
      </c>
      <c r="B380">
        <v>-0.53641616045939822</v>
      </c>
      <c r="C380">
        <v>8580800000</v>
      </c>
      <c r="F380">
        <v>302</v>
      </c>
      <c r="G380">
        <v>-0.536416</v>
      </c>
      <c r="I380">
        <v>8580800000</v>
      </c>
      <c r="J380">
        <v>0.216028</v>
      </c>
      <c r="K380">
        <v>302</v>
      </c>
    </row>
    <row r="381" spans="1:11" x14ac:dyDescent="0.2">
      <c r="A381" s="7">
        <v>1379</v>
      </c>
      <c r="B381">
        <v>0.56620762120004586</v>
      </c>
      <c r="C381">
        <v>182850000</v>
      </c>
      <c r="F381">
        <v>1379</v>
      </c>
      <c r="G381">
        <v>0.56620800000000004</v>
      </c>
      <c r="I381">
        <v>182850000</v>
      </c>
      <c r="J381">
        <v>0.22721</v>
      </c>
      <c r="K381">
        <v>1379</v>
      </c>
    </row>
    <row r="382" spans="1:11" x14ac:dyDescent="0.2">
      <c r="A382" s="7">
        <v>1057</v>
      </c>
      <c r="B382">
        <v>0.80671629060350802</v>
      </c>
      <c r="C382">
        <v>2755100000</v>
      </c>
      <c r="F382">
        <v>1057</v>
      </c>
      <c r="G382">
        <v>0.80671599999999999</v>
      </c>
      <c r="I382">
        <v>2755100000</v>
      </c>
      <c r="J382">
        <v>4.3189999999999999E-2</v>
      </c>
      <c r="K382">
        <v>1057</v>
      </c>
    </row>
    <row r="383" spans="1:11" x14ac:dyDescent="0.2">
      <c r="A383" s="7">
        <v>1422</v>
      </c>
      <c r="B383">
        <v>-0.80101986522099433</v>
      </c>
      <c r="C383">
        <v>86087000</v>
      </c>
      <c r="F383">
        <v>1422</v>
      </c>
      <c r="G383">
        <v>-0.80101999999999995</v>
      </c>
      <c r="I383">
        <v>86087000</v>
      </c>
      <c r="J383">
        <v>0.31337300000000001</v>
      </c>
      <c r="K383">
        <v>1422</v>
      </c>
    </row>
    <row r="384" spans="1:11" x14ac:dyDescent="0.2">
      <c r="A384" s="7">
        <v>1223</v>
      </c>
      <c r="B384">
        <v>0.51771561015412415</v>
      </c>
      <c r="C384">
        <v>18220000</v>
      </c>
      <c r="F384">
        <v>1223</v>
      </c>
      <c r="G384">
        <v>0.51771599999999995</v>
      </c>
      <c r="I384">
        <v>18220000</v>
      </c>
      <c r="J384">
        <v>0.50266100000000002</v>
      </c>
      <c r="K384">
        <v>1223</v>
      </c>
    </row>
    <row r="385" spans="1:11" x14ac:dyDescent="0.2">
      <c r="A385" s="7">
        <v>1395</v>
      </c>
      <c r="B385">
        <v>-0.42756378583219184</v>
      </c>
      <c r="C385">
        <v>972920000</v>
      </c>
      <c r="F385">
        <v>1395</v>
      </c>
      <c r="G385">
        <v>-0.427564</v>
      </c>
      <c r="I385">
        <v>972920000</v>
      </c>
      <c r="J385">
        <v>0.32840599999999998</v>
      </c>
      <c r="K385">
        <v>1395</v>
      </c>
    </row>
    <row r="386" spans="1:11" x14ac:dyDescent="0.2">
      <c r="A386" s="7">
        <v>545</v>
      </c>
      <c r="B386">
        <v>-1.3949036388682508</v>
      </c>
      <c r="C386">
        <v>294290000</v>
      </c>
      <c r="F386">
        <v>545</v>
      </c>
      <c r="G386">
        <v>-1.3949</v>
      </c>
      <c r="I386">
        <v>294290000</v>
      </c>
      <c r="J386">
        <v>6.3246899999999995E-2</v>
      </c>
      <c r="K386">
        <v>545</v>
      </c>
    </row>
    <row r="387" spans="1:11" x14ac:dyDescent="0.2">
      <c r="A387" s="7">
        <v>406</v>
      </c>
      <c r="B387">
        <v>-2.1069179373433373</v>
      </c>
      <c r="C387">
        <v>18111000</v>
      </c>
      <c r="F387">
        <v>406</v>
      </c>
      <c r="G387">
        <v>-2.1069200000000001</v>
      </c>
      <c r="I387">
        <v>18111000</v>
      </c>
      <c r="J387">
        <v>4.6213499999999998E-2</v>
      </c>
      <c r="K387">
        <v>406</v>
      </c>
    </row>
    <row r="388" spans="1:11" x14ac:dyDescent="0.2">
      <c r="A388" s="7">
        <v>510</v>
      </c>
      <c r="B388">
        <v>0.63640029503766526</v>
      </c>
      <c r="C388">
        <v>3218300000</v>
      </c>
      <c r="F388">
        <v>510</v>
      </c>
      <c r="G388">
        <v>0.63639999999999997</v>
      </c>
      <c r="I388">
        <v>3218300000</v>
      </c>
      <c r="J388">
        <v>0.108629</v>
      </c>
      <c r="K388">
        <v>510</v>
      </c>
    </row>
    <row r="389" spans="1:11" x14ac:dyDescent="0.2">
      <c r="A389" s="7">
        <v>754</v>
      </c>
      <c r="B389">
        <v>0.59401499264175839</v>
      </c>
      <c r="C389">
        <v>31352000</v>
      </c>
      <c r="F389">
        <v>754</v>
      </c>
      <c r="G389">
        <v>0.59401499999999996</v>
      </c>
      <c r="I389">
        <v>31352000</v>
      </c>
      <c r="J389">
        <v>0.45131100000000002</v>
      </c>
      <c r="K389">
        <v>754</v>
      </c>
    </row>
    <row r="390" spans="1:11" x14ac:dyDescent="0.2">
      <c r="A390" s="7">
        <v>1511</v>
      </c>
      <c r="B390">
        <v>-0.60186957607497704</v>
      </c>
      <c r="C390">
        <v>1769000000</v>
      </c>
      <c r="F390">
        <v>1511</v>
      </c>
      <c r="G390">
        <v>-0.60187000000000002</v>
      </c>
      <c r="I390">
        <v>1769000000</v>
      </c>
      <c r="J390">
        <v>0.16350000000000001</v>
      </c>
      <c r="K390">
        <v>1511</v>
      </c>
    </row>
    <row r="391" spans="1:11" x14ac:dyDescent="0.2">
      <c r="A391" s="7">
        <v>540</v>
      </c>
      <c r="B391">
        <v>-0.30470803219018244</v>
      </c>
      <c r="C391">
        <v>220390000</v>
      </c>
      <c r="F391">
        <v>540</v>
      </c>
      <c r="G391">
        <v>-0.30470799999999998</v>
      </c>
      <c r="I391">
        <v>220390000</v>
      </c>
      <c r="J391">
        <v>0.76538200000000001</v>
      </c>
      <c r="K391">
        <v>540</v>
      </c>
    </row>
    <row r="392" spans="1:11" x14ac:dyDescent="0.2">
      <c r="A392" s="7">
        <v>1441</v>
      </c>
      <c r="B392">
        <v>0.6684718784898831</v>
      </c>
      <c r="C392">
        <v>522610000</v>
      </c>
      <c r="F392">
        <v>1441</v>
      </c>
      <c r="G392">
        <v>0.66847199999999996</v>
      </c>
      <c r="I392">
        <v>522610000</v>
      </c>
      <c r="J392">
        <v>0.163302</v>
      </c>
      <c r="K392">
        <v>1441</v>
      </c>
    </row>
    <row r="393" spans="1:11" x14ac:dyDescent="0.2">
      <c r="A393" s="7">
        <v>1410</v>
      </c>
      <c r="B393">
        <v>0.6632937450614611</v>
      </c>
      <c r="C393">
        <v>4220400</v>
      </c>
      <c r="F393">
        <v>1410</v>
      </c>
      <c r="G393">
        <v>0.66329400000000005</v>
      </c>
      <c r="I393">
        <v>4220400</v>
      </c>
      <c r="J393">
        <v>0.40737499999999999</v>
      </c>
      <c r="K393">
        <v>1410</v>
      </c>
    </row>
    <row r="394" spans="1:11" x14ac:dyDescent="0.2">
      <c r="A394" s="7">
        <v>887</v>
      </c>
      <c r="B394">
        <v>0.69199034651779612</v>
      </c>
      <c r="C394">
        <v>456050000</v>
      </c>
      <c r="F394">
        <v>887</v>
      </c>
      <c r="G394">
        <v>0.69198999999999999</v>
      </c>
      <c r="I394">
        <v>456050000</v>
      </c>
      <c r="J394">
        <v>0.15073600000000001</v>
      </c>
      <c r="K394">
        <v>887</v>
      </c>
    </row>
    <row r="395" spans="1:11" x14ac:dyDescent="0.2">
      <c r="A395" s="7">
        <v>443</v>
      </c>
      <c r="B395">
        <v>0.52715437511797891</v>
      </c>
      <c r="C395">
        <v>69484000000</v>
      </c>
      <c r="F395">
        <v>443</v>
      </c>
      <c r="G395">
        <v>0.52715400000000001</v>
      </c>
      <c r="I395">
        <v>69484000000</v>
      </c>
      <c r="J395">
        <v>0.18135399999999999</v>
      </c>
      <c r="K395">
        <v>443</v>
      </c>
    </row>
    <row r="396" spans="1:11" x14ac:dyDescent="0.2">
      <c r="A396" s="7">
        <v>1570</v>
      </c>
      <c r="B396">
        <v>0.94984016547039718</v>
      </c>
      <c r="C396">
        <v>28617000</v>
      </c>
      <c r="F396">
        <v>1570</v>
      </c>
      <c r="G396">
        <v>0.94984000000000002</v>
      </c>
      <c r="I396">
        <v>28617000</v>
      </c>
      <c r="J396">
        <v>0.25431199999999998</v>
      </c>
      <c r="K396">
        <v>1570</v>
      </c>
    </row>
    <row r="397" spans="1:11" x14ac:dyDescent="0.2">
      <c r="A397" s="7">
        <v>304</v>
      </c>
      <c r="B397">
        <v>0.4142524343305653</v>
      </c>
      <c r="C397">
        <v>9807700000</v>
      </c>
      <c r="F397">
        <v>304</v>
      </c>
      <c r="G397">
        <v>0.41425200000000001</v>
      </c>
      <c r="I397">
        <v>9807700000</v>
      </c>
      <c r="J397">
        <v>0.289213</v>
      </c>
      <c r="K397">
        <v>304</v>
      </c>
    </row>
    <row r="398" spans="1:11" x14ac:dyDescent="0.2">
      <c r="A398" s="7">
        <v>225</v>
      </c>
      <c r="B398">
        <v>-1.0513037354104893</v>
      </c>
      <c r="C398">
        <v>53113000</v>
      </c>
      <c r="F398">
        <v>225</v>
      </c>
      <c r="G398">
        <v>-1.0512999999999999</v>
      </c>
      <c r="I398">
        <v>53113000</v>
      </c>
      <c r="J398">
        <v>0.34445300000000001</v>
      </c>
      <c r="K398">
        <v>225</v>
      </c>
    </row>
    <row r="399" spans="1:11" x14ac:dyDescent="0.2">
      <c r="A399" s="7">
        <v>379</v>
      </c>
      <c r="B399">
        <v>-1.573227114359673</v>
      </c>
      <c r="C399">
        <v>313750000</v>
      </c>
      <c r="F399">
        <v>379</v>
      </c>
      <c r="G399">
        <v>-1.5732299999999999</v>
      </c>
      <c r="I399">
        <v>313750000</v>
      </c>
      <c r="J399">
        <v>3.4646799999999998E-2</v>
      </c>
      <c r="K399">
        <v>379</v>
      </c>
    </row>
    <row r="400" spans="1:11" x14ac:dyDescent="0.2">
      <c r="A400" s="7">
        <v>765</v>
      </c>
      <c r="B400">
        <v>-0.35754790696312416</v>
      </c>
      <c r="C400">
        <v>1586000000</v>
      </c>
      <c r="F400">
        <v>765</v>
      </c>
      <c r="G400">
        <v>-0.35754799999999998</v>
      </c>
      <c r="I400">
        <v>1586000000</v>
      </c>
      <c r="J400">
        <v>0.41782399999999997</v>
      </c>
      <c r="K400">
        <v>765</v>
      </c>
    </row>
    <row r="401" spans="1:11" x14ac:dyDescent="0.2">
      <c r="A401" s="7">
        <v>1543</v>
      </c>
      <c r="B401">
        <v>-0.44140032329526852</v>
      </c>
      <c r="C401">
        <v>660110000</v>
      </c>
      <c r="F401">
        <v>1543</v>
      </c>
      <c r="G401">
        <v>-0.44140000000000001</v>
      </c>
      <c r="I401">
        <v>660110000</v>
      </c>
      <c r="J401">
        <v>0.62137900000000001</v>
      </c>
      <c r="K401">
        <v>1543</v>
      </c>
    </row>
    <row r="402" spans="1:11" x14ac:dyDescent="0.2">
      <c r="A402" s="7">
        <v>1351</v>
      </c>
      <c r="B402">
        <v>-0.51869846196531466</v>
      </c>
      <c r="C402">
        <v>95544000</v>
      </c>
      <c r="F402">
        <v>1351</v>
      </c>
      <c r="G402">
        <v>-0.51869799999999999</v>
      </c>
      <c r="I402">
        <v>95544000</v>
      </c>
      <c r="J402">
        <v>0.54555299999999995</v>
      </c>
      <c r="K402">
        <v>1351</v>
      </c>
    </row>
    <row r="403" spans="1:11" x14ac:dyDescent="0.2">
      <c r="A403" s="7">
        <v>182</v>
      </c>
      <c r="B403">
        <v>-0.99456941664958742</v>
      </c>
      <c r="C403">
        <v>9338800</v>
      </c>
      <c r="F403">
        <v>182</v>
      </c>
      <c r="G403">
        <v>-0.99456900000000004</v>
      </c>
      <c r="I403">
        <v>9338800</v>
      </c>
      <c r="J403">
        <v>0.37396200000000002</v>
      </c>
      <c r="K403">
        <v>182</v>
      </c>
    </row>
    <row r="404" spans="1:11" x14ac:dyDescent="0.2">
      <c r="A404" s="7">
        <v>1274</v>
      </c>
      <c r="B404">
        <v>1.0027678165572995</v>
      </c>
      <c r="C404">
        <v>95375000</v>
      </c>
      <c r="F404">
        <v>1274</v>
      </c>
      <c r="G404">
        <v>1.0027699999999999</v>
      </c>
      <c r="I404">
        <v>95375000</v>
      </c>
      <c r="J404">
        <v>4.5109200000000002E-2</v>
      </c>
      <c r="K404">
        <v>1274</v>
      </c>
    </row>
    <row r="405" spans="1:11" x14ac:dyDescent="0.2">
      <c r="A405" s="7">
        <v>135</v>
      </c>
      <c r="B405">
        <v>-0.47846171462645859</v>
      </c>
      <c r="C405">
        <v>160720000</v>
      </c>
      <c r="F405">
        <v>135</v>
      </c>
      <c r="G405">
        <v>-0.478462</v>
      </c>
      <c r="I405">
        <v>160720000</v>
      </c>
      <c r="J405">
        <v>0.58445000000000003</v>
      </c>
      <c r="K405">
        <v>135</v>
      </c>
    </row>
    <row r="406" spans="1:11" x14ac:dyDescent="0.2">
      <c r="A406" s="7">
        <v>1476</v>
      </c>
      <c r="B406">
        <v>-0.62694527125827038</v>
      </c>
      <c r="C406">
        <v>1015700000</v>
      </c>
      <c r="F406">
        <v>1476</v>
      </c>
      <c r="G406">
        <v>-0.62694499999999997</v>
      </c>
      <c r="I406">
        <v>1015700000</v>
      </c>
      <c r="J406">
        <v>0.14615400000000001</v>
      </c>
      <c r="K406">
        <v>1476</v>
      </c>
    </row>
    <row r="407" spans="1:11" x14ac:dyDescent="0.2">
      <c r="A407" s="7">
        <v>762</v>
      </c>
      <c r="B407">
        <v>0.40891691908189992</v>
      </c>
      <c r="C407">
        <v>16528000000</v>
      </c>
      <c r="F407">
        <v>762</v>
      </c>
      <c r="G407">
        <v>0.40891699999999997</v>
      </c>
      <c r="I407">
        <v>16528000000</v>
      </c>
      <c r="J407">
        <v>0.295205</v>
      </c>
      <c r="K407">
        <v>762</v>
      </c>
    </row>
    <row r="408" spans="1:11" x14ac:dyDescent="0.2">
      <c r="A408" s="7">
        <v>900</v>
      </c>
      <c r="B408">
        <v>-0.73210044996666224</v>
      </c>
      <c r="C408">
        <v>910870000</v>
      </c>
      <c r="F408">
        <v>900</v>
      </c>
      <c r="G408">
        <v>-0.73209999999999997</v>
      </c>
      <c r="I408">
        <v>910870000</v>
      </c>
      <c r="J408">
        <v>8.8333200000000001E-2</v>
      </c>
      <c r="K408">
        <v>900</v>
      </c>
    </row>
    <row r="409" spans="1:11" x14ac:dyDescent="0.2">
      <c r="A409" s="7">
        <v>608</v>
      </c>
      <c r="B409">
        <v>-1.0066129564791824</v>
      </c>
      <c r="C409">
        <v>1726200000</v>
      </c>
      <c r="F409">
        <v>608</v>
      </c>
      <c r="G409">
        <v>-1.00661</v>
      </c>
      <c r="I409">
        <v>1726200000</v>
      </c>
      <c r="J409">
        <v>1.82988E-2</v>
      </c>
      <c r="K409">
        <v>608</v>
      </c>
    </row>
    <row r="410" spans="1:11" x14ac:dyDescent="0.2">
      <c r="A410" s="7">
        <v>326</v>
      </c>
      <c r="B410">
        <v>-0.82063302328518239</v>
      </c>
      <c r="C410">
        <v>344500000</v>
      </c>
      <c r="F410">
        <v>326</v>
      </c>
      <c r="G410">
        <v>-0.82063299999999995</v>
      </c>
      <c r="I410">
        <v>344500000</v>
      </c>
      <c r="J410">
        <v>0.30010100000000001</v>
      </c>
      <c r="K410">
        <v>326</v>
      </c>
    </row>
    <row r="411" spans="1:11" x14ac:dyDescent="0.2">
      <c r="A411" s="7">
        <v>592</v>
      </c>
      <c r="B411">
        <v>1.1013748944972521</v>
      </c>
      <c r="C411">
        <v>9152800</v>
      </c>
      <c r="F411">
        <v>592</v>
      </c>
      <c r="G411">
        <v>1.10137</v>
      </c>
      <c r="I411">
        <v>9152800</v>
      </c>
      <c r="J411">
        <v>0.19202</v>
      </c>
      <c r="K411">
        <v>592</v>
      </c>
    </row>
    <row r="412" spans="1:11" x14ac:dyDescent="0.2">
      <c r="A412" s="7">
        <v>1517</v>
      </c>
      <c r="B412">
        <v>-7.0440469925428788</v>
      </c>
      <c r="C412">
        <v>101370000</v>
      </c>
      <c r="F412">
        <v>1517</v>
      </c>
      <c r="G412">
        <v>-7.0440500000000004</v>
      </c>
      <c r="H412" t="s">
        <v>6214</v>
      </c>
      <c r="I412">
        <v>101370000</v>
      </c>
      <c r="J412" s="28">
        <v>2.90282E-23</v>
      </c>
      <c r="K412">
        <v>1517</v>
      </c>
    </row>
    <row r="413" spans="1:11" x14ac:dyDescent="0.2">
      <c r="A413" s="7">
        <v>987</v>
      </c>
      <c r="B413">
        <v>0.26389246304453673</v>
      </c>
      <c r="C413">
        <v>54761000000</v>
      </c>
      <c r="F413">
        <v>987</v>
      </c>
      <c r="G413">
        <v>0.26389200000000002</v>
      </c>
      <c r="I413">
        <v>54761000000</v>
      </c>
      <c r="J413">
        <v>0.48938700000000002</v>
      </c>
      <c r="K413">
        <v>987</v>
      </c>
    </row>
    <row r="414" spans="1:11" x14ac:dyDescent="0.2">
      <c r="A414" s="7">
        <v>747</v>
      </c>
      <c r="B414">
        <v>1.0261483035940382</v>
      </c>
      <c r="C414">
        <v>1594000000</v>
      </c>
      <c r="F414">
        <v>747</v>
      </c>
      <c r="G414">
        <v>1.0261499999999999</v>
      </c>
      <c r="I414">
        <v>1594000000</v>
      </c>
      <c r="J414">
        <v>1.0474900000000001E-2</v>
      </c>
      <c r="K414">
        <v>747</v>
      </c>
    </row>
    <row r="415" spans="1:11" x14ac:dyDescent="0.2">
      <c r="A415" s="7">
        <v>1585</v>
      </c>
      <c r="B415">
        <v>-0.87027432812447925</v>
      </c>
      <c r="C415">
        <v>236310000</v>
      </c>
      <c r="F415">
        <v>1585</v>
      </c>
      <c r="G415">
        <v>-0.87027399999999999</v>
      </c>
      <c r="I415">
        <v>236310000</v>
      </c>
      <c r="J415">
        <v>0.268204</v>
      </c>
      <c r="K415">
        <v>1585</v>
      </c>
    </row>
    <row r="416" spans="1:11" x14ac:dyDescent="0.2">
      <c r="A416" s="7">
        <v>1157</v>
      </c>
      <c r="B416">
        <v>1.137114131443431</v>
      </c>
      <c r="C416">
        <v>10304000</v>
      </c>
      <c r="F416">
        <v>1157</v>
      </c>
      <c r="G416">
        <v>1.1371100000000001</v>
      </c>
      <c r="I416">
        <v>10304000</v>
      </c>
      <c r="J416">
        <v>0.179121</v>
      </c>
      <c r="K416">
        <v>1157</v>
      </c>
    </row>
    <row r="417" spans="1:11" x14ac:dyDescent="0.2">
      <c r="A417" s="7">
        <v>1161</v>
      </c>
      <c r="B417">
        <v>0.49537977715291664</v>
      </c>
      <c r="C417">
        <v>587050000</v>
      </c>
      <c r="F417">
        <v>1161</v>
      </c>
      <c r="G417">
        <v>0.49537999999999999</v>
      </c>
      <c r="I417">
        <v>587050000</v>
      </c>
      <c r="J417">
        <v>0.28084500000000001</v>
      </c>
      <c r="K417">
        <v>1161</v>
      </c>
    </row>
    <row r="418" spans="1:11" x14ac:dyDescent="0.2">
      <c r="A418" s="7">
        <v>954</v>
      </c>
      <c r="B418">
        <v>0.5755863206872659</v>
      </c>
      <c r="C418">
        <v>29604000</v>
      </c>
      <c r="F418">
        <v>954</v>
      </c>
      <c r="G418">
        <v>0.57558600000000004</v>
      </c>
      <c r="I418">
        <v>29604000</v>
      </c>
      <c r="J418">
        <v>0.46343499999999999</v>
      </c>
      <c r="K418">
        <v>954</v>
      </c>
    </row>
    <row r="419" spans="1:11" x14ac:dyDescent="0.2">
      <c r="A419" s="7">
        <v>1505</v>
      </c>
      <c r="B419">
        <v>0.59261958563529182</v>
      </c>
      <c r="C419">
        <v>148540000</v>
      </c>
      <c r="F419">
        <v>1505</v>
      </c>
      <c r="G419">
        <v>0.59262000000000004</v>
      </c>
      <c r="I419">
        <v>148540000</v>
      </c>
      <c r="J419">
        <v>0.20921100000000001</v>
      </c>
      <c r="K419">
        <v>1505</v>
      </c>
    </row>
    <row r="420" spans="1:11" x14ac:dyDescent="0.2">
      <c r="A420" s="7">
        <v>1417</v>
      </c>
      <c r="B420">
        <v>-0.80986566650707192</v>
      </c>
      <c r="C420">
        <v>288380000</v>
      </c>
      <c r="F420">
        <v>1417</v>
      </c>
      <c r="G420">
        <v>-0.80986599999999997</v>
      </c>
      <c r="I420">
        <v>288380000</v>
      </c>
      <c r="J420">
        <v>0.30734</v>
      </c>
      <c r="K420">
        <v>1417</v>
      </c>
    </row>
    <row r="421" spans="1:11" x14ac:dyDescent="0.2">
      <c r="A421" s="7">
        <v>564</v>
      </c>
      <c r="B421">
        <v>1.4406840627393978</v>
      </c>
      <c r="C421">
        <v>19549000</v>
      </c>
      <c r="F421">
        <v>564</v>
      </c>
      <c r="G421">
        <v>1.44068</v>
      </c>
      <c r="I421">
        <v>19549000</v>
      </c>
      <c r="J421">
        <v>9.4251600000000005E-2</v>
      </c>
      <c r="K421">
        <v>564</v>
      </c>
    </row>
    <row r="422" spans="1:11" x14ac:dyDescent="0.2">
      <c r="A422" s="7">
        <v>244</v>
      </c>
      <c r="B422">
        <v>0.64912214661614198</v>
      </c>
      <c r="C422">
        <v>86692000</v>
      </c>
      <c r="F422">
        <v>244</v>
      </c>
      <c r="G422">
        <v>0.64912199999999998</v>
      </c>
      <c r="I422">
        <v>86692000</v>
      </c>
      <c r="J422">
        <v>0.17422000000000001</v>
      </c>
      <c r="K422">
        <v>244</v>
      </c>
    </row>
    <row r="423" spans="1:11" x14ac:dyDescent="0.2">
      <c r="A423" s="7">
        <v>912</v>
      </c>
      <c r="B423">
        <v>0.48359869243311593</v>
      </c>
      <c r="C423">
        <v>1454300000</v>
      </c>
      <c r="F423">
        <v>912</v>
      </c>
      <c r="G423">
        <v>0.483599</v>
      </c>
      <c r="I423">
        <v>1454300000</v>
      </c>
      <c r="J423">
        <v>0.21875900000000001</v>
      </c>
      <c r="K423">
        <v>912</v>
      </c>
    </row>
    <row r="424" spans="1:11" x14ac:dyDescent="0.2">
      <c r="A424" s="7">
        <v>1371</v>
      </c>
      <c r="B424">
        <v>0.43048708871928099</v>
      </c>
      <c r="C424">
        <v>170300000</v>
      </c>
      <c r="F424">
        <v>1371</v>
      </c>
      <c r="G424">
        <v>0.43048700000000001</v>
      </c>
      <c r="I424">
        <v>170300000</v>
      </c>
      <c r="J424">
        <v>0.337009</v>
      </c>
      <c r="K424">
        <v>1371</v>
      </c>
    </row>
    <row r="425" spans="1:11" x14ac:dyDescent="0.2">
      <c r="A425" s="7">
        <v>373</v>
      </c>
      <c r="B425">
        <v>-0.27868538734620768</v>
      </c>
      <c r="C425">
        <v>124860000000</v>
      </c>
      <c r="F425">
        <v>373</v>
      </c>
      <c r="G425">
        <v>-0.27868500000000002</v>
      </c>
      <c r="I425">
        <v>124860000000</v>
      </c>
      <c r="J425">
        <v>0.53396900000000003</v>
      </c>
      <c r="K425">
        <v>373</v>
      </c>
    </row>
    <row r="426" spans="1:11" x14ac:dyDescent="0.2">
      <c r="A426" s="7">
        <v>1374</v>
      </c>
      <c r="B426">
        <v>0.31623948279462122</v>
      </c>
      <c r="C426">
        <v>206770000</v>
      </c>
      <c r="F426">
        <v>1374</v>
      </c>
      <c r="G426">
        <v>0.31623899999999999</v>
      </c>
      <c r="I426">
        <v>206770000</v>
      </c>
      <c r="J426">
        <v>0.45219300000000001</v>
      </c>
      <c r="K426">
        <v>1374</v>
      </c>
    </row>
    <row r="427" spans="1:11" x14ac:dyDescent="0.2">
      <c r="A427" s="7">
        <v>1214</v>
      </c>
      <c r="B427">
        <v>0.73603433373565108</v>
      </c>
      <c r="C427">
        <v>81323000</v>
      </c>
      <c r="F427">
        <v>1214</v>
      </c>
      <c r="G427">
        <v>0.73603399999999997</v>
      </c>
      <c r="I427">
        <v>81323000</v>
      </c>
      <c r="J427">
        <v>0.12920300000000001</v>
      </c>
      <c r="K427">
        <v>1214</v>
      </c>
    </row>
    <row r="428" spans="1:11" x14ac:dyDescent="0.2">
      <c r="A428" s="7">
        <v>2</v>
      </c>
      <c r="B428">
        <v>-0.74991043415437897</v>
      </c>
      <c r="C428">
        <v>45137000</v>
      </c>
      <c r="F428">
        <v>2</v>
      </c>
      <c r="G428">
        <v>-0.74990999999999997</v>
      </c>
      <c r="I428">
        <v>45137000</v>
      </c>
      <c r="J428">
        <v>0.51816600000000002</v>
      </c>
      <c r="K428">
        <v>2</v>
      </c>
    </row>
    <row r="429" spans="1:11" x14ac:dyDescent="0.2">
      <c r="A429" s="7">
        <v>1360</v>
      </c>
      <c r="B429">
        <v>-0.21270579166001272</v>
      </c>
      <c r="C429">
        <v>52053000</v>
      </c>
      <c r="F429">
        <v>1360</v>
      </c>
      <c r="G429">
        <v>-0.21270600000000001</v>
      </c>
      <c r="I429">
        <v>52053000</v>
      </c>
      <c r="J429">
        <v>0.91016699999999995</v>
      </c>
      <c r="K429">
        <v>1360</v>
      </c>
    </row>
    <row r="430" spans="1:11" x14ac:dyDescent="0.2">
      <c r="A430" s="7">
        <v>1519</v>
      </c>
      <c r="B430">
        <v>0.33159889010483784</v>
      </c>
      <c r="C430">
        <v>9807600000</v>
      </c>
      <c r="F430">
        <v>1519</v>
      </c>
      <c r="G430">
        <v>0.33159899999999998</v>
      </c>
      <c r="I430">
        <v>9807600000</v>
      </c>
      <c r="J430">
        <v>0.39130799999999999</v>
      </c>
      <c r="K430">
        <v>1519</v>
      </c>
    </row>
    <row r="431" spans="1:11" x14ac:dyDescent="0.2">
      <c r="A431" s="7">
        <v>784</v>
      </c>
      <c r="B431">
        <v>-0.81601858156588991</v>
      </c>
      <c r="C431">
        <v>3584200</v>
      </c>
      <c r="F431">
        <v>784</v>
      </c>
      <c r="G431">
        <v>-0.81601900000000005</v>
      </c>
      <c r="I431">
        <v>3584200</v>
      </c>
      <c r="J431">
        <v>0.47658299999999998</v>
      </c>
      <c r="K431">
        <v>784</v>
      </c>
    </row>
    <row r="432" spans="1:11" x14ac:dyDescent="0.2">
      <c r="A432" s="7">
        <v>1455</v>
      </c>
      <c r="B432">
        <v>-0.39454546153114195</v>
      </c>
      <c r="C432">
        <v>29997000000</v>
      </c>
      <c r="F432">
        <v>1455</v>
      </c>
      <c r="G432">
        <v>-0.39454499999999998</v>
      </c>
      <c r="I432">
        <v>29997000000</v>
      </c>
      <c r="J432">
        <v>0.36891099999999999</v>
      </c>
      <c r="K432">
        <v>1455</v>
      </c>
    </row>
    <row r="433" spans="1:11" x14ac:dyDescent="0.2">
      <c r="A433" s="7">
        <v>678</v>
      </c>
      <c r="B433">
        <v>1.1554137631698487</v>
      </c>
      <c r="C433">
        <v>48098000</v>
      </c>
      <c r="F433">
        <v>678</v>
      </c>
      <c r="G433">
        <v>1.15541</v>
      </c>
      <c r="I433">
        <v>48098000</v>
      </c>
      <c r="J433">
        <v>0.17277100000000001</v>
      </c>
      <c r="K433">
        <v>678</v>
      </c>
    </row>
    <row r="434" spans="1:11" x14ac:dyDescent="0.2">
      <c r="A434" s="7">
        <v>460</v>
      </c>
      <c r="B434">
        <v>-0.65738425556881719</v>
      </c>
      <c r="C434">
        <v>27092000</v>
      </c>
      <c r="F434">
        <v>460</v>
      </c>
      <c r="G434">
        <v>-0.65738399999999997</v>
      </c>
      <c r="I434">
        <v>27092000</v>
      </c>
      <c r="J434">
        <v>0.57936500000000002</v>
      </c>
      <c r="K434">
        <v>460</v>
      </c>
    </row>
    <row r="435" spans="1:11" x14ac:dyDescent="0.2">
      <c r="A435" s="7">
        <v>1456</v>
      </c>
      <c r="B435">
        <v>-0.32413150849099354</v>
      </c>
      <c r="C435">
        <v>4717500000</v>
      </c>
      <c r="F435">
        <v>1456</v>
      </c>
      <c r="G435">
        <v>-0.32413199999999998</v>
      </c>
      <c r="I435">
        <v>4717500000</v>
      </c>
      <c r="J435">
        <v>0.46512199999999998</v>
      </c>
      <c r="K435">
        <v>1456</v>
      </c>
    </row>
    <row r="436" spans="1:11" x14ac:dyDescent="0.2">
      <c r="A436" s="7">
        <v>1230</v>
      </c>
      <c r="B436">
        <v>-0.46160186867042419</v>
      </c>
      <c r="C436">
        <v>121970000</v>
      </c>
      <c r="F436">
        <v>1230</v>
      </c>
      <c r="G436">
        <v>-0.46160200000000001</v>
      </c>
      <c r="I436">
        <v>121970000</v>
      </c>
      <c r="J436">
        <v>0.60112299999999996</v>
      </c>
      <c r="K436">
        <v>1230</v>
      </c>
    </row>
    <row r="437" spans="1:11" x14ac:dyDescent="0.2">
      <c r="A437" s="7">
        <v>1546</v>
      </c>
      <c r="B437">
        <v>-0.38381288714919526</v>
      </c>
      <c r="C437">
        <v>193620000</v>
      </c>
      <c r="F437">
        <v>1546</v>
      </c>
      <c r="G437">
        <v>-0.38381300000000002</v>
      </c>
      <c r="I437">
        <v>193620000</v>
      </c>
      <c r="J437">
        <v>0.68067299999999997</v>
      </c>
      <c r="K437">
        <v>1546</v>
      </c>
    </row>
    <row r="438" spans="1:11" x14ac:dyDescent="0.2">
      <c r="A438" s="7">
        <v>634</v>
      </c>
      <c r="B438">
        <v>-0.47769582137513583</v>
      </c>
      <c r="C438">
        <v>34342000000</v>
      </c>
      <c r="F438">
        <v>634</v>
      </c>
      <c r="G438">
        <v>-0.47769600000000001</v>
      </c>
      <c r="I438">
        <v>34342000000</v>
      </c>
      <c r="J438">
        <v>0.272644</v>
      </c>
      <c r="K438">
        <v>634</v>
      </c>
    </row>
    <row r="439" spans="1:11" x14ac:dyDescent="0.2">
      <c r="A439" s="7">
        <v>367</v>
      </c>
      <c r="B439">
        <v>-2.9657633012267031</v>
      </c>
      <c r="C439">
        <v>52350000</v>
      </c>
      <c r="F439">
        <v>367</v>
      </c>
      <c r="G439">
        <v>-2.96576</v>
      </c>
      <c r="I439">
        <v>52350000</v>
      </c>
      <c r="J439">
        <v>4.4256E-3</v>
      </c>
      <c r="K439">
        <v>367</v>
      </c>
    </row>
    <row r="440" spans="1:11" x14ac:dyDescent="0.2">
      <c r="A440" s="7">
        <v>732</v>
      </c>
      <c r="B440">
        <v>-0.33082421998287753</v>
      </c>
      <c r="C440">
        <v>238360000</v>
      </c>
      <c r="F440">
        <v>732</v>
      </c>
      <c r="G440">
        <v>-0.33082400000000001</v>
      </c>
      <c r="I440">
        <v>238360000</v>
      </c>
      <c r="J440">
        <v>0.73704499999999995</v>
      </c>
      <c r="K440">
        <v>732</v>
      </c>
    </row>
    <row r="441" spans="1:11" x14ac:dyDescent="0.2">
      <c r="A441" s="7">
        <v>34</v>
      </c>
      <c r="B441">
        <v>1.3078367224388359</v>
      </c>
      <c r="C441">
        <v>50829000</v>
      </c>
      <c r="F441">
        <v>34</v>
      </c>
      <c r="G441">
        <v>1.3078399999999999</v>
      </c>
      <c r="I441">
        <v>50829000</v>
      </c>
      <c r="J441">
        <v>0.12626299999999999</v>
      </c>
      <c r="K441">
        <v>34</v>
      </c>
    </row>
    <row r="442" spans="1:11" x14ac:dyDescent="0.2">
      <c r="A442" s="7">
        <v>1311</v>
      </c>
      <c r="B442">
        <v>-1.0700423484053374</v>
      </c>
      <c r="C442">
        <v>26687000</v>
      </c>
      <c r="F442">
        <v>1311</v>
      </c>
      <c r="G442">
        <v>-1.0700400000000001</v>
      </c>
      <c r="I442">
        <v>26687000</v>
      </c>
      <c r="J442">
        <v>0.33504200000000001</v>
      </c>
      <c r="K442">
        <v>1311</v>
      </c>
    </row>
    <row r="443" spans="1:11" x14ac:dyDescent="0.2">
      <c r="A443" s="7">
        <v>1336</v>
      </c>
      <c r="B443">
        <v>-0.21110325822086945</v>
      </c>
      <c r="C443">
        <v>21750000000</v>
      </c>
      <c r="F443">
        <v>1336</v>
      </c>
      <c r="G443">
        <v>-0.21110300000000001</v>
      </c>
      <c r="I443">
        <v>21750000000</v>
      </c>
      <c r="J443">
        <v>0.64505599999999996</v>
      </c>
      <c r="K443">
        <v>1336</v>
      </c>
    </row>
    <row r="444" spans="1:11" x14ac:dyDescent="0.2">
      <c r="A444" s="7">
        <v>889</v>
      </c>
      <c r="B444">
        <v>0.80473534060405716</v>
      </c>
      <c r="C444">
        <v>1241800000</v>
      </c>
      <c r="F444">
        <v>889</v>
      </c>
      <c r="G444">
        <v>0.80473499999999998</v>
      </c>
      <c r="I444">
        <v>1241800000</v>
      </c>
      <c r="J444">
        <v>4.3694200000000002E-2</v>
      </c>
      <c r="K444">
        <v>889</v>
      </c>
    </row>
    <row r="445" spans="1:11" x14ac:dyDescent="0.2">
      <c r="A445" s="7">
        <v>544</v>
      </c>
      <c r="B445">
        <v>-0.63818979430303335</v>
      </c>
      <c r="C445">
        <v>10921000</v>
      </c>
      <c r="F445">
        <v>544</v>
      </c>
      <c r="G445">
        <v>-0.63819000000000004</v>
      </c>
      <c r="I445">
        <v>10921000</v>
      </c>
      <c r="J445">
        <v>0.592472</v>
      </c>
      <c r="K445">
        <v>544</v>
      </c>
    </row>
    <row r="446" spans="1:11" x14ac:dyDescent="0.2">
      <c r="A446" s="7">
        <v>1547</v>
      </c>
      <c r="B446">
        <v>0.70539875557102494</v>
      </c>
      <c r="C446">
        <v>45510000000</v>
      </c>
      <c r="F446">
        <v>1547</v>
      </c>
      <c r="G446">
        <v>0.705399</v>
      </c>
      <c r="I446">
        <v>45510000000</v>
      </c>
      <c r="J446">
        <v>7.6143299999999997E-2</v>
      </c>
      <c r="K446">
        <v>1547</v>
      </c>
    </row>
    <row r="447" spans="1:11" x14ac:dyDescent="0.2">
      <c r="A447" s="7">
        <v>20</v>
      </c>
      <c r="B447">
        <v>0.52411123697822792</v>
      </c>
      <c r="C447">
        <v>694790000</v>
      </c>
      <c r="F447">
        <v>20</v>
      </c>
      <c r="G447">
        <v>0.52411099999999999</v>
      </c>
      <c r="I447">
        <v>694790000</v>
      </c>
      <c r="J447">
        <v>0.18380199999999999</v>
      </c>
      <c r="K447">
        <v>20</v>
      </c>
    </row>
    <row r="448" spans="1:11" x14ac:dyDescent="0.2">
      <c r="A448" s="7">
        <v>383</v>
      </c>
      <c r="B448">
        <v>0.65593642848854361</v>
      </c>
      <c r="C448">
        <v>16085000</v>
      </c>
      <c r="F448">
        <v>383</v>
      </c>
      <c r="G448">
        <v>0.65593599999999996</v>
      </c>
      <c r="I448">
        <v>16085000</v>
      </c>
      <c r="J448">
        <v>0.411916</v>
      </c>
      <c r="K448">
        <v>383</v>
      </c>
    </row>
    <row r="449" spans="1:11" x14ac:dyDescent="0.2">
      <c r="A449" s="7">
        <v>775</v>
      </c>
      <c r="B449">
        <v>0.75516737097174724</v>
      </c>
      <c r="C449">
        <v>460140000</v>
      </c>
      <c r="F449">
        <v>775</v>
      </c>
      <c r="G449">
        <v>0.75516700000000003</v>
      </c>
      <c r="I449">
        <v>460140000</v>
      </c>
      <c r="J449">
        <v>0.120629</v>
      </c>
      <c r="K449">
        <v>775</v>
      </c>
    </row>
    <row r="450" spans="1:11" x14ac:dyDescent="0.2">
      <c r="A450" s="7">
        <v>1059</v>
      </c>
      <c r="B450">
        <v>0.74301608501189753</v>
      </c>
      <c r="C450">
        <v>42578000</v>
      </c>
      <c r="F450">
        <v>1059</v>
      </c>
      <c r="G450">
        <v>0.74301600000000001</v>
      </c>
      <c r="I450">
        <v>42578000</v>
      </c>
      <c r="J450">
        <v>0.36010500000000001</v>
      </c>
      <c r="K450">
        <v>1059</v>
      </c>
    </row>
    <row r="451" spans="1:11" x14ac:dyDescent="0.2">
      <c r="A451" s="7">
        <v>450</v>
      </c>
      <c r="B451">
        <v>-1.2279854630327156</v>
      </c>
      <c r="C451">
        <v>229530000</v>
      </c>
      <c r="F451">
        <v>450</v>
      </c>
      <c r="G451">
        <v>-1.2279899999999999</v>
      </c>
      <c r="I451">
        <v>229530000</v>
      </c>
      <c r="J451">
        <v>0.105501</v>
      </c>
      <c r="K451">
        <v>450</v>
      </c>
    </row>
    <row r="452" spans="1:11" x14ac:dyDescent="0.2">
      <c r="A452" s="7">
        <v>413</v>
      </c>
      <c r="B452">
        <v>1.2932142170325482</v>
      </c>
      <c r="C452">
        <v>201090000</v>
      </c>
      <c r="F452">
        <v>413</v>
      </c>
      <c r="G452">
        <v>1.29321</v>
      </c>
      <c r="I452">
        <v>201090000</v>
      </c>
      <c r="J452">
        <v>1.13008E-2</v>
      </c>
      <c r="K452">
        <v>413</v>
      </c>
    </row>
    <row r="453" spans="1:11" x14ac:dyDescent="0.2">
      <c r="A453" s="7">
        <v>39</v>
      </c>
      <c r="B453">
        <v>-0.7089789600037687</v>
      </c>
      <c r="C453">
        <v>71816000</v>
      </c>
      <c r="F453">
        <v>39</v>
      </c>
      <c r="G453">
        <v>-0.70897900000000003</v>
      </c>
      <c r="I453">
        <v>71816000</v>
      </c>
      <c r="J453">
        <v>0.38073299999999999</v>
      </c>
      <c r="K453">
        <v>39</v>
      </c>
    </row>
    <row r="454" spans="1:11" x14ac:dyDescent="0.2">
      <c r="A454" s="7">
        <v>61</v>
      </c>
      <c r="B454">
        <v>-0.30567139473844673</v>
      </c>
      <c r="C454">
        <v>379310000</v>
      </c>
      <c r="F454">
        <v>61</v>
      </c>
      <c r="G454">
        <v>-0.30567100000000003</v>
      </c>
      <c r="I454">
        <v>379310000</v>
      </c>
      <c r="J454">
        <v>0.76433099999999998</v>
      </c>
      <c r="K454">
        <v>61</v>
      </c>
    </row>
    <row r="455" spans="1:11" x14ac:dyDescent="0.2">
      <c r="A455" s="7">
        <v>229</v>
      </c>
      <c r="B455">
        <v>-0.26495708297951476</v>
      </c>
      <c r="C455">
        <v>2442500000</v>
      </c>
      <c r="F455">
        <v>229</v>
      </c>
      <c r="G455">
        <v>-0.264957</v>
      </c>
      <c r="I455">
        <v>2442500000</v>
      </c>
      <c r="J455">
        <v>0.55573399999999995</v>
      </c>
      <c r="K455">
        <v>229</v>
      </c>
    </row>
    <row r="456" spans="1:11" x14ac:dyDescent="0.2">
      <c r="A456" s="7">
        <v>338</v>
      </c>
      <c r="B456">
        <v>-0.36754559626272654</v>
      </c>
      <c r="C456">
        <v>795680000</v>
      </c>
      <c r="F456">
        <v>338</v>
      </c>
      <c r="G456">
        <v>-0.36754599999999998</v>
      </c>
      <c r="I456">
        <v>795680000</v>
      </c>
      <c r="J456">
        <v>0.40424300000000002</v>
      </c>
      <c r="K456">
        <v>338</v>
      </c>
    </row>
    <row r="457" spans="1:11" x14ac:dyDescent="0.2">
      <c r="A457" s="7">
        <v>969</v>
      </c>
      <c r="B457">
        <v>-0.33880349331500248</v>
      </c>
      <c r="C457">
        <v>179110000</v>
      </c>
      <c r="F457">
        <v>969</v>
      </c>
      <c r="G457">
        <v>-0.33880300000000002</v>
      </c>
      <c r="I457">
        <v>179110000</v>
      </c>
      <c r="J457">
        <v>0.72845700000000002</v>
      </c>
      <c r="K457">
        <v>969</v>
      </c>
    </row>
    <row r="458" spans="1:11" x14ac:dyDescent="0.2">
      <c r="A458" s="7">
        <v>431</v>
      </c>
      <c r="B458">
        <v>-1.1450562547038075</v>
      </c>
      <c r="C458">
        <v>762930000</v>
      </c>
      <c r="F458">
        <v>431</v>
      </c>
      <c r="G458">
        <v>-1.14506</v>
      </c>
      <c r="I458">
        <v>762930000</v>
      </c>
      <c r="J458">
        <v>7.1456699999999998E-3</v>
      </c>
      <c r="K458">
        <v>431</v>
      </c>
    </row>
    <row r="459" spans="1:11" x14ac:dyDescent="0.2">
      <c r="A459" s="7">
        <v>407</v>
      </c>
      <c r="B459">
        <v>0.73386194101995106</v>
      </c>
      <c r="C459">
        <v>648310000</v>
      </c>
      <c r="F459">
        <v>407</v>
      </c>
      <c r="G459">
        <v>0.73386200000000001</v>
      </c>
      <c r="I459">
        <v>648310000</v>
      </c>
      <c r="J459">
        <v>0.13020599999999999</v>
      </c>
      <c r="K459">
        <v>407</v>
      </c>
    </row>
    <row r="460" spans="1:11" x14ac:dyDescent="0.2">
      <c r="A460" s="7">
        <v>419</v>
      </c>
      <c r="B460">
        <v>-0.60734136647891634</v>
      </c>
      <c r="C460">
        <v>57093000</v>
      </c>
      <c r="F460">
        <v>419</v>
      </c>
      <c r="G460">
        <v>-0.60734100000000002</v>
      </c>
      <c r="I460">
        <v>57093000</v>
      </c>
      <c r="J460">
        <v>0.613819</v>
      </c>
      <c r="K460">
        <v>419</v>
      </c>
    </row>
    <row r="461" spans="1:11" x14ac:dyDescent="0.2">
      <c r="A461" s="7">
        <v>384</v>
      </c>
      <c r="B461">
        <v>0.52239841661773712</v>
      </c>
      <c r="C461">
        <v>203240000</v>
      </c>
      <c r="F461">
        <v>384</v>
      </c>
      <c r="G461">
        <v>0.52239800000000003</v>
      </c>
      <c r="I461">
        <v>203240000</v>
      </c>
      <c r="J461">
        <v>0.25945099999999999</v>
      </c>
      <c r="K461">
        <v>384</v>
      </c>
    </row>
    <row r="462" spans="1:11" x14ac:dyDescent="0.2">
      <c r="A462" s="7">
        <v>660</v>
      </c>
      <c r="B462">
        <v>-0.42425335965028094</v>
      </c>
      <c r="C462">
        <v>1623400000</v>
      </c>
      <c r="F462">
        <v>660</v>
      </c>
      <c r="G462">
        <v>-0.42425299999999999</v>
      </c>
      <c r="I462">
        <v>1623400000</v>
      </c>
      <c r="J462">
        <v>0.33233200000000002</v>
      </c>
      <c r="K462">
        <v>660</v>
      </c>
    </row>
    <row r="463" spans="1:11" x14ac:dyDescent="0.2">
      <c r="A463" s="7">
        <v>774</v>
      </c>
      <c r="B463">
        <v>-2.165405960132218</v>
      </c>
      <c r="C463">
        <v>32002000</v>
      </c>
      <c r="F463">
        <v>774</v>
      </c>
      <c r="G463">
        <v>-2.1654100000000001</v>
      </c>
      <c r="I463">
        <v>32002000</v>
      </c>
      <c r="J463">
        <v>4.0217599999999999E-2</v>
      </c>
      <c r="K463">
        <v>774</v>
      </c>
    </row>
    <row r="464" spans="1:11" x14ac:dyDescent="0.2">
      <c r="A464" s="7">
        <v>1135</v>
      </c>
      <c r="B464">
        <v>0.51359331903722705</v>
      </c>
      <c r="C464">
        <v>21493000000</v>
      </c>
      <c r="F464">
        <v>1135</v>
      </c>
      <c r="G464">
        <v>0.51359299999999997</v>
      </c>
      <c r="I464">
        <v>21493000000</v>
      </c>
      <c r="J464">
        <v>0.19245300000000001</v>
      </c>
      <c r="K464">
        <v>1135</v>
      </c>
    </row>
    <row r="465" spans="1:11" x14ac:dyDescent="0.2">
      <c r="A465" s="7">
        <v>625</v>
      </c>
      <c r="B465">
        <v>-2.5285276273060462</v>
      </c>
      <c r="C465">
        <v>21149000</v>
      </c>
      <c r="F465">
        <v>625</v>
      </c>
      <c r="G465">
        <v>-2.5285299999999999</v>
      </c>
      <c r="I465">
        <v>21149000</v>
      </c>
      <c r="J465">
        <v>1.5864400000000001E-2</v>
      </c>
      <c r="K465">
        <v>625</v>
      </c>
    </row>
    <row r="466" spans="1:11" x14ac:dyDescent="0.2">
      <c r="A466" s="7">
        <v>517</v>
      </c>
      <c r="B466">
        <v>-2.0523772143154067</v>
      </c>
      <c r="C466">
        <v>732000000</v>
      </c>
      <c r="F466">
        <v>517</v>
      </c>
      <c r="G466">
        <v>-2.0523799999999999</v>
      </c>
      <c r="H466" t="s">
        <v>6214</v>
      </c>
      <c r="I466">
        <v>732000000</v>
      </c>
      <c r="J466" s="28">
        <v>1.19935E-6</v>
      </c>
      <c r="K466">
        <v>517</v>
      </c>
    </row>
    <row r="467" spans="1:11" x14ac:dyDescent="0.2">
      <c r="A467" s="7">
        <v>915</v>
      </c>
      <c r="B467">
        <v>-1.4077153571720009</v>
      </c>
      <c r="C467">
        <v>33283000</v>
      </c>
      <c r="F467">
        <v>915</v>
      </c>
      <c r="G467">
        <v>-1.4077200000000001</v>
      </c>
      <c r="I467">
        <v>33283000</v>
      </c>
      <c r="J467">
        <v>0.193856</v>
      </c>
      <c r="K467">
        <v>915</v>
      </c>
    </row>
    <row r="468" spans="1:11" x14ac:dyDescent="0.2">
      <c r="A468" s="7">
        <v>907</v>
      </c>
      <c r="B468">
        <v>0.79839483745869066</v>
      </c>
      <c r="C468">
        <v>184670000</v>
      </c>
      <c r="F468">
        <v>907</v>
      </c>
      <c r="G468">
        <v>0.79839499999999997</v>
      </c>
      <c r="I468">
        <v>184670000</v>
      </c>
      <c r="J468">
        <v>0.102898</v>
      </c>
      <c r="K468">
        <v>907</v>
      </c>
    </row>
    <row r="469" spans="1:11" x14ac:dyDescent="0.2">
      <c r="A469" s="7">
        <v>962</v>
      </c>
      <c r="B469">
        <v>-0.52910341855152243</v>
      </c>
      <c r="C469">
        <v>203660000</v>
      </c>
      <c r="F469">
        <v>962</v>
      </c>
      <c r="G469">
        <v>-0.52910299999999999</v>
      </c>
      <c r="I469">
        <v>203660000</v>
      </c>
      <c r="J469">
        <v>0.53570799999999996</v>
      </c>
      <c r="K469">
        <v>962</v>
      </c>
    </row>
    <row r="470" spans="1:11" x14ac:dyDescent="0.2">
      <c r="A470" s="7">
        <v>1090</v>
      </c>
      <c r="B470">
        <v>-1.3890530361459448</v>
      </c>
      <c r="C470">
        <v>151570000</v>
      </c>
      <c r="F470">
        <v>1090</v>
      </c>
      <c r="G470">
        <v>-1.3890499999999999</v>
      </c>
      <c r="I470">
        <v>151570000</v>
      </c>
      <c r="J470">
        <v>6.4445600000000006E-2</v>
      </c>
      <c r="K470">
        <v>1090</v>
      </c>
    </row>
    <row r="471" spans="1:11" x14ac:dyDescent="0.2">
      <c r="A471" s="7">
        <v>829</v>
      </c>
      <c r="B471">
        <v>1.1778899144496469</v>
      </c>
      <c r="C471">
        <v>523470000</v>
      </c>
      <c r="F471">
        <v>829</v>
      </c>
      <c r="G471">
        <v>1.1778900000000001</v>
      </c>
      <c r="I471">
        <v>523470000</v>
      </c>
      <c r="J471">
        <v>2.0180900000000002E-2</v>
      </c>
      <c r="K471">
        <v>829</v>
      </c>
    </row>
    <row r="472" spans="1:11" x14ac:dyDescent="0.2">
      <c r="A472" s="7">
        <v>892</v>
      </c>
      <c r="B472">
        <v>0.91950483609155054</v>
      </c>
      <c r="C472">
        <v>9601600</v>
      </c>
      <c r="F472">
        <v>892</v>
      </c>
      <c r="G472">
        <v>0.91950500000000002</v>
      </c>
      <c r="I472">
        <v>9601600</v>
      </c>
      <c r="J472">
        <v>0.26830700000000002</v>
      </c>
      <c r="K472">
        <v>892</v>
      </c>
    </row>
    <row r="473" spans="1:11" x14ac:dyDescent="0.2">
      <c r="A473" s="7">
        <v>796</v>
      </c>
      <c r="B473">
        <v>0.2369131205722779</v>
      </c>
      <c r="C473">
        <v>1197500000</v>
      </c>
      <c r="F473">
        <v>796</v>
      </c>
      <c r="G473">
        <v>0.23691300000000001</v>
      </c>
      <c r="I473">
        <v>1197500000</v>
      </c>
      <c r="J473">
        <v>0.53187099999999998</v>
      </c>
      <c r="K473">
        <v>796</v>
      </c>
    </row>
    <row r="474" spans="1:11" x14ac:dyDescent="0.2">
      <c r="A474" s="7">
        <v>1431</v>
      </c>
      <c r="B474">
        <v>-0.34757322148585634</v>
      </c>
      <c r="C474">
        <v>976350000</v>
      </c>
      <c r="F474">
        <v>1431</v>
      </c>
      <c r="G474">
        <v>-0.34757300000000002</v>
      </c>
      <c r="I474">
        <v>976350000</v>
      </c>
      <c r="J474">
        <v>0.43163699999999999</v>
      </c>
      <c r="K474">
        <v>1431</v>
      </c>
    </row>
    <row r="475" spans="1:11" x14ac:dyDescent="0.2">
      <c r="A475" s="7">
        <v>1562</v>
      </c>
      <c r="B475">
        <v>0.52242378039671711</v>
      </c>
      <c r="C475">
        <v>6960600000</v>
      </c>
      <c r="F475">
        <v>1562</v>
      </c>
      <c r="G475">
        <v>0.522424</v>
      </c>
      <c r="I475">
        <v>6960600000</v>
      </c>
      <c r="J475">
        <v>0.18517</v>
      </c>
      <c r="K475">
        <v>1562</v>
      </c>
    </row>
    <row r="476" spans="1:11" x14ac:dyDescent="0.2">
      <c r="A476" s="7">
        <v>627</v>
      </c>
      <c r="B476">
        <v>-0.74806865504973397</v>
      </c>
      <c r="C476">
        <v>2209300</v>
      </c>
      <c r="F476">
        <v>627</v>
      </c>
      <c r="G476">
        <v>-0.74806899999999998</v>
      </c>
      <c r="I476">
        <v>2209300</v>
      </c>
      <c r="J476">
        <v>0.51935100000000001</v>
      </c>
      <c r="K476">
        <v>627</v>
      </c>
    </row>
    <row r="477" spans="1:11" x14ac:dyDescent="0.2">
      <c r="A477" s="7">
        <v>234</v>
      </c>
      <c r="B477">
        <v>-2.437057103545436</v>
      </c>
      <c r="C477">
        <v>293960000</v>
      </c>
      <c r="F477">
        <v>234</v>
      </c>
      <c r="G477">
        <v>-2.4370599999999998</v>
      </c>
      <c r="H477" t="s">
        <v>6214</v>
      </c>
      <c r="I477">
        <v>293960000</v>
      </c>
      <c r="J477">
        <v>8.1461900000000004E-4</v>
      </c>
      <c r="K477">
        <v>234</v>
      </c>
    </row>
    <row r="478" spans="1:11" x14ac:dyDescent="0.2">
      <c r="A478" s="7">
        <v>641</v>
      </c>
      <c r="B478">
        <v>-0.14822843283280557</v>
      </c>
      <c r="C478">
        <v>27462000000</v>
      </c>
      <c r="F478">
        <v>641</v>
      </c>
      <c r="G478">
        <v>-0.148228</v>
      </c>
      <c r="I478">
        <v>27462000000</v>
      </c>
      <c r="J478">
        <v>0.75613600000000003</v>
      </c>
      <c r="K478">
        <v>641</v>
      </c>
    </row>
    <row r="479" spans="1:11" x14ac:dyDescent="0.2">
      <c r="A479" s="7">
        <v>1390</v>
      </c>
      <c r="B479">
        <v>0.33493529145617124</v>
      </c>
      <c r="C479">
        <v>1411400000</v>
      </c>
      <c r="F479">
        <v>1390</v>
      </c>
      <c r="G479">
        <v>0.33493499999999998</v>
      </c>
      <c r="I479">
        <v>1411400000</v>
      </c>
      <c r="J479">
        <v>0.38680500000000001</v>
      </c>
      <c r="K479">
        <v>1390</v>
      </c>
    </row>
    <row r="480" spans="1:11" x14ac:dyDescent="0.2">
      <c r="A480" s="7">
        <v>940</v>
      </c>
      <c r="B480">
        <v>-0.41708577025977916</v>
      </c>
      <c r="C480">
        <v>3353400000</v>
      </c>
      <c r="F480">
        <v>940</v>
      </c>
      <c r="G480">
        <v>-0.41708600000000001</v>
      </c>
      <c r="I480">
        <v>3353400000</v>
      </c>
      <c r="J480">
        <v>0.34093499999999999</v>
      </c>
      <c r="K480">
        <v>940</v>
      </c>
    </row>
    <row r="481" spans="1:11" x14ac:dyDescent="0.2">
      <c r="A481" s="7">
        <v>529</v>
      </c>
      <c r="B481">
        <v>-0.52843495907264393</v>
      </c>
      <c r="C481">
        <v>4212600000</v>
      </c>
      <c r="F481">
        <v>529</v>
      </c>
      <c r="G481">
        <v>-0.52843499999999999</v>
      </c>
      <c r="I481">
        <v>4212600000</v>
      </c>
      <c r="J481">
        <v>0.22318299999999999</v>
      </c>
      <c r="K481">
        <v>529</v>
      </c>
    </row>
    <row r="482" spans="1:11" x14ac:dyDescent="0.2">
      <c r="A482" s="7">
        <v>1386</v>
      </c>
      <c r="B482">
        <v>0.23101479393212773</v>
      </c>
      <c r="C482">
        <v>4717700000</v>
      </c>
      <c r="F482">
        <v>1386</v>
      </c>
      <c r="G482">
        <v>0.231015</v>
      </c>
      <c r="I482">
        <v>4717700000</v>
      </c>
      <c r="J482">
        <v>0.54140200000000005</v>
      </c>
      <c r="K482">
        <v>1386</v>
      </c>
    </row>
    <row r="483" spans="1:11" x14ac:dyDescent="0.2">
      <c r="A483" s="7">
        <v>330</v>
      </c>
      <c r="B483">
        <v>-0.33624549646248553</v>
      </c>
      <c r="C483">
        <v>14878000</v>
      </c>
      <c r="F483">
        <v>330</v>
      </c>
      <c r="G483">
        <v>-0.33624599999999999</v>
      </c>
      <c r="I483">
        <v>14878000</v>
      </c>
      <c r="J483">
        <v>0.813836</v>
      </c>
      <c r="K483">
        <v>330</v>
      </c>
    </row>
    <row r="484" spans="1:11" x14ac:dyDescent="0.2">
      <c r="A484" s="7">
        <v>694</v>
      </c>
      <c r="B484">
        <v>-2.4232442315443135</v>
      </c>
      <c r="C484">
        <v>110670000</v>
      </c>
      <c r="F484">
        <v>694</v>
      </c>
      <c r="G484">
        <v>-2.4232399999999998</v>
      </c>
      <c r="H484" t="s">
        <v>6214</v>
      </c>
      <c r="I484">
        <v>110670000</v>
      </c>
      <c r="J484">
        <v>8.7463600000000003E-4</v>
      </c>
      <c r="K484">
        <v>694</v>
      </c>
    </row>
    <row r="485" spans="1:11" x14ac:dyDescent="0.2">
      <c r="A485" s="7">
        <v>680</v>
      </c>
      <c r="B485">
        <v>0.22995758484132783</v>
      </c>
      <c r="C485">
        <v>10164000</v>
      </c>
      <c r="F485">
        <v>680</v>
      </c>
      <c r="G485">
        <v>0.229958</v>
      </c>
      <c r="I485">
        <v>10164000</v>
      </c>
      <c r="J485">
        <v>0.720661</v>
      </c>
      <c r="K485">
        <v>680</v>
      </c>
    </row>
    <row r="486" spans="1:11" x14ac:dyDescent="0.2">
      <c r="A486" s="7">
        <v>314</v>
      </c>
      <c r="B486">
        <v>-0.56056888752338452</v>
      </c>
      <c r="C486">
        <v>2762800</v>
      </c>
      <c r="F486">
        <v>314</v>
      </c>
      <c r="G486">
        <v>-0.56056899999999998</v>
      </c>
      <c r="I486">
        <v>2762800</v>
      </c>
      <c r="J486">
        <v>0.646814</v>
      </c>
      <c r="K486">
        <v>314</v>
      </c>
    </row>
    <row r="487" spans="1:11" x14ac:dyDescent="0.2">
      <c r="A487" s="7">
        <v>1031</v>
      </c>
      <c r="B487">
        <v>-0.31383422707639347</v>
      </c>
      <c r="C487">
        <v>754120000</v>
      </c>
      <c r="F487">
        <v>1031</v>
      </c>
      <c r="G487">
        <v>-0.313834</v>
      </c>
      <c r="I487">
        <v>754120000</v>
      </c>
      <c r="J487">
        <v>0.48027599999999998</v>
      </c>
      <c r="K487">
        <v>1031</v>
      </c>
    </row>
    <row r="488" spans="1:11" x14ac:dyDescent="0.2">
      <c r="A488" s="7">
        <v>1172</v>
      </c>
      <c r="B488">
        <v>0.40150089200471489</v>
      </c>
      <c r="C488">
        <v>736230000</v>
      </c>
      <c r="F488">
        <v>1172</v>
      </c>
      <c r="G488">
        <v>0.401501</v>
      </c>
      <c r="I488">
        <v>736230000</v>
      </c>
      <c r="J488">
        <v>0.30367100000000002</v>
      </c>
      <c r="K488">
        <v>1172</v>
      </c>
    </row>
    <row r="489" spans="1:11" x14ac:dyDescent="0.2">
      <c r="A489" s="7">
        <v>143</v>
      </c>
      <c r="B489">
        <v>-0.39717992511718148</v>
      </c>
      <c r="C489">
        <v>788550000</v>
      </c>
      <c r="F489">
        <v>143</v>
      </c>
      <c r="G489">
        <v>-0.39717999999999998</v>
      </c>
      <c r="I489">
        <v>788550000</v>
      </c>
      <c r="J489">
        <v>0.36556899999999998</v>
      </c>
      <c r="K489">
        <v>143</v>
      </c>
    </row>
    <row r="490" spans="1:11" x14ac:dyDescent="0.2">
      <c r="A490" s="7">
        <v>885</v>
      </c>
      <c r="B490">
        <v>-0.80243514356709222</v>
      </c>
      <c r="C490">
        <v>20329000</v>
      </c>
      <c r="F490">
        <v>885</v>
      </c>
      <c r="G490">
        <v>-0.80243500000000001</v>
      </c>
      <c r="I490">
        <v>20329000</v>
      </c>
      <c r="J490">
        <v>0.48497600000000002</v>
      </c>
      <c r="K490">
        <v>885</v>
      </c>
    </row>
    <row r="491" spans="1:11" x14ac:dyDescent="0.2">
      <c r="A491" s="7">
        <v>830</v>
      </c>
      <c r="B491">
        <v>0.95951343189435834</v>
      </c>
      <c r="C491">
        <v>1876600</v>
      </c>
      <c r="F491">
        <v>830</v>
      </c>
      <c r="G491">
        <v>0.95951299999999995</v>
      </c>
      <c r="I491">
        <v>1876600</v>
      </c>
      <c r="J491">
        <v>0.24995800000000001</v>
      </c>
      <c r="K491">
        <v>830</v>
      </c>
    </row>
    <row r="492" spans="1:11" x14ac:dyDescent="0.2">
      <c r="A492" s="7">
        <v>232</v>
      </c>
      <c r="B492">
        <v>-0.79159640001882003</v>
      </c>
      <c r="C492">
        <v>2975600</v>
      </c>
      <c r="F492">
        <v>232</v>
      </c>
      <c r="G492">
        <v>-0.79159599999999997</v>
      </c>
      <c r="I492">
        <v>2975600</v>
      </c>
      <c r="J492">
        <v>0.49172900000000003</v>
      </c>
      <c r="K492">
        <v>232</v>
      </c>
    </row>
    <row r="493" spans="1:11" x14ac:dyDescent="0.2">
      <c r="A493" s="7">
        <v>216</v>
      </c>
      <c r="B493">
        <v>-0.31382017621616382</v>
      </c>
      <c r="C493">
        <v>191930000000</v>
      </c>
      <c r="F493">
        <v>216</v>
      </c>
      <c r="G493">
        <v>-0.31381999999999999</v>
      </c>
      <c r="I493">
        <v>191930000000</v>
      </c>
      <c r="J493">
        <v>0.48029699999999997</v>
      </c>
      <c r="K493">
        <v>216</v>
      </c>
    </row>
    <row r="494" spans="1:11" x14ac:dyDescent="0.2">
      <c r="A494" s="7">
        <v>701</v>
      </c>
      <c r="B494">
        <v>0.37531608103745939</v>
      </c>
      <c r="C494">
        <v>28117000000</v>
      </c>
      <c r="F494">
        <v>701</v>
      </c>
      <c r="G494">
        <v>0.37531599999999998</v>
      </c>
      <c r="I494">
        <v>28117000000</v>
      </c>
      <c r="J494">
        <v>0.334841</v>
      </c>
      <c r="K494">
        <v>701</v>
      </c>
    </row>
    <row r="495" spans="1:11" x14ac:dyDescent="0.2">
      <c r="A495" s="7">
        <v>1433</v>
      </c>
      <c r="B495">
        <v>-0.74659306106607903</v>
      </c>
      <c r="C495">
        <v>733860000</v>
      </c>
      <c r="F495">
        <v>1433</v>
      </c>
      <c r="G495">
        <v>-0.74659299999999995</v>
      </c>
      <c r="I495">
        <v>733860000</v>
      </c>
      <c r="J495">
        <v>8.2061099999999998E-2</v>
      </c>
      <c r="K495">
        <v>1433</v>
      </c>
    </row>
    <row r="496" spans="1:11" x14ac:dyDescent="0.2">
      <c r="A496" s="7">
        <v>1377</v>
      </c>
      <c r="B496">
        <v>0.33571040539267361</v>
      </c>
      <c r="C496">
        <v>770960000</v>
      </c>
      <c r="F496">
        <v>1377</v>
      </c>
      <c r="G496">
        <v>0.33571000000000001</v>
      </c>
      <c r="I496">
        <v>770960000</v>
      </c>
      <c r="J496">
        <v>0.38576300000000002</v>
      </c>
      <c r="K496">
        <v>1377</v>
      </c>
    </row>
    <row r="497" spans="1:11" x14ac:dyDescent="0.2">
      <c r="A497" s="7">
        <v>1469</v>
      </c>
      <c r="B497">
        <v>-0.57756796147567901</v>
      </c>
      <c r="C497">
        <v>6478900000</v>
      </c>
      <c r="F497">
        <v>1469</v>
      </c>
      <c r="G497">
        <v>-0.57756799999999997</v>
      </c>
      <c r="I497">
        <v>6478900000</v>
      </c>
      <c r="J497">
        <v>0.18174899999999999</v>
      </c>
      <c r="K497">
        <v>1469</v>
      </c>
    </row>
    <row r="498" spans="1:11" x14ac:dyDescent="0.2">
      <c r="A498" s="7">
        <v>1210</v>
      </c>
      <c r="B498">
        <v>0.50079432167633908</v>
      </c>
      <c r="C498">
        <v>575000000</v>
      </c>
      <c r="F498">
        <v>1210</v>
      </c>
      <c r="G498">
        <v>0.50079399999999996</v>
      </c>
      <c r="I498">
        <v>575000000</v>
      </c>
      <c r="J498">
        <v>0.27646500000000002</v>
      </c>
      <c r="K498">
        <v>1210</v>
      </c>
    </row>
    <row r="499" spans="1:11" x14ac:dyDescent="0.2">
      <c r="A499" s="7">
        <v>826</v>
      </c>
      <c r="B499">
        <v>-0.37728978165267274</v>
      </c>
      <c r="C499">
        <v>2114500</v>
      </c>
      <c r="F499">
        <v>826</v>
      </c>
      <c r="G499">
        <v>-0.37729000000000001</v>
      </c>
      <c r="I499">
        <v>2114500</v>
      </c>
      <c r="J499">
        <v>0.78237100000000004</v>
      </c>
      <c r="K499">
        <v>826</v>
      </c>
    </row>
    <row r="500" spans="1:11" x14ac:dyDescent="0.2">
      <c r="A500" s="7">
        <v>883</v>
      </c>
      <c r="B500">
        <v>0.41924691351480164</v>
      </c>
      <c r="C500">
        <v>53056000</v>
      </c>
      <c r="F500">
        <v>883</v>
      </c>
      <c r="G500">
        <v>0.41924699999999998</v>
      </c>
      <c r="I500">
        <v>53056000</v>
      </c>
      <c r="J500">
        <v>0.57323500000000005</v>
      </c>
      <c r="K500">
        <v>883</v>
      </c>
    </row>
    <row r="501" spans="1:11" x14ac:dyDescent="0.2">
      <c r="A501" s="7">
        <v>980</v>
      </c>
      <c r="B501">
        <v>-0.30966318450088748</v>
      </c>
      <c r="C501">
        <v>1381900000</v>
      </c>
      <c r="F501">
        <v>980</v>
      </c>
      <c r="G501">
        <v>-0.30966300000000002</v>
      </c>
      <c r="I501">
        <v>1381900000</v>
      </c>
      <c r="J501">
        <v>0.48648999999999998</v>
      </c>
      <c r="K501">
        <v>980</v>
      </c>
    </row>
    <row r="502" spans="1:11" x14ac:dyDescent="0.2">
      <c r="A502" s="7">
        <v>966</v>
      </c>
      <c r="B502">
        <v>-0.37324185921316616</v>
      </c>
      <c r="C502">
        <v>24244000</v>
      </c>
      <c r="F502">
        <v>966</v>
      </c>
      <c r="G502">
        <v>-0.37324200000000002</v>
      </c>
      <c r="I502">
        <v>24244000</v>
      </c>
      <c r="J502">
        <v>0.78546000000000005</v>
      </c>
      <c r="K502">
        <v>966</v>
      </c>
    </row>
    <row r="503" spans="1:11" x14ac:dyDescent="0.2">
      <c r="A503" s="7">
        <v>1092</v>
      </c>
      <c r="B503">
        <v>0.65062665588783297</v>
      </c>
      <c r="C503">
        <v>41197000</v>
      </c>
      <c r="F503">
        <v>1092</v>
      </c>
      <c r="G503">
        <v>0.65062699999999996</v>
      </c>
      <c r="I503">
        <v>41197000</v>
      </c>
      <c r="J503">
        <v>0.41521200000000003</v>
      </c>
      <c r="K503">
        <v>1092</v>
      </c>
    </row>
    <row r="504" spans="1:11" x14ac:dyDescent="0.2">
      <c r="A504" s="7">
        <v>18</v>
      </c>
      <c r="B504">
        <v>0.49342223364313725</v>
      </c>
      <c r="C504">
        <v>5326900000</v>
      </c>
      <c r="F504">
        <v>18</v>
      </c>
      <c r="G504">
        <v>0.49342200000000003</v>
      </c>
      <c r="I504">
        <v>5326900000</v>
      </c>
      <c r="J504">
        <v>0.209873</v>
      </c>
      <c r="K504">
        <v>18</v>
      </c>
    </row>
    <row r="505" spans="1:11" x14ac:dyDescent="0.2">
      <c r="A505" s="7">
        <v>536</v>
      </c>
      <c r="B505">
        <v>-1.2202833551387708</v>
      </c>
      <c r="C505">
        <v>34412000</v>
      </c>
      <c r="F505">
        <v>536</v>
      </c>
      <c r="G505">
        <v>-1.22028</v>
      </c>
      <c r="I505">
        <v>34412000</v>
      </c>
      <c r="J505">
        <v>0.26563500000000001</v>
      </c>
      <c r="K505">
        <v>536</v>
      </c>
    </row>
    <row r="506" spans="1:11" x14ac:dyDescent="0.2">
      <c r="A506" s="7">
        <v>777</v>
      </c>
      <c r="B506">
        <v>-0.36871585872696511</v>
      </c>
      <c r="C506">
        <v>5533300000</v>
      </c>
      <c r="F506">
        <v>777</v>
      </c>
      <c r="G506">
        <v>-0.36871599999999999</v>
      </c>
      <c r="I506">
        <v>5533300000</v>
      </c>
      <c r="J506">
        <v>0.402671</v>
      </c>
      <c r="K506">
        <v>777</v>
      </c>
    </row>
    <row r="507" spans="1:11" x14ac:dyDescent="0.2">
      <c r="A507" s="7">
        <v>1110</v>
      </c>
      <c r="B507">
        <v>0.42751820508348914</v>
      </c>
      <c r="C507">
        <v>29192000</v>
      </c>
      <c r="F507">
        <v>1110</v>
      </c>
      <c r="G507">
        <v>0.42751800000000001</v>
      </c>
      <c r="I507">
        <v>29192000</v>
      </c>
      <c r="J507">
        <v>0.56713000000000002</v>
      </c>
      <c r="K507">
        <v>1110</v>
      </c>
    </row>
    <row r="508" spans="1:11" x14ac:dyDescent="0.2">
      <c r="A508" s="7">
        <v>1193</v>
      </c>
      <c r="B508">
        <v>-0.69862618878588201</v>
      </c>
      <c r="C508">
        <v>2633600000</v>
      </c>
      <c r="F508">
        <v>1193</v>
      </c>
      <c r="G508">
        <v>-0.69862599999999997</v>
      </c>
      <c r="I508">
        <v>2633600000</v>
      </c>
      <c r="J508">
        <v>0.1043</v>
      </c>
      <c r="K508">
        <v>1193</v>
      </c>
    </row>
    <row r="509" spans="1:11" x14ac:dyDescent="0.2">
      <c r="A509" s="7">
        <v>848</v>
      </c>
      <c r="B509">
        <v>-0.48893611675222493</v>
      </c>
      <c r="C509">
        <v>1476000000</v>
      </c>
      <c r="F509">
        <v>848</v>
      </c>
      <c r="G509">
        <v>-0.48893599999999998</v>
      </c>
      <c r="I509">
        <v>1476000000</v>
      </c>
      <c r="J509">
        <v>0.26108700000000001</v>
      </c>
      <c r="K509">
        <v>848</v>
      </c>
    </row>
    <row r="510" spans="1:11" x14ac:dyDescent="0.2">
      <c r="A510" s="7">
        <v>125</v>
      </c>
      <c r="B510">
        <v>-0.67719097283883534</v>
      </c>
      <c r="C510">
        <v>336560000</v>
      </c>
      <c r="F510">
        <v>125</v>
      </c>
      <c r="G510">
        <v>-0.67719099999999999</v>
      </c>
      <c r="I510">
        <v>336560000</v>
      </c>
      <c r="J510">
        <v>0.40592299999999998</v>
      </c>
      <c r="K510">
        <v>125</v>
      </c>
    </row>
    <row r="511" spans="1:11" x14ac:dyDescent="0.2">
      <c r="A511" s="7">
        <v>1025</v>
      </c>
      <c r="B511">
        <v>-0.20074996555094857</v>
      </c>
      <c r="C511">
        <v>1982900000</v>
      </c>
      <c r="F511">
        <v>1025</v>
      </c>
      <c r="G511">
        <v>-0.20075000000000001</v>
      </c>
      <c r="I511">
        <v>1982900000</v>
      </c>
      <c r="J511">
        <v>0.66288899999999995</v>
      </c>
      <c r="K511">
        <v>1025</v>
      </c>
    </row>
    <row r="512" spans="1:11" x14ac:dyDescent="0.2">
      <c r="A512" s="7">
        <v>1132</v>
      </c>
      <c r="B512">
        <v>1.0288993613795239</v>
      </c>
      <c r="C512">
        <v>237790000</v>
      </c>
      <c r="F512">
        <v>1132</v>
      </c>
      <c r="G512">
        <v>1.0288999999999999</v>
      </c>
      <c r="I512">
        <v>237790000</v>
      </c>
      <c r="J512">
        <v>4.0239200000000003E-2</v>
      </c>
      <c r="K512">
        <v>1132</v>
      </c>
    </row>
    <row r="513" spans="1:11" x14ac:dyDescent="0.2">
      <c r="A513" s="7">
        <v>390</v>
      </c>
      <c r="B513">
        <v>-1.5370604514388144</v>
      </c>
      <c r="C513">
        <v>381110000</v>
      </c>
      <c r="F513">
        <v>390</v>
      </c>
      <c r="G513">
        <v>-1.5370600000000001</v>
      </c>
      <c r="I513">
        <v>381110000</v>
      </c>
      <c r="J513">
        <v>3.9327599999999997E-2</v>
      </c>
      <c r="K513">
        <v>390</v>
      </c>
    </row>
    <row r="514" spans="1:11" x14ac:dyDescent="0.2">
      <c r="A514" s="7">
        <v>1033</v>
      </c>
      <c r="B514">
        <v>-0.56322238318137485</v>
      </c>
      <c r="C514">
        <v>43687000</v>
      </c>
      <c r="F514">
        <v>1033</v>
      </c>
      <c r="G514">
        <v>-0.563222</v>
      </c>
      <c r="I514">
        <v>43687000</v>
      </c>
      <c r="J514">
        <v>0.644922</v>
      </c>
      <c r="K514">
        <v>1033</v>
      </c>
    </row>
    <row r="515" spans="1:11" x14ac:dyDescent="0.2">
      <c r="A515" s="7">
        <v>818</v>
      </c>
      <c r="B515">
        <v>-0.72343944929754</v>
      </c>
      <c r="C515">
        <v>34737000000</v>
      </c>
      <c r="F515">
        <v>818</v>
      </c>
      <c r="G515">
        <v>-0.72343900000000005</v>
      </c>
      <c r="I515">
        <v>34737000000</v>
      </c>
      <c r="J515">
        <v>9.2262300000000005E-2</v>
      </c>
      <c r="K515">
        <v>818</v>
      </c>
    </row>
    <row r="516" spans="1:11" x14ac:dyDescent="0.2">
      <c r="A516" s="7">
        <v>1169</v>
      </c>
      <c r="B516">
        <v>-0.49402653230043381</v>
      </c>
      <c r="C516">
        <v>406810000</v>
      </c>
      <c r="F516">
        <v>1169</v>
      </c>
      <c r="G516">
        <v>-0.49402699999999999</v>
      </c>
      <c r="I516">
        <v>406810000</v>
      </c>
      <c r="J516">
        <v>0.56925099999999995</v>
      </c>
      <c r="K516">
        <v>1169</v>
      </c>
    </row>
    <row r="517" spans="1:11" x14ac:dyDescent="0.2">
      <c r="A517" s="7">
        <v>693</v>
      </c>
      <c r="B517">
        <v>0.42413009688989001</v>
      </c>
      <c r="C517">
        <v>340480000</v>
      </c>
      <c r="F517">
        <v>693</v>
      </c>
      <c r="G517">
        <v>0.42413000000000001</v>
      </c>
      <c r="I517">
        <v>340480000</v>
      </c>
      <c r="J517">
        <v>0.34287499999999999</v>
      </c>
      <c r="K517">
        <v>693</v>
      </c>
    </row>
    <row r="518" spans="1:11" x14ac:dyDescent="0.2">
      <c r="A518" s="7">
        <v>1165</v>
      </c>
      <c r="B518">
        <v>-0.45245985691276419</v>
      </c>
      <c r="C518">
        <v>1568800000</v>
      </c>
      <c r="F518">
        <v>1165</v>
      </c>
      <c r="G518">
        <v>-0.45245999999999997</v>
      </c>
      <c r="I518">
        <v>1568800000</v>
      </c>
      <c r="J518">
        <v>0.29984899999999998</v>
      </c>
      <c r="K518">
        <v>1165</v>
      </c>
    </row>
    <row r="519" spans="1:11" x14ac:dyDescent="0.2">
      <c r="A519" s="7">
        <v>616</v>
      </c>
      <c r="B519">
        <v>0.62350279338724401</v>
      </c>
      <c r="C519">
        <v>9500100</v>
      </c>
      <c r="F519">
        <v>616</v>
      </c>
      <c r="G519">
        <v>0.62350300000000003</v>
      </c>
      <c r="I519">
        <v>9500100</v>
      </c>
      <c r="J519">
        <v>0.43229099999999998</v>
      </c>
      <c r="K519">
        <v>616</v>
      </c>
    </row>
    <row r="520" spans="1:11" x14ac:dyDescent="0.2">
      <c r="A520" s="7">
        <v>235</v>
      </c>
      <c r="B520">
        <v>1.0993733636932097</v>
      </c>
      <c r="C520">
        <v>66716000</v>
      </c>
      <c r="F520">
        <v>235</v>
      </c>
      <c r="G520">
        <v>1.09937</v>
      </c>
      <c r="I520">
        <v>66716000</v>
      </c>
      <c r="J520">
        <v>2.9272800000000002E-2</v>
      </c>
      <c r="K520">
        <v>235</v>
      </c>
    </row>
    <row r="521" spans="1:11" x14ac:dyDescent="0.2">
      <c r="A521" s="7">
        <v>679</v>
      </c>
      <c r="B521">
        <v>-0.46190152990552141</v>
      </c>
      <c r="C521">
        <v>91119000</v>
      </c>
      <c r="F521">
        <v>679</v>
      </c>
      <c r="G521">
        <v>-0.46190199999999998</v>
      </c>
      <c r="I521">
        <v>91119000</v>
      </c>
      <c r="J521">
        <v>0.60082500000000005</v>
      </c>
      <c r="K521">
        <v>679</v>
      </c>
    </row>
    <row r="522" spans="1:11" x14ac:dyDescent="0.2">
      <c r="A522" s="7">
        <v>1279</v>
      </c>
      <c r="B522">
        <v>0.27009618357090565</v>
      </c>
      <c r="C522">
        <v>605610000</v>
      </c>
      <c r="F522">
        <v>1279</v>
      </c>
      <c r="G522">
        <v>0.270096</v>
      </c>
      <c r="I522">
        <v>605610000</v>
      </c>
      <c r="J522">
        <v>0.50437500000000002</v>
      </c>
      <c r="K522">
        <v>1279</v>
      </c>
    </row>
    <row r="523" spans="1:11" x14ac:dyDescent="0.2">
      <c r="A523" s="7">
        <v>253</v>
      </c>
      <c r="B523">
        <v>-2.4038715804379378</v>
      </c>
      <c r="C523">
        <v>9898700</v>
      </c>
      <c r="F523">
        <v>253</v>
      </c>
      <c r="G523">
        <v>-2.40387</v>
      </c>
      <c r="I523">
        <v>9898700</v>
      </c>
      <c r="J523">
        <v>2.21224E-2</v>
      </c>
      <c r="K523">
        <v>253</v>
      </c>
    </row>
    <row r="524" spans="1:11" x14ac:dyDescent="0.2">
      <c r="A524" s="7">
        <v>1515</v>
      </c>
      <c r="B524">
        <v>-0.93592431900205497</v>
      </c>
      <c r="C524">
        <v>104600000</v>
      </c>
      <c r="F524">
        <v>1515</v>
      </c>
      <c r="G524">
        <v>-0.93592399999999998</v>
      </c>
      <c r="I524">
        <v>104600000</v>
      </c>
      <c r="J524">
        <v>0.229716</v>
      </c>
      <c r="K524">
        <v>1515</v>
      </c>
    </row>
    <row r="525" spans="1:11" x14ac:dyDescent="0.2">
      <c r="A525" s="7">
        <v>1064</v>
      </c>
      <c r="B525">
        <v>0.54512672825122788</v>
      </c>
      <c r="C525">
        <v>64120000</v>
      </c>
      <c r="F525">
        <v>1064</v>
      </c>
      <c r="G525">
        <v>0.54512700000000003</v>
      </c>
      <c r="I525">
        <v>64120000</v>
      </c>
      <c r="J525">
        <v>0.24234900000000001</v>
      </c>
      <c r="K525">
        <v>1064</v>
      </c>
    </row>
    <row r="526" spans="1:11" x14ac:dyDescent="0.2">
      <c r="A526" s="7">
        <v>231</v>
      </c>
      <c r="B526">
        <v>-0.85992201629531073</v>
      </c>
      <c r="C526">
        <v>53152000</v>
      </c>
      <c r="F526">
        <v>231</v>
      </c>
      <c r="G526">
        <v>-0.85992199999999996</v>
      </c>
      <c r="I526">
        <v>53152000</v>
      </c>
      <c r="J526">
        <v>0.45001099999999999</v>
      </c>
      <c r="K526">
        <v>231</v>
      </c>
    </row>
    <row r="527" spans="1:11" x14ac:dyDescent="0.2">
      <c r="A527" s="7">
        <v>59</v>
      </c>
      <c r="B527">
        <v>-2.7785874023308446</v>
      </c>
      <c r="C527">
        <v>27461000</v>
      </c>
      <c r="F527">
        <v>59</v>
      </c>
      <c r="G527">
        <v>-2.7785899999999999</v>
      </c>
      <c r="I527">
        <v>27461000</v>
      </c>
      <c r="J527">
        <v>7.8074599999999996E-3</v>
      </c>
      <c r="K527">
        <v>59</v>
      </c>
    </row>
    <row r="528" spans="1:11" x14ac:dyDescent="0.2">
      <c r="A528" s="7">
        <v>1501</v>
      </c>
      <c r="B528">
        <v>0.44231547035164753</v>
      </c>
      <c r="C528">
        <v>7665400000</v>
      </c>
      <c r="F528">
        <v>1501</v>
      </c>
      <c r="G528">
        <v>0.44231500000000001</v>
      </c>
      <c r="I528">
        <v>7665400000</v>
      </c>
      <c r="J528">
        <v>0.25905</v>
      </c>
      <c r="K528">
        <v>1501</v>
      </c>
    </row>
    <row r="529" spans="1:11" x14ac:dyDescent="0.2">
      <c r="A529" s="7">
        <v>1146</v>
      </c>
      <c r="B529">
        <v>0.38695382696704478</v>
      </c>
      <c r="C529">
        <v>735420000</v>
      </c>
      <c r="F529">
        <v>1146</v>
      </c>
      <c r="G529">
        <v>0.38695400000000002</v>
      </c>
      <c r="I529">
        <v>735420000</v>
      </c>
      <c r="J529">
        <v>0.320741</v>
      </c>
      <c r="K529">
        <v>1146</v>
      </c>
    </row>
    <row r="530" spans="1:11" x14ac:dyDescent="0.2">
      <c r="A530" s="7">
        <v>1550</v>
      </c>
      <c r="B530">
        <v>2.5050432498363859</v>
      </c>
      <c r="C530">
        <v>2676400</v>
      </c>
      <c r="F530">
        <v>1550</v>
      </c>
      <c r="G530">
        <v>2.5050400000000002</v>
      </c>
      <c r="I530">
        <v>2676400</v>
      </c>
      <c r="J530">
        <v>4.6530199999999999E-3</v>
      </c>
      <c r="K530">
        <v>1550</v>
      </c>
    </row>
    <row r="531" spans="1:11" x14ac:dyDescent="0.2">
      <c r="A531" s="7">
        <v>682</v>
      </c>
      <c r="B531">
        <v>0.37306597134479369</v>
      </c>
      <c r="C531">
        <v>654380000</v>
      </c>
      <c r="F531">
        <v>682</v>
      </c>
      <c r="G531">
        <v>0.37306600000000001</v>
      </c>
      <c r="I531">
        <v>654380000</v>
      </c>
      <c r="J531">
        <v>0.39233800000000002</v>
      </c>
      <c r="K531">
        <v>682</v>
      </c>
    </row>
    <row r="532" spans="1:11" x14ac:dyDescent="0.2">
      <c r="A532" s="7">
        <v>331</v>
      </c>
      <c r="B532">
        <v>0.8606322059874828</v>
      </c>
      <c r="C532">
        <v>24927000</v>
      </c>
      <c r="F532">
        <v>331</v>
      </c>
      <c r="G532">
        <v>0.86063199999999995</v>
      </c>
      <c r="I532">
        <v>24927000</v>
      </c>
      <c r="J532">
        <v>0.296954</v>
      </c>
      <c r="K532">
        <v>331</v>
      </c>
    </row>
    <row r="533" spans="1:11" x14ac:dyDescent="0.2">
      <c r="A533" s="7">
        <v>1249</v>
      </c>
      <c r="B533">
        <v>0.27283602011343355</v>
      </c>
      <c r="C533">
        <v>15562000000</v>
      </c>
      <c r="F533">
        <v>1249</v>
      </c>
      <c r="G533">
        <v>0.27283600000000002</v>
      </c>
      <c r="I533">
        <v>15562000000</v>
      </c>
      <c r="J533">
        <v>0.47571799999999997</v>
      </c>
      <c r="K533">
        <v>1249</v>
      </c>
    </row>
    <row r="534" spans="1:11" x14ac:dyDescent="0.2">
      <c r="A534" s="7">
        <v>322</v>
      </c>
      <c r="B534">
        <v>0.37645688016546597</v>
      </c>
      <c r="C534">
        <v>732010000</v>
      </c>
      <c r="F534">
        <v>322</v>
      </c>
      <c r="G534">
        <v>0.37645699999999999</v>
      </c>
      <c r="I534">
        <v>732010000</v>
      </c>
      <c r="J534">
        <v>0.33344099999999999</v>
      </c>
      <c r="K534">
        <v>322</v>
      </c>
    </row>
    <row r="535" spans="1:11" x14ac:dyDescent="0.2">
      <c r="A535" s="7">
        <v>1420</v>
      </c>
      <c r="B535">
        <v>0.38449278265821873</v>
      </c>
      <c r="C535">
        <v>222090000</v>
      </c>
      <c r="F535">
        <v>1420</v>
      </c>
      <c r="G535">
        <v>0.38449299999999997</v>
      </c>
      <c r="I535">
        <v>222090000</v>
      </c>
      <c r="J535">
        <v>0.380909</v>
      </c>
      <c r="K535">
        <v>1420</v>
      </c>
    </row>
    <row r="536" spans="1:11" x14ac:dyDescent="0.2">
      <c r="A536" s="7">
        <v>1219</v>
      </c>
      <c r="B536">
        <v>0.53615452858975887</v>
      </c>
      <c r="C536">
        <v>4538600000</v>
      </c>
      <c r="F536">
        <v>1219</v>
      </c>
      <c r="G536">
        <v>0.53615500000000005</v>
      </c>
      <c r="I536">
        <v>4538600000</v>
      </c>
      <c r="J536">
        <v>0.17425399999999999</v>
      </c>
      <c r="K536">
        <v>1219</v>
      </c>
    </row>
    <row r="537" spans="1:11" x14ac:dyDescent="0.2">
      <c r="A537" s="7">
        <v>1333</v>
      </c>
      <c r="B537">
        <v>-0.86646670697109518</v>
      </c>
      <c r="C537">
        <v>36719000</v>
      </c>
      <c r="F537">
        <v>1333</v>
      </c>
      <c r="G537">
        <v>-0.86646699999999999</v>
      </c>
      <c r="I537">
        <v>36719000</v>
      </c>
      <c r="J537">
        <v>0.44612299999999999</v>
      </c>
      <c r="K537">
        <v>1333</v>
      </c>
    </row>
    <row r="538" spans="1:11" x14ac:dyDescent="0.2">
      <c r="A538" s="7">
        <v>466</v>
      </c>
      <c r="B538">
        <v>0.37533744146422149</v>
      </c>
      <c r="C538">
        <v>19165000</v>
      </c>
      <c r="F538">
        <v>466</v>
      </c>
      <c r="G538">
        <v>0.37533699999999998</v>
      </c>
      <c r="I538">
        <v>19165000</v>
      </c>
      <c r="J538">
        <v>0.60615200000000002</v>
      </c>
      <c r="K538">
        <v>466</v>
      </c>
    </row>
    <row r="539" spans="1:11" x14ac:dyDescent="0.2">
      <c r="A539" s="7">
        <v>449</v>
      </c>
      <c r="B539">
        <v>1.0129797893246333</v>
      </c>
      <c r="C539">
        <v>23989000</v>
      </c>
      <c r="F539">
        <v>449</v>
      </c>
      <c r="G539">
        <v>1.01298</v>
      </c>
      <c r="I539">
        <v>23989000</v>
      </c>
      <c r="J539">
        <v>0.22683200000000001</v>
      </c>
      <c r="K539">
        <v>449</v>
      </c>
    </row>
    <row r="540" spans="1:11" x14ac:dyDescent="0.2">
      <c r="A540" s="7">
        <v>140</v>
      </c>
      <c r="B540">
        <v>0.62176031709994095</v>
      </c>
      <c r="C540">
        <v>4542000000</v>
      </c>
      <c r="F540">
        <v>140</v>
      </c>
      <c r="G540">
        <v>0.62175999999999998</v>
      </c>
      <c r="I540">
        <v>4542000000</v>
      </c>
      <c r="J540">
        <v>0.11676499999999999</v>
      </c>
      <c r="K540">
        <v>140</v>
      </c>
    </row>
    <row r="541" spans="1:11" x14ac:dyDescent="0.2">
      <c r="A541" s="7">
        <v>1335</v>
      </c>
      <c r="B541">
        <v>-0.3715580275997527</v>
      </c>
      <c r="C541">
        <v>142610000</v>
      </c>
      <c r="F541">
        <v>1335</v>
      </c>
      <c r="G541">
        <v>-0.371558</v>
      </c>
      <c r="I541">
        <v>142610000</v>
      </c>
      <c r="J541">
        <v>0.69356700000000004</v>
      </c>
      <c r="K541">
        <v>1335</v>
      </c>
    </row>
    <row r="542" spans="1:11" x14ac:dyDescent="0.2">
      <c r="A542" s="7">
        <v>771</v>
      </c>
      <c r="B542">
        <v>-0.40032201325787425</v>
      </c>
      <c r="C542">
        <v>51128000000</v>
      </c>
      <c r="F542">
        <v>771</v>
      </c>
      <c r="G542">
        <v>-0.40032200000000001</v>
      </c>
      <c r="I542">
        <v>51128000000</v>
      </c>
      <c r="J542">
        <v>0.36160799999999998</v>
      </c>
      <c r="K542">
        <v>771</v>
      </c>
    </row>
    <row r="543" spans="1:11" x14ac:dyDescent="0.2">
      <c r="A543" s="7">
        <v>749</v>
      </c>
      <c r="B543">
        <v>0.38562264208448643</v>
      </c>
      <c r="C543">
        <v>64588000</v>
      </c>
      <c r="F543">
        <v>749</v>
      </c>
      <c r="G543">
        <v>0.38562299999999999</v>
      </c>
      <c r="I543">
        <v>64588000</v>
      </c>
      <c r="J543">
        <v>0.37979099999999999</v>
      </c>
      <c r="K543">
        <v>749</v>
      </c>
    </row>
    <row r="544" spans="1:11" x14ac:dyDescent="0.2">
      <c r="A544" s="7">
        <v>869</v>
      </c>
      <c r="B544">
        <v>-0.38624021095493327</v>
      </c>
      <c r="C544">
        <v>572940000</v>
      </c>
      <c r="F544">
        <v>869</v>
      </c>
      <c r="G544">
        <v>-0.38624000000000003</v>
      </c>
      <c r="I544">
        <v>572940000</v>
      </c>
      <c r="J544">
        <v>0.67813000000000001</v>
      </c>
      <c r="K544">
        <v>869</v>
      </c>
    </row>
    <row r="545" spans="1:11" x14ac:dyDescent="0.2">
      <c r="A545" s="7">
        <v>1319</v>
      </c>
      <c r="B545">
        <v>-1.5730053467992626</v>
      </c>
      <c r="C545">
        <v>891610000</v>
      </c>
      <c r="F545">
        <v>1319</v>
      </c>
      <c r="G545">
        <v>-1.57301</v>
      </c>
      <c r="H545" t="s">
        <v>6214</v>
      </c>
      <c r="I545">
        <v>891610000</v>
      </c>
      <c r="J545">
        <v>2.0604400000000001E-4</v>
      </c>
      <c r="K545">
        <v>1319</v>
      </c>
    </row>
    <row r="546" spans="1:11" x14ac:dyDescent="0.2">
      <c r="A546" s="7">
        <v>1554</v>
      </c>
      <c r="B546">
        <v>-1.1258747603675026</v>
      </c>
      <c r="C546">
        <v>26896000</v>
      </c>
      <c r="F546">
        <v>1554</v>
      </c>
      <c r="G546">
        <v>-1.1258699999999999</v>
      </c>
      <c r="I546">
        <v>26896000</v>
      </c>
      <c r="J546">
        <v>0.30799399999999999</v>
      </c>
      <c r="K546">
        <v>1554</v>
      </c>
    </row>
    <row r="547" spans="1:11" x14ac:dyDescent="0.2">
      <c r="A547" s="7">
        <v>226</v>
      </c>
      <c r="B547">
        <v>-2.9735546403953945</v>
      </c>
      <c r="C547">
        <v>44918000</v>
      </c>
      <c r="F547">
        <v>226</v>
      </c>
      <c r="G547">
        <v>-2.9735499999999999</v>
      </c>
      <c r="I547">
        <v>44918000</v>
      </c>
      <c r="J547">
        <v>4.3192600000000001E-3</v>
      </c>
      <c r="K547">
        <v>226</v>
      </c>
    </row>
    <row r="548" spans="1:11" x14ac:dyDescent="0.2">
      <c r="A548" s="7">
        <v>766</v>
      </c>
      <c r="B548">
        <v>0.5348182604178211</v>
      </c>
      <c r="C548">
        <v>3305100000</v>
      </c>
      <c r="F548">
        <v>766</v>
      </c>
      <c r="G548">
        <v>0.53481800000000002</v>
      </c>
      <c r="I548">
        <v>3305100000</v>
      </c>
      <c r="J548">
        <v>0.17529500000000001</v>
      </c>
      <c r="K548">
        <v>766</v>
      </c>
    </row>
    <row r="549" spans="1:11" x14ac:dyDescent="0.2">
      <c r="A549" s="7">
        <v>1163</v>
      </c>
      <c r="B549">
        <v>0.4045482107368592</v>
      </c>
      <c r="C549">
        <v>5297000000</v>
      </c>
      <c r="F549">
        <v>1163</v>
      </c>
      <c r="G549">
        <v>0.40454800000000002</v>
      </c>
      <c r="I549">
        <v>5297000000</v>
      </c>
      <c r="J549">
        <v>0.30017300000000002</v>
      </c>
      <c r="K549">
        <v>1163</v>
      </c>
    </row>
    <row r="550" spans="1:11" x14ac:dyDescent="0.2">
      <c r="A550" s="7">
        <v>1313</v>
      </c>
      <c r="B550">
        <v>0.37933926714412847</v>
      </c>
      <c r="C550">
        <v>1193100000</v>
      </c>
      <c r="F550">
        <v>1313</v>
      </c>
      <c r="G550">
        <v>0.37933899999999998</v>
      </c>
      <c r="I550">
        <v>1193100000</v>
      </c>
      <c r="J550">
        <v>0.32992199999999999</v>
      </c>
      <c r="K550">
        <v>1313</v>
      </c>
    </row>
    <row r="551" spans="1:11" x14ac:dyDescent="0.2">
      <c r="A551" s="7">
        <v>581</v>
      </c>
      <c r="B551">
        <v>0.34188809402372106</v>
      </c>
      <c r="C551">
        <v>19323000000</v>
      </c>
      <c r="F551">
        <v>581</v>
      </c>
      <c r="G551">
        <v>0.34188800000000003</v>
      </c>
      <c r="I551">
        <v>19323000000</v>
      </c>
      <c r="J551">
        <v>0.377523</v>
      </c>
      <c r="K551">
        <v>581</v>
      </c>
    </row>
    <row r="552" spans="1:11" x14ac:dyDescent="0.2">
      <c r="A552" s="7">
        <v>123</v>
      </c>
      <c r="B552">
        <v>0.3990487586041207</v>
      </c>
      <c r="C552">
        <v>78559000</v>
      </c>
      <c r="F552">
        <v>123</v>
      </c>
      <c r="G552">
        <v>0.39904899999999999</v>
      </c>
      <c r="I552">
        <v>78559000</v>
      </c>
      <c r="J552">
        <v>0.366651</v>
      </c>
      <c r="K552">
        <v>123</v>
      </c>
    </row>
    <row r="553" spans="1:11" x14ac:dyDescent="0.2">
      <c r="A553" s="7">
        <v>724</v>
      </c>
      <c r="B553">
        <v>0.26387404931556602</v>
      </c>
      <c r="C553">
        <v>691790000</v>
      </c>
      <c r="F553">
        <v>724</v>
      </c>
      <c r="G553">
        <v>0.263874</v>
      </c>
      <c r="I553">
        <v>691790000</v>
      </c>
      <c r="J553">
        <v>0.48941499999999999</v>
      </c>
      <c r="K553">
        <v>724</v>
      </c>
    </row>
    <row r="554" spans="1:11" x14ac:dyDescent="0.2">
      <c r="A554" s="7">
        <v>1462</v>
      </c>
      <c r="B554">
        <v>0.66817021537210086</v>
      </c>
      <c r="C554">
        <v>8699000</v>
      </c>
      <c r="F554">
        <v>1462</v>
      </c>
      <c r="G554">
        <v>0.66817000000000004</v>
      </c>
      <c r="I554">
        <v>8699000</v>
      </c>
      <c r="J554">
        <v>0.40438099999999999</v>
      </c>
      <c r="K554">
        <v>1462</v>
      </c>
    </row>
    <row r="555" spans="1:11" x14ac:dyDescent="0.2">
      <c r="A555" s="7">
        <v>1052</v>
      </c>
      <c r="B555">
        <v>0.56694017818892706</v>
      </c>
      <c r="C555">
        <v>335120000</v>
      </c>
      <c r="F555">
        <v>1052</v>
      </c>
      <c r="G555">
        <v>0.56694</v>
      </c>
      <c r="I555">
        <v>335120000</v>
      </c>
      <c r="J555">
        <v>0.22669700000000001</v>
      </c>
      <c r="K555">
        <v>1052</v>
      </c>
    </row>
    <row r="556" spans="1:11" x14ac:dyDescent="0.2">
      <c r="A556" s="7">
        <v>347</v>
      </c>
      <c r="B556">
        <v>-2.1149879350046916</v>
      </c>
      <c r="C556">
        <v>94498000</v>
      </c>
      <c r="F556">
        <v>347</v>
      </c>
      <c r="G556">
        <v>-2.1149900000000001</v>
      </c>
      <c r="I556">
        <v>94498000</v>
      </c>
      <c r="J556">
        <v>3.8868100000000001E-3</v>
      </c>
      <c r="K556">
        <v>347</v>
      </c>
    </row>
    <row r="557" spans="1:11" x14ac:dyDescent="0.2">
      <c r="A557" s="7">
        <v>256</v>
      </c>
      <c r="B557">
        <v>-0.39761683299652584</v>
      </c>
      <c r="C557">
        <v>103050000</v>
      </c>
      <c r="F557">
        <v>256</v>
      </c>
      <c r="G557">
        <v>-0.397617</v>
      </c>
      <c r="I557">
        <v>103050000</v>
      </c>
      <c r="J557">
        <v>0.66626099999999999</v>
      </c>
      <c r="K557">
        <v>256</v>
      </c>
    </row>
    <row r="558" spans="1:11" x14ac:dyDescent="0.2">
      <c r="A558" s="7">
        <v>1044</v>
      </c>
      <c r="B558">
        <v>0.3898358054713571</v>
      </c>
      <c r="C558">
        <v>1068000000</v>
      </c>
      <c r="F558">
        <v>1044</v>
      </c>
      <c r="G558">
        <v>0.38983600000000002</v>
      </c>
      <c r="I558">
        <v>1068000000</v>
      </c>
      <c r="J558">
        <v>0.31731100000000001</v>
      </c>
      <c r="K558">
        <v>1044</v>
      </c>
    </row>
    <row r="559" spans="1:11" x14ac:dyDescent="0.2">
      <c r="A559" s="7">
        <v>929</v>
      </c>
      <c r="B559">
        <v>-0.50540244773591814</v>
      </c>
      <c r="C559">
        <v>245110000</v>
      </c>
      <c r="F559">
        <v>929</v>
      </c>
      <c r="G559">
        <v>-0.50540200000000002</v>
      </c>
      <c r="I559">
        <v>245110000</v>
      </c>
      <c r="J559">
        <v>0.55826299999999995</v>
      </c>
      <c r="K559">
        <v>929</v>
      </c>
    </row>
    <row r="560" spans="1:11" x14ac:dyDescent="0.2">
      <c r="A560" s="7">
        <v>558</v>
      </c>
      <c r="B560">
        <v>-0.49100247877653908</v>
      </c>
      <c r="C560">
        <v>118750000</v>
      </c>
      <c r="F560">
        <v>558</v>
      </c>
      <c r="G560">
        <v>-0.49100199999999999</v>
      </c>
      <c r="I560">
        <v>118750000</v>
      </c>
      <c r="J560">
        <v>0.57218899999999995</v>
      </c>
      <c r="K560">
        <v>558</v>
      </c>
    </row>
    <row r="561" spans="1:11" x14ac:dyDescent="0.2">
      <c r="A561" s="7">
        <v>14</v>
      </c>
      <c r="B561">
        <v>-0.5760841766803213</v>
      </c>
      <c r="C561">
        <v>6070500</v>
      </c>
      <c r="F561">
        <v>14</v>
      </c>
      <c r="G561">
        <v>-0.57608400000000004</v>
      </c>
      <c r="I561">
        <v>6070500</v>
      </c>
      <c r="J561">
        <v>0.63578699999999999</v>
      </c>
      <c r="K561">
        <v>14</v>
      </c>
    </row>
    <row r="562" spans="1:11" x14ac:dyDescent="0.2">
      <c r="A562" s="7">
        <v>1506</v>
      </c>
      <c r="B562">
        <v>-0.56302936398278347</v>
      </c>
      <c r="C562">
        <v>213800000</v>
      </c>
      <c r="F562">
        <v>1506</v>
      </c>
      <c r="G562">
        <v>-0.563029</v>
      </c>
      <c r="I562">
        <v>213800000</v>
      </c>
      <c r="J562">
        <v>0.50424000000000002</v>
      </c>
      <c r="K562">
        <v>1506</v>
      </c>
    </row>
    <row r="563" spans="1:11" x14ac:dyDescent="0.2">
      <c r="A563" s="7">
        <v>542</v>
      </c>
      <c r="B563">
        <v>-0.54210877664076773</v>
      </c>
      <c r="C563">
        <v>109890000</v>
      </c>
      <c r="F563">
        <v>542</v>
      </c>
      <c r="G563">
        <v>-0.54210899999999995</v>
      </c>
      <c r="I563">
        <v>109890000</v>
      </c>
      <c r="J563">
        <v>0.52352900000000002</v>
      </c>
      <c r="K563">
        <v>542</v>
      </c>
    </row>
    <row r="564" spans="1:11" x14ac:dyDescent="0.2">
      <c r="A564" s="7">
        <v>1153</v>
      </c>
      <c r="B564">
        <v>0.30178690758848897</v>
      </c>
      <c r="C564">
        <v>15367000000</v>
      </c>
      <c r="F564">
        <v>1153</v>
      </c>
      <c r="G564">
        <v>0.30178700000000003</v>
      </c>
      <c r="I564">
        <v>15367000000</v>
      </c>
      <c r="J564">
        <v>0.43293900000000002</v>
      </c>
      <c r="K564">
        <v>1153</v>
      </c>
    </row>
    <row r="565" spans="1:11" x14ac:dyDescent="0.2">
      <c r="A565" s="7">
        <v>1010</v>
      </c>
      <c r="B565">
        <v>0.40510980767703836</v>
      </c>
      <c r="C565">
        <v>450700000</v>
      </c>
      <c r="F565">
        <v>1010</v>
      </c>
      <c r="G565">
        <v>0.40511000000000003</v>
      </c>
      <c r="I565">
        <v>450700000</v>
      </c>
      <c r="J565">
        <v>0.36081299999999999</v>
      </c>
      <c r="K565">
        <v>1010</v>
      </c>
    </row>
    <row r="566" spans="1:11" x14ac:dyDescent="0.2">
      <c r="A566" s="7">
        <v>1589</v>
      </c>
      <c r="B566">
        <v>0.24688884045360709</v>
      </c>
      <c r="C566">
        <v>2949000000</v>
      </c>
      <c r="F566">
        <v>1589</v>
      </c>
      <c r="G566">
        <v>0.246889</v>
      </c>
      <c r="I566">
        <v>2949000000</v>
      </c>
      <c r="J566">
        <v>0.51594700000000004</v>
      </c>
      <c r="K566">
        <v>1589</v>
      </c>
    </row>
    <row r="567" spans="1:11" x14ac:dyDescent="0.2">
      <c r="A567" s="7">
        <v>400</v>
      </c>
      <c r="B567">
        <v>-0.41760832874328807</v>
      </c>
      <c r="C567">
        <v>53374000</v>
      </c>
      <c r="F567">
        <v>400</v>
      </c>
      <c r="G567">
        <v>-0.41760799999999998</v>
      </c>
      <c r="I567">
        <v>53374000</v>
      </c>
      <c r="J567">
        <v>0.75180599999999997</v>
      </c>
      <c r="K567">
        <v>400</v>
      </c>
    </row>
    <row r="568" spans="1:11" x14ac:dyDescent="0.2">
      <c r="A568" s="7">
        <v>574</v>
      </c>
      <c r="B568">
        <v>0.51305887848018483</v>
      </c>
      <c r="C568">
        <v>99010000</v>
      </c>
      <c r="F568">
        <v>574</v>
      </c>
      <c r="G568">
        <v>0.51305900000000004</v>
      </c>
      <c r="I568">
        <v>99010000</v>
      </c>
      <c r="J568">
        <v>0.26671499999999998</v>
      </c>
      <c r="K568">
        <v>574</v>
      </c>
    </row>
    <row r="569" spans="1:11" x14ac:dyDescent="0.2">
      <c r="A569" s="7">
        <v>227</v>
      </c>
      <c r="B569">
        <v>-0.75798216577874056</v>
      </c>
      <c r="C569">
        <v>591410000</v>
      </c>
      <c r="F569">
        <v>227</v>
      </c>
      <c r="G569">
        <v>-0.75798200000000004</v>
      </c>
      <c r="I569">
        <v>591410000</v>
      </c>
      <c r="J569">
        <v>0.34383000000000002</v>
      </c>
      <c r="K569">
        <v>227</v>
      </c>
    </row>
    <row r="570" spans="1:11" x14ac:dyDescent="0.2">
      <c r="A570" s="7">
        <v>525</v>
      </c>
      <c r="B570">
        <v>-0.192634759773018</v>
      </c>
      <c r="C570">
        <v>135570000000</v>
      </c>
      <c r="F570">
        <v>525</v>
      </c>
      <c r="G570">
        <v>-0.192635</v>
      </c>
      <c r="I570">
        <v>135570000000</v>
      </c>
      <c r="J570">
        <v>0.67700300000000002</v>
      </c>
      <c r="K570">
        <v>525</v>
      </c>
    </row>
    <row r="571" spans="1:11" x14ac:dyDescent="0.2">
      <c r="A571" s="7">
        <v>1327</v>
      </c>
      <c r="B571">
        <v>-0.24811398349210792</v>
      </c>
      <c r="C571">
        <v>191500000</v>
      </c>
      <c r="F571">
        <v>1327</v>
      </c>
      <c r="G571">
        <v>-0.248114</v>
      </c>
      <c r="I571">
        <v>191500000</v>
      </c>
      <c r="J571">
        <v>0.82782699999999998</v>
      </c>
      <c r="K571">
        <v>1327</v>
      </c>
    </row>
    <row r="572" spans="1:11" x14ac:dyDescent="0.2">
      <c r="A572" s="7">
        <v>822</v>
      </c>
      <c r="B572">
        <v>0.26813114596995047</v>
      </c>
      <c r="C572">
        <v>16317000000</v>
      </c>
      <c r="F572">
        <v>822</v>
      </c>
      <c r="G572">
        <v>0.26813100000000001</v>
      </c>
      <c r="I572">
        <v>16317000000</v>
      </c>
      <c r="J572">
        <v>0.48288199999999998</v>
      </c>
      <c r="K572">
        <v>822</v>
      </c>
    </row>
    <row r="573" spans="1:11" x14ac:dyDescent="0.2">
      <c r="A573" s="7">
        <v>299</v>
      </c>
      <c r="B573">
        <v>-0.47426689835807712</v>
      </c>
      <c r="C573">
        <v>175760000</v>
      </c>
      <c r="F573">
        <v>299</v>
      </c>
      <c r="G573">
        <v>-0.47426699999999999</v>
      </c>
      <c r="I573">
        <v>175760000</v>
      </c>
      <c r="J573">
        <v>0.58857800000000005</v>
      </c>
      <c r="K573">
        <v>299</v>
      </c>
    </row>
    <row r="574" spans="1:11" x14ac:dyDescent="0.2">
      <c r="A574" s="7">
        <v>366</v>
      </c>
      <c r="B574">
        <v>-0.47634723282910318</v>
      </c>
      <c r="C574">
        <v>373440000</v>
      </c>
      <c r="F574">
        <v>366</v>
      </c>
      <c r="G574">
        <v>-0.47634700000000002</v>
      </c>
      <c r="I574">
        <v>373440000</v>
      </c>
      <c r="J574">
        <v>0.58652899999999997</v>
      </c>
      <c r="K574">
        <v>366</v>
      </c>
    </row>
    <row r="575" spans="1:11" x14ac:dyDescent="0.2">
      <c r="A575" s="7">
        <v>1086</v>
      </c>
      <c r="B575">
        <v>-0.20866888187060442</v>
      </c>
      <c r="C575">
        <v>40228000000</v>
      </c>
      <c r="F575">
        <v>1086</v>
      </c>
      <c r="G575">
        <v>-0.20866899999999999</v>
      </c>
      <c r="I575">
        <v>40228000000</v>
      </c>
      <c r="J575">
        <v>0.649231</v>
      </c>
      <c r="K575">
        <v>1086</v>
      </c>
    </row>
    <row r="576" spans="1:11" x14ac:dyDescent="0.2">
      <c r="A576" s="7">
        <v>1495</v>
      </c>
      <c r="B576">
        <v>-0.44448603429129446</v>
      </c>
      <c r="C576">
        <v>56840000</v>
      </c>
      <c r="F576">
        <v>1495</v>
      </c>
      <c r="G576">
        <v>-0.44448599999999999</v>
      </c>
      <c r="I576">
        <v>56840000</v>
      </c>
      <c r="J576">
        <v>0.73164099999999999</v>
      </c>
      <c r="K576">
        <v>1495</v>
      </c>
    </row>
    <row r="577" spans="1:11" x14ac:dyDescent="0.2">
      <c r="A577" s="7">
        <v>1412</v>
      </c>
      <c r="B577">
        <v>-0.45313686057976738</v>
      </c>
      <c r="C577">
        <v>12649000000</v>
      </c>
      <c r="F577">
        <v>1412</v>
      </c>
      <c r="G577">
        <v>-0.45313700000000001</v>
      </c>
      <c r="I577">
        <v>12649000000</v>
      </c>
      <c r="J577">
        <v>0.29909599999999997</v>
      </c>
      <c r="K577">
        <v>1412</v>
      </c>
    </row>
    <row r="578" spans="1:11" x14ac:dyDescent="0.2">
      <c r="A578" s="7">
        <v>894</v>
      </c>
      <c r="B578">
        <v>-0.23894406397059745</v>
      </c>
      <c r="C578">
        <v>15503000000</v>
      </c>
      <c r="F578">
        <v>894</v>
      </c>
      <c r="G578">
        <v>-0.23894399999999999</v>
      </c>
      <c r="I578">
        <v>15503000000</v>
      </c>
      <c r="J578">
        <v>0.59812600000000005</v>
      </c>
      <c r="K578">
        <v>894</v>
      </c>
    </row>
    <row r="579" spans="1:11" x14ac:dyDescent="0.2">
      <c r="A579" s="7">
        <v>807</v>
      </c>
      <c r="B579">
        <v>-0.99507406344771776</v>
      </c>
      <c r="C579">
        <v>89853000</v>
      </c>
      <c r="F579">
        <v>807</v>
      </c>
      <c r="G579">
        <v>-0.99507400000000001</v>
      </c>
      <c r="I579">
        <v>89853000</v>
      </c>
      <c r="J579">
        <v>0.19855600000000001</v>
      </c>
      <c r="K579">
        <v>807</v>
      </c>
    </row>
    <row r="580" spans="1:11" x14ac:dyDescent="0.2">
      <c r="A580" s="7">
        <v>785</v>
      </c>
      <c r="B580">
        <v>0.44165259681815083</v>
      </c>
      <c r="C580">
        <v>109150000</v>
      </c>
      <c r="F580">
        <v>785</v>
      </c>
      <c r="G580">
        <v>0.44165300000000002</v>
      </c>
      <c r="I580">
        <v>109150000</v>
      </c>
      <c r="J580">
        <v>0.32686300000000001</v>
      </c>
      <c r="K580">
        <v>785</v>
      </c>
    </row>
    <row r="581" spans="1:11" x14ac:dyDescent="0.2">
      <c r="A581" s="7">
        <v>685</v>
      </c>
      <c r="B581">
        <v>0.44941088099853704</v>
      </c>
      <c r="C581">
        <v>675030000</v>
      </c>
      <c r="F581">
        <v>685</v>
      </c>
      <c r="G581">
        <v>0.449411</v>
      </c>
      <c r="I581">
        <v>675030000</v>
      </c>
      <c r="J581">
        <v>0.25178200000000001</v>
      </c>
      <c r="K581">
        <v>685</v>
      </c>
    </row>
    <row r="582" spans="1:11" x14ac:dyDescent="0.2">
      <c r="A582" s="7">
        <v>358</v>
      </c>
      <c r="B582">
        <v>0.64789999176700708</v>
      </c>
      <c r="C582">
        <v>229970000</v>
      </c>
      <c r="F582">
        <v>358</v>
      </c>
      <c r="G582">
        <v>0.64790000000000003</v>
      </c>
      <c r="I582">
        <v>229970000</v>
      </c>
      <c r="J582">
        <v>0.174927</v>
      </c>
      <c r="K582">
        <v>358</v>
      </c>
    </row>
    <row r="583" spans="1:11" x14ac:dyDescent="0.2">
      <c r="A583" s="7">
        <v>1560</v>
      </c>
      <c r="B583">
        <v>-0.59308347400245054</v>
      </c>
      <c r="C583">
        <v>7241400</v>
      </c>
      <c r="F583">
        <v>1560</v>
      </c>
      <c r="G583">
        <v>-0.59308399999999994</v>
      </c>
      <c r="I583">
        <v>7241400</v>
      </c>
      <c r="J583">
        <v>0.62379799999999996</v>
      </c>
      <c r="K583">
        <v>1560</v>
      </c>
    </row>
    <row r="584" spans="1:11" x14ac:dyDescent="0.2">
      <c r="A584" s="7">
        <v>1362</v>
      </c>
      <c r="B584">
        <v>-0.41803856949127277</v>
      </c>
      <c r="C584">
        <v>12740000000</v>
      </c>
      <c r="F584">
        <v>1362</v>
      </c>
      <c r="G584">
        <v>-0.41803899999999999</v>
      </c>
      <c r="I584">
        <v>12740000000</v>
      </c>
      <c r="J584">
        <v>0.339783</v>
      </c>
      <c r="K584">
        <v>1362</v>
      </c>
    </row>
    <row r="585" spans="1:11" x14ac:dyDescent="0.2">
      <c r="A585" s="7">
        <v>220</v>
      </c>
      <c r="B585">
        <v>0.61473553467088715</v>
      </c>
      <c r="C585">
        <v>15864000</v>
      </c>
      <c r="F585">
        <v>220</v>
      </c>
      <c r="G585">
        <v>0.61473599999999995</v>
      </c>
      <c r="I585">
        <v>15864000</v>
      </c>
      <c r="J585">
        <v>0.43789699999999998</v>
      </c>
      <c r="K585">
        <v>220</v>
      </c>
    </row>
    <row r="586" spans="1:11" x14ac:dyDescent="0.2">
      <c r="A586" s="7">
        <v>952</v>
      </c>
      <c r="B586">
        <v>4.9361362456556384</v>
      </c>
      <c r="C586">
        <v>1147300000</v>
      </c>
      <c r="F586">
        <v>952</v>
      </c>
      <c r="G586">
        <v>4.93614</v>
      </c>
      <c r="H586" t="s">
        <v>6214</v>
      </c>
      <c r="I586">
        <v>1147300000</v>
      </c>
      <c r="J586" s="28">
        <v>6.1729200000000002E-34</v>
      </c>
      <c r="K586">
        <v>952</v>
      </c>
    </row>
    <row r="587" spans="1:11" x14ac:dyDescent="0.2">
      <c r="A587" s="7">
        <v>1507</v>
      </c>
      <c r="B587">
        <v>0.53002037915083278</v>
      </c>
      <c r="C587">
        <v>73613000</v>
      </c>
      <c r="F587">
        <v>1507</v>
      </c>
      <c r="G587">
        <v>0.53002000000000005</v>
      </c>
      <c r="I587">
        <v>73613000</v>
      </c>
      <c r="J587">
        <v>0.25362499999999999</v>
      </c>
      <c r="K587">
        <v>1507</v>
      </c>
    </row>
    <row r="588" spans="1:11" x14ac:dyDescent="0.2">
      <c r="A588" s="7">
        <v>1435</v>
      </c>
      <c r="B588">
        <v>0.59056749761334582</v>
      </c>
      <c r="C588">
        <v>28775000</v>
      </c>
      <c r="F588">
        <v>1435</v>
      </c>
      <c r="G588">
        <v>0.59056699999999995</v>
      </c>
      <c r="I588">
        <v>28775000</v>
      </c>
      <c r="J588">
        <v>0.453565</v>
      </c>
      <c r="K588">
        <v>1435</v>
      </c>
    </row>
    <row r="589" spans="1:11" x14ac:dyDescent="0.2">
      <c r="A589" s="7">
        <v>53</v>
      </c>
      <c r="B589">
        <v>-1.1747113587431381</v>
      </c>
      <c r="C589">
        <v>11484000</v>
      </c>
      <c r="F589">
        <v>53</v>
      </c>
      <c r="G589">
        <v>-1.1747099999999999</v>
      </c>
      <c r="I589">
        <v>11484000</v>
      </c>
      <c r="J589">
        <v>0.28555399999999997</v>
      </c>
      <c r="K589">
        <v>53</v>
      </c>
    </row>
    <row r="590" spans="1:11" x14ac:dyDescent="0.2">
      <c r="A590" s="7">
        <v>720</v>
      </c>
      <c r="B590">
        <v>-0.43093623103740242</v>
      </c>
      <c r="C590">
        <v>483990000</v>
      </c>
      <c r="F590">
        <v>720</v>
      </c>
      <c r="G590">
        <v>-0.43093599999999999</v>
      </c>
      <c r="I590">
        <v>483990000</v>
      </c>
      <c r="J590">
        <v>0.63198600000000005</v>
      </c>
      <c r="K590">
        <v>720</v>
      </c>
    </row>
    <row r="591" spans="1:11" x14ac:dyDescent="0.2">
      <c r="A591" s="7">
        <v>531</v>
      </c>
      <c r="B591">
        <v>-0.77273340068644025</v>
      </c>
      <c r="C591">
        <v>20772000</v>
      </c>
      <c r="F591">
        <v>531</v>
      </c>
      <c r="G591">
        <v>-0.772733</v>
      </c>
      <c r="I591">
        <v>20772000</v>
      </c>
      <c r="J591">
        <v>0.50360099999999997</v>
      </c>
      <c r="K591">
        <v>531</v>
      </c>
    </row>
    <row r="592" spans="1:11" x14ac:dyDescent="0.2">
      <c r="A592" s="7">
        <v>635</v>
      </c>
      <c r="B592">
        <v>-0.79993897730508223</v>
      </c>
      <c r="C592">
        <v>3087100</v>
      </c>
      <c r="F592">
        <v>635</v>
      </c>
      <c r="G592">
        <v>-0.79993899999999996</v>
      </c>
      <c r="I592">
        <v>3087100</v>
      </c>
      <c r="J592">
        <v>0.48652600000000001</v>
      </c>
      <c r="K592">
        <v>635</v>
      </c>
    </row>
    <row r="593" spans="1:11" x14ac:dyDescent="0.2">
      <c r="A593" s="7">
        <v>228</v>
      </c>
      <c r="B593">
        <v>-0.42409535281525407</v>
      </c>
      <c r="C593">
        <v>14463000</v>
      </c>
      <c r="F593">
        <v>228</v>
      </c>
      <c r="G593">
        <v>-0.424095</v>
      </c>
      <c r="I593">
        <v>14463000</v>
      </c>
      <c r="J593">
        <v>0.746923</v>
      </c>
      <c r="K593">
        <v>228</v>
      </c>
    </row>
    <row r="594" spans="1:11" x14ac:dyDescent="0.2">
      <c r="A594" s="7">
        <v>1443</v>
      </c>
      <c r="B594">
        <v>0.38852502777321907</v>
      </c>
      <c r="C594">
        <v>1382600000</v>
      </c>
      <c r="F594">
        <v>1443</v>
      </c>
      <c r="G594">
        <v>0.38852500000000001</v>
      </c>
      <c r="I594">
        <v>1382600000</v>
      </c>
      <c r="J594">
        <v>0.31886799999999998</v>
      </c>
      <c r="K594">
        <v>1443</v>
      </c>
    </row>
    <row r="595" spans="1:11" x14ac:dyDescent="0.2">
      <c r="A595" s="7">
        <v>1238</v>
      </c>
      <c r="B595">
        <v>-1.340120800594351</v>
      </c>
      <c r="C595">
        <v>5756100</v>
      </c>
      <c r="F595">
        <v>1238</v>
      </c>
      <c r="G595">
        <v>-1.34012</v>
      </c>
      <c r="I595">
        <v>5756100</v>
      </c>
      <c r="J595">
        <v>0.217894</v>
      </c>
      <c r="K595">
        <v>1238</v>
      </c>
    </row>
    <row r="596" spans="1:11" x14ac:dyDescent="0.2">
      <c r="A596" s="7">
        <v>950</v>
      </c>
      <c r="B596">
        <v>0.33106958987127694</v>
      </c>
      <c r="C596">
        <v>1012400000</v>
      </c>
      <c r="F596">
        <v>950</v>
      </c>
      <c r="G596">
        <v>0.33106999999999998</v>
      </c>
      <c r="I596">
        <v>1012400000</v>
      </c>
      <c r="J596">
        <v>0.39202500000000001</v>
      </c>
      <c r="K596">
        <v>950</v>
      </c>
    </row>
    <row r="597" spans="1:11" x14ac:dyDescent="0.2">
      <c r="A597" s="7">
        <v>652</v>
      </c>
      <c r="B597">
        <v>0.33156742232933312</v>
      </c>
      <c r="C597">
        <v>6055300000</v>
      </c>
      <c r="F597">
        <v>652</v>
      </c>
      <c r="G597">
        <v>0.331567</v>
      </c>
      <c r="I597">
        <v>6055300000</v>
      </c>
      <c r="J597">
        <v>0.39134999999999998</v>
      </c>
      <c r="K597">
        <v>652</v>
      </c>
    </row>
    <row r="598" spans="1:11" x14ac:dyDescent="0.2">
      <c r="A598" s="7">
        <v>1399</v>
      </c>
      <c r="B598">
        <v>-0.35744995121152501</v>
      </c>
      <c r="C598">
        <v>846910000</v>
      </c>
      <c r="F598">
        <v>1399</v>
      </c>
      <c r="G598">
        <v>-0.35744999999999999</v>
      </c>
      <c r="I598">
        <v>846910000</v>
      </c>
      <c r="J598">
        <v>0.417958</v>
      </c>
      <c r="K598">
        <v>1399</v>
      </c>
    </row>
    <row r="599" spans="1:11" x14ac:dyDescent="0.2">
      <c r="A599" s="7">
        <v>503</v>
      </c>
      <c r="B599">
        <v>-0.74618254340332224</v>
      </c>
      <c r="C599">
        <v>19332000</v>
      </c>
      <c r="F599">
        <v>503</v>
      </c>
      <c r="G599">
        <v>-0.74618300000000004</v>
      </c>
      <c r="I599">
        <v>19332000</v>
      </c>
      <c r="J599">
        <v>0.52056599999999997</v>
      </c>
      <c r="K599">
        <v>503</v>
      </c>
    </row>
    <row r="600" spans="1:11" x14ac:dyDescent="0.2">
      <c r="A600" s="7">
        <v>416</v>
      </c>
      <c r="B600">
        <v>-0.49585538745548435</v>
      </c>
      <c r="C600">
        <v>1116000000</v>
      </c>
      <c r="F600">
        <v>416</v>
      </c>
      <c r="G600">
        <v>-0.49585499999999999</v>
      </c>
      <c r="I600">
        <v>1116000000</v>
      </c>
      <c r="J600">
        <v>0.25414399999999998</v>
      </c>
      <c r="K600">
        <v>416</v>
      </c>
    </row>
    <row r="601" spans="1:11" x14ac:dyDescent="0.2">
      <c r="A601" s="7">
        <v>434</v>
      </c>
      <c r="B601">
        <v>-0.40229874538308813</v>
      </c>
      <c r="C601">
        <v>34037000000</v>
      </c>
      <c r="F601">
        <v>434</v>
      </c>
      <c r="G601">
        <v>-0.40229900000000002</v>
      </c>
      <c r="I601">
        <v>34037000000</v>
      </c>
      <c r="J601">
        <v>0.35913099999999998</v>
      </c>
      <c r="K601">
        <v>434</v>
      </c>
    </row>
    <row r="602" spans="1:11" x14ac:dyDescent="0.2">
      <c r="A602" s="7">
        <v>1514</v>
      </c>
      <c r="B602">
        <v>-0.29032044633920551</v>
      </c>
      <c r="C602">
        <v>498050000</v>
      </c>
      <c r="F602">
        <v>1514</v>
      </c>
      <c r="G602">
        <v>-0.29032000000000002</v>
      </c>
      <c r="I602">
        <v>498050000</v>
      </c>
      <c r="J602">
        <v>0.78112999999999999</v>
      </c>
      <c r="K602">
        <v>1514</v>
      </c>
    </row>
    <row r="603" spans="1:11" x14ac:dyDescent="0.2">
      <c r="A603" s="7">
        <v>385</v>
      </c>
      <c r="B603">
        <v>-2.2634036901548948</v>
      </c>
      <c r="C603">
        <v>11854000</v>
      </c>
      <c r="F603">
        <v>385</v>
      </c>
      <c r="G603">
        <v>-2.2633999999999999</v>
      </c>
      <c r="I603">
        <v>11854000</v>
      </c>
      <c r="J603">
        <v>3.1650200000000003E-2</v>
      </c>
      <c r="K603">
        <v>385</v>
      </c>
    </row>
    <row r="604" spans="1:11" x14ac:dyDescent="0.2">
      <c r="A604" s="7">
        <v>124</v>
      </c>
      <c r="B604">
        <v>0.65413772161902195</v>
      </c>
      <c r="C604">
        <v>12905000</v>
      </c>
      <c r="F604">
        <v>124</v>
      </c>
      <c r="G604">
        <v>0.654138</v>
      </c>
      <c r="I604">
        <v>12905000</v>
      </c>
      <c r="J604">
        <v>0.41303099999999998</v>
      </c>
      <c r="K604">
        <v>124</v>
      </c>
    </row>
    <row r="605" spans="1:11" x14ac:dyDescent="0.2">
      <c r="A605" s="7">
        <v>733</v>
      </c>
      <c r="B605">
        <v>-0.39574608499875458</v>
      </c>
      <c r="C605">
        <v>3411900000</v>
      </c>
      <c r="F605">
        <v>733</v>
      </c>
      <c r="G605">
        <v>-0.39574599999999999</v>
      </c>
      <c r="I605">
        <v>3411900000</v>
      </c>
      <c r="J605">
        <v>0.36738500000000002</v>
      </c>
      <c r="K605">
        <v>733</v>
      </c>
    </row>
    <row r="606" spans="1:11" x14ac:dyDescent="0.2">
      <c r="A606" s="7">
        <v>224</v>
      </c>
      <c r="B606">
        <v>-0.94483870075684151</v>
      </c>
      <c r="C606">
        <v>101100000</v>
      </c>
      <c r="F606">
        <v>224</v>
      </c>
      <c r="G606">
        <v>-0.94483899999999998</v>
      </c>
      <c r="I606">
        <v>101100000</v>
      </c>
      <c r="J606">
        <v>0.22481000000000001</v>
      </c>
      <c r="K606">
        <v>224</v>
      </c>
    </row>
    <row r="607" spans="1:11" x14ac:dyDescent="0.2">
      <c r="A607" s="7">
        <v>939</v>
      </c>
      <c r="B607">
        <v>0.33947079826443088</v>
      </c>
      <c r="C607">
        <v>6607000000</v>
      </c>
      <c r="F607">
        <v>939</v>
      </c>
      <c r="G607">
        <v>0.33947100000000002</v>
      </c>
      <c r="I607">
        <v>6607000000</v>
      </c>
      <c r="J607">
        <v>0.38073400000000002</v>
      </c>
      <c r="K607">
        <v>939</v>
      </c>
    </row>
    <row r="608" spans="1:11" x14ac:dyDescent="0.2">
      <c r="A608" s="7">
        <v>1561</v>
      </c>
      <c r="B608">
        <v>-0.20178366351838653</v>
      </c>
      <c r="C608">
        <v>22113000000</v>
      </c>
      <c r="F608">
        <v>1561</v>
      </c>
      <c r="G608">
        <v>-0.20178399999999999</v>
      </c>
      <c r="I608">
        <v>22113000000</v>
      </c>
      <c r="J608">
        <v>0.66110000000000002</v>
      </c>
      <c r="K608">
        <v>1561</v>
      </c>
    </row>
    <row r="609" spans="1:11" x14ac:dyDescent="0.2">
      <c r="A609" s="7">
        <v>333</v>
      </c>
      <c r="B609">
        <v>0.85916681881938772</v>
      </c>
      <c r="C609">
        <v>2596400</v>
      </c>
      <c r="F609">
        <v>333</v>
      </c>
      <c r="G609">
        <v>0.85916700000000001</v>
      </c>
      <c r="I609">
        <v>2596400</v>
      </c>
      <c r="J609">
        <v>0.29769200000000001</v>
      </c>
      <c r="K609">
        <v>333</v>
      </c>
    </row>
    <row r="610" spans="1:11" x14ac:dyDescent="0.2">
      <c r="A610" s="7">
        <v>617</v>
      </c>
      <c r="B610">
        <v>0.33720014323842379</v>
      </c>
      <c r="C610">
        <v>3858900</v>
      </c>
      <c r="F610">
        <v>617</v>
      </c>
      <c r="G610">
        <v>0.3372</v>
      </c>
      <c r="I610">
        <v>3858900</v>
      </c>
      <c r="J610">
        <v>0.63541000000000003</v>
      </c>
      <c r="K610">
        <v>617</v>
      </c>
    </row>
    <row r="611" spans="1:11" x14ac:dyDescent="0.2">
      <c r="A611" s="7">
        <v>825</v>
      </c>
      <c r="B611">
        <v>-0.32559628539930291</v>
      </c>
      <c r="C611">
        <v>517320000</v>
      </c>
      <c r="F611">
        <v>825</v>
      </c>
      <c r="G611">
        <v>-0.325596</v>
      </c>
      <c r="I611">
        <v>517320000</v>
      </c>
      <c r="J611">
        <v>0.74269099999999999</v>
      </c>
      <c r="K611">
        <v>825</v>
      </c>
    </row>
    <row r="612" spans="1:11" x14ac:dyDescent="0.2">
      <c r="A612" s="7">
        <v>1141</v>
      </c>
      <c r="B612">
        <v>-0.3563671583990482</v>
      </c>
      <c r="C612">
        <v>3475900000</v>
      </c>
      <c r="F612">
        <v>1141</v>
      </c>
      <c r="G612">
        <v>-0.35636699999999999</v>
      </c>
      <c r="I612">
        <v>3475900000</v>
      </c>
      <c r="J612">
        <v>0.41944500000000001</v>
      </c>
      <c r="K612">
        <v>1141</v>
      </c>
    </row>
    <row r="613" spans="1:11" x14ac:dyDescent="0.2">
      <c r="A613" s="7">
        <v>1122</v>
      </c>
      <c r="B613">
        <v>-0.41355706171342499</v>
      </c>
      <c r="C613">
        <v>37685000000</v>
      </c>
      <c r="F613">
        <v>1122</v>
      </c>
      <c r="G613">
        <v>-0.41355700000000001</v>
      </c>
      <c r="I613">
        <v>37685000000</v>
      </c>
      <c r="J613">
        <v>0.345223</v>
      </c>
      <c r="K613">
        <v>1122</v>
      </c>
    </row>
    <row r="614" spans="1:11" x14ac:dyDescent="0.2">
      <c r="A614" s="7">
        <v>1389</v>
      </c>
      <c r="B614">
        <v>0.51963819015799473</v>
      </c>
      <c r="C614">
        <v>24902000</v>
      </c>
      <c r="F614">
        <v>1389</v>
      </c>
      <c r="G614">
        <v>0.51963800000000004</v>
      </c>
      <c r="I614">
        <v>24902000</v>
      </c>
      <c r="J614">
        <v>0.50133000000000005</v>
      </c>
      <c r="K614">
        <v>1389</v>
      </c>
    </row>
    <row r="615" spans="1:11" x14ac:dyDescent="0.2">
      <c r="A615" s="7">
        <v>435</v>
      </c>
      <c r="B615">
        <v>0.46392486012526563</v>
      </c>
      <c r="C615">
        <v>727110000</v>
      </c>
      <c r="F615">
        <v>435</v>
      </c>
      <c r="G615">
        <v>0.46392499999999998</v>
      </c>
      <c r="I615">
        <v>727110000</v>
      </c>
      <c r="J615">
        <v>0.23736099999999999</v>
      </c>
      <c r="K615">
        <v>435</v>
      </c>
    </row>
    <row r="616" spans="1:11" x14ac:dyDescent="0.2">
      <c r="A616" s="7">
        <v>1449</v>
      </c>
      <c r="B616">
        <v>-0.32186272223569884</v>
      </c>
      <c r="C616">
        <v>124810000</v>
      </c>
      <c r="F616">
        <v>1449</v>
      </c>
      <c r="G616">
        <v>-0.32186300000000001</v>
      </c>
      <c r="I616">
        <v>124810000</v>
      </c>
      <c r="J616">
        <v>0.74673100000000003</v>
      </c>
      <c r="K616">
        <v>1449</v>
      </c>
    </row>
    <row r="617" spans="1:11" x14ac:dyDescent="0.2">
      <c r="A617" s="7">
        <v>1009</v>
      </c>
      <c r="B617">
        <v>-0.25195441408247971</v>
      </c>
      <c r="C617">
        <v>5049500000</v>
      </c>
      <c r="F617">
        <v>1009</v>
      </c>
      <c r="G617">
        <v>-0.25195400000000001</v>
      </c>
      <c r="I617">
        <v>5049500000</v>
      </c>
      <c r="J617">
        <v>0.57674000000000003</v>
      </c>
      <c r="K617">
        <v>1009</v>
      </c>
    </row>
    <row r="618" spans="1:11" x14ac:dyDescent="0.2">
      <c r="A618" s="7">
        <v>963</v>
      </c>
      <c r="B618">
        <v>-0.27168007961948654</v>
      </c>
      <c r="C618">
        <v>31181000</v>
      </c>
      <c r="F618">
        <v>963</v>
      </c>
      <c r="G618">
        <v>-0.27167999999999998</v>
      </c>
      <c r="I618">
        <v>31181000</v>
      </c>
      <c r="J618">
        <v>0.86392599999999997</v>
      </c>
      <c r="K618">
        <v>963</v>
      </c>
    </row>
    <row r="619" spans="1:11" x14ac:dyDescent="0.2">
      <c r="A619" s="7">
        <v>62</v>
      </c>
      <c r="B619">
        <v>1.1325407337582389</v>
      </c>
      <c r="C619">
        <v>1509100</v>
      </c>
      <c r="F619">
        <v>62</v>
      </c>
      <c r="G619">
        <v>1.1325400000000001</v>
      </c>
      <c r="I619">
        <v>1509100</v>
      </c>
      <c r="J619">
        <v>0.18073500000000001</v>
      </c>
      <c r="K619">
        <v>62</v>
      </c>
    </row>
    <row r="620" spans="1:11" x14ac:dyDescent="0.2">
      <c r="A620" s="7">
        <v>260</v>
      </c>
      <c r="B620">
        <v>-0.45383433998847705</v>
      </c>
      <c r="C620">
        <v>1645700</v>
      </c>
      <c r="F620">
        <v>260</v>
      </c>
      <c r="G620">
        <v>-0.45383400000000002</v>
      </c>
      <c r="I620">
        <v>1645700</v>
      </c>
      <c r="J620">
        <v>0.72467000000000004</v>
      </c>
      <c r="K620">
        <v>260</v>
      </c>
    </row>
    <row r="621" spans="1:11" x14ac:dyDescent="0.2">
      <c r="A621" s="7">
        <v>667</v>
      </c>
      <c r="B621">
        <v>-0.40547214519136426</v>
      </c>
      <c r="C621">
        <v>71498000</v>
      </c>
      <c r="F621">
        <v>667</v>
      </c>
      <c r="G621">
        <v>-0.405472</v>
      </c>
      <c r="I621">
        <v>71498000</v>
      </c>
      <c r="J621">
        <v>0.65811399999999998</v>
      </c>
      <c r="K621">
        <v>667</v>
      </c>
    </row>
    <row r="622" spans="1:11" x14ac:dyDescent="0.2">
      <c r="A622" s="7">
        <v>242</v>
      </c>
      <c r="B622">
        <v>-2.8320321279575529</v>
      </c>
      <c r="C622">
        <v>36232000</v>
      </c>
      <c r="F622">
        <v>242</v>
      </c>
      <c r="G622">
        <v>-2.83203</v>
      </c>
      <c r="I622">
        <v>36232000</v>
      </c>
      <c r="J622">
        <v>6.66075E-3</v>
      </c>
      <c r="K622">
        <v>242</v>
      </c>
    </row>
    <row r="623" spans="1:11" x14ac:dyDescent="0.2">
      <c r="A623" s="7">
        <v>1423</v>
      </c>
      <c r="B623">
        <v>-0.3423152458343483</v>
      </c>
      <c r="C623">
        <v>24239000000</v>
      </c>
      <c r="F623">
        <v>1423</v>
      </c>
      <c r="G623">
        <v>-0.34231499999999998</v>
      </c>
      <c r="I623">
        <v>24239000000</v>
      </c>
      <c r="J623">
        <v>0.43902400000000003</v>
      </c>
      <c r="K623">
        <v>1423</v>
      </c>
    </row>
    <row r="624" spans="1:11" x14ac:dyDescent="0.2">
      <c r="A624" s="7">
        <v>755</v>
      </c>
      <c r="B624">
        <v>-1.4483466263876461</v>
      </c>
      <c r="C624">
        <v>218090000</v>
      </c>
      <c r="F624">
        <v>755</v>
      </c>
      <c r="G624">
        <v>-1.44835</v>
      </c>
      <c r="I624">
        <v>218090000</v>
      </c>
      <c r="J624">
        <v>5.31282E-2</v>
      </c>
      <c r="K624">
        <v>755</v>
      </c>
    </row>
    <row r="625" spans="1:11" x14ac:dyDescent="0.2">
      <c r="A625" s="7">
        <v>836</v>
      </c>
      <c r="B625">
        <v>-0.28804665785283423</v>
      </c>
      <c r="C625">
        <v>36985000</v>
      </c>
      <c r="F625">
        <v>836</v>
      </c>
      <c r="G625">
        <v>-0.288047</v>
      </c>
      <c r="I625">
        <v>36985000</v>
      </c>
      <c r="J625">
        <v>0.85116899999999995</v>
      </c>
      <c r="K625">
        <v>836</v>
      </c>
    </row>
    <row r="626" spans="1:11" x14ac:dyDescent="0.2">
      <c r="A626" s="7">
        <v>871</v>
      </c>
      <c r="B626">
        <v>-0.49670763973253174</v>
      </c>
      <c r="C626">
        <v>302870000</v>
      </c>
      <c r="F626">
        <v>871</v>
      </c>
      <c r="G626">
        <v>-0.49670799999999998</v>
      </c>
      <c r="I626">
        <v>302870000</v>
      </c>
      <c r="J626">
        <v>0.56665200000000004</v>
      </c>
      <c r="K626">
        <v>871</v>
      </c>
    </row>
    <row r="627" spans="1:11" x14ac:dyDescent="0.2">
      <c r="A627" s="7">
        <v>602</v>
      </c>
      <c r="B627">
        <v>1.6324319265279239</v>
      </c>
      <c r="C627">
        <v>2324700</v>
      </c>
      <c r="F627">
        <v>602</v>
      </c>
      <c r="G627">
        <v>1.63243</v>
      </c>
      <c r="I627">
        <v>2324700</v>
      </c>
      <c r="J627">
        <v>5.9866599999999999E-2</v>
      </c>
      <c r="K627">
        <v>602</v>
      </c>
    </row>
    <row r="628" spans="1:11" x14ac:dyDescent="0.2">
      <c r="A628" s="7">
        <v>1047</v>
      </c>
      <c r="B628">
        <v>-0.35297069337508169</v>
      </c>
      <c r="C628">
        <v>24421000</v>
      </c>
      <c r="F628">
        <v>1047</v>
      </c>
      <c r="G628">
        <v>-0.35297099999999998</v>
      </c>
      <c r="I628">
        <v>24421000</v>
      </c>
      <c r="J628">
        <v>0.80097499999999999</v>
      </c>
      <c r="K628">
        <v>1047</v>
      </c>
    </row>
    <row r="629" spans="1:11" x14ac:dyDescent="0.2">
      <c r="A629" s="7">
        <v>401</v>
      </c>
      <c r="B629">
        <v>0.16683029908540822</v>
      </c>
      <c r="C629">
        <v>16694000000</v>
      </c>
      <c r="F629">
        <v>401</v>
      </c>
      <c r="G629">
        <v>0.16683000000000001</v>
      </c>
      <c r="I629">
        <v>16694000000</v>
      </c>
      <c r="J629">
        <v>0.65028699999999995</v>
      </c>
      <c r="K629">
        <v>401</v>
      </c>
    </row>
    <row r="630" spans="1:11" x14ac:dyDescent="0.2">
      <c r="A630" s="7">
        <v>1463</v>
      </c>
      <c r="B630">
        <v>0.53049117856664663</v>
      </c>
      <c r="C630">
        <v>48300000</v>
      </c>
      <c r="F630">
        <v>1463</v>
      </c>
      <c r="G630">
        <v>0.53049100000000005</v>
      </c>
      <c r="I630">
        <v>48300000</v>
      </c>
      <c r="J630">
        <v>0.49385299999999999</v>
      </c>
      <c r="K630">
        <v>1463</v>
      </c>
    </row>
    <row r="631" spans="1:11" x14ac:dyDescent="0.2">
      <c r="A631" s="7">
        <v>1488</v>
      </c>
      <c r="B631">
        <v>-0.71284480167667885</v>
      </c>
      <c r="C631">
        <v>132920000</v>
      </c>
      <c r="F631">
        <v>1488</v>
      </c>
      <c r="G631">
        <v>-0.71284499999999995</v>
      </c>
      <c r="I631">
        <v>132920000</v>
      </c>
      <c r="J631">
        <v>0.37773600000000002</v>
      </c>
      <c r="K631">
        <v>1488</v>
      </c>
    </row>
    <row r="632" spans="1:11" x14ac:dyDescent="0.2">
      <c r="A632" s="7">
        <v>792</v>
      </c>
      <c r="B632">
        <v>0.41536848344657684</v>
      </c>
      <c r="C632">
        <v>9579800000</v>
      </c>
      <c r="F632">
        <v>792</v>
      </c>
      <c r="G632">
        <v>0.41536800000000001</v>
      </c>
      <c r="I632">
        <v>9579800000</v>
      </c>
      <c r="J632">
        <v>0.28797</v>
      </c>
      <c r="K632">
        <v>792</v>
      </c>
    </row>
    <row r="633" spans="1:11" x14ac:dyDescent="0.2">
      <c r="A633" s="7">
        <v>1024</v>
      </c>
      <c r="B633">
        <v>-0.44113306692535309</v>
      </c>
      <c r="C633">
        <v>3511800000</v>
      </c>
      <c r="F633">
        <v>1024</v>
      </c>
      <c r="G633">
        <v>-0.441133</v>
      </c>
      <c r="I633">
        <v>3511800000</v>
      </c>
      <c r="J633">
        <v>0.31262899999999999</v>
      </c>
      <c r="K633">
        <v>1024</v>
      </c>
    </row>
    <row r="634" spans="1:11" x14ac:dyDescent="0.2">
      <c r="A634" s="7">
        <v>859</v>
      </c>
      <c r="B634">
        <v>0.38026269144547015</v>
      </c>
      <c r="C634">
        <v>746890000</v>
      </c>
      <c r="F634">
        <v>859</v>
      </c>
      <c r="G634">
        <v>0.38026300000000002</v>
      </c>
      <c r="I634">
        <v>746890000</v>
      </c>
      <c r="J634">
        <v>0.32879999999999998</v>
      </c>
      <c r="K634">
        <v>859</v>
      </c>
    </row>
    <row r="635" spans="1:11" x14ac:dyDescent="0.2">
      <c r="A635" s="7">
        <v>621</v>
      </c>
      <c r="B635">
        <v>0.8697953014484936</v>
      </c>
      <c r="C635">
        <v>65085000</v>
      </c>
      <c r="F635">
        <v>621</v>
      </c>
      <c r="G635">
        <v>0.86979499999999998</v>
      </c>
      <c r="I635">
        <v>65085000</v>
      </c>
      <c r="J635">
        <v>7.82109E-2</v>
      </c>
      <c r="K635">
        <v>621</v>
      </c>
    </row>
    <row r="636" spans="1:11" x14ac:dyDescent="0.2">
      <c r="A636" s="7">
        <v>1590</v>
      </c>
      <c r="B636">
        <v>-0.4826183141698806</v>
      </c>
      <c r="C636">
        <v>1187200000</v>
      </c>
      <c r="F636">
        <v>1590</v>
      </c>
      <c r="G636">
        <v>-0.48261799999999999</v>
      </c>
      <c r="I636">
        <v>1187200000</v>
      </c>
      <c r="J636">
        <v>0.26754</v>
      </c>
      <c r="K636">
        <v>1590</v>
      </c>
    </row>
    <row r="637" spans="1:11" x14ac:dyDescent="0.2">
      <c r="A637" s="7">
        <v>1499</v>
      </c>
      <c r="B637">
        <v>0.20811820684827728</v>
      </c>
      <c r="C637">
        <v>5689000000</v>
      </c>
      <c r="F637">
        <v>1499</v>
      </c>
      <c r="G637">
        <v>0.208118</v>
      </c>
      <c r="I637">
        <v>5689000000</v>
      </c>
      <c r="J637">
        <v>0.57918899999999995</v>
      </c>
      <c r="K637">
        <v>1499</v>
      </c>
    </row>
    <row r="638" spans="1:11" x14ac:dyDescent="0.2">
      <c r="A638" s="7">
        <v>294</v>
      </c>
      <c r="B638">
        <v>-0.76190721285420504</v>
      </c>
      <c r="C638">
        <v>9844900</v>
      </c>
      <c r="F638">
        <v>294</v>
      </c>
      <c r="G638">
        <v>-0.761907</v>
      </c>
      <c r="I638">
        <v>9844900</v>
      </c>
      <c r="J638">
        <v>0.51048300000000002</v>
      </c>
      <c r="K638">
        <v>294</v>
      </c>
    </row>
    <row r="639" spans="1:11" x14ac:dyDescent="0.2">
      <c r="A639" s="7">
        <v>1097</v>
      </c>
      <c r="B639">
        <v>0.27961973993340145</v>
      </c>
      <c r="C639">
        <v>22452000000</v>
      </c>
      <c r="F639">
        <v>1097</v>
      </c>
      <c r="G639">
        <v>0.27961999999999998</v>
      </c>
      <c r="I639">
        <v>22452000000</v>
      </c>
      <c r="J639">
        <v>0.46549099999999999</v>
      </c>
      <c r="K639">
        <v>1097</v>
      </c>
    </row>
    <row r="640" spans="1:11" x14ac:dyDescent="0.2">
      <c r="A640" s="7">
        <v>423</v>
      </c>
      <c r="B640">
        <v>-0.2411160149333757</v>
      </c>
      <c r="C640">
        <v>11978000000</v>
      </c>
      <c r="F640">
        <v>423</v>
      </c>
      <c r="G640">
        <v>-0.241116</v>
      </c>
      <c r="I640">
        <v>11978000000</v>
      </c>
      <c r="J640">
        <v>0.59453100000000003</v>
      </c>
      <c r="K640">
        <v>423</v>
      </c>
    </row>
    <row r="641" spans="1:11" x14ac:dyDescent="0.2">
      <c r="A641" s="7">
        <v>1359</v>
      </c>
      <c r="B641">
        <v>-0.40854677410413204</v>
      </c>
      <c r="C641">
        <v>480160000</v>
      </c>
      <c r="F641">
        <v>1359</v>
      </c>
      <c r="G641">
        <v>-0.40854699999999999</v>
      </c>
      <c r="I641">
        <v>480160000</v>
      </c>
      <c r="J641">
        <v>0.65493599999999996</v>
      </c>
      <c r="K641">
        <v>1359</v>
      </c>
    </row>
    <row r="642" spans="1:11" x14ac:dyDescent="0.2">
      <c r="A642" s="7">
        <v>547</v>
      </c>
      <c r="B642">
        <v>-0.52133092710286244</v>
      </c>
      <c r="C642">
        <v>1266500000</v>
      </c>
      <c r="F642">
        <v>547</v>
      </c>
      <c r="G642">
        <v>-0.52133099999999999</v>
      </c>
      <c r="I642">
        <v>1266500000</v>
      </c>
      <c r="J642">
        <v>0.22969200000000001</v>
      </c>
      <c r="K642">
        <v>547</v>
      </c>
    </row>
    <row r="643" spans="1:11" x14ac:dyDescent="0.2">
      <c r="A643" s="7">
        <v>1098</v>
      </c>
      <c r="B643">
        <v>0.39853610895760555</v>
      </c>
      <c r="C643">
        <v>1561700000</v>
      </c>
      <c r="F643">
        <v>1098</v>
      </c>
      <c r="G643">
        <v>0.398536</v>
      </c>
      <c r="I643">
        <v>1561700000</v>
      </c>
      <c r="J643">
        <v>0.30709999999999998</v>
      </c>
      <c r="K643">
        <v>1098</v>
      </c>
    </row>
    <row r="644" spans="1:11" x14ac:dyDescent="0.2">
      <c r="A644" s="7">
        <v>589</v>
      </c>
      <c r="B644">
        <v>1.2054732457484787</v>
      </c>
      <c r="C644">
        <v>33856000</v>
      </c>
      <c r="F644">
        <v>589</v>
      </c>
      <c r="G644">
        <v>1.20547</v>
      </c>
      <c r="I644">
        <v>33856000</v>
      </c>
      <c r="J644">
        <v>0.15626100000000001</v>
      </c>
      <c r="K644">
        <v>589</v>
      </c>
    </row>
    <row r="645" spans="1:11" x14ac:dyDescent="0.2">
      <c r="A645" s="7">
        <v>327</v>
      </c>
      <c r="B645">
        <v>-1.4938720033683928</v>
      </c>
      <c r="C645">
        <v>5692500</v>
      </c>
      <c r="F645">
        <v>327</v>
      </c>
      <c r="G645">
        <v>-1.49387</v>
      </c>
      <c r="I645">
        <v>5692500</v>
      </c>
      <c r="J645">
        <v>0.16611500000000001</v>
      </c>
      <c r="K645">
        <v>327</v>
      </c>
    </row>
    <row r="646" spans="1:11" x14ac:dyDescent="0.2">
      <c r="A646" s="7">
        <v>475</v>
      </c>
      <c r="B646">
        <v>-0.28252911377147266</v>
      </c>
      <c r="C646">
        <v>8499500</v>
      </c>
      <c r="F646">
        <v>475</v>
      </c>
      <c r="G646">
        <v>-0.28252899999999997</v>
      </c>
      <c r="I646">
        <v>8499500</v>
      </c>
      <c r="J646">
        <v>0.85546500000000003</v>
      </c>
      <c r="K646">
        <v>475</v>
      </c>
    </row>
    <row r="647" spans="1:11" x14ac:dyDescent="0.2">
      <c r="A647" s="7">
        <v>991</v>
      </c>
      <c r="B647">
        <v>0.19551811211188108</v>
      </c>
      <c r="C647">
        <v>10271000000</v>
      </c>
      <c r="F647">
        <v>991</v>
      </c>
      <c r="G647">
        <v>0.195518</v>
      </c>
      <c r="I647">
        <v>10271000000</v>
      </c>
      <c r="J647">
        <v>0.600499</v>
      </c>
      <c r="K647">
        <v>991</v>
      </c>
    </row>
    <row r="648" spans="1:11" x14ac:dyDescent="0.2">
      <c r="A648" s="7">
        <v>1258</v>
      </c>
      <c r="B648">
        <v>0.51145628247428521</v>
      </c>
      <c r="C648">
        <v>723770000</v>
      </c>
      <c r="F648">
        <v>1258</v>
      </c>
      <c r="G648">
        <v>0.51145600000000002</v>
      </c>
      <c r="I648">
        <v>723770000</v>
      </c>
      <c r="J648">
        <v>0.194246</v>
      </c>
      <c r="K648">
        <v>1258</v>
      </c>
    </row>
    <row r="649" spans="1:11" x14ac:dyDescent="0.2">
      <c r="A649" s="7">
        <v>839</v>
      </c>
      <c r="B649">
        <v>0.34198548548608609</v>
      </c>
      <c r="C649">
        <v>19928000</v>
      </c>
      <c r="F649">
        <v>839</v>
      </c>
      <c r="G649">
        <v>0.34198499999999998</v>
      </c>
      <c r="I649">
        <v>19928000</v>
      </c>
      <c r="J649">
        <v>0.63170599999999999</v>
      </c>
      <c r="K649">
        <v>839</v>
      </c>
    </row>
    <row r="650" spans="1:11" x14ac:dyDescent="0.2">
      <c r="A650" s="7">
        <v>661</v>
      </c>
      <c r="B650">
        <v>-0.36408810666235836</v>
      </c>
      <c r="C650">
        <v>446690000</v>
      </c>
      <c r="F650">
        <v>661</v>
      </c>
      <c r="G650">
        <v>-0.36408800000000002</v>
      </c>
      <c r="I650">
        <v>446690000</v>
      </c>
      <c r="J650">
        <v>0.70147000000000004</v>
      </c>
      <c r="K650">
        <v>661</v>
      </c>
    </row>
    <row r="651" spans="1:11" x14ac:dyDescent="0.2">
      <c r="A651" s="7">
        <v>1271</v>
      </c>
      <c r="B651">
        <v>-1.1073211966391059</v>
      </c>
      <c r="C651">
        <v>239850000</v>
      </c>
      <c r="F651">
        <v>1271</v>
      </c>
      <c r="G651">
        <v>-1.1073200000000001</v>
      </c>
      <c r="I651">
        <v>239850000</v>
      </c>
      <c r="J651">
        <v>0.148122</v>
      </c>
      <c r="K651">
        <v>1271</v>
      </c>
    </row>
    <row r="652" spans="1:11" x14ac:dyDescent="0.2">
      <c r="A652" s="7">
        <v>1244</v>
      </c>
      <c r="B652">
        <v>0.28000351086485631</v>
      </c>
      <c r="C652">
        <v>3919100000</v>
      </c>
      <c r="F652">
        <v>1244</v>
      </c>
      <c r="G652">
        <v>0.28000399999999998</v>
      </c>
      <c r="I652">
        <v>3919100000</v>
      </c>
      <c r="J652">
        <v>0.464916</v>
      </c>
      <c r="K652">
        <v>1244</v>
      </c>
    </row>
    <row r="653" spans="1:11" x14ac:dyDescent="0.2">
      <c r="A653" s="7">
        <v>1093</v>
      </c>
      <c r="B653">
        <v>0.42485096570516523</v>
      </c>
      <c r="C653">
        <v>1275700000</v>
      </c>
      <c r="F653">
        <v>1093</v>
      </c>
      <c r="G653">
        <v>0.42485099999999998</v>
      </c>
      <c r="I653">
        <v>1275700000</v>
      </c>
      <c r="J653">
        <v>0.27755400000000002</v>
      </c>
      <c r="K653">
        <v>1093</v>
      </c>
    </row>
    <row r="654" spans="1:11" x14ac:dyDescent="0.2">
      <c r="A654" s="7">
        <v>719</v>
      </c>
      <c r="B654">
        <v>0.52972272748635196</v>
      </c>
      <c r="C654">
        <v>183290000</v>
      </c>
      <c r="F654">
        <v>719</v>
      </c>
      <c r="G654">
        <v>0.52972300000000005</v>
      </c>
      <c r="I654">
        <v>183290000</v>
      </c>
      <c r="J654">
        <v>0.25385099999999999</v>
      </c>
      <c r="K654">
        <v>719</v>
      </c>
    </row>
    <row r="655" spans="1:11" x14ac:dyDescent="0.2">
      <c r="A655" s="7">
        <v>267</v>
      </c>
      <c r="B655">
        <v>1.0407591113182011</v>
      </c>
      <c r="C655">
        <v>13401000</v>
      </c>
      <c r="F655">
        <v>267</v>
      </c>
      <c r="G655">
        <v>1.0407599999999999</v>
      </c>
      <c r="I655">
        <v>13401000</v>
      </c>
      <c r="J655">
        <v>0.21543799999999999</v>
      </c>
      <c r="K655">
        <v>267</v>
      </c>
    </row>
    <row r="656" spans="1:11" x14ac:dyDescent="0.2">
      <c r="A656" s="7">
        <v>712</v>
      </c>
      <c r="B656">
        <v>0.76826424910973146</v>
      </c>
      <c r="C656">
        <v>6850000</v>
      </c>
      <c r="F656">
        <v>712</v>
      </c>
      <c r="G656">
        <v>0.76826399999999995</v>
      </c>
      <c r="I656">
        <v>6850000</v>
      </c>
      <c r="J656">
        <v>0.34588400000000002</v>
      </c>
      <c r="K656">
        <v>712</v>
      </c>
    </row>
    <row r="657" spans="1:11" x14ac:dyDescent="0.2">
      <c r="A657" s="7">
        <v>495</v>
      </c>
      <c r="B657">
        <v>0.73523097481924571</v>
      </c>
      <c r="C657">
        <v>1916700000</v>
      </c>
      <c r="F657">
        <v>495</v>
      </c>
      <c r="G657">
        <v>0.73523099999999997</v>
      </c>
      <c r="I657">
        <v>1916700000</v>
      </c>
      <c r="J657">
        <v>6.4799099999999998E-2</v>
      </c>
      <c r="K657">
        <v>495</v>
      </c>
    </row>
    <row r="658" spans="1:11" x14ac:dyDescent="0.2">
      <c r="A658" s="7">
        <v>1593</v>
      </c>
      <c r="B658">
        <v>-0.32720975509644978</v>
      </c>
      <c r="C658">
        <v>479180000</v>
      </c>
      <c r="F658">
        <v>1593</v>
      </c>
      <c r="G658">
        <v>-0.32721</v>
      </c>
      <c r="I658">
        <v>479180000</v>
      </c>
      <c r="J658">
        <v>0.74094700000000002</v>
      </c>
      <c r="K658">
        <v>1593</v>
      </c>
    </row>
    <row r="659" spans="1:11" x14ac:dyDescent="0.2">
      <c r="A659" s="7">
        <v>744</v>
      </c>
      <c r="B659">
        <v>0.15512394859142481</v>
      </c>
      <c r="C659">
        <v>452300000</v>
      </c>
      <c r="F659">
        <v>744</v>
      </c>
      <c r="G659">
        <v>0.15512400000000001</v>
      </c>
      <c r="I659">
        <v>452300000</v>
      </c>
      <c r="J659">
        <v>0.64697199999999999</v>
      </c>
      <c r="K659">
        <v>744</v>
      </c>
    </row>
    <row r="660" spans="1:11" x14ac:dyDescent="0.2">
      <c r="A660" s="7">
        <v>1242</v>
      </c>
      <c r="B660">
        <v>0.34768880825231163</v>
      </c>
      <c r="C660">
        <v>4926400000</v>
      </c>
      <c r="F660">
        <v>1242</v>
      </c>
      <c r="G660">
        <v>0.34768900000000003</v>
      </c>
      <c r="I660">
        <v>4926400000</v>
      </c>
      <c r="J660">
        <v>0.36988500000000002</v>
      </c>
      <c r="K660">
        <v>1242</v>
      </c>
    </row>
    <row r="661" spans="1:11" x14ac:dyDescent="0.2">
      <c r="A661" s="7">
        <v>1301</v>
      </c>
      <c r="B661">
        <v>0.26865522009310955</v>
      </c>
      <c r="C661">
        <v>350010000</v>
      </c>
      <c r="F661">
        <v>1301</v>
      </c>
      <c r="G661">
        <v>0.26865499999999998</v>
      </c>
      <c r="I661">
        <v>350010000</v>
      </c>
      <c r="J661">
        <v>0.506054</v>
      </c>
      <c r="K661">
        <v>1301</v>
      </c>
    </row>
    <row r="662" spans="1:11" x14ac:dyDescent="0.2">
      <c r="A662" s="7">
        <v>1096</v>
      </c>
      <c r="B662">
        <v>0.64539411085863685</v>
      </c>
      <c r="C662">
        <v>51190000</v>
      </c>
      <c r="F662">
        <v>1096</v>
      </c>
      <c r="G662">
        <v>0.64539400000000002</v>
      </c>
      <c r="I662">
        <v>51190000</v>
      </c>
      <c r="J662">
        <v>0.41847499999999999</v>
      </c>
      <c r="K662">
        <v>1096</v>
      </c>
    </row>
    <row r="663" spans="1:11" x14ac:dyDescent="0.2">
      <c r="A663" s="7">
        <v>870</v>
      </c>
      <c r="B663">
        <v>0.26662284754225701</v>
      </c>
      <c r="C663">
        <v>27787000000</v>
      </c>
      <c r="F663">
        <v>870</v>
      </c>
      <c r="G663">
        <v>0.266623</v>
      </c>
      <c r="I663">
        <v>27787000000</v>
      </c>
      <c r="J663">
        <v>0.48519099999999998</v>
      </c>
      <c r="K663">
        <v>870</v>
      </c>
    </row>
    <row r="664" spans="1:11" x14ac:dyDescent="0.2">
      <c r="A664" s="7">
        <v>1082</v>
      </c>
      <c r="B664">
        <v>0.32254999227447367</v>
      </c>
      <c r="C664">
        <v>1427100000</v>
      </c>
      <c r="F664">
        <v>1082</v>
      </c>
      <c r="G664">
        <v>0.32255</v>
      </c>
      <c r="I664">
        <v>1427100000</v>
      </c>
      <c r="J664">
        <v>0.40367999999999998</v>
      </c>
      <c r="K664">
        <v>1082</v>
      </c>
    </row>
    <row r="665" spans="1:11" x14ac:dyDescent="0.2">
      <c r="A665" s="7">
        <v>1181</v>
      </c>
      <c r="B665">
        <v>0.50973639589095254</v>
      </c>
      <c r="C665">
        <v>298150000</v>
      </c>
      <c r="F665">
        <v>1181</v>
      </c>
      <c r="G665">
        <v>0.50973599999999997</v>
      </c>
      <c r="I665">
        <v>298150000</v>
      </c>
      <c r="J665">
        <v>0.26933200000000002</v>
      </c>
      <c r="K665">
        <v>1181</v>
      </c>
    </row>
    <row r="666" spans="1:11" x14ac:dyDescent="0.2">
      <c r="A666" s="7">
        <v>438</v>
      </c>
      <c r="B666">
        <v>-0.23128412178954905</v>
      </c>
      <c r="C666">
        <v>1888200000</v>
      </c>
      <c r="F666">
        <v>438</v>
      </c>
      <c r="G666">
        <v>-0.23128399999999999</v>
      </c>
      <c r="I666">
        <v>1888200000</v>
      </c>
      <c r="J666">
        <v>0.61088399999999998</v>
      </c>
      <c r="K666">
        <v>438</v>
      </c>
    </row>
    <row r="667" spans="1:11" x14ac:dyDescent="0.2">
      <c r="A667" s="7">
        <v>726</v>
      </c>
      <c r="B667">
        <v>-0.46099556028652505</v>
      </c>
      <c r="C667">
        <v>1139600000</v>
      </c>
      <c r="F667">
        <v>726</v>
      </c>
      <c r="G667">
        <v>-0.46099600000000002</v>
      </c>
      <c r="I667">
        <v>1139600000</v>
      </c>
      <c r="J667">
        <v>0.29045199999999999</v>
      </c>
      <c r="K667">
        <v>726</v>
      </c>
    </row>
    <row r="668" spans="1:11" x14ac:dyDescent="0.2">
      <c r="A668" s="7">
        <v>1509</v>
      </c>
      <c r="B668">
        <v>0.72946667787305164</v>
      </c>
      <c r="C668">
        <v>10637000</v>
      </c>
      <c r="F668">
        <v>1509</v>
      </c>
      <c r="G668">
        <v>0.72946699999999998</v>
      </c>
      <c r="I668">
        <v>10637000</v>
      </c>
      <c r="J668">
        <v>0.36788700000000002</v>
      </c>
      <c r="K668">
        <v>1509</v>
      </c>
    </row>
    <row r="669" spans="1:11" x14ac:dyDescent="0.2">
      <c r="A669" s="7">
        <v>751</v>
      </c>
      <c r="B669">
        <v>-0.19206272923630574</v>
      </c>
      <c r="C669">
        <v>88819000000</v>
      </c>
      <c r="F669">
        <v>751</v>
      </c>
      <c r="G669">
        <v>-0.19206300000000001</v>
      </c>
      <c r="I669">
        <v>88819000000</v>
      </c>
      <c r="J669">
        <v>0.67800199999999999</v>
      </c>
      <c r="K669">
        <v>751</v>
      </c>
    </row>
    <row r="670" spans="1:11" x14ac:dyDescent="0.2">
      <c r="A670" s="7">
        <v>1178</v>
      </c>
      <c r="B670">
        <v>-1.9612122976913173</v>
      </c>
      <c r="C670">
        <v>186750000</v>
      </c>
      <c r="F670">
        <v>1178</v>
      </c>
      <c r="G670">
        <v>-1.9612099999999999</v>
      </c>
      <c r="I670">
        <v>186750000</v>
      </c>
      <c r="J670">
        <v>7.6463599999999996E-3</v>
      </c>
      <c r="K670">
        <v>1178</v>
      </c>
    </row>
    <row r="671" spans="1:11" x14ac:dyDescent="0.2">
      <c r="A671" s="7">
        <v>1217</v>
      </c>
      <c r="B671">
        <v>3.5003018721615429</v>
      </c>
      <c r="C671">
        <v>5115300</v>
      </c>
      <c r="F671">
        <v>1217</v>
      </c>
      <c r="G671">
        <v>3.5003000000000002</v>
      </c>
      <c r="H671" t="s">
        <v>6214</v>
      </c>
      <c r="I671">
        <v>5115300</v>
      </c>
      <c r="J671" s="28">
        <v>9.1625200000000005E-5</v>
      </c>
      <c r="K671">
        <v>1217</v>
      </c>
    </row>
    <row r="672" spans="1:11" x14ac:dyDescent="0.2">
      <c r="A672" s="7">
        <v>176</v>
      </c>
      <c r="B672">
        <v>1.0315228375439989</v>
      </c>
      <c r="C672">
        <v>5715600</v>
      </c>
      <c r="F672">
        <v>176</v>
      </c>
      <c r="G672">
        <v>1.03152</v>
      </c>
      <c r="I672">
        <v>5715600</v>
      </c>
      <c r="J672">
        <v>0.21918000000000001</v>
      </c>
      <c r="K672">
        <v>176</v>
      </c>
    </row>
    <row r="673" spans="1:11" x14ac:dyDescent="0.2">
      <c r="A673" s="7">
        <v>601</v>
      </c>
      <c r="B673">
        <v>0.52075715011903534</v>
      </c>
      <c r="C673">
        <v>6702800</v>
      </c>
      <c r="F673">
        <v>601</v>
      </c>
      <c r="G673">
        <v>0.52075700000000003</v>
      </c>
      <c r="I673">
        <v>6702800</v>
      </c>
      <c r="J673">
        <v>0.500556</v>
      </c>
      <c r="K673">
        <v>601</v>
      </c>
    </row>
    <row r="674" spans="1:11" x14ac:dyDescent="0.2">
      <c r="A674" s="7">
        <v>1344</v>
      </c>
      <c r="B674">
        <v>-0.22556127632944353</v>
      </c>
      <c r="C674">
        <v>31452000</v>
      </c>
      <c r="F674">
        <v>1344</v>
      </c>
      <c r="G674">
        <v>-0.22556100000000001</v>
      </c>
      <c r="I674">
        <v>31452000</v>
      </c>
      <c r="J674">
        <v>0.90005599999999997</v>
      </c>
      <c r="K674">
        <v>1344</v>
      </c>
    </row>
    <row r="675" spans="1:11" x14ac:dyDescent="0.2">
      <c r="A675" s="7">
        <v>1266</v>
      </c>
      <c r="B675">
        <v>0.28961339140866127</v>
      </c>
      <c r="C675">
        <v>264780000</v>
      </c>
      <c r="F675">
        <v>1266</v>
      </c>
      <c r="G675">
        <v>0.28961300000000001</v>
      </c>
      <c r="I675">
        <v>264780000</v>
      </c>
      <c r="J675">
        <v>0.48192400000000002</v>
      </c>
      <c r="K675">
        <v>1266</v>
      </c>
    </row>
    <row r="676" spans="1:11" x14ac:dyDescent="0.2">
      <c r="A676" s="7">
        <v>521</v>
      </c>
      <c r="B676">
        <v>-0.33809785317632213</v>
      </c>
      <c r="C676">
        <v>23762000</v>
      </c>
      <c r="F676">
        <v>521</v>
      </c>
      <c r="G676">
        <v>-0.33809800000000001</v>
      </c>
      <c r="I676">
        <v>23762000</v>
      </c>
      <c r="J676">
        <v>0.81240900000000005</v>
      </c>
      <c r="K676">
        <v>521</v>
      </c>
    </row>
    <row r="677" spans="1:11" x14ac:dyDescent="0.2">
      <c r="A677" s="7">
        <v>1331</v>
      </c>
      <c r="B677">
        <v>0.44385417499933155</v>
      </c>
      <c r="C677">
        <v>23989000</v>
      </c>
      <c r="F677">
        <v>1331</v>
      </c>
      <c r="G677">
        <v>0.44385400000000003</v>
      </c>
      <c r="I677">
        <v>23989000</v>
      </c>
      <c r="J677">
        <v>0.55516600000000005</v>
      </c>
      <c r="K677">
        <v>1331</v>
      </c>
    </row>
    <row r="678" spans="1:11" x14ac:dyDescent="0.2">
      <c r="A678" s="7">
        <v>654</v>
      </c>
      <c r="B678">
        <v>0.81187716671547772</v>
      </c>
      <c r="C678">
        <v>13444000</v>
      </c>
      <c r="F678">
        <v>654</v>
      </c>
      <c r="G678">
        <v>0.81187699999999996</v>
      </c>
      <c r="I678">
        <v>13444000</v>
      </c>
      <c r="J678">
        <v>0.32217299999999999</v>
      </c>
      <c r="K678">
        <v>654</v>
      </c>
    </row>
    <row r="679" spans="1:11" x14ac:dyDescent="0.2">
      <c r="A679" s="7">
        <v>166</v>
      </c>
      <c r="B679">
        <v>-0.57279019249335339</v>
      </c>
      <c r="C679">
        <v>24961000</v>
      </c>
      <c r="F679">
        <v>166</v>
      </c>
      <c r="G679">
        <v>-0.57279000000000002</v>
      </c>
      <c r="I679">
        <v>24961000</v>
      </c>
      <c r="J679">
        <v>0.63812199999999997</v>
      </c>
      <c r="K679">
        <v>166</v>
      </c>
    </row>
    <row r="680" spans="1:11" x14ac:dyDescent="0.2">
      <c r="A680" s="7">
        <v>42</v>
      </c>
      <c r="B680">
        <v>0.53528366940294425</v>
      </c>
      <c r="C680">
        <v>478150000</v>
      </c>
      <c r="F680">
        <v>42</v>
      </c>
      <c r="G680">
        <v>0.53528399999999998</v>
      </c>
      <c r="I680">
        <v>478150000</v>
      </c>
      <c r="J680">
        <v>0.24965599999999999</v>
      </c>
      <c r="K680">
        <v>42</v>
      </c>
    </row>
    <row r="681" spans="1:11" x14ac:dyDescent="0.2">
      <c r="A681" s="7">
        <v>833</v>
      </c>
      <c r="B681">
        <v>0.24791422883362416</v>
      </c>
      <c r="C681">
        <v>3639800000</v>
      </c>
      <c r="F681">
        <v>833</v>
      </c>
      <c r="G681">
        <v>0.247914</v>
      </c>
      <c r="I681">
        <v>3639800000</v>
      </c>
      <c r="J681">
        <v>0.51432500000000003</v>
      </c>
      <c r="K681">
        <v>833</v>
      </c>
    </row>
    <row r="682" spans="1:11" x14ac:dyDescent="0.2">
      <c r="A682" s="7">
        <v>29</v>
      </c>
      <c r="B682">
        <v>1.6481553686846953</v>
      </c>
      <c r="C682">
        <v>19491000</v>
      </c>
      <c r="F682">
        <v>29</v>
      </c>
      <c r="G682">
        <v>1.6481600000000001</v>
      </c>
      <c r="I682">
        <v>19491000</v>
      </c>
      <c r="J682">
        <v>5.7582500000000002E-2</v>
      </c>
      <c r="K682">
        <v>29</v>
      </c>
    </row>
    <row r="683" spans="1:11" x14ac:dyDescent="0.2">
      <c r="A683" s="7">
        <v>515</v>
      </c>
      <c r="B683">
        <v>0.5302506661637777</v>
      </c>
      <c r="C683">
        <v>119930000</v>
      </c>
      <c r="F683">
        <v>515</v>
      </c>
      <c r="G683">
        <v>0.53025100000000003</v>
      </c>
      <c r="I683">
        <v>119930000</v>
      </c>
      <c r="J683">
        <v>0.25345000000000001</v>
      </c>
      <c r="K683">
        <v>515</v>
      </c>
    </row>
    <row r="684" spans="1:11" x14ac:dyDescent="0.2">
      <c r="A684" s="7">
        <v>1225</v>
      </c>
      <c r="B684">
        <v>-0.48582315293415279</v>
      </c>
      <c r="C684">
        <v>2160400000</v>
      </c>
      <c r="F684">
        <v>1225</v>
      </c>
      <c r="G684">
        <v>-0.485823</v>
      </c>
      <c r="I684">
        <v>2160400000</v>
      </c>
      <c r="J684">
        <v>0.26425300000000002</v>
      </c>
      <c r="K684">
        <v>1225</v>
      </c>
    </row>
    <row r="685" spans="1:11" x14ac:dyDescent="0.2">
      <c r="A685" s="7">
        <v>174</v>
      </c>
      <c r="B685">
        <v>-0.22641437639438058</v>
      </c>
      <c r="C685">
        <v>84823000</v>
      </c>
      <c r="F685">
        <v>174</v>
      </c>
      <c r="G685">
        <v>-0.226414</v>
      </c>
      <c r="I685">
        <v>84823000</v>
      </c>
      <c r="J685">
        <v>0.85208600000000001</v>
      </c>
      <c r="K685">
        <v>174</v>
      </c>
    </row>
    <row r="686" spans="1:11" x14ac:dyDescent="0.2">
      <c r="A686" s="7">
        <v>473</v>
      </c>
      <c r="B686">
        <v>0.25128744700815725</v>
      </c>
      <c r="C686">
        <v>46839000</v>
      </c>
      <c r="F686">
        <v>473</v>
      </c>
      <c r="G686">
        <v>0.25128699999999998</v>
      </c>
      <c r="I686">
        <v>46839000</v>
      </c>
      <c r="J686">
        <v>0.70338299999999998</v>
      </c>
      <c r="K686">
        <v>473</v>
      </c>
    </row>
    <row r="687" spans="1:11" x14ac:dyDescent="0.2">
      <c r="A687" s="7">
        <v>986</v>
      </c>
      <c r="B687">
        <v>-0.21283918655728076</v>
      </c>
      <c r="C687">
        <v>20824000000</v>
      </c>
      <c r="F687">
        <v>986</v>
      </c>
      <c r="G687">
        <v>-0.212839</v>
      </c>
      <c r="I687">
        <v>20824000000</v>
      </c>
      <c r="J687">
        <v>0.64208600000000005</v>
      </c>
      <c r="K687">
        <v>986</v>
      </c>
    </row>
    <row r="688" spans="1:11" x14ac:dyDescent="0.2">
      <c r="A688" s="7">
        <v>1277</v>
      </c>
      <c r="B688">
        <v>0.34462706173244262</v>
      </c>
      <c r="C688">
        <v>114950000</v>
      </c>
      <c r="F688">
        <v>1277</v>
      </c>
      <c r="G688">
        <v>0.34462700000000002</v>
      </c>
      <c r="I688">
        <v>114950000</v>
      </c>
      <c r="J688">
        <v>0.42166999999999999</v>
      </c>
      <c r="K688">
        <v>1277</v>
      </c>
    </row>
    <row r="689" spans="1:11" x14ac:dyDescent="0.2">
      <c r="A689" s="7">
        <v>995</v>
      </c>
      <c r="B689">
        <v>0.37117203540898713</v>
      </c>
      <c r="C689">
        <v>3843600000</v>
      </c>
      <c r="F689">
        <v>995</v>
      </c>
      <c r="G689">
        <v>0.371172</v>
      </c>
      <c r="I689">
        <v>3843600000</v>
      </c>
      <c r="J689">
        <v>0.33995700000000001</v>
      </c>
      <c r="K689">
        <v>995</v>
      </c>
    </row>
    <row r="690" spans="1:11" x14ac:dyDescent="0.2">
      <c r="A690" s="7">
        <v>1252</v>
      </c>
      <c r="B690">
        <v>-0.33227172772951419</v>
      </c>
      <c r="C690">
        <v>20775000</v>
      </c>
      <c r="F690">
        <v>1252</v>
      </c>
      <c r="G690">
        <v>-0.33227200000000001</v>
      </c>
      <c r="I690">
        <v>20775000</v>
      </c>
      <c r="J690">
        <v>0.81689900000000004</v>
      </c>
      <c r="K690">
        <v>1252</v>
      </c>
    </row>
    <row r="691" spans="1:11" x14ac:dyDescent="0.2">
      <c r="A691" s="7">
        <v>1480</v>
      </c>
      <c r="B691">
        <v>0.23976156323850803</v>
      </c>
      <c r="C691">
        <v>31990000000</v>
      </c>
      <c r="F691">
        <v>1480</v>
      </c>
      <c r="G691">
        <v>0.239762</v>
      </c>
      <c r="I691">
        <v>31990000000</v>
      </c>
      <c r="J691">
        <v>0.52729899999999996</v>
      </c>
      <c r="K691">
        <v>1480</v>
      </c>
    </row>
    <row r="692" spans="1:11" x14ac:dyDescent="0.2">
      <c r="A692" s="7">
        <v>1016</v>
      </c>
      <c r="B692">
        <v>-0.2187197571730862</v>
      </c>
      <c r="C692">
        <v>565860000</v>
      </c>
      <c r="F692">
        <v>1016</v>
      </c>
      <c r="G692">
        <v>-0.21872</v>
      </c>
      <c r="I692">
        <v>565860000</v>
      </c>
      <c r="J692">
        <v>0.86072300000000002</v>
      </c>
      <c r="K692">
        <v>1016</v>
      </c>
    </row>
    <row r="693" spans="1:11" x14ac:dyDescent="0.2">
      <c r="A693" s="7">
        <v>402</v>
      </c>
      <c r="B693">
        <v>0.59158032061608712</v>
      </c>
      <c r="C693">
        <v>15632000</v>
      </c>
      <c r="F693">
        <v>402</v>
      </c>
      <c r="G693">
        <v>0.59157999999999999</v>
      </c>
      <c r="I693">
        <v>15632000</v>
      </c>
      <c r="J693">
        <v>0.45290200000000003</v>
      </c>
      <c r="K693">
        <v>402</v>
      </c>
    </row>
    <row r="694" spans="1:11" x14ac:dyDescent="0.2">
      <c r="A694" s="7">
        <v>1020</v>
      </c>
      <c r="B694">
        <v>0.35539426426322956</v>
      </c>
      <c r="C694">
        <v>552640000</v>
      </c>
      <c r="F694">
        <v>1020</v>
      </c>
      <c r="G694">
        <v>0.35539399999999999</v>
      </c>
      <c r="I694">
        <v>552640000</v>
      </c>
      <c r="J694">
        <v>0.410416</v>
      </c>
      <c r="K694">
        <v>1020</v>
      </c>
    </row>
    <row r="695" spans="1:11" x14ac:dyDescent="0.2">
      <c r="A695" s="7">
        <v>1471</v>
      </c>
      <c r="B695">
        <v>0.32153832343480065</v>
      </c>
      <c r="C695">
        <v>4628300000</v>
      </c>
      <c r="F695">
        <v>1471</v>
      </c>
      <c r="G695">
        <v>0.32153799999999999</v>
      </c>
      <c r="I695">
        <v>4628300000</v>
      </c>
      <c r="J695">
        <v>0.40507700000000002</v>
      </c>
      <c r="K695">
        <v>1471</v>
      </c>
    </row>
    <row r="696" spans="1:11" x14ac:dyDescent="0.2">
      <c r="A696" s="7">
        <v>351</v>
      </c>
      <c r="B696">
        <v>-0.3582419936753975</v>
      </c>
      <c r="C696">
        <v>40324000000</v>
      </c>
      <c r="F696">
        <v>351</v>
      </c>
      <c r="G696">
        <v>-0.358242</v>
      </c>
      <c r="I696">
        <v>40324000000</v>
      </c>
      <c r="J696">
        <v>0.41687200000000002</v>
      </c>
      <c r="K696">
        <v>351</v>
      </c>
    </row>
    <row r="697" spans="1:11" x14ac:dyDescent="0.2">
      <c r="A697" s="7">
        <v>696</v>
      </c>
      <c r="B697">
        <v>-0.25799763005054094</v>
      </c>
      <c r="C697">
        <v>5667500000</v>
      </c>
      <c r="F697">
        <v>696</v>
      </c>
      <c r="G697">
        <v>-0.25799800000000001</v>
      </c>
      <c r="I697">
        <v>5667500000</v>
      </c>
      <c r="J697">
        <v>0.56693099999999996</v>
      </c>
      <c r="K697">
        <v>696</v>
      </c>
    </row>
    <row r="698" spans="1:11" x14ac:dyDescent="0.2">
      <c r="A698" s="7">
        <v>1365</v>
      </c>
      <c r="B698">
        <v>0.18869563646229412</v>
      </c>
      <c r="C698">
        <v>29013000</v>
      </c>
      <c r="F698">
        <v>1365</v>
      </c>
      <c r="G698">
        <v>0.188696</v>
      </c>
      <c r="I698">
        <v>29013000</v>
      </c>
      <c r="J698">
        <v>0.75448400000000004</v>
      </c>
      <c r="K698">
        <v>1365</v>
      </c>
    </row>
    <row r="699" spans="1:11" x14ac:dyDescent="0.2">
      <c r="A699" s="7">
        <v>1085</v>
      </c>
      <c r="B699">
        <v>0.39271833641576742</v>
      </c>
      <c r="C699">
        <v>97670000</v>
      </c>
      <c r="F699">
        <v>1085</v>
      </c>
      <c r="G699">
        <v>0.39271800000000001</v>
      </c>
      <c r="I699">
        <v>97670000</v>
      </c>
      <c r="J699">
        <v>0.37280999999999997</v>
      </c>
      <c r="K699">
        <v>1085</v>
      </c>
    </row>
    <row r="700" spans="1:11" x14ac:dyDescent="0.2">
      <c r="A700" s="7">
        <v>1380</v>
      </c>
      <c r="B700">
        <v>0.28408987121752222</v>
      </c>
      <c r="C700">
        <v>44692000</v>
      </c>
      <c r="F700">
        <v>1380</v>
      </c>
      <c r="G700">
        <v>0.28409000000000001</v>
      </c>
      <c r="I700">
        <v>44692000</v>
      </c>
      <c r="J700">
        <v>0.67711299999999996</v>
      </c>
      <c r="K700">
        <v>1380</v>
      </c>
    </row>
    <row r="701" spans="1:11" x14ac:dyDescent="0.2">
      <c r="A701" s="7">
        <v>246</v>
      </c>
      <c r="B701">
        <v>-0.38932817674586789</v>
      </c>
      <c r="C701">
        <v>229940000</v>
      </c>
      <c r="F701">
        <v>246</v>
      </c>
      <c r="G701">
        <v>-0.38932800000000001</v>
      </c>
      <c r="I701">
        <v>229940000</v>
      </c>
      <c r="J701">
        <v>0.67490099999999997</v>
      </c>
      <c r="K701">
        <v>246</v>
      </c>
    </row>
    <row r="702" spans="1:11" x14ac:dyDescent="0.2">
      <c r="A702" s="7">
        <v>659</v>
      </c>
      <c r="B702">
        <v>-0.36564311430745239</v>
      </c>
      <c r="C702">
        <v>170690000</v>
      </c>
      <c r="F702">
        <v>659</v>
      </c>
      <c r="G702">
        <v>-0.365643</v>
      </c>
      <c r="I702">
        <v>170690000</v>
      </c>
      <c r="J702">
        <v>0.69982200000000006</v>
      </c>
      <c r="K702">
        <v>659</v>
      </c>
    </row>
    <row r="703" spans="1:11" x14ac:dyDescent="0.2">
      <c r="A703" s="7">
        <v>1447</v>
      </c>
      <c r="B703">
        <v>0.56542877951436943</v>
      </c>
      <c r="C703">
        <v>66605000</v>
      </c>
      <c r="F703">
        <v>1447</v>
      </c>
      <c r="G703">
        <v>0.56542899999999996</v>
      </c>
      <c r="I703">
        <v>66605000</v>
      </c>
      <c r="J703">
        <v>0.22775799999999999</v>
      </c>
      <c r="K703">
        <v>1447</v>
      </c>
    </row>
    <row r="704" spans="1:11" x14ac:dyDescent="0.2">
      <c r="A704" s="7">
        <v>917</v>
      </c>
      <c r="B704">
        <v>0.42196343819467896</v>
      </c>
      <c r="C704">
        <v>22096000000</v>
      </c>
      <c r="F704">
        <v>917</v>
      </c>
      <c r="G704">
        <v>0.42196299999999998</v>
      </c>
      <c r="I704">
        <v>22096000000</v>
      </c>
      <c r="J704">
        <v>0.280698</v>
      </c>
      <c r="K704">
        <v>917</v>
      </c>
    </row>
    <row r="705" spans="1:11" x14ac:dyDescent="0.2">
      <c r="A705" s="7">
        <v>1180</v>
      </c>
      <c r="B705">
        <v>-0.34133966815883798</v>
      </c>
      <c r="C705">
        <v>123270000000</v>
      </c>
      <c r="F705">
        <v>1180</v>
      </c>
      <c r="G705">
        <v>-0.34133999999999998</v>
      </c>
      <c r="I705">
        <v>123270000000</v>
      </c>
      <c r="J705">
        <v>0.44040200000000002</v>
      </c>
      <c r="K705">
        <v>1180</v>
      </c>
    </row>
    <row r="706" spans="1:11" x14ac:dyDescent="0.2">
      <c r="A706" s="7">
        <v>1312</v>
      </c>
      <c r="B706">
        <v>-0.43047715645159246</v>
      </c>
      <c r="C706">
        <v>399170000</v>
      </c>
      <c r="F706">
        <v>1312</v>
      </c>
      <c r="G706">
        <v>-0.430477</v>
      </c>
      <c r="I706">
        <v>399170000</v>
      </c>
      <c r="J706">
        <v>0.63245300000000004</v>
      </c>
      <c r="K706">
        <v>1312</v>
      </c>
    </row>
    <row r="707" spans="1:11" x14ac:dyDescent="0.2">
      <c r="A707" s="7">
        <v>924</v>
      </c>
      <c r="B707">
        <v>-0.43557939527862788</v>
      </c>
      <c r="C707">
        <v>3778100</v>
      </c>
      <c r="F707">
        <v>924</v>
      </c>
      <c r="G707">
        <v>-0.43557899999999999</v>
      </c>
      <c r="I707">
        <v>3778100</v>
      </c>
      <c r="J707">
        <v>0.73830300000000004</v>
      </c>
      <c r="K707">
        <v>924</v>
      </c>
    </row>
    <row r="708" spans="1:11" x14ac:dyDescent="0.2">
      <c r="A708" s="7">
        <v>1051</v>
      </c>
      <c r="B708">
        <v>0.68664095683891058</v>
      </c>
      <c r="C708">
        <v>286620000</v>
      </c>
      <c r="F708">
        <v>1051</v>
      </c>
      <c r="G708">
        <v>0.68664099999999995</v>
      </c>
      <c r="I708">
        <v>286620000</v>
      </c>
      <c r="J708">
        <v>0.153527</v>
      </c>
      <c r="K708">
        <v>1051</v>
      </c>
    </row>
    <row r="709" spans="1:11" x14ac:dyDescent="0.2">
      <c r="A709" s="7">
        <v>644</v>
      </c>
      <c r="B709">
        <v>0.54047136585552025</v>
      </c>
      <c r="C709">
        <v>385160000</v>
      </c>
      <c r="F709">
        <v>644</v>
      </c>
      <c r="G709">
        <v>0.54047100000000003</v>
      </c>
      <c r="I709">
        <v>385160000</v>
      </c>
      <c r="J709">
        <v>0.245786</v>
      </c>
      <c r="K709">
        <v>644</v>
      </c>
    </row>
    <row r="710" spans="1:11" x14ac:dyDescent="0.2">
      <c r="A710" s="7">
        <v>597</v>
      </c>
      <c r="B710">
        <v>0.58454921854576303</v>
      </c>
      <c r="C710">
        <v>13926000</v>
      </c>
      <c r="F710">
        <v>597</v>
      </c>
      <c r="G710">
        <v>0.58454899999999999</v>
      </c>
      <c r="I710">
        <v>13926000</v>
      </c>
      <c r="J710">
        <v>0.45751599999999998</v>
      </c>
      <c r="K710">
        <v>597</v>
      </c>
    </row>
    <row r="711" spans="1:11" x14ac:dyDescent="0.2">
      <c r="A711" s="7">
        <v>1115</v>
      </c>
      <c r="B711">
        <v>1.0338830097337579</v>
      </c>
      <c r="C711">
        <v>34017000</v>
      </c>
      <c r="F711">
        <v>1115</v>
      </c>
      <c r="G711">
        <v>1.0338799999999999</v>
      </c>
      <c r="I711">
        <v>34017000</v>
      </c>
      <c r="J711">
        <v>0.21822</v>
      </c>
      <c r="K711">
        <v>1115</v>
      </c>
    </row>
    <row r="712" spans="1:11" x14ac:dyDescent="0.2">
      <c r="A712" s="7">
        <v>1072</v>
      </c>
      <c r="B712">
        <v>-0.36796305128345452</v>
      </c>
      <c r="C712">
        <v>349680000</v>
      </c>
      <c r="F712">
        <v>1072</v>
      </c>
      <c r="G712">
        <v>-0.36796299999999998</v>
      </c>
      <c r="I712">
        <v>349680000</v>
      </c>
      <c r="J712">
        <v>0.69736600000000004</v>
      </c>
      <c r="K712">
        <v>1072</v>
      </c>
    </row>
    <row r="713" spans="1:11" x14ac:dyDescent="0.2">
      <c r="A713" s="7">
        <v>1194</v>
      </c>
      <c r="B713">
        <v>-0.43944555791482981</v>
      </c>
      <c r="C713">
        <v>438230000</v>
      </c>
      <c r="F713">
        <v>1194</v>
      </c>
      <c r="G713">
        <v>-0.439446</v>
      </c>
      <c r="I713">
        <v>438230000</v>
      </c>
      <c r="J713">
        <v>0.62335399999999996</v>
      </c>
      <c r="K713">
        <v>1194</v>
      </c>
    </row>
    <row r="714" spans="1:11" x14ac:dyDescent="0.2">
      <c r="A714" s="7">
        <v>1065</v>
      </c>
      <c r="B714">
        <v>-0.27083118267779682</v>
      </c>
      <c r="C714">
        <v>12086000000</v>
      </c>
      <c r="F714">
        <v>1065</v>
      </c>
      <c r="G714">
        <v>-0.27083099999999999</v>
      </c>
      <c r="I714">
        <v>12086000000</v>
      </c>
      <c r="J714">
        <v>0.54636799999999996</v>
      </c>
      <c r="K714">
        <v>1065</v>
      </c>
    </row>
    <row r="715" spans="1:11" x14ac:dyDescent="0.2">
      <c r="A715" s="7">
        <v>1497</v>
      </c>
      <c r="B715">
        <v>-0.30405981931187859</v>
      </c>
      <c r="C715">
        <v>670540000</v>
      </c>
      <c r="F715">
        <v>1497</v>
      </c>
      <c r="G715">
        <v>-0.30406</v>
      </c>
      <c r="I715">
        <v>670540000</v>
      </c>
      <c r="J715">
        <v>0.76608900000000002</v>
      </c>
      <c r="K715">
        <v>1497</v>
      </c>
    </row>
    <row r="716" spans="1:11" x14ac:dyDescent="0.2">
      <c r="A716" s="7">
        <v>1464</v>
      </c>
      <c r="B716">
        <v>0.29069774665050874</v>
      </c>
      <c r="C716">
        <v>7806500000</v>
      </c>
      <c r="F716">
        <v>1464</v>
      </c>
      <c r="G716">
        <v>0.29069800000000001</v>
      </c>
      <c r="I716">
        <v>7806500000</v>
      </c>
      <c r="J716">
        <v>0.44905600000000001</v>
      </c>
      <c r="K716">
        <v>1464</v>
      </c>
    </row>
    <row r="717" spans="1:11" x14ac:dyDescent="0.2">
      <c r="A717" s="7">
        <v>483</v>
      </c>
      <c r="B717">
        <v>0.68342834729135693</v>
      </c>
      <c r="C717">
        <v>29602000</v>
      </c>
      <c r="F717">
        <v>483</v>
      </c>
      <c r="G717">
        <v>0.68342800000000004</v>
      </c>
      <c r="I717">
        <v>29602000</v>
      </c>
      <c r="J717">
        <v>0.39510000000000001</v>
      </c>
      <c r="K717">
        <v>483</v>
      </c>
    </row>
    <row r="718" spans="1:11" x14ac:dyDescent="0.2">
      <c r="A718" s="7">
        <v>1235</v>
      </c>
      <c r="B718">
        <v>-0.15727278956276688</v>
      </c>
      <c r="C718">
        <v>4028200000</v>
      </c>
      <c r="F718">
        <v>1235</v>
      </c>
      <c r="G718">
        <v>-0.157273</v>
      </c>
      <c r="I718">
        <v>4028200000</v>
      </c>
      <c r="J718">
        <v>0.73977700000000002</v>
      </c>
      <c r="K718">
        <v>1235</v>
      </c>
    </row>
    <row r="719" spans="1:11" x14ac:dyDescent="0.2">
      <c r="A719" s="7">
        <v>339</v>
      </c>
      <c r="B719">
        <v>-0.46325147632228147</v>
      </c>
      <c r="C719">
        <v>77034000</v>
      </c>
      <c r="F719">
        <v>339</v>
      </c>
      <c r="G719">
        <v>-0.46325100000000002</v>
      </c>
      <c r="I719">
        <v>77034000</v>
      </c>
      <c r="J719">
        <v>0.59948199999999996</v>
      </c>
      <c r="K719">
        <v>339</v>
      </c>
    </row>
    <row r="720" spans="1:11" x14ac:dyDescent="0.2">
      <c r="A720" s="7">
        <v>948</v>
      </c>
      <c r="B720">
        <v>-0.24515868994542489</v>
      </c>
      <c r="C720">
        <v>430190000</v>
      </c>
      <c r="F720">
        <v>948</v>
      </c>
      <c r="G720">
        <v>-0.24515899999999999</v>
      </c>
      <c r="I720">
        <v>430190000</v>
      </c>
      <c r="J720">
        <v>0.83112200000000003</v>
      </c>
      <c r="K720">
        <v>948</v>
      </c>
    </row>
    <row r="721" spans="1:11" x14ac:dyDescent="0.2">
      <c r="A721" s="7">
        <v>512</v>
      </c>
      <c r="B721">
        <v>0.30445120996959357</v>
      </c>
      <c r="C721">
        <v>77079000</v>
      </c>
      <c r="F721">
        <v>512</v>
      </c>
      <c r="G721">
        <v>0.30445100000000003</v>
      </c>
      <c r="I721">
        <v>77079000</v>
      </c>
      <c r="J721">
        <v>0.465227</v>
      </c>
      <c r="K721">
        <v>512</v>
      </c>
    </row>
    <row r="722" spans="1:11" x14ac:dyDescent="0.2">
      <c r="A722" s="7">
        <v>454</v>
      </c>
      <c r="B722">
        <v>0.62229486714555271</v>
      </c>
      <c r="C722">
        <v>374460000</v>
      </c>
      <c r="F722">
        <v>454</v>
      </c>
      <c r="G722">
        <v>0.62229500000000004</v>
      </c>
      <c r="I722">
        <v>374460000</v>
      </c>
      <c r="J722">
        <v>0.190247</v>
      </c>
      <c r="K722">
        <v>454</v>
      </c>
    </row>
    <row r="723" spans="1:11" x14ac:dyDescent="0.2">
      <c r="A723" s="7">
        <v>923</v>
      </c>
      <c r="B723">
        <v>-0.51571193208764199</v>
      </c>
      <c r="C723">
        <v>234970000</v>
      </c>
      <c r="F723">
        <v>923</v>
      </c>
      <c r="G723">
        <v>-0.51571199999999995</v>
      </c>
      <c r="I723">
        <v>234970000</v>
      </c>
      <c r="J723">
        <v>0.54839499999999997</v>
      </c>
      <c r="K723">
        <v>923</v>
      </c>
    </row>
    <row r="724" spans="1:11" x14ac:dyDescent="0.2">
      <c r="A724" s="7">
        <v>874</v>
      </c>
      <c r="B724">
        <v>0.30997652424023958</v>
      </c>
      <c r="C724">
        <v>7119800000</v>
      </c>
      <c r="F724">
        <v>874</v>
      </c>
      <c r="G724">
        <v>0.309977</v>
      </c>
      <c r="I724">
        <v>7119800000</v>
      </c>
      <c r="J724">
        <v>0.42125400000000002</v>
      </c>
      <c r="K724">
        <v>874</v>
      </c>
    </row>
    <row r="725" spans="1:11" x14ac:dyDescent="0.2">
      <c r="A725" s="7">
        <v>788</v>
      </c>
      <c r="B725">
        <v>-0.65817982061539215</v>
      </c>
      <c r="C725">
        <v>566030000</v>
      </c>
      <c r="F725">
        <v>788</v>
      </c>
      <c r="G725">
        <v>-0.65817999999999999</v>
      </c>
      <c r="I725">
        <v>566030000</v>
      </c>
      <c r="J725">
        <v>0.42145300000000002</v>
      </c>
      <c r="K725">
        <v>788</v>
      </c>
    </row>
    <row r="726" spans="1:11" x14ac:dyDescent="0.2">
      <c r="A726" s="7">
        <v>141</v>
      </c>
      <c r="B726">
        <v>-2.5222905875327415</v>
      </c>
      <c r="C726">
        <v>49178000</v>
      </c>
      <c r="F726">
        <v>141</v>
      </c>
      <c r="G726">
        <v>-2.5222899999999999</v>
      </c>
      <c r="I726">
        <v>49178000</v>
      </c>
      <c r="J726">
        <v>1.6135799999999999E-2</v>
      </c>
      <c r="K726">
        <v>141</v>
      </c>
    </row>
    <row r="727" spans="1:11" x14ac:dyDescent="0.2">
      <c r="A727" s="7">
        <v>1533</v>
      </c>
      <c r="B727">
        <v>-1.3610797515621618</v>
      </c>
      <c r="C727">
        <v>1397400</v>
      </c>
      <c r="F727">
        <v>1533</v>
      </c>
      <c r="G727">
        <v>-1.3610800000000001</v>
      </c>
      <c r="I727">
        <v>1397400</v>
      </c>
      <c r="J727">
        <v>0.21022199999999999</v>
      </c>
      <c r="K727">
        <v>1533</v>
      </c>
    </row>
    <row r="728" spans="1:11" x14ac:dyDescent="0.2">
      <c r="A728" s="7">
        <v>1208</v>
      </c>
      <c r="B728">
        <v>-0.35214014934854992</v>
      </c>
      <c r="C728">
        <v>413280000</v>
      </c>
      <c r="F728">
        <v>1208</v>
      </c>
      <c r="G728">
        <v>-0.35214000000000001</v>
      </c>
      <c r="I728">
        <v>413280000</v>
      </c>
      <c r="J728">
        <v>0.71417799999999998</v>
      </c>
      <c r="K728">
        <v>1208</v>
      </c>
    </row>
    <row r="729" spans="1:11" x14ac:dyDescent="0.2">
      <c r="A729" s="7">
        <v>599</v>
      </c>
      <c r="B729">
        <v>0.42937856970723365</v>
      </c>
      <c r="C729">
        <v>211770000</v>
      </c>
      <c r="F729">
        <v>599</v>
      </c>
      <c r="G729">
        <v>0.42937900000000001</v>
      </c>
      <c r="I729">
        <v>211770000</v>
      </c>
      <c r="J729">
        <v>0.33802700000000002</v>
      </c>
      <c r="K729">
        <v>599</v>
      </c>
    </row>
    <row r="730" spans="1:11" x14ac:dyDescent="0.2">
      <c r="A730" s="7">
        <v>879</v>
      </c>
      <c r="B730">
        <v>-1.8325557583697123</v>
      </c>
      <c r="C730">
        <v>1463100</v>
      </c>
      <c r="F730">
        <v>879</v>
      </c>
      <c r="G730">
        <v>-1.83256</v>
      </c>
      <c r="I730">
        <v>1463100</v>
      </c>
      <c r="J730">
        <v>8.5242399999999996E-2</v>
      </c>
      <c r="K730">
        <v>879</v>
      </c>
    </row>
    <row r="731" spans="1:11" x14ac:dyDescent="0.2">
      <c r="A731" s="7">
        <v>1559</v>
      </c>
      <c r="B731">
        <v>0.33176754825436039</v>
      </c>
      <c r="C731">
        <v>13935000000</v>
      </c>
      <c r="F731">
        <v>1559</v>
      </c>
      <c r="G731">
        <v>0.33176800000000001</v>
      </c>
      <c r="I731">
        <v>13935000000</v>
      </c>
      <c r="J731">
        <v>0.39107900000000001</v>
      </c>
      <c r="K731">
        <v>1559</v>
      </c>
    </row>
    <row r="732" spans="1:11" x14ac:dyDescent="0.2">
      <c r="A732" s="7">
        <v>119</v>
      </c>
      <c r="B732">
        <v>0.24627331556423382</v>
      </c>
      <c r="C732">
        <v>1046700000</v>
      </c>
      <c r="F732">
        <v>119</v>
      </c>
      <c r="G732">
        <v>0.24627299999999999</v>
      </c>
      <c r="I732">
        <v>1046700000</v>
      </c>
      <c r="J732">
        <v>0.51692300000000002</v>
      </c>
      <c r="K732">
        <v>119</v>
      </c>
    </row>
    <row r="733" spans="1:11" x14ac:dyDescent="0.2">
      <c r="A733" s="7">
        <v>171</v>
      </c>
      <c r="B733">
        <v>-6.4617856122378541</v>
      </c>
      <c r="C733">
        <v>20780000</v>
      </c>
      <c r="F733">
        <v>171</v>
      </c>
      <c r="G733">
        <v>-6.4617899999999997</v>
      </c>
      <c r="H733" t="s">
        <v>6214</v>
      </c>
      <c r="I733">
        <v>20780000</v>
      </c>
      <c r="J733" s="28">
        <v>2.6662800000000002E-10</v>
      </c>
      <c r="K733">
        <v>171</v>
      </c>
    </row>
    <row r="734" spans="1:11" x14ac:dyDescent="0.2">
      <c r="A734" s="7">
        <v>1231</v>
      </c>
      <c r="B734">
        <v>0.42561659667053425</v>
      </c>
      <c r="C734">
        <v>229290000</v>
      </c>
      <c r="F734">
        <v>1231</v>
      </c>
      <c r="G734">
        <v>0.42561700000000002</v>
      </c>
      <c r="I734">
        <v>229290000</v>
      </c>
      <c r="J734">
        <v>0.341497</v>
      </c>
      <c r="K734">
        <v>1231</v>
      </c>
    </row>
    <row r="735" spans="1:11" x14ac:dyDescent="0.2">
      <c r="A735" s="7">
        <v>462</v>
      </c>
      <c r="B735">
        <v>-0.32862612666303515</v>
      </c>
      <c r="C735">
        <v>16313000</v>
      </c>
      <c r="F735">
        <v>462</v>
      </c>
      <c r="G735">
        <v>-0.32862599999999997</v>
      </c>
      <c r="I735">
        <v>16313000</v>
      </c>
      <c r="J735">
        <v>0.819712</v>
      </c>
      <c r="K735">
        <v>462</v>
      </c>
    </row>
    <row r="736" spans="1:11" x14ac:dyDescent="0.2">
      <c r="A736" s="7">
        <v>46</v>
      </c>
      <c r="B736">
        <v>0.50564144893507834</v>
      </c>
      <c r="C736">
        <v>71504000</v>
      </c>
      <c r="F736">
        <v>46</v>
      </c>
      <c r="G736">
        <v>0.50564100000000001</v>
      </c>
      <c r="I736">
        <v>71504000</v>
      </c>
      <c r="J736">
        <v>0.27258300000000002</v>
      </c>
      <c r="K736">
        <v>46</v>
      </c>
    </row>
    <row r="737" spans="1:11" x14ac:dyDescent="0.2">
      <c r="A737" s="7">
        <v>1600</v>
      </c>
      <c r="B737">
        <v>0.5153849944866532</v>
      </c>
      <c r="C737">
        <v>81023000</v>
      </c>
      <c r="F737">
        <v>1600</v>
      </c>
      <c r="G737">
        <v>0.51538499999999998</v>
      </c>
      <c r="I737">
        <v>81023000</v>
      </c>
      <c r="J737">
        <v>0.26489299999999999</v>
      </c>
      <c r="K737">
        <v>1600</v>
      </c>
    </row>
    <row r="738" spans="1:11" x14ac:dyDescent="0.2">
      <c r="A738" s="7">
        <v>614</v>
      </c>
      <c r="B738">
        <v>-2.0513329567775056</v>
      </c>
      <c r="C738">
        <v>127620000</v>
      </c>
      <c r="F738">
        <v>614</v>
      </c>
      <c r="G738">
        <v>-2.0513300000000001</v>
      </c>
      <c r="I738">
        <v>127620000</v>
      </c>
      <c r="J738">
        <v>5.1711300000000003E-3</v>
      </c>
      <c r="K738">
        <v>614</v>
      </c>
    </row>
    <row r="739" spans="1:11" x14ac:dyDescent="0.2">
      <c r="A739" s="7">
        <v>1308</v>
      </c>
      <c r="B739">
        <v>0.26286392763048039</v>
      </c>
      <c r="C739">
        <v>1009700000</v>
      </c>
      <c r="F739">
        <v>1308</v>
      </c>
      <c r="G739">
        <v>0.26286399999999999</v>
      </c>
      <c r="I739">
        <v>1009700000</v>
      </c>
      <c r="J739">
        <v>0.49097200000000002</v>
      </c>
      <c r="K739">
        <v>1308</v>
      </c>
    </row>
    <row r="740" spans="1:11" x14ac:dyDescent="0.2">
      <c r="A740" s="7">
        <v>328</v>
      </c>
      <c r="B740">
        <v>-0.37734286665088324</v>
      </c>
      <c r="C740">
        <v>702420000</v>
      </c>
      <c r="F740">
        <v>328</v>
      </c>
      <c r="G740">
        <v>-0.37734299999999998</v>
      </c>
      <c r="I740">
        <v>702420000</v>
      </c>
      <c r="J740">
        <v>0.39119399999999999</v>
      </c>
      <c r="K740">
        <v>328</v>
      </c>
    </row>
    <row r="741" spans="1:11" x14ac:dyDescent="0.2">
      <c r="A741" s="7">
        <v>964</v>
      </c>
      <c r="B741">
        <v>0.33559036730513231</v>
      </c>
      <c r="C741">
        <v>681430000</v>
      </c>
      <c r="F741">
        <v>964</v>
      </c>
      <c r="G741">
        <v>0.33559</v>
      </c>
      <c r="I741">
        <v>681430000</v>
      </c>
      <c r="J741">
        <v>0.38592399999999999</v>
      </c>
      <c r="K741">
        <v>964</v>
      </c>
    </row>
    <row r="742" spans="1:11" x14ac:dyDescent="0.2">
      <c r="A742" s="7">
        <v>573</v>
      </c>
      <c r="B742">
        <v>0.59324879633116534</v>
      </c>
      <c r="C742">
        <v>27112000</v>
      </c>
      <c r="F742">
        <v>573</v>
      </c>
      <c r="G742">
        <v>0.59324900000000003</v>
      </c>
      <c r="I742">
        <v>27112000</v>
      </c>
      <c r="J742">
        <v>0.45181199999999999</v>
      </c>
      <c r="K742">
        <v>573</v>
      </c>
    </row>
    <row r="743" spans="1:11" x14ac:dyDescent="0.2">
      <c r="A743" s="7">
        <v>895</v>
      </c>
      <c r="B743">
        <v>-0.24235414267772964</v>
      </c>
      <c r="C743">
        <v>389950000</v>
      </c>
      <c r="F743">
        <v>895</v>
      </c>
      <c r="G743">
        <v>-0.24235400000000001</v>
      </c>
      <c r="I743">
        <v>389950000</v>
      </c>
      <c r="J743">
        <v>0.83425099999999996</v>
      </c>
      <c r="K743">
        <v>895</v>
      </c>
    </row>
    <row r="744" spans="1:11" x14ac:dyDescent="0.2">
      <c r="A744" s="7">
        <v>1442</v>
      </c>
      <c r="B744">
        <v>-0.37259928797570963</v>
      </c>
      <c r="C744">
        <v>132230000</v>
      </c>
      <c r="F744">
        <v>1442</v>
      </c>
      <c r="G744">
        <v>-0.37259900000000001</v>
      </c>
      <c r="I744">
        <v>132230000</v>
      </c>
      <c r="J744">
        <v>0.69246799999999997</v>
      </c>
      <c r="K744">
        <v>1442</v>
      </c>
    </row>
    <row r="745" spans="1:11" x14ac:dyDescent="0.2">
      <c r="A745" s="7">
        <v>1286</v>
      </c>
      <c r="B745">
        <v>0.26792288054460645</v>
      </c>
      <c r="C745">
        <v>5081400000</v>
      </c>
      <c r="F745">
        <v>1286</v>
      </c>
      <c r="G745">
        <v>0.26792300000000002</v>
      </c>
      <c r="I745">
        <v>5081400000</v>
      </c>
      <c r="J745">
        <v>0.48320099999999999</v>
      </c>
      <c r="K745">
        <v>1286</v>
      </c>
    </row>
    <row r="746" spans="1:11" x14ac:dyDescent="0.2">
      <c r="A746" s="7">
        <v>181</v>
      </c>
      <c r="B746">
        <v>0.39105200442656396</v>
      </c>
      <c r="C746">
        <v>120040000</v>
      </c>
      <c r="F746">
        <v>181</v>
      </c>
      <c r="G746">
        <v>0.39105200000000001</v>
      </c>
      <c r="I746">
        <v>120040000</v>
      </c>
      <c r="J746">
        <v>0.374442</v>
      </c>
      <c r="K746">
        <v>181</v>
      </c>
    </row>
    <row r="747" spans="1:11" x14ac:dyDescent="0.2">
      <c r="A747" s="7">
        <v>772</v>
      </c>
      <c r="B747">
        <v>0.35223906030284291</v>
      </c>
      <c r="C747">
        <v>926860000</v>
      </c>
      <c r="F747">
        <v>772</v>
      </c>
      <c r="G747">
        <v>0.35223900000000002</v>
      </c>
      <c r="I747">
        <v>926860000</v>
      </c>
      <c r="J747">
        <v>0.36396200000000001</v>
      </c>
      <c r="K747">
        <v>772</v>
      </c>
    </row>
    <row r="748" spans="1:11" x14ac:dyDescent="0.2">
      <c r="A748" s="7">
        <v>748</v>
      </c>
      <c r="B748">
        <v>0.37087918868682085</v>
      </c>
      <c r="C748">
        <v>58260000</v>
      </c>
      <c r="F748">
        <v>748</v>
      </c>
      <c r="G748">
        <v>0.37087900000000001</v>
      </c>
      <c r="I748">
        <v>58260000</v>
      </c>
      <c r="J748">
        <v>0.609541</v>
      </c>
      <c r="K748">
        <v>748</v>
      </c>
    </row>
    <row r="749" spans="1:11" x14ac:dyDescent="0.2">
      <c r="A749" s="7">
        <v>1458</v>
      </c>
      <c r="B749">
        <v>0.29608666358429808</v>
      </c>
      <c r="C749">
        <v>254720000</v>
      </c>
      <c r="F749">
        <v>1458</v>
      </c>
      <c r="G749">
        <v>0.29608699999999999</v>
      </c>
      <c r="I749">
        <v>254720000</v>
      </c>
      <c r="J749">
        <v>0.47460000000000002</v>
      </c>
      <c r="K749">
        <v>1458</v>
      </c>
    </row>
    <row r="750" spans="1:11" x14ac:dyDescent="0.2">
      <c r="A750" s="7">
        <v>710</v>
      </c>
      <c r="B750">
        <v>0.26548446914131757</v>
      </c>
      <c r="C750">
        <v>28482000000</v>
      </c>
      <c r="F750">
        <v>710</v>
      </c>
      <c r="G750">
        <v>0.265484</v>
      </c>
      <c r="I750">
        <v>28482000000</v>
      </c>
      <c r="J750">
        <v>0.48693799999999998</v>
      </c>
      <c r="K750">
        <v>710</v>
      </c>
    </row>
    <row r="751" spans="1:11" x14ac:dyDescent="0.2">
      <c r="A751" s="7">
        <v>1296</v>
      </c>
      <c r="B751">
        <v>0.26983262270137909</v>
      </c>
      <c r="C751">
        <v>2097400</v>
      </c>
      <c r="F751">
        <v>1296</v>
      </c>
      <c r="G751">
        <v>0.26983299999999999</v>
      </c>
      <c r="I751">
        <v>2097400</v>
      </c>
      <c r="J751">
        <v>0.68848500000000001</v>
      </c>
      <c r="K751">
        <v>1296</v>
      </c>
    </row>
    <row r="752" spans="1:11" x14ac:dyDescent="0.2">
      <c r="A752" s="7">
        <v>526</v>
      </c>
      <c r="B752">
        <v>-0.31886489079954289</v>
      </c>
      <c r="C752">
        <v>11449000000</v>
      </c>
      <c r="F752">
        <v>526</v>
      </c>
      <c r="G752">
        <v>-0.31886500000000001</v>
      </c>
      <c r="I752">
        <v>11449000000</v>
      </c>
      <c r="J752">
        <v>0.47283900000000001</v>
      </c>
      <c r="K752">
        <v>526</v>
      </c>
    </row>
    <row r="753" spans="1:11" x14ac:dyDescent="0.2">
      <c r="A753" s="7">
        <v>1241</v>
      </c>
      <c r="B753">
        <v>0.49789576114351441</v>
      </c>
      <c r="C753">
        <v>269670000</v>
      </c>
      <c r="F753">
        <v>1241</v>
      </c>
      <c r="G753">
        <v>0.49789600000000001</v>
      </c>
      <c r="I753">
        <v>269670000</v>
      </c>
      <c r="J753">
        <v>0.278804</v>
      </c>
      <c r="K753">
        <v>1241</v>
      </c>
    </row>
    <row r="754" spans="1:11" x14ac:dyDescent="0.2">
      <c r="A754" s="7">
        <v>1215</v>
      </c>
      <c r="B754">
        <v>-2.5625121767589789</v>
      </c>
      <c r="C754">
        <v>1732800</v>
      </c>
      <c r="F754">
        <v>1215</v>
      </c>
      <c r="G754">
        <v>-2.5625100000000001</v>
      </c>
      <c r="I754">
        <v>1732800</v>
      </c>
      <c r="J754">
        <v>1.4454699999999999E-2</v>
      </c>
      <c r="K754">
        <v>1215</v>
      </c>
    </row>
    <row r="755" spans="1:11" x14ac:dyDescent="0.2">
      <c r="A755" s="7">
        <v>967</v>
      </c>
      <c r="B755">
        <v>-0.21694766339910196</v>
      </c>
      <c r="C755">
        <v>128010000</v>
      </c>
      <c r="F755">
        <v>967</v>
      </c>
      <c r="G755">
        <v>-0.216948</v>
      </c>
      <c r="I755">
        <v>128010000</v>
      </c>
      <c r="J755">
        <v>0.86271500000000001</v>
      </c>
      <c r="K755">
        <v>967</v>
      </c>
    </row>
    <row r="756" spans="1:11" x14ac:dyDescent="0.2">
      <c r="A756" s="7">
        <v>1269</v>
      </c>
      <c r="B756">
        <v>0.35039653814921629</v>
      </c>
      <c r="C756">
        <v>15065000000</v>
      </c>
      <c r="F756">
        <v>1269</v>
      </c>
      <c r="G756">
        <v>0.35039700000000001</v>
      </c>
      <c r="I756">
        <v>15065000000</v>
      </c>
      <c r="J756">
        <v>0.36635299999999998</v>
      </c>
      <c r="K756">
        <v>1269</v>
      </c>
    </row>
    <row r="757" spans="1:11" x14ac:dyDescent="0.2">
      <c r="A757" s="7">
        <v>1350</v>
      </c>
      <c r="B757">
        <v>0.350989180558197</v>
      </c>
      <c r="C757">
        <v>635460000</v>
      </c>
      <c r="F757">
        <v>1350</v>
      </c>
      <c r="G757">
        <v>0.350989</v>
      </c>
      <c r="I757">
        <v>635460000</v>
      </c>
      <c r="J757">
        <v>0.41499900000000001</v>
      </c>
      <c r="K757">
        <v>1350</v>
      </c>
    </row>
    <row r="758" spans="1:11" x14ac:dyDescent="0.2">
      <c r="A758" s="7">
        <v>670</v>
      </c>
      <c r="B758">
        <v>-0.37336258268726241</v>
      </c>
      <c r="C758">
        <v>84028000</v>
      </c>
      <c r="F758">
        <v>670</v>
      </c>
      <c r="G758">
        <v>-0.373363</v>
      </c>
      <c r="I758">
        <v>84028000</v>
      </c>
      <c r="J758">
        <v>0.691662</v>
      </c>
      <c r="K758">
        <v>670</v>
      </c>
    </row>
    <row r="759" spans="1:11" x14ac:dyDescent="0.2">
      <c r="A759" s="7">
        <v>706</v>
      </c>
      <c r="B759">
        <v>-0.36886561107575039</v>
      </c>
      <c r="C759">
        <v>570460000</v>
      </c>
      <c r="F759">
        <v>706</v>
      </c>
      <c r="G759">
        <v>-0.36886600000000003</v>
      </c>
      <c r="I759">
        <v>570460000</v>
      </c>
      <c r="J759">
        <v>0.696411</v>
      </c>
      <c r="K759">
        <v>706</v>
      </c>
    </row>
    <row r="760" spans="1:11" x14ac:dyDescent="0.2">
      <c r="A760" s="7">
        <v>1357</v>
      </c>
      <c r="B760">
        <v>-0.14902024952020637</v>
      </c>
      <c r="C760">
        <v>9377500000</v>
      </c>
      <c r="F760">
        <v>1357</v>
      </c>
      <c r="G760">
        <v>-0.14902000000000001</v>
      </c>
      <c r="I760">
        <v>9377500000</v>
      </c>
      <c r="J760">
        <v>0.75469900000000001</v>
      </c>
      <c r="K760">
        <v>1357</v>
      </c>
    </row>
    <row r="761" spans="1:11" x14ac:dyDescent="0.2">
      <c r="A761" s="7">
        <v>509</v>
      </c>
      <c r="B761">
        <v>-1.5337126668856782</v>
      </c>
      <c r="C761">
        <v>32324000</v>
      </c>
      <c r="F761">
        <v>509</v>
      </c>
      <c r="G761">
        <v>-1.5337099999999999</v>
      </c>
      <c r="I761">
        <v>32324000</v>
      </c>
      <c r="J761">
        <v>0.15434500000000001</v>
      </c>
      <c r="K761">
        <v>509</v>
      </c>
    </row>
    <row r="762" spans="1:11" x14ac:dyDescent="0.2">
      <c r="A762" s="7">
        <v>1382</v>
      </c>
      <c r="B762">
        <v>-0.27483173358768381</v>
      </c>
      <c r="C762">
        <v>21684000000</v>
      </c>
      <c r="F762">
        <v>1382</v>
      </c>
      <c r="G762">
        <v>-0.27483200000000002</v>
      </c>
      <c r="I762">
        <v>21684000000</v>
      </c>
      <c r="J762">
        <v>0.54003500000000004</v>
      </c>
      <c r="K762">
        <v>1382</v>
      </c>
    </row>
    <row r="763" spans="1:11" x14ac:dyDescent="0.2">
      <c r="A763" s="7">
        <v>1527</v>
      </c>
      <c r="B763">
        <v>-0.32311179766296455</v>
      </c>
      <c r="C763">
        <v>187980000</v>
      </c>
      <c r="F763">
        <v>1527</v>
      </c>
      <c r="G763">
        <v>-0.32311200000000001</v>
      </c>
      <c r="I763">
        <v>187980000</v>
      </c>
      <c r="J763">
        <v>0.74537799999999999</v>
      </c>
      <c r="K763">
        <v>1527</v>
      </c>
    </row>
    <row r="764" spans="1:11" x14ac:dyDescent="0.2">
      <c r="A764" s="7">
        <v>548</v>
      </c>
      <c r="B764">
        <v>-1.1462745777707719</v>
      </c>
      <c r="C764">
        <v>71744000</v>
      </c>
      <c r="F764">
        <v>548</v>
      </c>
      <c r="G764">
        <v>-1.1462699999999999</v>
      </c>
      <c r="I764">
        <v>71744000</v>
      </c>
      <c r="J764">
        <v>0.13312299999999999</v>
      </c>
      <c r="K764">
        <v>548</v>
      </c>
    </row>
    <row r="765" spans="1:11" x14ac:dyDescent="0.2">
      <c r="A765" s="7">
        <v>15</v>
      </c>
      <c r="B765">
        <v>-0.72364242453320093</v>
      </c>
      <c r="C765">
        <v>1603300</v>
      </c>
      <c r="F765">
        <v>15</v>
      </c>
      <c r="G765">
        <v>-0.72364200000000001</v>
      </c>
      <c r="I765">
        <v>1603300</v>
      </c>
      <c r="J765">
        <v>0.53519499999999998</v>
      </c>
      <c r="K765">
        <v>15</v>
      </c>
    </row>
    <row r="766" spans="1:11" x14ac:dyDescent="0.2">
      <c r="A766" s="7">
        <v>317</v>
      </c>
      <c r="B766">
        <v>-0.23025951290690294</v>
      </c>
      <c r="C766">
        <v>897430000</v>
      </c>
      <c r="F766">
        <v>317</v>
      </c>
      <c r="G766">
        <v>-0.23025999999999999</v>
      </c>
      <c r="I766">
        <v>897430000</v>
      </c>
      <c r="J766">
        <v>0.612599</v>
      </c>
      <c r="K766">
        <v>317</v>
      </c>
    </row>
    <row r="767" spans="1:11" x14ac:dyDescent="0.2">
      <c r="A767" s="7">
        <v>1162</v>
      </c>
      <c r="B767">
        <v>-0.41208936460033757</v>
      </c>
      <c r="C767">
        <v>871690000</v>
      </c>
      <c r="F767">
        <v>1162</v>
      </c>
      <c r="G767">
        <v>-0.41208899999999998</v>
      </c>
      <c r="I767">
        <v>871690000</v>
      </c>
      <c r="J767">
        <v>0.34701599999999999</v>
      </c>
      <c r="K767">
        <v>1162</v>
      </c>
    </row>
    <row r="768" spans="1:11" x14ac:dyDescent="0.2">
      <c r="A768" s="7">
        <v>285</v>
      </c>
      <c r="B768">
        <v>0.68183575721623946</v>
      </c>
      <c r="C768">
        <v>1896400</v>
      </c>
      <c r="F768">
        <v>285</v>
      </c>
      <c r="G768">
        <v>0.681836</v>
      </c>
      <c r="I768">
        <v>1896400</v>
      </c>
      <c r="J768">
        <v>0.396063</v>
      </c>
      <c r="K768">
        <v>285</v>
      </c>
    </row>
    <row r="769" spans="1:11" x14ac:dyDescent="0.2">
      <c r="A769" s="7">
        <v>878</v>
      </c>
      <c r="B769">
        <v>0.41104629177606111</v>
      </c>
      <c r="C769">
        <v>23610000</v>
      </c>
      <c r="F769">
        <v>878</v>
      </c>
      <c r="G769">
        <v>0.41104600000000002</v>
      </c>
      <c r="I769">
        <v>23610000</v>
      </c>
      <c r="J769">
        <v>0.579318</v>
      </c>
      <c r="K769">
        <v>878</v>
      </c>
    </row>
    <row r="770" spans="1:11" x14ac:dyDescent="0.2">
      <c r="A770" s="7">
        <v>981</v>
      </c>
      <c r="B770">
        <v>0.19108487325291668</v>
      </c>
      <c r="C770">
        <v>935130000</v>
      </c>
      <c r="F770">
        <v>981</v>
      </c>
      <c r="G770">
        <v>0.191085</v>
      </c>
      <c r="I770">
        <v>935130000</v>
      </c>
      <c r="J770">
        <v>0.60807900000000004</v>
      </c>
      <c r="K770">
        <v>981</v>
      </c>
    </row>
    <row r="771" spans="1:11" x14ac:dyDescent="0.2">
      <c r="A771" s="7">
        <v>798</v>
      </c>
      <c r="B771">
        <v>0.18951495643063404</v>
      </c>
      <c r="C771">
        <v>1880700000</v>
      </c>
      <c r="F771">
        <v>798</v>
      </c>
      <c r="G771">
        <v>0.18951499999999999</v>
      </c>
      <c r="I771">
        <v>1880700000</v>
      </c>
      <c r="J771">
        <v>0.61077400000000004</v>
      </c>
      <c r="K771">
        <v>798</v>
      </c>
    </row>
    <row r="772" spans="1:11" x14ac:dyDescent="0.2">
      <c r="A772" s="7">
        <v>1579</v>
      </c>
      <c r="B772">
        <v>-0.24124522528182368</v>
      </c>
      <c r="C772">
        <v>21156000000</v>
      </c>
      <c r="F772">
        <v>1579</v>
      </c>
      <c r="G772">
        <v>-0.24124499999999999</v>
      </c>
      <c r="I772">
        <v>21156000000</v>
      </c>
      <c r="J772">
        <v>0.59431800000000001</v>
      </c>
      <c r="K772">
        <v>1579</v>
      </c>
    </row>
    <row r="773" spans="1:11" x14ac:dyDescent="0.2">
      <c r="A773" s="7">
        <v>250</v>
      </c>
      <c r="B773">
        <v>0.10503418862624003</v>
      </c>
      <c r="C773">
        <v>440710000</v>
      </c>
      <c r="F773">
        <v>250</v>
      </c>
      <c r="G773">
        <v>0.105034</v>
      </c>
      <c r="I773">
        <v>440710000</v>
      </c>
      <c r="J773">
        <v>0.71389199999999997</v>
      </c>
      <c r="K773">
        <v>250</v>
      </c>
    </row>
    <row r="774" spans="1:11" x14ac:dyDescent="0.2">
      <c r="A774" s="7">
        <v>375</v>
      </c>
      <c r="B774">
        <v>-0.39854433659343158</v>
      </c>
      <c r="C774">
        <v>700970000</v>
      </c>
      <c r="F774">
        <v>375</v>
      </c>
      <c r="G774">
        <v>-0.39854400000000001</v>
      </c>
      <c r="I774">
        <v>700970000</v>
      </c>
      <c r="J774">
        <v>0.363846</v>
      </c>
      <c r="K774">
        <v>375</v>
      </c>
    </row>
    <row r="775" spans="1:11" x14ac:dyDescent="0.2">
      <c r="A775" s="7">
        <v>292</v>
      </c>
      <c r="B775">
        <v>0.3283371229521776</v>
      </c>
      <c r="C775">
        <v>1624200000</v>
      </c>
      <c r="F775">
        <v>292</v>
      </c>
      <c r="G775">
        <v>0.32833699999999999</v>
      </c>
      <c r="I775">
        <v>1624200000</v>
      </c>
      <c r="J775">
        <v>0.39574100000000001</v>
      </c>
      <c r="K775">
        <v>292</v>
      </c>
    </row>
    <row r="776" spans="1:11" x14ac:dyDescent="0.2">
      <c r="A776" s="7">
        <v>409</v>
      </c>
      <c r="B776">
        <v>-0.69905744923296564</v>
      </c>
      <c r="C776">
        <v>7642400</v>
      </c>
      <c r="F776">
        <v>409</v>
      </c>
      <c r="G776">
        <v>-0.69905700000000004</v>
      </c>
      <c r="I776">
        <v>7642400</v>
      </c>
      <c r="J776">
        <v>0.55138399999999999</v>
      </c>
      <c r="K776">
        <v>409</v>
      </c>
    </row>
    <row r="777" spans="1:11" x14ac:dyDescent="0.2">
      <c r="A777" s="7">
        <v>1155</v>
      </c>
      <c r="B777">
        <v>-0.46415670581918189</v>
      </c>
      <c r="C777">
        <v>34081000</v>
      </c>
      <c r="F777">
        <v>1155</v>
      </c>
      <c r="G777">
        <v>-0.46415699999999999</v>
      </c>
      <c r="I777">
        <v>34081000</v>
      </c>
      <c r="J777">
        <v>0.71699800000000002</v>
      </c>
      <c r="K777">
        <v>1155</v>
      </c>
    </row>
    <row r="778" spans="1:11" x14ac:dyDescent="0.2">
      <c r="A778" s="7">
        <v>911</v>
      </c>
      <c r="B778">
        <v>-0.62406797680799586</v>
      </c>
      <c r="C778">
        <v>130320000</v>
      </c>
      <c r="F778">
        <v>911</v>
      </c>
      <c r="G778">
        <v>-0.62406799999999996</v>
      </c>
      <c r="I778">
        <v>130320000</v>
      </c>
      <c r="J778">
        <v>0.45017699999999999</v>
      </c>
      <c r="K778">
        <v>911</v>
      </c>
    </row>
    <row r="779" spans="1:11" x14ac:dyDescent="0.2">
      <c r="A779" s="7">
        <v>645</v>
      </c>
      <c r="B779">
        <v>-2.0000750488653907</v>
      </c>
      <c r="C779">
        <v>3781300</v>
      </c>
      <c r="F779">
        <v>645</v>
      </c>
      <c r="G779">
        <v>-2.0000800000000001</v>
      </c>
      <c r="I779">
        <v>3781300</v>
      </c>
      <c r="J779">
        <v>5.9111499999999997E-2</v>
      </c>
      <c r="K779">
        <v>645</v>
      </c>
    </row>
    <row r="780" spans="1:11" x14ac:dyDescent="0.2">
      <c r="A780" s="7">
        <v>1405</v>
      </c>
      <c r="B780">
        <v>0.41221838313661552</v>
      </c>
      <c r="C780">
        <v>4582500000</v>
      </c>
      <c r="F780">
        <v>1405</v>
      </c>
      <c r="G780">
        <v>0.41221799999999997</v>
      </c>
      <c r="I780">
        <v>4582500000</v>
      </c>
      <c r="J780">
        <v>0.291487</v>
      </c>
      <c r="K780">
        <v>1405</v>
      </c>
    </row>
    <row r="781" spans="1:11" x14ac:dyDescent="0.2">
      <c r="A781" s="7">
        <v>1571</v>
      </c>
      <c r="B781">
        <v>0.1170350262152253</v>
      </c>
      <c r="C781">
        <v>148290000</v>
      </c>
      <c r="F781">
        <v>1571</v>
      </c>
      <c r="G781">
        <v>0.117035</v>
      </c>
      <c r="I781">
        <v>148290000</v>
      </c>
      <c r="J781">
        <v>0.69763299999999995</v>
      </c>
      <c r="K781">
        <v>1571</v>
      </c>
    </row>
    <row r="782" spans="1:11" x14ac:dyDescent="0.2">
      <c r="A782" s="7">
        <v>717</v>
      </c>
      <c r="B782">
        <v>-0.36663023657324767</v>
      </c>
      <c r="C782">
        <v>443410000</v>
      </c>
      <c r="F782">
        <v>717</v>
      </c>
      <c r="G782">
        <v>-0.36663000000000001</v>
      </c>
      <c r="I782">
        <v>443410000</v>
      </c>
      <c r="J782">
        <v>0.69877599999999995</v>
      </c>
      <c r="K782">
        <v>717</v>
      </c>
    </row>
    <row r="783" spans="1:11" x14ac:dyDescent="0.2">
      <c r="A783" s="7">
        <v>1295</v>
      </c>
      <c r="B783">
        <v>-0.3044644909533194</v>
      </c>
      <c r="C783">
        <v>14949000000</v>
      </c>
      <c r="F783">
        <v>1295</v>
      </c>
      <c r="G783">
        <v>-0.30446400000000001</v>
      </c>
      <c r="I783">
        <v>14949000000</v>
      </c>
      <c r="J783">
        <v>0.49429499999999998</v>
      </c>
      <c r="K783">
        <v>1295</v>
      </c>
    </row>
    <row r="784" spans="1:11" x14ac:dyDescent="0.2">
      <c r="A784" s="7">
        <v>154</v>
      </c>
      <c r="B784">
        <v>-0.80659285003019832</v>
      </c>
      <c r="C784">
        <v>336910000</v>
      </c>
      <c r="F784">
        <v>154</v>
      </c>
      <c r="G784">
        <v>-0.806593</v>
      </c>
      <c r="I784">
        <v>336910000</v>
      </c>
      <c r="J784">
        <v>0.30956299999999998</v>
      </c>
      <c r="K784">
        <v>154</v>
      </c>
    </row>
    <row r="785" spans="1:11" x14ac:dyDescent="0.2">
      <c r="A785" s="7">
        <v>1062</v>
      </c>
      <c r="B785">
        <v>-0.57097937826120693</v>
      </c>
      <c r="C785">
        <v>10967000</v>
      </c>
      <c r="F785">
        <v>1062</v>
      </c>
      <c r="G785">
        <v>-0.57097900000000001</v>
      </c>
      <c r="I785">
        <v>10967000</v>
      </c>
      <c r="J785">
        <v>0.63940699999999995</v>
      </c>
      <c r="K785">
        <v>1062</v>
      </c>
    </row>
    <row r="786" spans="1:11" x14ac:dyDescent="0.2">
      <c r="A786" s="7">
        <v>658</v>
      </c>
      <c r="B786">
        <v>-0.25292170135492259</v>
      </c>
      <c r="C786">
        <v>177220000</v>
      </c>
      <c r="F786">
        <v>658</v>
      </c>
      <c r="G786">
        <v>-0.25292199999999998</v>
      </c>
      <c r="I786">
        <v>177220000</v>
      </c>
      <c r="J786">
        <v>0.82247400000000004</v>
      </c>
      <c r="K786">
        <v>658</v>
      </c>
    </row>
    <row r="787" spans="1:11" x14ac:dyDescent="0.2">
      <c r="A787" s="7">
        <v>1470</v>
      </c>
      <c r="B787">
        <v>0.58487845452143605</v>
      </c>
      <c r="C787">
        <v>291300000</v>
      </c>
      <c r="F787">
        <v>1470</v>
      </c>
      <c r="G787">
        <v>0.58487800000000001</v>
      </c>
      <c r="I787">
        <v>291300000</v>
      </c>
      <c r="J787">
        <v>0.21437600000000001</v>
      </c>
      <c r="K787">
        <v>1470</v>
      </c>
    </row>
    <row r="788" spans="1:11" x14ac:dyDescent="0.2">
      <c r="A788" s="7">
        <v>105</v>
      </c>
      <c r="B788">
        <v>-0.2299377118471139</v>
      </c>
      <c r="C788">
        <v>593070000</v>
      </c>
      <c r="F788">
        <v>105</v>
      </c>
      <c r="G788">
        <v>-0.229938</v>
      </c>
      <c r="I788">
        <v>593070000</v>
      </c>
      <c r="J788">
        <v>0.84813700000000003</v>
      </c>
      <c r="K788">
        <v>105</v>
      </c>
    </row>
    <row r="789" spans="1:11" x14ac:dyDescent="0.2">
      <c r="A789" s="7">
        <v>240</v>
      </c>
      <c r="B789">
        <v>-0.17449904873839173</v>
      </c>
      <c r="C789">
        <v>517370000</v>
      </c>
      <c r="F789">
        <v>240</v>
      </c>
      <c r="G789">
        <v>-0.17449899999999999</v>
      </c>
      <c r="I789">
        <v>517370000</v>
      </c>
      <c r="J789">
        <v>0.91065200000000002</v>
      </c>
      <c r="K789">
        <v>240</v>
      </c>
    </row>
    <row r="790" spans="1:11" x14ac:dyDescent="0.2">
      <c r="A790" s="7">
        <v>1421</v>
      </c>
      <c r="B790">
        <v>0.36117967123638356</v>
      </c>
      <c r="C790">
        <v>666450000</v>
      </c>
      <c r="F790">
        <v>1421</v>
      </c>
      <c r="G790">
        <v>0.36118</v>
      </c>
      <c r="I790">
        <v>666450000</v>
      </c>
      <c r="J790">
        <v>0.40444400000000003</v>
      </c>
      <c r="K790">
        <v>1421</v>
      </c>
    </row>
    <row r="791" spans="1:11" x14ac:dyDescent="0.2">
      <c r="A791" s="7">
        <v>1150</v>
      </c>
      <c r="B791">
        <v>0.23352845357871538</v>
      </c>
      <c r="C791">
        <v>327940000</v>
      </c>
      <c r="F791">
        <v>1150</v>
      </c>
      <c r="G791">
        <v>0.23352800000000001</v>
      </c>
      <c r="I791">
        <v>327940000</v>
      </c>
      <c r="J791">
        <v>0.547879</v>
      </c>
      <c r="K791">
        <v>1150</v>
      </c>
    </row>
    <row r="792" spans="1:11" x14ac:dyDescent="0.2">
      <c r="A792" s="7">
        <v>946</v>
      </c>
      <c r="B792">
        <v>-0.60354418177283331</v>
      </c>
      <c r="C792">
        <v>203650000</v>
      </c>
      <c r="F792">
        <v>946</v>
      </c>
      <c r="G792">
        <v>-0.60354399999999997</v>
      </c>
      <c r="I792">
        <v>203650000</v>
      </c>
      <c r="J792">
        <v>0.46797899999999998</v>
      </c>
      <c r="K792">
        <v>946</v>
      </c>
    </row>
    <row r="793" spans="1:11" x14ac:dyDescent="0.2">
      <c r="A793" s="7">
        <v>906</v>
      </c>
      <c r="B793">
        <v>-0.20279007537126645</v>
      </c>
      <c r="C793">
        <v>656310000</v>
      </c>
      <c r="F793">
        <v>906</v>
      </c>
      <c r="G793">
        <v>-0.20279</v>
      </c>
      <c r="I793">
        <v>656310000</v>
      </c>
      <c r="J793">
        <v>0.87865599999999999</v>
      </c>
      <c r="K793">
        <v>906</v>
      </c>
    </row>
    <row r="794" spans="1:11" x14ac:dyDescent="0.2">
      <c r="A794" s="7">
        <v>1262</v>
      </c>
      <c r="B794">
        <v>1.3252787973324112</v>
      </c>
      <c r="C794">
        <v>7632800</v>
      </c>
      <c r="F794">
        <v>1262</v>
      </c>
      <c r="G794">
        <v>1.32528</v>
      </c>
      <c r="I794">
        <v>7632800</v>
      </c>
      <c r="J794">
        <v>0.121631</v>
      </c>
      <c r="K794">
        <v>1262</v>
      </c>
    </row>
    <row r="795" spans="1:11" x14ac:dyDescent="0.2">
      <c r="A795" s="7">
        <v>1541</v>
      </c>
      <c r="B795">
        <v>-9.5347977703935438E-2</v>
      </c>
      <c r="C795">
        <v>12523000000</v>
      </c>
      <c r="F795">
        <v>1541</v>
      </c>
      <c r="G795">
        <v>-9.5348000000000002E-2</v>
      </c>
      <c r="I795">
        <v>12523000000</v>
      </c>
      <c r="J795">
        <v>0.85375100000000004</v>
      </c>
      <c r="K795">
        <v>1541</v>
      </c>
    </row>
    <row r="796" spans="1:11" x14ac:dyDescent="0.2">
      <c r="A796" s="7">
        <v>570</v>
      </c>
      <c r="B796">
        <v>0.44938561988528697</v>
      </c>
      <c r="C796">
        <v>467670000</v>
      </c>
      <c r="F796">
        <v>570</v>
      </c>
      <c r="G796">
        <v>0.44938600000000001</v>
      </c>
      <c r="I796">
        <v>467670000</v>
      </c>
      <c r="J796">
        <v>0.31995400000000002</v>
      </c>
      <c r="K796">
        <v>570</v>
      </c>
    </row>
    <row r="797" spans="1:11" x14ac:dyDescent="0.2">
      <c r="A797" s="7">
        <v>576</v>
      </c>
      <c r="B797">
        <v>0.4162272486476587</v>
      </c>
      <c r="C797">
        <v>21763000</v>
      </c>
      <c r="F797">
        <v>576</v>
      </c>
      <c r="G797">
        <v>0.41622700000000001</v>
      </c>
      <c r="I797">
        <v>21763000</v>
      </c>
      <c r="J797">
        <v>0.57547099999999995</v>
      </c>
      <c r="K797">
        <v>576</v>
      </c>
    </row>
    <row r="798" spans="1:11" x14ac:dyDescent="0.2">
      <c r="A798" s="7">
        <v>452</v>
      </c>
      <c r="B798">
        <v>-0.19061887578747944</v>
      </c>
      <c r="C798">
        <v>38740000000</v>
      </c>
      <c r="F798">
        <v>452</v>
      </c>
      <c r="G798">
        <v>-0.19061900000000001</v>
      </c>
      <c r="I798">
        <v>38740000000</v>
      </c>
      <c r="J798">
        <v>0.68052599999999996</v>
      </c>
      <c r="K798">
        <v>452</v>
      </c>
    </row>
    <row r="799" spans="1:11" x14ac:dyDescent="0.2">
      <c r="A799" s="7">
        <v>593</v>
      </c>
      <c r="B799">
        <v>-0.82617412514314925</v>
      </c>
      <c r="C799">
        <v>380600000</v>
      </c>
      <c r="F799">
        <v>593</v>
      </c>
      <c r="G799">
        <v>-0.82617399999999996</v>
      </c>
      <c r="I799">
        <v>380600000</v>
      </c>
      <c r="J799">
        <v>0.29642000000000002</v>
      </c>
      <c r="K799">
        <v>593</v>
      </c>
    </row>
    <row r="800" spans="1:11" x14ac:dyDescent="0.2">
      <c r="A800" s="7">
        <v>218</v>
      </c>
      <c r="B800">
        <v>0.40332310924589126</v>
      </c>
      <c r="C800">
        <v>312660000</v>
      </c>
      <c r="F800">
        <v>218</v>
      </c>
      <c r="G800">
        <v>0.40332299999999999</v>
      </c>
      <c r="I800">
        <v>312660000</v>
      </c>
      <c r="J800">
        <v>0.36252800000000002</v>
      </c>
      <c r="K800">
        <v>218</v>
      </c>
    </row>
    <row r="801" spans="1:11" x14ac:dyDescent="0.2">
      <c r="A801" s="7">
        <v>248</v>
      </c>
      <c r="B801">
        <v>0.52418737706703544</v>
      </c>
      <c r="C801">
        <v>1626700000</v>
      </c>
      <c r="F801">
        <v>248</v>
      </c>
      <c r="G801">
        <v>0.52418699999999996</v>
      </c>
      <c r="I801">
        <v>1626700000</v>
      </c>
      <c r="J801">
        <v>0.18373999999999999</v>
      </c>
      <c r="K801">
        <v>248</v>
      </c>
    </row>
    <row r="802" spans="1:11" x14ac:dyDescent="0.2">
      <c r="A802" s="7">
        <v>1041</v>
      </c>
      <c r="B802">
        <v>-0.28698003652108184</v>
      </c>
      <c r="C802">
        <v>38685000000</v>
      </c>
      <c r="F802">
        <v>1041</v>
      </c>
      <c r="G802">
        <v>-0.28698000000000001</v>
      </c>
      <c r="I802">
        <v>38685000000</v>
      </c>
      <c r="J802">
        <v>0.52102999999999999</v>
      </c>
      <c r="K802">
        <v>1041</v>
      </c>
    </row>
    <row r="803" spans="1:11" x14ac:dyDescent="0.2">
      <c r="A803" s="7">
        <v>1317</v>
      </c>
      <c r="B803">
        <v>0.3849772081259461</v>
      </c>
      <c r="C803">
        <v>1883700000</v>
      </c>
      <c r="F803">
        <v>1317</v>
      </c>
      <c r="G803">
        <v>0.38497700000000001</v>
      </c>
      <c r="I803">
        <v>1883700000</v>
      </c>
      <c r="J803">
        <v>0.32310800000000001</v>
      </c>
      <c r="K803">
        <v>1317</v>
      </c>
    </row>
    <row r="804" spans="1:11" x14ac:dyDescent="0.2">
      <c r="A804" s="7">
        <v>404</v>
      </c>
      <c r="B804">
        <v>0.30059071015495459</v>
      </c>
      <c r="C804">
        <v>1666700000</v>
      </c>
      <c r="F804">
        <v>404</v>
      </c>
      <c r="G804">
        <v>0.300591</v>
      </c>
      <c r="I804">
        <v>1666700000</v>
      </c>
      <c r="J804">
        <v>0.43466100000000002</v>
      </c>
      <c r="K804">
        <v>404</v>
      </c>
    </row>
    <row r="805" spans="1:11" x14ac:dyDescent="0.2">
      <c r="A805" s="7">
        <v>1572</v>
      </c>
      <c r="B805">
        <v>-0.17803553041592673</v>
      </c>
      <c r="C805">
        <v>222420000</v>
      </c>
      <c r="F805">
        <v>1572</v>
      </c>
      <c r="G805">
        <v>-0.178036</v>
      </c>
      <c r="I805">
        <v>222420000</v>
      </c>
      <c r="J805">
        <v>0.90664299999999998</v>
      </c>
      <c r="K805">
        <v>1572</v>
      </c>
    </row>
    <row r="806" spans="1:11" x14ac:dyDescent="0.2">
      <c r="A806" s="7">
        <v>311</v>
      </c>
      <c r="B806">
        <v>0.20296230440977373</v>
      </c>
      <c r="C806">
        <v>676720000</v>
      </c>
      <c r="F806">
        <v>311</v>
      </c>
      <c r="G806">
        <v>0.202962</v>
      </c>
      <c r="I806">
        <v>676720000</v>
      </c>
      <c r="J806">
        <v>0.587866</v>
      </c>
      <c r="K806">
        <v>311</v>
      </c>
    </row>
    <row r="807" spans="1:11" x14ac:dyDescent="0.2">
      <c r="A807" s="7">
        <v>533</v>
      </c>
      <c r="B807">
        <v>-0.24068212661753643</v>
      </c>
      <c r="C807">
        <v>44231000</v>
      </c>
      <c r="F807">
        <v>533</v>
      </c>
      <c r="G807">
        <v>-0.24068200000000001</v>
      </c>
      <c r="I807">
        <v>44231000</v>
      </c>
      <c r="J807">
        <v>0.88818299999999994</v>
      </c>
      <c r="K807">
        <v>533</v>
      </c>
    </row>
    <row r="808" spans="1:11" x14ac:dyDescent="0.2">
      <c r="A808" s="7">
        <v>1597</v>
      </c>
      <c r="B808">
        <v>0.17302385843369963</v>
      </c>
      <c r="C808">
        <v>17176000000</v>
      </c>
      <c r="F808">
        <v>1597</v>
      </c>
      <c r="G808">
        <v>0.17302400000000001</v>
      </c>
      <c r="I808">
        <v>17176000000</v>
      </c>
      <c r="J808">
        <v>0.63939500000000005</v>
      </c>
      <c r="K808">
        <v>1597</v>
      </c>
    </row>
    <row r="809" spans="1:11" x14ac:dyDescent="0.2">
      <c r="A809" s="7">
        <v>458</v>
      </c>
      <c r="B809">
        <v>0.45237278201397135</v>
      </c>
      <c r="C809">
        <v>177920000</v>
      </c>
      <c r="F809">
        <v>458</v>
      </c>
      <c r="G809">
        <v>0.45237300000000003</v>
      </c>
      <c r="I809">
        <v>177920000</v>
      </c>
      <c r="J809">
        <v>0.31731100000000001</v>
      </c>
      <c r="K809">
        <v>458</v>
      </c>
    </row>
    <row r="810" spans="1:11" x14ac:dyDescent="0.2">
      <c r="A810" s="7">
        <v>1339</v>
      </c>
      <c r="B810">
        <v>-0.29965757104180546</v>
      </c>
      <c r="C810">
        <v>1839700000</v>
      </c>
      <c r="F810">
        <v>1339</v>
      </c>
      <c r="G810">
        <v>-0.29965799999999998</v>
      </c>
      <c r="I810">
        <v>1839700000</v>
      </c>
      <c r="J810">
        <v>0.50157099999999999</v>
      </c>
      <c r="K810">
        <v>1339</v>
      </c>
    </row>
    <row r="811" spans="1:11" x14ac:dyDescent="0.2">
      <c r="A811" s="7">
        <v>1060</v>
      </c>
      <c r="B811">
        <v>0.80410184988789302</v>
      </c>
      <c r="C811">
        <v>62849000</v>
      </c>
      <c r="F811">
        <v>1060</v>
      </c>
      <c r="G811">
        <v>0.80410199999999998</v>
      </c>
      <c r="I811">
        <v>62849000</v>
      </c>
      <c r="J811">
        <v>0.10072</v>
      </c>
      <c r="K811">
        <v>1060</v>
      </c>
    </row>
    <row r="812" spans="1:11" x14ac:dyDescent="0.2">
      <c r="A812" s="7">
        <v>855</v>
      </c>
      <c r="B812">
        <v>-0.87283221003801903</v>
      </c>
      <c r="C812">
        <v>3906300</v>
      </c>
      <c r="F812">
        <v>855</v>
      </c>
      <c r="G812">
        <v>-0.87283200000000005</v>
      </c>
      <c r="I812">
        <v>3906300</v>
      </c>
      <c r="J812">
        <v>0.44235999999999998</v>
      </c>
      <c r="K812">
        <v>855</v>
      </c>
    </row>
    <row r="813" spans="1:11" x14ac:dyDescent="0.2">
      <c r="A813" s="7">
        <v>33</v>
      </c>
      <c r="B813">
        <v>0.56625184993074595</v>
      </c>
      <c r="C813">
        <v>43250000</v>
      </c>
      <c r="F813">
        <v>33</v>
      </c>
      <c r="G813">
        <v>0.56625199999999998</v>
      </c>
      <c r="I813">
        <v>43250000</v>
      </c>
      <c r="J813">
        <v>0.46964400000000001</v>
      </c>
      <c r="K813">
        <v>33</v>
      </c>
    </row>
    <row r="814" spans="1:11" x14ac:dyDescent="0.2">
      <c r="A814" s="7">
        <v>1573</v>
      </c>
      <c r="B814">
        <v>-0.58695127850740725</v>
      </c>
      <c r="C814">
        <v>143590000</v>
      </c>
      <c r="F814">
        <v>1573</v>
      </c>
      <c r="G814">
        <v>-0.586951</v>
      </c>
      <c r="I814">
        <v>143590000</v>
      </c>
      <c r="J814">
        <v>0.482653</v>
      </c>
      <c r="K814">
        <v>1573</v>
      </c>
    </row>
    <row r="815" spans="1:11" x14ac:dyDescent="0.2">
      <c r="A815" s="7">
        <v>41</v>
      </c>
      <c r="B815">
        <v>-0.58538891757184297</v>
      </c>
      <c r="C815">
        <v>59971000</v>
      </c>
      <c r="F815">
        <v>41</v>
      </c>
      <c r="G815">
        <v>-0.58538900000000005</v>
      </c>
      <c r="I815">
        <v>59971000</v>
      </c>
      <c r="J815">
        <v>0.48404700000000001</v>
      </c>
      <c r="K815">
        <v>41</v>
      </c>
    </row>
    <row r="816" spans="1:11" x14ac:dyDescent="0.2">
      <c r="A816" s="7">
        <v>303</v>
      </c>
      <c r="B816">
        <v>-0.28275733332026903</v>
      </c>
      <c r="C816">
        <v>18600000</v>
      </c>
      <c r="F816">
        <v>303</v>
      </c>
      <c r="G816">
        <v>-0.28275699999999998</v>
      </c>
      <c r="I816">
        <v>18600000</v>
      </c>
      <c r="J816">
        <v>0.85528700000000002</v>
      </c>
      <c r="K816">
        <v>303</v>
      </c>
    </row>
    <row r="817" spans="1:11" x14ac:dyDescent="0.2">
      <c r="A817" s="7">
        <v>702</v>
      </c>
      <c r="B817">
        <v>-0.17604994244617009</v>
      </c>
      <c r="C817">
        <v>19697000000</v>
      </c>
      <c r="F817">
        <v>702</v>
      </c>
      <c r="G817">
        <v>-0.17605000000000001</v>
      </c>
      <c r="I817">
        <v>19697000000</v>
      </c>
      <c r="J817">
        <v>0.70619699999999996</v>
      </c>
      <c r="K817">
        <v>702</v>
      </c>
    </row>
    <row r="818" spans="1:11" x14ac:dyDescent="0.2">
      <c r="A818" s="7">
        <v>354</v>
      </c>
      <c r="B818">
        <v>-0.9797138987247449</v>
      </c>
      <c r="C818">
        <v>15378000</v>
      </c>
      <c r="F818">
        <v>354</v>
      </c>
      <c r="G818">
        <v>-0.97971399999999997</v>
      </c>
      <c r="I818">
        <v>15378000</v>
      </c>
      <c r="J818">
        <v>0.38193899999999997</v>
      </c>
      <c r="K818">
        <v>354</v>
      </c>
    </row>
    <row r="819" spans="1:11" x14ac:dyDescent="0.2">
      <c r="A819" s="7">
        <v>977</v>
      </c>
      <c r="B819">
        <v>0.25131021137184417</v>
      </c>
      <c r="C819">
        <v>812100000</v>
      </c>
      <c r="F819">
        <v>977</v>
      </c>
      <c r="G819">
        <v>0.25130999999999998</v>
      </c>
      <c r="I819">
        <v>812100000</v>
      </c>
      <c r="J819">
        <v>0.50897000000000003</v>
      </c>
      <c r="K819">
        <v>977</v>
      </c>
    </row>
    <row r="820" spans="1:11" x14ac:dyDescent="0.2">
      <c r="A820" s="7">
        <v>425</v>
      </c>
      <c r="B820">
        <v>-8.3863211386429951E-2</v>
      </c>
      <c r="C820">
        <v>758080000</v>
      </c>
      <c r="F820">
        <v>425</v>
      </c>
      <c r="G820">
        <v>-8.3863199999999999E-2</v>
      </c>
      <c r="I820">
        <v>758080000</v>
      </c>
      <c r="J820">
        <v>0.87530799999999997</v>
      </c>
      <c r="K820">
        <v>425</v>
      </c>
    </row>
    <row r="821" spans="1:11" x14ac:dyDescent="0.2">
      <c r="A821" s="7">
        <v>1211</v>
      </c>
      <c r="B821">
        <v>-0.26856725240989643</v>
      </c>
      <c r="C821">
        <v>695980000</v>
      </c>
      <c r="F821">
        <v>1211</v>
      </c>
      <c r="G821">
        <v>-0.268567</v>
      </c>
      <c r="I821">
        <v>695980000</v>
      </c>
      <c r="J821">
        <v>0.54996900000000004</v>
      </c>
      <c r="K821">
        <v>1211</v>
      </c>
    </row>
    <row r="822" spans="1:11" x14ac:dyDescent="0.2">
      <c r="A822" s="7">
        <v>1563</v>
      </c>
      <c r="B822">
        <v>0.21250290748873721</v>
      </c>
      <c r="C822">
        <v>15692000000</v>
      </c>
      <c r="F822">
        <v>1563</v>
      </c>
      <c r="G822">
        <v>0.212503</v>
      </c>
      <c r="I822">
        <v>15692000000</v>
      </c>
      <c r="J822">
        <v>0.57185799999999998</v>
      </c>
      <c r="K822">
        <v>1563</v>
      </c>
    </row>
    <row r="823" spans="1:11" x14ac:dyDescent="0.2">
      <c r="A823" s="7">
        <v>1175</v>
      </c>
      <c r="B823">
        <v>-0.22047405293528657</v>
      </c>
      <c r="C823">
        <v>24144000000</v>
      </c>
      <c r="F823">
        <v>1175</v>
      </c>
      <c r="G823">
        <v>-0.220474</v>
      </c>
      <c r="I823">
        <v>24144000000</v>
      </c>
      <c r="J823">
        <v>0.62908900000000001</v>
      </c>
      <c r="K823">
        <v>1175</v>
      </c>
    </row>
    <row r="824" spans="1:11" x14ac:dyDescent="0.2">
      <c r="A824" s="7">
        <v>300</v>
      </c>
      <c r="B824">
        <v>0.79279880834464012</v>
      </c>
      <c r="C824">
        <v>13367000</v>
      </c>
      <c r="F824">
        <v>300</v>
      </c>
      <c r="G824">
        <v>0.79279900000000003</v>
      </c>
      <c r="I824">
        <v>13367000</v>
      </c>
      <c r="J824">
        <v>0.33241199999999999</v>
      </c>
      <c r="K824">
        <v>300</v>
      </c>
    </row>
    <row r="825" spans="1:11" x14ac:dyDescent="0.2">
      <c r="A825" s="7">
        <v>56</v>
      </c>
      <c r="B825">
        <v>0.71819236673262132</v>
      </c>
      <c r="C825">
        <v>8170300</v>
      </c>
      <c r="F825">
        <v>56</v>
      </c>
      <c r="G825">
        <v>0.71819200000000005</v>
      </c>
      <c r="I825">
        <v>8170300</v>
      </c>
      <c r="J825">
        <v>0.37444100000000002</v>
      </c>
      <c r="K825">
        <v>56</v>
      </c>
    </row>
    <row r="826" spans="1:11" x14ac:dyDescent="0.2">
      <c r="A826" s="7">
        <v>938</v>
      </c>
      <c r="B826">
        <v>0.56907566700974166</v>
      </c>
      <c r="C826">
        <v>140250000</v>
      </c>
      <c r="F826">
        <v>938</v>
      </c>
      <c r="G826">
        <v>0.56907600000000003</v>
      </c>
      <c r="I826">
        <v>140250000</v>
      </c>
      <c r="J826">
        <v>0.22520399999999999</v>
      </c>
      <c r="K826">
        <v>938</v>
      </c>
    </row>
    <row r="827" spans="1:11" x14ac:dyDescent="0.2">
      <c r="A827" s="7">
        <v>427</v>
      </c>
      <c r="B827">
        <v>0.48691513239181405</v>
      </c>
      <c r="C827">
        <v>3405400</v>
      </c>
      <c r="F827">
        <v>427</v>
      </c>
      <c r="G827">
        <v>0.48691499999999999</v>
      </c>
      <c r="I827">
        <v>3405400</v>
      </c>
      <c r="J827">
        <v>0.52423200000000003</v>
      </c>
      <c r="K827">
        <v>427</v>
      </c>
    </row>
    <row r="828" spans="1:11" x14ac:dyDescent="0.2">
      <c r="A828" s="7">
        <v>647</v>
      </c>
      <c r="B828">
        <v>-0.14306322405889985</v>
      </c>
      <c r="C828">
        <v>313270000000</v>
      </c>
      <c r="F828">
        <v>647</v>
      </c>
      <c r="G828">
        <v>-0.143063</v>
      </c>
      <c r="I828">
        <v>313270000000</v>
      </c>
      <c r="J828">
        <v>0.76552799999999999</v>
      </c>
      <c r="K828">
        <v>647</v>
      </c>
    </row>
    <row r="829" spans="1:11" x14ac:dyDescent="0.2">
      <c r="A829" s="7">
        <v>865</v>
      </c>
      <c r="B829">
        <v>-0.29026560745411401</v>
      </c>
      <c r="C829">
        <v>436150000</v>
      </c>
      <c r="F829">
        <v>865</v>
      </c>
      <c r="G829">
        <v>-0.29026600000000002</v>
      </c>
      <c r="I829">
        <v>436150000</v>
      </c>
      <c r="J829">
        <v>0.78119099999999997</v>
      </c>
      <c r="K829">
        <v>865</v>
      </c>
    </row>
    <row r="830" spans="1:11" x14ac:dyDescent="0.2">
      <c r="A830" s="7">
        <v>269</v>
      </c>
      <c r="B830">
        <v>0.18371663413921649</v>
      </c>
      <c r="C830">
        <v>4511000000</v>
      </c>
      <c r="F830">
        <v>269</v>
      </c>
      <c r="G830">
        <v>0.18371699999999999</v>
      </c>
      <c r="I830">
        <v>4511000000</v>
      </c>
      <c r="J830">
        <v>0.62077300000000002</v>
      </c>
      <c r="K830">
        <v>269</v>
      </c>
    </row>
    <row r="831" spans="1:11" x14ac:dyDescent="0.2">
      <c r="A831" s="7">
        <v>195</v>
      </c>
      <c r="B831">
        <v>-0.47695101580546767</v>
      </c>
      <c r="C831">
        <v>560730000</v>
      </c>
      <c r="F831">
        <v>195</v>
      </c>
      <c r="G831">
        <v>-0.47695100000000001</v>
      </c>
      <c r="I831">
        <v>560730000</v>
      </c>
      <c r="J831">
        <v>0.58593499999999998</v>
      </c>
      <c r="K831">
        <v>195</v>
      </c>
    </row>
    <row r="832" spans="1:11" x14ac:dyDescent="0.2">
      <c r="A832" s="7">
        <v>1404</v>
      </c>
      <c r="B832">
        <v>0.22593374107460151</v>
      </c>
      <c r="C832">
        <v>526200000</v>
      </c>
      <c r="F832">
        <v>1404</v>
      </c>
      <c r="G832">
        <v>0.225934</v>
      </c>
      <c r="I832">
        <v>526200000</v>
      </c>
      <c r="J832">
        <v>0.55714200000000003</v>
      </c>
      <c r="K832">
        <v>1404</v>
      </c>
    </row>
    <row r="833" spans="1:11" x14ac:dyDescent="0.2">
      <c r="A833" s="7">
        <v>1521</v>
      </c>
      <c r="B833">
        <v>-0.22206091530948641</v>
      </c>
      <c r="C833">
        <v>352790000</v>
      </c>
      <c r="F833">
        <v>1521</v>
      </c>
      <c r="G833">
        <v>-0.22206100000000001</v>
      </c>
      <c r="I833">
        <v>352790000</v>
      </c>
      <c r="J833">
        <v>0.85697100000000004</v>
      </c>
      <c r="K833">
        <v>1521</v>
      </c>
    </row>
    <row r="834" spans="1:11" x14ac:dyDescent="0.2">
      <c r="A834" s="7">
        <v>371</v>
      </c>
      <c r="B834">
        <v>0.34055979872507286</v>
      </c>
      <c r="C834">
        <v>736440000</v>
      </c>
      <c r="F834">
        <v>371</v>
      </c>
      <c r="G834">
        <v>0.34055999999999997</v>
      </c>
      <c r="I834">
        <v>736440000</v>
      </c>
      <c r="J834">
        <v>0.37928600000000001</v>
      </c>
      <c r="K834">
        <v>371</v>
      </c>
    </row>
    <row r="835" spans="1:11" x14ac:dyDescent="0.2">
      <c r="A835" s="7">
        <v>692</v>
      </c>
      <c r="B835">
        <v>0.27281515646063198</v>
      </c>
      <c r="C835">
        <v>12275000</v>
      </c>
      <c r="F835">
        <v>692</v>
      </c>
      <c r="G835">
        <v>0.27281499999999997</v>
      </c>
      <c r="I835">
        <v>12275000</v>
      </c>
      <c r="J835">
        <v>0.68610000000000004</v>
      </c>
      <c r="K835">
        <v>692</v>
      </c>
    </row>
    <row r="836" spans="1:11" x14ac:dyDescent="0.2">
      <c r="A836" s="7">
        <v>1409</v>
      </c>
      <c r="B836">
        <v>-0.34221774735264793</v>
      </c>
      <c r="C836">
        <v>111860000</v>
      </c>
      <c r="F836">
        <v>1409</v>
      </c>
      <c r="G836">
        <v>-0.34221800000000002</v>
      </c>
      <c r="I836">
        <v>111860000</v>
      </c>
      <c r="J836">
        <v>0.72479199999999999</v>
      </c>
      <c r="K836">
        <v>1409</v>
      </c>
    </row>
    <row r="837" spans="1:11" x14ac:dyDescent="0.2">
      <c r="A837" s="7">
        <v>951</v>
      </c>
      <c r="B837">
        <v>-0.31854958581835352</v>
      </c>
      <c r="C837">
        <v>56725000</v>
      </c>
      <c r="F837">
        <v>951</v>
      </c>
      <c r="G837">
        <v>-0.31855</v>
      </c>
      <c r="I837">
        <v>56725000</v>
      </c>
      <c r="J837">
        <v>0.82749799999999996</v>
      </c>
      <c r="K837">
        <v>951</v>
      </c>
    </row>
    <row r="838" spans="1:11" x14ac:dyDescent="0.2">
      <c r="A838" s="7">
        <v>866</v>
      </c>
      <c r="B838">
        <v>-0.25960980925398108</v>
      </c>
      <c r="C838">
        <v>489110000</v>
      </c>
      <c r="F838">
        <v>866</v>
      </c>
      <c r="G838">
        <v>-0.25961000000000001</v>
      </c>
      <c r="I838">
        <v>489110000</v>
      </c>
      <c r="J838">
        <v>0.81503999999999999</v>
      </c>
      <c r="K838">
        <v>866</v>
      </c>
    </row>
    <row r="839" spans="1:11" x14ac:dyDescent="0.2">
      <c r="A839" s="7">
        <v>633</v>
      </c>
      <c r="B839">
        <v>-0.18320952568727852</v>
      </c>
      <c r="C839">
        <v>14352000000</v>
      </c>
      <c r="F839">
        <v>633</v>
      </c>
      <c r="G839">
        <v>-0.18321000000000001</v>
      </c>
      <c r="I839">
        <v>14352000000</v>
      </c>
      <c r="J839">
        <v>0.69353799999999999</v>
      </c>
      <c r="K839">
        <v>633</v>
      </c>
    </row>
    <row r="840" spans="1:11" x14ac:dyDescent="0.2">
      <c r="A840" s="7">
        <v>875</v>
      </c>
      <c r="B840">
        <v>-0.22428894126503063</v>
      </c>
      <c r="C840">
        <v>331450000</v>
      </c>
      <c r="F840">
        <v>875</v>
      </c>
      <c r="G840">
        <v>-0.22428899999999999</v>
      </c>
      <c r="I840">
        <v>331450000</v>
      </c>
      <c r="J840">
        <v>0.85446999999999995</v>
      </c>
      <c r="K840">
        <v>875</v>
      </c>
    </row>
    <row r="841" spans="1:11" x14ac:dyDescent="0.2">
      <c r="A841" s="7">
        <v>1145</v>
      </c>
      <c r="B841">
        <v>0.32867712008909572</v>
      </c>
      <c r="C841">
        <v>98586000</v>
      </c>
      <c r="F841">
        <v>1145</v>
      </c>
      <c r="G841">
        <v>0.328677</v>
      </c>
      <c r="I841">
        <v>98586000</v>
      </c>
      <c r="J841">
        <v>0.43866899999999998</v>
      </c>
      <c r="K841">
        <v>1145</v>
      </c>
    </row>
    <row r="842" spans="1:11" x14ac:dyDescent="0.2">
      <c r="A842" s="7">
        <v>758</v>
      </c>
      <c r="B842">
        <v>0.18244463763128474</v>
      </c>
      <c r="C842">
        <v>344310000</v>
      </c>
      <c r="F842">
        <v>758</v>
      </c>
      <c r="G842">
        <v>0.182445</v>
      </c>
      <c r="I842">
        <v>344310000</v>
      </c>
      <c r="J842">
        <v>0.61160000000000003</v>
      </c>
      <c r="K842">
        <v>758</v>
      </c>
    </row>
    <row r="843" spans="1:11" x14ac:dyDescent="0.2">
      <c r="A843" s="7">
        <v>1430</v>
      </c>
      <c r="B843">
        <v>-0.37027553647188122</v>
      </c>
      <c r="C843">
        <v>14409000</v>
      </c>
      <c r="F843">
        <v>1430</v>
      </c>
      <c r="G843">
        <v>-0.37027599999999999</v>
      </c>
      <c r="I843">
        <v>14409000</v>
      </c>
      <c r="J843">
        <v>0.78772500000000001</v>
      </c>
      <c r="K843">
        <v>1430</v>
      </c>
    </row>
    <row r="844" spans="1:11" x14ac:dyDescent="0.2">
      <c r="A844" s="7">
        <v>352</v>
      </c>
      <c r="B844">
        <v>-0.33683755750751709</v>
      </c>
      <c r="C844">
        <v>1126600000</v>
      </c>
      <c r="F844">
        <v>352</v>
      </c>
      <c r="G844">
        <v>-0.33683800000000003</v>
      </c>
      <c r="I844">
        <v>1126600000</v>
      </c>
      <c r="J844">
        <v>0.44679600000000003</v>
      </c>
      <c r="K844">
        <v>352</v>
      </c>
    </row>
    <row r="845" spans="1:11" x14ac:dyDescent="0.2">
      <c r="A845" s="7">
        <v>498</v>
      </c>
      <c r="B845">
        <v>-0.24120617408042838</v>
      </c>
      <c r="C845">
        <v>460780000</v>
      </c>
      <c r="F845">
        <v>498</v>
      </c>
      <c r="G845">
        <v>-0.241206</v>
      </c>
      <c r="I845">
        <v>460780000</v>
      </c>
      <c r="J845">
        <v>0.83553299999999997</v>
      </c>
      <c r="K845">
        <v>498</v>
      </c>
    </row>
    <row r="846" spans="1:11" x14ac:dyDescent="0.2">
      <c r="A846" s="7">
        <v>1595</v>
      </c>
      <c r="B846">
        <v>-0.24749257789206755</v>
      </c>
      <c r="C846">
        <v>11984000000</v>
      </c>
      <c r="F846">
        <v>1595</v>
      </c>
      <c r="G846">
        <v>-0.24749299999999999</v>
      </c>
      <c r="I846">
        <v>11984000000</v>
      </c>
      <c r="J846">
        <v>0.58403400000000005</v>
      </c>
      <c r="K846">
        <v>1595</v>
      </c>
    </row>
    <row r="847" spans="1:11" x14ac:dyDescent="0.2">
      <c r="A847" s="7">
        <v>582</v>
      </c>
      <c r="B847">
        <v>0.2759094106303745</v>
      </c>
      <c r="C847">
        <v>90814000</v>
      </c>
      <c r="F847">
        <v>582</v>
      </c>
      <c r="G847">
        <v>0.27590900000000002</v>
      </c>
      <c r="I847">
        <v>90814000</v>
      </c>
      <c r="J847">
        <v>0.49763099999999999</v>
      </c>
      <c r="K847">
        <v>582</v>
      </c>
    </row>
    <row r="848" spans="1:11" x14ac:dyDescent="0.2">
      <c r="A848" s="7">
        <v>1243</v>
      </c>
      <c r="B848">
        <v>0.17302596589987962</v>
      </c>
      <c r="C848">
        <v>28447000000</v>
      </c>
      <c r="F848">
        <v>1243</v>
      </c>
      <c r="G848">
        <v>0.17302600000000001</v>
      </c>
      <c r="I848">
        <v>28447000000</v>
      </c>
      <c r="J848">
        <v>0.63939100000000004</v>
      </c>
      <c r="K848">
        <v>1243</v>
      </c>
    </row>
    <row r="849" spans="1:11" x14ac:dyDescent="0.2">
      <c r="A849" s="7">
        <v>1343</v>
      </c>
      <c r="B849">
        <v>0.24569096549273139</v>
      </c>
      <c r="C849">
        <v>1657500000</v>
      </c>
      <c r="F849">
        <v>1343</v>
      </c>
      <c r="G849">
        <v>0.24569099999999999</v>
      </c>
      <c r="I849">
        <v>1657500000</v>
      </c>
      <c r="J849">
        <v>0.51784600000000003</v>
      </c>
      <c r="K849">
        <v>1343</v>
      </c>
    </row>
    <row r="850" spans="1:11" x14ac:dyDescent="0.2">
      <c r="A850" s="7">
        <v>1416</v>
      </c>
      <c r="B850">
        <v>0.25316316091868085</v>
      </c>
      <c r="C850">
        <v>264930000</v>
      </c>
      <c r="F850">
        <v>1416</v>
      </c>
      <c r="G850">
        <v>0.25316300000000003</v>
      </c>
      <c r="I850">
        <v>264930000</v>
      </c>
      <c r="J850">
        <v>0.52429099999999995</v>
      </c>
      <c r="K850">
        <v>1416</v>
      </c>
    </row>
    <row r="851" spans="1:11" x14ac:dyDescent="0.2">
      <c r="A851" s="7">
        <v>768</v>
      </c>
      <c r="B851">
        <v>-0.23392233340881249</v>
      </c>
      <c r="C851">
        <v>30706000</v>
      </c>
      <c r="F851">
        <v>768</v>
      </c>
      <c r="G851">
        <v>-0.23392199999999999</v>
      </c>
      <c r="I851">
        <v>30706000</v>
      </c>
      <c r="J851">
        <v>0.89348799999999995</v>
      </c>
      <c r="K851">
        <v>768</v>
      </c>
    </row>
    <row r="852" spans="1:11" x14ac:dyDescent="0.2">
      <c r="A852" s="7">
        <v>10</v>
      </c>
      <c r="B852">
        <v>0.24272911901825608</v>
      </c>
      <c r="C852">
        <v>264120000</v>
      </c>
      <c r="F852">
        <v>10</v>
      </c>
      <c r="G852">
        <v>0.242729</v>
      </c>
      <c r="I852">
        <v>264120000</v>
      </c>
      <c r="J852">
        <v>0.53676100000000004</v>
      </c>
      <c r="K852">
        <v>10</v>
      </c>
    </row>
    <row r="853" spans="1:11" x14ac:dyDescent="0.2">
      <c r="A853" s="7">
        <v>179</v>
      </c>
      <c r="B853">
        <v>-1.1406597654498527</v>
      </c>
      <c r="C853">
        <v>21711000</v>
      </c>
      <c r="F853">
        <v>179</v>
      </c>
      <c r="G853">
        <v>-1.14066</v>
      </c>
      <c r="I853">
        <v>21711000</v>
      </c>
      <c r="J853">
        <v>0.30108099999999999</v>
      </c>
      <c r="K853">
        <v>179</v>
      </c>
    </row>
    <row r="854" spans="1:11" x14ac:dyDescent="0.2">
      <c r="A854" s="7">
        <v>933</v>
      </c>
      <c r="B854">
        <v>0.12662688099299713</v>
      </c>
      <c r="C854">
        <v>123610000</v>
      </c>
      <c r="F854">
        <v>933</v>
      </c>
      <c r="G854">
        <v>0.12662699999999999</v>
      </c>
      <c r="I854">
        <v>123610000</v>
      </c>
      <c r="J854">
        <v>0.68473600000000001</v>
      </c>
      <c r="K854">
        <v>933</v>
      </c>
    </row>
    <row r="855" spans="1:11" x14ac:dyDescent="0.2">
      <c r="A855" s="7">
        <v>806</v>
      </c>
      <c r="B855">
        <v>-0.22813584764862627</v>
      </c>
      <c r="C855">
        <v>73421000</v>
      </c>
      <c r="F855">
        <v>806</v>
      </c>
      <c r="G855">
        <v>-0.22813600000000001</v>
      </c>
      <c r="I855">
        <v>73421000</v>
      </c>
      <c r="J855">
        <v>0.85015600000000002</v>
      </c>
      <c r="K855">
        <v>806</v>
      </c>
    </row>
    <row r="856" spans="1:11" x14ac:dyDescent="0.2">
      <c r="A856" s="7">
        <v>47</v>
      </c>
      <c r="B856">
        <v>-0.25472912958360849</v>
      </c>
      <c r="C856">
        <v>7453300</v>
      </c>
      <c r="F856">
        <v>47</v>
      </c>
      <c r="G856">
        <v>-0.25472899999999998</v>
      </c>
      <c r="I856">
        <v>7453300</v>
      </c>
      <c r="J856">
        <v>0.87717699999999998</v>
      </c>
      <c r="K856">
        <v>47</v>
      </c>
    </row>
    <row r="857" spans="1:11" x14ac:dyDescent="0.2">
      <c r="A857" s="7">
        <v>1048</v>
      </c>
      <c r="B857">
        <v>-0.24005169439048121</v>
      </c>
      <c r="C857">
        <v>1330100000</v>
      </c>
      <c r="F857">
        <v>1048</v>
      </c>
      <c r="G857">
        <v>-0.24005199999999999</v>
      </c>
      <c r="I857">
        <v>1330100000</v>
      </c>
      <c r="J857">
        <v>0.59629200000000004</v>
      </c>
      <c r="K857">
        <v>1048</v>
      </c>
    </row>
    <row r="858" spans="1:11" x14ac:dyDescent="0.2">
      <c r="A858" s="7">
        <v>1494</v>
      </c>
      <c r="B858">
        <v>-0.18170314486417141</v>
      </c>
      <c r="C858">
        <v>9092700000</v>
      </c>
      <c r="F858">
        <v>1494</v>
      </c>
      <c r="G858">
        <v>-0.181703</v>
      </c>
      <c r="I858">
        <v>9092700000</v>
      </c>
      <c r="J858">
        <v>0.69619399999999998</v>
      </c>
      <c r="K858">
        <v>1494</v>
      </c>
    </row>
    <row r="859" spans="1:11" x14ac:dyDescent="0.2">
      <c r="A859" s="7">
        <v>258</v>
      </c>
      <c r="B859">
        <v>0.19791261915008393</v>
      </c>
      <c r="C859">
        <v>1128400000</v>
      </c>
      <c r="F859">
        <v>258</v>
      </c>
      <c r="G859">
        <v>0.19791300000000001</v>
      </c>
      <c r="I859">
        <v>1128400000</v>
      </c>
      <c r="J859">
        <v>0.59642200000000001</v>
      </c>
      <c r="K859">
        <v>258</v>
      </c>
    </row>
    <row r="860" spans="1:11" x14ac:dyDescent="0.2">
      <c r="A860" s="7">
        <v>1143</v>
      </c>
      <c r="B860">
        <v>0.27933120129672157</v>
      </c>
      <c r="C860">
        <v>16698000</v>
      </c>
      <c r="F860">
        <v>1143</v>
      </c>
      <c r="G860">
        <v>0.279331</v>
      </c>
      <c r="I860">
        <v>16698000</v>
      </c>
      <c r="J860">
        <v>0.68089999999999995</v>
      </c>
      <c r="K860">
        <v>1143</v>
      </c>
    </row>
    <row r="861" spans="1:11" x14ac:dyDescent="0.2">
      <c r="A861" s="7">
        <v>1042</v>
      </c>
      <c r="B861">
        <v>-0.4500030684861574</v>
      </c>
      <c r="C861">
        <v>138060000</v>
      </c>
      <c r="F861">
        <v>1042</v>
      </c>
      <c r="G861">
        <v>-0.45000299999999999</v>
      </c>
      <c r="I861">
        <v>138060000</v>
      </c>
      <c r="J861">
        <v>0.61271600000000004</v>
      </c>
      <c r="K861">
        <v>1042</v>
      </c>
    </row>
    <row r="862" spans="1:11" x14ac:dyDescent="0.2">
      <c r="A862" s="7">
        <v>193</v>
      </c>
      <c r="B862">
        <v>-0.14045901110598255</v>
      </c>
      <c r="C862">
        <v>70943000</v>
      </c>
      <c r="F862">
        <v>193</v>
      </c>
      <c r="G862">
        <v>-0.140459</v>
      </c>
      <c r="I862">
        <v>70943000</v>
      </c>
      <c r="J862">
        <v>0.94933900000000004</v>
      </c>
      <c r="K862">
        <v>193</v>
      </c>
    </row>
    <row r="863" spans="1:11" x14ac:dyDescent="0.2">
      <c r="A863" s="7">
        <v>704</v>
      </c>
      <c r="B863">
        <v>0.27675366062237927</v>
      </c>
      <c r="C863">
        <v>2193400000</v>
      </c>
      <c r="F863">
        <v>704</v>
      </c>
      <c r="G863">
        <v>0.276754</v>
      </c>
      <c r="I863">
        <v>2193400000</v>
      </c>
      <c r="J863">
        <v>0.46979599999999999</v>
      </c>
      <c r="K863">
        <v>704</v>
      </c>
    </row>
    <row r="864" spans="1:11" x14ac:dyDescent="0.2">
      <c r="A864" s="7">
        <v>1489</v>
      </c>
      <c r="B864">
        <v>-0.18427243405860061</v>
      </c>
      <c r="C864">
        <v>93435000000</v>
      </c>
      <c r="F864">
        <v>1489</v>
      </c>
      <c r="G864">
        <v>-0.18427199999999999</v>
      </c>
      <c r="I864">
        <v>93435000000</v>
      </c>
      <c r="J864">
        <v>0.69166499999999997</v>
      </c>
      <c r="K864">
        <v>1489</v>
      </c>
    </row>
    <row r="865" spans="1:11" x14ac:dyDescent="0.2">
      <c r="A865" s="7">
        <v>835</v>
      </c>
      <c r="B865">
        <v>0.29986140035280034</v>
      </c>
      <c r="C865">
        <v>2783200000</v>
      </c>
      <c r="F865">
        <v>835</v>
      </c>
      <c r="G865">
        <v>0.29986099999999999</v>
      </c>
      <c r="I865">
        <v>2783200000</v>
      </c>
      <c r="J865">
        <v>0.43571300000000002</v>
      </c>
      <c r="K865">
        <v>835</v>
      </c>
    </row>
    <row r="866" spans="1:11" x14ac:dyDescent="0.2">
      <c r="A866" s="7">
        <v>847</v>
      </c>
      <c r="B866">
        <v>0.34688352391729449</v>
      </c>
      <c r="C866">
        <v>36391000</v>
      </c>
      <c r="F866">
        <v>847</v>
      </c>
      <c r="G866">
        <v>0.34688400000000003</v>
      </c>
      <c r="I866">
        <v>36391000</v>
      </c>
      <c r="J866">
        <v>0.62792400000000004</v>
      </c>
      <c r="K866">
        <v>847</v>
      </c>
    </row>
    <row r="867" spans="1:11" x14ac:dyDescent="0.2">
      <c r="A867" s="7">
        <v>1125</v>
      </c>
      <c r="B867">
        <v>0.2314420773993448</v>
      </c>
      <c r="C867">
        <v>32743000</v>
      </c>
      <c r="F867">
        <v>1125</v>
      </c>
      <c r="G867">
        <v>0.23144200000000001</v>
      </c>
      <c r="I867">
        <v>32743000</v>
      </c>
      <c r="J867">
        <v>0.71945300000000001</v>
      </c>
      <c r="K867">
        <v>1125</v>
      </c>
    </row>
    <row r="868" spans="1:11" x14ac:dyDescent="0.2">
      <c r="A868" s="7">
        <v>742</v>
      </c>
      <c r="B868">
        <v>-0.21931225682160604</v>
      </c>
      <c r="C868">
        <v>231800000</v>
      </c>
      <c r="F868">
        <v>742</v>
      </c>
      <c r="G868">
        <v>-0.21931200000000001</v>
      </c>
      <c r="I868">
        <v>231800000</v>
      </c>
      <c r="J868">
        <v>0.86005699999999996</v>
      </c>
      <c r="K868">
        <v>742</v>
      </c>
    </row>
    <row r="869" spans="1:11" x14ac:dyDescent="0.2">
      <c r="A869" s="7">
        <v>1341</v>
      </c>
      <c r="B869">
        <v>-0.19100473907801727</v>
      </c>
      <c r="C869">
        <v>5260800</v>
      </c>
      <c r="F869">
        <v>1341</v>
      </c>
      <c r="G869">
        <v>-0.19100500000000001</v>
      </c>
      <c r="I869">
        <v>5260800</v>
      </c>
      <c r="J869">
        <v>0.92726799999999998</v>
      </c>
      <c r="K869">
        <v>1341</v>
      </c>
    </row>
    <row r="870" spans="1:11" x14ac:dyDescent="0.2">
      <c r="A870" s="7">
        <v>1591</v>
      </c>
      <c r="B870">
        <v>-0.72449174651275416</v>
      </c>
      <c r="C870">
        <v>33751000</v>
      </c>
      <c r="F870">
        <v>1591</v>
      </c>
      <c r="G870">
        <v>-0.72449200000000002</v>
      </c>
      <c r="I870">
        <v>33751000</v>
      </c>
      <c r="J870">
        <v>0.53464</v>
      </c>
      <c r="K870">
        <v>1591</v>
      </c>
    </row>
    <row r="871" spans="1:11" x14ac:dyDescent="0.2">
      <c r="A871" s="7">
        <v>1112</v>
      </c>
      <c r="B871">
        <v>-0.67366571656599827</v>
      </c>
      <c r="C871">
        <v>470560000</v>
      </c>
      <c r="F871">
        <v>1112</v>
      </c>
      <c r="G871">
        <v>-0.67366599999999999</v>
      </c>
      <c r="I871">
        <v>470560000</v>
      </c>
      <c r="J871">
        <v>0.408777</v>
      </c>
      <c r="K871">
        <v>1112</v>
      </c>
    </row>
    <row r="872" spans="1:11" x14ac:dyDescent="0.2">
      <c r="A872" s="7">
        <v>1460</v>
      </c>
      <c r="B872">
        <v>-0.22729380512713229</v>
      </c>
      <c r="C872">
        <v>1238400000</v>
      </c>
      <c r="F872">
        <v>1460</v>
      </c>
      <c r="G872">
        <v>-0.227294</v>
      </c>
      <c r="I872">
        <v>1238400000</v>
      </c>
      <c r="J872">
        <v>0.61757700000000004</v>
      </c>
      <c r="K872">
        <v>1460</v>
      </c>
    </row>
    <row r="873" spans="1:11" x14ac:dyDescent="0.2">
      <c r="A873" s="7">
        <v>1067</v>
      </c>
      <c r="B873">
        <v>0.28503632395743972</v>
      </c>
      <c r="C873">
        <v>615830000</v>
      </c>
      <c r="F873">
        <v>1067</v>
      </c>
      <c r="G873">
        <v>0.28503600000000001</v>
      </c>
      <c r="I873">
        <v>615830000</v>
      </c>
      <c r="J873">
        <v>0.48714000000000002</v>
      </c>
      <c r="K873">
        <v>1067</v>
      </c>
    </row>
    <row r="874" spans="1:11" x14ac:dyDescent="0.2">
      <c r="A874" s="7">
        <v>111</v>
      </c>
      <c r="B874">
        <v>-1.0396897509777574</v>
      </c>
      <c r="C874">
        <v>305570000</v>
      </c>
      <c r="F874">
        <v>111</v>
      </c>
      <c r="G874">
        <v>-1.03969</v>
      </c>
      <c r="I874">
        <v>305570000</v>
      </c>
      <c r="J874">
        <v>0.17718300000000001</v>
      </c>
      <c r="K874">
        <v>111</v>
      </c>
    </row>
    <row r="875" spans="1:11" x14ac:dyDescent="0.2">
      <c r="A875" s="7">
        <v>1555</v>
      </c>
      <c r="B875">
        <v>-0.45491948644325486</v>
      </c>
      <c r="C875">
        <v>43607000</v>
      </c>
      <c r="F875">
        <v>1555</v>
      </c>
      <c r="G875">
        <v>-0.45491900000000002</v>
      </c>
      <c r="I875">
        <v>43607000</v>
      </c>
      <c r="J875">
        <v>0.72386200000000001</v>
      </c>
      <c r="K875">
        <v>1555</v>
      </c>
    </row>
    <row r="876" spans="1:11" x14ac:dyDescent="0.2">
      <c r="A876" s="7">
        <v>1472</v>
      </c>
      <c r="B876">
        <v>0.24425599999256262</v>
      </c>
      <c r="C876">
        <v>971740000</v>
      </c>
      <c r="F876">
        <v>1472</v>
      </c>
      <c r="G876">
        <v>0.244256</v>
      </c>
      <c r="I876">
        <v>971740000</v>
      </c>
      <c r="J876">
        <v>0.52012599999999998</v>
      </c>
      <c r="K876">
        <v>1472</v>
      </c>
    </row>
    <row r="877" spans="1:11" x14ac:dyDescent="0.2">
      <c r="A877" s="7">
        <v>555</v>
      </c>
      <c r="B877">
        <v>-0.17721863767019647</v>
      </c>
      <c r="C877">
        <v>145530000</v>
      </c>
      <c r="F877">
        <v>555</v>
      </c>
      <c r="G877">
        <v>-0.17721899999999999</v>
      </c>
      <c r="I877">
        <v>145530000</v>
      </c>
      <c r="J877">
        <v>0.90756899999999996</v>
      </c>
      <c r="K877">
        <v>555</v>
      </c>
    </row>
    <row r="878" spans="1:11" x14ac:dyDescent="0.2">
      <c r="A878" s="7">
        <v>1147</v>
      </c>
      <c r="B878">
        <v>0.20450654164152729</v>
      </c>
      <c r="C878">
        <v>570480000</v>
      </c>
      <c r="F878">
        <v>1147</v>
      </c>
      <c r="G878">
        <v>0.20450699999999999</v>
      </c>
      <c r="I878">
        <v>570480000</v>
      </c>
      <c r="J878">
        <v>0.58367800000000003</v>
      </c>
      <c r="K878">
        <v>1147</v>
      </c>
    </row>
    <row r="879" spans="1:11" x14ac:dyDescent="0.2">
      <c r="A879" s="7">
        <v>1259</v>
      </c>
      <c r="B879">
        <v>-0.26854047300871214</v>
      </c>
      <c r="C879">
        <v>234440000</v>
      </c>
      <c r="F879">
        <v>1259</v>
      </c>
      <c r="G879">
        <v>-0.26854</v>
      </c>
      <c r="I879">
        <v>234440000</v>
      </c>
      <c r="J879">
        <v>0.805141</v>
      </c>
      <c r="K879">
        <v>1259</v>
      </c>
    </row>
    <row r="880" spans="1:11" x14ac:dyDescent="0.2">
      <c r="A880" s="7">
        <v>1073</v>
      </c>
      <c r="B880">
        <v>-0.77863858114638373</v>
      </c>
      <c r="C880">
        <v>1467800000</v>
      </c>
      <c r="F880">
        <v>1073</v>
      </c>
      <c r="G880">
        <v>-0.77863899999999997</v>
      </c>
      <c r="I880">
        <v>1467800000</v>
      </c>
      <c r="J880">
        <v>6.9471199999999997E-2</v>
      </c>
      <c r="K880">
        <v>1073</v>
      </c>
    </row>
    <row r="881" spans="1:11" x14ac:dyDescent="0.2">
      <c r="A881" s="7">
        <v>700</v>
      </c>
      <c r="B881">
        <v>-0.18892153185602292</v>
      </c>
      <c r="C881">
        <v>795690000</v>
      </c>
      <c r="F881">
        <v>700</v>
      </c>
      <c r="G881">
        <v>-0.18892200000000001</v>
      </c>
      <c r="I881">
        <v>795690000</v>
      </c>
      <c r="J881">
        <v>0.68349899999999997</v>
      </c>
      <c r="K881">
        <v>700</v>
      </c>
    </row>
    <row r="882" spans="1:11" x14ac:dyDescent="0.2">
      <c r="A882" s="7">
        <v>983</v>
      </c>
      <c r="B882">
        <v>0.31923119225935304</v>
      </c>
      <c r="C882">
        <v>111350000</v>
      </c>
      <c r="F882">
        <v>983</v>
      </c>
      <c r="G882">
        <v>0.31923099999999999</v>
      </c>
      <c r="I882">
        <v>111350000</v>
      </c>
      <c r="J882">
        <v>0.44891900000000001</v>
      </c>
      <c r="K882">
        <v>983</v>
      </c>
    </row>
    <row r="883" spans="1:11" x14ac:dyDescent="0.2">
      <c r="A883" s="7">
        <v>507</v>
      </c>
      <c r="B883">
        <v>-0.20885729991617838</v>
      </c>
      <c r="C883">
        <v>27150000000</v>
      </c>
      <c r="F883">
        <v>507</v>
      </c>
      <c r="G883">
        <v>-0.20885699999999999</v>
      </c>
      <c r="I883">
        <v>27150000000</v>
      </c>
      <c r="J883">
        <v>0.64890800000000004</v>
      </c>
      <c r="K883">
        <v>507</v>
      </c>
    </row>
    <row r="884" spans="1:11" x14ac:dyDescent="0.2">
      <c r="A884" s="7">
        <v>1567</v>
      </c>
      <c r="B884">
        <v>0.39217431430282262</v>
      </c>
      <c r="C884">
        <v>7095900</v>
      </c>
      <c r="F884">
        <v>1567</v>
      </c>
      <c r="G884">
        <v>0.39217400000000002</v>
      </c>
      <c r="I884">
        <v>7095900</v>
      </c>
      <c r="J884">
        <v>0.59343000000000001</v>
      </c>
      <c r="K884">
        <v>1567</v>
      </c>
    </row>
    <row r="885" spans="1:11" x14ac:dyDescent="0.2">
      <c r="A885" s="7">
        <v>1069</v>
      </c>
      <c r="B885">
        <v>0.40459924946697534</v>
      </c>
      <c r="C885">
        <v>46648000</v>
      </c>
      <c r="F885">
        <v>1069</v>
      </c>
      <c r="G885">
        <v>0.40459899999999999</v>
      </c>
      <c r="I885">
        <v>46648000</v>
      </c>
      <c r="J885">
        <v>0.584121</v>
      </c>
      <c r="K885">
        <v>1069</v>
      </c>
    </row>
    <row r="886" spans="1:11" x14ac:dyDescent="0.2">
      <c r="A886" s="7">
        <v>101</v>
      </c>
      <c r="B886">
        <v>-0.29400669642882227</v>
      </c>
      <c r="C886">
        <v>3376800</v>
      </c>
      <c r="F886">
        <v>101</v>
      </c>
      <c r="G886">
        <v>-0.29400700000000002</v>
      </c>
      <c r="I886">
        <v>3376800</v>
      </c>
      <c r="J886">
        <v>0.84653199999999995</v>
      </c>
      <c r="K886">
        <v>101</v>
      </c>
    </row>
    <row r="887" spans="1:11" x14ac:dyDescent="0.2">
      <c r="A887" s="7">
        <v>1297</v>
      </c>
      <c r="B887">
        <v>0.37784342001697596</v>
      </c>
      <c r="C887">
        <v>11685000</v>
      </c>
      <c r="F887">
        <v>1297</v>
      </c>
      <c r="G887">
        <v>0.37784299999999998</v>
      </c>
      <c r="I887">
        <v>11685000</v>
      </c>
      <c r="J887">
        <v>0.60425099999999998</v>
      </c>
      <c r="K887">
        <v>1297</v>
      </c>
    </row>
    <row r="888" spans="1:11" x14ac:dyDescent="0.2">
      <c r="A888" s="7">
        <v>691</v>
      </c>
      <c r="B888">
        <v>0.15418674618454226</v>
      </c>
      <c r="C888">
        <v>132320000</v>
      </c>
      <c r="F888">
        <v>691</v>
      </c>
      <c r="G888">
        <v>0.15418699999999999</v>
      </c>
      <c r="I888">
        <v>132320000</v>
      </c>
      <c r="J888">
        <v>0.64820100000000003</v>
      </c>
      <c r="K888">
        <v>691</v>
      </c>
    </row>
    <row r="889" spans="1:11" x14ac:dyDescent="0.2">
      <c r="A889" s="7">
        <v>1363</v>
      </c>
      <c r="B889">
        <v>-0.72767080059292644</v>
      </c>
      <c r="C889">
        <v>22246000</v>
      </c>
      <c r="F889">
        <v>1363</v>
      </c>
      <c r="G889">
        <v>-0.72767099999999996</v>
      </c>
      <c r="I889">
        <v>22246000</v>
      </c>
      <c r="J889">
        <v>0.53256499999999996</v>
      </c>
      <c r="K889">
        <v>1363</v>
      </c>
    </row>
    <row r="890" spans="1:11" x14ac:dyDescent="0.2">
      <c r="A890" s="7">
        <v>759</v>
      </c>
      <c r="B890">
        <v>0.66314975543660692</v>
      </c>
      <c r="C890">
        <v>22095000</v>
      </c>
      <c r="F890">
        <v>759</v>
      </c>
      <c r="G890">
        <v>0.66315000000000002</v>
      </c>
      <c r="I890">
        <v>22095000</v>
      </c>
      <c r="J890">
        <v>0.40746300000000002</v>
      </c>
      <c r="K890">
        <v>759</v>
      </c>
    </row>
    <row r="891" spans="1:11" x14ac:dyDescent="0.2">
      <c r="A891" s="7">
        <v>1071</v>
      </c>
      <c r="B891">
        <v>-0.38333280796076186</v>
      </c>
      <c r="C891">
        <v>27909000</v>
      </c>
      <c r="F891">
        <v>1071</v>
      </c>
      <c r="G891">
        <v>-0.38333299999999998</v>
      </c>
      <c r="I891">
        <v>27909000</v>
      </c>
      <c r="J891">
        <v>0.77776699999999999</v>
      </c>
      <c r="K891">
        <v>1071</v>
      </c>
    </row>
    <row r="892" spans="1:11" x14ac:dyDescent="0.2">
      <c r="A892" s="7">
        <v>882</v>
      </c>
      <c r="B892">
        <v>5.509414272074515E-2</v>
      </c>
      <c r="C892">
        <v>5426000000</v>
      </c>
      <c r="F892">
        <v>882</v>
      </c>
      <c r="G892">
        <v>5.50941E-2</v>
      </c>
      <c r="I892">
        <v>5426000000</v>
      </c>
      <c r="J892">
        <v>0.85756600000000005</v>
      </c>
      <c r="K892">
        <v>882</v>
      </c>
    </row>
    <row r="893" spans="1:11" x14ac:dyDescent="0.2">
      <c r="A893" s="7">
        <v>152</v>
      </c>
      <c r="B893">
        <v>-0.2128360295440172</v>
      </c>
      <c r="C893">
        <v>94043000</v>
      </c>
      <c r="F893">
        <v>152</v>
      </c>
      <c r="G893">
        <v>-0.212836</v>
      </c>
      <c r="I893">
        <v>94043000</v>
      </c>
      <c r="J893">
        <v>0.86733899999999997</v>
      </c>
      <c r="K893">
        <v>152</v>
      </c>
    </row>
    <row r="894" spans="1:11" x14ac:dyDescent="0.2">
      <c r="A894" s="7">
        <v>1131</v>
      </c>
      <c r="B894">
        <v>0.33052907344394583</v>
      </c>
      <c r="C894">
        <v>353720000</v>
      </c>
      <c r="F894">
        <v>1131</v>
      </c>
      <c r="G894">
        <v>0.33052900000000002</v>
      </c>
      <c r="I894">
        <v>353720000</v>
      </c>
      <c r="J894">
        <v>0.43667499999999998</v>
      </c>
      <c r="K894">
        <v>1131</v>
      </c>
    </row>
    <row r="895" spans="1:11" x14ac:dyDescent="0.2">
      <c r="A895" s="7">
        <v>164</v>
      </c>
      <c r="B895">
        <v>-0.18831134939146768</v>
      </c>
      <c r="C895">
        <v>3985200</v>
      </c>
      <c r="F895">
        <v>164</v>
      </c>
      <c r="G895">
        <v>-0.18831100000000001</v>
      </c>
      <c r="I895">
        <v>3985200</v>
      </c>
      <c r="J895">
        <v>0.92939300000000002</v>
      </c>
      <c r="K895">
        <v>164</v>
      </c>
    </row>
    <row r="896" spans="1:11" x14ac:dyDescent="0.2">
      <c r="A896" s="7">
        <v>114</v>
      </c>
      <c r="B896">
        <v>0.27671660903302298</v>
      </c>
      <c r="C896">
        <v>566280000</v>
      </c>
      <c r="F896">
        <v>114</v>
      </c>
      <c r="G896">
        <v>0.27671699999999999</v>
      </c>
      <c r="I896">
        <v>566280000</v>
      </c>
      <c r="J896">
        <v>0.49669799999999997</v>
      </c>
      <c r="K896">
        <v>114</v>
      </c>
    </row>
    <row r="897" spans="1:11" x14ac:dyDescent="0.2">
      <c r="A897" s="7">
        <v>1524</v>
      </c>
      <c r="B897">
        <v>-1.2395968348507531</v>
      </c>
      <c r="C897">
        <v>64072000</v>
      </c>
      <c r="F897">
        <v>1524</v>
      </c>
      <c r="G897">
        <v>-1.2396</v>
      </c>
      <c r="I897">
        <v>64072000</v>
      </c>
      <c r="J897">
        <v>0.101975</v>
      </c>
      <c r="K897">
        <v>1524</v>
      </c>
    </row>
    <row r="898" spans="1:11" x14ac:dyDescent="0.2">
      <c r="A898" s="7">
        <v>1022</v>
      </c>
      <c r="B898">
        <v>-0.13129648959284168</v>
      </c>
      <c r="C898">
        <v>6289200000</v>
      </c>
      <c r="F898">
        <v>1022</v>
      </c>
      <c r="G898">
        <v>-0.131296</v>
      </c>
      <c r="I898">
        <v>6289200000</v>
      </c>
      <c r="J898">
        <v>0.78705000000000003</v>
      </c>
      <c r="K898">
        <v>1022</v>
      </c>
    </row>
    <row r="899" spans="1:11" x14ac:dyDescent="0.2">
      <c r="A899" s="7">
        <v>1184</v>
      </c>
      <c r="B899">
        <v>0.13901765021875659</v>
      </c>
      <c r="C899">
        <v>888270000</v>
      </c>
      <c r="F899">
        <v>1184</v>
      </c>
      <c r="G899">
        <v>0.139018</v>
      </c>
      <c r="I899">
        <v>888270000</v>
      </c>
      <c r="J899">
        <v>0.700098</v>
      </c>
      <c r="K899">
        <v>1184</v>
      </c>
    </row>
    <row r="900" spans="1:11" x14ac:dyDescent="0.2">
      <c r="A900" s="7">
        <v>1407</v>
      </c>
      <c r="B900">
        <v>0.29889235659751123</v>
      </c>
      <c r="C900">
        <v>1577400000</v>
      </c>
      <c r="F900">
        <v>1407</v>
      </c>
      <c r="G900">
        <v>0.29889199999999999</v>
      </c>
      <c r="I900">
        <v>1577400000</v>
      </c>
      <c r="J900">
        <v>0.43711299999999997</v>
      </c>
      <c r="K900">
        <v>1407</v>
      </c>
    </row>
    <row r="901" spans="1:11" x14ac:dyDescent="0.2">
      <c r="A901" s="7">
        <v>180</v>
      </c>
      <c r="B901">
        <v>-0.27505830111462687</v>
      </c>
      <c r="C901">
        <v>170850000</v>
      </c>
      <c r="F901">
        <v>180</v>
      </c>
      <c r="G901">
        <v>-0.27505800000000002</v>
      </c>
      <c r="I901">
        <v>170850000</v>
      </c>
      <c r="J901">
        <v>0.79793499999999995</v>
      </c>
      <c r="K901">
        <v>180</v>
      </c>
    </row>
    <row r="902" spans="1:11" x14ac:dyDescent="0.2">
      <c r="A902" s="7">
        <v>897</v>
      </c>
      <c r="B902">
        <v>0.34795644017099703</v>
      </c>
      <c r="C902">
        <v>528280000</v>
      </c>
      <c r="F902">
        <v>897</v>
      </c>
      <c r="G902">
        <v>0.34795599999999999</v>
      </c>
      <c r="I902">
        <v>528280000</v>
      </c>
      <c r="J902">
        <v>0.41817100000000001</v>
      </c>
      <c r="K902">
        <v>897</v>
      </c>
    </row>
    <row r="903" spans="1:11" x14ac:dyDescent="0.2">
      <c r="A903" s="7">
        <v>405</v>
      </c>
      <c r="B903">
        <v>0.55044775127451073</v>
      </c>
      <c r="C903">
        <v>15632000</v>
      </c>
      <c r="F903">
        <v>405</v>
      </c>
      <c r="G903">
        <v>0.55044800000000005</v>
      </c>
      <c r="I903">
        <v>15632000</v>
      </c>
      <c r="J903">
        <v>0.48026099999999999</v>
      </c>
      <c r="K903">
        <v>405</v>
      </c>
    </row>
    <row r="904" spans="1:11" x14ac:dyDescent="0.2">
      <c r="A904" s="7">
        <v>210</v>
      </c>
      <c r="B904">
        <v>0.28709480408368798</v>
      </c>
      <c r="C904">
        <v>417310000</v>
      </c>
      <c r="F904">
        <v>210</v>
      </c>
      <c r="G904">
        <v>0.28709499999999999</v>
      </c>
      <c r="I904">
        <v>417310000</v>
      </c>
      <c r="J904">
        <v>0.48479</v>
      </c>
      <c r="K904">
        <v>210</v>
      </c>
    </row>
    <row r="905" spans="1:11" x14ac:dyDescent="0.2">
      <c r="A905" s="7">
        <v>1171</v>
      </c>
      <c r="B905">
        <v>0.30436308576744486</v>
      </c>
      <c r="C905">
        <v>1982800000</v>
      </c>
      <c r="F905">
        <v>1171</v>
      </c>
      <c r="G905">
        <v>0.30436299999999999</v>
      </c>
      <c r="I905">
        <v>1982800000</v>
      </c>
      <c r="J905">
        <v>0.42924299999999999</v>
      </c>
      <c r="K905">
        <v>1171</v>
      </c>
    </row>
    <row r="906" spans="1:11" x14ac:dyDescent="0.2">
      <c r="A906" s="7">
        <v>916</v>
      </c>
      <c r="B906">
        <v>-0.42083296078307381</v>
      </c>
      <c r="C906">
        <v>1088400000</v>
      </c>
      <c r="F906">
        <v>916</v>
      </c>
      <c r="G906">
        <v>-0.42083300000000001</v>
      </c>
      <c r="I906">
        <v>1088400000</v>
      </c>
      <c r="J906">
        <v>0.33642</v>
      </c>
      <c r="K906">
        <v>916</v>
      </c>
    </row>
    <row r="907" spans="1:11" x14ac:dyDescent="0.2">
      <c r="A907" s="7">
        <v>690</v>
      </c>
      <c r="B907">
        <v>-0.2798721944339318</v>
      </c>
      <c r="C907">
        <v>9457700</v>
      </c>
      <c r="F907">
        <v>690</v>
      </c>
      <c r="G907">
        <v>-0.27987200000000001</v>
      </c>
      <c r="I907">
        <v>9457700</v>
      </c>
      <c r="J907">
        <v>0.85753599999999996</v>
      </c>
      <c r="K907">
        <v>690</v>
      </c>
    </row>
    <row r="908" spans="1:11" x14ac:dyDescent="0.2">
      <c r="A908" s="7">
        <v>674</v>
      </c>
      <c r="B908">
        <v>0.15217941543966024</v>
      </c>
      <c r="C908">
        <v>1779300000</v>
      </c>
      <c r="F908">
        <v>674</v>
      </c>
      <c r="G908">
        <v>0.15217900000000001</v>
      </c>
      <c r="I908">
        <v>1779300000</v>
      </c>
      <c r="J908">
        <v>0.67634899999999998</v>
      </c>
      <c r="K908">
        <v>674</v>
      </c>
    </row>
    <row r="909" spans="1:11" x14ac:dyDescent="0.2">
      <c r="A909" s="7">
        <v>35</v>
      </c>
      <c r="B909">
        <v>-0.3616722097104928</v>
      </c>
      <c r="C909">
        <v>598220000</v>
      </c>
      <c r="F909">
        <v>35</v>
      </c>
      <c r="G909">
        <v>-0.36167199999999999</v>
      </c>
      <c r="I909">
        <v>598220000</v>
      </c>
      <c r="J909">
        <v>0.70403300000000002</v>
      </c>
      <c r="K909">
        <v>35</v>
      </c>
    </row>
    <row r="910" spans="1:11" x14ac:dyDescent="0.2">
      <c r="A910" s="7">
        <v>1040</v>
      </c>
      <c r="B910">
        <v>0.19552872423827963</v>
      </c>
      <c r="C910">
        <v>146740000</v>
      </c>
      <c r="F910">
        <v>1040</v>
      </c>
      <c r="G910">
        <v>0.19552900000000001</v>
      </c>
      <c r="I910">
        <v>146740000</v>
      </c>
      <c r="J910">
        <v>0.59496899999999997</v>
      </c>
      <c r="K910">
        <v>1040</v>
      </c>
    </row>
    <row r="911" spans="1:11" x14ac:dyDescent="0.2">
      <c r="A911" s="7">
        <v>1353</v>
      </c>
      <c r="B911">
        <v>-0.34669839869920988</v>
      </c>
      <c r="C911">
        <v>379300000</v>
      </c>
      <c r="F911">
        <v>1353</v>
      </c>
      <c r="G911">
        <v>-0.34669800000000001</v>
      </c>
      <c r="I911">
        <v>379300000</v>
      </c>
      <c r="J911">
        <v>0.71999199999999997</v>
      </c>
      <c r="K911">
        <v>1353</v>
      </c>
    </row>
    <row r="912" spans="1:11" x14ac:dyDescent="0.2">
      <c r="A912" s="7">
        <v>1415</v>
      </c>
      <c r="B912">
        <v>0.33795596704673531</v>
      </c>
      <c r="C912">
        <v>106850000</v>
      </c>
      <c r="F912">
        <v>1415</v>
      </c>
      <c r="G912">
        <v>0.33795599999999998</v>
      </c>
      <c r="I912">
        <v>106850000</v>
      </c>
      <c r="J912">
        <v>0.428732</v>
      </c>
      <c r="K912">
        <v>1415</v>
      </c>
    </row>
    <row r="913" spans="1:11" x14ac:dyDescent="0.2">
      <c r="A913" s="7">
        <v>708</v>
      </c>
      <c r="B913">
        <v>-0.46174288280077191</v>
      </c>
      <c r="C913">
        <v>34561000</v>
      </c>
      <c r="F913">
        <v>708</v>
      </c>
      <c r="G913">
        <v>-0.46174300000000001</v>
      </c>
      <c r="I913">
        <v>34561000</v>
      </c>
      <c r="J913">
        <v>0.71879000000000004</v>
      </c>
      <c r="K913">
        <v>708</v>
      </c>
    </row>
    <row r="914" spans="1:11" x14ac:dyDescent="0.2">
      <c r="A914" s="7">
        <v>1124</v>
      </c>
      <c r="B914">
        <v>-0.83611449524750137</v>
      </c>
      <c r="C914">
        <v>13603000</v>
      </c>
      <c r="F914">
        <v>1124</v>
      </c>
      <c r="G914">
        <v>-0.83611400000000002</v>
      </c>
      <c r="I914">
        <v>13603000</v>
      </c>
      <c r="J914">
        <v>0.46431499999999998</v>
      </c>
      <c r="K914">
        <v>1124</v>
      </c>
    </row>
    <row r="915" spans="1:11" x14ac:dyDescent="0.2">
      <c r="A915" s="7">
        <v>392</v>
      </c>
      <c r="B915">
        <v>-0.1263043292729934</v>
      </c>
      <c r="C915">
        <v>16946000000</v>
      </c>
      <c r="F915">
        <v>392</v>
      </c>
      <c r="G915">
        <v>-0.126304</v>
      </c>
      <c r="I915">
        <v>16946000000</v>
      </c>
      <c r="J915">
        <v>0.79623200000000005</v>
      </c>
      <c r="K915">
        <v>392</v>
      </c>
    </row>
    <row r="916" spans="1:11" x14ac:dyDescent="0.2">
      <c r="A916" s="7">
        <v>110</v>
      </c>
      <c r="B916">
        <v>-0.36475747180394208</v>
      </c>
      <c r="C916">
        <v>7903500</v>
      </c>
      <c r="F916">
        <v>110</v>
      </c>
      <c r="G916">
        <v>-0.364757</v>
      </c>
      <c r="I916">
        <v>7903500</v>
      </c>
      <c r="J916">
        <v>0.79194399999999998</v>
      </c>
      <c r="K916">
        <v>110</v>
      </c>
    </row>
    <row r="917" spans="1:11" x14ac:dyDescent="0.2">
      <c r="A917" s="7">
        <v>549</v>
      </c>
      <c r="B917">
        <v>0.15456727727354391</v>
      </c>
      <c r="C917">
        <v>2342400000</v>
      </c>
      <c r="F917">
        <v>549</v>
      </c>
      <c r="G917">
        <v>0.15456700000000001</v>
      </c>
      <c r="I917">
        <v>2342400000</v>
      </c>
      <c r="J917">
        <v>0.67207399999999995</v>
      </c>
      <c r="K917">
        <v>549</v>
      </c>
    </row>
    <row r="918" spans="1:11" x14ac:dyDescent="0.2">
      <c r="A918" s="7">
        <v>108</v>
      </c>
      <c r="B918">
        <v>0.22374823728680668</v>
      </c>
      <c r="C918">
        <v>24760000</v>
      </c>
      <c r="F918">
        <v>108</v>
      </c>
      <c r="G918">
        <v>0.223748</v>
      </c>
      <c r="I918">
        <v>24760000</v>
      </c>
      <c r="J918">
        <v>0.72571799999999997</v>
      </c>
      <c r="K918">
        <v>108</v>
      </c>
    </row>
    <row r="919" spans="1:11" x14ac:dyDescent="0.2">
      <c r="A919" s="7">
        <v>190</v>
      </c>
      <c r="B919">
        <v>-0.34236839355382481</v>
      </c>
      <c r="C919">
        <v>412490000</v>
      </c>
      <c r="F919">
        <v>190</v>
      </c>
      <c r="G919">
        <v>-0.34236800000000001</v>
      </c>
      <c r="I919">
        <v>412490000</v>
      </c>
      <c r="J919">
        <v>0.72463</v>
      </c>
      <c r="K919">
        <v>190</v>
      </c>
    </row>
    <row r="920" spans="1:11" x14ac:dyDescent="0.2">
      <c r="A920" s="7">
        <v>332</v>
      </c>
      <c r="B920">
        <v>-0.19995582512160578</v>
      </c>
      <c r="C920">
        <v>3695200000</v>
      </c>
      <c r="F920">
        <v>332</v>
      </c>
      <c r="G920">
        <v>-0.19995599999999999</v>
      </c>
      <c r="I920">
        <v>3695200000</v>
      </c>
      <c r="J920">
        <v>0.66426499999999999</v>
      </c>
      <c r="K920">
        <v>332</v>
      </c>
    </row>
    <row r="921" spans="1:11" x14ac:dyDescent="0.2">
      <c r="A921" s="7">
        <v>1310</v>
      </c>
      <c r="B921">
        <v>0.24257597877991111</v>
      </c>
      <c r="C921">
        <v>465150000</v>
      </c>
      <c r="F921">
        <v>1310</v>
      </c>
      <c r="G921">
        <v>0.24257600000000001</v>
      </c>
      <c r="I921">
        <v>465150000</v>
      </c>
      <c r="J921">
        <v>0.53694500000000001</v>
      </c>
      <c r="K921">
        <v>1310</v>
      </c>
    </row>
    <row r="922" spans="1:11" x14ac:dyDescent="0.2">
      <c r="A922" s="7">
        <v>718</v>
      </c>
      <c r="B922">
        <v>0.25469952598047341</v>
      </c>
      <c r="C922">
        <v>95183000</v>
      </c>
      <c r="F922">
        <v>718</v>
      </c>
      <c r="G922">
        <v>0.25469999999999998</v>
      </c>
      <c r="I922">
        <v>95183000</v>
      </c>
      <c r="J922">
        <v>0.52246700000000001</v>
      </c>
      <c r="K922">
        <v>718</v>
      </c>
    </row>
    <row r="923" spans="1:11" x14ac:dyDescent="0.2">
      <c r="A923" s="7">
        <v>1046</v>
      </c>
      <c r="B923">
        <v>0.29434325958223601</v>
      </c>
      <c r="C923">
        <v>645490000</v>
      </c>
      <c r="F923">
        <v>1046</v>
      </c>
      <c r="G923">
        <v>0.29434300000000002</v>
      </c>
      <c r="I923">
        <v>645490000</v>
      </c>
      <c r="J923">
        <v>0.47656599999999999</v>
      </c>
      <c r="K923">
        <v>1046</v>
      </c>
    </row>
    <row r="924" spans="1:11" x14ac:dyDescent="0.2">
      <c r="A924" s="7">
        <v>904</v>
      </c>
      <c r="B924">
        <v>0.12146380838890804</v>
      </c>
      <c r="C924">
        <v>21993000000</v>
      </c>
      <c r="F924">
        <v>904</v>
      </c>
      <c r="G924">
        <v>0.121464</v>
      </c>
      <c r="I924">
        <v>21993000000</v>
      </c>
      <c r="J924">
        <v>0.73223099999999997</v>
      </c>
      <c r="K924">
        <v>904</v>
      </c>
    </row>
    <row r="925" spans="1:11" x14ac:dyDescent="0.2">
      <c r="A925" s="7">
        <v>1307</v>
      </c>
      <c r="B925">
        <v>0.24155232654293315</v>
      </c>
      <c r="C925">
        <v>12072000</v>
      </c>
      <c r="F925">
        <v>1307</v>
      </c>
      <c r="G925">
        <v>0.24155199999999999</v>
      </c>
      <c r="I925">
        <v>12072000</v>
      </c>
      <c r="J925">
        <v>0.71125099999999997</v>
      </c>
      <c r="K925">
        <v>1307</v>
      </c>
    </row>
    <row r="926" spans="1:11" x14ac:dyDescent="0.2">
      <c r="A926" s="7">
        <v>382</v>
      </c>
      <c r="B926">
        <v>-0.2881827104181523</v>
      </c>
      <c r="C926">
        <v>31327000</v>
      </c>
      <c r="F926">
        <v>382</v>
      </c>
      <c r="G926">
        <v>-0.28818300000000002</v>
      </c>
      <c r="I926">
        <v>31327000</v>
      </c>
      <c r="J926">
        <v>0.85106300000000001</v>
      </c>
      <c r="K926">
        <v>382</v>
      </c>
    </row>
    <row r="927" spans="1:11" x14ac:dyDescent="0.2">
      <c r="A927" s="7">
        <v>1385</v>
      </c>
      <c r="B927">
        <v>-0.26728916481609477</v>
      </c>
      <c r="C927">
        <v>632530000</v>
      </c>
      <c r="F927">
        <v>1385</v>
      </c>
      <c r="G927">
        <v>-0.267289</v>
      </c>
      <c r="I927">
        <v>632530000</v>
      </c>
      <c r="J927">
        <v>0.80652599999999997</v>
      </c>
      <c r="K927">
        <v>1385</v>
      </c>
    </row>
    <row r="928" spans="1:11" x14ac:dyDescent="0.2">
      <c r="A928" s="7">
        <v>934</v>
      </c>
      <c r="B928">
        <v>-0.25036444526844548</v>
      </c>
      <c r="C928">
        <v>1127300000</v>
      </c>
      <c r="F928">
        <v>934</v>
      </c>
      <c r="G928">
        <v>-0.25036399999999998</v>
      </c>
      <c r="I928">
        <v>1127300000</v>
      </c>
      <c r="J928">
        <v>0.57933500000000004</v>
      </c>
      <c r="K928">
        <v>934</v>
      </c>
    </row>
    <row r="929" spans="1:11" x14ac:dyDescent="0.2">
      <c r="A929" s="7">
        <v>1466</v>
      </c>
      <c r="B929">
        <v>0.54277369426713462</v>
      </c>
      <c r="C929">
        <v>28217000</v>
      </c>
      <c r="F929">
        <v>1466</v>
      </c>
      <c r="G929">
        <v>0.54277399999999998</v>
      </c>
      <c r="I929">
        <v>28217000</v>
      </c>
      <c r="J929">
        <v>0.48546299999999998</v>
      </c>
      <c r="K929">
        <v>1466</v>
      </c>
    </row>
    <row r="930" spans="1:11" x14ac:dyDescent="0.2">
      <c r="A930" s="7">
        <v>1190</v>
      </c>
      <c r="B930">
        <v>0.21032178263388396</v>
      </c>
      <c r="C930">
        <v>279470000</v>
      </c>
      <c r="F930">
        <v>1190</v>
      </c>
      <c r="G930">
        <v>0.21032200000000001</v>
      </c>
      <c r="I930">
        <v>279470000</v>
      </c>
      <c r="J930">
        <v>0.57641799999999999</v>
      </c>
      <c r="K930">
        <v>1190</v>
      </c>
    </row>
    <row r="931" spans="1:11" x14ac:dyDescent="0.2">
      <c r="A931" s="7">
        <v>278</v>
      </c>
      <c r="B931">
        <v>0.26303742725110424</v>
      </c>
      <c r="C931">
        <v>352250000</v>
      </c>
      <c r="F931">
        <v>278</v>
      </c>
      <c r="G931">
        <v>0.26303700000000002</v>
      </c>
      <c r="I931">
        <v>352250000</v>
      </c>
      <c r="J931">
        <v>0.51262799999999997</v>
      </c>
      <c r="K931">
        <v>278</v>
      </c>
    </row>
    <row r="932" spans="1:11" x14ac:dyDescent="0.2">
      <c r="A932" s="7">
        <v>1192</v>
      </c>
      <c r="B932">
        <v>-0.15764057735614381</v>
      </c>
      <c r="C932">
        <v>1149000000</v>
      </c>
      <c r="F932">
        <v>1192</v>
      </c>
      <c r="G932">
        <v>-0.157641</v>
      </c>
      <c r="I932">
        <v>1149000000</v>
      </c>
      <c r="J932">
        <v>0.73911499999999997</v>
      </c>
      <c r="K932">
        <v>1192</v>
      </c>
    </row>
    <row r="933" spans="1:11" x14ac:dyDescent="0.2">
      <c r="A933" s="7">
        <v>626</v>
      </c>
      <c r="B933">
        <v>-0.1064741358858567</v>
      </c>
      <c r="C933">
        <v>22262000000</v>
      </c>
      <c r="F933">
        <v>626</v>
      </c>
      <c r="G933">
        <v>-0.106474</v>
      </c>
      <c r="I933">
        <v>22262000000</v>
      </c>
      <c r="J933">
        <v>0.83297100000000002</v>
      </c>
      <c r="K933">
        <v>626</v>
      </c>
    </row>
    <row r="934" spans="1:11" x14ac:dyDescent="0.2">
      <c r="A934" s="7">
        <v>920</v>
      </c>
      <c r="B934">
        <v>-0.15317087708959012</v>
      </c>
      <c r="C934">
        <v>39604000000</v>
      </c>
      <c r="F934">
        <v>920</v>
      </c>
      <c r="G934">
        <v>-0.153171</v>
      </c>
      <c r="I934">
        <v>39604000000</v>
      </c>
      <c r="J934">
        <v>0.74718200000000001</v>
      </c>
      <c r="K934">
        <v>920</v>
      </c>
    </row>
    <row r="935" spans="1:11" x14ac:dyDescent="0.2">
      <c r="A935" s="7">
        <v>9</v>
      </c>
      <c r="B935">
        <v>-0.25221853321493271</v>
      </c>
      <c r="C935">
        <v>59779000</v>
      </c>
      <c r="F935">
        <v>9</v>
      </c>
      <c r="G935">
        <v>-0.25221900000000003</v>
      </c>
      <c r="I935">
        <v>59779000</v>
      </c>
      <c r="J935">
        <v>0.82325599999999999</v>
      </c>
      <c r="K935">
        <v>9</v>
      </c>
    </row>
    <row r="936" spans="1:11" x14ac:dyDescent="0.2">
      <c r="A936" s="7">
        <v>1003</v>
      </c>
      <c r="B936">
        <v>0.18687897407206358</v>
      </c>
      <c r="C936">
        <v>960360000</v>
      </c>
      <c r="F936">
        <v>1003</v>
      </c>
      <c r="G936">
        <v>0.18687899999999999</v>
      </c>
      <c r="I936">
        <v>960360000</v>
      </c>
      <c r="J936">
        <v>0.61531100000000005</v>
      </c>
      <c r="K936">
        <v>1003</v>
      </c>
    </row>
    <row r="937" spans="1:11" x14ac:dyDescent="0.2">
      <c r="A937" s="7">
        <v>1177</v>
      </c>
      <c r="B937">
        <v>-0.14316518881007456</v>
      </c>
      <c r="C937">
        <v>43206000000</v>
      </c>
      <c r="F937">
        <v>1177</v>
      </c>
      <c r="G937">
        <v>-0.14316499999999999</v>
      </c>
      <c r="I937">
        <v>43206000000</v>
      </c>
      <c r="J937">
        <v>0.76534199999999997</v>
      </c>
      <c r="K937">
        <v>1177</v>
      </c>
    </row>
    <row r="938" spans="1:11" x14ac:dyDescent="0.2">
      <c r="A938" s="7">
        <v>594</v>
      </c>
      <c r="B938">
        <v>-0.32439108645289627</v>
      </c>
      <c r="C938">
        <v>35474000</v>
      </c>
      <c r="F938">
        <v>594</v>
      </c>
      <c r="G938">
        <v>-0.32439099999999998</v>
      </c>
      <c r="I938">
        <v>35474000</v>
      </c>
      <c r="J938">
        <v>0.82298199999999999</v>
      </c>
      <c r="K938">
        <v>594</v>
      </c>
    </row>
    <row r="939" spans="1:11" x14ac:dyDescent="0.2">
      <c r="A939" s="7">
        <v>1418</v>
      </c>
      <c r="B939">
        <v>0.23463522295093195</v>
      </c>
      <c r="C939">
        <v>65340000</v>
      </c>
      <c r="F939">
        <v>1418</v>
      </c>
      <c r="G939">
        <v>0.23463500000000001</v>
      </c>
      <c r="I939">
        <v>65340000</v>
      </c>
      <c r="J939">
        <v>0.54653600000000002</v>
      </c>
      <c r="K939">
        <v>1418</v>
      </c>
    </row>
    <row r="940" spans="1:11" x14ac:dyDescent="0.2">
      <c r="A940" s="7">
        <v>1213</v>
      </c>
      <c r="B940">
        <v>0.22816040056978484</v>
      </c>
      <c r="C940">
        <v>32475000</v>
      </c>
      <c r="F940">
        <v>1213</v>
      </c>
      <c r="G940">
        <v>0.22816</v>
      </c>
      <c r="I940">
        <v>32475000</v>
      </c>
      <c r="J940">
        <v>0.72212299999999996</v>
      </c>
      <c r="K940">
        <v>1213</v>
      </c>
    </row>
    <row r="941" spans="1:11" x14ac:dyDescent="0.2">
      <c r="A941" s="7">
        <v>876</v>
      </c>
      <c r="B941">
        <v>-0.29208016664956843</v>
      </c>
      <c r="C941">
        <v>904260000</v>
      </c>
      <c r="F941">
        <v>876</v>
      </c>
      <c r="G941">
        <v>-0.29208000000000001</v>
      </c>
      <c r="I941">
        <v>904260000</v>
      </c>
      <c r="J941">
        <v>0.51315599999999995</v>
      </c>
      <c r="K941">
        <v>876</v>
      </c>
    </row>
    <row r="942" spans="1:11" x14ac:dyDescent="0.2">
      <c r="A942" s="7">
        <v>799</v>
      </c>
      <c r="B942">
        <v>0.21157862915531822</v>
      </c>
      <c r="C942">
        <v>8621900000</v>
      </c>
      <c r="F942">
        <v>799</v>
      </c>
      <c r="G942">
        <v>0.21157899999999999</v>
      </c>
      <c r="I942">
        <v>8621900000</v>
      </c>
      <c r="J942">
        <v>0.57340000000000002</v>
      </c>
      <c r="K942">
        <v>799</v>
      </c>
    </row>
    <row r="943" spans="1:11" x14ac:dyDescent="0.2">
      <c r="A943" s="7">
        <v>881</v>
      </c>
      <c r="B943">
        <v>0.18487396829859795</v>
      </c>
      <c r="C943">
        <v>42391000</v>
      </c>
      <c r="F943">
        <v>881</v>
      </c>
      <c r="G943">
        <v>0.18487400000000001</v>
      </c>
      <c r="I943">
        <v>42391000</v>
      </c>
      <c r="J943">
        <v>0.75764100000000001</v>
      </c>
      <c r="K943">
        <v>881</v>
      </c>
    </row>
    <row r="944" spans="1:11" x14ac:dyDescent="0.2">
      <c r="A944" s="7">
        <v>374</v>
      </c>
      <c r="B944">
        <v>-0.59764913544048948</v>
      </c>
      <c r="C944">
        <v>508060000</v>
      </c>
      <c r="F944">
        <v>374</v>
      </c>
      <c r="G944">
        <v>-0.59764899999999999</v>
      </c>
      <c r="I944">
        <v>508060000</v>
      </c>
      <c r="J944">
        <v>0.47316399999999997</v>
      </c>
      <c r="K944">
        <v>374</v>
      </c>
    </row>
    <row r="945" spans="1:11" x14ac:dyDescent="0.2">
      <c r="A945" s="7">
        <v>1291</v>
      </c>
      <c r="B945">
        <v>0.22918851920137856</v>
      </c>
      <c r="C945">
        <v>32306000</v>
      </c>
      <c r="F945">
        <v>1291</v>
      </c>
      <c r="G945">
        <v>0.229189</v>
      </c>
      <c r="I945">
        <v>32306000</v>
      </c>
      <c r="J945">
        <v>0.72128599999999998</v>
      </c>
      <c r="K945">
        <v>1291</v>
      </c>
    </row>
    <row r="946" spans="1:11" x14ac:dyDescent="0.2">
      <c r="A946" s="7">
        <v>447</v>
      </c>
      <c r="B946">
        <v>0.39177991887945246</v>
      </c>
      <c r="C946">
        <v>596980000</v>
      </c>
      <c r="F946">
        <v>447</v>
      </c>
      <c r="G946">
        <v>0.39178000000000002</v>
      </c>
      <c r="I946">
        <v>596980000</v>
      </c>
      <c r="J946">
        <v>0.37372899999999998</v>
      </c>
      <c r="K946">
        <v>447</v>
      </c>
    </row>
    <row r="947" spans="1:11" x14ac:dyDescent="0.2">
      <c r="A947" s="7">
        <v>1326</v>
      </c>
      <c r="B947">
        <v>0.16898087120554225</v>
      </c>
      <c r="C947">
        <v>268020000</v>
      </c>
      <c r="F947">
        <v>1326</v>
      </c>
      <c r="G947">
        <v>0.16898099999999999</v>
      </c>
      <c r="I947">
        <v>268020000</v>
      </c>
      <c r="J947">
        <v>0.62892499999999996</v>
      </c>
      <c r="K947">
        <v>1326</v>
      </c>
    </row>
    <row r="948" spans="1:11" x14ac:dyDescent="0.2">
      <c r="A948" s="7">
        <v>1473</v>
      </c>
      <c r="B948">
        <v>0.15212113008539094</v>
      </c>
      <c r="C948">
        <v>7232100000</v>
      </c>
      <c r="F948">
        <v>1473</v>
      </c>
      <c r="G948">
        <v>0.15212100000000001</v>
      </c>
      <c r="I948">
        <v>7232100000</v>
      </c>
      <c r="J948">
        <v>0.67645299999999997</v>
      </c>
      <c r="K948">
        <v>1473</v>
      </c>
    </row>
    <row r="949" spans="1:11" x14ac:dyDescent="0.2">
      <c r="A949" s="7">
        <v>1091</v>
      </c>
      <c r="B949">
        <v>-0.2050112047040879</v>
      </c>
      <c r="C949">
        <v>57253000</v>
      </c>
      <c r="F949">
        <v>1091</v>
      </c>
      <c r="G949">
        <v>-0.205011</v>
      </c>
      <c r="I949">
        <v>57253000</v>
      </c>
      <c r="J949">
        <v>0.91622599999999998</v>
      </c>
      <c r="K949">
        <v>1091</v>
      </c>
    </row>
    <row r="950" spans="1:11" x14ac:dyDescent="0.2">
      <c r="A950" s="7">
        <v>1066</v>
      </c>
      <c r="B950">
        <v>0.19297968342946961</v>
      </c>
      <c r="C950">
        <v>2614700</v>
      </c>
      <c r="F950">
        <v>1066</v>
      </c>
      <c r="G950">
        <v>0.19298000000000001</v>
      </c>
      <c r="I950">
        <v>2614700</v>
      </c>
      <c r="J950">
        <v>0.75094899999999998</v>
      </c>
      <c r="K950">
        <v>1066</v>
      </c>
    </row>
    <row r="951" spans="1:11" x14ac:dyDescent="0.2">
      <c r="A951" s="7">
        <v>1156</v>
      </c>
      <c r="B951">
        <v>0.23320975109831407</v>
      </c>
      <c r="C951">
        <v>218360000</v>
      </c>
      <c r="F951">
        <v>1156</v>
      </c>
      <c r="G951">
        <v>0.23321</v>
      </c>
      <c r="I951">
        <v>218360000</v>
      </c>
      <c r="J951">
        <v>0.54826600000000003</v>
      </c>
      <c r="K951">
        <v>1156</v>
      </c>
    </row>
    <row r="952" spans="1:11" x14ac:dyDescent="0.2">
      <c r="A952" s="7">
        <v>800</v>
      </c>
      <c r="B952">
        <v>0.14263963199064106</v>
      </c>
      <c r="C952">
        <v>135330000</v>
      </c>
      <c r="F952">
        <v>800</v>
      </c>
      <c r="G952">
        <v>0.14263999999999999</v>
      </c>
      <c r="I952">
        <v>135330000</v>
      </c>
      <c r="J952">
        <v>0.663412</v>
      </c>
      <c r="K952">
        <v>800</v>
      </c>
    </row>
    <row r="953" spans="1:11" x14ac:dyDescent="0.2">
      <c r="A953" s="7">
        <v>629</v>
      </c>
      <c r="B953">
        <v>-0.2582402814428128</v>
      </c>
      <c r="C953">
        <v>1107700000</v>
      </c>
      <c r="F953">
        <v>629</v>
      </c>
      <c r="G953">
        <v>-0.25824000000000003</v>
      </c>
      <c r="I953">
        <v>1107700000</v>
      </c>
      <c r="J953">
        <v>0.56653900000000001</v>
      </c>
      <c r="K953">
        <v>629</v>
      </c>
    </row>
    <row r="954" spans="1:11" x14ac:dyDescent="0.2">
      <c r="A954" s="7">
        <v>318</v>
      </c>
      <c r="B954">
        <v>-0.21088093902830371</v>
      </c>
      <c r="C954">
        <v>8268200000</v>
      </c>
      <c r="F954">
        <v>318</v>
      </c>
      <c r="G954">
        <v>-0.21088100000000001</v>
      </c>
      <c r="I954">
        <v>8268200000</v>
      </c>
      <c r="J954">
        <v>0.64543700000000004</v>
      </c>
      <c r="K954">
        <v>318</v>
      </c>
    </row>
    <row r="955" spans="1:11" x14ac:dyDescent="0.2">
      <c r="A955" s="7">
        <v>1361</v>
      </c>
      <c r="B955">
        <v>0.1999615657868892</v>
      </c>
      <c r="C955">
        <v>535890000</v>
      </c>
      <c r="F955">
        <v>1361</v>
      </c>
      <c r="G955">
        <v>0.199962</v>
      </c>
      <c r="I955">
        <v>535890000</v>
      </c>
      <c r="J955">
        <v>0.58938100000000004</v>
      </c>
      <c r="K955">
        <v>1361</v>
      </c>
    </row>
    <row r="956" spans="1:11" x14ac:dyDescent="0.2">
      <c r="A956" s="7">
        <v>1102</v>
      </c>
      <c r="B956">
        <v>-0.22045414917481551</v>
      </c>
      <c r="C956">
        <v>37655000000</v>
      </c>
      <c r="F956">
        <v>1102</v>
      </c>
      <c r="G956">
        <v>-0.22045400000000001</v>
      </c>
      <c r="I956">
        <v>37655000000</v>
      </c>
      <c r="J956">
        <v>0.62912299999999999</v>
      </c>
      <c r="K956">
        <v>1102</v>
      </c>
    </row>
    <row r="957" spans="1:11" x14ac:dyDescent="0.2">
      <c r="A957" s="7">
        <v>1434</v>
      </c>
      <c r="B957">
        <v>0.29008704565851789</v>
      </c>
      <c r="C957">
        <v>49364000</v>
      </c>
      <c r="F957">
        <v>1434</v>
      </c>
      <c r="G957">
        <v>0.29008699999999998</v>
      </c>
      <c r="I957">
        <v>49364000</v>
      </c>
      <c r="J957">
        <v>0.67235100000000003</v>
      </c>
      <c r="K957">
        <v>1434</v>
      </c>
    </row>
    <row r="958" spans="1:11" x14ac:dyDescent="0.2">
      <c r="A958" s="7">
        <v>1164</v>
      </c>
      <c r="B958">
        <v>0.19530551996639056</v>
      </c>
      <c r="C958">
        <v>875170000</v>
      </c>
      <c r="F958">
        <v>1164</v>
      </c>
      <c r="G958">
        <v>0.19530600000000001</v>
      </c>
      <c r="I958">
        <v>875170000</v>
      </c>
      <c r="J958">
        <v>0.60086099999999998</v>
      </c>
      <c r="K958">
        <v>1164</v>
      </c>
    </row>
    <row r="959" spans="1:11" x14ac:dyDescent="0.2">
      <c r="A959" s="7">
        <v>1034</v>
      </c>
      <c r="B959">
        <v>0.11918890452229819</v>
      </c>
      <c r="C959">
        <v>7881000000</v>
      </c>
      <c r="F959">
        <v>1034</v>
      </c>
      <c r="G959">
        <v>0.119189</v>
      </c>
      <c r="I959">
        <v>7881000000</v>
      </c>
      <c r="J959">
        <v>0.73643099999999995</v>
      </c>
      <c r="K959">
        <v>1034</v>
      </c>
    </row>
    <row r="960" spans="1:11" x14ac:dyDescent="0.2">
      <c r="A960" s="7">
        <v>263</v>
      </c>
      <c r="B960">
        <v>0.18683629888405928</v>
      </c>
      <c r="C960">
        <v>14582000</v>
      </c>
      <c r="F960">
        <v>263</v>
      </c>
      <c r="G960">
        <v>0.186836</v>
      </c>
      <c r="I960">
        <v>14582000</v>
      </c>
      <c r="J960">
        <v>0.756019</v>
      </c>
      <c r="K960">
        <v>263</v>
      </c>
    </row>
    <row r="961" spans="1:11" x14ac:dyDescent="0.2">
      <c r="A961" s="7">
        <v>1182</v>
      </c>
      <c r="B961">
        <v>-0.15330322589291559</v>
      </c>
      <c r="C961">
        <v>11915000000</v>
      </c>
      <c r="F961">
        <v>1182</v>
      </c>
      <c r="G961">
        <v>-0.15330299999999999</v>
      </c>
      <c r="I961">
        <v>11915000000</v>
      </c>
      <c r="J961">
        <v>0.74694300000000002</v>
      </c>
      <c r="K961">
        <v>1182</v>
      </c>
    </row>
    <row r="962" spans="1:11" x14ac:dyDescent="0.2">
      <c r="A962" s="7">
        <v>1107</v>
      </c>
      <c r="B962">
        <v>0.25245828683382732</v>
      </c>
      <c r="C962">
        <v>42029000</v>
      </c>
      <c r="F962">
        <v>1107</v>
      </c>
      <c r="G962">
        <v>0.25245800000000002</v>
      </c>
      <c r="I962">
        <v>42029000</v>
      </c>
      <c r="J962">
        <v>0.70243900000000004</v>
      </c>
      <c r="K962">
        <v>1107</v>
      </c>
    </row>
    <row r="963" spans="1:11" x14ac:dyDescent="0.2">
      <c r="A963" s="7">
        <v>1049</v>
      </c>
      <c r="B963">
        <v>0.22563602718648004</v>
      </c>
      <c r="C963">
        <v>113650000</v>
      </c>
      <c r="F963">
        <v>1049</v>
      </c>
      <c r="G963">
        <v>0.225636</v>
      </c>
      <c r="I963">
        <v>113650000</v>
      </c>
      <c r="J963">
        <v>0.55750599999999995</v>
      </c>
      <c r="K963">
        <v>1049</v>
      </c>
    </row>
    <row r="964" spans="1:11" x14ac:dyDescent="0.2">
      <c r="A964" s="7">
        <v>1140</v>
      </c>
      <c r="B964">
        <v>0.34058806942350806</v>
      </c>
      <c r="C964">
        <v>82852000</v>
      </c>
      <c r="F964">
        <v>1140</v>
      </c>
      <c r="G964">
        <v>0.340588</v>
      </c>
      <c r="I964">
        <v>82852000</v>
      </c>
      <c r="J964">
        <v>0.42593799999999998</v>
      </c>
      <c r="K964">
        <v>1140</v>
      </c>
    </row>
    <row r="965" spans="1:11" x14ac:dyDescent="0.2">
      <c r="A965" s="7">
        <v>672</v>
      </c>
      <c r="B965">
        <v>-0.1944814815630781</v>
      </c>
      <c r="C965">
        <v>157660000</v>
      </c>
      <c r="F965">
        <v>672</v>
      </c>
      <c r="G965">
        <v>-0.19448099999999999</v>
      </c>
      <c r="I965">
        <v>157660000</v>
      </c>
      <c r="J965">
        <v>0.88803399999999999</v>
      </c>
      <c r="K965">
        <v>672</v>
      </c>
    </row>
    <row r="966" spans="1:11" x14ac:dyDescent="0.2">
      <c r="A966" s="7">
        <v>1037</v>
      </c>
      <c r="B966">
        <v>-0.22649516135192285</v>
      </c>
      <c r="C966">
        <v>896540000</v>
      </c>
      <c r="F966">
        <v>1037</v>
      </c>
      <c r="G966">
        <v>-0.226495</v>
      </c>
      <c r="I966">
        <v>896540000</v>
      </c>
      <c r="J966">
        <v>0.61892000000000003</v>
      </c>
      <c r="K966">
        <v>1037</v>
      </c>
    </row>
    <row r="967" spans="1:11" x14ac:dyDescent="0.2">
      <c r="A967" s="7">
        <v>1083</v>
      </c>
      <c r="B967">
        <v>0.14314797390814268</v>
      </c>
      <c r="C967">
        <v>480400000</v>
      </c>
      <c r="F967">
        <v>1083</v>
      </c>
      <c r="G967">
        <v>0.143148</v>
      </c>
      <c r="I967">
        <v>480400000</v>
      </c>
      <c r="J967">
        <v>0.66273899999999997</v>
      </c>
      <c r="K967">
        <v>1083</v>
      </c>
    </row>
    <row r="968" spans="1:11" x14ac:dyDescent="0.2">
      <c r="A968" s="7">
        <v>345</v>
      </c>
      <c r="B968">
        <v>-9.7418270796925305E-2</v>
      </c>
      <c r="C968">
        <v>1798100000</v>
      </c>
      <c r="F968">
        <v>345</v>
      </c>
      <c r="G968">
        <v>-9.7418299999999999E-2</v>
      </c>
      <c r="I968">
        <v>1798100000</v>
      </c>
      <c r="J968">
        <v>0.84987699999999999</v>
      </c>
      <c r="K968">
        <v>345</v>
      </c>
    </row>
    <row r="969" spans="1:11" x14ac:dyDescent="0.2">
      <c r="A969" s="7">
        <v>1224</v>
      </c>
      <c r="B969">
        <v>0.20633414726983065</v>
      </c>
      <c r="C969">
        <v>924970000</v>
      </c>
      <c r="F969">
        <v>1224</v>
      </c>
      <c r="G969">
        <v>0.20633399999999999</v>
      </c>
      <c r="I969">
        <v>924970000</v>
      </c>
      <c r="J969">
        <v>0.58218499999999995</v>
      </c>
      <c r="K969">
        <v>1224</v>
      </c>
    </row>
    <row r="970" spans="1:11" x14ac:dyDescent="0.2">
      <c r="A970" s="7">
        <v>277</v>
      </c>
      <c r="B970">
        <v>-8.0578684882153362E-2</v>
      </c>
      <c r="C970">
        <v>17431000</v>
      </c>
      <c r="F970">
        <v>277</v>
      </c>
      <c r="G970">
        <v>-8.0578700000000003E-2</v>
      </c>
      <c r="I970">
        <v>17431000</v>
      </c>
      <c r="J970">
        <v>0.98397400000000002</v>
      </c>
      <c r="K970">
        <v>277</v>
      </c>
    </row>
    <row r="971" spans="1:11" x14ac:dyDescent="0.2">
      <c r="A971" s="7">
        <v>1256</v>
      </c>
      <c r="B971">
        <v>0.17625050669746969</v>
      </c>
      <c r="C971">
        <v>56740000</v>
      </c>
      <c r="F971">
        <v>1256</v>
      </c>
      <c r="G971">
        <v>0.17625099999999999</v>
      </c>
      <c r="I971">
        <v>56740000</v>
      </c>
      <c r="J971">
        <v>0.76478199999999996</v>
      </c>
      <c r="K971">
        <v>1256</v>
      </c>
    </row>
    <row r="972" spans="1:11" x14ac:dyDescent="0.2">
      <c r="A972" s="7">
        <v>469</v>
      </c>
      <c r="B972">
        <v>0.22245905339734212</v>
      </c>
      <c r="C972">
        <v>1617500000</v>
      </c>
      <c r="F972">
        <v>469</v>
      </c>
      <c r="G972">
        <v>0.22245899999999999</v>
      </c>
      <c r="I972">
        <v>1617500000</v>
      </c>
      <c r="J972">
        <v>0.55537700000000001</v>
      </c>
      <c r="K972">
        <v>469</v>
      </c>
    </row>
    <row r="973" spans="1:11" x14ac:dyDescent="0.2">
      <c r="A973" s="7">
        <v>1239</v>
      </c>
      <c r="B973">
        <v>0.2467904948637849</v>
      </c>
      <c r="C973">
        <v>306300000</v>
      </c>
      <c r="F973">
        <v>1239</v>
      </c>
      <c r="G973">
        <v>0.24679000000000001</v>
      </c>
      <c r="I973">
        <v>306300000</v>
      </c>
      <c r="J973">
        <v>0.53188899999999995</v>
      </c>
      <c r="K973">
        <v>1239</v>
      </c>
    </row>
    <row r="974" spans="1:11" x14ac:dyDescent="0.2">
      <c r="A974" s="7">
        <v>1111</v>
      </c>
      <c r="B974">
        <v>0.11989800555293689</v>
      </c>
      <c r="C974">
        <v>660860000</v>
      </c>
      <c r="F974">
        <v>1111</v>
      </c>
      <c r="G974">
        <v>0.119898</v>
      </c>
      <c r="I974">
        <v>660860000</v>
      </c>
      <c r="J974">
        <v>0.693774</v>
      </c>
      <c r="K974">
        <v>1111</v>
      </c>
    </row>
    <row r="975" spans="1:11" x14ac:dyDescent="0.2">
      <c r="A975" s="7">
        <v>136</v>
      </c>
      <c r="B975">
        <v>-0.28727083153707356</v>
      </c>
      <c r="C975">
        <v>71835000</v>
      </c>
      <c r="F975">
        <v>136</v>
      </c>
      <c r="G975">
        <v>-0.287271</v>
      </c>
      <c r="I975">
        <v>71835000</v>
      </c>
      <c r="J975">
        <v>0.78447999999999996</v>
      </c>
      <c r="K975">
        <v>136</v>
      </c>
    </row>
    <row r="976" spans="1:11" x14ac:dyDescent="0.2">
      <c r="A976" s="7">
        <v>113</v>
      </c>
      <c r="B976">
        <v>-0.25934027739859566</v>
      </c>
      <c r="C976">
        <v>822590000</v>
      </c>
      <c r="F976">
        <v>113</v>
      </c>
      <c r="G976">
        <v>-0.25934000000000001</v>
      </c>
      <c r="I976">
        <v>822590000</v>
      </c>
      <c r="J976">
        <v>0.56476199999999999</v>
      </c>
      <c r="K976">
        <v>113</v>
      </c>
    </row>
    <row r="977" spans="1:11" x14ac:dyDescent="0.2">
      <c r="A977" s="7">
        <v>588</v>
      </c>
      <c r="B977">
        <v>-0.22165541581371712</v>
      </c>
      <c r="C977">
        <v>2488700</v>
      </c>
      <c r="F977">
        <v>588</v>
      </c>
      <c r="G977">
        <v>-0.22165499999999999</v>
      </c>
      <c r="I977">
        <v>2488700</v>
      </c>
      <c r="J977">
        <v>0.90312599999999998</v>
      </c>
      <c r="K977">
        <v>588</v>
      </c>
    </row>
    <row r="978" spans="1:11" x14ac:dyDescent="0.2">
      <c r="A978" s="7">
        <v>840</v>
      </c>
      <c r="B978">
        <v>-0.13489676776153989</v>
      </c>
      <c r="C978">
        <v>799410000</v>
      </c>
      <c r="F978">
        <v>840</v>
      </c>
      <c r="G978">
        <v>-0.13489699999999999</v>
      </c>
      <c r="I978">
        <v>799410000</v>
      </c>
      <c r="J978">
        <v>0.780447</v>
      </c>
      <c r="K978">
        <v>840</v>
      </c>
    </row>
    <row r="979" spans="1:11" x14ac:dyDescent="0.2">
      <c r="A979" s="7">
        <v>1427</v>
      </c>
      <c r="B979">
        <v>-0.22124563708351672</v>
      </c>
      <c r="C979">
        <v>191160000</v>
      </c>
      <c r="F979">
        <v>1427</v>
      </c>
      <c r="G979">
        <v>-0.221246</v>
      </c>
      <c r="I979">
        <v>191160000</v>
      </c>
      <c r="J979">
        <v>0.85788600000000004</v>
      </c>
      <c r="K979">
        <v>1427</v>
      </c>
    </row>
    <row r="980" spans="1:11" x14ac:dyDescent="0.2">
      <c r="A980" s="7">
        <v>1596</v>
      </c>
      <c r="B980">
        <v>0.12813439000037197</v>
      </c>
      <c r="C980">
        <v>28663000000</v>
      </c>
      <c r="F980">
        <v>1596</v>
      </c>
      <c r="G980">
        <v>0.128134</v>
      </c>
      <c r="I980">
        <v>28663000000</v>
      </c>
      <c r="J980">
        <v>0.71996099999999996</v>
      </c>
      <c r="K980">
        <v>1596</v>
      </c>
    </row>
    <row r="981" spans="1:11" x14ac:dyDescent="0.2">
      <c r="A981" s="7">
        <v>428</v>
      </c>
      <c r="B981">
        <v>0.53357729052040903</v>
      </c>
      <c r="C981">
        <v>10529000</v>
      </c>
      <c r="F981">
        <v>428</v>
      </c>
      <c r="G981">
        <v>0.53357699999999997</v>
      </c>
      <c r="I981">
        <v>10529000</v>
      </c>
      <c r="J981">
        <v>0.49173800000000001</v>
      </c>
      <c r="K981">
        <v>428</v>
      </c>
    </row>
    <row r="982" spans="1:11" x14ac:dyDescent="0.2">
      <c r="A982" s="7">
        <v>103</v>
      </c>
      <c r="B982">
        <v>-0.1518252430867042</v>
      </c>
      <c r="C982">
        <v>22821000000</v>
      </c>
      <c r="F982">
        <v>103</v>
      </c>
      <c r="G982">
        <v>-0.15182499999999999</v>
      </c>
      <c r="I982">
        <v>22821000000</v>
      </c>
      <c r="J982">
        <v>0.74961699999999998</v>
      </c>
      <c r="K982">
        <v>103</v>
      </c>
    </row>
    <row r="983" spans="1:11" x14ac:dyDescent="0.2">
      <c r="A983" s="7">
        <v>942</v>
      </c>
      <c r="B983">
        <v>7.8712810232243496E-2</v>
      </c>
      <c r="C983">
        <v>46791000000</v>
      </c>
      <c r="F983">
        <v>942</v>
      </c>
      <c r="G983">
        <v>7.8712799999999999E-2</v>
      </c>
      <c r="I983">
        <v>46791000000</v>
      </c>
      <c r="J983">
        <v>0.81237199999999998</v>
      </c>
      <c r="K983">
        <v>942</v>
      </c>
    </row>
    <row r="984" spans="1:11" x14ac:dyDescent="0.2">
      <c r="A984" s="7">
        <v>1444</v>
      </c>
      <c r="B984">
        <v>-0.11305585519909268</v>
      </c>
      <c r="C984">
        <v>4830900000</v>
      </c>
      <c r="F984">
        <v>1444</v>
      </c>
      <c r="G984">
        <v>-0.113056</v>
      </c>
      <c r="I984">
        <v>4830900000</v>
      </c>
      <c r="J984">
        <v>0.82073300000000005</v>
      </c>
      <c r="K984">
        <v>1444</v>
      </c>
    </row>
    <row r="985" spans="1:11" x14ac:dyDescent="0.2">
      <c r="A985" s="7">
        <v>1008</v>
      </c>
      <c r="B985">
        <v>0.1947724808077427</v>
      </c>
      <c r="C985">
        <v>568450000</v>
      </c>
      <c r="F985">
        <v>1008</v>
      </c>
      <c r="G985">
        <v>0.194772</v>
      </c>
      <c r="I985">
        <v>568450000</v>
      </c>
      <c r="J985">
        <v>0.59592400000000001</v>
      </c>
      <c r="K985">
        <v>1008</v>
      </c>
    </row>
    <row r="986" spans="1:11" x14ac:dyDescent="0.2">
      <c r="A986" s="7">
        <v>841</v>
      </c>
      <c r="B986">
        <v>0.14273230989087668</v>
      </c>
      <c r="C986">
        <v>8999800000</v>
      </c>
      <c r="F986">
        <v>841</v>
      </c>
      <c r="G986">
        <v>0.142732</v>
      </c>
      <c r="I986">
        <v>8999800000</v>
      </c>
      <c r="J986">
        <v>0.69336399999999998</v>
      </c>
      <c r="K986">
        <v>841</v>
      </c>
    </row>
    <row r="987" spans="1:11" x14ac:dyDescent="0.2">
      <c r="A987" s="7">
        <v>714</v>
      </c>
      <c r="B987">
        <v>-0.15377623899739076</v>
      </c>
      <c r="C987">
        <v>90095000</v>
      </c>
      <c r="F987">
        <v>714</v>
      </c>
      <c r="G987">
        <v>-0.153776</v>
      </c>
      <c r="I987">
        <v>90095000</v>
      </c>
      <c r="J987">
        <v>0.93418400000000001</v>
      </c>
      <c r="K987">
        <v>714</v>
      </c>
    </row>
    <row r="988" spans="1:11" x14ac:dyDescent="0.2">
      <c r="A988" s="7">
        <v>524</v>
      </c>
      <c r="B988">
        <v>0.32283759435771991</v>
      </c>
      <c r="C988">
        <v>64447000</v>
      </c>
      <c r="F988">
        <v>524</v>
      </c>
      <c r="G988">
        <v>0.32283800000000001</v>
      </c>
      <c r="I988">
        <v>64447000</v>
      </c>
      <c r="J988">
        <v>0.44498900000000002</v>
      </c>
      <c r="K988">
        <v>524</v>
      </c>
    </row>
    <row r="989" spans="1:11" x14ac:dyDescent="0.2">
      <c r="A989" s="7">
        <v>1552</v>
      </c>
      <c r="B989">
        <v>-0.11582203994677506</v>
      </c>
      <c r="C989">
        <v>7412300000</v>
      </c>
      <c r="F989">
        <v>1552</v>
      </c>
      <c r="G989">
        <v>-0.11582199999999999</v>
      </c>
      <c r="I989">
        <v>7412300000</v>
      </c>
      <c r="J989">
        <v>0.81560200000000005</v>
      </c>
      <c r="K989">
        <v>1552</v>
      </c>
    </row>
    <row r="990" spans="1:11" x14ac:dyDescent="0.2">
      <c r="A990" s="7">
        <v>1321</v>
      </c>
      <c r="B990">
        <v>0.18781720135288596</v>
      </c>
      <c r="C990">
        <v>457180000</v>
      </c>
      <c r="F990">
        <v>1321</v>
      </c>
      <c r="G990">
        <v>0.18781700000000001</v>
      </c>
      <c r="I990">
        <v>457180000</v>
      </c>
      <c r="J990">
        <v>0.60474600000000001</v>
      </c>
      <c r="K990">
        <v>1321</v>
      </c>
    </row>
    <row r="991" spans="1:11" x14ac:dyDescent="0.2">
      <c r="A991" s="7">
        <v>1387</v>
      </c>
      <c r="B991">
        <v>-0.21770210467168208</v>
      </c>
      <c r="C991">
        <v>158840000</v>
      </c>
      <c r="F991">
        <v>1387</v>
      </c>
      <c r="G991">
        <v>-0.21770200000000001</v>
      </c>
      <c r="I991">
        <v>158840000</v>
      </c>
      <c r="J991">
        <v>0.86186700000000005</v>
      </c>
      <c r="K991">
        <v>1387</v>
      </c>
    </row>
    <row r="992" spans="1:11" x14ac:dyDescent="0.2">
      <c r="A992" s="7">
        <v>779</v>
      </c>
      <c r="B992">
        <v>0.25814347751569677</v>
      </c>
      <c r="C992">
        <v>3204600000</v>
      </c>
      <c r="F992">
        <v>779</v>
      </c>
      <c r="G992">
        <v>0.25814300000000001</v>
      </c>
      <c r="I992">
        <v>3204600000</v>
      </c>
      <c r="J992">
        <v>0.498284</v>
      </c>
      <c r="K992">
        <v>779</v>
      </c>
    </row>
    <row r="993" spans="1:11" x14ac:dyDescent="0.2">
      <c r="A993" s="7">
        <v>1029</v>
      </c>
      <c r="B993">
        <v>-9.5092190481399164E-2</v>
      </c>
      <c r="C993">
        <v>1262800000</v>
      </c>
      <c r="F993">
        <v>1029</v>
      </c>
      <c r="G993">
        <v>-9.5092200000000002E-2</v>
      </c>
      <c r="I993">
        <v>1262800000</v>
      </c>
      <c r="J993">
        <v>0.85423000000000004</v>
      </c>
      <c r="K993">
        <v>1029</v>
      </c>
    </row>
    <row r="994" spans="1:11" x14ac:dyDescent="0.2">
      <c r="A994" s="7">
        <v>535</v>
      </c>
      <c r="B994">
        <v>-8.4623164294413647E-2</v>
      </c>
      <c r="C994">
        <v>89184000000</v>
      </c>
      <c r="F994">
        <v>535</v>
      </c>
      <c r="G994">
        <v>-8.4623199999999996E-2</v>
      </c>
      <c r="I994">
        <v>89184000000</v>
      </c>
      <c r="J994">
        <v>0.87387800000000004</v>
      </c>
      <c r="K994">
        <v>535</v>
      </c>
    </row>
    <row r="995" spans="1:11" x14ac:dyDescent="0.2">
      <c r="A995" s="7">
        <v>470</v>
      </c>
      <c r="B995">
        <v>-0.2544683220126488</v>
      </c>
      <c r="C995">
        <v>10436000</v>
      </c>
      <c r="F995">
        <v>470</v>
      </c>
      <c r="G995">
        <v>-0.25446800000000003</v>
      </c>
      <c r="I995">
        <v>10436000</v>
      </c>
      <c r="J995">
        <v>0.87738099999999997</v>
      </c>
      <c r="K995">
        <v>470</v>
      </c>
    </row>
    <row r="996" spans="1:11" x14ac:dyDescent="0.2">
      <c r="A996" s="7">
        <v>854</v>
      </c>
      <c r="B996">
        <v>-0.22945094426772364</v>
      </c>
      <c r="C996">
        <v>212410000</v>
      </c>
      <c r="F996">
        <v>854</v>
      </c>
      <c r="G996">
        <v>-0.22945099999999999</v>
      </c>
      <c r="I996">
        <v>212410000</v>
      </c>
      <c r="J996">
        <v>0.84868200000000005</v>
      </c>
      <c r="K996">
        <v>854</v>
      </c>
    </row>
    <row r="997" spans="1:11" x14ac:dyDescent="0.2">
      <c r="A997" s="7">
        <v>586</v>
      </c>
      <c r="B997">
        <v>-0.24231839501858682</v>
      </c>
      <c r="C997">
        <v>27936000</v>
      </c>
      <c r="F997">
        <v>586</v>
      </c>
      <c r="G997">
        <v>-0.24231800000000001</v>
      </c>
      <c r="I997">
        <v>27936000</v>
      </c>
      <c r="J997">
        <v>0.88690000000000002</v>
      </c>
      <c r="K997">
        <v>586</v>
      </c>
    </row>
    <row r="998" spans="1:11" x14ac:dyDescent="0.2">
      <c r="A998" s="7">
        <v>342</v>
      </c>
      <c r="B998">
        <v>-0.10943099122729148</v>
      </c>
      <c r="C998">
        <v>661650000</v>
      </c>
      <c r="F998">
        <v>342</v>
      </c>
      <c r="G998">
        <v>-0.109431</v>
      </c>
      <c r="I998">
        <v>661650000</v>
      </c>
      <c r="J998">
        <v>0.98470899999999995</v>
      </c>
      <c r="K998">
        <v>342</v>
      </c>
    </row>
    <row r="999" spans="1:11" x14ac:dyDescent="0.2">
      <c r="A999" s="7">
        <v>583</v>
      </c>
      <c r="B999">
        <v>0.24292767741619273</v>
      </c>
      <c r="C999">
        <v>66920000</v>
      </c>
      <c r="F999">
        <v>583</v>
      </c>
      <c r="G999">
        <v>0.24292800000000001</v>
      </c>
      <c r="I999">
        <v>66920000</v>
      </c>
      <c r="J999">
        <v>0.53652200000000005</v>
      </c>
      <c r="K999">
        <v>583</v>
      </c>
    </row>
    <row r="1000" spans="1:11" x14ac:dyDescent="0.2">
      <c r="A1000" s="7">
        <v>862</v>
      </c>
      <c r="B1000">
        <v>-0.18762208472331438</v>
      </c>
      <c r="C1000">
        <v>18982000000</v>
      </c>
      <c r="F1000">
        <v>862</v>
      </c>
      <c r="G1000">
        <v>-0.18762200000000001</v>
      </c>
      <c r="I1000">
        <v>18982000000</v>
      </c>
      <c r="J1000">
        <v>0.685778</v>
      </c>
      <c r="K1000">
        <v>862</v>
      </c>
    </row>
    <row r="1001" spans="1:11" x14ac:dyDescent="0.2">
      <c r="A1001" s="7">
        <v>1487</v>
      </c>
      <c r="B1001">
        <v>0.1935588545103612</v>
      </c>
      <c r="C1001">
        <v>11167000000</v>
      </c>
      <c r="F1001">
        <v>1487</v>
      </c>
      <c r="G1001">
        <v>0.19355900000000001</v>
      </c>
      <c r="I1001">
        <v>11167000000</v>
      </c>
      <c r="J1001">
        <v>0.60384400000000005</v>
      </c>
      <c r="K1001">
        <v>1487</v>
      </c>
    </row>
    <row r="1002" spans="1:11" x14ac:dyDescent="0.2">
      <c r="A1002" s="7">
        <v>1599</v>
      </c>
      <c r="B1002">
        <v>0.34785982492829642</v>
      </c>
      <c r="C1002">
        <v>9585700</v>
      </c>
      <c r="F1002">
        <v>1599</v>
      </c>
      <c r="G1002">
        <v>0.34786</v>
      </c>
      <c r="I1002">
        <v>9585700</v>
      </c>
      <c r="J1002">
        <v>0.62717199999999995</v>
      </c>
      <c r="K1002">
        <v>1599</v>
      </c>
    </row>
    <row r="1003" spans="1:11" x14ac:dyDescent="0.2">
      <c r="A1003" s="7">
        <v>1204</v>
      </c>
      <c r="B1003">
        <v>6.7028333249421548E-2</v>
      </c>
      <c r="C1003">
        <v>19959000000</v>
      </c>
      <c r="F1003">
        <v>1204</v>
      </c>
      <c r="G1003">
        <v>6.7028299999999999E-2</v>
      </c>
      <c r="I1003">
        <v>19959000000</v>
      </c>
      <c r="J1003">
        <v>0.83466200000000002</v>
      </c>
      <c r="K1003">
        <v>1204</v>
      </c>
    </row>
    <row r="1004" spans="1:11" x14ac:dyDescent="0.2">
      <c r="A1004" s="7">
        <v>537</v>
      </c>
      <c r="B1004">
        <v>0.11237182509170705</v>
      </c>
      <c r="C1004">
        <v>87257000</v>
      </c>
      <c r="F1004">
        <v>537</v>
      </c>
      <c r="G1004">
        <v>0.112372</v>
      </c>
      <c r="I1004">
        <v>87257000</v>
      </c>
      <c r="J1004">
        <v>0.70393499999999998</v>
      </c>
      <c r="K1004">
        <v>537</v>
      </c>
    </row>
    <row r="1005" spans="1:11" x14ac:dyDescent="0.2">
      <c r="A1005" s="7">
        <v>908</v>
      </c>
      <c r="B1005">
        <v>0.12298360930742705</v>
      </c>
      <c r="C1005">
        <v>1053200000</v>
      </c>
      <c r="F1005">
        <v>908</v>
      </c>
      <c r="G1005">
        <v>0.122984</v>
      </c>
      <c r="I1005">
        <v>1053200000</v>
      </c>
      <c r="J1005">
        <v>0.72942899999999999</v>
      </c>
      <c r="K1005">
        <v>908</v>
      </c>
    </row>
    <row r="1006" spans="1:11" x14ac:dyDescent="0.2">
      <c r="A1006" s="7">
        <v>265</v>
      </c>
      <c r="B1006">
        <v>0.12192195381462233</v>
      </c>
      <c r="C1006">
        <v>210950000</v>
      </c>
      <c r="F1006">
        <v>265</v>
      </c>
      <c r="G1006">
        <v>0.121922</v>
      </c>
      <c r="I1006">
        <v>210950000</v>
      </c>
      <c r="J1006">
        <v>0.69105099999999997</v>
      </c>
      <c r="K1006">
        <v>265</v>
      </c>
    </row>
    <row r="1007" spans="1:11" x14ac:dyDescent="0.2">
      <c r="A1007" s="7">
        <v>1254</v>
      </c>
      <c r="B1007">
        <v>-0.29942238808367083</v>
      </c>
      <c r="C1007">
        <v>206480000</v>
      </c>
      <c r="F1007">
        <v>1254</v>
      </c>
      <c r="G1007">
        <v>-0.29942200000000002</v>
      </c>
      <c r="I1007">
        <v>206480000</v>
      </c>
      <c r="J1007">
        <v>0.77115699999999998</v>
      </c>
      <c r="K1007">
        <v>1254</v>
      </c>
    </row>
    <row r="1008" spans="1:11" x14ac:dyDescent="0.2">
      <c r="A1008" s="7">
        <v>739</v>
      </c>
      <c r="B1008">
        <v>0.17185057354667424</v>
      </c>
      <c r="C1008">
        <v>65129000</v>
      </c>
      <c r="F1008">
        <v>739</v>
      </c>
      <c r="G1008">
        <v>0.171851</v>
      </c>
      <c r="I1008">
        <v>65129000</v>
      </c>
      <c r="J1008">
        <v>0.62521499999999997</v>
      </c>
      <c r="K1008">
        <v>739</v>
      </c>
    </row>
    <row r="1009" spans="1:11" x14ac:dyDescent="0.2">
      <c r="A1009" s="7">
        <v>26</v>
      </c>
      <c r="B1009">
        <v>-0.60288269891133006</v>
      </c>
      <c r="C1009">
        <v>1254900</v>
      </c>
      <c r="F1009">
        <v>26</v>
      </c>
      <c r="G1009">
        <v>-0.60288299999999995</v>
      </c>
      <c r="I1009">
        <v>1254900</v>
      </c>
      <c r="J1009">
        <v>0.61693200000000004</v>
      </c>
      <c r="K1009">
        <v>26</v>
      </c>
    </row>
    <row r="1010" spans="1:11" x14ac:dyDescent="0.2">
      <c r="A1010" s="7">
        <v>936</v>
      </c>
      <c r="B1010">
        <v>-0.22366271912992927</v>
      </c>
      <c r="C1010">
        <v>17162000</v>
      </c>
      <c r="F1010">
        <v>936</v>
      </c>
      <c r="G1010">
        <v>-0.223663</v>
      </c>
      <c r="I1010">
        <v>17162000</v>
      </c>
      <c r="J1010">
        <v>0.90154800000000002</v>
      </c>
      <c r="K1010">
        <v>936</v>
      </c>
    </row>
    <row r="1011" spans="1:11" x14ac:dyDescent="0.2">
      <c r="A1011" s="7">
        <v>117</v>
      </c>
      <c r="B1011">
        <v>0.23770645076031441</v>
      </c>
      <c r="C1011">
        <v>44608000</v>
      </c>
      <c r="F1011">
        <v>117</v>
      </c>
      <c r="G1011">
        <v>0.237706</v>
      </c>
      <c r="I1011">
        <v>44608000</v>
      </c>
      <c r="J1011">
        <v>0.71436699999999997</v>
      </c>
      <c r="K1011">
        <v>117</v>
      </c>
    </row>
    <row r="1012" spans="1:11" x14ac:dyDescent="0.2">
      <c r="A1012" s="7">
        <v>1500</v>
      </c>
      <c r="B1012">
        <v>-0.26413698590606716</v>
      </c>
      <c r="C1012">
        <v>473640000</v>
      </c>
      <c r="F1012">
        <v>1500</v>
      </c>
      <c r="G1012">
        <v>-0.26413700000000001</v>
      </c>
      <c r="I1012">
        <v>473640000</v>
      </c>
      <c r="J1012">
        <v>0.81001800000000002</v>
      </c>
      <c r="K1012">
        <v>1500</v>
      </c>
    </row>
    <row r="1013" spans="1:11" x14ac:dyDescent="0.2">
      <c r="A1013" s="7">
        <v>757</v>
      </c>
      <c r="B1013">
        <v>-0.15073096371503769</v>
      </c>
      <c r="C1013">
        <v>14511000000</v>
      </c>
      <c r="F1013">
        <v>757</v>
      </c>
      <c r="G1013">
        <v>-0.150731</v>
      </c>
      <c r="I1013">
        <v>14511000000</v>
      </c>
      <c r="J1013">
        <v>0.75159799999999999</v>
      </c>
      <c r="K1013">
        <v>757</v>
      </c>
    </row>
    <row r="1014" spans="1:11" x14ac:dyDescent="0.2">
      <c r="A1014" s="7">
        <v>820</v>
      </c>
      <c r="B1014">
        <v>-0.29607290846572965</v>
      </c>
      <c r="C1014">
        <v>22517000</v>
      </c>
      <c r="F1014">
        <v>820</v>
      </c>
      <c r="G1014">
        <v>-0.29607299999999998</v>
      </c>
      <c r="I1014">
        <v>22517000</v>
      </c>
      <c r="J1014">
        <v>0.84492599999999995</v>
      </c>
      <c r="K1014">
        <v>820</v>
      </c>
    </row>
    <row r="1015" spans="1:11" x14ac:dyDescent="0.2">
      <c r="A1015" s="7">
        <v>1364</v>
      </c>
      <c r="B1015">
        <v>-0.16284162305577102</v>
      </c>
      <c r="C1015">
        <v>773440000</v>
      </c>
      <c r="F1015">
        <v>1364</v>
      </c>
      <c r="G1015">
        <v>-0.16284199999999999</v>
      </c>
      <c r="I1015">
        <v>773440000</v>
      </c>
      <c r="J1015">
        <v>0.72976300000000005</v>
      </c>
      <c r="K1015">
        <v>1364</v>
      </c>
    </row>
    <row r="1016" spans="1:11" x14ac:dyDescent="0.2">
      <c r="A1016" s="7">
        <v>905</v>
      </c>
      <c r="B1016">
        <v>0.16774351377743293</v>
      </c>
      <c r="C1016">
        <v>715730000</v>
      </c>
      <c r="F1016">
        <v>905</v>
      </c>
      <c r="G1016">
        <v>0.167744</v>
      </c>
      <c r="I1016">
        <v>715730000</v>
      </c>
      <c r="J1016">
        <v>0.64867600000000003</v>
      </c>
      <c r="K1016">
        <v>905</v>
      </c>
    </row>
    <row r="1017" spans="1:11" x14ac:dyDescent="0.2">
      <c r="A1017" s="7">
        <v>467</v>
      </c>
      <c r="B1017">
        <v>-0.15997511924490321</v>
      </c>
      <c r="C1017">
        <v>13244000000</v>
      </c>
      <c r="F1017">
        <v>467</v>
      </c>
      <c r="G1017">
        <v>-0.15997500000000001</v>
      </c>
      <c r="I1017">
        <v>13244000000</v>
      </c>
      <c r="J1017">
        <v>0.73491200000000001</v>
      </c>
      <c r="K1017">
        <v>467</v>
      </c>
    </row>
    <row r="1018" spans="1:11" x14ac:dyDescent="0.2">
      <c r="A1018" s="7">
        <v>1151</v>
      </c>
      <c r="B1018">
        <v>-0.14233777967901631</v>
      </c>
      <c r="C1018">
        <v>1266600000</v>
      </c>
      <c r="F1018">
        <v>1151</v>
      </c>
      <c r="G1018">
        <v>-0.14233799999999999</v>
      </c>
      <c r="I1018">
        <v>1266600000</v>
      </c>
      <c r="J1018">
        <v>0.76685000000000003</v>
      </c>
      <c r="K1018">
        <v>1151</v>
      </c>
    </row>
    <row r="1019" spans="1:11" x14ac:dyDescent="0.2">
      <c r="A1019" s="7">
        <v>257</v>
      </c>
      <c r="B1019">
        <v>0.16949832794953543</v>
      </c>
      <c r="C1019">
        <v>1333500000</v>
      </c>
      <c r="F1019">
        <v>257</v>
      </c>
      <c r="G1019">
        <v>0.16949800000000001</v>
      </c>
      <c r="I1019">
        <v>1333500000</v>
      </c>
      <c r="J1019">
        <v>0.64558599999999999</v>
      </c>
      <c r="K1019">
        <v>257</v>
      </c>
    </row>
    <row r="1020" spans="1:11" x14ac:dyDescent="0.2">
      <c r="A1020" s="7">
        <v>494</v>
      </c>
      <c r="B1020">
        <v>0.36650448111648481</v>
      </c>
      <c r="C1020">
        <v>2292200</v>
      </c>
      <c r="F1020">
        <v>494</v>
      </c>
      <c r="G1020">
        <v>0.366504</v>
      </c>
      <c r="I1020">
        <v>2292200</v>
      </c>
      <c r="J1020">
        <v>0.61287499999999995</v>
      </c>
      <c r="K1020">
        <v>494</v>
      </c>
    </row>
    <row r="1021" spans="1:11" x14ac:dyDescent="0.2">
      <c r="A1021" s="7">
        <v>1391</v>
      </c>
      <c r="B1021">
        <v>0.15446663597633831</v>
      </c>
      <c r="C1021">
        <v>7353700000</v>
      </c>
      <c r="F1021">
        <v>1391</v>
      </c>
      <c r="G1021">
        <v>0.15446699999999999</v>
      </c>
      <c r="I1021">
        <v>7353700000</v>
      </c>
      <c r="J1021">
        <v>0.67225400000000002</v>
      </c>
      <c r="K1021">
        <v>1391</v>
      </c>
    </row>
    <row r="1022" spans="1:11" x14ac:dyDescent="0.2">
      <c r="A1022" s="7">
        <v>988</v>
      </c>
      <c r="B1022">
        <v>0.1982925534004672</v>
      </c>
      <c r="C1022">
        <v>438300000</v>
      </c>
      <c r="F1022">
        <v>988</v>
      </c>
      <c r="G1022">
        <v>0.198293</v>
      </c>
      <c r="I1022">
        <v>438300000</v>
      </c>
      <c r="J1022">
        <v>0.59148199999999995</v>
      </c>
      <c r="K1022">
        <v>988</v>
      </c>
    </row>
    <row r="1023" spans="1:11" x14ac:dyDescent="0.2">
      <c r="A1023" s="7">
        <v>1445</v>
      </c>
      <c r="B1023">
        <v>-6.6268193327189445E-2</v>
      </c>
      <c r="C1023">
        <v>4213200000</v>
      </c>
      <c r="F1023">
        <v>1445</v>
      </c>
      <c r="G1023">
        <v>-6.6268199999999999E-2</v>
      </c>
      <c r="I1023">
        <v>4213200000</v>
      </c>
      <c r="J1023">
        <v>0.90850799999999998</v>
      </c>
      <c r="K1023">
        <v>1445</v>
      </c>
    </row>
    <row r="1024" spans="1:11" x14ac:dyDescent="0.2">
      <c r="A1024" s="7">
        <v>236</v>
      </c>
      <c r="B1024">
        <v>-0.19564028483801252</v>
      </c>
      <c r="C1024">
        <v>9966500</v>
      </c>
      <c r="F1024">
        <v>236</v>
      </c>
      <c r="G1024">
        <v>-0.19564000000000001</v>
      </c>
      <c r="I1024">
        <v>9966500</v>
      </c>
      <c r="J1024">
        <v>0.92361199999999999</v>
      </c>
      <c r="K1024">
        <v>236</v>
      </c>
    </row>
    <row r="1025" spans="1:11" x14ac:dyDescent="0.2">
      <c r="A1025" s="7">
        <v>844</v>
      </c>
      <c r="B1025">
        <v>0.12753373840874976</v>
      </c>
      <c r="C1025">
        <v>2700900000</v>
      </c>
      <c r="F1025">
        <v>844</v>
      </c>
      <c r="G1025">
        <v>0.12753400000000001</v>
      </c>
      <c r="I1025">
        <v>2700900000</v>
      </c>
      <c r="J1025">
        <v>0.72106300000000001</v>
      </c>
      <c r="K1025">
        <v>844</v>
      </c>
    </row>
    <row r="1026" spans="1:11" x14ac:dyDescent="0.2">
      <c r="A1026" s="7">
        <v>1063</v>
      </c>
      <c r="B1026">
        <v>0.17260744591114485</v>
      </c>
      <c r="C1026">
        <v>602680</v>
      </c>
      <c r="F1026">
        <v>1063</v>
      </c>
      <c r="G1026">
        <v>0.17260700000000001</v>
      </c>
      <c r="I1026">
        <v>602680</v>
      </c>
      <c r="J1026">
        <v>0.76780400000000004</v>
      </c>
      <c r="K1026">
        <v>1063</v>
      </c>
    </row>
    <row r="1027" spans="1:11" x14ac:dyDescent="0.2">
      <c r="A1027" s="7">
        <v>567</v>
      </c>
      <c r="B1027">
        <v>0.13020784059942195</v>
      </c>
      <c r="C1027">
        <v>1810500000</v>
      </c>
      <c r="F1027">
        <v>567</v>
      </c>
      <c r="G1027">
        <v>0.13020799999999999</v>
      </c>
      <c r="I1027">
        <v>1810500000</v>
      </c>
      <c r="J1027">
        <v>0.71616199999999997</v>
      </c>
      <c r="K1027">
        <v>567</v>
      </c>
    </row>
    <row r="1028" spans="1:11" x14ac:dyDescent="0.2">
      <c r="A1028" s="7">
        <v>442</v>
      </c>
      <c r="B1028">
        <v>0.165522737238049</v>
      </c>
      <c r="C1028">
        <v>22668000</v>
      </c>
      <c r="F1028">
        <v>442</v>
      </c>
      <c r="G1028">
        <v>0.165523</v>
      </c>
      <c r="I1028">
        <v>22668000</v>
      </c>
      <c r="J1028">
        <v>0.77369200000000005</v>
      </c>
      <c r="K1028">
        <v>442</v>
      </c>
    </row>
    <row r="1029" spans="1:11" x14ac:dyDescent="0.2">
      <c r="A1029" s="7">
        <v>305</v>
      </c>
      <c r="B1029">
        <v>-0.25031332900868364</v>
      </c>
      <c r="C1029">
        <v>5160700</v>
      </c>
      <c r="F1029">
        <v>305</v>
      </c>
      <c r="G1029">
        <v>-0.25031300000000001</v>
      </c>
      <c r="I1029">
        <v>5160700</v>
      </c>
      <c r="J1029">
        <v>0.88063400000000003</v>
      </c>
      <c r="K1029">
        <v>305</v>
      </c>
    </row>
    <row r="1030" spans="1:11" x14ac:dyDescent="0.2">
      <c r="A1030" s="7">
        <v>1261</v>
      </c>
      <c r="B1030">
        <v>0.11809217550437391</v>
      </c>
      <c r="C1030">
        <v>7885000000</v>
      </c>
      <c r="F1030">
        <v>1261</v>
      </c>
      <c r="G1030">
        <v>0.118092</v>
      </c>
      <c r="I1030">
        <v>7885000000</v>
      </c>
      <c r="J1030">
        <v>0.73845899999999998</v>
      </c>
      <c r="K1030">
        <v>1261</v>
      </c>
    </row>
    <row r="1031" spans="1:11" x14ac:dyDescent="0.2">
      <c r="A1031" s="7">
        <v>116</v>
      </c>
      <c r="B1031">
        <v>0.1540551199310988</v>
      </c>
      <c r="C1031">
        <v>9541600000</v>
      </c>
      <c r="F1031">
        <v>116</v>
      </c>
      <c r="G1031">
        <v>0.154055</v>
      </c>
      <c r="I1031">
        <v>9541600000</v>
      </c>
      <c r="J1031">
        <v>0.67298999999999998</v>
      </c>
      <c r="K1031">
        <v>116</v>
      </c>
    </row>
    <row r="1032" spans="1:11" x14ac:dyDescent="0.2">
      <c r="A1032" s="7">
        <v>200</v>
      </c>
      <c r="B1032">
        <v>-0.15622594248070748</v>
      </c>
      <c r="C1032">
        <v>142850000</v>
      </c>
      <c r="F1032">
        <v>200</v>
      </c>
      <c r="G1032">
        <v>-0.156226</v>
      </c>
      <c r="I1032">
        <v>142850000</v>
      </c>
      <c r="J1032">
        <v>0.93139899999999998</v>
      </c>
      <c r="K1032">
        <v>200</v>
      </c>
    </row>
    <row r="1033" spans="1:11" x14ac:dyDescent="0.2">
      <c r="A1033" s="7">
        <v>23</v>
      </c>
      <c r="B1033">
        <v>0.20583467415679826</v>
      </c>
      <c r="C1033">
        <v>291010000</v>
      </c>
      <c r="F1033">
        <v>23</v>
      </c>
      <c r="G1033">
        <v>0.20583499999999999</v>
      </c>
      <c r="I1033">
        <v>291010000</v>
      </c>
      <c r="J1033">
        <v>0.58201599999999998</v>
      </c>
      <c r="K1033">
        <v>23</v>
      </c>
    </row>
    <row r="1034" spans="1:11" x14ac:dyDescent="0.2">
      <c r="A1034" s="7">
        <v>430</v>
      </c>
      <c r="B1034">
        <v>0.19825704171144556</v>
      </c>
      <c r="C1034">
        <v>60367000</v>
      </c>
      <c r="F1034">
        <v>430</v>
      </c>
      <c r="G1034">
        <v>0.19825699999999999</v>
      </c>
      <c r="I1034">
        <v>60367000</v>
      </c>
      <c r="J1034">
        <v>0.59152700000000003</v>
      </c>
      <c r="K1034">
        <v>430</v>
      </c>
    </row>
    <row r="1035" spans="1:11" x14ac:dyDescent="0.2">
      <c r="A1035" s="7">
        <v>1401</v>
      </c>
      <c r="B1035">
        <v>0.10322728569946553</v>
      </c>
      <c r="C1035">
        <v>139900000</v>
      </c>
      <c r="F1035">
        <v>1401</v>
      </c>
      <c r="G1035">
        <v>0.103227</v>
      </c>
      <c r="I1035">
        <v>139900000</v>
      </c>
      <c r="J1035">
        <v>0.71635099999999996</v>
      </c>
      <c r="K1035">
        <v>1401</v>
      </c>
    </row>
    <row r="1036" spans="1:11" x14ac:dyDescent="0.2">
      <c r="A1036" s="7">
        <v>282</v>
      </c>
      <c r="B1036">
        <v>0.10820769005615236</v>
      </c>
      <c r="C1036">
        <v>5807000</v>
      </c>
      <c r="F1036">
        <v>282</v>
      </c>
      <c r="G1036">
        <v>0.108208</v>
      </c>
      <c r="I1036">
        <v>5807000</v>
      </c>
      <c r="J1036">
        <v>0.82177800000000001</v>
      </c>
      <c r="K1036">
        <v>282</v>
      </c>
    </row>
    <row r="1037" spans="1:11" x14ac:dyDescent="0.2">
      <c r="A1037" s="7">
        <v>791</v>
      </c>
      <c r="B1037">
        <v>-0.20090668922773092</v>
      </c>
      <c r="C1037">
        <v>6889200</v>
      </c>
      <c r="F1037">
        <v>791</v>
      </c>
      <c r="G1037">
        <v>-0.200907</v>
      </c>
      <c r="I1037">
        <v>6889200</v>
      </c>
      <c r="J1037">
        <v>0.91946000000000006</v>
      </c>
      <c r="K1037">
        <v>791</v>
      </c>
    </row>
    <row r="1038" spans="1:11" x14ac:dyDescent="0.2">
      <c r="A1038" s="7">
        <v>931</v>
      </c>
      <c r="B1038">
        <v>0.25239350577027009</v>
      </c>
      <c r="C1038">
        <v>364520000</v>
      </c>
      <c r="F1038">
        <v>931</v>
      </c>
      <c r="G1038">
        <v>0.25239400000000001</v>
      </c>
      <c r="I1038">
        <v>364520000</v>
      </c>
      <c r="J1038">
        <v>0.52520599999999995</v>
      </c>
      <c r="K1038">
        <v>931</v>
      </c>
    </row>
    <row r="1039" spans="1:11" x14ac:dyDescent="0.2">
      <c r="A1039" s="7">
        <v>689</v>
      </c>
      <c r="B1039">
        <v>-0.1773812036141027</v>
      </c>
      <c r="C1039">
        <v>2861200000</v>
      </c>
      <c r="F1039">
        <v>689</v>
      </c>
      <c r="G1039">
        <v>-0.17738100000000001</v>
      </c>
      <c r="I1039">
        <v>2861200000</v>
      </c>
      <c r="J1039">
        <v>0.70383700000000005</v>
      </c>
      <c r="K1039">
        <v>689</v>
      </c>
    </row>
    <row r="1040" spans="1:11" x14ac:dyDescent="0.2">
      <c r="A1040" s="7">
        <v>637</v>
      </c>
      <c r="B1040">
        <v>0.11630781869189993</v>
      </c>
      <c r="C1040">
        <v>6122100000</v>
      </c>
      <c r="F1040">
        <v>637</v>
      </c>
      <c r="G1040">
        <v>0.11630799999999999</v>
      </c>
      <c r="I1040">
        <v>6122100000</v>
      </c>
      <c r="J1040">
        <v>0.74176200000000003</v>
      </c>
      <c r="K1040">
        <v>637</v>
      </c>
    </row>
    <row r="1041" spans="1:11" x14ac:dyDescent="0.2">
      <c r="A1041" s="7">
        <v>1103</v>
      </c>
      <c r="B1041">
        <v>-0.11660718192567096</v>
      </c>
      <c r="C1041">
        <v>9471700000</v>
      </c>
      <c r="F1041">
        <v>1103</v>
      </c>
      <c r="G1041">
        <v>-0.116607</v>
      </c>
      <c r="I1041">
        <v>9471700000</v>
      </c>
      <c r="J1041">
        <v>0.81414699999999995</v>
      </c>
      <c r="K1041">
        <v>1103</v>
      </c>
    </row>
    <row r="1042" spans="1:11" x14ac:dyDescent="0.2">
      <c r="A1042" s="7">
        <v>993</v>
      </c>
      <c r="B1042">
        <v>-0.17929075468157482</v>
      </c>
      <c r="C1042">
        <v>2964600000</v>
      </c>
      <c r="F1042">
        <v>993</v>
      </c>
      <c r="G1042">
        <v>-0.17929100000000001</v>
      </c>
      <c r="I1042">
        <v>2964600000</v>
      </c>
      <c r="J1042">
        <v>0.70045599999999997</v>
      </c>
      <c r="K1042">
        <v>993</v>
      </c>
    </row>
    <row r="1043" spans="1:11" x14ac:dyDescent="0.2">
      <c r="A1043" s="7">
        <v>849</v>
      </c>
      <c r="B1043">
        <v>-0.12408020624391911</v>
      </c>
      <c r="C1043">
        <v>54970000000</v>
      </c>
      <c r="F1043">
        <v>849</v>
      </c>
      <c r="G1043">
        <v>-0.12408</v>
      </c>
      <c r="I1043">
        <v>54970000000</v>
      </c>
      <c r="J1043">
        <v>0.80033200000000004</v>
      </c>
      <c r="K1043">
        <v>849</v>
      </c>
    </row>
    <row r="1044" spans="1:11" x14ac:dyDescent="0.2">
      <c r="A1044" s="7">
        <v>312</v>
      </c>
      <c r="B1044">
        <v>-0.16693317829026122</v>
      </c>
      <c r="C1044">
        <v>175780000</v>
      </c>
      <c r="F1044">
        <v>312</v>
      </c>
      <c r="G1044">
        <v>-0.166933</v>
      </c>
      <c r="I1044">
        <v>175780000</v>
      </c>
      <c r="J1044">
        <v>0.91923600000000005</v>
      </c>
      <c r="K1044">
        <v>312</v>
      </c>
    </row>
    <row r="1045" spans="1:11" x14ac:dyDescent="0.2">
      <c r="A1045" s="7">
        <v>1553</v>
      </c>
      <c r="B1045">
        <v>0.17189489428640647</v>
      </c>
      <c r="C1045">
        <v>5704700</v>
      </c>
      <c r="F1045">
        <v>1553</v>
      </c>
      <c r="G1045">
        <v>0.17189499999999999</v>
      </c>
      <c r="I1045">
        <v>5704700</v>
      </c>
      <c r="J1045">
        <v>0.76839599999999997</v>
      </c>
      <c r="K1045">
        <v>1553</v>
      </c>
    </row>
    <row r="1046" spans="1:11" x14ac:dyDescent="0.2">
      <c r="A1046" s="7">
        <v>761</v>
      </c>
      <c r="B1046">
        <v>0.19536767214635073</v>
      </c>
      <c r="C1046">
        <v>942870000</v>
      </c>
      <c r="F1046">
        <v>761</v>
      </c>
      <c r="G1046">
        <v>0.19536800000000001</v>
      </c>
      <c r="I1046">
        <v>942870000</v>
      </c>
      <c r="J1046">
        <v>0.60075500000000004</v>
      </c>
      <c r="K1046">
        <v>761</v>
      </c>
    </row>
    <row r="1047" spans="1:11" x14ac:dyDescent="0.2">
      <c r="A1047" s="7">
        <v>620</v>
      </c>
      <c r="B1047">
        <v>0.21654317916654153</v>
      </c>
      <c r="C1047">
        <v>9254400000</v>
      </c>
      <c r="F1047">
        <v>620</v>
      </c>
      <c r="G1047">
        <v>0.21654300000000001</v>
      </c>
      <c r="I1047">
        <v>9254400000</v>
      </c>
      <c r="J1047">
        <v>0.56514200000000003</v>
      </c>
      <c r="K1047">
        <v>620</v>
      </c>
    </row>
    <row r="1048" spans="1:11" x14ac:dyDescent="0.2">
      <c r="A1048" s="7">
        <v>1126</v>
      </c>
      <c r="B1048">
        <v>8.4909675228735257E-2</v>
      </c>
      <c r="C1048">
        <v>574770000</v>
      </c>
      <c r="F1048">
        <v>1126</v>
      </c>
      <c r="G1048">
        <v>8.4909700000000005E-2</v>
      </c>
      <c r="I1048">
        <v>574770000</v>
      </c>
      <c r="J1048">
        <v>0.74144699999999997</v>
      </c>
      <c r="K1048">
        <v>1126</v>
      </c>
    </row>
    <row r="1049" spans="1:11" x14ac:dyDescent="0.2">
      <c r="A1049" s="7">
        <v>554</v>
      </c>
      <c r="B1049">
        <v>-0.24785650311813254</v>
      </c>
      <c r="C1049">
        <v>86226000</v>
      </c>
      <c r="F1049">
        <v>554</v>
      </c>
      <c r="G1049">
        <v>-0.24785599999999999</v>
      </c>
      <c r="I1049">
        <v>86226000</v>
      </c>
      <c r="J1049">
        <v>0.82811400000000002</v>
      </c>
      <c r="K1049">
        <v>554</v>
      </c>
    </row>
    <row r="1050" spans="1:11" x14ac:dyDescent="0.2">
      <c r="A1050" s="7">
        <v>743</v>
      </c>
      <c r="B1050">
        <v>-9.3633275329903468E-2</v>
      </c>
      <c r="C1050">
        <v>4882300</v>
      </c>
      <c r="F1050">
        <v>743</v>
      </c>
      <c r="G1050">
        <v>-9.3633300000000003E-2</v>
      </c>
      <c r="I1050">
        <v>4882300</v>
      </c>
      <c r="J1050">
        <v>0.99529299999999998</v>
      </c>
      <c r="K1050">
        <v>743</v>
      </c>
    </row>
    <row r="1051" spans="1:11" x14ac:dyDescent="0.2">
      <c r="A1051" s="7">
        <v>949</v>
      </c>
      <c r="B1051">
        <v>-7.2957469704389405E-2</v>
      </c>
      <c r="C1051">
        <v>152240000</v>
      </c>
      <c r="F1051">
        <v>949</v>
      </c>
      <c r="G1051">
        <v>-7.2957499999999995E-2</v>
      </c>
      <c r="I1051">
        <v>152240000</v>
      </c>
      <c r="J1051">
        <v>0.96644300000000005</v>
      </c>
      <c r="K1051">
        <v>949</v>
      </c>
    </row>
    <row r="1052" spans="1:11" x14ac:dyDescent="0.2">
      <c r="A1052" s="7">
        <v>1468</v>
      </c>
      <c r="B1052">
        <v>-6.5973619566227659E-2</v>
      </c>
      <c r="C1052">
        <v>8140300000</v>
      </c>
      <c r="F1052">
        <v>1468</v>
      </c>
      <c r="G1052">
        <v>-6.5973599999999993E-2</v>
      </c>
      <c r="I1052">
        <v>8140300000</v>
      </c>
      <c r="J1052">
        <v>0.90906500000000001</v>
      </c>
      <c r="K1052">
        <v>1468</v>
      </c>
    </row>
    <row r="1053" spans="1:11" x14ac:dyDescent="0.2">
      <c r="A1053" s="7">
        <v>1186</v>
      </c>
      <c r="B1053">
        <v>0.10878953476122491</v>
      </c>
      <c r="C1053">
        <v>12784000000</v>
      </c>
      <c r="F1053">
        <v>1186</v>
      </c>
      <c r="G1053">
        <v>0.10879</v>
      </c>
      <c r="I1053">
        <v>12784000000</v>
      </c>
      <c r="J1053">
        <v>0.75573000000000001</v>
      </c>
      <c r="K1053">
        <v>1186</v>
      </c>
    </row>
    <row r="1054" spans="1:11" x14ac:dyDescent="0.2">
      <c r="A1054" s="7">
        <v>142</v>
      </c>
      <c r="B1054">
        <v>-0.23334392714058827</v>
      </c>
      <c r="C1054">
        <v>95500000</v>
      </c>
      <c r="F1054">
        <v>142</v>
      </c>
      <c r="G1054">
        <v>-0.233344</v>
      </c>
      <c r="I1054">
        <v>95500000</v>
      </c>
      <c r="J1054">
        <v>0.84432300000000005</v>
      </c>
      <c r="K1054">
        <v>142</v>
      </c>
    </row>
    <row r="1055" spans="1:11" x14ac:dyDescent="0.2">
      <c r="A1055" s="7">
        <v>465</v>
      </c>
      <c r="B1055">
        <v>-0.12325529479917073</v>
      </c>
      <c r="C1055">
        <v>2308500000</v>
      </c>
      <c r="F1055">
        <v>465</v>
      </c>
      <c r="G1055">
        <v>-0.123255</v>
      </c>
      <c r="I1055">
        <v>2308500000</v>
      </c>
      <c r="J1055">
        <v>0.80185399999999996</v>
      </c>
      <c r="K1055">
        <v>465</v>
      </c>
    </row>
    <row r="1056" spans="1:11" x14ac:dyDescent="0.2">
      <c r="A1056" s="7">
        <v>165</v>
      </c>
      <c r="B1056">
        <v>0.17281803306167506</v>
      </c>
      <c r="C1056">
        <v>97317000</v>
      </c>
      <c r="F1056">
        <v>165</v>
      </c>
      <c r="G1056">
        <v>0.172818</v>
      </c>
      <c r="I1056">
        <v>97317000</v>
      </c>
      <c r="J1056">
        <v>0.62396600000000002</v>
      </c>
      <c r="K1056">
        <v>165</v>
      </c>
    </row>
    <row r="1057" spans="1:11" x14ac:dyDescent="0.2">
      <c r="A1057" s="7">
        <v>348</v>
      </c>
      <c r="B1057">
        <v>-0.20141751253712631</v>
      </c>
      <c r="C1057">
        <v>366040000</v>
      </c>
      <c r="F1057">
        <v>348</v>
      </c>
      <c r="G1057">
        <v>-0.20141800000000001</v>
      </c>
      <c r="I1057">
        <v>366040000</v>
      </c>
      <c r="J1057">
        <v>0.88020399999999999</v>
      </c>
      <c r="K1057">
        <v>348</v>
      </c>
    </row>
    <row r="1058" spans="1:11" x14ac:dyDescent="0.2">
      <c r="A1058" s="7">
        <v>956</v>
      </c>
      <c r="B1058">
        <v>0.10618702356122255</v>
      </c>
      <c r="C1058">
        <v>41002000000</v>
      </c>
      <c r="F1058">
        <v>956</v>
      </c>
      <c r="G1058">
        <v>0.106187</v>
      </c>
      <c r="I1058">
        <v>41002000000</v>
      </c>
      <c r="J1058">
        <v>0.76058499999999996</v>
      </c>
      <c r="K1058">
        <v>956</v>
      </c>
    </row>
    <row r="1059" spans="1:11" x14ac:dyDescent="0.2">
      <c r="A1059" s="7">
        <v>1322</v>
      </c>
      <c r="B1059">
        <v>0.1009140818520094</v>
      </c>
      <c r="C1059">
        <v>54038000</v>
      </c>
      <c r="F1059">
        <v>1322</v>
      </c>
      <c r="G1059">
        <v>0.100914</v>
      </c>
      <c r="I1059">
        <v>54038000</v>
      </c>
      <c r="J1059">
        <v>0.82794900000000005</v>
      </c>
      <c r="K1059">
        <v>1322</v>
      </c>
    </row>
    <row r="1060" spans="1:11" x14ac:dyDescent="0.2">
      <c r="A1060" s="7">
        <v>1532</v>
      </c>
      <c r="B1060">
        <v>0.18932943288490292</v>
      </c>
      <c r="C1060">
        <v>32549000</v>
      </c>
      <c r="F1060">
        <v>1532</v>
      </c>
      <c r="G1060">
        <v>0.189329</v>
      </c>
      <c r="I1060">
        <v>32549000</v>
      </c>
      <c r="J1060">
        <v>0.75395999999999996</v>
      </c>
      <c r="K1060">
        <v>1532</v>
      </c>
    </row>
    <row r="1061" spans="1:11" x14ac:dyDescent="0.2">
      <c r="A1061" s="7">
        <v>805</v>
      </c>
      <c r="B1061">
        <v>-0.19095786275029167</v>
      </c>
      <c r="C1061">
        <v>31190000</v>
      </c>
      <c r="F1061">
        <v>805</v>
      </c>
      <c r="G1061">
        <v>-0.19095799999999999</v>
      </c>
      <c r="I1061">
        <v>31190000</v>
      </c>
      <c r="J1061">
        <v>0.92730500000000005</v>
      </c>
      <c r="K1061">
        <v>805</v>
      </c>
    </row>
    <row r="1062" spans="1:11" x14ac:dyDescent="0.2">
      <c r="A1062" s="7">
        <v>1598</v>
      </c>
      <c r="B1062">
        <v>0.12696002491492953</v>
      </c>
      <c r="C1062">
        <v>70035000</v>
      </c>
      <c r="F1062">
        <v>1598</v>
      </c>
      <c r="G1062">
        <v>0.12695999999999999</v>
      </c>
      <c r="I1062">
        <v>70035000</v>
      </c>
      <c r="J1062">
        <v>0.68428999999999995</v>
      </c>
      <c r="K1062">
        <v>1598</v>
      </c>
    </row>
    <row r="1063" spans="1:11" x14ac:dyDescent="0.2">
      <c r="A1063" s="7">
        <v>1512</v>
      </c>
      <c r="B1063">
        <v>-0.12596288824961233</v>
      </c>
      <c r="C1063">
        <v>1225700000</v>
      </c>
      <c r="F1063">
        <v>1512</v>
      </c>
      <c r="G1063">
        <v>-0.12596299999999999</v>
      </c>
      <c r="I1063">
        <v>1225700000</v>
      </c>
      <c r="J1063">
        <v>0.79686100000000004</v>
      </c>
      <c r="K1063">
        <v>1512</v>
      </c>
    </row>
    <row r="1064" spans="1:11" x14ac:dyDescent="0.2">
      <c r="A1064" s="7">
        <v>1245</v>
      </c>
      <c r="B1064">
        <v>0.1415602536674698</v>
      </c>
      <c r="C1064">
        <v>1696900000</v>
      </c>
      <c r="F1064">
        <v>1245</v>
      </c>
      <c r="G1064">
        <v>0.14155999999999999</v>
      </c>
      <c r="I1064">
        <v>1696900000</v>
      </c>
      <c r="J1064">
        <v>0.69548600000000005</v>
      </c>
      <c r="K1064">
        <v>1245</v>
      </c>
    </row>
    <row r="1065" spans="1:11" x14ac:dyDescent="0.2">
      <c r="A1065" s="7">
        <v>1127</v>
      </c>
      <c r="B1065">
        <v>0.17097224806834235</v>
      </c>
      <c r="C1065">
        <v>1574100000</v>
      </c>
      <c r="F1065">
        <v>1127</v>
      </c>
      <c r="G1065">
        <v>0.17097200000000001</v>
      </c>
      <c r="I1065">
        <v>1574100000</v>
      </c>
      <c r="J1065">
        <v>0.64299399999999995</v>
      </c>
      <c r="K1065">
        <v>1127</v>
      </c>
    </row>
    <row r="1066" spans="1:11" x14ac:dyDescent="0.2">
      <c r="A1066" s="7">
        <v>1437</v>
      </c>
      <c r="B1066">
        <v>7.041946800706915E-2</v>
      </c>
      <c r="C1066">
        <v>47911000000</v>
      </c>
      <c r="F1066">
        <v>1437</v>
      </c>
      <c r="G1066">
        <v>7.0419499999999996E-2</v>
      </c>
      <c r="I1066">
        <v>47911000000</v>
      </c>
      <c r="J1066">
        <v>0.82817799999999997</v>
      </c>
      <c r="K1066">
        <v>1437</v>
      </c>
    </row>
    <row r="1067" spans="1:11" x14ac:dyDescent="0.2">
      <c r="A1067" s="7">
        <v>769</v>
      </c>
      <c r="B1067">
        <v>0.28544520434948639</v>
      </c>
      <c r="C1067">
        <v>244610000</v>
      </c>
      <c r="F1067">
        <v>769</v>
      </c>
      <c r="G1067">
        <v>0.285445</v>
      </c>
      <c r="I1067">
        <v>244610000</v>
      </c>
      <c r="J1067">
        <v>0.48667300000000002</v>
      </c>
      <c r="K1067">
        <v>769</v>
      </c>
    </row>
    <row r="1068" spans="1:11" x14ac:dyDescent="0.2">
      <c r="A1068" s="7">
        <v>861</v>
      </c>
      <c r="B1068">
        <v>-0.17753688326164771</v>
      </c>
      <c r="C1068">
        <v>7075600000</v>
      </c>
      <c r="F1068">
        <v>861</v>
      </c>
      <c r="G1068">
        <v>-0.177537</v>
      </c>
      <c r="I1068">
        <v>7075600000</v>
      </c>
      <c r="J1068">
        <v>0.70356099999999999</v>
      </c>
      <c r="K1068">
        <v>861</v>
      </c>
    </row>
    <row r="1069" spans="1:11" x14ac:dyDescent="0.2">
      <c r="A1069" s="7">
        <v>1530</v>
      </c>
      <c r="B1069">
        <v>-0.1039362319610289</v>
      </c>
      <c r="C1069">
        <v>266430000</v>
      </c>
      <c r="F1069">
        <v>1530</v>
      </c>
      <c r="G1069">
        <v>-0.103936</v>
      </c>
      <c r="I1069">
        <v>266430000</v>
      </c>
      <c r="J1069">
        <v>0.99097800000000003</v>
      </c>
      <c r="K1069">
        <v>1530</v>
      </c>
    </row>
    <row r="1070" spans="1:11" x14ac:dyDescent="0.2">
      <c r="A1070" s="7">
        <v>1079</v>
      </c>
      <c r="B1070">
        <v>-0.13166318310679487</v>
      </c>
      <c r="C1070">
        <v>3262800000</v>
      </c>
      <c r="F1070">
        <v>1079</v>
      </c>
      <c r="G1070">
        <v>-0.131663</v>
      </c>
      <c r="I1070">
        <v>3262800000</v>
      </c>
      <c r="J1070">
        <v>0.78637699999999999</v>
      </c>
      <c r="K1070">
        <v>1079</v>
      </c>
    </row>
    <row r="1071" spans="1:11" x14ac:dyDescent="0.2">
      <c r="A1071" s="7">
        <v>1287</v>
      </c>
      <c r="B1071">
        <v>0.1696295481044012</v>
      </c>
      <c r="C1071">
        <v>1678700000</v>
      </c>
      <c r="F1071">
        <v>1287</v>
      </c>
      <c r="G1071">
        <v>0.16963</v>
      </c>
      <c r="I1071">
        <v>1678700000</v>
      </c>
      <c r="J1071">
        <v>0.64535500000000001</v>
      </c>
      <c r="K1071">
        <v>1287</v>
      </c>
    </row>
    <row r="1072" spans="1:11" x14ac:dyDescent="0.2">
      <c r="A1072" s="7">
        <v>731</v>
      </c>
      <c r="B1072">
        <v>-0.13798085456092307</v>
      </c>
      <c r="C1072">
        <v>20149000</v>
      </c>
      <c r="F1072">
        <v>731</v>
      </c>
      <c r="G1072">
        <v>-0.13798099999999999</v>
      </c>
      <c r="I1072">
        <v>20149000</v>
      </c>
      <c r="J1072">
        <v>0.96917799999999998</v>
      </c>
      <c r="K1072">
        <v>731</v>
      </c>
    </row>
    <row r="1073" spans="1:11" x14ac:dyDescent="0.2">
      <c r="A1073" s="7">
        <v>214</v>
      </c>
      <c r="B1073">
        <v>-0.2960026539203946</v>
      </c>
      <c r="C1073">
        <v>10218000</v>
      </c>
      <c r="F1073">
        <v>214</v>
      </c>
      <c r="G1073">
        <v>-0.29600300000000002</v>
      </c>
      <c r="I1073">
        <v>10218000</v>
      </c>
      <c r="J1073">
        <v>0.84498099999999998</v>
      </c>
      <c r="K1073">
        <v>214</v>
      </c>
    </row>
    <row r="1074" spans="1:11" x14ac:dyDescent="0.2">
      <c r="A1074" s="7">
        <v>816</v>
      </c>
      <c r="B1074">
        <v>-0.14669188722809995</v>
      </c>
      <c r="C1074">
        <v>1243200</v>
      </c>
      <c r="F1074">
        <v>816</v>
      </c>
      <c r="G1074">
        <v>-0.14669199999999999</v>
      </c>
      <c r="I1074">
        <v>1243200</v>
      </c>
      <c r="J1074">
        <v>0.96228400000000003</v>
      </c>
      <c r="K1074">
        <v>816</v>
      </c>
    </row>
    <row r="1075" spans="1:11" x14ac:dyDescent="0.2">
      <c r="A1075" s="7">
        <v>1229</v>
      </c>
      <c r="B1075">
        <v>-0.10740827590591565</v>
      </c>
      <c r="C1075">
        <v>44456000</v>
      </c>
      <c r="F1075">
        <v>1229</v>
      </c>
      <c r="G1075">
        <v>-0.107408</v>
      </c>
      <c r="I1075">
        <v>44456000</v>
      </c>
      <c r="J1075">
        <v>0.99338899999999997</v>
      </c>
      <c r="K1075">
        <v>1229</v>
      </c>
    </row>
    <row r="1076" spans="1:11" x14ac:dyDescent="0.2">
      <c r="A1076" s="7">
        <v>376</v>
      </c>
      <c r="B1076">
        <v>-0.29685766199331287</v>
      </c>
      <c r="C1076">
        <v>40804000</v>
      </c>
      <c r="F1076">
        <v>376</v>
      </c>
      <c r="G1076">
        <v>-0.29685800000000001</v>
      </c>
      <c r="I1076">
        <v>40804000</v>
      </c>
      <c r="J1076">
        <v>0.84431599999999996</v>
      </c>
      <c r="K1076">
        <v>376</v>
      </c>
    </row>
    <row r="1077" spans="1:11" x14ac:dyDescent="0.2">
      <c r="A1077" s="7">
        <v>872</v>
      </c>
      <c r="B1077">
        <v>0.28060951730911793</v>
      </c>
      <c r="C1077">
        <v>10332000</v>
      </c>
      <c r="F1077">
        <v>872</v>
      </c>
      <c r="G1077">
        <v>0.28061000000000003</v>
      </c>
      <c r="I1077">
        <v>10332000</v>
      </c>
      <c r="J1077">
        <v>0.67988199999999999</v>
      </c>
      <c r="K1077">
        <v>872</v>
      </c>
    </row>
    <row r="1078" spans="1:11" x14ac:dyDescent="0.2">
      <c r="A1078" s="7">
        <v>898</v>
      </c>
      <c r="B1078">
        <v>-0.12588188595511915</v>
      </c>
      <c r="C1078">
        <v>234100000</v>
      </c>
      <c r="F1078">
        <v>898</v>
      </c>
      <c r="G1078">
        <v>-0.12588199999999999</v>
      </c>
      <c r="I1078">
        <v>234100000</v>
      </c>
      <c r="J1078">
        <v>0.96594800000000003</v>
      </c>
      <c r="K1078">
        <v>898</v>
      </c>
    </row>
    <row r="1079" spans="1:11" x14ac:dyDescent="0.2">
      <c r="A1079" s="7">
        <v>1354</v>
      </c>
      <c r="B1079">
        <v>-0.12899875581357984</v>
      </c>
      <c r="C1079">
        <v>484020000</v>
      </c>
      <c r="F1079">
        <v>1354</v>
      </c>
      <c r="G1079">
        <v>-0.128999</v>
      </c>
      <c r="I1079">
        <v>484020000</v>
      </c>
      <c r="J1079">
        <v>0.962395</v>
      </c>
      <c r="K1079">
        <v>1354</v>
      </c>
    </row>
    <row r="1080" spans="1:11" x14ac:dyDescent="0.2">
      <c r="A1080" s="7">
        <v>997</v>
      </c>
      <c r="B1080">
        <v>-0.23252719996159107</v>
      </c>
      <c r="C1080">
        <v>123310000</v>
      </c>
      <c r="F1080">
        <v>997</v>
      </c>
      <c r="G1080">
        <v>-0.23252700000000001</v>
      </c>
      <c r="I1080">
        <v>123310000</v>
      </c>
      <c r="J1080">
        <v>0.84523700000000002</v>
      </c>
      <c r="K1080">
        <v>997</v>
      </c>
    </row>
    <row r="1081" spans="1:11" x14ac:dyDescent="0.2">
      <c r="A1081" s="7">
        <v>1189</v>
      </c>
      <c r="B1081">
        <v>9.8698250252433034E-2</v>
      </c>
      <c r="C1081">
        <v>74440000000</v>
      </c>
      <c r="F1081">
        <v>1189</v>
      </c>
      <c r="G1081">
        <v>9.8698300000000003E-2</v>
      </c>
      <c r="I1081">
        <v>74440000000</v>
      </c>
      <c r="J1081">
        <v>0.77460499999999999</v>
      </c>
      <c r="K1081">
        <v>1189</v>
      </c>
    </row>
    <row r="1082" spans="1:11" x14ac:dyDescent="0.2">
      <c r="A1082" s="7">
        <v>605</v>
      </c>
      <c r="B1082">
        <v>0.15572382732100931</v>
      </c>
      <c r="C1082">
        <v>105450000</v>
      </c>
      <c r="F1082">
        <v>605</v>
      </c>
      <c r="G1082">
        <v>0.155724</v>
      </c>
      <c r="I1082">
        <v>105450000</v>
      </c>
      <c r="J1082">
        <v>0.64618699999999996</v>
      </c>
      <c r="K1082">
        <v>605</v>
      </c>
    </row>
    <row r="1083" spans="1:11" x14ac:dyDescent="0.2">
      <c r="A1083" s="7">
        <v>1100</v>
      </c>
      <c r="B1083">
        <v>0.23339448611244837</v>
      </c>
      <c r="C1083">
        <v>306700000</v>
      </c>
      <c r="F1083">
        <v>1100</v>
      </c>
      <c r="G1083">
        <v>0.23339399999999999</v>
      </c>
      <c r="I1083">
        <v>306700000</v>
      </c>
      <c r="J1083">
        <v>0.54804200000000003</v>
      </c>
      <c r="K1083">
        <v>1100</v>
      </c>
    </row>
    <row r="1084" spans="1:11" x14ac:dyDescent="0.2">
      <c r="A1084" s="7">
        <v>676</v>
      </c>
      <c r="B1084">
        <v>-0.19949672340379654</v>
      </c>
      <c r="C1084">
        <v>77211000</v>
      </c>
      <c r="F1084">
        <v>676</v>
      </c>
      <c r="G1084">
        <v>-0.19949700000000001</v>
      </c>
      <c r="I1084">
        <v>77211000</v>
      </c>
      <c r="J1084">
        <v>0.88237100000000002</v>
      </c>
      <c r="K1084">
        <v>676</v>
      </c>
    </row>
    <row r="1085" spans="1:11" x14ac:dyDescent="0.2">
      <c r="A1085" s="7">
        <v>1185</v>
      </c>
      <c r="B1085">
        <v>-8.9686531191709218E-2</v>
      </c>
      <c r="C1085">
        <v>20496000000</v>
      </c>
      <c r="F1085">
        <v>1185</v>
      </c>
      <c r="G1085">
        <v>-8.9686500000000002E-2</v>
      </c>
      <c r="I1085">
        <v>20496000000</v>
      </c>
      <c r="J1085">
        <v>0.86436500000000005</v>
      </c>
      <c r="K1085">
        <v>1185</v>
      </c>
    </row>
    <row r="1086" spans="1:11" x14ac:dyDescent="0.2">
      <c r="A1086" s="7">
        <v>1123</v>
      </c>
      <c r="B1086">
        <v>9.5774760010236146E-2</v>
      </c>
      <c r="C1086">
        <v>163000000</v>
      </c>
      <c r="F1086">
        <v>1123</v>
      </c>
      <c r="G1086">
        <v>9.5774799999999993E-2</v>
      </c>
      <c r="I1086">
        <v>163000000</v>
      </c>
      <c r="J1086">
        <v>0.72652600000000001</v>
      </c>
      <c r="K1086">
        <v>1123</v>
      </c>
    </row>
    <row r="1087" spans="1:11" x14ac:dyDescent="0.2">
      <c r="A1087" s="7">
        <v>1582</v>
      </c>
      <c r="B1087">
        <v>0.12660017574572935</v>
      </c>
      <c r="C1087">
        <v>3210400000</v>
      </c>
      <c r="F1087">
        <v>1582</v>
      </c>
      <c r="G1087">
        <v>0.12659999999999999</v>
      </c>
      <c r="I1087">
        <v>3210400000</v>
      </c>
      <c r="J1087">
        <v>0.722777</v>
      </c>
      <c r="K1087">
        <v>1582</v>
      </c>
    </row>
    <row r="1088" spans="1:11" x14ac:dyDescent="0.2">
      <c r="A1088" s="7">
        <v>1372</v>
      </c>
      <c r="B1088">
        <v>9.2298145557713637E-2</v>
      </c>
      <c r="C1088">
        <v>320570000</v>
      </c>
      <c r="F1088">
        <v>1372</v>
      </c>
      <c r="G1088">
        <v>9.2298099999999994E-2</v>
      </c>
      <c r="I1088">
        <v>320570000</v>
      </c>
      <c r="J1088">
        <v>0.73129</v>
      </c>
      <c r="K1088">
        <v>1372</v>
      </c>
    </row>
    <row r="1089" spans="1:11" x14ac:dyDescent="0.2">
      <c r="A1089" s="7">
        <v>208</v>
      </c>
      <c r="B1089">
        <v>9.7439361815239434E-2</v>
      </c>
      <c r="C1089">
        <v>67600000</v>
      </c>
      <c r="F1089">
        <v>208</v>
      </c>
      <c r="G1089">
        <v>9.7439399999999995E-2</v>
      </c>
      <c r="I1089">
        <v>67600000</v>
      </c>
      <c r="J1089">
        <v>0.72424900000000003</v>
      </c>
      <c r="K1089">
        <v>208</v>
      </c>
    </row>
    <row r="1090" spans="1:11" x14ac:dyDescent="0.2">
      <c r="A1090" s="7">
        <v>255</v>
      </c>
      <c r="B1090">
        <v>0.12954797921569752</v>
      </c>
      <c r="C1090">
        <v>400320000</v>
      </c>
      <c r="F1090">
        <v>255</v>
      </c>
      <c r="G1090">
        <v>0.129548</v>
      </c>
      <c r="I1090">
        <v>400320000</v>
      </c>
      <c r="J1090">
        <v>0.68082699999999996</v>
      </c>
      <c r="K1090">
        <v>255</v>
      </c>
    </row>
    <row r="1091" spans="1:11" x14ac:dyDescent="0.2">
      <c r="A1091" s="7">
        <v>534</v>
      </c>
      <c r="B1091">
        <v>0.15897981037640141</v>
      </c>
      <c r="C1091">
        <v>674620000</v>
      </c>
      <c r="F1091">
        <v>534</v>
      </c>
      <c r="G1091">
        <v>0.15898000000000001</v>
      </c>
      <c r="I1091">
        <v>674620000</v>
      </c>
      <c r="J1091">
        <v>0.64192899999999997</v>
      </c>
      <c r="K1091">
        <v>534</v>
      </c>
    </row>
    <row r="1092" spans="1:11" x14ac:dyDescent="0.2">
      <c r="A1092" s="7">
        <v>335</v>
      </c>
      <c r="B1092">
        <v>-0.16502234006968741</v>
      </c>
      <c r="C1092">
        <v>49665000</v>
      </c>
      <c r="F1092">
        <v>335</v>
      </c>
      <c r="G1092">
        <v>-0.165022</v>
      </c>
      <c r="I1092">
        <v>49665000</v>
      </c>
      <c r="J1092">
        <v>0.94778600000000002</v>
      </c>
      <c r="K1092">
        <v>335</v>
      </c>
    </row>
    <row r="1093" spans="1:11" x14ac:dyDescent="0.2">
      <c r="A1093" s="7">
        <v>686</v>
      </c>
      <c r="B1093">
        <v>-0.11330447852344526</v>
      </c>
      <c r="C1093">
        <v>679740000</v>
      </c>
      <c r="F1093">
        <v>686</v>
      </c>
      <c r="G1093">
        <v>-0.113304</v>
      </c>
      <c r="I1093">
        <v>679740000</v>
      </c>
      <c r="J1093">
        <v>0.82027099999999997</v>
      </c>
      <c r="K1093">
        <v>686</v>
      </c>
    </row>
    <row r="1094" spans="1:11" x14ac:dyDescent="0.2">
      <c r="A1094" s="7">
        <v>1270</v>
      </c>
      <c r="B1094">
        <v>-0.14784413765913709</v>
      </c>
      <c r="C1094">
        <v>25772000</v>
      </c>
      <c r="F1094">
        <v>1270</v>
      </c>
      <c r="G1094">
        <v>-0.147844</v>
      </c>
      <c r="I1094">
        <v>25772000</v>
      </c>
      <c r="J1094">
        <v>0.961372</v>
      </c>
      <c r="K1094">
        <v>1270</v>
      </c>
    </row>
    <row r="1095" spans="1:11" x14ac:dyDescent="0.2">
      <c r="A1095" s="7">
        <v>1305</v>
      </c>
      <c r="B1095">
        <v>0.14150330747872658</v>
      </c>
      <c r="C1095">
        <v>3141100</v>
      </c>
      <c r="F1095">
        <v>1305</v>
      </c>
      <c r="G1095">
        <v>0.14150299999999999</v>
      </c>
      <c r="I1095">
        <v>3141100</v>
      </c>
      <c r="J1095">
        <v>0.79374999999999996</v>
      </c>
      <c r="K1095">
        <v>1305</v>
      </c>
    </row>
    <row r="1096" spans="1:11" x14ac:dyDescent="0.2">
      <c r="A1096" s="7">
        <v>1255</v>
      </c>
      <c r="B1096">
        <v>-0.14858659784630049</v>
      </c>
      <c r="C1096">
        <v>1159900000</v>
      </c>
      <c r="F1096">
        <v>1255</v>
      </c>
      <c r="G1096">
        <v>-0.148587</v>
      </c>
      <c r="I1096">
        <v>1159900000</v>
      </c>
      <c r="J1096">
        <v>0.75548599999999999</v>
      </c>
      <c r="K1096">
        <v>1255</v>
      </c>
    </row>
    <row r="1097" spans="1:11" x14ac:dyDescent="0.2">
      <c r="A1097" s="7">
        <v>1346</v>
      </c>
      <c r="B1097">
        <v>-0.16775590051201772</v>
      </c>
      <c r="C1097">
        <v>8595800000</v>
      </c>
      <c r="F1097">
        <v>1346</v>
      </c>
      <c r="G1097">
        <v>-0.16775599999999999</v>
      </c>
      <c r="I1097">
        <v>8595800000</v>
      </c>
      <c r="J1097">
        <v>0.72096400000000005</v>
      </c>
      <c r="K1097">
        <v>1346</v>
      </c>
    </row>
    <row r="1098" spans="1:11" x14ac:dyDescent="0.2">
      <c r="A1098" s="7">
        <v>1288</v>
      </c>
      <c r="B1098">
        <v>-0.20670389394079905</v>
      </c>
      <c r="C1098">
        <v>62867000</v>
      </c>
      <c r="F1098">
        <v>1288</v>
      </c>
      <c r="G1098">
        <v>-0.206704</v>
      </c>
      <c r="I1098">
        <v>62867000</v>
      </c>
      <c r="J1098">
        <v>0.87424400000000002</v>
      </c>
      <c r="K1098">
        <v>1288</v>
      </c>
    </row>
    <row r="1099" spans="1:11" x14ac:dyDescent="0.2">
      <c r="A1099" s="7">
        <v>1168</v>
      </c>
      <c r="B1099">
        <v>6.7524096657655797E-2</v>
      </c>
      <c r="C1099">
        <v>1897300000</v>
      </c>
      <c r="F1099">
        <v>1168</v>
      </c>
      <c r="G1099">
        <v>6.7524100000000004E-2</v>
      </c>
      <c r="I1099">
        <v>1897300000</v>
      </c>
      <c r="J1099">
        <v>0.83371300000000004</v>
      </c>
      <c r="K1099">
        <v>1168</v>
      </c>
    </row>
    <row r="1100" spans="1:11" x14ac:dyDescent="0.2">
      <c r="A1100" s="7">
        <v>926</v>
      </c>
      <c r="B1100">
        <v>0.14622756091108477</v>
      </c>
      <c r="C1100">
        <v>12831000</v>
      </c>
      <c r="F1100">
        <v>926</v>
      </c>
      <c r="G1100">
        <v>0.146228</v>
      </c>
      <c r="I1100">
        <v>12831000</v>
      </c>
      <c r="J1100">
        <v>0.78979299999999997</v>
      </c>
      <c r="K1100">
        <v>926</v>
      </c>
    </row>
    <row r="1101" spans="1:11" x14ac:dyDescent="0.2">
      <c r="A1101" s="7">
        <v>677</v>
      </c>
      <c r="B1101">
        <v>0.15087730208994912</v>
      </c>
      <c r="C1101">
        <v>23292000</v>
      </c>
      <c r="F1101">
        <v>677</v>
      </c>
      <c r="G1101">
        <v>0.15087700000000001</v>
      </c>
      <c r="I1101">
        <v>23292000</v>
      </c>
      <c r="J1101">
        <v>0.78590499999999996</v>
      </c>
      <c r="K1101">
        <v>677</v>
      </c>
    </row>
    <row r="1102" spans="1:11" x14ac:dyDescent="0.2">
      <c r="A1102" s="7">
        <v>770</v>
      </c>
      <c r="B1102">
        <v>-0.14873079650914423</v>
      </c>
      <c r="C1102">
        <v>16081000</v>
      </c>
      <c r="F1102">
        <v>770</v>
      </c>
      <c r="G1102">
        <v>-0.148731</v>
      </c>
      <c r="I1102">
        <v>16081000</v>
      </c>
      <c r="J1102">
        <v>0.96067100000000005</v>
      </c>
      <c r="K1102">
        <v>770</v>
      </c>
    </row>
    <row r="1103" spans="1:11" x14ac:dyDescent="0.2">
      <c r="A1103" s="7">
        <v>221</v>
      </c>
      <c r="B1103">
        <v>0.11059451610289432</v>
      </c>
      <c r="C1103">
        <v>862950000</v>
      </c>
      <c r="F1103">
        <v>221</v>
      </c>
      <c r="G1103">
        <v>0.110595</v>
      </c>
      <c r="I1103">
        <v>862950000</v>
      </c>
      <c r="J1103">
        <v>0.75236899999999995</v>
      </c>
      <c r="K1103">
        <v>221</v>
      </c>
    </row>
    <row r="1104" spans="1:11" x14ac:dyDescent="0.2">
      <c r="A1104" s="7">
        <v>418</v>
      </c>
      <c r="B1104">
        <v>-0.25330161249517236</v>
      </c>
      <c r="C1104">
        <v>476090000</v>
      </c>
      <c r="F1104">
        <v>418</v>
      </c>
      <c r="G1104">
        <v>-0.25330200000000003</v>
      </c>
      <c r="I1104">
        <v>476090000</v>
      </c>
      <c r="J1104">
        <v>0.82205099999999998</v>
      </c>
      <c r="K1104">
        <v>418</v>
      </c>
    </row>
    <row r="1105" spans="1:11" x14ac:dyDescent="0.2">
      <c r="A1105" s="7">
        <v>1334</v>
      </c>
      <c r="B1105">
        <v>0.10290869946602284</v>
      </c>
      <c r="C1105">
        <v>62404000</v>
      </c>
      <c r="F1105">
        <v>1334</v>
      </c>
      <c r="G1105">
        <v>0.102909</v>
      </c>
      <c r="I1105">
        <v>62404000</v>
      </c>
      <c r="J1105">
        <v>0.71678500000000001</v>
      </c>
      <c r="K1105">
        <v>1334</v>
      </c>
    </row>
    <row r="1106" spans="1:11" x14ac:dyDescent="0.2">
      <c r="A1106" s="7">
        <v>1383</v>
      </c>
      <c r="B1106">
        <v>0.13174260571817498</v>
      </c>
      <c r="C1106">
        <v>570570000</v>
      </c>
      <c r="F1106">
        <v>1383</v>
      </c>
      <c r="G1106">
        <v>0.131743</v>
      </c>
      <c r="I1106">
        <v>570570000</v>
      </c>
      <c r="J1106">
        <v>0.67789500000000003</v>
      </c>
      <c r="K1106">
        <v>1383</v>
      </c>
    </row>
    <row r="1107" spans="1:11" x14ac:dyDescent="0.2">
      <c r="A1107" s="7">
        <v>546</v>
      </c>
      <c r="B1107">
        <v>-8.1403293439727367E-2</v>
      </c>
      <c r="C1107">
        <v>156230000</v>
      </c>
      <c r="F1107">
        <v>546</v>
      </c>
      <c r="G1107">
        <v>-8.1403299999999998E-2</v>
      </c>
      <c r="I1107">
        <v>156230000</v>
      </c>
      <c r="J1107">
        <v>0.97872400000000004</v>
      </c>
      <c r="K1107">
        <v>546</v>
      </c>
    </row>
    <row r="1108" spans="1:11" x14ac:dyDescent="0.2">
      <c r="A1108" s="7">
        <v>683</v>
      </c>
      <c r="B1108">
        <v>-9.1181579781214619E-2</v>
      </c>
      <c r="C1108">
        <v>1336400000</v>
      </c>
      <c r="F1108">
        <v>683</v>
      </c>
      <c r="G1108">
        <v>-9.1181600000000002E-2</v>
      </c>
      <c r="I1108">
        <v>1336400000</v>
      </c>
      <c r="J1108">
        <v>0.86155999999999999</v>
      </c>
      <c r="K1108">
        <v>683</v>
      </c>
    </row>
    <row r="1109" spans="1:11" x14ac:dyDescent="0.2">
      <c r="A1109" s="7">
        <v>1276</v>
      </c>
      <c r="B1109">
        <v>-0.10458775614911446</v>
      </c>
      <c r="C1109">
        <v>8504400000</v>
      </c>
      <c r="F1109">
        <v>1276</v>
      </c>
      <c r="G1109">
        <v>-0.104588</v>
      </c>
      <c r="I1109">
        <v>8504400000</v>
      </c>
      <c r="J1109">
        <v>0.83648699999999998</v>
      </c>
      <c r="K1109">
        <v>1276</v>
      </c>
    </row>
    <row r="1110" spans="1:11" x14ac:dyDescent="0.2">
      <c r="A1110" s="7">
        <v>1479</v>
      </c>
      <c r="B1110">
        <v>8.0474750254480698E-2</v>
      </c>
      <c r="C1110">
        <v>52443000000</v>
      </c>
      <c r="F1110">
        <v>1479</v>
      </c>
      <c r="G1110">
        <v>8.0474699999999996E-2</v>
      </c>
      <c r="I1110">
        <v>52443000000</v>
      </c>
      <c r="J1110">
        <v>0.80902300000000005</v>
      </c>
      <c r="K1110">
        <v>1479</v>
      </c>
    </row>
    <row r="1111" spans="1:11" x14ac:dyDescent="0.2">
      <c r="A1111" s="7">
        <v>1148</v>
      </c>
      <c r="B1111">
        <v>0.1151193329627254</v>
      </c>
      <c r="C1111">
        <v>244470000</v>
      </c>
      <c r="F1111">
        <v>1148</v>
      </c>
      <c r="G1111">
        <v>0.115119</v>
      </c>
      <c r="I1111">
        <v>244470000</v>
      </c>
      <c r="J1111">
        <v>0.70021900000000004</v>
      </c>
      <c r="K1111">
        <v>1148</v>
      </c>
    </row>
    <row r="1112" spans="1:11" x14ac:dyDescent="0.2">
      <c r="A1112" s="7">
        <v>457</v>
      </c>
      <c r="B1112">
        <v>-0.21489789371251278</v>
      </c>
      <c r="C1112">
        <v>4083600000</v>
      </c>
      <c r="F1112">
        <v>457</v>
      </c>
      <c r="G1112">
        <v>-0.21489800000000001</v>
      </c>
      <c r="I1112">
        <v>4083600000</v>
      </c>
      <c r="J1112">
        <v>0.63856999999999997</v>
      </c>
      <c r="K1112">
        <v>457</v>
      </c>
    </row>
    <row r="1113" spans="1:11" x14ac:dyDescent="0.2">
      <c r="A1113" s="7">
        <v>815</v>
      </c>
      <c r="B1113">
        <v>7.245312007103144E-2</v>
      </c>
      <c r="C1113">
        <v>1558500000</v>
      </c>
      <c r="F1113">
        <v>815</v>
      </c>
      <c r="G1113">
        <v>7.2453100000000006E-2</v>
      </c>
      <c r="I1113">
        <v>1558500000</v>
      </c>
      <c r="J1113">
        <v>0.824295</v>
      </c>
      <c r="K1113">
        <v>815</v>
      </c>
    </row>
    <row r="1114" spans="1:11" x14ac:dyDescent="0.2">
      <c r="A1114" s="7">
        <v>584</v>
      </c>
      <c r="B1114">
        <v>-0.24834447486500824</v>
      </c>
      <c r="C1114">
        <v>23647000</v>
      </c>
      <c r="F1114">
        <v>584</v>
      </c>
      <c r="G1114">
        <v>-0.24834400000000001</v>
      </c>
      <c r="I1114">
        <v>23647000</v>
      </c>
      <c r="J1114">
        <v>0.88217699999999999</v>
      </c>
      <c r="K1114">
        <v>584</v>
      </c>
    </row>
    <row r="1115" spans="1:11" x14ac:dyDescent="0.2">
      <c r="A1115" s="7">
        <v>767</v>
      </c>
      <c r="B1115">
        <v>-0.2375083810780558</v>
      </c>
      <c r="C1115">
        <v>53410000</v>
      </c>
      <c r="F1115">
        <v>767</v>
      </c>
      <c r="G1115">
        <v>-0.237508</v>
      </c>
      <c r="I1115">
        <v>53410000</v>
      </c>
      <c r="J1115">
        <v>0.89067300000000005</v>
      </c>
      <c r="K1115">
        <v>767</v>
      </c>
    </row>
    <row r="1116" spans="1:11" x14ac:dyDescent="0.2">
      <c r="A1116" s="7">
        <v>1007</v>
      </c>
      <c r="B1116">
        <v>-9.0340365950014961E-2</v>
      </c>
      <c r="C1116">
        <v>165950000</v>
      </c>
      <c r="F1116">
        <v>1007</v>
      </c>
      <c r="G1116">
        <v>-9.0340400000000001E-2</v>
      </c>
      <c r="I1116">
        <v>165950000</v>
      </c>
      <c r="J1116">
        <v>0.99172400000000005</v>
      </c>
      <c r="K1116">
        <v>1007</v>
      </c>
    </row>
    <row r="1117" spans="1:11" x14ac:dyDescent="0.2">
      <c r="A1117" s="7">
        <v>177</v>
      </c>
      <c r="B1117">
        <v>-0.11244140749264731</v>
      </c>
      <c r="C1117">
        <v>405640000</v>
      </c>
      <c r="F1117">
        <v>177</v>
      </c>
      <c r="G1117">
        <v>-0.112441</v>
      </c>
      <c r="I1117">
        <v>405640000</v>
      </c>
      <c r="J1117">
        <v>0.98127500000000001</v>
      </c>
      <c r="K1117">
        <v>177</v>
      </c>
    </row>
    <row r="1118" spans="1:11" x14ac:dyDescent="0.2">
      <c r="A1118" s="7">
        <v>1342</v>
      </c>
      <c r="B1118">
        <v>8.3109076561263234E-2</v>
      </c>
      <c r="C1118">
        <v>32730000000</v>
      </c>
      <c r="F1118">
        <v>1342</v>
      </c>
      <c r="G1118">
        <v>8.3109100000000005E-2</v>
      </c>
      <c r="I1118">
        <v>32730000000</v>
      </c>
      <c r="J1118">
        <v>0.80402300000000004</v>
      </c>
      <c r="K1118">
        <v>1342</v>
      </c>
    </row>
    <row r="1119" spans="1:11" x14ac:dyDescent="0.2">
      <c r="A1119" s="7">
        <v>308</v>
      </c>
      <c r="B1119">
        <v>9.4875943392321971E-2</v>
      </c>
      <c r="C1119">
        <v>2009200000</v>
      </c>
      <c r="F1119">
        <v>308</v>
      </c>
      <c r="G1119">
        <v>9.4875899999999999E-2</v>
      </c>
      <c r="I1119">
        <v>2009200000</v>
      </c>
      <c r="J1119">
        <v>0.78178999999999998</v>
      </c>
      <c r="K1119">
        <v>308</v>
      </c>
    </row>
    <row r="1120" spans="1:11" x14ac:dyDescent="0.2">
      <c r="A1120" s="7">
        <v>1522</v>
      </c>
      <c r="B1120">
        <v>6.6220907565514367E-2</v>
      </c>
      <c r="C1120">
        <v>4838200000</v>
      </c>
      <c r="F1120">
        <v>1522</v>
      </c>
      <c r="G1120">
        <v>6.6220899999999999E-2</v>
      </c>
      <c r="I1120">
        <v>4838200000</v>
      </c>
      <c r="J1120">
        <v>0.83620700000000003</v>
      </c>
      <c r="K1120">
        <v>1522</v>
      </c>
    </row>
    <row r="1121" spans="1:11" x14ac:dyDescent="0.2">
      <c r="A1121" s="7">
        <v>306</v>
      </c>
      <c r="B1121">
        <v>-0.19212195255765374</v>
      </c>
      <c r="C1121">
        <v>423780000</v>
      </c>
      <c r="F1121">
        <v>306</v>
      </c>
      <c r="G1121">
        <v>-0.19212199999999999</v>
      </c>
      <c r="I1121">
        <v>423780000</v>
      </c>
      <c r="J1121">
        <v>0.89070099999999996</v>
      </c>
      <c r="K1121">
        <v>306</v>
      </c>
    </row>
    <row r="1122" spans="1:11" x14ac:dyDescent="0.2">
      <c r="A1122" s="7">
        <v>286</v>
      </c>
      <c r="B1122">
        <v>4.4365448726684305E-2</v>
      </c>
      <c r="C1122">
        <v>39856000000</v>
      </c>
      <c r="F1122">
        <v>286</v>
      </c>
      <c r="G1122">
        <v>4.4365500000000002E-2</v>
      </c>
      <c r="I1122">
        <v>39856000000</v>
      </c>
      <c r="J1122">
        <v>0.87826099999999996</v>
      </c>
      <c r="K1122">
        <v>286</v>
      </c>
    </row>
    <row r="1123" spans="1:11" x14ac:dyDescent="0.2">
      <c r="A1123" s="7">
        <v>675</v>
      </c>
      <c r="B1123">
        <v>7.4887931352297502E-2</v>
      </c>
      <c r="C1123">
        <v>10790000000</v>
      </c>
      <c r="F1123">
        <v>675</v>
      </c>
      <c r="G1123">
        <v>7.4887899999999993E-2</v>
      </c>
      <c r="I1123">
        <v>10790000000</v>
      </c>
      <c r="J1123">
        <v>0.81965299999999996</v>
      </c>
      <c r="K1123">
        <v>675</v>
      </c>
    </row>
    <row r="1124" spans="1:11" x14ac:dyDescent="0.2">
      <c r="A1124" s="7">
        <v>485</v>
      </c>
      <c r="B1124">
        <v>-0.20020547797147592</v>
      </c>
      <c r="C1124">
        <v>42583000</v>
      </c>
      <c r="F1124">
        <v>485</v>
      </c>
      <c r="G1124">
        <v>-0.20020499999999999</v>
      </c>
      <c r="I1124">
        <v>42583000</v>
      </c>
      <c r="J1124">
        <v>0.92001299999999997</v>
      </c>
      <c r="K1124">
        <v>485</v>
      </c>
    </row>
    <row r="1125" spans="1:11" x14ac:dyDescent="0.2">
      <c r="A1125" s="7">
        <v>1160</v>
      </c>
      <c r="B1125">
        <v>0.13764167618753279</v>
      </c>
      <c r="C1125">
        <v>505930000</v>
      </c>
      <c r="F1125">
        <v>1160</v>
      </c>
      <c r="G1125">
        <v>0.13764199999999999</v>
      </c>
      <c r="I1125">
        <v>505930000</v>
      </c>
      <c r="J1125">
        <v>0.67003999999999997</v>
      </c>
      <c r="K1125">
        <v>1160</v>
      </c>
    </row>
    <row r="1126" spans="1:11" x14ac:dyDescent="0.2">
      <c r="A1126" s="7">
        <v>238</v>
      </c>
      <c r="B1126">
        <v>0.2478136688950246</v>
      </c>
      <c r="C1126">
        <v>12340000</v>
      </c>
      <c r="F1126">
        <v>238</v>
      </c>
      <c r="G1126">
        <v>0.24781400000000001</v>
      </c>
      <c r="I1126">
        <v>12340000</v>
      </c>
      <c r="J1126">
        <v>0.70618700000000001</v>
      </c>
      <c r="K1126">
        <v>238</v>
      </c>
    </row>
    <row r="1127" spans="1:11" x14ac:dyDescent="0.2">
      <c r="A1127" s="7">
        <v>619</v>
      </c>
      <c r="B1127">
        <v>-3.8491056459919834E-2</v>
      </c>
      <c r="C1127">
        <v>18729000</v>
      </c>
      <c r="F1127">
        <v>619</v>
      </c>
      <c r="G1127">
        <v>-3.84911E-2</v>
      </c>
      <c r="I1127">
        <v>18729000</v>
      </c>
      <c r="J1127">
        <v>0.947515</v>
      </c>
      <c r="K1127">
        <v>619</v>
      </c>
    </row>
    <row r="1128" spans="1:11" x14ac:dyDescent="0.2">
      <c r="A1128" s="7">
        <v>183</v>
      </c>
      <c r="B1128">
        <v>-6.9056879733140855E-2</v>
      </c>
      <c r="C1128">
        <v>40552000</v>
      </c>
      <c r="F1128">
        <v>183</v>
      </c>
      <c r="G1128">
        <v>-6.9056900000000004E-2</v>
      </c>
      <c r="I1128">
        <v>40552000</v>
      </c>
      <c r="J1128">
        <v>0.97398600000000002</v>
      </c>
      <c r="K1128">
        <v>183</v>
      </c>
    </row>
    <row r="1129" spans="1:11" x14ac:dyDescent="0.2">
      <c r="A1129" s="7">
        <v>821</v>
      </c>
      <c r="B1129">
        <v>-8.2354696302397626E-2</v>
      </c>
      <c r="C1129">
        <v>120350000</v>
      </c>
      <c r="F1129">
        <v>821</v>
      </c>
      <c r="G1129">
        <v>-8.2354700000000003E-2</v>
      </c>
      <c r="I1129">
        <v>120350000</v>
      </c>
      <c r="J1129">
        <v>0.98010699999999995</v>
      </c>
      <c r="K1129">
        <v>821</v>
      </c>
    </row>
    <row r="1130" spans="1:11" x14ac:dyDescent="0.2">
      <c r="A1130" s="7">
        <v>1601</v>
      </c>
      <c r="B1130">
        <v>-7.3251030403090653E-2</v>
      </c>
      <c r="C1130">
        <v>890360000</v>
      </c>
      <c r="F1130">
        <v>1601</v>
      </c>
      <c r="G1130">
        <v>-7.3250999999999997E-2</v>
      </c>
      <c r="I1130">
        <v>890360000</v>
      </c>
      <c r="J1130">
        <v>0.89530900000000002</v>
      </c>
      <c r="K1130">
        <v>1601</v>
      </c>
    </row>
    <row r="1131" spans="1:11" x14ac:dyDescent="0.2">
      <c r="A1131" s="7">
        <v>1575</v>
      </c>
      <c r="B1131">
        <v>-7.5390927968560534E-2</v>
      </c>
      <c r="C1131">
        <v>2760000000</v>
      </c>
      <c r="F1131">
        <v>1575</v>
      </c>
      <c r="G1131">
        <v>-7.5390899999999997E-2</v>
      </c>
      <c r="I1131">
        <v>2760000000</v>
      </c>
      <c r="J1131">
        <v>0.89127000000000001</v>
      </c>
      <c r="K1131">
        <v>1575</v>
      </c>
    </row>
    <row r="1132" spans="1:11" x14ac:dyDescent="0.2">
      <c r="A1132" s="7">
        <v>341</v>
      </c>
      <c r="B1132">
        <v>0.20349579094629811</v>
      </c>
      <c r="C1132">
        <v>14320000</v>
      </c>
      <c r="F1132">
        <v>341</v>
      </c>
      <c r="G1132">
        <v>0.20349600000000001</v>
      </c>
      <c r="I1132">
        <v>14320000</v>
      </c>
      <c r="J1132">
        <v>0.74229400000000001</v>
      </c>
      <c r="K1132">
        <v>341</v>
      </c>
    </row>
    <row r="1133" spans="1:11" x14ac:dyDescent="0.2">
      <c r="A1133" s="7">
        <v>1001</v>
      </c>
      <c r="B1133">
        <v>0.11208276164595504</v>
      </c>
      <c r="C1133">
        <v>2694600000</v>
      </c>
      <c r="F1133">
        <v>1001</v>
      </c>
      <c r="G1133">
        <v>0.112083</v>
      </c>
      <c r="I1133">
        <v>2694600000</v>
      </c>
      <c r="J1133">
        <v>0.74960199999999999</v>
      </c>
      <c r="K1133">
        <v>1001</v>
      </c>
    </row>
    <row r="1134" spans="1:11" x14ac:dyDescent="0.2">
      <c r="A1134" s="7">
        <v>715</v>
      </c>
      <c r="B1134">
        <v>0.17575242542445332</v>
      </c>
      <c r="C1134">
        <v>4330500</v>
      </c>
      <c r="F1134">
        <v>715</v>
      </c>
      <c r="G1134">
        <v>0.17575199999999999</v>
      </c>
      <c r="I1134">
        <v>4330500</v>
      </c>
      <c r="J1134">
        <v>0.76519499999999996</v>
      </c>
      <c r="K1134">
        <v>715</v>
      </c>
    </row>
    <row r="1135" spans="1:11" x14ac:dyDescent="0.2">
      <c r="A1135" s="7">
        <v>349</v>
      </c>
      <c r="B1135">
        <v>-6.6188936034823467E-2</v>
      </c>
      <c r="C1135">
        <v>15718000</v>
      </c>
      <c r="F1135">
        <v>349</v>
      </c>
      <c r="G1135">
        <v>-6.6188899999999995E-2</v>
      </c>
      <c r="I1135">
        <v>15718000</v>
      </c>
      <c r="J1135">
        <v>0.97150099999999995</v>
      </c>
      <c r="K1135">
        <v>349</v>
      </c>
    </row>
    <row r="1136" spans="1:11" x14ac:dyDescent="0.2">
      <c r="A1136" s="7">
        <v>1303</v>
      </c>
      <c r="B1136">
        <v>9.7486242029699313E-2</v>
      </c>
      <c r="C1136">
        <v>5364600000</v>
      </c>
      <c r="F1136">
        <v>1303</v>
      </c>
      <c r="G1136">
        <v>9.7486199999999995E-2</v>
      </c>
      <c r="I1136">
        <v>5364600000</v>
      </c>
      <c r="J1136">
        <v>0.77688100000000004</v>
      </c>
      <c r="K1136">
        <v>1303</v>
      </c>
    </row>
    <row r="1137" spans="1:11" x14ac:dyDescent="0.2">
      <c r="A1137" s="7">
        <v>223</v>
      </c>
      <c r="B1137">
        <v>9.597269084892536E-2</v>
      </c>
      <c r="C1137">
        <v>477980000</v>
      </c>
      <c r="F1137">
        <v>223</v>
      </c>
      <c r="G1137">
        <v>9.5972699999999994E-2</v>
      </c>
      <c r="I1137">
        <v>477980000</v>
      </c>
      <c r="J1137">
        <v>0.72625499999999998</v>
      </c>
      <c r="K1137">
        <v>223</v>
      </c>
    </row>
    <row r="1138" spans="1:11" x14ac:dyDescent="0.2">
      <c r="A1138" s="7">
        <v>432</v>
      </c>
      <c r="B1138">
        <v>-0.23252020645637864</v>
      </c>
      <c r="C1138">
        <v>36698000</v>
      </c>
      <c r="F1138">
        <v>432</v>
      </c>
      <c r="G1138">
        <v>-0.23252</v>
      </c>
      <c r="I1138">
        <v>36698000</v>
      </c>
      <c r="J1138">
        <v>0.89458899999999997</v>
      </c>
      <c r="K1138">
        <v>432</v>
      </c>
    </row>
    <row r="1139" spans="1:11" x14ac:dyDescent="0.2">
      <c r="A1139" s="7">
        <v>173</v>
      </c>
      <c r="B1139">
        <v>6.5008359364484541E-2</v>
      </c>
      <c r="C1139">
        <v>414650000</v>
      </c>
      <c r="F1139">
        <v>173</v>
      </c>
      <c r="G1139">
        <v>6.5008399999999994E-2</v>
      </c>
      <c r="I1139">
        <v>414650000</v>
      </c>
      <c r="J1139">
        <v>0.76902700000000002</v>
      </c>
      <c r="K1139">
        <v>173</v>
      </c>
    </row>
    <row r="1140" spans="1:11" x14ac:dyDescent="0.2">
      <c r="A1140" s="7">
        <v>846</v>
      </c>
      <c r="B1140">
        <v>0.17406311179567469</v>
      </c>
      <c r="C1140">
        <v>189410000</v>
      </c>
      <c r="F1140">
        <v>846</v>
      </c>
      <c r="G1140">
        <v>0.174063</v>
      </c>
      <c r="I1140">
        <v>189410000</v>
      </c>
      <c r="J1140">
        <v>0.62236100000000005</v>
      </c>
      <c r="K1140">
        <v>846</v>
      </c>
    </row>
    <row r="1141" spans="1:11" x14ac:dyDescent="0.2">
      <c r="A1141" s="7">
        <v>45</v>
      </c>
      <c r="B1141">
        <v>4.7336179505146847E-2</v>
      </c>
      <c r="C1141">
        <v>3603200000</v>
      </c>
      <c r="F1141">
        <v>45</v>
      </c>
      <c r="G1141">
        <v>4.7336200000000002E-2</v>
      </c>
      <c r="I1141">
        <v>3603200000</v>
      </c>
      <c r="J1141">
        <v>0.87252200000000002</v>
      </c>
      <c r="K1141">
        <v>45</v>
      </c>
    </row>
    <row r="1142" spans="1:11" x14ac:dyDescent="0.2">
      <c r="A1142" s="7">
        <v>222</v>
      </c>
      <c r="B1142">
        <v>0.15327716310130782</v>
      </c>
      <c r="C1142">
        <v>25699000</v>
      </c>
      <c r="F1142">
        <v>222</v>
      </c>
      <c r="G1142">
        <v>0.153277</v>
      </c>
      <c r="I1142">
        <v>25699000</v>
      </c>
      <c r="J1142">
        <v>0.78390000000000004</v>
      </c>
      <c r="K1142">
        <v>222</v>
      </c>
    </row>
    <row r="1143" spans="1:11" x14ac:dyDescent="0.2">
      <c r="A1143" s="7">
        <v>44</v>
      </c>
      <c r="B1143">
        <v>7.2084652804110291E-2</v>
      </c>
      <c r="C1143">
        <v>2806800000</v>
      </c>
      <c r="F1143">
        <v>44</v>
      </c>
      <c r="G1143">
        <v>7.2084700000000002E-2</v>
      </c>
      <c r="I1143">
        <v>2806800000</v>
      </c>
      <c r="J1143">
        <v>0.82499900000000004</v>
      </c>
      <c r="K1143">
        <v>44</v>
      </c>
    </row>
    <row r="1144" spans="1:11" x14ac:dyDescent="0.2">
      <c r="A1144" s="7">
        <v>420</v>
      </c>
      <c r="B1144">
        <v>-0.11224386295504409</v>
      </c>
      <c r="C1144">
        <v>120430000</v>
      </c>
      <c r="F1144">
        <v>420</v>
      </c>
      <c r="G1144">
        <v>-0.112244</v>
      </c>
      <c r="I1144">
        <v>120430000</v>
      </c>
      <c r="J1144">
        <v>0.98150000000000004</v>
      </c>
      <c r="K1144">
        <v>420</v>
      </c>
    </row>
    <row r="1145" spans="1:11" x14ac:dyDescent="0.2">
      <c r="A1145" s="7">
        <v>1452</v>
      </c>
      <c r="B1145">
        <v>6.9069356938819146E-2</v>
      </c>
      <c r="C1145">
        <v>17079000000</v>
      </c>
      <c r="F1145">
        <v>1452</v>
      </c>
      <c r="G1145">
        <v>6.9069400000000003E-2</v>
      </c>
      <c r="I1145">
        <v>17079000000</v>
      </c>
      <c r="J1145">
        <v>0.830758</v>
      </c>
      <c r="K1145">
        <v>1452</v>
      </c>
    </row>
    <row r="1146" spans="1:11" x14ac:dyDescent="0.2">
      <c r="A1146" s="7">
        <v>511</v>
      </c>
      <c r="B1146">
        <v>-0.12192688485905608</v>
      </c>
      <c r="C1146">
        <v>49880000</v>
      </c>
      <c r="F1146">
        <v>511</v>
      </c>
      <c r="G1146">
        <v>-0.12192699999999999</v>
      </c>
      <c r="I1146">
        <v>49880000</v>
      </c>
      <c r="J1146">
        <v>0.98188900000000001</v>
      </c>
      <c r="K1146">
        <v>511</v>
      </c>
    </row>
    <row r="1147" spans="1:11" x14ac:dyDescent="0.2">
      <c r="A1147" s="7">
        <v>1142</v>
      </c>
      <c r="B1147">
        <v>-0.17207787184518405</v>
      </c>
      <c r="C1147">
        <v>33386000</v>
      </c>
      <c r="F1147">
        <v>1142</v>
      </c>
      <c r="G1147">
        <v>-0.17207800000000001</v>
      </c>
      <c r="I1147">
        <v>33386000</v>
      </c>
      <c r="J1147">
        <v>0.94221100000000002</v>
      </c>
      <c r="K1147">
        <v>1142</v>
      </c>
    </row>
    <row r="1148" spans="1:11" x14ac:dyDescent="0.2">
      <c r="A1148" s="7">
        <v>1240</v>
      </c>
      <c r="B1148">
        <v>0.12511918481639175</v>
      </c>
      <c r="C1148">
        <v>8448100</v>
      </c>
      <c r="F1148">
        <v>1240</v>
      </c>
      <c r="G1148">
        <v>0.12511900000000001</v>
      </c>
      <c r="I1148">
        <v>8448100</v>
      </c>
      <c r="J1148">
        <v>0.80751099999999998</v>
      </c>
      <c r="K1148">
        <v>1240</v>
      </c>
    </row>
    <row r="1149" spans="1:11" x14ac:dyDescent="0.2">
      <c r="A1149" s="7">
        <v>37</v>
      </c>
      <c r="B1149">
        <v>-0.2197137269540328</v>
      </c>
      <c r="C1149">
        <v>642950000</v>
      </c>
      <c r="F1149">
        <v>37</v>
      </c>
      <c r="G1149">
        <v>-0.21971399999999999</v>
      </c>
      <c r="I1149">
        <v>642950000</v>
      </c>
      <c r="J1149">
        <v>0.85960599999999998</v>
      </c>
      <c r="K1149">
        <v>37</v>
      </c>
    </row>
    <row r="1150" spans="1:11" x14ac:dyDescent="0.2">
      <c r="A1150" s="7">
        <v>668</v>
      </c>
      <c r="B1150">
        <v>-7.9642763045452952E-2</v>
      </c>
      <c r="C1150">
        <v>776670000</v>
      </c>
      <c r="F1150">
        <v>668</v>
      </c>
      <c r="G1150">
        <v>-7.96428E-2</v>
      </c>
      <c r="I1150">
        <v>776670000</v>
      </c>
      <c r="J1150">
        <v>0.88325399999999998</v>
      </c>
      <c r="K1150">
        <v>668</v>
      </c>
    </row>
    <row r="1151" spans="1:11" x14ac:dyDescent="0.2">
      <c r="A1151" s="7">
        <v>199</v>
      </c>
      <c r="B1151">
        <v>9.1642079123515574E-2</v>
      </c>
      <c r="C1151">
        <v>279920000</v>
      </c>
      <c r="F1151">
        <v>199</v>
      </c>
      <c r="G1151">
        <v>9.1642100000000004E-2</v>
      </c>
      <c r="I1151">
        <v>279920000</v>
      </c>
      <c r="J1151">
        <v>0.73219000000000001</v>
      </c>
      <c r="K1151">
        <v>199</v>
      </c>
    </row>
    <row r="1152" spans="1:11" x14ac:dyDescent="0.2">
      <c r="A1152" s="7">
        <v>1475</v>
      </c>
      <c r="B1152">
        <v>-4.29937244096016E-2</v>
      </c>
      <c r="C1152">
        <v>19523000000</v>
      </c>
      <c r="F1152">
        <v>1475</v>
      </c>
      <c r="G1152">
        <v>-4.2993700000000003E-2</v>
      </c>
      <c r="I1152">
        <v>19523000000</v>
      </c>
      <c r="J1152">
        <v>0.95266099999999998</v>
      </c>
      <c r="K1152">
        <v>1475</v>
      </c>
    </row>
    <row r="1153" spans="1:11" x14ac:dyDescent="0.2">
      <c r="A1153" s="7">
        <v>1457</v>
      </c>
      <c r="B1153">
        <v>-8.2102541215542335E-2</v>
      </c>
      <c r="C1153">
        <v>375050000</v>
      </c>
      <c r="F1153">
        <v>1457</v>
      </c>
      <c r="G1153">
        <v>-8.2102499999999995E-2</v>
      </c>
      <c r="I1153">
        <v>375050000</v>
      </c>
      <c r="J1153">
        <v>0.97974099999999997</v>
      </c>
      <c r="K1153">
        <v>1457</v>
      </c>
    </row>
    <row r="1154" spans="1:11" x14ac:dyDescent="0.2">
      <c r="A1154" s="7">
        <v>365</v>
      </c>
      <c r="B1154">
        <v>-0.11161985677433446</v>
      </c>
      <c r="C1154">
        <v>35981000</v>
      </c>
      <c r="F1154">
        <v>365</v>
      </c>
      <c r="G1154">
        <v>-0.11162</v>
      </c>
      <c r="I1154">
        <v>35981000</v>
      </c>
      <c r="J1154">
        <v>0.99005200000000004</v>
      </c>
      <c r="K1154">
        <v>365</v>
      </c>
    </row>
    <row r="1155" spans="1:11" x14ac:dyDescent="0.2">
      <c r="A1155" s="7">
        <v>560</v>
      </c>
      <c r="B1155">
        <v>0.11335707487425677</v>
      </c>
      <c r="C1155">
        <v>280840000</v>
      </c>
      <c r="F1155">
        <v>560</v>
      </c>
      <c r="G1155">
        <v>0.113357</v>
      </c>
      <c r="I1155">
        <v>280840000</v>
      </c>
      <c r="J1155">
        <v>0.70260100000000003</v>
      </c>
      <c r="K1155">
        <v>560</v>
      </c>
    </row>
    <row r="1156" spans="1:11" x14ac:dyDescent="0.2">
      <c r="A1156" s="7">
        <v>471</v>
      </c>
      <c r="B1156">
        <v>-0.149446195073453</v>
      </c>
      <c r="C1156">
        <v>373360000</v>
      </c>
      <c r="F1156">
        <v>471</v>
      </c>
      <c r="G1156">
        <v>-0.149446</v>
      </c>
      <c r="I1156">
        <v>373360000</v>
      </c>
      <c r="J1156">
        <v>0.93910899999999997</v>
      </c>
      <c r="K1156">
        <v>471</v>
      </c>
    </row>
    <row r="1157" spans="1:11" x14ac:dyDescent="0.2">
      <c r="A1157" s="7">
        <v>60</v>
      </c>
      <c r="B1157">
        <v>7.6416328227901079E-2</v>
      </c>
      <c r="C1157">
        <v>212510000</v>
      </c>
      <c r="F1157">
        <v>60</v>
      </c>
      <c r="G1157">
        <v>7.6416300000000006E-2</v>
      </c>
      <c r="I1157">
        <v>212510000</v>
      </c>
      <c r="J1157">
        <v>0.75317900000000004</v>
      </c>
      <c r="K1157">
        <v>60</v>
      </c>
    </row>
    <row r="1158" spans="1:11" x14ac:dyDescent="0.2">
      <c r="A1158" s="7">
        <v>298</v>
      </c>
      <c r="B1158">
        <v>-0.118249590753228</v>
      </c>
      <c r="C1158">
        <v>382730000</v>
      </c>
      <c r="F1158">
        <v>298</v>
      </c>
      <c r="G1158">
        <v>-0.11824999999999999</v>
      </c>
      <c r="I1158">
        <v>382730000</v>
      </c>
      <c r="J1158">
        <v>0.97465000000000002</v>
      </c>
      <c r="K1158">
        <v>298</v>
      </c>
    </row>
    <row r="1159" spans="1:11" x14ac:dyDescent="0.2">
      <c r="A1159" s="7">
        <v>1366</v>
      </c>
      <c r="B1159">
        <v>0.11544108414585333</v>
      </c>
      <c r="C1159">
        <v>10841000</v>
      </c>
      <c r="F1159">
        <v>1366</v>
      </c>
      <c r="G1159">
        <v>0.115441</v>
      </c>
      <c r="I1159">
        <v>10841000</v>
      </c>
      <c r="J1159">
        <v>0.81566799999999995</v>
      </c>
      <c r="K1159">
        <v>1366</v>
      </c>
    </row>
    <row r="1160" spans="1:11" x14ac:dyDescent="0.2">
      <c r="A1160" s="7">
        <v>203</v>
      </c>
      <c r="B1160">
        <v>-0.11412811610224206</v>
      </c>
      <c r="C1160">
        <v>147010000</v>
      </c>
      <c r="F1160">
        <v>203</v>
      </c>
      <c r="G1160">
        <v>-0.11412799999999999</v>
      </c>
      <c r="I1160">
        <v>147010000</v>
      </c>
      <c r="J1160">
        <v>0.97935099999999997</v>
      </c>
      <c r="K1160">
        <v>203</v>
      </c>
    </row>
    <row r="1161" spans="1:11" x14ac:dyDescent="0.2">
      <c r="A1161" s="7">
        <v>596</v>
      </c>
      <c r="B1161">
        <v>-0.13764378230703814</v>
      </c>
      <c r="C1161">
        <v>16817000</v>
      </c>
      <c r="F1161">
        <v>596</v>
      </c>
      <c r="G1161">
        <v>-0.13764399999999999</v>
      </c>
      <c r="I1161">
        <v>16817000</v>
      </c>
      <c r="J1161">
        <v>0.969445</v>
      </c>
      <c r="K1161">
        <v>596</v>
      </c>
    </row>
    <row r="1162" spans="1:11" x14ac:dyDescent="0.2">
      <c r="A1162" s="7">
        <v>828</v>
      </c>
      <c r="B1162">
        <v>5.7283000085347299E-2</v>
      </c>
      <c r="C1162">
        <v>430750000</v>
      </c>
      <c r="F1162">
        <v>828</v>
      </c>
      <c r="G1162">
        <v>5.7283000000000001E-2</v>
      </c>
      <c r="I1162">
        <v>430750000</v>
      </c>
      <c r="J1162">
        <v>0.77981400000000001</v>
      </c>
      <c r="K1162">
        <v>828</v>
      </c>
    </row>
    <row r="1163" spans="1:11" x14ac:dyDescent="0.2">
      <c r="A1163" s="7">
        <v>464</v>
      </c>
      <c r="B1163">
        <v>0.1722473078450254</v>
      </c>
      <c r="C1163">
        <v>171810000</v>
      </c>
      <c r="F1163">
        <v>464</v>
      </c>
      <c r="G1163">
        <v>0.17224700000000001</v>
      </c>
      <c r="I1163">
        <v>171810000</v>
      </c>
      <c r="J1163">
        <v>0.62470300000000001</v>
      </c>
      <c r="K1163">
        <v>464</v>
      </c>
    </row>
    <row r="1164" spans="1:11" x14ac:dyDescent="0.2">
      <c r="A1164" s="7">
        <v>985</v>
      </c>
      <c r="B1164">
        <v>-7.8783092483440828E-2</v>
      </c>
      <c r="C1164">
        <v>7639100000</v>
      </c>
      <c r="F1164">
        <v>985</v>
      </c>
      <c r="G1164">
        <v>-7.8783099999999995E-2</v>
      </c>
      <c r="I1164">
        <v>7639100000</v>
      </c>
      <c r="J1164">
        <v>0.88487400000000005</v>
      </c>
      <c r="K1164">
        <v>985</v>
      </c>
    </row>
    <row r="1165" spans="1:11" x14ac:dyDescent="0.2">
      <c r="A1165" s="7">
        <v>663</v>
      </c>
      <c r="B1165">
        <v>-0.13791933680368432</v>
      </c>
      <c r="C1165">
        <v>3600900000</v>
      </c>
      <c r="F1165">
        <v>663</v>
      </c>
      <c r="G1165">
        <v>-0.13791900000000001</v>
      </c>
      <c r="I1165">
        <v>3600900000</v>
      </c>
      <c r="J1165">
        <v>0.77491500000000002</v>
      </c>
      <c r="K1165">
        <v>663</v>
      </c>
    </row>
    <row r="1166" spans="1:11" x14ac:dyDescent="0.2">
      <c r="A1166" s="7">
        <v>1084</v>
      </c>
      <c r="B1166">
        <v>-8.2091726825660405E-2</v>
      </c>
      <c r="C1166">
        <v>776940000</v>
      </c>
      <c r="F1166">
        <v>1084</v>
      </c>
      <c r="G1166">
        <v>-8.2091700000000004E-2</v>
      </c>
      <c r="I1166">
        <v>776940000</v>
      </c>
      <c r="J1166">
        <v>0.87864200000000003</v>
      </c>
      <c r="K1166">
        <v>1084</v>
      </c>
    </row>
    <row r="1167" spans="1:11" x14ac:dyDescent="0.2">
      <c r="A1167" s="7">
        <v>490</v>
      </c>
      <c r="B1167">
        <v>0.1457652695656127</v>
      </c>
      <c r="C1167">
        <v>41955000</v>
      </c>
      <c r="F1167">
        <v>490</v>
      </c>
      <c r="G1167">
        <v>0.14576500000000001</v>
      </c>
      <c r="I1167">
        <v>41955000</v>
      </c>
      <c r="J1167">
        <v>0.79017999999999999</v>
      </c>
      <c r="K1167">
        <v>490</v>
      </c>
    </row>
    <row r="1168" spans="1:11" x14ac:dyDescent="0.2">
      <c r="A1168" s="7">
        <v>1299</v>
      </c>
      <c r="B1168">
        <v>-9.5887661599368165E-2</v>
      </c>
      <c r="C1168">
        <v>145080000</v>
      </c>
      <c r="F1168">
        <v>1299</v>
      </c>
      <c r="G1168">
        <v>-9.5887700000000006E-2</v>
      </c>
      <c r="I1168">
        <v>145080000</v>
      </c>
      <c r="J1168">
        <v>0.99979499999999999</v>
      </c>
      <c r="K1168">
        <v>1299</v>
      </c>
    </row>
    <row r="1169" spans="1:11" x14ac:dyDescent="0.2">
      <c r="A1169" s="7">
        <v>115</v>
      </c>
      <c r="B1169">
        <v>-8.7295473792866507E-2</v>
      </c>
      <c r="C1169">
        <v>12718000</v>
      </c>
      <c r="F1169">
        <v>115</v>
      </c>
      <c r="G1169">
        <v>-8.7295499999999998E-2</v>
      </c>
      <c r="I1169">
        <v>12718000</v>
      </c>
      <c r="J1169">
        <v>0.98979700000000004</v>
      </c>
      <c r="K1169">
        <v>115</v>
      </c>
    </row>
    <row r="1170" spans="1:11" x14ac:dyDescent="0.2">
      <c r="A1170" s="7">
        <v>1300</v>
      </c>
      <c r="B1170">
        <v>0.15350555264114576</v>
      </c>
      <c r="C1170">
        <v>28826000</v>
      </c>
      <c r="F1170">
        <v>1300</v>
      </c>
      <c r="G1170">
        <v>0.153506</v>
      </c>
      <c r="I1170">
        <v>28826000</v>
      </c>
      <c r="J1170">
        <v>0.78370899999999999</v>
      </c>
      <c r="K1170">
        <v>1300</v>
      </c>
    </row>
    <row r="1171" spans="1:11" x14ac:dyDescent="0.2">
      <c r="A1171" s="7">
        <v>817</v>
      </c>
      <c r="B1171">
        <v>0.17608268705049865</v>
      </c>
      <c r="C1171">
        <v>45915000</v>
      </c>
      <c r="F1171">
        <v>817</v>
      </c>
      <c r="G1171">
        <v>0.17608299999999999</v>
      </c>
      <c r="I1171">
        <v>45915000</v>
      </c>
      <c r="J1171">
        <v>0.76492099999999996</v>
      </c>
      <c r="K1171">
        <v>817</v>
      </c>
    </row>
    <row r="1172" spans="1:11" x14ac:dyDescent="0.2">
      <c r="A1172" s="7">
        <v>28</v>
      </c>
      <c r="B1172">
        <v>0.19902036621301708</v>
      </c>
      <c r="C1172">
        <v>36815000</v>
      </c>
      <c r="F1172">
        <v>28</v>
      </c>
      <c r="G1172">
        <v>0.19902</v>
      </c>
      <c r="I1172">
        <v>36815000</v>
      </c>
      <c r="J1172">
        <v>0.745973</v>
      </c>
      <c r="K1172">
        <v>28</v>
      </c>
    </row>
    <row r="1173" spans="1:11" x14ac:dyDescent="0.2">
      <c r="A1173" s="7">
        <v>493</v>
      </c>
      <c r="B1173">
        <v>-6.1715478147080359E-2</v>
      </c>
      <c r="C1173">
        <v>10377000000</v>
      </c>
      <c r="F1173">
        <v>493</v>
      </c>
      <c r="G1173">
        <v>-6.17155E-2</v>
      </c>
      <c r="I1173">
        <v>10377000000</v>
      </c>
      <c r="J1173">
        <v>0.91712700000000003</v>
      </c>
      <c r="K1173">
        <v>493</v>
      </c>
    </row>
    <row r="1174" spans="1:11" x14ac:dyDescent="0.2">
      <c r="A1174" s="7">
        <v>288</v>
      </c>
      <c r="B1174">
        <v>-8.8268759292862084E-2</v>
      </c>
      <c r="C1174">
        <v>16865000</v>
      </c>
      <c r="F1174">
        <v>288</v>
      </c>
      <c r="G1174">
        <v>-8.8268799999999994E-2</v>
      </c>
      <c r="I1174">
        <v>16865000</v>
      </c>
      <c r="J1174">
        <v>0.99064099999999999</v>
      </c>
      <c r="K1174">
        <v>288</v>
      </c>
    </row>
    <row r="1175" spans="1:11" x14ac:dyDescent="0.2">
      <c r="A1175" s="7">
        <v>1381</v>
      </c>
      <c r="B1175">
        <v>-6.7467814445038993E-2</v>
      </c>
      <c r="C1175">
        <v>371580000</v>
      </c>
      <c r="F1175">
        <v>1381</v>
      </c>
      <c r="G1175">
        <v>-6.7467799999999994E-2</v>
      </c>
      <c r="I1175">
        <v>371580000</v>
      </c>
      <c r="J1175">
        <v>0.95846500000000001</v>
      </c>
      <c r="K1175">
        <v>1381</v>
      </c>
    </row>
    <row r="1176" spans="1:11" x14ac:dyDescent="0.2">
      <c r="A1176" s="7">
        <v>252</v>
      </c>
      <c r="B1176">
        <v>-7.3786586865334777E-2</v>
      </c>
      <c r="C1176">
        <v>2912100000</v>
      </c>
      <c r="F1176">
        <v>252</v>
      </c>
      <c r="G1176">
        <v>-7.3786599999999994E-2</v>
      </c>
      <c r="I1176">
        <v>2912100000</v>
      </c>
      <c r="J1176">
        <v>0.89429800000000004</v>
      </c>
      <c r="K1176">
        <v>252</v>
      </c>
    </row>
    <row r="1177" spans="1:11" x14ac:dyDescent="0.2">
      <c r="A1177" s="7">
        <v>496</v>
      </c>
      <c r="B1177">
        <v>-0.12614758017093083</v>
      </c>
      <c r="C1177">
        <v>22916000</v>
      </c>
      <c r="F1177">
        <v>496</v>
      </c>
      <c r="G1177">
        <v>-0.12614800000000001</v>
      </c>
      <c r="I1177">
        <v>22916000</v>
      </c>
      <c r="J1177">
        <v>0.97854699999999994</v>
      </c>
      <c r="K1177">
        <v>496</v>
      </c>
    </row>
    <row r="1178" spans="1:11" x14ac:dyDescent="0.2">
      <c r="A1178" s="7">
        <v>1294</v>
      </c>
      <c r="B1178">
        <v>6.3691071231657501E-2</v>
      </c>
      <c r="C1178">
        <v>2625000000</v>
      </c>
      <c r="F1178">
        <v>1294</v>
      </c>
      <c r="G1178">
        <v>6.36911E-2</v>
      </c>
      <c r="I1178">
        <v>2625000000</v>
      </c>
      <c r="J1178">
        <v>0.84105399999999997</v>
      </c>
      <c r="K1178">
        <v>1294</v>
      </c>
    </row>
    <row r="1179" spans="1:11" x14ac:dyDescent="0.2">
      <c r="A1179" s="7">
        <v>1227</v>
      </c>
      <c r="B1179">
        <v>-7.6837239996466314E-2</v>
      </c>
      <c r="C1179">
        <v>2257900000</v>
      </c>
      <c r="F1179">
        <v>1227</v>
      </c>
      <c r="G1179">
        <v>-7.6837199999999994E-2</v>
      </c>
      <c r="I1179">
        <v>2257900000</v>
      </c>
      <c r="J1179">
        <v>0.88854200000000005</v>
      </c>
      <c r="K1179">
        <v>1227</v>
      </c>
    </row>
    <row r="1180" spans="1:11" x14ac:dyDescent="0.2">
      <c r="A1180" s="7">
        <v>756</v>
      </c>
      <c r="B1180">
        <v>-0.23551367227880957</v>
      </c>
      <c r="C1180">
        <v>123390000</v>
      </c>
      <c r="F1180">
        <v>756</v>
      </c>
      <c r="G1180">
        <v>-0.235514</v>
      </c>
      <c r="I1180">
        <v>123390000</v>
      </c>
      <c r="J1180">
        <v>0.84189499999999995</v>
      </c>
      <c r="K1180">
        <v>756</v>
      </c>
    </row>
    <row r="1181" spans="1:11" x14ac:dyDescent="0.2">
      <c r="A1181" s="7">
        <v>1474</v>
      </c>
      <c r="B1181">
        <v>3.8691388447614973E-2</v>
      </c>
      <c r="C1181">
        <v>8758300000</v>
      </c>
      <c r="F1181">
        <v>1474</v>
      </c>
      <c r="G1181">
        <v>3.8691400000000001E-2</v>
      </c>
      <c r="I1181">
        <v>8758300000</v>
      </c>
      <c r="J1181">
        <v>0.88924000000000003</v>
      </c>
      <c r="K1181">
        <v>1474</v>
      </c>
    </row>
    <row r="1182" spans="1:11" x14ac:dyDescent="0.2">
      <c r="A1182" s="7">
        <v>914</v>
      </c>
      <c r="B1182">
        <v>-0.11495685851767103</v>
      </c>
      <c r="C1182">
        <v>17225000</v>
      </c>
      <c r="F1182">
        <v>914</v>
      </c>
      <c r="G1182">
        <v>-0.114957</v>
      </c>
      <c r="I1182">
        <v>17225000</v>
      </c>
      <c r="J1182">
        <v>0.98740899999999998</v>
      </c>
      <c r="K1182">
        <v>914</v>
      </c>
    </row>
    <row r="1183" spans="1:11" x14ac:dyDescent="0.2">
      <c r="A1183" s="7">
        <v>1265</v>
      </c>
      <c r="B1183">
        <v>9.1797416427894046E-2</v>
      </c>
      <c r="C1183">
        <v>263610000</v>
      </c>
      <c r="F1183">
        <v>1265</v>
      </c>
      <c r="G1183">
        <v>9.1797400000000001E-2</v>
      </c>
      <c r="I1183">
        <v>263610000</v>
      </c>
      <c r="J1183">
        <v>0.73197699999999999</v>
      </c>
      <c r="K1183">
        <v>1265</v>
      </c>
    </row>
    <row r="1184" spans="1:11" x14ac:dyDescent="0.2">
      <c r="A1184" s="7">
        <v>1005</v>
      </c>
      <c r="B1184">
        <v>-7.0207109681505023E-2</v>
      </c>
      <c r="C1184">
        <v>43555000</v>
      </c>
      <c r="F1184">
        <v>1005</v>
      </c>
      <c r="G1184">
        <v>-7.0207099999999995E-2</v>
      </c>
      <c r="I1184">
        <v>43555000</v>
      </c>
      <c r="J1184">
        <v>0.97498300000000004</v>
      </c>
      <c r="K1184">
        <v>1005</v>
      </c>
    </row>
    <row r="1185" spans="1:11" x14ac:dyDescent="0.2">
      <c r="A1185" s="7">
        <v>884</v>
      </c>
      <c r="B1185">
        <v>0.11460709310432933</v>
      </c>
      <c r="C1185">
        <v>218860000</v>
      </c>
      <c r="F1185">
        <v>884</v>
      </c>
      <c r="G1185">
        <v>0.114607</v>
      </c>
      <c r="I1185">
        <v>218860000</v>
      </c>
      <c r="J1185">
        <v>0.70091099999999995</v>
      </c>
      <c r="K1185">
        <v>884</v>
      </c>
    </row>
    <row r="1186" spans="1:11" x14ac:dyDescent="0.2">
      <c r="A1186" s="7">
        <v>1119</v>
      </c>
      <c r="B1186">
        <v>0.12804798219125704</v>
      </c>
      <c r="C1186">
        <v>1127700000</v>
      </c>
      <c r="F1186">
        <v>1119</v>
      </c>
      <c r="G1186">
        <v>0.128048</v>
      </c>
      <c r="I1186">
        <v>1127700000</v>
      </c>
      <c r="J1186">
        <v>0.72011899999999995</v>
      </c>
      <c r="K1186">
        <v>1119</v>
      </c>
    </row>
    <row r="1187" spans="1:11" x14ac:dyDescent="0.2">
      <c r="A1187" s="7">
        <v>965</v>
      </c>
      <c r="B1187">
        <v>0.13925850131124107</v>
      </c>
      <c r="C1187">
        <v>32765000</v>
      </c>
      <c r="F1187">
        <v>965</v>
      </c>
      <c r="G1187">
        <v>0.13925899999999999</v>
      </c>
      <c r="I1187">
        <v>32765000</v>
      </c>
      <c r="J1187">
        <v>0.79563099999999998</v>
      </c>
      <c r="K1187">
        <v>965</v>
      </c>
    </row>
    <row r="1188" spans="1:11" x14ac:dyDescent="0.2">
      <c r="A1188" s="7">
        <v>1237</v>
      </c>
      <c r="B1188">
        <v>-0.10097571929273233</v>
      </c>
      <c r="C1188">
        <v>49753000</v>
      </c>
      <c r="F1188">
        <v>1237</v>
      </c>
      <c r="G1188">
        <v>-0.100976</v>
      </c>
      <c r="I1188">
        <v>49753000</v>
      </c>
      <c r="J1188">
        <v>0.99848400000000004</v>
      </c>
      <c r="K1188">
        <v>1237</v>
      </c>
    </row>
    <row r="1189" spans="1:11" x14ac:dyDescent="0.2">
      <c r="A1189" s="7">
        <v>809</v>
      </c>
      <c r="B1189">
        <v>3.4490106347471385E-2</v>
      </c>
      <c r="C1189">
        <v>187150000</v>
      </c>
      <c r="F1189">
        <v>809</v>
      </c>
      <c r="G1189">
        <v>3.4490100000000003E-2</v>
      </c>
      <c r="I1189">
        <v>187150000</v>
      </c>
      <c r="J1189">
        <v>0.81188199999999999</v>
      </c>
      <c r="K1189">
        <v>809</v>
      </c>
    </row>
    <row r="1190" spans="1:11" x14ac:dyDescent="0.2">
      <c r="A1190" s="7">
        <v>502</v>
      </c>
      <c r="B1190">
        <v>-4.7353047251959851E-2</v>
      </c>
      <c r="C1190">
        <v>2496900000</v>
      </c>
      <c r="F1190">
        <v>502</v>
      </c>
      <c r="G1190">
        <v>-4.7352999999999999E-2</v>
      </c>
      <c r="I1190">
        <v>2496900000</v>
      </c>
      <c r="J1190">
        <v>0.94437599999999999</v>
      </c>
      <c r="K1190">
        <v>502</v>
      </c>
    </row>
    <row r="1191" spans="1:11" x14ac:dyDescent="0.2">
      <c r="A1191" s="7">
        <v>671</v>
      </c>
      <c r="B1191">
        <v>0.18520317420585733</v>
      </c>
      <c r="C1191">
        <v>3136000</v>
      </c>
      <c r="F1191">
        <v>671</v>
      </c>
      <c r="G1191">
        <v>0.18520300000000001</v>
      </c>
      <c r="I1191">
        <v>3136000</v>
      </c>
      <c r="J1191">
        <v>0.75736899999999996</v>
      </c>
      <c r="K1191">
        <v>671</v>
      </c>
    </row>
    <row r="1192" spans="1:11" x14ac:dyDescent="0.2">
      <c r="A1192" s="7">
        <v>162</v>
      </c>
      <c r="B1192">
        <v>-0.10385225081084154</v>
      </c>
      <c r="C1192">
        <v>113110000</v>
      </c>
      <c r="F1192">
        <v>162</v>
      </c>
      <c r="G1192">
        <v>-0.103852</v>
      </c>
      <c r="I1192">
        <v>113110000</v>
      </c>
      <c r="J1192">
        <v>0.99107299999999998</v>
      </c>
      <c r="K1192">
        <v>162</v>
      </c>
    </row>
    <row r="1193" spans="1:11" x14ac:dyDescent="0.2">
      <c r="A1193" s="7">
        <v>611</v>
      </c>
      <c r="B1193">
        <v>0.10014310998155332</v>
      </c>
      <c r="C1193">
        <v>47233000</v>
      </c>
      <c r="F1193">
        <v>611</v>
      </c>
      <c r="G1193">
        <v>0.100143</v>
      </c>
      <c r="I1193">
        <v>47233000</v>
      </c>
      <c r="J1193">
        <v>0.82860199999999995</v>
      </c>
      <c r="K1193">
        <v>611</v>
      </c>
    </row>
    <row r="1194" spans="1:11" x14ac:dyDescent="0.2">
      <c r="A1194" s="7">
        <v>266</v>
      </c>
      <c r="B1194">
        <v>4.0772951071739796E-2</v>
      </c>
      <c r="C1194">
        <v>6344600000</v>
      </c>
      <c r="F1194">
        <v>266</v>
      </c>
      <c r="G1194">
        <v>4.0772999999999997E-2</v>
      </c>
      <c r="I1194">
        <v>6344600000</v>
      </c>
      <c r="J1194">
        <v>0.88521000000000005</v>
      </c>
      <c r="K1194">
        <v>266</v>
      </c>
    </row>
    <row r="1195" spans="1:11" x14ac:dyDescent="0.2">
      <c r="A1195" s="7">
        <v>197</v>
      </c>
      <c r="B1195">
        <v>-0.15785634382792527</v>
      </c>
      <c r="C1195">
        <v>116930000</v>
      </c>
      <c r="F1195">
        <v>197</v>
      </c>
      <c r="G1195">
        <v>-0.157856</v>
      </c>
      <c r="I1195">
        <v>116930000</v>
      </c>
      <c r="J1195">
        <v>0.92954599999999998</v>
      </c>
      <c r="K1195">
        <v>197</v>
      </c>
    </row>
    <row r="1196" spans="1:11" x14ac:dyDescent="0.2">
      <c r="A1196" s="7">
        <v>239</v>
      </c>
      <c r="B1196">
        <v>4.0750483533860279E-2</v>
      </c>
      <c r="C1196">
        <v>12242000000</v>
      </c>
      <c r="F1196">
        <v>239</v>
      </c>
      <c r="G1196">
        <v>4.0750500000000002E-2</v>
      </c>
      <c r="I1196">
        <v>12242000000</v>
      </c>
      <c r="J1196">
        <v>0.88525299999999996</v>
      </c>
      <c r="K1196">
        <v>239</v>
      </c>
    </row>
    <row r="1197" spans="1:11" x14ac:dyDescent="0.2">
      <c r="A1197" s="7">
        <v>1320</v>
      </c>
      <c r="B1197">
        <v>-6.6682266475804414E-2</v>
      </c>
      <c r="C1197">
        <v>1123400000</v>
      </c>
      <c r="F1197">
        <v>1320</v>
      </c>
      <c r="G1197">
        <v>-6.66823E-2</v>
      </c>
      <c r="I1197">
        <v>1123400000</v>
      </c>
      <c r="J1197">
        <v>0.90772399999999998</v>
      </c>
      <c r="K1197">
        <v>1320</v>
      </c>
    </row>
    <row r="1198" spans="1:11" x14ac:dyDescent="0.2">
      <c r="A1198" s="7">
        <v>1026</v>
      </c>
      <c r="B1198">
        <v>7.3086487239716474E-2</v>
      </c>
      <c r="C1198">
        <v>10474000000</v>
      </c>
      <c r="F1198">
        <v>1026</v>
      </c>
      <c r="G1198">
        <v>7.3086499999999999E-2</v>
      </c>
      <c r="I1198">
        <v>10474000000</v>
      </c>
      <c r="J1198">
        <v>0.82308700000000001</v>
      </c>
      <c r="K1198">
        <v>1026</v>
      </c>
    </row>
    <row r="1199" spans="1:11" x14ac:dyDescent="0.2">
      <c r="A1199" s="7">
        <v>5</v>
      </c>
      <c r="B1199">
        <v>-0.1663516752716567</v>
      </c>
      <c r="C1199">
        <v>27982000</v>
      </c>
      <c r="F1199">
        <v>5</v>
      </c>
      <c r="G1199">
        <v>-0.166352</v>
      </c>
      <c r="I1199">
        <v>27982000</v>
      </c>
      <c r="J1199">
        <v>0.94673600000000002</v>
      </c>
      <c r="K1199">
        <v>5</v>
      </c>
    </row>
    <row r="1200" spans="1:11" x14ac:dyDescent="0.2">
      <c r="A1200" s="7">
        <v>149</v>
      </c>
      <c r="B1200">
        <v>-0.23546268148910174</v>
      </c>
      <c r="C1200">
        <v>98720000</v>
      </c>
      <c r="F1200">
        <v>149</v>
      </c>
      <c r="G1200">
        <v>-0.23546300000000001</v>
      </c>
      <c r="I1200">
        <v>98720000</v>
      </c>
      <c r="J1200">
        <v>0.84195200000000003</v>
      </c>
      <c r="K1200">
        <v>149</v>
      </c>
    </row>
    <row r="1201" spans="1:11" x14ac:dyDescent="0.2">
      <c r="A1201" s="7">
        <v>1508</v>
      </c>
      <c r="B1201">
        <v>7.3238602608534931E-2</v>
      </c>
      <c r="C1201">
        <v>47678000</v>
      </c>
      <c r="F1201">
        <v>1508</v>
      </c>
      <c r="G1201">
        <v>7.3238600000000001E-2</v>
      </c>
      <c r="I1201">
        <v>47678000</v>
      </c>
      <c r="J1201">
        <v>0.85146100000000002</v>
      </c>
      <c r="K1201">
        <v>1508</v>
      </c>
    </row>
    <row r="1202" spans="1:11" x14ac:dyDescent="0.2">
      <c r="A1202" s="7">
        <v>814</v>
      </c>
      <c r="B1202">
        <v>-0.13839523186552849</v>
      </c>
      <c r="C1202">
        <v>141840000</v>
      </c>
      <c r="F1202">
        <v>814</v>
      </c>
      <c r="G1202">
        <v>-0.13839499999999999</v>
      </c>
      <c r="I1202">
        <v>141840000</v>
      </c>
      <c r="J1202">
        <v>0.95168900000000001</v>
      </c>
      <c r="K1202">
        <v>814</v>
      </c>
    </row>
    <row r="1203" spans="1:11" x14ac:dyDescent="0.2">
      <c r="A1203" s="7">
        <v>522</v>
      </c>
      <c r="B1203">
        <v>5.6837108779529716E-2</v>
      </c>
      <c r="C1203">
        <v>15005000000</v>
      </c>
      <c r="F1203">
        <v>522</v>
      </c>
      <c r="G1203">
        <v>5.6837100000000002E-2</v>
      </c>
      <c r="I1203">
        <v>15005000000</v>
      </c>
      <c r="J1203">
        <v>0.854213</v>
      </c>
      <c r="K1203">
        <v>522</v>
      </c>
    </row>
    <row r="1204" spans="1:11" x14ac:dyDescent="0.2">
      <c r="A1204" s="7">
        <v>961</v>
      </c>
      <c r="B1204">
        <v>-9.6028750297494317E-2</v>
      </c>
      <c r="C1204">
        <v>193850000</v>
      </c>
      <c r="F1204">
        <v>961</v>
      </c>
      <c r="G1204">
        <v>-9.6028799999999997E-2</v>
      </c>
      <c r="I1204">
        <v>193850000</v>
      </c>
      <c r="J1204">
        <v>1</v>
      </c>
      <c r="K1204">
        <v>961</v>
      </c>
    </row>
    <row r="1205" spans="1:11" x14ac:dyDescent="0.2">
      <c r="A1205" s="7">
        <v>903</v>
      </c>
      <c r="B1205">
        <v>-8.5997015892545506E-2</v>
      </c>
      <c r="C1205">
        <v>730820000</v>
      </c>
      <c r="F1205">
        <v>903</v>
      </c>
      <c r="G1205">
        <v>-8.5997000000000004E-2</v>
      </c>
      <c r="I1205">
        <v>730820000</v>
      </c>
      <c r="J1205">
        <v>0.87129500000000004</v>
      </c>
      <c r="K1205">
        <v>903</v>
      </c>
    </row>
    <row r="1206" spans="1:11" x14ac:dyDescent="0.2">
      <c r="A1206" s="7">
        <v>429</v>
      </c>
      <c r="B1206">
        <v>-0.10502738978418932</v>
      </c>
      <c r="C1206">
        <v>12637000000</v>
      </c>
      <c r="F1206">
        <v>429</v>
      </c>
      <c r="G1206">
        <v>-0.105027</v>
      </c>
      <c r="I1206">
        <v>12637000000</v>
      </c>
      <c r="J1206">
        <v>0.83566700000000005</v>
      </c>
      <c r="K1206">
        <v>429</v>
      </c>
    </row>
    <row r="1207" spans="1:11" x14ac:dyDescent="0.2">
      <c r="A1207" s="7">
        <v>713</v>
      </c>
      <c r="B1207">
        <v>-6.2981307398014538E-2</v>
      </c>
      <c r="C1207">
        <v>1078600000</v>
      </c>
      <c r="F1207">
        <v>713</v>
      </c>
      <c r="G1207">
        <v>-6.2981300000000004E-2</v>
      </c>
      <c r="I1207">
        <v>1078600000</v>
      </c>
      <c r="J1207">
        <v>0.91472900000000001</v>
      </c>
      <c r="K1207">
        <v>713</v>
      </c>
    </row>
    <row r="1208" spans="1:11" x14ac:dyDescent="0.2">
      <c r="A1208" s="7">
        <v>433</v>
      </c>
      <c r="B1208">
        <v>-3.0165188250339557E-2</v>
      </c>
      <c r="C1208">
        <v>4689500000</v>
      </c>
      <c r="F1208">
        <v>433</v>
      </c>
      <c r="G1208">
        <v>-3.01652E-2</v>
      </c>
      <c r="I1208">
        <v>4689500000</v>
      </c>
      <c r="J1208">
        <v>0.97706899999999997</v>
      </c>
      <c r="K1208">
        <v>433</v>
      </c>
    </row>
    <row r="1209" spans="1:11" x14ac:dyDescent="0.2">
      <c r="A1209" s="7">
        <v>657</v>
      </c>
      <c r="B1209">
        <v>2.9520205876607253E-2</v>
      </c>
      <c r="C1209">
        <v>60011000</v>
      </c>
      <c r="F1209">
        <v>657</v>
      </c>
      <c r="G1209">
        <v>2.95202E-2</v>
      </c>
      <c r="I1209">
        <v>60011000</v>
      </c>
      <c r="J1209">
        <v>0.81891899999999995</v>
      </c>
      <c r="K1209">
        <v>657</v>
      </c>
    </row>
    <row r="1210" spans="1:11" x14ac:dyDescent="0.2">
      <c r="A1210" s="7">
        <v>480</v>
      </c>
      <c r="B1210">
        <v>-0.177832272335854</v>
      </c>
      <c r="C1210">
        <v>19459000</v>
      </c>
      <c r="F1210">
        <v>480</v>
      </c>
      <c r="G1210">
        <v>-0.17783199999999999</v>
      </c>
      <c r="I1210">
        <v>19459000</v>
      </c>
      <c r="J1210">
        <v>0.93766499999999997</v>
      </c>
      <c r="K1210">
        <v>480</v>
      </c>
    </row>
    <row r="1211" spans="1:11" x14ac:dyDescent="0.2">
      <c r="A1211" s="7">
        <v>270</v>
      </c>
      <c r="B1211">
        <v>-6.7326567653551342E-2</v>
      </c>
      <c r="C1211">
        <v>58406000</v>
      </c>
      <c r="F1211">
        <v>270</v>
      </c>
      <c r="G1211">
        <v>-6.73266E-2</v>
      </c>
      <c r="I1211">
        <v>58406000</v>
      </c>
      <c r="J1211">
        <v>0.97248699999999999</v>
      </c>
      <c r="K1211">
        <v>270</v>
      </c>
    </row>
    <row r="1212" spans="1:11" x14ac:dyDescent="0.2">
      <c r="A1212" s="7">
        <v>362</v>
      </c>
      <c r="B1212">
        <v>0.13848684067677569</v>
      </c>
      <c r="C1212">
        <v>3276700</v>
      </c>
      <c r="F1212">
        <v>362</v>
      </c>
      <c r="G1212">
        <v>0.138487</v>
      </c>
      <c r="I1212">
        <v>3276700</v>
      </c>
      <c r="J1212">
        <v>0.79627899999999996</v>
      </c>
      <c r="K1212">
        <v>362</v>
      </c>
    </row>
    <row r="1213" spans="1:11" x14ac:dyDescent="0.2">
      <c r="A1213" s="7">
        <v>1557</v>
      </c>
      <c r="B1213">
        <v>-4.0710471673976442E-2</v>
      </c>
      <c r="C1213">
        <v>11301000000</v>
      </c>
      <c r="F1213">
        <v>1557</v>
      </c>
      <c r="G1213">
        <v>-4.0710499999999997E-2</v>
      </c>
      <c r="I1213">
        <v>11301000000</v>
      </c>
      <c r="J1213">
        <v>0.95700300000000005</v>
      </c>
      <c r="K1213">
        <v>1557</v>
      </c>
    </row>
    <row r="1214" spans="1:11" x14ac:dyDescent="0.2">
      <c r="A1214" s="7">
        <v>984</v>
      </c>
      <c r="B1214">
        <v>0.11012468374058523</v>
      </c>
      <c r="C1214">
        <v>17744000</v>
      </c>
      <c r="F1214">
        <v>984</v>
      </c>
      <c r="G1214">
        <v>0.110125</v>
      </c>
      <c r="I1214">
        <v>17744000</v>
      </c>
      <c r="J1214">
        <v>0.82015700000000002</v>
      </c>
      <c r="K1214">
        <v>984</v>
      </c>
    </row>
    <row r="1215" spans="1:11" x14ac:dyDescent="0.2">
      <c r="A1215" s="7">
        <v>1233</v>
      </c>
      <c r="B1215">
        <v>-0.14599330292373017</v>
      </c>
      <c r="C1215">
        <v>34613000</v>
      </c>
      <c r="F1215">
        <v>1233</v>
      </c>
      <c r="G1215">
        <v>-0.14599300000000001</v>
      </c>
      <c r="I1215">
        <v>34613000</v>
      </c>
      <c r="J1215">
        <v>0.96283700000000005</v>
      </c>
      <c r="K1215">
        <v>1233</v>
      </c>
    </row>
    <row r="1216" spans="1:11" x14ac:dyDescent="0.2">
      <c r="A1216" s="7">
        <v>127</v>
      </c>
      <c r="B1216">
        <v>-0.11450104881129533</v>
      </c>
      <c r="C1216">
        <v>97364000</v>
      </c>
      <c r="F1216">
        <v>127</v>
      </c>
      <c r="G1216">
        <v>-0.11450100000000001</v>
      </c>
      <c r="I1216">
        <v>97364000</v>
      </c>
      <c r="J1216">
        <v>0.97892500000000005</v>
      </c>
      <c r="K1216">
        <v>127</v>
      </c>
    </row>
    <row r="1217" spans="1:11" x14ac:dyDescent="0.2">
      <c r="A1217" s="7">
        <v>1050</v>
      </c>
      <c r="B1217">
        <v>-4.7913722722451244E-2</v>
      </c>
      <c r="C1217">
        <v>713440000</v>
      </c>
      <c r="F1217">
        <v>1050</v>
      </c>
      <c r="G1217">
        <v>-4.7913699999999997E-2</v>
      </c>
      <c r="I1217">
        <v>713440000</v>
      </c>
      <c r="J1217">
        <v>0.94331100000000001</v>
      </c>
      <c r="K1217">
        <v>1050</v>
      </c>
    </row>
    <row r="1218" spans="1:11" x14ac:dyDescent="0.2">
      <c r="A1218" s="7">
        <v>1376</v>
      </c>
      <c r="B1218">
        <v>-4.9158860091497683E-2</v>
      </c>
      <c r="C1218">
        <v>652600000</v>
      </c>
      <c r="F1218">
        <v>1376</v>
      </c>
      <c r="G1218">
        <v>-4.9158899999999998E-2</v>
      </c>
      <c r="I1218">
        <v>652600000</v>
      </c>
      <c r="J1218">
        <v>0.93189100000000002</v>
      </c>
      <c r="K1218">
        <v>1376</v>
      </c>
    </row>
    <row r="1219" spans="1:11" x14ac:dyDescent="0.2">
      <c r="A1219" s="7">
        <v>159</v>
      </c>
      <c r="B1219">
        <v>-4.4166866494786343E-2</v>
      </c>
      <c r="C1219">
        <v>379190000</v>
      </c>
      <c r="F1219">
        <v>159</v>
      </c>
      <c r="G1219">
        <v>-4.4166900000000002E-2</v>
      </c>
      <c r="I1219">
        <v>379190000</v>
      </c>
      <c r="J1219">
        <v>0.92465699999999995</v>
      </c>
      <c r="K1219">
        <v>159</v>
      </c>
    </row>
    <row r="1220" spans="1:11" x14ac:dyDescent="0.2">
      <c r="A1220" s="7">
        <v>280</v>
      </c>
      <c r="B1220">
        <v>0.11052072595525293</v>
      </c>
      <c r="C1220">
        <v>171440000</v>
      </c>
      <c r="F1220">
        <v>280</v>
      </c>
      <c r="G1220">
        <v>0.11052099999999999</v>
      </c>
      <c r="I1220">
        <v>171440000</v>
      </c>
      <c r="J1220">
        <v>0.70644200000000001</v>
      </c>
      <c r="K1220">
        <v>280</v>
      </c>
    </row>
    <row r="1221" spans="1:11" x14ac:dyDescent="0.2">
      <c r="A1221" s="7">
        <v>1081</v>
      </c>
      <c r="B1221">
        <v>8.4859455799191533E-2</v>
      </c>
      <c r="C1221">
        <v>264780000</v>
      </c>
      <c r="F1221">
        <v>1081</v>
      </c>
      <c r="G1221">
        <v>8.4859500000000004E-2</v>
      </c>
      <c r="I1221">
        <v>264780000</v>
      </c>
      <c r="J1221">
        <v>0.74151599999999995</v>
      </c>
      <c r="K1221">
        <v>1081</v>
      </c>
    </row>
    <row r="1222" spans="1:11" x14ac:dyDescent="0.2">
      <c r="A1222" s="7">
        <v>109</v>
      </c>
      <c r="B1222">
        <v>-9.6470033567401414E-2</v>
      </c>
      <c r="C1222">
        <v>59886000</v>
      </c>
      <c r="F1222">
        <v>109</v>
      </c>
      <c r="G1222">
        <v>-9.647E-2</v>
      </c>
      <c r="I1222">
        <v>59886000</v>
      </c>
      <c r="J1222">
        <v>0.99949600000000005</v>
      </c>
      <c r="K1222">
        <v>109</v>
      </c>
    </row>
    <row r="1223" spans="1:11" x14ac:dyDescent="0.2">
      <c r="A1223" s="7">
        <v>1504</v>
      </c>
      <c r="B1223">
        <v>0.11769896531968739</v>
      </c>
      <c r="C1223">
        <v>35856000</v>
      </c>
      <c r="F1223">
        <v>1504</v>
      </c>
      <c r="G1223">
        <v>0.117699</v>
      </c>
      <c r="I1223">
        <v>35856000</v>
      </c>
      <c r="J1223">
        <v>0.81376300000000001</v>
      </c>
      <c r="K1223">
        <v>1504</v>
      </c>
    </row>
    <row r="1224" spans="1:11" x14ac:dyDescent="0.2">
      <c r="A1224" s="7">
        <v>551</v>
      </c>
      <c r="B1224">
        <v>-0.10745508635066937</v>
      </c>
      <c r="C1224">
        <v>4954200</v>
      </c>
      <c r="F1224">
        <v>551</v>
      </c>
      <c r="G1224">
        <v>-0.10745499999999999</v>
      </c>
      <c r="I1224">
        <v>4954200</v>
      </c>
      <c r="J1224">
        <v>0.99335099999999998</v>
      </c>
      <c r="K1224">
        <v>551</v>
      </c>
    </row>
    <row r="1225" spans="1:11" x14ac:dyDescent="0.2">
      <c r="A1225" s="7">
        <v>1188</v>
      </c>
      <c r="B1225">
        <v>6.1737655167950677E-2</v>
      </c>
      <c r="C1225">
        <v>29178000000</v>
      </c>
      <c r="F1225">
        <v>1188</v>
      </c>
      <c r="G1225">
        <v>6.17377E-2</v>
      </c>
      <c r="I1225">
        <v>29178000000</v>
      </c>
      <c r="J1225">
        <v>0.8448</v>
      </c>
      <c r="K1225">
        <v>1188</v>
      </c>
    </row>
    <row r="1226" spans="1:11" x14ac:dyDescent="0.2">
      <c r="A1226" s="7">
        <v>888</v>
      </c>
      <c r="B1226">
        <v>7.492115472224635E-2</v>
      </c>
      <c r="C1226">
        <v>1089200000</v>
      </c>
      <c r="F1226">
        <v>888</v>
      </c>
      <c r="G1226">
        <v>7.4921199999999993E-2</v>
      </c>
      <c r="I1226">
        <v>1089200000</v>
      </c>
      <c r="J1226">
        <v>0.81958900000000001</v>
      </c>
      <c r="K1226">
        <v>888</v>
      </c>
    </row>
    <row r="1227" spans="1:11" x14ac:dyDescent="0.2">
      <c r="A1227" s="7">
        <v>699</v>
      </c>
      <c r="B1227">
        <v>0.10391079361131367</v>
      </c>
      <c r="C1227">
        <v>119480000</v>
      </c>
      <c r="F1227">
        <v>699</v>
      </c>
      <c r="G1227">
        <v>0.103911</v>
      </c>
      <c r="I1227">
        <v>119480000</v>
      </c>
      <c r="J1227">
        <v>0.71541999999999994</v>
      </c>
      <c r="K1227">
        <v>699</v>
      </c>
    </row>
    <row r="1228" spans="1:11" x14ac:dyDescent="0.2">
      <c r="A1228" s="7">
        <v>996</v>
      </c>
      <c r="B1228">
        <v>6.1955907460753815E-2</v>
      </c>
      <c r="C1228">
        <v>1061400000</v>
      </c>
      <c r="F1228">
        <v>996</v>
      </c>
      <c r="G1228">
        <v>6.1955900000000001E-2</v>
      </c>
      <c r="I1228">
        <v>1061400000</v>
      </c>
      <c r="J1228">
        <v>0.84438100000000005</v>
      </c>
      <c r="K1228">
        <v>996</v>
      </c>
    </row>
    <row r="1229" spans="1:11" x14ac:dyDescent="0.2">
      <c r="A1229" s="7">
        <v>886</v>
      </c>
      <c r="B1229">
        <v>8.8439107617676663E-2</v>
      </c>
      <c r="C1229">
        <v>78701000</v>
      </c>
      <c r="F1229">
        <v>886</v>
      </c>
      <c r="G1229">
        <v>8.8439100000000007E-2</v>
      </c>
      <c r="I1229">
        <v>78701000</v>
      </c>
      <c r="J1229">
        <v>0.73658900000000005</v>
      </c>
      <c r="K1229">
        <v>886</v>
      </c>
    </row>
    <row r="1230" spans="1:11" x14ac:dyDescent="0.2">
      <c r="A1230" s="7">
        <v>284</v>
      </c>
      <c r="B1230">
        <v>7.6853498338495169E-2</v>
      </c>
      <c r="C1230">
        <v>140560000</v>
      </c>
      <c r="F1230">
        <v>284</v>
      </c>
      <c r="G1230">
        <v>7.6853500000000005E-2</v>
      </c>
      <c r="I1230">
        <v>140560000</v>
      </c>
      <c r="J1230">
        <v>0.75257399999999997</v>
      </c>
      <c r="K1230">
        <v>284</v>
      </c>
    </row>
    <row r="1231" spans="1:11" x14ac:dyDescent="0.2">
      <c r="A1231" s="7">
        <v>1088</v>
      </c>
      <c r="B1231">
        <v>5.0677546570270529E-2</v>
      </c>
      <c r="C1231">
        <v>623530000</v>
      </c>
      <c r="F1231">
        <v>1088</v>
      </c>
      <c r="G1231">
        <v>5.06775E-2</v>
      </c>
      <c r="I1231">
        <v>623530000</v>
      </c>
      <c r="J1231">
        <v>0.789072</v>
      </c>
      <c r="K1231">
        <v>1088</v>
      </c>
    </row>
    <row r="1232" spans="1:11" x14ac:dyDescent="0.2">
      <c r="A1232" s="7">
        <v>1283</v>
      </c>
      <c r="B1232">
        <v>-3.1100919711883179E-2</v>
      </c>
      <c r="C1232">
        <v>7720000000</v>
      </c>
      <c r="F1232">
        <v>1283</v>
      </c>
      <c r="G1232">
        <v>-3.1100900000000001E-2</v>
      </c>
      <c r="I1232">
        <v>7720000000</v>
      </c>
      <c r="J1232">
        <v>0.97528800000000004</v>
      </c>
      <c r="K1232">
        <v>1283</v>
      </c>
    </row>
    <row r="1233" spans="1:11" x14ac:dyDescent="0.2">
      <c r="A1233" s="7">
        <v>168</v>
      </c>
      <c r="B1233">
        <v>-0.12998693372881404</v>
      </c>
      <c r="C1233">
        <v>15009000</v>
      </c>
      <c r="F1233">
        <v>168</v>
      </c>
      <c r="G1233">
        <v>-0.12998699999999999</v>
      </c>
      <c r="I1233">
        <v>15009000</v>
      </c>
      <c r="J1233">
        <v>0.97550599999999998</v>
      </c>
      <c r="K1233">
        <v>168</v>
      </c>
    </row>
    <row r="1234" spans="1:11" x14ac:dyDescent="0.2">
      <c r="A1234" s="7">
        <v>569</v>
      </c>
      <c r="B1234">
        <v>5.5351046474432522E-2</v>
      </c>
      <c r="C1234">
        <v>246720000</v>
      </c>
      <c r="F1234">
        <v>569</v>
      </c>
      <c r="G1234">
        <v>5.5350999999999997E-2</v>
      </c>
      <c r="I1234">
        <v>246720000</v>
      </c>
      <c r="J1234">
        <v>0.78251899999999996</v>
      </c>
      <c r="K1234">
        <v>569</v>
      </c>
    </row>
    <row r="1235" spans="1:11" x14ac:dyDescent="0.2">
      <c r="A1235" s="7">
        <v>1454</v>
      </c>
      <c r="B1235">
        <v>3.9688741552637859E-2</v>
      </c>
      <c r="C1235">
        <v>2917700000</v>
      </c>
      <c r="F1235">
        <v>1454</v>
      </c>
      <c r="G1235">
        <v>3.96887E-2</v>
      </c>
      <c r="I1235">
        <v>2917700000</v>
      </c>
      <c r="J1235">
        <v>0.88730799999999999</v>
      </c>
      <c r="K1235">
        <v>1454</v>
      </c>
    </row>
    <row r="1236" spans="1:11" x14ac:dyDescent="0.2">
      <c r="A1236" s="7">
        <v>1198</v>
      </c>
      <c r="B1236">
        <v>3.4900136080505073E-2</v>
      </c>
      <c r="C1236">
        <v>11231000000</v>
      </c>
      <c r="F1236">
        <v>1198</v>
      </c>
      <c r="G1236">
        <v>3.4900100000000003E-2</v>
      </c>
      <c r="I1236">
        <v>11231000000</v>
      </c>
      <c r="J1236">
        <v>0.89658800000000005</v>
      </c>
      <c r="K1236">
        <v>1198</v>
      </c>
    </row>
    <row r="1237" spans="1:11" x14ac:dyDescent="0.2">
      <c r="A1237" s="7">
        <v>307</v>
      </c>
      <c r="B1237">
        <v>-5.205883992842765E-2</v>
      </c>
      <c r="C1237">
        <v>6124900000</v>
      </c>
      <c r="F1237">
        <v>307</v>
      </c>
      <c r="G1237">
        <v>-5.2058800000000002E-2</v>
      </c>
      <c r="I1237">
        <v>6124900000</v>
      </c>
      <c r="J1237">
        <v>0.93543900000000002</v>
      </c>
      <c r="K1237">
        <v>307</v>
      </c>
    </row>
    <row r="1238" spans="1:11" x14ac:dyDescent="0.2">
      <c r="A1238" s="7">
        <v>472</v>
      </c>
      <c r="B1238">
        <v>5.536587158554418E-2</v>
      </c>
      <c r="C1238">
        <v>218620000</v>
      </c>
      <c r="F1238">
        <v>472</v>
      </c>
      <c r="G1238">
        <v>5.5365900000000003E-2</v>
      </c>
      <c r="I1238">
        <v>218620000</v>
      </c>
      <c r="J1238">
        <v>0.78249800000000003</v>
      </c>
      <c r="K1238">
        <v>472</v>
      </c>
    </row>
    <row r="1239" spans="1:11" x14ac:dyDescent="0.2">
      <c r="A1239" s="7">
        <v>941</v>
      </c>
      <c r="B1239">
        <v>5.5539289580017276E-2</v>
      </c>
      <c r="C1239">
        <v>1458800000</v>
      </c>
      <c r="F1239">
        <v>941</v>
      </c>
      <c r="G1239">
        <v>5.55393E-2</v>
      </c>
      <c r="I1239">
        <v>1458800000</v>
      </c>
      <c r="J1239">
        <v>0.85670999999999997</v>
      </c>
      <c r="K1239">
        <v>941</v>
      </c>
    </row>
    <row r="1240" spans="1:11" x14ac:dyDescent="0.2">
      <c r="A1240" s="7">
        <v>436</v>
      </c>
      <c r="B1240">
        <v>3.3941412223728616E-2</v>
      </c>
      <c r="C1240">
        <v>20199000000</v>
      </c>
      <c r="F1240">
        <v>436</v>
      </c>
      <c r="G1240">
        <v>3.3941399999999997E-2</v>
      </c>
      <c r="I1240">
        <v>20199000000</v>
      </c>
      <c r="J1240">
        <v>0.898447</v>
      </c>
      <c r="K1240">
        <v>436</v>
      </c>
    </row>
    <row r="1241" spans="1:11" x14ac:dyDescent="0.2">
      <c r="A1241" s="7">
        <v>1446</v>
      </c>
      <c r="B1241">
        <v>6.6849520296930254E-2</v>
      </c>
      <c r="C1241">
        <v>131390000000</v>
      </c>
      <c r="F1241">
        <v>1446</v>
      </c>
      <c r="G1241">
        <v>6.6849500000000006E-2</v>
      </c>
      <c r="I1241">
        <v>131390000000</v>
      </c>
      <c r="J1241">
        <v>0.83500399999999997</v>
      </c>
      <c r="K1241">
        <v>1446</v>
      </c>
    </row>
    <row r="1242" spans="1:11" x14ac:dyDescent="0.2">
      <c r="A1242" s="7">
        <v>1594</v>
      </c>
      <c r="B1242">
        <v>-4.9246506851245521E-2</v>
      </c>
      <c r="C1242">
        <v>379630000</v>
      </c>
      <c r="F1242">
        <v>1594</v>
      </c>
      <c r="G1242">
        <v>-4.9246499999999999E-2</v>
      </c>
      <c r="I1242">
        <v>379630000</v>
      </c>
      <c r="J1242">
        <v>0.93201800000000001</v>
      </c>
      <c r="K1242">
        <v>1594</v>
      </c>
    </row>
    <row r="1243" spans="1:11" x14ac:dyDescent="0.2">
      <c r="A1243" s="7">
        <v>1345</v>
      </c>
      <c r="B1243">
        <v>-6.0441712907900264E-2</v>
      </c>
      <c r="C1243">
        <v>803710000</v>
      </c>
      <c r="F1243">
        <v>1345</v>
      </c>
      <c r="G1243">
        <v>-6.0441700000000001E-2</v>
      </c>
      <c r="I1243">
        <v>803710000</v>
      </c>
      <c r="J1243">
        <v>0.91954000000000002</v>
      </c>
      <c r="K1243">
        <v>1345</v>
      </c>
    </row>
    <row r="1244" spans="1:11" x14ac:dyDescent="0.2">
      <c r="A1244" s="7">
        <v>1332</v>
      </c>
      <c r="B1244">
        <v>6.8495623655925778E-2</v>
      </c>
      <c r="C1244">
        <v>3998800000</v>
      </c>
      <c r="F1244">
        <v>1332</v>
      </c>
      <c r="G1244">
        <v>6.8495600000000004E-2</v>
      </c>
      <c r="I1244">
        <v>3998800000</v>
      </c>
      <c r="J1244">
        <v>0.83185500000000001</v>
      </c>
      <c r="K1244">
        <v>1332</v>
      </c>
    </row>
    <row r="1245" spans="1:11" x14ac:dyDescent="0.2">
      <c r="A1245" s="7">
        <v>1481</v>
      </c>
      <c r="B1245">
        <v>-4.8042746511085872E-2</v>
      </c>
      <c r="C1245">
        <v>17946000</v>
      </c>
      <c r="F1245">
        <v>1481</v>
      </c>
      <c r="G1245">
        <v>-4.8042700000000001E-2</v>
      </c>
      <c r="I1245">
        <v>17946000</v>
      </c>
      <c r="J1245">
        <v>0.95578200000000002</v>
      </c>
      <c r="K1245">
        <v>1481</v>
      </c>
    </row>
    <row r="1246" spans="1:11" x14ac:dyDescent="0.2">
      <c r="A1246" s="7">
        <v>1408</v>
      </c>
      <c r="B1246">
        <v>6.3242483853377995E-2</v>
      </c>
      <c r="C1246">
        <v>737850000</v>
      </c>
      <c r="F1246">
        <v>1408</v>
      </c>
      <c r="G1246">
        <v>6.3242499999999993E-2</v>
      </c>
      <c r="I1246">
        <v>737850000</v>
      </c>
      <c r="J1246">
        <v>0.84191400000000005</v>
      </c>
      <c r="K1246">
        <v>1408</v>
      </c>
    </row>
    <row r="1247" spans="1:11" x14ac:dyDescent="0.2">
      <c r="A1247" s="7">
        <v>1425</v>
      </c>
      <c r="B1247">
        <v>3.5832069523882293E-2</v>
      </c>
      <c r="C1247">
        <v>280050000</v>
      </c>
      <c r="F1247">
        <v>1425</v>
      </c>
      <c r="G1247">
        <v>3.5832099999999999E-2</v>
      </c>
      <c r="I1247">
        <v>280050000</v>
      </c>
      <c r="J1247">
        <v>0.80998499999999996</v>
      </c>
      <c r="K1247">
        <v>1425</v>
      </c>
    </row>
    <row r="1248" spans="1:11" x14ac:dyDescent="0.2">
      <c r="A1248" s="7">
        <v>189</v>
      </c>
      <c r="B1248">
        <v>0.15485364530007212</v>
      </c>
      <c r="C1248">
        <v>3099800</v>
      </c>
      <c r="F1248">
        <v>189</v>
      </c>
      <c r="G1248">
        <v>0.15485399999999999</v>
      </c>
      <c r="I1248">
        <v>3099800</v>
      </c>
      <c r="J1248">
        <v>0.78258399999999995</v>
      </c>
      <c r="K1248">
        <v>189</v>
      </c>
    </row>
    <row r="1249" spans="1:11" x14ac:dyDescent="0.2">
      <c r="A1249" s="7">
        <v>64</v>
      </c>
      <c r="B1249">
        <v>-0.17354763215966929</v>
      </c>
      <c r="C1249">
        <v>27755000</v>
      </c>
      <c r="F1249">
        <v>64</v>
      </c>
      <c r="G1249">
        <v>-0.17354800000000001</v>
      </c>
      <c r="I1249">
        <v>27755000</v>
      </c>
      <c r="J1249">
        <v>0.94105000000000005</v>
      </c>
      <c r="K1249">
        <v>64</v>
      </c>
    </row>
    <row r="1250" spans="1:11" x14ac:dyDescent="0.2">
      <c r="A1250" s="7">
        <v>138</v>
      </c>
      <c r="B1250">
        <v>-4.5764883996571706E-2</v>
      </c>
      <c r="C1250">
        <v>285680000</v>
      </c>
      <c r="F1250">
        <v>138</v>
      </c>
      <c r="G1250">
        <v>-4.5764899999999997E-2</v>
      </c>
      <c r="I1250">
        <v>285680000</v>
      </c>
      <c r="J1250">
        <v>0.92697200000000002</v>
      </c>
      <c r="K1250">
        <v>138</v>
      </c>
    </row>
    <row r="1251" spans="1:11" x14ac:dyDescent="0.2">
      <c r="A1251" s="7">
        <v>538</v>
      </c>
      <c r="B1251">
        <v>0.12683004205899465</v>
      </c>
      <c r="C1251">
        <v>207620000</v>
      </c>
      <c r="F1251">
        <v>538</v>
      </c>
      <c r="G1251">
        <v>0.12683</v>
      </c>
      <c r="I1251">
        <v>207620000</v>
      </c>
      <c r="J1251">
        <v>0.68446399999999996</v>
      </c>
      <c r="K1251">
        <v>538</v>
      </c>
    </row>
    <row r="1252" spans="1:11" x14ac:dyDescent="0.2">
      <c r="A1252" s="7">
        <v>363</v>
      </c>
      <c r="B1252">
        <v>-0.13208110550855356</v>
      </c>
      <c r="C1252">
        <v>79377000</v>
      </c>
      <c r="F1252">
        <v>363</v>
      </c>
      <c r="G1252">
        <v>-0.132081</v>
      </c>
      <c r="I1252">
        <v>79377000</v>
      </c>
      <c r="J1252">
        <v>0.95888200000000001</v>
      </c>
      <c r="K1252">
        <v>363</v>
      </c>
    </row>
    <row r="1253" spans="1:11" x14ac:dyDescent="0.2">
      <c r="A1253" s="7">
        <v>487</v>
      </c>
      <c r="B1253">
        <v>-6.4165866939289218E-2</v>
      </c>
      <c r="C1253">
        <v>87758000</v>
      </c>
      <c r="F1253">
        <v>487</v>
      </c>
      <c r="G1253">
        <v>-6.4165899999999998E-2</v>
      </c>
      <c r="I1253">
        <v>87758000</v>
      </c>
      <c r="J1253">
        <v>0.95366799999999996</v>
      </c>
      <c r="K1253">
        <v>487</v>
      </c>
    </row>
    <row r="1254" spans="1:11" x14ac:dyDescent="0.2">
      <c r="A1254" s="7">
        <v>600</v>
      </c>
      <c r="B1254">
        <v>-7.9057951850190183E-2</v>
      </c>
      <c r="C1254">
        <v>7492500</v>
      </c>
      <c r="F1254">
        <v>600</v>
      </c>
      <c r="G1254">
        <v>-7.9058000000000003E-2</v>
      </c>
      <c r="I1254">
        <v>7492500</v>
      </c>
      <c r="J1254">
        <v>0.98265499999999995</v>
      </c>
      <c r="K1254">
        <v>600</v>
      </c>
    </row>
    <row r="1255" spans="1:11" x14ac:dyDescent="0.2">
      <c r="A1255" s="7">
        <v>851</v>
      </c>
      <c r="B1255">
        <v>-8.4942040825145726E-2</v>
      </c>
      <c r="C1255">
        <v>61474000</v>
      </c>
      <c r="F1255">
        <v>851</v>
      </c>
      <c r="G1255">
        <v>-8.4942000000000004E-2</v>
      </c>
      <c r="I1255">
        <v>61474000</v>
      </c>
      <c r="J1255">
        <v>0.98387100000000005</v>
      </c>
      <c r="K1255">
        <v>851</v>
      </c>
    </row>
    <row r="1256" spans="1:11" x14ac:dyDescent="0.2">
      <c r="A1256" s="7">
        <v>1502</v>
      </c>
      <c r="B1256">
        <v>4.0961469035987796E-2</v>
      </c>
      <c r="C1256">
        <v>1268100000</v>
      </c>
      <c r="F1256">
        <v>1502</v>
      </c>
      <c r="G1256">
        <v>4.0961499999999998E-2</v>
      </c>
      <c r="I1256">
        <v>1268100000</v>
      </c>
      <c r="J1256">
        <v>0.88484499999999999</v>
      </c>
      <c r="K1256">
        <v>1502</v>
      </c>
    </row>
    <row r="1257" spans="1:11" x14ac:dyDescent="0.2">
      <c r="A1257" s="7">
        <v>313</v>
      </c>
      <c r="B1257">
        <v>0.10508547010831085</v>
      </c>
      <c r="C1257">
        <v>9412200</v>
      </c>
      <c r="F1257">
        <v>313</v>
      </c>
      <c r="G1257">
        <v>0.105085</v>
      </c>
      <c r="I1257">
        <v>9412200</v>
      </c>
      <c r="J1257">
        <v>0.82441799999999998</v>
      </c>
      <c r="K1257">
        <v>313</v>
      </c>
    </row>
    <row r="1258" spans="1:11" x14ac:dyDescent="0.2">
      <c r="A1258" s="7">
        <v>1129</v>
      </c>
      <c r="B1258">
        <v>-7.5799700125596545E-2</v>
      </c>
      <c r="C1258">
        <v>540240000</v>
      </c>
      <c r="F1258">
        <v>1129</v>
      </c>
      <c r="G1258">
        <v>-7.5799699999999998E-2</v>
      </c>
      <c r="I1258">
        <v>540240000</v>
      </c>
      <c r="J1258">
        <v>0.97057499999999997</v>
      </c>
      <c r="K1258">
        <v>1129</v>
      </c>
    </row>
    <row r="1259" spans="1:11" x14ac:dyDescent="0.2">
      <c r="A1259" s="7">
        <v>968</v>
      </c>
      <c r="B1259">
        <v>-3.3824458327441145E-2</v>
      </c>
      <c r="C1259">
        <v>1478900000</v>
      </c>
      <c r="F1259">
        <v>968</v>
      </c>
      <c r="G1259">
        <v>-3.38245E-2</v>
      </c>
      <c r="I1259">
        <v>1478900000</v>
      </c>
      <c r="J1259">
        <v>0.97010399999999997</v>
      </c>
      <c r="K1259">
        <v>968</v>
      </c>
    </row>
    <row r="1260" spans="1:11" x14ac:dyDescent="0.2">
      <c r="A1260" s="7">
        <v>1413</v>
      </c>
      <c r="B1260">
        <v>4.9017558705618018E-2</v>
      </c>
      <c r="C1260">
        <v>3023000000</v>
      </c>
      <c r="F1260">
        <v>1413</v>
      </c>
      <c r="G1260">
        <v>4.9017600000000001E-2</v>
      </c>
      <c r="I1260">
        <v>3023000000</v>
      </c>
      <c r="J1260">
        <v>0.86927600000000005</v>
      </c>
      <c r="K1260">
        <v>1413</v>
      </c>
    </row>
    <row r="1261" spans="1:11" x14ac:dyDescent="0.2">
      <c r="A1261" s="7">
        <v>1134</v>
      </c>
      <c r="B1261">
        <v>4.0682334407214776E-2</v>
      </c>
      <c r="C1261">
        <v>6453700000</v>
      </c>
      <c r="F1261">
        <v>1134</v>
      </c>
      <c r="G1261">
        <v>4.0682299999999998E-2</v>
      </c>
      <c r="I1261">
        <v>6453700000</v>
      </c>
      <c r="J1261">
        <v>0.88538499999999998</v>
      </c>
      <c r="K1261">
        <v>1134</v>
      </c>
    </row>
    <row r="1262" spans="1:11" x14ac:dyDescent="0.2">
      <c r="A1262" s="7">
        <v>1370</v>
      </c>
      <c r="B1262">
        <v>-4.3885437931058785E-2</v>
      </c>
      <c r="C1262">
        <v>768650000</v>
      </c>
      <c r="F1262">
        <v>1370</v>
      </c>
      <c r="G1262">
        <v>-4.3885399999999998E-2</v>
      </c>
      <c r="I1262">
        <v>768650000</v>
      </c>
      <c r="J1262">
        <v>0.95096599999999998</v>
      </c>
      <c r="K1262">
        <v>1370</v>
      </c>
    </row>
    <row r="1263" spans="1:11" x14ac:dyDescent="0.2">
      <c r="A1263" s="7">
        <v>1199</v>
      </c>
      <c r="B1263">
        <v>-4.2793325694473243E-2</v>
      </c>
      <c r="C1263">
        <v>17282000000</v>
      </c>
      <c r="F1263">
        <v>1199</v>
      </c>
      <c r="G1263">
        <v>-4.2793299999999999E-2</v>
      </c>
      <c r="I1263">
        <v>17282000000</v>
      </c>
      <c r="J1263">
        <v>0.95304199999999994</v>
      </c>
      <c r="K1263">
        <v>1199</v>
      </c>
    </row>
    <row r="1264" spans="1:11" x14ac:dyDescent="0.2">
      <c r="A1264" s="7">
        <v>1089</v>
      </c>
      <c r="B1264">
        <v>6.9385900916485638E-2</v>
      </c>
      <c r="C1264">
        <v>7979700</v>
      </c>
      <c r="F1264">
        <v>1089</v>
      </c>
      <c r="G1264">
        <v>6.93859E-2</v>
      </c>
      <c r="I1264">
        <v>7979700</v>
      </c>
      <c r="J1264">
        <v>0.85474499999999998</v>
      </c>
      <c r="K1264">
        <v>1089</v>
      </c>
    </row>
    <row r="1265" spans="1:11" x14ac:dyDescent="0.2">
      <c r="A1265" s="7">
        <v>388</v>
      </c>
      <c r="B1265">
        <v>-9.9061975651071096E-2</v>
      </c>
      <c r="C1265">
        <v>56701000</v>
      </c>
      <c r="F1265">
        <v>388</v>
      </c>
      <c r="G1265">
        <v>-9.9061999999999997E-2</v>
      </c>
      <c r="I1265">
        <v>56701000</v>
      </c>
      <c r="J1265">
        <v>1</v>
      </c>
      <c r="K1265">
        <v>388</v>
      </c>
    </row>
    <row r="1266" spans="1:11" x14ac:dyDescent="0.2">
      <c r="A1266" s="7">
        <v>811</v>
      </c>
      <c r="B1266">
        <v>-3.3270571224720387E-2</v>
      </c>
      <c r="C1266">
        <v>1773000000</v>
      </c>
      <c r="F1266">
        <v>811</v>
      </c>
      <c r="G1266">
        <v>-3.3270599999999997E-2</v>
      </c>
      <c r="I1266">
        <v>1773000000</v>
      </c>
      <c r="J1266">
        <v>0.97115799999999997</v>
      </c>
      <c r="K1266">
        <v>811</v>
      </c>
    </row>
    <row r="1267" spans="1:11" x14ac:dyDescent="0.2">
      <c r="A1267" s="7">
        <v>979</v>
      </c>
      <c r="B1267">
        <v>-3.5857395201341916E-2</v>
      </c>
      <c r="C1267">
        <v>941740000</v>
      </c>
      <c r="F1267">
        <v>979</v>
      </c>
      <c r="G1267">
        <v>-3.5857399999999998E-2</v>
      </c>
      <c r="I1267">
        <v>941740000</v>
      </c>
      <c r="J1267">
        <v>0.96623499999999996</v>
      </c>
      <c r="K1267">
        <v>979</v>
      </c>
    </row>
    <row r="1268" spans="1:11" x14ac:dyDescent="0.2">
      <c r="A1268" s="7">
        <v>1531</v>
      </c>
      <c r="B1268">
        <v>-4.6586563943513418E-2</v>
      </c>
      <c r="C1268">
        <v>8533200000</v>
      </c>
      <c r="F1268">
        <v>1531</v>
      </c>
      <c r="G1268">
        <v>-4.6586599999999999E-2</v>
      </c>
      <c r="I1268">
        <v>8533200000</v>
      </c>
      <c r="J1268">
        <v>0.94583300000000003</v>
      </c>
      <c r="K1268">
        <v>1531</v>
      </c>
    </row>
    <row r="1269" spans="1:11" x14ac:dyDescent="0.2">
      <c r="A1269" s="7">
        <v>1251</v>
      </c>
      <c r="B1269">
        <v>2.6566011630453978E-2</v>
      </c>
      <c r="C1269">
        <v>5605600000</v>
      </c>
      <c r="F1269">
        <v>1251</v>
      </c>
      <c r="G1269">
        <v>2.6565999999999999E-2</v>
      </c>
      <c r="I1269">
        <v>5605600000</v>
      </c>
      <c r="J1269">
        <v>0.912771</v>
      </c>
      <c r="K1269">
        <v>1251</v>
      </c>
    </row>
    <row r="1270" spans="1:11" x14ac:dyDescent="0.2">
      <c r="A1270" s="7">
        <v>387</v>
      </c>
      <c r="B1270">
        <v>-1.9761111033909078E-2</v>
      </c>
      <c r="C1270">
        <v>40615000</v>
      </c>
      <c r="F1270">
        <v>387</v>
      </c>
      <c r="G1270">
        <v>-1.97611E-2</v>
      </c>
      <c r="I1270">
        <v>40615000</v>
      </c>
      <c r="J1270">
        <v>0.93132000000000004</v>
      </c>
      <c r="K1270">
        <v>387</v>
      </c>
    </row>
    <row r="1271" spans="1:11" x14ac:dyDescent="0.2">
      <c r="A1271" s="7">
        <v>1367</v>
      </c>
      <c r="B1271">
        <v>5.8395485693176062E-2</v>
      </c>
      <c r="C1271">
        <v>71415000</v>
      </c>
      <c r="F1271">
        <v>1367</v>
      </c>
      <c r="G1271">
        <v>5.8395500000000003E-2</v>
      </c>
      <c r="I1271">
        <v>71415000</v>
      </c>
      <c r="J1271">
        <v>0.77825800000000001</v>
      </c>
      <c r="K1271">
        <v>1367</v>
      </c>
    </row>
    <row r="1272" spans="1:11" x14ac:dyDescent="0.2">
      <c r="A1272" s="7">
        <v>1513</v>
      </c>
      <c r="B1272">
        <v>-2.9640970416391639E-2</v>
      </c>
      <c r="C1272">
        <v>1004400000</v>
      </c>
      <c r="F1272">
        <v>1513</v>
      </c>
      <c r="G1272">
        <v>-2.9641000000000001E-2</v>
      </c>
      <c r="I1272">
        <v>1004400000</v>
      </c>
      <c r="J1272">
        <v>0.97806700000000002</v>
      </c>
      <c r="K1272">
        <v>1513</v>
      </c>
    </row>
    <row r="1273" spans="1:11" x14ac:dyDescent="0.2">
      <c r="A1273" s="7">
        <v>1584</v>
      </c>
      <c r="B1273">
        <v>3.3145013152991239E-2</v>
      </c>
      <c r="C1273">
        <v>442030000</v>
      </c>
      <c r="F1273">
        <v>1584</v>
      </c>
      <c r="G1273">
        <v>3.3145000000000001E-2</v>
      </c>
      <c r="I1273">
        <v>442030000</v>
      </c>
      <c r="J1273">
        <v>0.81378499999999998</v>
      </c>
      <c r="K1273">
        <v>1584</v>
      </c>
    </row>
    <row r="1274" spans="1:11" x14ac:dyDescent="0.2">
      <c r="A1274" s="7">
        <v>1516</v>
      </c>
      <c r="B1274">
        <v>1.8393554979099537E-2</v>
      </c>
      <c r="C1274">
        <v>44147000</v>
      </c>
      <c r="F1274">
        <v>1516</v>
      </c>
      <c r="G1274">
        <v>1.83936E-2</v>
      </c>
      <c r="I1274">
        <v>44147000</v>
      </c>
      <c r="J1274">
        <v>0.89842599999999995</v>
      </c>
      <c r="K1274">
        <v>1516</v>
      </c>
    </row>
    <row r="1275" spans="1:11" x14ac:dyDescent="0.2">
      <c r="A1275" s="7">
        <v>1384</v>
      </c>
      <c r="B1275">
        <v>-4.8123636702921982E-2</v>
      </c>
      <c r="C1275">
        <v>116850000</v>
      </c>
      <c r="F1275">
        <v>1384</v>
      </c>
      <c r="G1275">
        <v>-4.8123600000000002E-2</v>
      </c>
      <c r="I1275">
        <v>116850000</v>
      </c>
      <c r="J1275">
        <v>0.93039000000000005</v>
      </c>
      <c r="K1275">
        <v>1384</v>
      </c>
    </row>
    <row r="1276" spans="1:11" x14ac:dyDescent="0.2">
      <c r="A1276" s="7">
        <v>1640</v>
      </c>
      <c r="B1276">
        <v>3.3811364289116193E-2</v>
      </c>
      <c r="C1276">
        <v>6702900</v>
      </c>
      <c r="F1276">
        <v>1640</v>
      </c>
      <c r="G1276">
        <v>3.3811399999999998E-2</v>
      </c>
      <c r="I1276">
        <v>6702900</v>
      </c>
      <c r="J1276">
        <v>0.88517999999999997</v>
      </c>
      <c r="K1276">
        <v>1640</v>
      </c>
    </row>
    <row r="1277" spans="1:11" x14ac:dyDescent="0.2">
      <c r="A1277" s="7">
        <v>126</v>
      </c>
      <c r="B1277">
        <v>-2.8200456863119314E-2</v>
      </c>
      <c r="C1277">
        <v>135950000</v>
      </c>
      <c r="F1277">
        <v>126</v>
      </c>
      <c r="G1277">
        <v>-2.82005E-2</v>
      </c>
      <c r="I1277">
        <v>135950000</v>
      </c>
      <c r="J1277">
        <v>0.90156599999999998</v>
      </c>
      <c r="K1277">
        <v>126</v>
      </c>
    </row>
    <row r="1278" spans="1:11" x14ac:dyDescent="0.2">
      <c r="A1278" s="7">
        <v>506</v>
      </c>
      <c r="B1278">
        <v>3.113797066984484E-2</v>
      </c>
      <c r="C1278">
        <v>1452100000</v>
      </c>
      <c r="F1278">
        <v>506</v>
      </c>
      <c r="G1278">
        <v>3.1137999999999999E-2</v>
      </c>
      <c r="I1278">
        <v>1452100000</v>
      </c>
      <c r="J1278">
        <v>0.90388800000000002</v>
      </c>
      <c r="K1278">
        <v>506</v>
      </c>
    </row>
    <row r="1279" spans="1:11" x14ac:dyDescent="0.2">
      <c r="A1279" s="7">
        <v>842</v>
      </c>
      <c r="B1279">
        <v>-7.28118823627045E-2</v>
      </c>
      <c r="C1279">
        <v>54633000</v>
      </c>
      <c r="F1279">
        <v>842</v>
      </c>
      <c r="G1279">
        <v>-7.2811899999999999E-2</v>
      </c>
      <c r="I1279">
        <v>54633000</v>
      </c>
      <c r="J1279">
        <v>0.97724100000000003</v>
      </c>
      <c r="K1279">
        <v>842</v>
      </c>
    </row>
    <row r="1280" spans="1:11" x14ac:dyDescent="0.2">
      <c r="A1280" s="7">
        <v>1036</v>
      </c>
      <c r="B1280">
        <v>-2.7365099530637659E-2</v>
      </c>
      <c r="C1280">
        <v>4521300000</v>
      </c>
      <c r="F1280">
        <v>1036</v>
      </c>
      <c r="G1280">
        <v>-2.73651E-2</v>
      </c>
      <c r="I1280">
        <v>4521300000</v>
      </c>
      <c r="J1280">
        <v>0.98240000000000005</v>
      </c>
      <c r="K1280">
        <v>1036</v>
      </c>
    </row>
    <row r="1281" spans="1:11" x14ac:dyDescent="0.2">
      <c r="A1281" s="7">
        <v>370</v>
      </c>
      <c r="B1281">
        <v>-5.0559990078736232E-2</v>
      </c>
      <c r="C1281">
        <v>76753000</v>
      </c>
      <c r="F1281">
        <v>370</v>
      </c>
      <c r="G1281">
        <v>-5.0560000000000001E-2</v>
      </c>
      <c r="I1281">
        <v>76753000</v>
      </c>
      <c r="J1281">
        <v>0.93392200000000003</v>
      </c>
      <c r="K1281">
        <v>370</v>
      </c>
    </row>
    <row r="1282" spans="1:11" x14ac:dyDescent="0.2">
      <c r="A1282" s="7">
        <v>98</v>
      </c>
      <c r="B1282">
        <v>-3.3949690518770823E-2</v>
      </c>
      <c r="C1282">
        <v>39781000</v>
      </c>
      <c r="F1282">
        <v>98</v>
      </c>
      <c r="G1282">
        <v>-3.3949699999999999E-2</v>
      </c>
      <c r="I1282">
        <v>39781000</v>
      </c>
      <c r="J1282">
        <v>0.94358600000000004</v>
      </c>
      <c r="K1282">
        <v>98</v>
      </c>
    </row>
    <row r="1283" spans="1:11" x14ac:dyDescent="0.2">
      <c r="A1283" s="7">
        <v>1369</v>
      </c>
      <c r="B1283">
        <v>-1.6847615053426634E-2</v>
      </c>
      <c r="C1283">
        <v>311210000</v>
      </c>
      <c r="F1283">
        <v>1369</v>
      </c>
      <c r="G1283">
        <v>-1.6847600000000001E-2</v>
      </c>
      <c r="I1283">
        <v>311210000</v>
      </c>
      <c r="J1283">
        <v>0.88519599999999998</v>
      </c>
      <c r="K1283">
        <v>1369</v>
      </c>
    </row>
    <row r="1284" spans="1:11" x14ac:dyDescent="0.2">
      <c r="A1284" s="7">
        <v>955</v>
      </c>
      <c r="B1284">
        <v>-2.2500671885427807E-2</v>
      </c>
      <c r="C1284">
        <v>25657000</v>
      </c>
      <c r="F1284">
        <v>955</v>
      </c>
      <c r="G1284">
        <v>-2.2500699999999998E-2</v>
      </c>
      <c r="I1284">
        <v>25657000</v>
      </c>
      <c r="J1284">
        <v>0.93368799999999996</v>
      </c>
      <c r="K1284">
        <v>955</v>
      </c>
    </row>
    <row r="1285" spans="1:11" x14ac:dyDescent="0.2">
      <c r="A1285" s="7">
        <v>873</v>
      </c>
      <c r="B1285">
        <v>-3.1020958795573036E-2</v>
      </c>
      <c r="C1285">
        <v>1424200000</v>
      </c>
      <c r="F1285">
        <v>873</v>
      </c>
      <c r="G1285">
        <v>-3.1021E-2</v>
      </c>
      <c r="I1285">
        <v>1424200000</v>
      </c>
      <c r="J1285">
        <v>0.97543999999999997</v>
      </c>
      <c r="K1285">
        <v>873</v>
      </c>
    </row>
    <row r="1286" spans="1:11" x14ac:dyDescent="0.2">
      <c r="A1286" s="7">
        <v>421</v>
      </c>
      <c r="B1286">
        <v>-7.0147094623384504E-2</v>
      </c>
      <c r="C1286">
        <v>45364000</v>
      </c>
      <c r="F1286">
        <v>421</v>
      </c>
      <c r="G1286">
        <v>-7.0147100000000004E-2</v>
      </c>
      <c r="I1286">
        <v>45364000</v>
      </c>
      <c r="J1286">
        <v>0.97493099999999999</v>
      </c>
      <c r="K1286">
        <v>421</v>
      </c>
    </row>
    <row r="1287" spans="1:11" x14ac:dyDescent="0.2">
      <c r="A1287" s="7">
        <v>1544</v>
      </c>
      <c r="B1287">
        <v>-1.9345052317751171E-2</v>
      </c>
      <c r="C1287">
        <v>15976000000</v>
      </c>
      <c r="F1287">
        <v>1544</v>
      </c>
      <c r="G1287">
        <v>-1.93451E-2</v>
      </c>
      <c r="I1287">
        <v>15976000000</v>
      </c>
      <c r="J1287">
        <v>0.99767399999999995</v>
      </c>
      <c r="K1287">
        <v>1544</v>
      </c>
    </row>
    <row r="1288" spans="1:11" x14ac:dyDescent="0.2">
      <c r="A1288" s="7">
        <v>1498</v>
      </c>
      <c r="B1288">
        <v>-1.7620132166272166E-2</v>
      </c>
      <c r="C1288">
        <v>28582000000</v>
      </c>
      <c r="F1288">
        <v>1498</v>
      </c>
      <c r="G1288">
        <v>-1.76201E-2</v>
      </c>
      <c r="I1288">
        <v>28582000000</v>
      </c>
      <c r="J1288">
        <v>0.99901600000000002</v>
      </c>
      <c r="K1288">
        <v>1498</v>
      </c>
    </row>
    <row r="1289" spans="1:11" x14ac:dyDescent="0.2">
      <c r="A1289" s="7">
        <v>184</v>
      </c>
      <c r="B1289">
        <v>-4.294813224927628E-2</v>
      </c>
      <c r="C1289">
        <v>57605000</v>
      </c>
      <c r="F1289">
        <v>184</v>
      </c>
      <c r="G1289">
        <v>-4.2948100000000003E-2</v>
      </c>
      <c r="I1289">
        <v>57605000</v>
      </c>
      <c r="J1289">
        <v>0.951372</v>
      </c>
      <c r="K1289">
        <v>184</v>
      </c>
    </row>
    <row r="1290" spans="1:11" x14ac:dyDescent="0.2">
      <c r="A1290" s="7">
        <v>632</v>
      </c>
      <c r="B1290">
        <v>-1.641323667487473E-2</v>
      </c>
      <c r="C1290">
        <v>519140000</v>
      </c>
      <c r="F1290">
        <v>632</v>
      </c>
      <c r="G1290">
        <v>-1.6413199999999999E-2</v>
      </c>
      <c r="I1290">
        <v>519140000</v>
      </c>
      <c r="J1290">
        <v>0.884571</v>
      </c>
      <c r="K1290">
        <v>632</v>
      </c>
    </row>
    <row r="1291" spans="1:11" x14ac:dyDescent="0.2">
      <c r="A1291" s="7">
        <v>638</v>
      </c>
      <c r="B1291">
        <v>-2.5309183243946983E-2</v>
      </c>
      <c r="C1291">
        <v>658200000</v>
      </c>
      <c r="F1291">
        <v>638</v>
      </c>
      <c r="G1291">
        <v>-2.53092E-2</v>
      </c>
      <c r="I1291">
        <v>658200000</v>
      </c>
      <c r="J1291">
        <v>0.897393</v>
      </c>
      <c r="K1291">
        <v>638</v>
      </c>
    </row>
    <row r="1292" spans="1:11" x14ac:dyDescent="0.2">
      <c r="A1292" s="7">
        <v>1348</v>
      </c>
      <c r="B1292">
        <v>3.4381056366159395E-2</v>
      </c>
      <c r="C1292">
        <v>16603000</v>
      </c>
      <c r="F1292">
        <v>1348</v>
      </c>
      <c r="G1292">
        <v>3.4381099999999998E-2</v>
      </c>
      <c r="I1292">
        <v>16603000</v>
      </c>
      <c r="J1292">
        <v>0.88469100000000001</v>
      </c>
      <c r="K1292">
        <v>1348</v>
      </c>
    </row>
    <row r="1293" spans="1:11" x14ac:dyDescent="0.2">
      <c r="A1293" s="7">
        <v>1356</v>
      </c>
      <c r="B1293">
        <v>1.2899419495998474E-2</v>
      </c>
      <c r="C1293">
        <v>478950000</v>
      </c>
      <c r="F1293">
        <v>1356</v>
      </c>
      <c r="G1293">
        <v>1.28994E-2</v>
      </c>
      <c r="I1293">
        <v>478950000</v>
      </c>
      <c r="J1293">
        <v>0.842553</v>
      </c>
      <c r="K1293">
        <v>1356</v>
      </c>
    </row>
    <row r="1294" spans="1:11" x14ac:dyDescent="0.2">
      <c r="A1294" s="7">
        <v>444</v>
      </c>
      <c r="B1294">
        <v>1.7660983373472793E-2</v>
      </c>
      <c r="C1294">
        <v>86903000</v>
      </c>
      <c r="F1294">
        <v>444</v>
      </c>
      <c r="G1294">
        <v>1.7661E-2</v>
      </c>
      <c r="I1294">
        <v>86903000</v>
      </c>
      <c r="J1294">
        <v>0.83576700000000004</v>
      </c>
      <c r="K1294">
        <v>444</v>
      </c>
    </row>
    <row r="1295" spans="1:11" x14ac:dyDescent="0.2">
      <c r="A1295" s="7">
        <v>970</v>
      </c>
      <c r="B1295">
        <v>-1.5723143550662604E-2</v>
      </c>
      <c r="C1295">
        <v>32957000000</v>
      </c>
      <c r="F1295">
        <v>970</v>
      </c>
      <c r="G1295">
        <v>-1.57231E-2</v>
      </c>
      <c r="I1295">
        <v>32957000000</v>
      </c>
      <c r="J1295">
        <v>0.995305</v>
      </c>
      <c r="K1295">
        <v>970</v>
      </c>
    </row>
    <row r="1296" spans="1:11" x14ac:dyDescent="0.2">
      <c r="A1296" s="7">
        <v>1158</v>
      </c>
      <c r="B1296">
        <v>-2.4487237663232134E-2</v>
      </c>
      <c r="C1296">
        <v>17907000</v>
      </c>
      <c r="F1296">
        <v>1158</v>
      </c>
      <c r="G1296">
        <v>-2.4487200000000001E-2</v>
      </c>
      <c r="I1296">
        <v>17907000</v>
      </c>
      <c r="J1296">
        <v>0.93540400000000001</v>
      </c>
      <c r="K1296">
        <v>1158</v>
      </c>
    </row>
    <row r="1297" spans="1:11" x14ac:dyDescent="0.2">
      <c r="A1297" s="7">
        <v>1396</v>
      </c>
      <c r="B1297">
        <v>2.2320599923537139E-2</v>
      </c>
      <c r="C1297">
        <v>22709000000</v>
      </c>
      <c r="F1297">
        <v>1396</v>
      </c>
      <c r="G1297">
        <v>2.2320599999999999E-2</v>
      </c>
      <c r="I1297">
        <v>22709000000</v>
      </c>
      <c r="J1297">
        <v>0.92102899999999999</v>
      </c>
      <c r="K1297">
        <v>1396</v>
      </c>
    </row>
    <row r="1298" spans="1:11" x14ac:dyDescent="0.2">
      <c r="A1298" s="7">
        <v>1545</v>
      </c>
      <c r="B1298">
        <v>-1.8123503149270054E-2</v>
      </c>
      <c r="C1298">
        <v>1033700000</v>
      </c>
      <c r="F1298">
        <v>1545</v>
      </c>
      <c r="G1298">
        <v>-1.8123500000000001E-2</v>
      </c>
      <c r="I1298">
        <v>1033700000</v>
      </c>
      <c r="J1298">
        <v>1</v>
      </c>
      <c r="K1298">
        <v>1545</v>
      </c>
    </row>
    <row r="1299" spans="1:11" x14ac:dyDescent="0.2">
      <c r="A1299" s="7">
        <v>1212</v>
      </c>
      <c r="B1299">
        <v>-1.8164108024004685E-2</v>
      </c>
      <c r="C1299">
        <v>13750000000</v>
      </c>
      <c r="F1299">
        <v>1212</v>
      </c>
      <c r="G1299">
        <v>-1.8164099999999999E-2</v>
      </c>
      <c r="I1299">
        <v>13750000000</v>
      </c>
      <c r="J1299">
        <v>0.99992300000000001</v>
      </c>
      <c r="K1299">
        <v>1212</v>
      </c>
    </row>
    <row r="1300" spans="1:11" x14ac:dyDescent="0.2">
      <c r="A1300" s="7">
        <v>1106</v>
      </c>
      <c r="B1300">
        <v>-1.5123564604959214E-2</v>
      </c>
      <c r="C1300">
        <v>4236800000</v>
      </c>
      <c r="F1300">
        <v>1106</v>
      </c>
      <c r="G1300">
        <v>-1.5123599999999999E-2</v>
      </c>
      <c r="I1300">
        <v>4236800000</v>
      </c>
      <c r="J1300">
        <v>0.99413300000000004</v>
      </c>
      <c r="K1300">
        <v>1106</v>
      </c>
    </row>
    <row r="1301" spans="1:11" x14ac:dyDescent="0.2">
      <c r="A1301" s="7">
        <v>377</v>
      </c>
      <c r="B1301">
        <v>-3.4138155786745526E-2</v>
      </c>
      <c r="C1301">
        <v>551030000</v>
      </c>
      <c r="F1301">
        <v>377</v>
      </c>
      <c r="G1301">
        <v>-3.41382E-2</v>
      </c>
      <c r="I1301">
        <v>551030000</v>
      </c>
      <c r="J1301">
        <v>0.91014399999999995</v>
      </c>
      <c r="K1301">
        <v>377</v>
      </c>
    </row>
    <row r="1302" spans="1:11" x14ac:dyDescent="0.2">
      <c r="A1302" s="7">
        <v>118</v>
      </c>
      <c r="B1302">
        <v>-1.3225696218429337E-2</v>
      </c>
      <c r="C1302">
        <v>15123000</v>
      </c>
      <c r="F1302">
        <v>118</v>
      </c>
      <c r="G1302">
        <v>-1.32257E-2</v>
      </c>
      <c r="I1302">
        <v>15123000</v>
      </c>
      <c r="J1302">
        <v>0.92567600000000005</v>
      </c>
      <c r="K1302">
        <v>118</v>
      </c>
    </row>
    <row r="1303" spans="1:11" x14ac:dyDescent="0.2">
      <c r="A1303" s="7">
        <v>973</v>
      </c>
      <c r="B1303">
        <v>-1.9855536600149493E-2</v>
      </c>
      <c r="C1303">
        <v>22113000</v>
      </c>
      <c r="F1303">
        <v>973</v>
      </c>
      <c r="G1303">
        <v>-1.9855500000000002E-2</v>
      </c>
      <c r="I1303">
        <v>22113000</v>
      </c>
      <c r="J1303">
        <v>0.93140199999999995</v>
      </c>
      <c r="K1303">
        <v>973</v>
      </c>
    </row>
    <row r="1304" spans="1:11" x14ac:dyDescent="0.2">
      <c r="A1304" s="7">
        <v>273</v>
      </c>
      <c r="B1304">
        <v>-1.9388726434699056E-2</v>
      </c>
      <c r="C1304">
        <v>100520000</v>
      </c>
      <c r="F1304">
        <v>273</v>
      </c>
      <c r="G1304">
        <v>-1.9388699999999998E-2</v>
      </c>
      <c r="I1304">
        <v>100520000</v>
      </c>
      <c r="J1304">
        <v>0.88885599999999998</v>
      </c>
      <c r="K1304">
        <v>273</v>
      </c>
    </row>
    <row r="1305" spans="1:11" x14ac:dyDescent="0.2">
      <c r="A1305" s="7">
        <v>1159</v>
      </c>
      <c r="B1305">
        <v>-2.1241250322612718E-2</v>
      </c>
      <c r="C1305">
        <v>3573500000</v>
      </c>
      <c r="F1305">
        <v>1159</v>
      </c>
      <c r="G1305">
        <v>-2.1241199999999998E-2</v>
      </c>
      <c r="I1305">
        <v>3573500000</v>
      </c>
      <c r="J1305">
        <v>0.994062</v>
      </c>
      <c r="K1305">
        <v>1159</v>
      </c>
    </row>
    <row r="1306" spans="1:11" x14ac:dyDescent="0.2">
      <c r="A1306" s="7">
        <v>1337</v>
      </c>
      <c r="B1306">
        <v>-5.1243884034237186E-2</v>
      </c>
      <c r="C1306">
        <v>31024000</v>
      </c>
      <c r="F1306">
        <v>1337</v>
      </c>
      <c r="G1306">
        <v>-5.1243900000000002E-2</v>
      </c>
      <c r="I1306">
        <v>31024000</v>
      </c>
      <c r="J1306">
        <v>0.95855400000000002</v>
      </c>
      <c r="K1306">
        <v>1337</v>
      </c>
    </row>
    <row r="1307" spans="1:11" x14ac:dyDescent="0.2">
      <c r="A1307" s="7">
        <v>740</v>
      </c>
      <c r="B1307">
        <v>-1.7144670276159547E-2</v>
      </c>
      <c r="C1307">
        <v>303960000</v>
      </c>
      <c r="F1307">
        <v>740</v>
      </c>
      <c r="G1307">
        <v>-1.7144699999999999E-2</v>
      </c>
      <c r="I1307">
        <v>303960000</v>
      </c>
      <c r="J1307">
        <v>0.88562399999999997</v>
      </c>
      <c r="K1307">
        <v>740</v>
      </c>
    </row>
    <row r="1308" spans="1:11" x14ac:dyDescent="0.2">
      <c r="A1308" s="7">
        <v>394</v>
      </c>
      <c r="B1308">
        <v>-1.0299859421943832E-2</v>
      </c>
      <c r="C1308">
        <v>828570000</v>
      </c>
      <c r="F1308">
        <v>394</v>
      </c>
      <c r="G1308">
        <v>-1.0299900000000001E-2</v>
      </c>
      <c r="I1308">
        <v>828570000</v>
      </c>
      <c r="J1308">
        <v>0.98469899999999999</v>
      </c>
      <c r="K1308">
        <v>394</v>
      </c>
    </row>
    <row r="1309" spans="1:11" x14ac:dyDescent="0.2">
      <c r="A1309" s="7">
        <v>241</v>
      </c>
      <c r="B1309">
        <v>1.7701900832241397E-2</v>
      </c>
      <c r="C1309">
        <v>11606000</v>
      </c>
      <c r="F1309">
        <v>241</v>
      </c>
      <c r="G1309">
        <v>1.77019E-2</v>
      </c>
      <c r="I1309">
        <v>11606000</v>
      </c>
      <c r="J1309">
        <v>0.89902099999999996</v>
      </c>
      <c r="K1309">
        <v>241</v>
      </c>
    </row>
    <row r="1310" spans="1:11" x14ac:dyDescent="0.2">
      <c r="A1310" s="7">
        <v>666</v>
      </c>
      <c r="B1310">
        <v>9.0265806493506039E-3</v>
      </c>
      <c r="C1310">
        <v>160610000</v>
      </c>
      <c r="F1310">
        <v>666</v>
      </c>
      <c r="G1310">
        <v>9.0265799999999993E-3</v>
      </c>
      <c r="I1310">
        <v>160610000</v>
      </c>
      <c r="J1310">
        <v>0.848082</v>
      </c>
      <c r="K1310">
        <v>666</v>
      </c>
    </row>
    <row r="1311" spans="1:11" x14ac:dyDescent="0.2">
      <c r="A1311" s="7">
        <v>1491</v>
      </c>
      <c r="B1311">
        <v>-2.0717187379492737E-2</v>
      </c>
      <c r="C1311">
        <v>61413000</v>
      </c>
      <c r="F1311">
        <v>1491</v>
      </c>
      <c r="G1311">
        <v>-2.0717200000000002E-2</v>
      </c>
      <c r="I1311">
        <v>61413000</v>
      </c>
      <c r="J1311">
        <v>0.89077099999999998</v>
      </c>
      <c r="K1311">
        <v>1491</v>
      </c>
    </row>
    <row r="1312" spans="1:11" x14ac:dyDescent="0.2">
      <c r="A1312" s="7">
        <v>971</v>
      </c>
      <c r="B1312">
        <v>-3.6549554334906344E-2</v>
      </c>
      <c r="C1312">
        <v>12310000</v>
      </c>
      <c r="F1312">
        <v>971</v>
      </c>
      <c r="G1312">
        <v>-3.6549600000000002E-2</v>
      </c>
      <c r="I1312">
        <v>12310000</v>
      </c>
      <c r="J1312">
        <v>0.94583499999999998</v>
      </c>
      <c r="K1312">
        <v>971</v>
      </c>
    </row>
    <row r="1313" spans="1:11" x14ac:dyDescent="0.2">
      <c r="A1313" s="7">
        <v>1006</v>
      </c>
      <c r="B1313">
        <v>1.7443735208760747E-2</v>
      </c>
      <c r="C1313">
        <v>48997000</v>
      </c>
      <c r="F1313">
        <v>1006</v>
      </c>
      <c r="G1313">
        <v>1.7443699999999999E-2</v>
      </c>
      <c r="I1313">
        <v>48997000</v>
      </c>
      <c r="J1313">
        <v>0.89924300000000001</v>
      </c>
      <c r="K1313">
        <v>1006</v>
      </c>
    </row>
    <row r="1314" spans="1:11" x14ac:dyDescent="0.2">
      <c r="A1314" s="7">
        <v>1209</v>
      </c>
      <c r="B1314">
        <v>8.0806876915456502E-3</v>
      </c>
      <c r="C1314">
        <v>627580000</v>
      </c>
      <c r="F1314">
        <v>1209</v>
      </c>
      <c r="G1314">
        <v>8.0806899999999997E-3</v>
      </c>
      <c r="I1314">
        <v>627580000</v>
      </c>
      <c r="J1314">
        <v>0.84943299999999999</v>
      </c>
      <c r="K1314">
        <v>1209</v>
      </c>
    </row>
    <row r="1315" spans="1:11" x14ac:dyDescent="0.2">
      <c r="A1315" s="7">
        <v>703</v>
      </c>
      <c r="B1315">
        <v>-1.8014050366908618E-2</v>
      </c>
      <c r="C1315">
        <v>246020000</v>
      </c>
      <c r="F1315">
        <v>703</v>
      </c>
      <c r="G1315">
        <v>-1.8013999999999999E-2</v>
      </c>
      <c r="I1315">
        <v>246020000</v>
      </c>
      <c r="J1315">
        <v>0.886876</v>
      </c>
      <c r="K1315">
        <v>703</v>
      </c>
    </row>
    <row r="1316" spans="1:11" x14ac:dyDescent="0.2">
      <c r="A1316" s="7">
        <v>1338</v>
      </c>
      <c r="B1316">
        <v>7.090075301076788E-3</v>
      </c>
      <c r="C1316">
        <v>274030000</v>
      </c>
      <c r="F1316">
        <v>1338</v>
      </c>
      <c r="G1316">
        <v>7.0900700000000004E-3</v>
      </c>
      <c r="I1316">
        <v>274030000</v>
      </c>
      <c r="J1316">
        <v>0.85084899999999997</v>
      </c>
      <c r="K1316">
        <v>1338</v>
      </c>
    </row>
    <row r="1317" spans="1:11" x14ac:dyDescent="0.2">
      <c r="A1317" s="7">
        <v>725</v>
      </c>
      <c r="B1317">
        <v>8.6839239975929315E-3</v>
      </c>
      <c r="C1317">
        <v>144890000</v>
      </c>
      <c r="F1317">
        <v>725</v>
      </c>
      <c r="G1317">
        <v>8.6839199999999995E-3</v>
      </c>
      <c r="I1317">
        <v>144890000</v>
      </c>
      <c r="J1317">
        <v>0.84857099999999996</v>
      </c>
      <c r="K1317">
        <v>725</v>
      </c>
    </row>
    <row r="1318" spans="1:11" x14ac:dyDescent="0.2">
      <c r="A1318" s="7">
        <v>519</v>
      </c>
      <c r="B1318">
        <v>7.0667741974455882E-3</v>
      </c>
      <c r="C1318">
        <v>25106000000</v>
      </c>
      <c r="F1318">
        <v>519</v>
      </c>
      <c r="G1318">
        <v>7.06677E-3</v>
      </c>
      <c r="I1318">
        <v>25106000000</v>
      </c>
      <c r="J1318">
        <v>0.95076400000000005</v>
      </c>
      <c r="K1318">
        <v>519</v>
      </c>
    </row>
    <row r="1319" spans="1:11" x14ac:dyDescent="0.2">
      <c r="A1319" s="7">
        <v>893</v>
      </c>
      <c r="B1319">
        <v>-1.1362163101491433E-2</v>
      </c>
      <c r="C1319">
        <v>42481000</v>
      </c>
      <c r="F1319">
        <v>893</v>
      </c>
      <c r="G1319">
        <v>-1.1362199999999999E-2</v>
      </c>
      <c r="I1319">
        <v>42481000</v>
      </c>
      <c r="J1319">
        <v>0.92406699999999997</v>
      </c>
      <c r="K1319">
        <v>893</v>
      </c>
    </row>
    <row r="1320" spans="1:11" x14ac:dyDescent="0.2">
      <c r="A1320" s="7">
        <v>698</v>
      </c>
      <c r="B1320">
        <v>8.3249749465339022E-3</v>
      </c>
      <c r="C1320">
        <v>15865000000</v>
      </c>
      <c r="F1320">
        <v>698</v>
      </c>
      <c r="G1320">
        <v>8.3249799999999992E-3</v>
      </c>
      <c r="I1320">
        <v>15865000000</v>
      </c>
      <c r="J1320">
        <v>0.94830800000000004</v>
      </c>
      <c r="K1320">
        <v>698</v>
      </c>
    </row>
    <row r="1321" spans="1:11" x14ac:dyDescent="0.2">
      <c r="A1321" s="7">
        <v>1196</v>
      </c>
      <c r="B1321">
        <v>-6.9900297670228307E-3</v>
      </c>
      <c r="C1321">
        <v>4878800000</v>
      </c>
      <c r="F1321">
        <v>1196</v>
      </c>
      <c r="G1321">
        <v>-6.9900300000000004E-3</v>
      </c>
      <c r="I1321">
        <v>4878800000</v>
      </c>
      <c r="J1321">
        <v>0.97822799999999999</v>
      </c>
      <c r="K1321">
        <v>1196</v>
      </c>
    </row>
    <row r="1322" spans="1:11" x14ac:dyDescent="0.2">
      <c r="A1322" s="7">
        <v>1253</v>
      </c>
      <c r="B1322">
        <v>6.1086992793223461E-3</v>
      </c>
      <c r="C1322">
        <v>7940200000</v>
      </c>
      <c r="F1322">
        <v>1253</v>
      </c>
      <c r="G1322">
        <v>6.1086999999999999E-3</v>
      </c>
      <c r="I1322">
        <v>7940200000</v>
      </c>
      <c r="J1322">
        <v>0.95263500000000001</v>
      </c>
      <c r="K1322">
        <v>1253</v>
      </c>
    </row>
    <row r="1323" spans="1:11" x14ac:dyDescent="0.2">
      <c r="A1323" s="7">
        <v>802</v>
      </c>
      <c r="B1323">
        <v>-7.2625029248435686E-3</v>
      </c>
      <c r="C1323">
        <v>514010000</v>
      </c>
      <c r="F1323">
        <v>802</v>
      </c>
      <c r="G1323">
        <v>-7.2624999999999999E-3</v>
      </c>
      <c r="I1323">
        <v>514010000</v>
      </c>
      <c r="J1323">
        <v>0.87141299999999999</v>
      </c>
      <c r="K1323">
        <v>802</v>
      </c>
    </row>
    <row r="1324" spans="1:11" x14ac:dyDescent="0.2">
      <c r="A1324" s="7">
        <v>1510</v>
      </c>
      <c r="B1324">
        <v>-8.6104779849882108E-3</v>
      </c>
      <c r="C1324">
        <v>143080000</v>
      </c>
      <c r="F1324">
        <v>1510</v>
      </c>
      <c r="G1324">
        <v>-8.6104800000000002E-3</v>
      </c>
      <c r="I1324">
        <v>143080000</v>
      </c>
      <c r="J1324">
        <v>0.87334900000000004</v>
      </c>
      <c r="K1324">
        <v>1510</v>
      </c>
    </row>
    <row r="1325" spans="1:11" x14ac:dyDescent="0.2">
      <c r="A1325" s="7">
        <v>1104</v>
      </c>
      <c r="B1325">
        <v>-4.9042681967159983E-3</v>
      </c>
      <c r="C1325">
        <v>341880000</v>
      </c>
      <c r="F1325">
        <v>1104</v>
      </c>
      <c r="G1325">
        <v>-4.9042699999999996E-3</v>
      </c>
      <c r="I1325">
        <v>341880000</v>
      </c>
      <c r="J1325">
        <v>0.86802800000000002</v>
      </c>
      <c r="K1325">
        <v>1104</v>
      </c>
    </row>
    <row r="1326" spans="1:11" x14ac:dyDescent="0.2">
      <c r="A1326" s="7">
        <v>350</v>
      </c>
      <c r="B1326">
        <v>7.2023668397919226E-3</v>
      </c>
      <c r="C1326">
        <v>36961000</v>
      </c>
      <c r="F1326">
        <v>350</v>
      </c>
      <c r="G1326">
        <v>7.2023699999999996E-3</v>
      </c>
      <c r="I1326">
        <v>36961000</v>
      </c>
      <c r="J1326">
        <v>0.90805899999999995</v>
      </c>
      <c r="K1326">
        <v>350</v>
      </c>
    </row>
    <row r="1327" spans="1:11" x14ac:dyDescent="0.2">
      <c r="A1327" s="7">
        <v>501</v>
      </c>
      <c r="B1327">
        <v>4.2495793797312324E-3</v>
      </c>
      <c r="C1327">
        <v>54052000000</v>
      </c>
      <c r="F1327">
        <v>501</v>
      </c>
      <c r="G1327">
        <v>4.2495800000000002E-3</v>
      </c>
      <c r="I1327">
        <v>54052000000</v>
      </c>
      <c r="J1327">
        <v>0.95626500000000003</v>
      </c>
      <c r="K1327">
        <v>501</v>
      </c>
    </row>
    <row r="1328" spans="1:11" x14ac:dyDescent="0.2">
      <c r="A1328" s="7">
        <v>296</v>
      </c>
      <c r="B1328">
        <v>5.0484730951061915E-3</v>
      </c>
      <c r="C1328">
        <v>23956000000</v>
      </c>
      <c r="F1328">
        <v>296</v>
      </c>
      <c r="G1328">
        <v>5.0484700000000002E-3</v>
      </c>
      <c r="I1328">
        <v>23956000000</v>
      </c>
      <c r="J1328">
        <v>0.95470500000000003</v>
      </c>
      <c r="K1328">
        <v>296</v>
      </c>
    </row>
    <row r="1329" spans="1:11" x14ac:dyDescent="0.2">
      <c r="A1329" s="7">
        <v>975</v>
      </c>
      <c r="B1329">
        <v>4.3754053233815591E-3</v>
      </c>
      <c r="C1329">
        <v>97003000</v>
      </c>
      <c r="F1329">
        <v>975</v>
      </c>
      <c r="G1329">
        <v>4.3754099999999997E-3</v>
      </c>
      <c r="I1329">
        <v>97003000</v>
      </c>
      <c r="J1329">
        <v>0.85473100000000002</v>
      </c>
      <c r="K1329">
        <v>975</v>
      </c>
    </row>
    <row r="1330" spans="1:11" x14ac:dyDescent="0.2">
      <c r="A1330" s="7">
        <v>1537</v>
      </c>
      <c r="B1330">
        <v>6.603655947085652E-3</v>
      </c>
      <c r="C1330">
        <v>1221000000</v>
      </c>
      <c r="F1330">
        <v>1537</v>
      </c>
      <c r="G1330">
        <v>6.6036599999999999E-3</v>
      </c>
      <c r="I1330">
        <v>1221000000</v>
      </c>
      <c r="J1330">
        <v>0.95166799999999996</v>
      </c>
      <c r="K1330">
        <v>1537</v>
      </c>
    </row>
    <row r="1331" spans="1:11" x14ac:dyDescent="0.2">
      <c r="A1331" s="7">
        <v>716</v>
      </c>
      <c r="B1331">
        <v>-5.8074614573429967E-3</v>
      </c>
      <c r="C1331">
        <v>336130000</v>
      </c>
      <c r="F1331">
        <v>716</v>
      </c>
      <c r="G1331">
        <v>-5.8074600000000004E-3</v>
      </c>
      <c r="I1331">
        <v>336130000</v>
      </c>
      <c r="J1331">
        <v>0.86932399999999999</v>
      </c>
      <c r="K1331">
        <v>716</v>
      </c>
    </row>
    <row r="1332" spans="1:11" x14ac:dyDescent="0.2">
      <c r="A1332" s="7">
        <v>556</v>
      </c>
      <c r="B1332">
        <v>-4.3676099721829042E-3</v>
      </c>
      <c r="C1332">
        <v>318380000</v>
      </c>
      <c r="F1332">
        <v>556</v>
      </c>
      <c r="G1332">
        <v>-4.3676100000000001E-3</v>
      </c>
      <c r="I1332">
        <v>318380000</v>
      </c>
      <c r="J1332">
        <v>0.86725799999999997</v>
      </c>
      <c r="K1332">
        <v>556</v>
      </c>
    </row>
    <row r="1333" spans="1:11" x14ac:dyDescent="0.2">
      <c r="A1333" s="7">
        <v>890</v>
      </c>
      <c r="B1333">
        <v>3.2624525243258391E-3</v>
      </c>
      <c r="C1333">
        <v>53473000</v>
      </c>
      <c r="F1333">
        <v>890</v>
      </c>
      <c r="G1333">
        <v>3.2624500000000001E-3</v>
      </c>
      <c r="I1333">
        <v>53473000</v>
      </c>
      <c r="J1333">
        <v>0.91145299999999996</v>
      </c>
      <c r="K1333">
        <v>890</v>
      </c>
    </row>
    <row r="1334" spans="1:11" x14ac:dyDescent="0.2">
      <c r="A1334" s="7">
        <v>500</v>
      </c>
      <c r="B1334">
        <v>3.1282282050052283E-3</v>
      </c>
      <c r="C1334">
        <v>8503400000</v>
      </c>
      <c r="F1334">
        <v>500</v>
      </c>
      <c r="G1334">
        <v>3.1282300000000001E-3</v>
      </c>
      <c r="I1334">
        <v>8503400000</v>
      </c>
      <c r="J1334">
        <v>0.95845499999999995</v>
      </c>
      <c r="K1334">
        <v>500</v>
      </c>
    </row>
    <row r="1335" spans="1:11" x14ac:dyDescent="0.2">
      <c r="A1335" s="7">
        <v>910</v>
      </c>
      <c r="B1335">
        <v>3.1954580556627765E-3</v>
      </c>
      <c r="C1335">
        <v>250300000</v>
      </c>
      <c r="F1335">
        <v>910</v>
      </c>
      <c r="G1335">
        <v>3.1954599999999998E-3</v>
      </c>
      <c r="I1335">
        <v>250300000</v>
      </c>
      <c r="J1335">
        <v>0.85641999999999996</v>
      </c>
      <c r="K1335">
        <v>910</v>
      </c>
    </row>
    <row r="1336" spans="1:11" x14ac:dyDescent="0.2">
      <c r="A1336" s="7">
        <v>1121</v>
      </c>
      <c r="B1336">
        <v>-2.3346151961001981E-3</v>
      </c>
      <c r="C1336">
        <v>256440000</v>
      </c>
      <c r="F1336">
        <v>1121</v>
      </c>
      <c r="G1336">
        <v>-2.33461E-3</v>
      </c>
      <c r="I1336">
        <v>256440000</v>
      </c>
      <c r="J1336">
        <v>0.86434200000000005</v>
      </c>
      <c r="K1336">
        <v>1121</v>
      </c>
    </row>
    <row r="1337" spans="1:11" x14ac:dyDescent="0.2">
      <c r="A1337" s="7">
        <v>287</v>
      </c>
      <c r="B1337">
        <v>4.7209267406802683E-3</v>
      </c>
      <c r="C1337">
        <v>180370000</v>
      </c>
      <c r="F1337">
        <v>287</v>
      </c>
      <c r="G1337">
        <v>4.7209299999999999E-3</v>
      </c>
      <c r="I1337">
        <v>180370000</v>
      </c>
      <c r="J1337">
        <v>0.85423700000000002</v>
      </c>
      <c r="K1337">
        <v>287</v>
      </c>
    </row>
    <row r="1338" spans="1:11" x14ac:dyDescent="0.2">
      <c r="A1338" s="7">
        <v>204</v>
      </c>
      <c r="B1338">
        <v>3.3458662125573492E-3</v>
      </c>
      <c r="C1338">
        <v>116120000</v>
      </c>
      <c r="F1338">
        <v>204</v>
      </c>
      <c r="G1338">
        <v>3.3458699999999999E-3</v>
      </c>
      <c r="I1338">
        <v>116120000</v>
      </c>
      <c r="J1338">
        <v>0.85620399999999997</v>
      </c>
      <c r="K1338">
        <v>204</v>
      </c>
    </row>
    <row r="1339" spans="1:11" x14ac:dyDescent="0.2">
      <c r="A1339" s="7">
        <v>1114</v>
      </c>
      <c r="B1339">
        <v>-1.0979713270818047E-3</v>
      </c>
      <c r="C1339">
        <v>3288900000</v>
      </c>
      <c r="F1339">
        <v>1114</v>
      </c>
      <c r="G1339">
        <v>-1.09797E-3</v>
      </c>
      <c r="I1339">
        <v>3288900000</v>
      </c>
      <c r="J1339">
        <v>0.96671099999999999</v>
      </c>
      <c r="K1339">
        <v>1114</v>
      </c>
    </row>
    <row r="1340" spans="1:11" x14ac:dyDescent="0.2">
      <c r="A1340" s="7">
        <v>1429</v>
      </c>
      <c r="B1340">
        <v>2.3943144349436985E-3</v>
      </c>
      <c r="C1340">
        <v>146880000</v>
      </c>
      <c r="F1340">
        <v>1429</v>
      </c>
      <c r="G1340">
        <v>2.3943100000000002E-3</v>
      </c>
      <c r="I1340">
        <v>146880000</v>
      </c>
      <c r="J1340">
        <v>0.85756699999999997</v>
      </c>
      <c r="K1340">
        <v>1429</v>
      </c>
    </row>
    <row r="1341" spans="1:11" x14ac:dyDescent="0.2">
      <c r="A1341" s="7">
        <v>1526</v>
      </c>
      <c r="B1341">
        <v>2.1946539450349756E-3</v>
      </c>
      <c r="C1341">
        <v>7959800000</v>
      </c>
      <c r="F1341">
        <v>1526</v>
      </c>
      <c r="G1341">
        <v>2.1946499999999998E-3</v>
      </c>
      <c r="I1341">
        <v>7959800000</v>
      </c>
      <c r="J1341">
        <v>0.96027799999999996</v>
      </c>
      <c r="K1341">
        <v>1526</v>
      </c>
    </row>
    <row r="1342" spans="1:11" x14ac:dyDescent="0.2">
      <c r="A1342" s="7">
        <v>1298</v>
      </c>
      <c r="B1342">
        <v>-9.2695455084050322E-4</v>
      </c>
      <c r="C1342">
        <v>16823000000</v>
      </c>
      <c r="F1342">
        <v>1298</v>
      </c>
      <c r="G1342">
        <v>-9.2695500000000003E-4</v>
      </c>
      <c r="I1342">
        <v>16823000000</v>
      </c>
      <c r="J1342">
        <v>0.96637700000000004</v>
      </c>
      <c r="K1342">
        <v>1298</v>
      </c>
    </row>
    <row r="1343" spans="1:11" x14ac:dyDescent="0.2">
      <c r="A1343" s="7">
        <v>1200</v>
      </c>
      <c r="B1343">
        <v>7.3521741254372155E-4</v>
      </c>
      <c r="C1343">
        <v>947070000</v>
      </c>
      <c r="F1343">
        <v>1200</v>
      </c>
      <c r="G1343">
        <v>7.3521700000000003E-4</v>
      </c>
      <c r="I1343">
        <v>947070000</v>
      </c>
      <c r="J1343">
        <v>0.96312900000000001</v>
      </c>
      <c r="K1343">
        <v>1200</v>
      </c>
    </row>
    <row r="1344" spans="1:11" x14ac:dyDescent="0.2">
      <c r="A1344" s="7">
        <v>488</v>
      </c>
      <c r="B1344">
        <v>-4.1778323949926089E-4</v>
      </c>
      <c r="C1344">
        <v>8211600000</v>
      </c>
      <c r="F1344">
        <v>488</v>
      </c>
      <c r="G1344">
        <v>-4.1778300000000002E-4</v>
      </c>
      <c r="I1344">
        <v>8211600000</v>
      </c>
      <c r="J1344">
        <v>0.96538199999999996</v>
      </c>
      <c r="K1344">
        <v>488</v>
      </c>
    </row>
    <row r="1345" spans="1:11" x14ac:dyDescent="0.2">
      <c r="A1345" s="7">
        <v>709</v>
      </c>
      <c r="B1345">
        <v>-2.0088759475659509E-4</v>
      </c>
      <c r="C1345">
        <v>4473200000</v>
      </c>
      <c r="F1345">
        <v>709</v>
      </c>
      <c r="G1345">
        <v>-2.0088800000000001E-4</v>
      </c>
      <c r="I1345">
        <v>4473200000</v>
      </c>
      <c r="J1345">
        <v>0.96495799999999998</v>
      </c>
      <c r="K1345">
        <v>709</v>
      </c>
    </row>
    <row r="1346" spans="1:11" x14ac:dyDescent="0.2">
      <c r="A1346" s="7">
        <v>504</v>
      </c>
      <c r="B1346">
        <v>-0.66087787089322203</v>
      </c>
      <c r="C1346">
        <v>7404600</v>
      </c>
      <c r="F1346">
        <v>504</v>
      </c>
      <c r="G1346">
        <v>-0.66087799999999997</v>
      </c>
      <c r="I1346">
        <v>7404600</v>
      </c>
      <c r="J1346">
        <v>0.57699299999999998</v>
      </c>
      <c r="K1346">
        <v>504</v>
      </c>
    </row>
    <row r="1347" spans="1:11" x14ac:dyDescent="0.2">
      <c r="A1347" s="7">
        <v>36</v>
      </c>
      <c r="B1347">
        <v>-0.65144375743868022</v>
      </c>
      <c r="C1347">
        <v>4317600</v>
      </c>
      <c r="F1347">
        <v>36</v>
      </c>
      <c r="G1347">
        <v>-0.65144400000000002</v>
      </c>
      <c r="I1347">
        <v>4317600</v>
      </c>
      <c r="J1347">
        <v>0.58340700000000001</v>
      </c>
      <c r="K1347">
        <v>36</v>
      </c>
    </row>
    <row r="1348" spans="1:11" x14ac:dyDescent="0.2">
      <c r="A1348" s="7">
        <v>398</v>
      </c>
      <c r="B1348">
        <v>-0.41617442643364344</v>
      </c>
      <c r="C1348">
        <v>13563000</v>
      </c>
      <c r="F1348">
        <v>398</v>
      </c>
      <c r="G1348">
        <v>-0.41617399999999999</v>
      </c>
      <c r="I1348">
        <v>13563000</v>
      </c>
      <c r="J1348">
        <v>0.75288699999999997</v>
      </c>
      <c r="K1348">
        <v>398</v>
      </c>
    </row>
    <row r="1349" spans="1:11" x14ac:dyDescent="0.2">
      <c r="A1349" s="7">
        <v>1565</v>
      </c>
      <c r="B1349">
        <v>-0.34562854903262791</v>
      </c>
      <c r="C1349">
        <v>4012600</v>
      </c>
      <c r="F1349">
        <v>1565</v>
      </c>
      <c r="G1349">
        <v>-0.34562900000000002</v>
      </c>
      <c r="I1349">
        <v>4012600</v>
      </c>
      <c r="J1349">
        <v>0.80661400000000005</v>
      </c>
      <c r="K1349">
        <v>1565</v>
      </c>
    </row>
    <row r="1350" spans="1:11" x14ac:dyDescent="0.2">
      <c r="A1350" s="7">
        <v>22</v>
      </c>
      <c r="B1350">
        <v>-7.5644810377182028E-2</v>
      </c>
      <c r="C1350">
        <v>5866000</v>
      </c>
      <c r="F1350">
        <v>22</v>
      </c>
      <c r="G1350">
        <v>-7.5644799999999998E-2</v>
      </c>
      <c r="I1350">
        <v>5866000</v>
      </c>
      <c r="J1350">
        <v>0.97969600000000001</v>
      </c>
      <c r="K1350">
        <v>22</v>
      </c>
    </row>
    <row r="1351" spans="1:11" x14ac:dyDescent="0.2">
      <c r="A1351" s="7">
        <v>1483</v>
      </c>
      <c r="B1351">
        <v>0.55305792859857417</v>
      </c>
      <c r="C1351">
        <v>6214400</v>
      </c>
      <c r="F1351">
        <v>1483</v>
      </c>
      <c r="G1351">
        <v>0.55305800000000005</v>
      </c>
      <c r="I1351">
        <v>6214400</v>
      </c>
      <c r="J1351">
        <v>0.47849900000000001</v>
      </c>
      <c r="K1351">
        <v>1483</v>
      </c>
    </row>
    <row r="1352" spans="1:11" x14ac:dyDescent="0.2">
      <c r="A1352" s="7">
        <v>6</v>
      </c>
      <c r="B1352" t="e">
        <v>#DIV/0!</v>
      </c>
      <c r="C1352">
        <v>9947500</v>
      </c>
      <c r="F1352">
        <v>6</v>
      </c>
      <c r="G1352" t="s">
        <v>6215</v>
      </c>
      <c r="I1352">
        <v>9947500</v>
      </c>
      <c r="J1352">
        <v>1</v>
      </c>
      <c r="K1352">
        <v>6</v>
      </c>
    </row>
    <row r="1353" spans="1:11" x14ac:dyDescent="0.2">
      <c r="A1353" s="7">
        <v>201</v>
      </c>
      <c r="B1353" t="e">
        <v>#DIV/0!</v>
      </c>
      <c r="C1353">
        <v>39551000</v>
      </c>
      <c r="F1353">
        <v>201</v>
      </c>
      <c r="G1353" t="s">
        <v>6215</v>
      </c>
      <c r="I1353">
        <v>39551000</v>
      </c>
      <c r="J1353">
        <v>1</v>
      </c>
      <c r="K1353">
        <v>201</v>
      </c>
    </row>
    <row r="1354" spans="1:11" x14ac:dyDescent="0.2">
      <c r="A1354" s="7">
        <v>1055</v>
      </c>
      <c r="B1354" t="e">
        <v>#DIV/0!</v>
      </c>
      <c r="C1354">
        <v>1637500</v>
      </c>
      <c r="F1354">
        <v>1055</v>
      </c>
      <c r="G1354" t="s">
        <v>6215</v>
      </c>
      <c r="I1354">
        <v>1637500</v>
      </c>
      <c r="J1354">
        <v>1</v>
      </c>
      <c r="K1354">
        <v>1055</v>
      </c>
    </row>
    <row r="1355" spans="1:11" x14ac:dyDescent="0.2">
      <c r="A1355" s="7">
        <v>1588</v>
      </c>
      <c r="B1355" t="e">
        <v>#DIV/0!</v>
      </c>
      <c r="C1355">
        <v>8954100</v>
      </c>
      <c r="F1355">
        <v>1588</v>
      </c>
      <c r="G1355" t="s">
        <v>6215</v>
      </c>
      <c r="I1355">
        <v>8954100</v>
      </c>
      <c r="J1355">
        <v>1</v>
      </c>
      <c r="K1355">
        <v>1588</v>
      </c>
    </row>
    <row r="1356" spans="1:11" x14ac:dyDescent="0.2">
      <c r="A1356" s="7">
        <v>1518</v>
      </c>
      <c r="B1356">
        <v>-0.20603405278735898</v>
      </c>
      <c r="C1356">
        <v>13236000</v>
      </c>
      <c r="F1356">
        <v>1518</v>
      </c>
      <c r="G1356">
        <v>-0.20603399999999999</v>
      </c>
      <c r="I1356">
        <v>13236000</v>
      </c>
      <c r="J1356">
        <v>0.91542100000000004</v>
      </c>
      <c r="K1356">
        <v>1518</v>
      </c>
    </row>
    <row r="1357" spans="1:11" x14ac:dyDescent="0.2">
      <c r="A1357" s="7">
        <v>1578</v>
      </c>
      <c r="B1357" t="e">
        <v>#DIV/0!</v>
      </c>
      <c r="C1357">
        <v>3566000</v>
      </c>
      <c r="F1357">
        <v>1578</v>
      </c>
      <c r="G1357" t="s">
        <v>6215</v>
      </c>
      <c r="I1357">
        <v>3566000</v>
      </c>
      <c r="J1357">
        <v>1</v>
      </c>
      <c r="K1357">
        <v>1578</v>
      </c>
    </row>
    <row r="1358" spans="1:11" x14ac:dyDescent="0.2">
      <c r="A1358" s="7">
        <v>243</v>
      </c>
      <c r="B1358">
        <v>-0.41151923913828975</v>
      </c>
      <c r="C1358">
        <v>10305000</v>
      </c>
      <c r="F1358">
        <v>243</v>
      </c>
      <c r="G1358">
        <v>-0.41151900000000002</v>
      </c>
      <c r="I1358">
        <v>10305000</v>
      </c>
      <c r="J1358">
        <v>0.75639900000000004</v>
      </c>
      <c r="K1358">
        <v>243</v>
      </c>
    </row>
    <row r="1359" spans="1:11" x14ac:dyDescent="0.2">
      <c r="A1359" s="7">
        <v>279</v>
      </c>
      <c r="B1359" t="e">
        <v>#DIV/0!</v>
      </c>
      <c r="C1359">
        <v>8994700</v>
      </c>
      <c r="F1359">
        <v>279</v>
      </c>
      <c r="G1359" t="s">
        <v>6215</v>
      </c>
      <c r="I1359">
        <v>8994700</v>
      </c>
      <c r="J1359">
        <v>1</v>
      </c>
      <c r="K1359">
        <v>279</v>
      </c>
    </row>
    <row r="1360" spans="1:11" x14ac:dyDescent="0.2">
      <c r="A1360" s="7">
        <v>128</v>
      </c>
      <c r="B1360">
        <v>2.2103466590120129</v>
      </c>
      <c r="C1360">
        <v>36825000</v>
      </c>
      <c r="F1360">
        <v>128</v>
      </c>
      <c r="G1360">
        <v>2.21035</v>
      </c>
      <c r="I1360">
        <v>36825000</v>
      </c>
      <c r="J1360">
        <v>1.20783E-2</v>
      </c>
      <c r="K1360">
        <v>128</v>
      </c>
    </row>
    <row r="1361" spans="1:11" x14ac:dyDescent="0.2">
      <c r="A1361" s="7">
        <v>3</v>
      </c>
      <c r="B1361">
        <v>-8.0311603000713508E-2</v>
      </c>
      <c r="C1361">
        <v>14642000</v>
      </c>
      <c r="F1361">
        <v>3</v>
      </c>
      <c r="G1361">
        <v>-8.0311599999999997E-2</v>
      </c>
      <c r="I1361">
        <v>14642000</v>
      </c>
      <c r="J1361">
        <v>0.98374200000000001</v>
      </c>
      <c r="K1361">
        <v>3</v>
      </c>
    </row>
    <row r="1362" spans="1:11" x14ac:dyDescent="0.2">
      <c r="A1362" s="7">
        <v>711</v>
      </c>
      <c r="B1362" t="e">
        <v>#DIV/0!</v>
      </c>
      <c r="C1362">
        <v>1733100</v>
      </c>
      <c r="F1362">
        <v>711</v>
      </c>
      <c r="G1362" t="s">
        <v>6215</v>
      </c>
      <c r="I1362">
        <v>1733100</v>
      </c>
      <c r="J1362">
        <v>1</v>
      </c>
      <c r="K1362">
        <v>711</v>
      </c>
    </row>
    <row r="1363" spans="1:11" x14ac:dyDescent="0.2">
      <c r="A1363" s="7">
        <v>63</v>
      </c>
      <c r="B1363" t="e">
        <v>#DIV/0!</v>
      </c>
      <c r="C1363">
        <v>2979900</v>
      </c>
      <c r="F1363">
        <v>63</v>
      </c>
      <c r="G1363" t="s">
        <v>6215</v>
      </c>
      <c r="I1363">
        <v>2979900</v>
      </c>
      <c r="J1363">
        <v>1</v>
      </c>
      <c r="K1363">
        <v>63</v>
      </c>
    </row>
    <row r="1364" spans="1:11" x14ac:dyDescent="0.2">
      <c r="A1364" s="7">
        <v>1325</v>
      </c>
      <c r="B1364" t="e">
        <v>#DIV/0!</v>
      </c>
      <c r="C1364">
        <v>1205800</v>
      </c>
      <c r="F1364">
        <v>1325</v>
      </c>
      <c r="G1364" t="s">
        <v>6215</v>
      </c>
      <c r="I1364">
        <v>1205800</v>
      </c>
      <c r="J1364">
        <v>1</v>
      </c>
      <c r="K1364">
        <v>1325</v>
      </c>
    </row>
    <row r="1365" spans="1:11" x14ac:dyDescent="0.2">
      <c r="A1365" s="7">
        <v>412</v>
      </c>
      <c r="B1365" t="e">
        <v>#DIV/0!</v>
      </c>
      <c r="C1365">
        <v>46318000</v>
      </c>
      <c r="F1365">
        <v>412</v>
      </c>
      <c r="G1365" t="s">
        <v>6215</v>
      </c>
      <c r="I1365">
        <v>46318000</v>
      </c>
      <c r="J1365">
        <v>1</v>
      </c>
      <c r="K1365">
        <v>412</v>
      </c>
    </row>
    <row r="1366" spans="1:11" x14ac:dyDescent="0.2">
      <c r="A1366" s="7">
        <v>553</v>
      </c>
      <c r="B1366" t="e">
        <v>#DIV/0!</v>
      </c>
      <c r="C1366">
        <v>2811100</v>
      </c>
      <c r="F1366">
        <v>553</v>
      </c>
      <c r="G1366" t="s">
        <v>6215</v>
      </c>
      <c r="I1366">
        <v>2811100</v>
      </c>
      <c r="J1366">
        <v>1</v>
      </c>
      <c r="K1366">
        <v>553</v>
      </c>
    </row>
    <row r="1367" spans="1:11" x14ac:dyDescent="0.2">
      <c r="A1367" s="7">
        <v>580</v>
      </c>
      <c r="B1367" t="e">
        <v>#DIV/0!</v>
      </c>
      <c r="C1367">
        <v>2108200</v>
      </c>
      <c r="F1367">
        <v>580</v>
      </c>
      <c r="G1367" t="s">
        <v>6215</v>
      </c>
      <c r="I1367">
        <v>2108200</v>
      </c>
      <c r="J1367">
        <v>1</v>
      </c>
      <c r="K1367">
        <v>580</v>
      </c>
    </row>
    <row r="1368" spans="1:11" x14ac:dyDescent="0.2">
      <c r="A1368" s="7">
        <v>217</v>
      </c>
      <c r="B1368" t="e">
        <v>#DIV/0!</v>
      </c>
      <c r="C1368">
        <v>1894800</v>
      </c>
      <c r="F1368">
        <v>217</v>
      </c>
      <c r="G1368" t="s">
        <v>6215</v>
      </c>
      <c r="I1368">
        <v>1894800</v>
      </c>
      <c r="J1368">
        <v>1</v>
      </c>
      <c r="K1368">
        <v>217</v>
      </c>
    </row>
    <row r="1369" spans="1:11" x14ac:dyDescent="0.2">
      <c r="A1369" s="7">
        <v>11</v>
      </c>
      <c r="B1369">
        <v>4.4987624407492662E-2</v>
      </c>
      <c r="C1369">
        <v>40590000</v>
      </c>
      <c r="F1369">
        <v>11</v>
      </c>
      <c r="G1369">
        <v>4.4987600000000003E-2</v>
      </c>
      <c r="I1369">
        <v>40590000</v>
      </c>
      <c r="J1369">
        <v>0.87559799999999999</v>
      </c>
      <c r="K1369">
        <v>11</v>
      </c>
    </row>
    <row r="1370" spans="1:11" x14ac:dyDescent="0.2">
      <c r="A1370" s="7">
        <v>643</v>
      </c>
      <c r="B1370" t="e">
        <v>#DIV/0!</v>
      </c>
      <c r="C1370">
        <v>23464000</v>
      </c>
      <c r="F1370">
        <v>643</v>
      </c>
      <c r="G1370" t="s">
        <v>6215</v>
      </c>
      <c r="I1370">
        <v>23464000</v>
      </c>
      <c r="J1370">
        <v>1</v>
      </c>
      <c r="K1370">
        <v>643</v>
      </c>
    </row>
    <row r="1371" spans="1:11" x14ac:dyDescent="0.2">
      <c r="A1371" s="7">
        <v>378</v>
      </c>
      <c r="B1371" t="e">
        <v>#DIV/0!</v>
      </c>
      <c r="C1371">
        <v>20702000</v>
      </c>
      <c r="F1371">
        <v>378</v>
      </c>
      <c r="G1371" t="s">
        <v>6215</v>
      </c>
      <c r="I1371">
        <v>20702000</v>
      </c>
      <c r="J1371">
        <v>1</v>
      </c>
      <c r="K1371">
        <v>378</v>
      </c>
    </row>
    <row r="1372" spans="1:11" x14ac:dyDescent="0.2">
      <c r="A1372" s="7">
        <v>52</v>
      </c>
      <c r="B1372" t="e">
        <v>#DIV/0!</v>
      </c>
      <c r="C1372">
        <v>4143300</v>
      </c>
      <c r="F1372">
        <v>52</v>
      </c>
      <c r="G1372" t="s">
        <v>6215</v>
      </c>
      <c r="I1372">
        <v>4143300</v>
      </c>
      <c r="J1372">
        <v>1</v>
      </c>
      <c r="K1372">
        <v>52</v>
      </c>
    </row>
    <row r="1373" spans="1:11" x14ac:dyDescent="0.2">
      <c r="A1373" s="7">
        <v>722</v>
      </c>
      <c r="B1373">
        <v>0.99611843901177477</v>
      </c>
      <c r="C1373">
        <v>6367200</v>
      </c>
      <c r="F1373">
        <v>722</v>
      </c>
      <c r="G1373">
        <v>0.99611799999999995</v>
      </c>
      <c r="I1373">
        <v>6367200</v>
      </c>
      <c r="J1373">
        <v>0.233954</v>
      </c>
      <c r="K1373">
        <v>722</v>
      </c>
    </row>
    <row r="1374" spans="1:11" x14ac:dyDescent="0.2">
      <c r="A1374" s="7">
        <v>281</v>
      </c>
      <c r="B1374" t="e">
        <v>#DIV/0!</v>
      </c>
      <c r="C1374">
        <v>1254300</v>
      </c>
      <c r="F1374">
        <v>281</v>
      </c>
      <c r="G1374" t="s">
        <v>6215</v>
      </c>
      <c r="I1374">
        <v>1254300</v>
      </c>
      <c r="J1374">
        <v>1</v>
      </c>
      <c r="K1374">
        <v>281</v>
      </c>
    </row>
    <row r="1375" spans="1:11" x14ac:dyDescent="0.2">
      <c r="A1375" s="7">
        <v>945</v>
      </c>
      <c r="B1375" t="e">
        <v>#DIV/0!</v>
      </c>
      <c r="C1375">
        <v>5841000</v>
      </c>
      <c r="F1375">
        <v>945</v>
      </c>
      <c r="G1375" t="s">
        <v>6215</v>
      </c>
      <c r="I1375">
        <v>5841000</v>
      </c>
      <c r="J1375">
        <v>1</v>
      </c>
      <c r="K1375">
        <v>945</v>
      </c>
    </row>
    <row r="1376" spans="1:11" x14ac:dyDescent="0.2">
      <c r="A1376" s="7">
        <v>1587</v>
      </c>
      <c r="B1376" t="e">
        <v>#DIV/0!</v>
      </c>
      <c r="C1376">
        <v>11557000</v>
      </c>
      <c r="F1376">
        <v>1587</v>
      </c>
      <c r="G1376" t="s">
        <v>6215</v>
      </c>
      <c r="I1376">
        <v>11557000</v>
      </c>
      <c r="J1376">
        <v>1</v>
      </c>
      <c r="K1376">
        <v>1587</v>
      </c>
    </row>
    <row r="1377" spans="1:11" x14ac:dyDescent="0.2">
      <c r="A1377" s="7">
        <v>1015</v>
      </c>
      <c r="B1377" t="e">
        <v>#DIV/0!</v>
      </c>
      <c r="C1377">
        <v>23530000</v>
      </c>
      <c r="F1377">
        <v>1015</v>
      </c>
      <c r="G1377" t="s">
        <v>6215</v>
      </c>
      <c r="I1377">
        <v>23530000</v>
      </c>
      <c r="J1377">
        <v>1</v>
      </c>
      <c r="K1377">
        <v>1015</v>
      </c>
    </row>
    <row r="1378" spans="1:11" x14ac:dyDescent="0.2">
      <c r="A1378" s="7">
        <v>745</v>
      </c>
      <c r="B1378" t="e">
        <v>#DIV/0!</v>
      </c>
      <c r="C1378">
        <v>2749600</v>
      </c>
      <c r="F1378">
        <v>745</v>
      </c>
      <c r="G1378" t="s">
        <v>6215</v>
      </c>
      <c r="I1378">
        <v>2749600</v>
      </c>
      <c r="J1378">
        <v>1</v>
      </c>
      <c r="K1378">
        <v>745</v>
      </c>
    </row>
    <row r="1379" spans="1:11" x14ac:dyDescent="0.2">
      <c r="A1379" s="7">
        <v>1087</v>
      </c>
      <c r="B1379" t="e">
        <v>#DIV/0!</v>
      </c>
      <c r="C1379">
        <v>26527000</v>
      </c>
      <c r="F1379">
        <v>1087</v>
      </c>
      <c r="G1379" t="s">
        <v>6215</v>
      </c>
      <c r="I1379">
        <v>26527000</v>
      </c>
      <c r="J1379">
        <v>1</v>
      </c>
      <c r="K1379">
        <v>1087</v>
      </c>
    </row>
    <row r="1380" spans="1:11" x14ac:dyDescent="0.2">
      <c r="A1380" s="7">
        <v>50</v>
      </c>
      <c r="B1380">
        <v>-0.7496577807447109</v>
      </c>
      <c r="C1380">
        <v>15282000</v>
      </c>
      <c r="F1380">
        <v>50</v>
      </c>
      <c r="G1380">
        <v>-0.74965800000000005</v>
      </c>
      <c r="I1380">
        <v>15282000</v>
      </c>
      <c r="J1380">
        <v>0.51832800000000001</v>
      </c>
      <c r="K1380">
        <v>50</v>
      </c>
    </row>
    <row r="1381" spans="1:11" x14ac:dyDescent="0.2">
      <c r="A1381" s="7">
        <v>852</v>
      </c>
      <c r="B1381">
        <v>-2.5302108041514475</v>
      </c>
      <c r="C1381">
        <v>43256000</v>
      </c>
      <c r="F1381">
        <v>852</v>
      </c>
      <c r="G1381">
        <v>-2.5302099999999998</v>
      </c>
      <c r="I1381">
        <v>43256000</v>
      </c>
      <c r="J1381">
        <v>1.5791800000000002E-2</v>
      </c>
      <c r="K1381">
        <v>852</v>
      </c>
    </row>
    <row r="1382" spans="1:11" x14ac:dyDescent="0.2">
      <c r="A1382" s="7">
        <v>1580</v>
      </c>
      <c r="B1382">
        <v>-0.33788874945150726</v>
      </c>
      <c r="C1382">
        <v>16961000</v>
      </c>
      <c r="F1382">
        <v>1580</v>
      </c>
      <c r="G1382">
        <v>-0.33788899999999999</v>
      </c>
      <c r="I1382">
        <v>16961000</v>
      </c>
      <c r="J1382">
        <v>0.81257000000000001</v>
      </c>
      <c r="K1382">
        <v>1580</v>
      </c>
    </row>
    <row r="1383" spans="1:11" x14ac:dyDescent="0.2">
      <c r="A1383" s="7">
        <v>1402</v>
      </c>
      <c r="B1383">
        <v>-0.51039688482407652</v>
      </c>
      <c r="C1383">
        <v>13426000</v>
      </c>
      <c r="F1383">
        <v>1402</v>
      </c>
      <c r="G1383">
        <v>-0.51039699999999999</v>
      </c>
      <c r="I1383">
        <v>13426000</v>
      </c>
      <c r="J1383">
        <v>0.68299399999999999</v>
      </c>
      <c r="K1383">
        <v>1402</v>
      </c>
    </row>
    <row r="1384" spans="1:11" x14ac:dyDescent="0.2">
      <c r="A1384" s="7">
        <v>1166</v>
      </c>
      <c r="B1384">
        <v>-1.3528589041558308</v>
      </c>
      <c r="C1384">
        <v>18925000</v>
      </c>
      <c r="F1384">
        <v>1166</v>
      </c>
      <c r="G1384">
        <v>-1.35286</v>
      </c>
      <c r="I1384">
        <v>18925000</v>
      </c>
      <c r="J1384">
        <v>0.21320800000000001</v>
      </c>
      <c r="K1384">
        <v>1166</v>
      </c>
    </row>
    <row r="1385" spans="1:11" x14ac:dyDescent="0.2">
      <c r="A1385" s="7">
        <v>206</v>
      </c>
      <c r="B1385">
        <v>-0.43267328649084563</v>
      </c>
      <c r="C1385">
        <v>1867200</v>
      </c>
      <c r="F1385">
        <v>206</v>
      </c>
      <c r="G1385">
        <v>-0.43267299999999997</v>
      </c>
      <c r="I1385">
        <v>1867200</v>
      </c>
      <c r="J1385">
        <v>0.74048199999999997</v>
      </c>
      <c r="K1385">
        <v>206</v>
      </c>
    </row>
    <row r="1386" spans="1:11" x14ac:dyDescent="0.2">
      <c r="A1386" s="7">
        <v>192</v>
      </c>
      <c r="B1386">
        <v>-1.1271696752728744</v>
      </c>
      <c r="C1386">
        <v>916470</v>
      </c>
      <c r="F1386">
        <v>192</v>
      </c>
      <c r="G1386">
        <v>-1.12717</v>
      </c>
      <c r="I1386">
        <v>916470</v>
      </c>
      <c r="J1386">
        <v>0.30738500000000002</v>
      </c>
      <c r="K1386">
        <v>192</v>
      </c>
    </row>
    <row r="1387" spans="1:11" x14ac:dyDescent="0.2">
      <c r="A1387" s="7">
        <v>787</v>
      </c>
      <c r="B1387" t="e">
        <v>#DIV/0!</v>
      </c>
      <c r="C1387">
        <v>66714000</v>
      </c>
      <c r="F1387">
        <v>787</v>
      </c>
      <c r="G1387" t="s">
        <v>6215</v>
      </c>
      <c r="I1387">
        <v>66714000</v>
      </c>
      <c r="J1387">
        <v>1</v>
      </c>
      <c r="K1387">
        <v>787</v>
      </c>
    </row>
    <row r="1388" spans="1:11" x14ac:dyDescent="0.2">
      <c r="A1388" s="7">
        <v>275</v>
      </c>
      <c r="B1388" t="e">
        <v>#DIV/0!</v>
      </c>
      <c r="C1388">
        <v>3611700</v>
      </c>
      <c r="F1388">
        <v>275</v>
      </c>
      <c r="G1388" t="s">
        <v>6215</v>
      </c>
      <c r="I1388">
        <v>3611700</v>
      </c>
      <c r="J1388">
        <v>1</v>
      </c>
      <c r="K1388">
        <v>275</v>
      </c>
    </row>
    <row r="1389" spans="1:11" x14ac:dyDescent="0.2">
      <c r="A1389" s="7">
        <v>1358</v>
      </c>
      <c r="B1389" t="e">
        <v>#DIV/0!</v>
      </c>
      <c r="C1389">
        <v>1918400</v>
      </c>
      <c r="F1389">
        <v>1358</v>
      </c>
      <c r="G1389" t="s">
        <v>6215</v>
      </c>
      <c r="I1389">
        <v>1918400</v>
      </c>
      <c r="J1389">
        <v>1</v>
      </c>
      <c r="K1389">
        <v>1358</v>
      </c>
    </row>
    <row r="1390" spans="1:11" x14ac:dyDescent="0.2">
      <c r="A1390" s="7">
        <v>1004</v>
      </c>
      <c r="B1390" t="e">
        <v>#DIV/0!</v>
      </c>
      <c r="C1390">
        <v>1797300</v>
      </c>
      <c r="F1390">
        <v>1004</v>
      </c>
      <c r="G1390" t="s">
        <v>6215</v>
      </c>
      <c r="I1390">
        <v>1797300</v>
      </c>
      <c r="J1390">
        <v>1</v>
      </c>
      <c r="K1390">
        <v>1004</v>
      </c>
    </row>
    <row r="1391" spans="1:11" x14ac:dyDescent="0.2">
      <c r="A1391" s="7">
        <v>587</v>
      </c>
      <c r="B1391" t="e">
        <v>#DIV/0!</v>
      </c>
      <c r="C1391">
        <v>12905000</v>
      </c>
      <c r="F1391">
        <v>587</v>
      </c>
      <c r="G1391" t="s">
        <v>6215</v>
      </c>
      <c r="I1391">
        <v>12905000</v>
      </c>
      <c r="J1391">
        <v>1</v>
      </c>
      <c r="K1391">
        <v>587</v>
      </c>
    </row>
    <row r="1392" spans="1:11" x14ac:dyDescent="0.2">
      <c r="A1392" s="7">
        <v>139</v>
      </c>
      <c r="B1392" t="e">
        <v>#DIV/0!</v>
      </c>
      <c r="C1392">
        <v>2237600</v>
      </c>
      <c r="F1392">
        <v>139</v>
      </c>
      <c r="G1392" t="s">
        <v>6215</v>
      </c>
      <c r="I1392">
        <v>2237600</v>
      </c>
      <c r="J1392">
        <v>1</v>
      </c>
      <c r="K1392">
        <v>139</v>
      </c>
    </row>
    <row r="1393" spans="1:11" x14ac:dyDescent="0.2">
      <c r="A1393" s="7">
        <v>274</v>
      </c>
      <c r="B1393" t="e">
        <v>#DIV/0!</v>
      </c>
      <c r="C1393">
        <v>680780</v>
      </c>
      <c r="F1393">
        <v>274</v>
      </c>
      <c r="G1393" t="s">
        <v>6215</v>
      </c>
      <c r="I1393">
        <v>680780</v>
      </c>
      <c r="J1393">
        <v>1</v>
      </c>
      <c r="K1393">
        <v>274</v>
      </c>
    </row>
    <row r="1394" spans="1:11" x14ac:dyDescent="0.2">
      <c r="A1394" s="7">
        <v>1375</v>
      </c>
      <c r="B1394" t="e">
        <v>#DIV/0!</v>
      </c>
      <c r="C1394">
        <v>1319200</v>
      </c>
      <c r="F1394">
        <v>1375</v>
      </c>
      <c r="G1394" t="s">
        <v>6215</v>
      </c>
      <c r="I1394">
        <v>1319200</v>
      </c>
      <c r="J1394">
        <v>1</v>
      </c>
      <c r="K1394">
        <v>1375</v>
      </c>
    </row>
    <row r="1395" spans="1:11" x14ac:dyDescent="0.2">
      <c r="A1395" s="7">
        <v>794</v>
      </c>
      <c r="B1395" t="e">
        <v>#DIV/0!</v>
      </c>
      <c r="C1395">
        <v>2821800</v>
      </c>
      <c r="F1395">
        <v>794</v>
      </c>
      <c r="G1395" t="s">
        <v>6215</v>
      </c>
      <c r="I1395">
        <v>2821800</v>
      </c>
      <c r="J1395">
        <v>1</v>
      </c>
      <c r="K1395">
        <v>794</v>
      </c>
    </row>
    <row r="1396" spans="1:11" x14ac:dyDescent="0.2">
      <c r="A1396" s="7">
        <v>58</v>
      </c>
      <c r="B1396" t="e">
        <v>#DIV/0!</v>
      </c>
      <c r="C1396">
        <v>9496700</v>
      </c>
      <c r="F1396">
        <v>58</v>
      </c>
      <c r="G1396" t="s">
        <v>6215</v>
      </c>
      <c r="I1396">
        <v>9496700</v>
      </c>
      <c r="J1396">
        <v>1</v>
      </c>
      <c r="K1396">
        <v>58</v>
      </c>
    </row>
    <row r="1397" spans="1:11" x14ac:dyDescent="0.2">
      <c r="A1397" s="7">
        <v>259</v>
      </c>
      <c r="B1397" t="e">
        <v>#DIV/0!</v>
      </c>
      <c r="C1397">
        <v>2114200</v>
      </c>
      <c r="F1397">
        <v>259</v>
      </c>
      <c r="G1397" t="s">
        <v>6215</v>
      </c>
      <c r="I1397">
        <v>2114200</v>
      </c>
      <c r="J1397">
        <v>1</v>
      </c>
      <c r="K1397">
        <v>259</v>
      </c>
    </row>
    <row r="1398" spans="1:11" x14ac:dyDescent="0.2">
      <c r="A1398" s="7">
        <v>1</v>
      </c>
      <c r="B1398" t="e">
        <v>#DIV/0!</v>
      </c>
      <c r="C1398">
        <v>2152700</v>
      </c>
      <c r="F1398">
        <v>1</v>
      </c>
      <c r="G1398" t="s">
        <v>6215</v>
      </c>
      <c r="I1398">
        <v>2152700</v>
      </c>
      <c r="J1398">
        <v>1</v>
      </c>
      <c r="K1398">
        <v>1</v>
      </c>
    </row>
    <row r="1399" spans="1:11" x14ac:dyDescent="0.2">
      <c r="A1399" s="7">
        <v>1520</v>
      </c>
      <c r="B1399" t="e">
        <v>#DIV/0!</v>
      </c>
      <c r="C1399">
        <v>690860</v>
      </c>
      <c r="F1399">
        <v>1520</v>
      </c>
      <c r="G1399" t="s">
        <v>6215</v>
      </c>
      <c r="I1399">
        <v>690860</v>
      </c>
      <c r="J1399">
        <v>1</v>
      </c>
      <c r="K1399">
        <v>1520</v>
      </c>
    </row>
    <row r="1400" spans="1:11" x14ac:dyDescent="0.2">
      <c r="A1400" s="7">
        <v>1529</v>
      </c>
      <c r="B1400" t="e">
        <v>#DIV/0!</v>
      </c>
      <c r="C1400">
        <v>2897500</v>
      </c>
      <c r="F1400">
        <v>1529</v>
      </c>
      <c r="G1400" t="s">
        <v>6215</v>
      </c>
      <c r="I1400">
        <v>2897500</v>
      </c>
      <c r="J1400">
        <v>1</v>
      </c>
      <c r="K1400">
        <v>1529</v>
      </c>
    </row>
    <row r="1401" spans="1:11" x14ac:dyDescent="0.2">
      <c r="A1401" s="7">
        <v>1202</v>
      </c>
      <c r="B1401" t="e">
        <v>#DIV/0!</v>
      </c>
      <c r="C1401">
        <v>8226500</v>
      </c>
      <c r="F1401">
        <v>1202</v>
      </c>
      <c r="G1401" t="s">
        <v>6215</v>
      </c>
      <c r="I1401">
        <v>8226500</v>
      </c>
      <c r="J1401">
        <v>1</v>
      </c>
      <c r="K1401">
        <v>1202</v>
      </c>
    </row>
    <row r="1402" spans="1:11" x14ac:dyDescent="0.2">
      <c r="A1402" s="7">
        <v>437</v>
      </c>
      <c r="B1402" t="e">
        <v>#DIV/0!</v>
      </c>
      <c r="C1402">
        <v>801350</v>
      </c>
      <c r="F1402">
        <v>437</v>
      </c>
      <c r="G1402" t="s">
        <v>6215</v>
      </c>
      <c r="I1402">
        <v>801350</v>
      </c>
      <c r="J1402">
        <v>1</v>
      </c>
      <c r="K1402">
        <v>437</v>
      </c>
    </row>
    <row r="1403" spans="1:11" x14ac:dyDescent="0.2">
      <c r="A1403" s="7">
        <v>508</v>
      </c>
      <c r="B1403" t="e">
        <v>#DIV/0!</v>
      </c>
      <c r="C1403">
        <v>468610</v>
      </c>
      <c r="F1403">
        <v>508</v>
      </c>
      <c r="G1403" t="s">
        <v>6215</v>
      </c>
      <c r="I1403">
        <v>468610</v>
      </c>
      <c r="J1403">
        <v>1</v>
      </c>
      <c r="K1403">
        <v>508</v>
      </c>
    </row>
    <row r="1404" spans="1:11" x14ac:dyDescent="0.2">
      <c r="A1404" s="7">
        <v>850</v>
      </c>
      <c r="B1404" t="e">
        <v>#DIV/0!</v>
      </c>
      <c r="C1404">
        <v>4690700</v>
      </c>
      <c r="F1404">
        <v>850</v>
      </c>
      <c r="G1404" t="s">
        <v>6215</v>
      </c>
      <c r="I1404">
        <v>4690700</v>
      </c>
      <c r="J1404">
        <v>1</v>
      </c>
      <c r="K1404">
        <v>850</v>
      </c>
    </row>
    <row r="1405" spans="1:11" x14ac:dyDescent="0.2">
      <c r="A1405" s="7">
        <v>1592</v>
      </c>
      <c r="B1405" t="e">
        <v>#DIV/0!</v>
      </c>
      <c r="C1405">
        <v>312730</v>
      </c>
      <c r="F1405">
        <v>1592</v>
      </c>
      <c r="G1405" t="s">
        <v>6215</v>
      </c>
      <c r="I1405">
        <v>312730</v>
      </c>
      <c r="J1405">
        <v>1</v>
      </c>
      <c r="K1405">
        <v>1592</v>
      </c>
    </row>
    <row r="1406" spans="1:11" x14ac:dyDescent="0.2">
      <c r="A1406" s="7">
        <v>1583</v>
      </c>
      <c r="B1406" t="e">
        <v>#DIV/0!</v>
      </c>
      <c r="C1406">
        <v>405130</v>
      </c>
      <c r="F1406">
        <v>1583</v>
      </c>
      <c r="G1406" t="s">
        <v>6215</v>
      </c>
      <c r="I1406">
        <v>405130</v>
      </c>
      <c r="J1406">
        <v>1</v>
      </c>
      <c r="K1406">
        <v>1583</v>
      </c>
    </row>
    <row r="1407" spans="1:11" x14ac:dyDescent="0.2">
      <c r="A1407" s="7">
        <v>194</v>
      </c>
      <c r="B1407" t="e">
        <v>#DIV/0!</v>
      </c>
      <c r="C1407">
        <v>1732600</v>
      </c>
      <c r="F1407">
        <v>194</v>
      </c>
      <c r="G1407" t="s">
        <v>6215</v>
      </c>
      <c r="I1407">
        <v>1732600</v>
      </c>
      <c r="J1407">
        <v>1</v>
      </c>
      <c r="K1407">
        <v>194</v>
      </c>
    </row>
    <row r="1408" spans="1:11" x14ac:dyDescent="0.2">
      <c r="A1408" s="7">
        <v>8</v>
      </c>
      <c r="B1408" t="e">
        <v>#DIV/0!</v>
      </c>
      <c r="C1408">
        <v>403150000</v>
      </c>
      <c r="F1408">
        <v>8</v>
      </c>
      <c r="G1408" t="s">
        <v>6215</v>
      </c>
      <c r="I1408">
        <v>403150000</v>
      </c>
      <c r="J1408">
        <v>1</v>
      </c>
      <c r="K1408">
        <v>8</v>
      </c>
    </row>
    <row r="1409" spans="1:11" x14ac:dyDescent="0.2">
      <c r="A1409" s="7">
        <v>976</v>
      </c>
      <c r="B1409" t="e">
        <v>#DIV/0!</v>
      </c>
      <c r="C1409">
        <v>5543600</v>
      </c>
      <c r="F1409">
        <v>976</v>
      </c>
      <c r="G1409" t="s">
        <v>6215</v>
      </c>
      <c r="I1409">
        <v>5543600</v>
      </c>
      <c r="J1409">
        <v>1</v>
      </c>
      <c r="K1409">
        <v>976</v>
      </c>
    </row>
    <row r="1410" spans="1:11" x14ac:dyDescent="0.2">
      <c r="A1410" s="7">
        <v>1038</v>
      </c>
      <c r="B1410">
        <v>-0.49819040071898585</v>
      </c>
      <c r="C1410">
        <v>7141600</v>
      </c>
      <c r="F1410">
        <v>1038</v>
      </c>
      <c r="G1410">
        <v>-0.49819000000000002</v>
      </c>
      <c r="I1410">
        <v>7141600</v>
      </c>
      <c r="J1410">
        <v>0.69191100000000005</v>
      </c>
      <c r="K1410">
        <v>1038</v>
      </c>
    </row>
    <row r="1411" spans="1:11" x14ac:dyDescent="0.2">
      <c r="A1411" s="7">
        <v>937</v>
      </c>
      <c r="B1411" t="e">
        <v>#DIV/0!</v>
      </c>
      <c r="C1411">
        <v>3926600</v>
      </c>
      <c r="F1411">
        <v>937</v>
      </c>
      <c r="G1411" t="s">
        <v>6215</v>
      </c>
      <c r="I1411">
        <v>3926600</v>
      </c>
      <c r="J1411">
        <v>1</v>
      </c>
      <c r="K1411">
        <v>937</v>
      </c>
    </row>
    <row r="1412" spans="1:11" x14ac:dyDescent="0.2">
      <c r="A1412" s="7">
        <v>1378</v>
      </c>
      <c r="B1412" t="e">
        <v>#DIV/0!</v>
      </c>
      <c r="C1412">
        <v>480170</v>
      </c>
      <c r="F1412">
        <v>1378</v>
      </c>
      <c r="G1412" t="s">
        <v>6215</v>
      </c>
      <c r="I1412">
        <v>480170</v>
      </c>
      <c r="J1412">
        <v>1</v>
      </c>
      <c r="K1412">
        <v>1378</v>
      </c>
    </row>
    <row r="1413" spans="1:11" x14ac:dyDescent="0.2">
      <c r="A1413" s="7">
        <v>804</v>
      </c>
      <c r="B1413" t="e">
        <v>#DIV/0!</v>
      </c>
      <c r="C1413">
        <v>1039800</v>
      </c>
      <c r="F1413">
        <v>804</v>
      </c>
      <c r="G1413" t="s">
        <v>6215</v>
      </c>
      <c r="I1413">
        <v>1039800</v>
      </c>
      <c r="J1413">
        <v>1</v>
      </c>
      <c r="K1413">
        <v>804</v>
      </c>
    </row>
    <row r="1414" spans="1:11" x14ac:dyDescent="0.2">
      <c r="A1414" s="7">
        <v>325</v>
      </c>
      <c r="B1414" t="e">
        <v>#DIV/0!</v>
      </c>
      <c r="C1414">
        <v>16762000</v>
      </c>
      <c r="F1414">
        <v>325</v>
      </c>
      <c r="G1414" t="s">
        <v>6215</v>
      </c>
      <c r="I1414">
        <v>16762000</v>
      </c>
      <c r="J1414">
        <v>1</v>
      </c>
      <c r="K1414">
        <v>325</v>
      </c>
    </row>
    <row r="1415" spans="1:11" x14ac:dyDescent="0.2">
      <c r="A1415" s="7">
        <v>919</v>
      </c>
      <c r="B1415">
        <v>-0.67812958155926728</v>
      </c>
      <c r="C1415">
        <v>12664000</v>
      </c>
      <c r="F1415">
        <v>919</v>
      </c>
      <c r="G1415">
        <v>-0.67813000000000001</v>
      </c>
      <c r="I1415">
        <v>12664000</v>
      </c>
      <c r="J1415">
        <v>0.56535199999999997</v>
      </c>
      <c r="K1415">
        <v>919</v>
      </c>
    </row>
    <row r="1416" spans="1:11" x14ac:dyDescent="0.2">
      <c r="A1416" s="7">
        <v>1368</v>
      </c>
      <c r="B1416" t="e">
        <v>#DIV/0!</v>
      </c>
      <c r="C1416">
        <v>7342300</v>
      </c>
      <c r="F1416">
        <v>1368</v>
      </c>
      <c r="G1416" t="s">
        <v>6215</v>
      </c>
      <c r="I1416">
        <v>7342300</v>
      </c>
      <c r="J1416">
        <v>1</v>
      </c>
      <c r="K1416">
        <v>1368</v>
      </c>
    </row>
    <row r="1417" spans="1:11" x14ac:dyDescent="0.2">
      <c r="A1417" s="7">
        <v>448</v>
      </c>
      <c r="B1417">
        <v>0.20788747227464816</v>
      </c>
      <c r="C1417">
        <v>11366000</v>
      </c>
      <c r="F1417">
        <v>448</v>
      </c>
      <c r="G1417">
        <v>0.20788699999999999</v>
      </c>
      <c r="I1417">
        <v>11366000</v>
      </c>
      <c r="J1417">
        <v>0.73868900000000004</v>
      </c>
      <c r="K1417">
        <v>448</v>
      </c>
    </row>
    <row r="1418" spans="1:11" x14ac:dyDescent="0.2">
      <c r="A1418" s="7">
        <v>585</v>
      </c>
      <c r="B1418" t="e">
        <v>#DIV/0!</v>
      </c>
      <c r="C1418">
        <v>2424600</v>
      </c>
      <c r="F1418">
        <v>585</v>
      </c>
      <c r="G1418" t="s">
        <v>6215</v>
      </c>
      <c r="I1418">
        <v>2424600</v>
      </c>
      <c r="J1418">
        <v>1</v>
      </c>
      <c r="K1418">
        <v>585</v>
      </c>
    </row>
    <row r="1419" spans="1:11" x14ac:dyDescent="0.2">
      <c r="A1419" s="7">
        <v>381</v>
      </c>
      <c r="B1419" t="e">
        <v>#DIV/0!</v>
      </c>
      <c r="C1419">
        <v>4832700</v>
      </c>
      <c r="F1419">
        <v>381</v>
      </c>
      <c r="G1419" t="s">
        <v>6215</v>
      </c>
      <c r="I1419">
        <v>4832700</v>
      </c>
      <c r="J1419">
        <v>1</v>
      </c>
      <c r="K1419">
        <v>381</v>
      </c>
    </row>
    <row r="1420" spans="1:11" x14ac:dyDescent="0.2">
      <c r="A1420" s="7">
        <v>1340</v>
      </c>
      <c r="B1420">
        <v>-0.48525527459515816</v>
      </c>
      <c r="C1420">
        <v>49150000</v>
      </c>
      <c r="F1420">
        <v>1340</v>
      </c>
      <c r="G1420">
        <v>-0.48525499999999999</v>
      </c>
      <c r="I1420">
        <v>49150000</v>
      </c>
      <c r="J1420">
        <v>0.70140800000000003</v>
      </c>
      <c r="K1420">
        <v>1340</v>
      </c>
    </row>
    <row r="1421" spans="1:11" x14ac:dyDescent="0.2">
      <c r="A1421" s="7">
        <v>797</v>
      </c>
      <c r="B1421">
        <v>-0.54859440240922486</v>
      </c>
      <c r="C1421">
        <v>3835300</v>
      </c>
      <c r="F1421">
        <v>797</v>
      </c>
      <c r="G1421">
        <v>-0.54859400000000003</v>
      </c>
      <c r="I1421">
        <v>3835300</v>
      </c>
      <c r="J1421">
        <v>0.65537699999999999</v>
      </c>
      <c r="K1421">
        <v>797</v>
      </c>
    </row>
    <row r="1422" spans="1:11" x14ac:dyDescent="0.2">
      <c r="A1422" s="7">
        <v>1201</v>
      </c>
      <c r="B1422" t="e">
        <v>#DIV/0!</v>
      </c>
      <c r="C1422">
        <v>634410</v>
      </c>
      <c r="F1422">
        <v>1201</v>
      </c>
      <c r="G1422" t="s">
        <v>6215</v>
      </c>
      <c r="I1422">
        <v>634410</v>
      </c>
      <c r="J1422">
        <v>1</v>
      </c>
      <c r="K1422">
        <v>1201</v>
      </c>
    </row>
    <row r="1423" spans="1:11" x14ac:dyDescent="0.2">
      <c r="A1423" s="7">
        <v>1011</v>
      </c>
      <c r="B1423" t="e">
        <v>#DIV/0!</v>
      </c>
      <c r="C1423">
        <v>3121200</v>
      </c>
      <c r="F1423">
        <v>1011</v>
      </c>
      <c r="G1423" t="s">
        <v>6215</v>
      </c>
      <c r="I1423">
        <v>3121200</v>
      </c>
      <c r="J1423">
        <v>1</v>
      </c>
      <c r="K1423">
        <v>1011</v>
      </c>
    </row>
    <row r="1424" spans="1:11" x14ac:dyDescent="0.2">
      <c r="A1424" s="7">
        <v>343</v>
      </c>
      <c r="B1424" t="e">
        <v>#DIV/0!</v>
      </c>
      <c r="C1424">
        <v>4897700</v>
      </c>
      <c r="F1424">
        <v>343</v>
      </c>
      <c r="G1424" t="s">
        <v>6215</v>
      </c>
      <c r="I1424">
        <v>4897700</v>
      </c>
      <c r="J1424">
        <v>1</v>
      </c>
      <c r="K1424">
        <v>343</v>
      </c>
    </row>
    <row r="1425" spans="1:11" x14ac:dyDescent="0.2">
      <c r="A1425" s="7">
        <v>245</v>
      </c>
      <c r="B1425" t="e">
        <v>#DIV/0!</v>
      </c>
      <c r="C1425">
        <v>510420</v>
      </c>
      <c r="F1425">
        <v>245</v>
      </c>
      <c r="G1425" t="s">
        <v>6215</v>
      </c>
      <c r="I1425">
        <v>510420</v>
      </c>
      <c r="J1425">
        <v>1</v>
      </c>
      <c r="K1425">
        <v>245</v>
      </c>
    </row>
    <row r="1426" spans="1:11" x14ac:dyDescent="0.2">
      <c r="A1426" s="7">
        <v>1323</v>
      </c>
      <c r="B1426">
        <v>1.5946707738627219</v>
      </c>
      <c r="C1426">
        <v>10078000</v>
      </c>
      <c r="F1426">
        <v>1323</v>
      </c>
      <c r="G1426">
        <v>1.59467</v>
      </c>
      <c r="I1426">
        <v>10078000</v>
      </c>
      <c r="J1426">
        <v>6.5660200000000002E-2</v>
      </c>
      <c r="K1426">
        <v>1323</v>
      </c>
    </row>
    <row r="1427" spans="1:11" x14ac:dyDescent="0.2">
      <c r="A1427" s="7">
        <v>403</v>
      </c>
      <c r="B1427" t="e">
        <v>#DIV/0!</v>
      </c>
      <c r="C1427">
        <v>12908000</v>
      </c>
      <c r="F1427">
        <v>403</v>
      </c>
      <c r="G1427" t="s">
        <v>6215</v>
      </c>
      <c r="I1427">
        <v>12908000</v>
      </c>
      <c r="J1427">
        <v>1</v>
      </c>
      <c r="K1427">
        <v>403</v>
      </c>
    </row>
    <row r="1428" spans="1:11" x14ac:dyDescent="0.2">
      <c r="A1428" s="7">
        <v>395</v>
      </c>
      <c r="B1428" t="e">
        <v>#DIV/0!</v>
      </c>
      <c r="C1428">
        <v>3967600</v>
      </c>
      <c r="F1428">
        <v>395</v>
      </c>
      <c r="G1428" t="s">
        <v>6215</v>
      </c>
      <c r="I1428">
        <v>3967600</v>
      </c>
      <c r="J1428">
        <v>1</v>
      </c>
      <c r="K1428">
        <v>395</v>
      </c>
    </row>
    <row r="1429" spans="1:11" x14ac:dyDescent="0.2">
      <c r="A1429" s="7">
        <v>393</v>
      </c>
      <c r="B1429">
        <v>-1.8244074086757294</v>
      </c>
      <c r="C1429">
        <v>7780700</v>
      </c>
      <c r="F1429">
        <v>393</v>
      </c>
      <c r="G1429">
        <v>-1.8244100000000001</v>
      </c>
      <c r="I1429">
        <v>7780700</v>
      </c>
      <c r="J1429">
        <v>8.6720599999999995E-2</v>
      </c>
      <c r="K1429">
        <v>393</v>
      </c>
    </row>
    <row r="1430" spans="1:11" x14ac:dyDescent="0.2">
      <c r="A1430" s="7">
        <v>707</v>
      </c>
      <c r="B1430" t="e">
        <v>#DIV/0!</v>
      </c>
      <c r="C1430">
        <v>275490</v>
      </c>
      <c r="F1430">
        <v>707</v>
      </c>
      <c r="G1430" t="s">
        <v>6215</v>
      </c>
      <c r="I1430">
        <v>275490</v>
      </c>
      <c r="J1430">
        <v>1</v>
      </c>
      <c r="K1430">
        <v>707</v>
      </c>
    </row>
    <row r="1431" spans="1:11" x14ac:dyDescent="0.2">
      <c r="A1431" s="7">
        <v>478</v>
      </c>
      <c r="B1431" t="e">
        <v>#DIV/0!</v>
      </c>
      <c r="C1431">
        <v>1783200</v>
      </c>
      <c r="F1431">
        <v>478</v>
      </c>
      <c r="G1431" t="s">
        <v>6215</v>
      </c>
      <c r="I1431">
        <v>1783200</v>
      </c>
      <c r="J1431">
        <v>1</v>
      </c>
      <c r="K1431">
        <v>478</v>
      </c>
    </row>
    <row r="1432" spans="1:11" x14ac:dyDescent="0.2">
      <c r="A1432" s="7">
        <v>618</v>
      </c>
      <c r="B1432">
        <v>-3.7065834473292183</v>
      </c>
      <c r="C1432">
        <v>78501000</v>
      </c>
      <c r="F1432">
        <v>618</v>
      </c>
      <c r="G1432">
        <v>-3.7065800000000002</v>
      </c>
      <c r="H1432" t="s">
        <v>6214</v>
      </c>
      <c r="I1432">
        <v>78501000</v>
      </c>
      <c r="J1432" s="28">
        <v>2.42684E-7</v>
      </c>
      <c r="K1432">
        <v>618</v>
      </c>
    </row>
    <row r="1433" spans="1:11" x14ac:dyDescent="0.2">
      <c r="A1433" s="7">
        <v>622</v>
      </c>
      <c r="B1433">
        <v>-1.6984923559921996</v>
      </c>
      <c r="C1433">
        <v>3423600</v>
      </c>
      <c r="F1433">
        <v>622</v>
      </c>
      <c r="G1433">
        <v>-1.6984900000000001</v>
      </c>
      <c r="I1433">
        <v>3423600</v>
      </c>
      <c r="J1433">
        <v>0.112299</v>
      </c>
      <c r="K1433">
        <v>622</v>
      </c>
    </row>
    <row r="1434" spans="1:11" x14ac:dyDescent="0.2">
      <c r="A1434" s="7">
        <v>157</v>
      </c>
      <c r="B1434">
        <v>-2.6527440367226123</v>
      </c>
      <c r="C1434">
        <v>2219600</v>
      </c>
      <c r="F1434">
        <v>157</v>
      </c>
      <c r="G1434">
        <v>-2.6527400000000001</v>
      </c>
      <c r="I1434">
        <v>2219600</v>
      </c>
      <c r="J1434">
        <v>1.1233699999999999E-2</v>
      </c>
      <c r="K1434">
        <v>157</v>
      </c>
    </row>
    <row r="1435" spans="1:11" x14ac:dyDescent="0.2">
      <c r="A1435" s="7">
        <v>21</v>
      </c>
      <c r="B1435">
        <v>-0.34107764994631534</v>
      </c>
      <c r="C1435">
        <v>47249000</v>
      </c>
      <c r="F1435">
        <v>21</v>
      </c>
      <c r="G1435">
        <v>-0.34107799999999999</v>
      </c>
      <c r="I1435">
        <v>47249000</v>
      </c>
      <c r="J1435">
        <v>0.81011500000000003</v>
      </c>
      <c r="K1435">
        <v>21</v>
      </c>
    </row>
    <row r="1436" spans="1:11" x14ac:dyDescent="0.2">
      <c r="A1436" s="7">
        <v>396</v>
      </c>
      <c r="B1436" t="e">
        <v>#DIV/0!</v>
      </c>
      <c r="C1436">
        <v>1923300</v>
      </c>
      <c r="F1436">
        <v>396</v>
      </c>
      <c r="G1436" t="s">
        <v>6215</v>
      </c>
      <c r="I1436">
        <v>1923300</v>
      </c>
      <c r="J1436">
        <v>1</v>
      </c>
      <c r="K1436">
        <v>396</v>
      </c>
    </row>
    <row r="1437" spans="1:11" x14ac:dyDescent="0.2">
      <c r="A1437" s="7">
        <v>1428</v>
      </c>
      <c r="B1437">
        <v>-1.6540630941550207</v>
      </c>
      <c r="C1437">
        <v>1936200</v>
      </c>
      <c r="F1437">
        <v>1428</v>
      </c>
      <c r="G1437">
        <v>-1.6540600000000001</v>
      </c>
      <c r="I1437">
        <v>1936200</v>
      </c>
      <c r="J1437">
        <v>0.122628</v>
      </c>
      <c r="K1437">
        <v>1428</v>
      </c>
    </row>
    <row r="1438" spans="1:11" x14ac:dyDescent="0.2">
      <c r="A1438" s="7">
        <v>151</v>
      </c>
      <c r="B1438" t="e">
        <v>#DIV/0!</v>
      </c>
      <c r="C1438">
        <v>2653700</v>
      </c>
      <c r="F1438">
        <v>151</v>
      </c>
      <c r="G1438" t="s">
        <v>6215</v>
      </c>
      <c r="I1438">
        <v>2653700</v>
      </c>
      <c r="J1438">
        <v>1</v>
      </c>
      <c r="K1438">
        <v>151</v>
      </c>
    </row>
    <row r="1439" spans="1:11" x14ac:dyDescent="0.2">
      <c r="A1439" s="7">
        <v>778</v>
      </c>
      <c r="B1439">
        <v>3.7166818025859607</v>
      </c>
      <c r="C1439">
        <v>3443400</v>
      </c>
      <c r="F1439">
        <v>778</v>
      </c>
      <c r="G1439">
        <v>3.7166800000000002</v>
      </c>
      <c r="H1439" t="s">
        <v>6214</v>
      </c>
      <c r="I1439">
        <v>3443400</v>
      </c>
      <c r="J1439" s="28">
        <v>3.3697500000000001E-5</v>
      </c>
      <c r="K1439">
        <v>778</v>
      </c>
    </row>
    <row r="1440" spans="1:11" x14ac:dyDescent="0.2">
      <c r="A1440" s="7">
        <v>1539</v>
      </c>
      <c r="B1440" t="e">
        <v>#DIV/0!</v>
      </c>
      <c r="C1440">
        <v>1448700</v>
      </c>
      <c r="F1440">
        <v>1539</v>
      </c>
      <c r="G1440" t="s">
        <v>6215</v>
      </c>
      <c r="I1440">
        <v>1448700</v>
      </c>
      <c r="J1440">
        <v>1</v>
      </c>
      <c r="K1440">
        <v>1539</v>
      </c>
    </row>
    <row r="1441" spans="1:11" x14ac:dyDescent="0.2">
      <c r="A1441" s="7">
        <v>527</v>
      </c>
      <c r="B1441" t="e">
        <v>#DIV/0!</v>
      </c>
      <c r="C1441">
        <v>9772800</v>
      </c>
      <c r="F1441">
        <v>527</v>
      </c>
      <c r="G1441" t="s">
        <v>6215</v>
      </c>
      <c r="I1441">
        <v>9772800</v>
      </c>
      <c r="J1441">
        <v>1</v>
      </c>
      <c r="K1441">
        <v>527</v>
      </c>
    </row>
    <row r="1442" spans="1:11" x14ac:dyDescent="0.2">
      <c r="A1442" s="7">
        <v>169</v>
      </c>
      <c r="B1442">
        <v>-1.0280008458629448</v>
      </c>
      <c r="C1442">
        <v>8379400</v>
      </c>
      <c r="F1442">
        <v>169</v>
      </c>
      <c r="G1442">
        <v>-1.028</v>
      </c>
      <c r="I1442">
        <v>8379400</v>
      </c>
      <c r="J1442">
        <v>0.35638900000000001</v>
      </c>
      <c r="K1442">
        <v>169</v>
      </c>
    </row>
    <row r="1443" spans="1:11" x14ac:dyDescent="0.2">
      <c r="A1443" s="7">
        <v>355</v>
      </c>
      <c r="B1443">
        <v>0.37351537291405407</v>
      </c>
      <c r="C1443">
        <v>9201400</v>
      </c>
      <c r="F1443">
        <v>355</v>
      </c>
      <c r="G1443">
        <v>0.37351499999999999</v>
      </c>
      <c r="I1443">
        <v>9201400</v>
      </c>
      <c r="J1443">
        <v>0.60753599999999996</v>
      </c>
      <c r="K1443">
        <v>355</v>
      </c>
    </row>
    <row r="1444" spans="1:11" x14ac:dyDescent="0.2">
      <c r="A1444" s="7">
        <v>795</v>
      </c>
      <c r="B1444">
        <v>-3.318910965330089</v>
      </c>
      <c r="C1444">
        <v>2170600</v>
      </c>
      <c r="F1444">
        <v>795</v>
      </c>
      <c r="G1444">
        <v>-3.3189099999999998</v>
      </c>
      <c r="I1444">
        <v>2170600</v>
      </c>
      <c r="J1444">
        <v>1.38996E-3</v>
      </c>
      <c r="K1444">
        <v>795</v>
      </c>
    </row>
    <row r="1445" spans="1:11" x14ac:dyDescent="0.2">
      <c r="A1445" s="7">
        <v>1203</v>
      </c>
      <c r="B1445">
        <v>-0.74813220171356598</v>
      </c>
      <c r="C1445">
        <v>12472000</v>
      </c>
      <c r="F1445">
        <v>1203</v>
      </c>
      <c r="G1445">
        <v>-0.74813200000000002</v>
      </c>
      <c r="I1445">
        <v>12472000</v>
      </c>
      <c r="J1445">
        <v>0.51931000000000005</v>
      </c>
      <c r="K1445">
        <v>1203</v>
      </c>
    </row>
    <row r="1446" spans="1:11" x14ac:dyDescent="0.2">
      <c r="A1446" s="7">
        <v>290</v>
      </c>
      <c r="B1446">
        <v>-2.0370023834809463</v>
      </c>
      <c r="C1446">
        <v>53908000</v>
      </c>
      <c r="F1446">
        <v>290</v>
      </c>
      <c r="G1446">
        <v>-2.0369999999999999</v>
      </c>
      <c r="I1446">
        <v>53908000</v>
      </c>
      <c r="J1446">
        <v>5.4351499999999997E-2</v>
      </c>
      <c r="K1446">
        <v>290</v>
      </c>
    </row>
    <row r="1447" spans="1:11" x14ac:dyDescent="0.2">
      <c r="A1447" s="7">
        <v>1465</v>
      </c>
      <c r="B1447">
        <v>-0.7290285864184104</v>
      </c>
      <c r="C1447">
        <v>5956600</v>
      </c>
      <c r="F1447">
        <v>1465</v>
      </c>
      <c r="G1447">
        <v>-0.72902900000000004</v>
      </c>
      <c r="I1447">
        <v>5956600</v>
      </c>
      <c r="J1447">
        <v>0.53168000000000004</v>
      </c>
      <c r="K1447">
        <v>1465</v>
      </c>
    </row>
    <row r="1448" spans="1:11" x14ac:dyDescent="0.2">
      <c r="A1448" s="7">
        <v>320</v>
      </c>
      <c r="B1448">
        <v>-0.34698705647540456</v>
      </c>
      <c r="C1448">
        <v>12181000</v>
      </c>
      <c r="F1448">
        <v>320</v>
      </c>
      <c r="G1448">
        <v>-0.34698699999999999</v>
      </c>
      <c r="I1448">
        <v>12181000</v>
      </c>
      <c r="J1448">
        <v>0.80557000000000001</v>
      </c>
      <c r="K1448">
        <v>320</v>
      </c>
    </row>
    <row r="1449" spans="1:11" x14ac:dyDescent="0.2">
      <c r="A1449" s="7">
        <v>628</v>
      </c>
      <c r="B1449">
        <v>0.74046678623862749</v>
      </c>
      <c r="C1449">
        <v>3685900</v>
      </c>
      <c r="F1449">
        <v>628</v>
      </c>
      <c r="G1449">
        <v>0.74046699999999999</v>
      </c>
      <c r="I1449">
        <v>3685900</v>
      </c>
      <c r="J1449">
        <v>0.36156199999999999</v>
      </c>
      <c r="K1449">
        <v>628</v>
      </c>
    </row>
    <row r="1450" spans="1:11" x14ac:dyDescent="0.2">
      <c r="A1450" s="7">
        <v>132</v>
      </c>
      <c r="B1450">
        <v>-0.61387481819765832</v>
      </c>
      <c r="C1450">
        <v>655650</v>
      </c>
      <c r="F1450">
        <v>132</v>
      </c>
      <c r="G1450">
        <v>-0.61387499999999995</v>
      </c>
      <c r="I1450">
        <v>655650</v>
      </c>
      <c r="J1450">
        <v>0.60926999999999998</v>
      </c>
      <c r="K1450">
        <v>132</v>
      </c>
    </row>
    <row r="1451" spans="1:11" x14ac:dyDescent="0.2">
      <c r="A1451" s="7">
        <v>858</v>
      </c>
      <c r="B1451">
        <v>-0.78264990071088958</v>
      </c>
      <c r="C1451">
        <v>18177000</v>
      </c>
      <c r="F1451">
        <v>858</v>
      </c>
      <c r="G1451">
        <v>-0.78264999999999996</v>
      </c>
      <c r="I1451">
        <v>18177000</v>
      </c>
      <c r="J1451">
        <v>0.49734099999999998</v>
      </c>
      <c r="K1451">
        <v>858</v>
      </c>
    </row>
    <row r="1452" spans="1:11" x14ac:dyDescent="0.2">
      <c r="A1452" s="7">
        <v>819</v>
      </c>
      <c r="B1452">
        <v>2.0309557798647369</v>
      </c>
      <c r="C1452">
        <v>1570600</v>
      </c>
      <c r="F1452">
        <v>819</v>
      </c>
      <c r="G1452">
        <v>2.0309599999999999</v>
      </c>
      <c r="I1452">
        <v>1570600</v>
      </c>
      <c r="J1452">
        <v>2.0619100000000001E-2</v>
      </c>
      <c r="K1452">
        <v>819</v>
      </c>
    </row>
    <row r="1453" spans="1:11" x14ac:dyDescent="0.2">
      <c r="A1453" s="7">
        <v>1137</v>
      </c>
      <c r="B1453">
        <v>1.418010698876637</v>
      </c>
      <c r="C1453">
        <v>4931900</v>
      </c>
      <c r="F1453">
        <v>1137</v>
      </c>
      <c r="G1453">
        <v>1.41801</v>
      </c>
      <c r="I1453">
        <v>4931900</v>
      </c>
      <c r="J1453">
        <v>9.9200200000000002E-2</v>
      </c>
      <c r="K1453">
        <v>1137</v>
      </c>
    </row>
    <row r="1454" spans="1:11" x14ac:dyDescent="0.2">
      <c r="A1454" s="7">
        <v>4</v>
      </c>
      <c r="B1454" t="e">
        <v>#DIV/0!</v>
      </c>
      <c r="C1454">
        <v>909320</v>
      </c>
      <c r="F1454">
        <v>4</v>
      </c>
      <c r="G1454" t="s">
        <v>6215</v>
      </c>
      <c r="I1454">
        <v>909320</v>
      </c>
      <c r="J1454">
        <v>1</v>
      </c>
      <c r="K1454">
        <v>4</v>
      </c>
    </row>
    <row r="1455" spans="1:11" x14ac:dyDescent="0.2">
      <c r="A1455" s="7">
        <v>25</v>
      </c>
      <c r="B1455" t="e">
        <v>#DIV/0!</v>
      </c>
      <c r="C1455">
        <v>222110</v>
      </c>
      <c r="F1455">
        <v>25</v>
      </c>
      <c r="G1455" t="s">
        <v>6215</v>
      </c>
      <c r="I1455">
        <v>222110</v>
      </c>
      <c r="J1455">
        <v>1</v>
      </c>
      <c r="K1455">
        <v>25</v>
      </c>
    </row>
    <row r="1456" spans="1:11" x14ac:dyDescent="0.2">
      <c r="A1456" s="7">
        <v>30</v>
      </c>
      <c r="B1456" t="e">
        <v>#DIV/0!</v>
      </c>
      <c r="C1456">
        <v>1957100</v>
      </c>
      <c r="F1456">
        <v>30</v>
      </c>
      <c r="G1456" t="s">
        <v>6215</v>
      </c>
      <c r="I1456">
        <v>1957100</v>
      </c>
      <c r="J1456">
        <v>1</v>
      </c>
      <c r="K1456">
        <v>30</v>
      </c>
    </row>
    <row r="1457" spans="1:11" x14ac:dyDescent="0.2">
      <c r="A1457" s="7">
        <v>32</v>
      </c>
      <c r="B1457" t="e">
        <v>#DIV/0!</v>
      </c>
      <c r="C1457">
        <v>7849100</v>
      </c>
      <c r="F1457">
        <v>32</v>
      </c>
      <c r="G1457" t="s">
        <v>6215</v>
      </c>
      <c r="I1457">
        <v>7849100</v>
      </c>
      <c r="J1457">
        <v>1</v>
      </c>
      <c r="K1457">
        <v>32</v>
      </c>
    </row>
    <row r="1458" spans="1:11" x14ac:dyDescent="0.2">
      <c r="A1458" s="7">
        <v>55</v>
      </c>
      <c r="B1458" t="e">
        <v>#DIV/0!</v>
      </c>
      <c r="C1458">
        <v>898640</v>
      </c>
      <c r="F1458">
        <v>55</v>
      </c>
      <c r="G1458" t="s">
        <v>6215</v>
      </c>
      <c r="I1458">
        <v>898640</v>
      </c>
      <c r="J1458">
        <v>1</v>
      </c>
      <c r="K1458">
        <v>55</v>
      </c>
    </row>
    <row r="1459" spans="1:11" x14ac:dyDescent="0.2">
      <c r="A1459" s="7">
        <v>99</v>
      </c>
      <c r="B1459" t="e">
        <v>#DIV/0!</v>
      </c>
      <c r="C1459">
        <v>810110</v>
      </c>
      <c r="F1459">
        <v>99</v>
      </c>
      <c r="G1459" t="s">
        <v>6215</v>
      </c>
      <c r="I1459">
        <v>810110</v>
      </c>
      <c r="J1459">
        <v>1</v>
      </c>
      <c r="K1459">
        <v>99</v>
      </c>
    </row>
    <row r="1460" spans="1:11" x14ac:dyDescent="0.2">
      <c r="A1460" s="7">
        <v>102</v>
      </c>
      <c r="B1460" t="e">
        <v>#DIV/0!</v>
      </c>
      <c r="C1460">
        <v>30626000</v>
      </c>
      <c r="F1460">
        <v>102</v>
      </c>
      <c r="G1460" t="s">
        <v>6215</v>
      </c>
      <c r="I1460">
        <v>30626000</v>
      </c>
      <c r="J1460">
        <v>1</v>
      </c>
      <c r="K1460">
        <v>102</v>
      </c>
    </row>
    <row r="1461" spans="1:11" x14ac:dyDescent="0.2">
      <c r="A1461" s="7">
        <v>112</v>
      </c>
      <c r="B1461" t="e">
        <v>#DIV/0!</v>
      </c>
      <c r="C1461">
        <v>5499700</v>
      </c>
      <c r="F1461">
        <v>112</v>
      </c>
      <c r="G1461" t="s">
        <v>6215</v>
      </c>
      <c r="I1461">
        <v>5499700</v>
      </c>
      <c r="J1461">
        <v>1</v>
      </c>
      <c r="K1461">
        <v>112</v>
      </c>
    </row>
    <row r="1462" spans="1:11" x14ac:dyDescent="0.2">
      <c r="A1462" s="7">
        <v>129</v>
      </c>
      <c r="B1462" t="e">
        <v>#DIV/0!</v>
      </c>
      <c r="C1462">
        <v>507590</v>
      </c>
      <c r="F1462">
        <v>129</v>
      </c>
      <c r="G1462" t="s">
        <v>6215</v>
      </c>
      <c r="I1462">
        <v>507590</v>
      </c>
      <c r="J1462">
        <v>1</v>
      </c>
      <c r="K1462">
        <v>129</v>
      </c>
    </row>
    <row r="1463" spans="1:11" x14ac:dyDescent="0.2">
      <c r="A1463" s="7">
        <v>131</v>
      </c>
      <c r="B1463" t="e">
        <v>#DIV/0!</v>
      </c>
      <c r="C1463">
        <v>281840</v>
      </c>
      <c r="F1463">
        <v>131</v>
      </c>
      <c r="G1463" t="s">
        <v>6215</v>
      </c>
      <c r="I1463">
        <v>281840</v>
      </c>
      <c r="J1463">
        <v>1</v>
      </c>
      <c r="K1463">
        <v>131</v>
      </c>
    </row>
    <row r="1464" spans="1:11" x14ac:dyDescent="0.2">
      <c r="A1464" s="7">
        <v>145</v>
      </c>
      <c r="B1464" t="e">
        <v>#DIV/0!</v>
      </c>
      <c r="C1464">
        <v>300130</v>
      </c>
      <c r="F1464">
        <v>145</v>
      </c>
      <c r="G1464" t="s">
        <v>6215</v>
      </c>
      <c r="I1464">
        <v>300130</v>
      </c>
      <c r="J1464">
        <v>1</v>
      </c>
      <c r="K1464">
        <v>145</v>
      </c>
    </row>
    <row r="1465" spans="1:11" x14ac:dyDescent="0.2">
      <c r="A1465" s="7">
        <v>146</v>
      </c>
      <c r="B1465" t="e">
        <v>#DIV/0!</v>
      </c>
      <c r="C1465">
        <v>335380</v>
      </c>
      <c r="F1465">
        <v>146</v>
      </c>
      <c r="G1465" t="s">
        <v>6215</v>
      </c>
      <c r="I1465">
        <v>335380</v>
      </c>
      <c r="J1465">
        <v>1</v>
      </c>
      <c r="K1465">
        <v>146</v>
      </c>
    </row>
    <row r="1466" spans="1:11" x14ac:dyDescent="0.2">
      <c r="A1466" s="7">
        <v>161</v>
      </c>
      <c r="B1466" t="e">
        <v>#DIV/0!</v>
      </c>
      <c r="C1466">
        <v>4216000</v>
      </c>
      <c r="F1466">
        <v>161</v>
      </c>
      <c r="G1466" t="s">
        <v>6215</v>
      </c>
      <c r="I1466">
        <v>4216000</v>
      </c>
      <c r="J1466">
        <v>1</v>
      </c>
      <c r="K1466">
        <v>161</v>
      </c>
    </row>
    <row r="1467" spans="1:11" x14ac:dyDescent="0.2">
      <c r="A1467" s="7">
        <v>191</v>
      </c>
      <c r="B1467" t="e">
        <v>#DIV/0!</v>
      </c>
      <c r="C1467">
        <v>124530</v>
      </c>
      <c r="F1467">
        <v>191</v>
      </c>
      <c r="G1467" t="s">
        <v>6215</v>
      </c>
      <c r="I1467">
        <v>124530</v>
      </c>
      <c r="J1467">
        <v>1</v>
      </c>
      <c r="K1467">
        <v>191</v>
      </c>
    </row>
    <row r="1468" spans="1:11" x14ac:dyDescent="0.2">
      <c r="A1468" s="7">
        <v>207</v>
      </c>
      <c r="B1468" t="e">
        <v>#DIV/0!</v>
      </c>
      <c r="C1468">
        <v>904960</v>
      </c>
      <c r="F1468">
        <v>207</v>
      </c>
      <c r="G1468" t="s">
        <v>6215</v>
      </c>
      <c r="I1468">
        <v>904960</v>
      </c>
      <c r="J1468">
        <v>1</v>
      </c>
      <c r="K1468">
        <v>207</v>
      </c>
    </row>
    <row r="1469" spans="1:11" x14ac:dyDescent="0.2">
      <c r="A1469" s="7">
        <v>211</v>
      </c>
      <c r="B1469" t="e">
        <v>#DIV/0!</v>
      </c>
      <c r="C1469">
        <v>7628300</v>
      </c>
      <c r="F1469">
        <v>211</v>
      </c>
      <c r="G1469" t="s">
        <v>6215</v>
      </c>
      <c r="I1469">
        <v>7628300</v>
      </c>
      <c r="J1469">
        <v>1</v>
      </c>
      <c r="K1469">
        <v>211</v>
      </c>
    </row>
    <row r="1470" spans="1:11" x14ac:dyDescent="0.2">
      <c r="A1470" s="7">
        <v>230</v>
      </c>
      <c r="B1470" t="e">
        <v>#DIV/0!</v>
      </c>
      <c r="C1470">
        <v>272360</v>
      </c>
      <c r="F1470">
        <v>230</v>
      </c>
      <c r="G1470" t="s">
        <v>6215</v>
      </c>
      <c r="I1470">
        <v>272360</v>
      </c>
      <c r="J1470">
        <v>1</v>
      </c>
      <c r="K1470">
        <v>230</v>
      </c>
    </row>
    <row r="1471" spans="1:11" x14ac:dyDescent="0.2">
      <c r="A1471" s="7">
        <v>321</v>
      </c>
      <c r="B1471" t="e">
        <v>#DIV/0!</v>
      </c>
      <c r="C1471">
        <v>2876500</v>
      </c>
      <c r="F1471">
        <v>321</v>
      </c>
      <c r="G1471" t="s">
        <v>6215</v>
      </c>
      <c r="I1471">
        <v>2876500</v>
      </c>
      <c r="J1471">
        <v>1</v>
      </c>
      <c r="K1471">
        <v>321</v>
      </c>
    </row>
    <row r="1472" spans="1:11" x14ac:dyDescent="0.2">
      <c r="A1472" s="7">
        <v>346</v>
      </c>
      <c r="B1472" t="e">
        <v>#DIV/0!</v>
      </c>
      <c r="C1472">
        <v>5779000</v>
      </c>
      <c r="F1472">
        <v>346</v>
      </c>
      <c r="G1472" t="s">
        <v>6215</v>
      </c>
      <c r="I1472">
        <v>5779000</v>
      </c>
      <c r="J1472">
        <v>1</v>
      </c>
      <c r="K1472">
        <v>346</v>
      </c>
    </row>
    <row r="1473" spans="1:11" x14ac:dyDescent="0.2">
      <c r="A1473" s="7">
        <v>368</v>
      </c>
      <c r="B1473" t="e">
        <v>#DIV/0!</v>
      </c>
      <c r="C1473">
        <v>932780</v>
      </c>
      <c r="F1473">
        <v>368</v>
      </c>
      <c r="G1473" t="s">
        <v>6215</v>
      </c>
      <c r="I1473">
        <v>932780</v>
      </c>
      <c r="J1473">
        <v>1</v>
      </c>
      <c r="K1473">
        <v>368</v>
      </c>
    </row>
    <row r="1474" spans="1:11" x14ac:dyDescent="0.2">
      <c r="A1474" s="7">
        <v>369</v>
      </c>
      <c r="B1474" t="e">
        <v>#DIV/0!</v>
      </c>
      <c r="C1474">
        <v>198760</v>
      </c>
      <c r="F1474">
        <v>369</v>
      </c>
      <c r="G1474" t="s">
        <v>6215</v>
      </c>
      <c r="I1474">
        <v>198760</v>
      </c>
      <c r="J1474">
        <v>1</v>
      </c>
      <c r="K1474">
        <v>369</v>
      </c>
    </row>
    <row r="1475" spans="1:11" x14ac:dyDescent="0.2">
      <c r="A1475" s="7">
        <v>397</v>
      </c>
      <c r="B1475" t="e">
        <v>#DIV/0!</v>
      </c>
      <c r="C1475">
        <v>32150000</v>
      </c>
      <c r="F1475">
        <v>397</v>
      </c>
      <c r="G1475" t="s">
        <v>6215</v>
      </c>
      <c r="I1475">
        <v>32150000</v>
      </c>
      <c r="J1475">
        <v>1</v>
      </c>
      <c r="K1475">
        <v>397</v>
      </c>
    </row>
    <row r="1476" spans="1:11" x14ac:dyDescent="0.2">
      <c r="A1476" s="7">
        <v>441</v>
      </c>
      <c r="B1476" t="e">
        <v>#DIV/0!</v>
      </c>
      <c r="C1476">
        <v>2416700</v>
      </c>
      <c r="F1476">
        <v>441</v>
      </c>
      <c r="G1476" t="s">
        <v>6215</v>
      </c>
      <c r="I1476">
        <v>2416700</v>
      </c>
      <c r="J1476">
        <v>1</v>
      </c>
      <c r="K1476">
        <v>441</v>
      </c>
    </row>
    <row r="1477" spans="1:11" x14ac:dyDescent="0.2">
      <c r="A1477" s="7">
        <v>445</v>
      </c>
      <c r="B1477" t="e">
        <v>#DIV/0!</v>
      </c>
      <c r="C1477">
        <v>76134000</v>
      </c>
      <c r="F1477">
        <v>445</v>
      </c>
      <c r="G1477" t="s">
        <v>6215</v>
      </c>
      <c r="I1477">
        <v>76134000</v>
      </c>
      <c r="J1477">
        <v>1</v>
      </c>
      <c r="K1477">
        <v>445</v>
      </c>
    </row>
    <row r="1478" spans="1:11" x14ac:dyDescent="0.2">
      <c r="A1478" s="7">
        <v>513</v>
      </c>
      <c r="B1478" t="e">
        <v>#DIV/0!</v>
      </c>
      <c r="C1478">
        <v>1592100</v>
      </c>
      <c r="F1478">
        <v>513</v>
      </c>
      <c r="G1478" t="s">
        <v>6215</v>
      </c>
      <c r="I1478">
        <v>1592100</v>
      </c>
      <c r="J1478">
        <v>1</v>
      </c>
      <c r="K1478">
        <v>513</v>
      </c>
    </row>
    <row r="1479" spans="1:11" x14ac:dyDescent="0.2">
      <c r="A1479" s="7">
        <v>543</v>
      </c>
      <c r="B1479" t="e">
        <v>#DIV/0!</v>
      </c>
      <c r="C1479">
        <v>496040</v>
      </c>
      <c r="F1479">
        <v>543</v>
      </c>
      <c r="G1479" t="s">
        <v>6215</v>
      </c>
      <c r="I1479">
        <v>496040</v>
      </c>
      <c r="J1479">
        <v>1</v>
      </c>
      <c r="K1479">
        <v>543</v>
      </c>
    </row>
    <row r="1480" spans="1:11" x14ac:dyDescent="0.2">
      <c r="A1480" s="7">
        <v>565</v>
      </c>
      <c r="B1480" t="e">
        <v>#DIV/0!</v>
      </c>
      <c r="C1480">
        <v>10480000</v>
      </c>
      <c r="F1480">
        <v>565</v>
      </c>
      <c r="G1480" t="s">
        <v>6215</v>
      </c>
      <c r="I1480">
        <v>10480000</v>
      </c>
      <c r="J1480">
        <v>1</v>
      </c>
      <c r="K1480">
        <v>565</v>
      </c>
    </row>
    <row r="1481" spans="1:11" x14ac:dyDescent="0.2">
      <c r="A1481" s="7">
        <v>575</v>
      </c>
      <c r="B1481" t="e">
        <v>#DIV/0!</v>
      </c>
      <c r="C1481">
        <v>861940</v>
      </c>
      <c r="F1481">
        <v>575</v>
      </c>
      <c r="G1481" t="s">
        <v>6215</v>
      </c>
      <c r="I1481">
        <v>861940</v>
      </c>
      <c r="J1481">
        <v>1</v>
      </c>
      <c r="K1481">
        <v>575</v>
      </c>
    </row>
    <row r="1482" spans="1:11" x14ac:dyDescent="0.2">
      <c r="A1482" s="7">
        <v>590</v>
      </c>
      <c r="B1482" t="e">
        <v>#DIV/0!</v>
      </c>
      <c r="C1482">
        <v>561770</v>
      </c>
      <c r="F1482">
        <v>590</v>
      </c>
      <c r="G1482" t="s">
        <v>6215</v>
      </c>
      <c r="I1482">
        <v>561770</v>
      </c>
      <c r="J1482">
        <v>1</v>
      </c>
      <c r="K1482">
        <v>590</v>
      </c>
    </row>
    <row r="1483" spans="1:11" x14ac:dyDescent="0.2">
      <c r="A1483" s="7">
        <v>591</v>
      </c>
      <c r="B1483" t="e">
        <v>#DIV/0!</v>
      </c>
      <c r="C1483">
        <v>4521400</v>
      </c>
      <c r="F1483">
        <v>591</v>
      </c>
      <c r="G1483" t="s">
        <v>6215</v>
      </c>
      <c r="I1483">
        <v>4521400</v>
      </c>
      <c r="J1483">
        <v>1</v>
      </c>
      <c r="K1483">
        <v>591</v>
      </c>
    </row>
    <row r="1484" spans="1:11" x14ac:dyDescent="0.2">
      <c r="A1484" s="7">
        <v>603</v>
      </c>
      <c r="B1484" t="e">
        <v>#DIV/0!</v>
      </c>
      <c r="C1484">
        <v>784670</v>
      </c>
      <c r="F1484">
        <v>603</v>
      </c>
      <c r="G1484" t="s">
        <v>6215</v>
      </c>
      <c r="I1484">
        <v>784670</v>
      </c>
      <c r="J1484">
        <v>1</v>
      </c>
      <c r="K1484">
        <v>603</v>
      </c>
    </row>
    <row r="1485" spans="1:11" x14ac:dyDescent="0.2">
      <c r="A1485" s="7">
        <v>631</v>
      </c>
      <c r="B1485" t="e">
        <v>#DIV/0!</v>
      </c>
      <c r="C1485">
        <v>600660</v>
      </c>
      <c r="F1485">
        <v>631</v>
      </c>
      <c r="G1485" t="s">
        <v>6215</v>
      </c>
      <c r="I1485">
        <v>600660</v>
      </c>
      <c r="J1485">
        <v>1</v>
      </c>
      <c r="K1485">
        <v>631</v>
      </c>
    </row>
    <row r="1486" spans="1:11" x14ac:dyDescent="0.2">
      <c r="A1486" s="7">
        <v>651</v>
      </c>
      <c r="B1486" t="e">
        <v>#DIV/0!</v>
      </c>
      <c r="C1486">
        <v>1503700</v>
      </c>
      <c r="F1486">
        <v>651</v>
      </c>
      <c r="G1486" t="s">
        <v>6215</v>
      </c>
      <c r="I1486">
        <v>1503700</v>
      </c>
      <c r="J1486">
        <v>1</v>
      </c>
      <c r="K1486">
        <v>651</v>
      </c>
    </row>
    <row r="1487" spans="1:11" x14ac:dyDescent="0.2">
      <c r="A1487" s="7">
        <v>655</v>
      </c>
      <c r="B1487" t="e">
        <v>#DIV/0!</v>
      </c>
      <c r="C1487">
        <v>94236</v>
      </c>
      <c r="F1487">
        <v>655</v>
      </c>
      <c r="G1487" t="s">
        <v>6215</v>
      </c>
      <c r="I1487">
        <v>94236</v>
      </c>
      <c r="J1487">
        <v>1</v>
      </c>
      <c r="K1487">
        <v>655</v>
      </c>
    </row>
    <row r="1488" spans="1:11" x14ac:dyDescent="0.2">
      <c r="A1488" s="7">
        <v>656</v>
      </c>
      <c r="B1488" t="e">
        <v>#DIV/0!</v>
      </c>
      <c r="C1488">
        <v>507970</v>
      </c>
      <c r="F1488">
        <v>656</v>
      </c>
      <c r="G1488" t="s">
        <v>6215</v>
      </c>
      <c r="I1488">
        <v>507970</v>
      </c>
      <c r="J1488">
        <v>1</v>
      </c>
      <c r="K1488">
        <v>656</v>
      </c>
    </row>
    <row r="1489" spans="1:11" x14ac:dyDescent="0.2">
      <c r="A1489" s="7">
        <v>681</v>
      </c>
      <c r="B1489" t="e">
        <v>#DIV/0!</v>
      </c>
      <c r="C1489">
        <v>43862000</v>
      </c>
      <c r="F1489">
        <v>681</v>
      </c>
      <c r="G1489" t="s">
        <v>6215</v>
      </c>
      <c r="I1489">
        <v>43862000</v>
      </c>
      <c r="J1489">
        <v>1</v>
      </c>
      <c r="K1489">
        <v>681</v>
      </c>
    </row>
    <row r="1490" spans="1:11" x14ac:dyDescent="0.2">
      <c r="A1490" s="7">
        <v>752</v>
      </c>
      <c r="B1490" t="e">
        <v>#DIV/0!</v>
      </c>
      <c r="C1490">
        <v>132610000</v>
      </c>
      <c r="F1490">
        <v>752</v>
      </c>
      <c r="G1490" t="s">
        <v>6215</v>
      </c>
      <c r="I1490">
        <v>132610000</v>
      </c>
      <c r="J1490">
        <v>1</v>
      </c>
      <c r="K1490">
        <v>752</v>
      </c>
    </row>
    <row r="1491" spans="1:11" x14ac:dyDescent="0.2">
      <c r="A1491" s="7">
        <v>789</v>
      </c>
      <c r="B1491" t="e">
        <v>#DIV/0!</v>
      </c>
      <c r="C1491">
        <v>2190700</v>
      </c>
      <c r="F1491">
        <v>789</v>
      </c>
      <c r="G1491" t="s">
        <v>6215</v>
      </c>
      <c r="I1491">
        <v>2190700</v>
      </c>
      <c r="J1491">
        <v>1</v>
      </c>
      <c r="K1491">
        <v>789</v>
      </c>
    </row>
    <row r="1492" spans="1:11" x14ac:dyDescent="0.2">
      <c r="A1492" s="7">
        <v>793</v>
      </c>
      <c r="B1492" t="e">
        <v>#DIV/0!</v>
      </c>
      <c r="C1492">
        <v>27538000</v>
      </c>
      <c r="F1492">
        <v>793</v>
      </c>
      <c r="G1492" t="s">
        <v>6215</v>
      </c>
      <c r="I1492">
        <v>27538000</v>
      </c>
      <c r="J1492">
        <v>1</v>
      </c>
      <c r="K1492">
        <v>793</v>
      </c>
    </row>
    <row r="1493" spans="1:11" x14ac:dyDescent="0.2">
      <c r="A1493" s="7">
        <v>808</v>
      </c>
      <c r="B1493" t="e">
        <v>#DIV/0!</v>
      </c>
      <c r="C1493">
        <v>592810</v>
      </c>
      <c r="F1493">
        <v>808</v>
      </c>
      <c r="G1493" t="s">
        <v>6215</v>
      </c>
      <c r="I1493">
        <v>592810</v>
      </c>
      <c r="J1493">
        <v>1</v>
      </c>
      <c r="K1493">
        <v>808</v>
      </c>
    </row>
    <row r="1494" spans="1:11" x14ac:dyDescent="0.2">
      <c r="A1494" s="7">
        <v>810</v>
      </c>
      <c r="B1494" t="e">
        <v>#DIV/0!</v>
      </c>
      <c r="C1494">
        <v>823120</v>
      </c>
      <c r="F1494">
        <v>810</v>
      </c>
      <c r="G1494" t="s">
        <v>6215</v>
      </c>
      <c r="I1494">
        <v>823120</v>
      </c>
      <c r="J1494">
        <v>1</v>
      </c>
      <c r="K1494">
        <v>810</v>
      </c>
    </row>
    <row r="1495" spans="1:11" x14ac:dyDescent="0.2">
      <c r="A1495" s="7">
        <v>845</v>
      </c>
      <c r="B1495" t="e">
        <v>#DIV/0!</v>
      </c>
      <c r="C1495">
        <v>591400</v>
      </c>
      <c r="F1495">
        <v>845</v>
      </c>
      <c r="G1495" t="s">
        <v>6215</v>
      </c>
      <c r="I1495">
        <v>591400</v>
      </c>
      <c r="J1495">
        <v>1</v>
      </c>
      <c r="K1495">
        <v>845</v>
      </c>
    </row>
    <row r="1496" spans="1:11" x14ac:dyDescent="0.2">
      <c r="A1496" s="7">
        <v>856</v>
      </c>
      <c r="B1496" t="e">
        <v>#DIV/0!</v>
      </c>
      <c r="C1496">
        <v>774370</v>
      </c>
      <c r="F1496">
        <v>856</v>
      </c>
      <c r="G1496" t="s">
        <v>6215</v>
      </c>
      <c r="I1496">
        <v>774370</v>
      </c>
      <c r="J1496">
        <v>1</v>
      </c>
      <c r="K1496">
        <v>856</v>
      </c>
    </row>
    <row r="1497" spans="1:11" x14ac:dyDescent="0.2">
      <c r="A1497" s="7">
        <v>857</v>
      </c>
      <c r="B1497" t="e">
        <v>#DIV/0!</v>
      </c>
      <c r="C1497">
        <v>1092200</v>
      </c>
      <c r="F1497">
        <v>857</v>
      </c>
      <c r="G1497" t="s">
        <v>6215</v>
      </c>
      <c r="I1497">
        <v>1092200</v>
      </c>
      <c r="J1497">
        <v>1</v>
      </c>
      <c r="K1497">
        <v>857</v>
      </c>
    </row>
    <row r="1498" spans="1:11" x14ac:dyDescent="0.2">
      <c r="A1498" s="7">
        <v>959</v>
      </c>
      <c r="B1498" t="e">
        <v>#DIV/0!</v>
      </c>
      <c r="C1498">
        <v>799850</v>
      </c>
      <c r="F1498">
        <v>959</v>
      </c>
      <c r="G1498" t="s">
        <v>6215</v>
      </c>
      <c r="I1498">
        <v>799850</v>
      </c>
      <c r="J1498">
        <v>1</v>
      </c>
      <c r="K1498">
        <v>959</v>
      </c>
    </row>
    <row r="1499" spans="1:11" x14ac:dyDescent="0.2">
      <c r="A1499" s="7">
        <v>1028</v>
      </c>
      <c r="B1499" t="e">
        <v>#DIV/0!</v>
      </c>
      <c r="C1499">
        <v>699130</v>
      </c>
      <c r="F1499">
        <v>1028</v>
      </c>
      <c r="G1499" t="s">
        <v>6215</v>
      </c>
      <c r="I1499">
        <v>699130</v>
      </c>
      <c r="J1499">
        <v>1</v>
      </c>
      <c r="K1499">
        <v>1028</v>
      </c>
    </row>
    <row r="1500" spans="1:11" x14ac:dyDescent="0.2">
      <c r="A1500" s="7">
        <v>1078</v>
      </c>
      <c r="B1500" t="e">
        <v>#DIV/0!</v>
      </c>
      <c r="C1500">
        <v>146890</v>
      </c>
      <c r="F1500">
        <v>1078</v>
      </c>
      <c r="G1500" t="s">
        <v>6215</v>
      </c>
      <c r="I1500">
        <v>146890</v>
      </c>
      <c r="J1500">
        <v>1</v>
      </c>
      <c r="K1500">
        <v>1078</v>
      </c>
    </row>
    <row r="1501" spans="1:11" x14ac:dyDescent="0.2">
      <c r="A1501" s="7">
        <v>1118</v>
      </c>
      <c r="B1501" t="e">
        <v>#DIV/0!</v>
      </c>
      <c r="C1501">
        <v>292280</v>
      </c>
      <c r="F1501">
        <v>1118</v>
      </c>
      <c r="G1501" t="s">
        <v>6215</v>
      </c>
      <c r="I1501">
        <v>292280</v>
      </c>
      <c r="J1501">
        <v>1</v>
      </c>
      <c r="K1501">
        <v>1118</v>
      </c>
    </row>
    <row r="1502" spans="1:11" x14ac:dyDescent="0.2">
      <c r="A1502" s="7">
        <v>1138</v>
      </c>
      <c r="B1502" t="e">
        <v>#DIV/0!</v>
      </c>
      <c r="C1502">
        <v>5655900</v>
      </c>
      <c r="F1502">
        <v>1138</v>
      </c>
      <c r="G1502" t="s">
        <v>6215</v>
      </c>
      <c r="I1502">
        <v>5655900</v>
      </c>
      <c r="J1502">
        <v>1</v>
      </c>
      <c r="K1502">
        <v>1138</v>
      </c>
    </row>
    <row r="1503" spans="1:11" x14ac:dyDescent="0.2">
      <c r="A1503" s="7">
        <v>1167</v>
      </c>
      <c r="B1503" t="e">
        <v>#DIV/0!</v>
      </c>
      <c r="C1503">
        <v>2098900</v>
      </c>
      <c r="F1503">
        <v>1167</v>
      </c>
      <c r="G1503" t="s">
        <v>6215</v>
      </c>
      <c r="I1503">
        <v>2098900</v>
      </c>
      <c r="J1503">
        <v>1</v>
      </c>
      <c r="K1503">
        <v>1167</v>
      </c>
    </row>
    <row r="1504" spans="1:11" x14ac:dyDescent="0.2">
      <c r="A1504" s="7">
        <v>1170</v>
      </c>
      <c r="B1504" t="e">
        <v>#DIV/0!</v>
      </c>
      <c r="C1504">
        <v>1027900</v>
      </c>
      <c r="F1504">
        <v>1170</v>
      </c>
      <c r="G1504" t="s">
        <v>6215</v>
      </c>
      <c r="I1504">
        <v>1027900</v>
      </c>
      <c r="J1504">
        <v>1</v>
      </c>
      <c r="K1504">
        <v>1170</v>
      </c>
    </row>
    <row r="1505" spans="1:11" x14ac:dyDescent="0.2">
      <c r="A1505" s="7">
        <v>1176</v>
      </c>
      <c r="B1505" t="e">
        <v>#DIV/0!</v>
      </c>
      <c r="C1505">
        <v>719950</v>
      </c>
      <c r="F1505">
        <v>1176</v>
      </c>
      <c r="G1505" t="s">
        <v>6215</v>
      </c>
      <c r="I1505">
        <v>719950</v>
      </c>
      <c r="J1505">
        <v>1</v>
      </c>
      <c r="K1505">
        <v>1176</v>
      </c>
    </row>
    <row r="1506" spans="1:11" x14ac:dyDescent="0.2">
      <c r="A1506" s="7">
        <v>1451</v>
      </c>
      <c r="B1506" t="e">
        <v>#DIV/0!</v>
      </c>
      <c r="C1506">
        <v>1717300</v>
      </c>
      <c r="F1506">
        <v>1451</v>
      </c>
      <c r="G1506" t="s">
        <v>6215</v>
      </c>
      <c r="I1506">
        <v>1717300</v>
      </c>
      <c r="J1506">
        <v>1</v>
      </c>
      <c r="K1506">
        <v>1451</v>
      </c>
    </row>
    <row r="1507" spans="1:11" x14ac:dyDescent="0.2">
      <c r="A1507" s="7">
        <v>1485</v>
      </c>
      <c r="B1507" t="e">
        <v>#DIV/0!</v>
      </c>
      <c r="C1507">
        <v>7677100</v>
      </c>
      <c r="F1507">
        <v>1485</v>
      </c>
      <c r="G1507" t="s">
        <v>6215</v>
      </c>
      <c r="I1507">
        <v>7677100</v>
      </c>
      <c r="J1507">
        <v>1</v>
      </c>
      <c r="K1507">
        <v>1485</v>
      </c>
    </row>
    <row r="1508" spans="1:11" x14ac:dyDescent="0.2">
      <c r="A1508" s="7">
        <v>1576</v>
      </c>
      <c r="B1508" t="e">
        <v>#DIV/0!</v>
      </c>
      <c r="C1508">
        <v>1406300</v>
      </c>
      <c r="F1508">
        <v>1576</v>
      </c>
      <c r="G1508" t="s">
        <v>6215</v>
      </c>
      <c r="I1508">
        <v>1406300</v>
      </c>
      <c r="J1508">
        <v>1</v>
      </c>
      <c r="K1508">
        <v>1576</v>
      </c>
    </row>
    <row r="1509" spans="1:11" x14ac:dyDescent="0.2">
      <c r="A1509" s="7">
        <v>1641</v>
      </c>
      <c r="B1509" t="e">
        <v>#DIV/0!</v>
      </c>
      <c r="C1509">
        <v>824910</v>
      </c>
      <c r="F1509">
        <v>1641</v>
      </c>
      <c r="G1509" t="s">
        <v>6215</v>
      </c>
      <c r="I1509">
        <v>824910</v>
      </c>
      <c r="J1509">
        <v>1</v>
      </c>
      <c r="K1509">
        <v>1641</v>
      </c>
    </row>
    <row r="1510" spans="1:11" x14ac:dyDescent="0.2">
      <c r="A1510" s="7">
        <v>723</v>
      </c>
      <c r="B1510">
        <v>-4.9468000827639758</v>
      </c>
      <c r="C1510">
        <v>29648000</v>
      </c>
      <c r="F1510">
        <v>723</v>
      </c>
      <c r="G1510">
        <v>-4.9467999999999996</v>
      </c>
      <c r="H1510" t="s">
        <v>6214</v>
      </c>
      <c r="I1510">
        <v>29648000</v>
      </c>
      <c r="J1510" s="28">
        <v>1.48734E-6</v>
      </c>
      <c r="K1510">
        <v>723</v>
      </c>
    </row>
    <row r="1511" spans="1:11" x14ac:dyDescent="0.2">
      <c r="A1511" s="7">
        <v>760</v>
      </c>
      <c r="B1511">
        <v>3.7409377684726639</v>
      </c>
      <c r="C1511">
        <v>3908500</v>
      </c>
      <c r="F1511">
        <v>760</v>
      </c>
      <c r="G1511">
        <v>3.7409400000000002</v>
      </c>
      <c r="H1511" t="s">
        <v>6214</v>
      </c>
      <c r="I1511">
        <v>3908500</v>
      </c>
      <c r="J1511" s="28">
        <v>3.0024099999999999E-5</v>
      </c>
      <c r="K1511">
        <v>760</v>
      </c>
    </row>
    <row r="1512" spans="1:11" x14ac:dyDescent="0.2">
      <c r="A1512" s="7">
        <v>735</v>
      </c>
      <c r="B1512">
        <v>0.48599219216163153</v>
      </c>
      <c r="C1512">
        <v>13110000</v>
      </c>
      <c r="F1512">
        <v>735</v>
      </c>
      <c r="G1512">
        <v>0.48599199999999998</v>
      </c>
      <c r="I1512">
        <v>13110000</v>
      </c>
      <c r="J1512">
        <v>0.52488599999999996</v>
      </c>
      <c r="K1512">
        <v>735</v>
      </c>
    </row>
    <row r="1513" spans="1:11" x14ac:dyDescent="0.2">
      <c r="A1513" s="7">
        <v>953</v>
      </c>
      <c r="B1513">
        <v>-3.413646435518876</v>
      </c>
      <c r="C1513">
        <v>10876000</v>
      </c>
      <c r="F1513">
        <v>953</v>
      </c>
      <c r="G1513">
        <v>-3.4136500000000001</v>
      </c>
      <c r="H1513" t="s">
        <v>6214</v>
      </c>
      <c r="I1513">
        <v>10876000</v>
      </c>
      <c r="J1513">
        <v>9.9908700000000007E-4</v>
      </c>
      <c r="K1513">
        <v>953</v>
      </c>
    </row>
    <row r="1514" spans="1:11" x14ac:dyDescent="0.2">
      <c r="A1514" s="7">
        <v>1453</v>
      </c>
      <c r="B1514">
        <v>-1.1062706014109098</v>
      </c>
      <c r="C1514">
        <v>3357200</v>
      </c>
      <c r="F1514">
        <v>1453</v>
      </c>
      <c r="G1514">
        <v>-1.1062700000000001</v>
      </c>
      <c r="I1514">
        <v>3357200</v>
      </c>
      <c r="J1514">
        <v>0.31732199999999999</v>
      </c>
      <c r="K1514">
        <v>1453</v>
      </c>
    </row>
    <row r="1515" spans="1:11" x14ac:dyDescent="0.2">
      <c r="A1515" s="7">
        <v>646</v>
      </c>
      <c r="B1515">
        <v>2.8166618036077518</v>
      </c>
      <c r="C1515">
        <v>1761300</v>
      </c>
      <c r="F1515">
        <v>646</v>
      </c>
      <c r="G1515">
        <v>2.8166600000000002</v>
      </c>
      <c r="I1515">
        <v>1761300</v>
      </c>
      <c r="J1515">
        <v>1.5307700000000001E-3</v>
      </c>
      <c r="K1515">
        <v>646</v>
      </c>
    </row>
    <row r="1516" spans="1:11" x14ac:dyDescent="0.2">
      <c r="A1516" s="7">
        <v>295</v>
      </c>
      <c r="B1516">
        <v>0.22847047637118031</v>
      </c>
      <c r="C1516">
        <v>1285600</v>
      </c>
      <c r="F1516">
        <v>295</v>
      </c>
      <c r="G1516">
        <v>0.22847000000000001</v>
      </c>
      <c r="I1516">
        <v>1285600</v>
      </c>
      <c r="J1516">
        <v>0.72187100000000004</v>
      </c>
      <c r="K1516">
        <v>295</v>
      </c>
    </row>
    <row r="1517" spans="1:11" x14ac:dyDescent="0.2">
      <c r="A1517" s="7">
        <v>7</v>
      </c>
      <c r="B1517">
        <v>0.50597681697599695</v>
      </c>
      <c r="C1517">
        <v>2635200</v>
      </c>
      <c r="F1517">
        <v>7</v>
      </c>
      <c r="G1517">
        <v>0.50597700000000001</v>
      </c>
      <c r="I1517">
        <v>2635200</v>
      </c>
      <c r="J1517">
        <v>0.510826</v>
      </c>
      <c r="K1517">
        <v>7</v>
      </c>
    </row>
    <row r="1518" spans="1:11" x14ac:dyDescent="0.2">
      <c r="A1518" s="7">
        <v>1061</v>
      </c>
      <c r="B1518">
        <v>-2.5265047100992648</v>
      </c>
      <c r="C1518">
        <v>4441300</v>
      </c>
      <c r="F1518">
        <v>1061</v>
      </c>
      <c r="G1518">
        <v>-2.5265</v>
      </c>
      <c r="I1518">
        <v>4441300</v>
      </c>
      <c r="J1518">
        <v>1.5952000000000001E-2</v>
      </c>
      <c r="K1518">
        <v>1061</v>
      </c>
    </row>
    <row r="1519" spans="1:11" x14ac:dyDescent="0.2">
      <c r="A1519" s="7">
        <v>187</v>
      </c>
      <c r="B1519">
        <v>-0.54694336001939303</v>
      </c>
      <c r="C1519">
        <v>34261000</v>
      </c>
      <c r="F1519">
        <v>187</v>
      </c>
      <c r="G1519">
        <v>-0.54694299999999996</v>
      </c>
      <c r="I1519">
        <v>34261000</v>
      </c>
      <c r="J1519">
        <v>0.65656199999999998</v>
      </c>
      <c r="K1519">
        <v>187</v>
      </c>
    </row>
    <row r="1520" spans="1:11" x14ac:dyDescent="0.2">
      <c r="A1520" s="7">
        <v>738</v>
      </c>
      <c r="B1520">
        <v>0.5037634243685285</v>
      </c>
      <c r="C1520">
        <v>879210</v>
      </c>
      <c r="F1520">
        <v>738</v>
      </c>
      <c r="G1520">
        <v>0.50376299999999996</v>
      </c>
      <c r="I1520">
        <v>879210</v>
      </c>
      <c r="J1520">
        <v>0.512374</v>
      </c>
      <c r="K1520">
        <v>738</v>
      </c>
    </row>
    <row r="1521" spans="1:11" x14ac:dyDescent="0.2">
      <c r="A1521" s="7">
        <v>456</v>
      </c>
      <c r="B1521">
        <v>-0.21305180869065873</v>
      </c>
      <c r="C1521">
        <v>809760</v>
      </c>
      <c r="F1521">
        <v>456</v>
      </c>
      <c r="G1521">
        <v>-0.21305199999999999</v>
      </c>
      <c r="I1521">
        <v>809760</v>
      </c>
      <c r="J1521">
        <v>0.90989500000000001</v>
      </c>
      <c r="K1521">
        <v>456</v>
      </c>
    </row>
    <row r="1522" spans="1:11" x14ac:dyDescent="0.2">
      <c r="A1522" s="7">
        <v>776</v>
      </c>
      <c r="B1522">
        <v>0.65314210851096277</v>
      </c>
      <c r="C1522">
        <v>5488600</v>
      </c>
      <c r="F1522">
        <v>776</v>
      </c>
      <c r="G1522">
        <v>0.653142</v>
      </c>
      <c r="I1522">
        <v>5488600</v>
      </c>
      <c r="J1522">
        <v>0.41364899999999999</v>
      </c>
      <c r="K1522">
        <v>776</v>
      </c>
    </row>
    <row r="1523" spans="1:11" x14ac:dyDescent="0.2">
      <c r="A1523" s="7">
        <v>1581</v>
      </c>
      <c r="B1523">
        <v>-2.2645997865588594</v>
      </c>
      <c r="C1523">
        <v>5438500</v>
      </c>
      <c r="F1523">
        <v>1581</v>
      </c>
      <c r="G1523">
        <v>-2.2646000000000002</v>
      </c>
      <c r="I1523">
        <v>5438500</v>
      </c>
      <c r="J1523">
        <v>3.15562E-2</v>
      </c>
      <c r="K1523">
        <v>1581</v>
      </c>
    </row>
    <row r="1524" spans="1:11" x14ac:dyDescent="0.2">
      <c r="A1524" s="7">
        <v>1179</v>
      </c>
      <c r="B1524">
        <v>-0.67921781579924423</v>
      </c>
      <c r="C1524">
        <v>8482800</v>
      </c>
      <c r="F1524">
        <v>1179</v>
      </c>
      <c r="G1524">
        <v>-0.67921799999999999</v>
      </c>
      <c r="I1524">
        <v>8482800</v>
      </c>
      <c r="J1524">
        <v>0.56462199999999996</v>
      </c>
      <c r="K1524">
        <v>1179</v>
      </c>
    </row>
    <row r="1525" spans="1:11" x14ac:dyDescent="0.2">
      <c r="A1525" s="7">
        <v>1538</v>
      </c>
      <c r="B1525">
        <v>-2.1750853355600768</v>
      </c>
      <c r="C1525">
        <v>5970700</v>
      </c>
      <c r="F1525">
        <v>1538</v>
      </c>
      <c r="G1525">
        <v>-2.17509</v>
      </c>
      <c r="I1525">
        <v>5970700</v>
      </c>
      <c r="J1525">
        <v>3.9291899999999998E-2</v>
      </c>
      <c r="K1525">
        <v>1538</v>
      </c>
    </row>
    <row r="1526" spans="1:11" x14ac:dyDescent="0.2">
      <c r="A1526" s="7">
        <v>271</v>
      </c>
      <c r="B1526">
        <v>-1.9320119605757633</v>
      </c>
      <c r="C1526">
        <v>1156400</v>
      </c>
      <c r="F1526">
        <v>271</v>
      </c>
      <c r="G1526">
        <v>-1.93201</v>
      </c>
      <c r="I1526">
        <v>1156400</v>
      </c>
      <c r="J1526">
        <v>6.8791199999999997E-2</v>
      </c>
      <c r="K1526">
        <v>271</v>
      </c>
    </row>
    <row r="1527" spans="1:11" x14ac:dyDescent="0.2">
      <c r="A1527" s="7">
        <v>215</v>
      </c>
      <c r="B1527">
        <v>-2.4436420794627405</v>
      </c>
      <c r="C1527">
        <v>4540000</v>
      </c>
      <c r="F1527">
        <v>215</v>
      </c>
      <c r="G1527">
        <v>-2.4436399999999998</v>
      </c>
      <c r="I1527">
        <v>4540000</v>
      </c>
      <c r="J1527">
        <v>1.9925700000000001E-2</v>
      </c>
      <c r="K1527">
        <v>215</v>
      </c>
    </row>
    <row r="1528" spans="1:11" x14ac:dyDescent="0.2">
      <c r="A1528" s="7">
        <v>695</v>
      </c>
      <c r="B1528">
        <v>-1.493861649421552</v>
      </c>
      <c r="C1528">
        <v>17906000</v>
      </c>
      <c r="F1528">
        <v>695</v>
      </c>
      <c r="G1528">
        <v>-1.49386</v>
      </c>
      <c r="I1528">
        <v>17906000</v>
      </c>
      <c r="J1528">
        <v>0.16611799999999999</v>
      </c>
      <c r="K1528">
        <v>695</v>
      </c>
    </row>
    <row r="1529" spans="1:11" x14ac:dyDescent="0.2">
      <c r="A1529" s="7">
        <v>932</v>
      </c>
      <c r="B1529">
        <v>0.83386591695393031</v>
      </c>
      <c r="C1529">
        <v>5905900</v>
      </c>
      <c r="F1529">
        <v>932</v>
      </c>
      <c r="G1529">
        <v>0.833866</v>
      </c>
      <c r="I1529">
        <v>5905900</v>
      </c>
      <c r="J1529">
        <v>0.31063099999999999</v>
      </c>
      <c r="K1529">
        <v>932</v>
      </c>
    </row>
    <row r="1530" spans="1:11" x14ac:dyDescent="0.2">
      <c r="A1530" s="7">
        <v>293</v>
      </c>
      <c r="B1530">
        <v>-1.2557475612434714</v>
      </c>
      <c r="C1530">
        <v>6990100</v>
      </c>
      <c r="F1530">
        <v>293</v>
      </c>
      <c r="G1530">
        <v>-1.2557499999999999</v>
      </c>
      <c r="I1530">
        <v>6990100</v>
      </c>
      <c r="J1530">
        <v>0.25081199999999998</v>
      </c>
      <c r="K1530">
        <v>293</v>
      </c>
    </row>
    <row r="1531" spans="1:11" x14ac:dyDescent="0.2">
      <c r="A1531" s="7">
        <v>1548</v>
      </c>
      <c r="B1531">
        <v>2.1589515264644348</v>
      </c>
      <c r="C1531">
        <v>92281000</v>
      </c>
      <c r="F1531">
        <v>1548</v>
      </c>
      <c r="G1531">
        <v>2.1589499999999999</v>
      </c>
      <c r="H1531" t="s">
        <v>6214</v>
      </c>
      <c r="I1531">
        <v>92281000</v>
      </c>
      <c r="J1531" s="28">
        <v>3.9239200000000002E-5</v>
      </c>
      <c r="K1531">
        <v>1548</v>
      </c>
    </row>
    <row r="1532" spans="1:11" x14ac:dyDescent="0.2">
      <c r="A1532" s="7">
        <v>1558</v>
      </c>
      <c r="B1532">
        <v>-1.1196021174792288</v>
      </c>
      <c r="C1532">
        <v>1891900</v>
      </c>
      <c r="F1532">
        <v>1558</v>
      </c>
      <c r="G1532">
        <v>-1.1195999999999999</v>
      </c>
      <c r="I1532">
        <v>1891900</v>
      </c>
      <c r="J1532">
        <v>0.31095899999999999</v>
      </c>
      <c r="K1532">
        <v>1558</v>
      </c>
    </row>
    <row r="1533" spans="1:11" x14ac:dyDescent="0.2">
      <c r="A1533" s="7">
        <v>578</v>
      </c>
      <c r="B1533">
        <v>0.94630598817467482</v>
      </c>
      <c r="C1533">
        <v>7514200</v>
      </c>
      <c r="F1533">
        <v>578</v>
      </c>
      <c r="G1533">
        <v>0.94630599999999998</v>
      </c>
      <c r="I1533">
        <v>7514200</v>
      </c>
      <c r="J1533">
        <v>0.255915</v>
      </c>
      <c r="K1533">
        <v>578</v>
      </c>
    </row>
    <row r="1534" spans="1:11" x14ac:dyDescent="0.2">
      <c r="A1534" s="7">
        <v>104</v>
      </c>
      <c r="B1534">
        <v>-1.4295029466301543</v>
      </c>
      <c r="C1534">
        <v>7758400</v>
      </c>
      <c r="F1534">
        <v>104</v>
      </c>
      <c r="G1534">
        <v>-1.4295</v>
      </c>
      <c r="I1534">
        <v>7758400</v>
      </c>
      <c r="J1534">
        <v>0.18653900000000001</v>
      </c>
      <c r="K1534">
        <v>104</v>
      </c>
    </row>
    <row r="1535" spans="1:11" x14ac:dyDescent="0.2">
      <c r="A1535" s="7">
        <v>344</v>
      </c>
      <c r="B1535">
        <v>-1.0076609619795882</v>
      </c>
      <c r="C1535">
        <v>300850</v>
      </c>
      <c r="F1535">
        <v>344</v>
      </c>
      <c r="G1535">
        <v>-1.00766</v>
      </c>
      <c r="I1535">
        <v>300850</v>
      </c>
      <c r="J1535">
        <v>0.36701699999999998</v>
      </c>
      <c r="K1535">
        <v>344</v>
      </c>
    </row>
    <row r="1536" spans="1:11" x14ac:dyDescent="0.2">
      <c r="A1536" s="7">
        <v>609</v>
      </c>
      <c r="B1536">
        <v>-0.32556665004929397</v>
      </c>
      <c r="C1536">
        <v>199370</v>
      </c>
      <c r="F1536">
        <v>609</v>
      </c>
      <c r="G1536">
        <v>-0.325567</v>
      </c>
      <c r="I1536">
        <v>199370</v>
      </c>
      <c r="J1536">
        <v>0.82207399999999997</v>
      </c>
      <c r="K1536">
        <v>609</v>
      </c>
    </row>
    <row r="1537" spans="1:11" x14ac:dyDescent="0.2">
      <c r="A1537" s="7">
        <v>272</v>
      </c>
      <c r="B1537">
        <v>0.40444975182925569</v>
      </c>
      <c r="C1537">
        <v>22573000</v>
      </c>
      <c r="F1537">
        <v>272</v>
      </c>
      <c r="G1537">
        <v>0.40444999999999998</v>
      </c>
      <c r="I1537">
        <v>22573000</v>
      </c>
      <c r="J1537">
        <v>0.584233</v>
      </c>
      <c r="K1537">
        <v>272</v>
      </c>
    </row>
    <row r="1538" spans="1:11" x14ac:dyDescent="0.2">
      <c r="A1538" s="7">
        <v>100</v>
      </c>
      <c r="B1538">
        <v>0.84347068566685368</v>
      </c>
      <c r="C1538">
        <v>2155500</v>
      </c>
      <c r="F1538">
        <v>100</v>
      </c>
      <c r="G1538">
        <v>0.84347099999999997</v>
      </c>
      <c r="I1538">
        <v>2155500</v>
      </c>
      <c r="J1538">
        <v>0.305676</v>
      </c>
      <c r="K1538">
        <v>100</v>
      </c>
    </row>
    <row r="1539" spans="1:11" x14ac:dyDescent="0.2">
      <c r="A1539" s="7">
        <v>648</v>
      </c>
      <c r="B1539">
        <v>-1.7677920293863418</v>
      </c>
      <c r="C1539">
        <v>1736500</v>
      </c>
      <c r="F1539">
        <v>648</v>
      </c>
      <c r="G1539">
        <v>-1.76779</v>
      </c>
      <c r="I1539">
        <v>1736500</v>
      </c>
      <c r="J1539">
        <v>9.7570500000000004E-2</v>
      </c>
      <c r="K1539">
        <v>648</v>
      </c>
    </row>
    <row r="1540" spans="1:11" x14ac:dyDescent="0.2">
      <c r="A1540" s="7">
        <v>0</v>
      </c>
      <c r="B1540">
        <v>-1.6511028980623517</v>
      </c>
      <c r="C1540">
        <v>1341300</v>
      </c>
      <c r="F1540">
        <v>0</v>
      </c>
      <c r="G1540">
        <v>-1.6511</v>
      </c>
      <c r="I1540">
        <v>1341300</v>
      </c>
      <c r="J1540">
        <v>0.12334199999999999</v>
      </c>
      <c r="K1540">
        <v>0</v>
      </c>
    </row>
    <row r="1541" spans="1:11" x14ac:dyDescent="0.2">
      <c r="A1541" s="7">
        <v>160</v>
      </c>
      <c r="B1541">
        <v>-1.6376916796979482</v>
      </c>
      <c r="C1541">
        <v>924070</v>
      </c>
      <c r="F1541">
        <v>160</v>
      </c>
      <c r="G1541">
        <v>-1.6376900000000001</v>
      </c>
      <c r="I1541">
        <v>924070</v>
      </c>
      <c r="J1541">
        <v>0.12661700000000001</v>
      </c>
      <c r="K1541">
        <v>160</v>
      </c>
    </row>
    <row r="1542" spans="1:11" x14ac:dyDescent="0.2">
      <c r="A1542" s="7">
        <v>291</v>
      </c>
      <c r="B1542">
        <v>0.50972136586604566</v>
      </c>
      <c r="C1542">
        <v>5517500</v>
      </c>
      <c r="F1542">
        <v>291</v>
      </c>
      <c r="G1542">
        <v>0.50972099999999998</v>
      </c>
      <c r="I1542">
        <v>5517500</v>
      </c>
      <c r="J1542">
        <v>0.50821400000000005</v>
      </c>
      <c r="K1542">
        <v>291</v>
      </c>
    </row>
    <row r="1543" spans="1:11" x14ac:dyDescent="0.2">
      <c r="A1543" s="7">
        <v>463</v>
      </c>
      <c r="B1543">
        <v>-0.67215784716134142</v>
      </c>
      <c r="C1543">
        <v>14852000</v>
      </c>
      <c r="F1543">
        <v>463</v>
      </c>
      <c r="G1543">
        <v>-0.67215800000000003</v>
      </c>
      <c r="I1543">
        <v>14852000</v>
      </c>
      <c r="J1543">
        <v>0.56936900000000001</v>
      </c>
      <c r="K1543">
        <v>463</v>
      </c>
    </row>
    <row r="1544" spans="1:11" x14ac:dyDescent="0.2">
      <c r="A1544" s="7">
        <v>196</v>
      </c>
      <c r="B1544">
        <v>0.53896323819977865</v>
      </c>
      <c r="C1544">
        <v>9691800</v>
      </c>
      <c r="F1544">
        <v>196</v>
      </c>
      <c r="G1544">
        <v>0.53896299999999997</v>
      </c>
      <c r="I1544">
        <v>9691800</v>
      </c>
      <c r="J1544">
        <v>0.48805799999999999</v>
      </c>
      <c r="K1544">
        <v>196</v>
      </c>
    </row>
    <row r="1545" spans="1:11" x14ac:dyDescent="0.2">
      <c r="A1545" s="7">
        <v>106</v>
      </c>
      <c r="B1545">
        <v>0.59206285919832624</v>
      </c>
      <c r="C1545">
        <v>2513000</v>
      </c>
      <c r="F1545">
        <v>106</v>
      </c>
      <c r="G1545">
        <v>0.59206300000000001</v>
      </c>
      <c r="I1545">
        <v>2513000</v>
      </c>
      <c r="J1545">
        <v>0.45258700000000002</v>
      </c>
      <c r="K1545">
        <v>106</v>
      </c>
    </row>
    <row r="1546" spans="1:11" x14ac:dyDescent="0.2">
      <c r="A1546" s="7">
        <v>170</v>
      </c>
      <c r="B1546">
        <v>1.4913149317610606</v>
      </c>
      <c r="C1546">
        <v>3030500</v>
      </c>
      <c r="F1546">
        <v>170</v>
      </c>
      <c r="G1546">
        <v>1.4913099999999999</v>
      </c>
      <c r="I1546">
        <v>3030500</v>
      </c>
      <c r="J1546">
        <v>8.3914799999999998E-2</v>
      </c>
      <c r="K1546">
        <v>170</v>
      </c>
    </row>
    <row r="1547" spans="1:11" x14ac:dyDescent="0.2">
      <c r="A1547" s="7">
        <v>491</v>
      </c>
      <c r="B1547">
        <v>-0.51515759330028044</v>
      </c>
      <c r="C1547">
        <v>1359700</v>
      </c>
      <c r="F1547">
        <v>491</v>
      </c>
      <c r="G1547">
        <v>-0.515158</v>
      </c>
      <c r="I1547">
        <v>1359700</v>
      </c>
      <c r="J1547">
        <v>0.67952800000000002</v>
      </c>
      <c r="K1547">
        <v>491</v>
      </c>
    </row>
    <row r="1548" spans="1:11" x14ac:dyDescent="0.2">
      <c r="A1548" s="7">
        <v>1120</v>
      </c>
      <c r="B1548">
        <v>-1.9998786668033262</v>
      </c>
      <c r="C1548">
        <v>6400400</v>
      </c>
      <c r="F1548">
        <v>1120</v>
      </c>
      <c r="G1548">
        <v>-1.9998800000000001</v>
      </c>
      <c r="I1548">
        <v>6400400</v>
      </c>
      <c r="J1548">
        <v>5.9137799999999997E-2</v>
      </c>
      <c r="K1548">
        <v>1120</v>
      </c>
    </row>
    <row r="1549" spans="1:11" x14ac:dyDescent="0.2">
      <c r="A1549" s="7">
        <v>790</v>
      </c>
      <c r="B1549">
        <v>-0.63809362702825501</v>
      </c>
      <c r="C1549">
        <v>11489000</v>
      </c>
      <c r="F1549">
        <v>790</v>
      </c>
      <c r="G1549">
        <v>-0.63809400000000005</v>
      </c>
      <c r="I1549">
        <v>11489000</v>
      </c>
      <c r="J1549">
        <v>0.59253800000000001</v>
      </c>
      <c r="K1549">
        <v>790</v>
      </c>
    </row>
    <row r="1550" spans="1:11" x14ac:dyDescent="0.2">
      <c r="A1550" s="7">
        <v>1564</v>
      </c>
      <c r="B1550">
        <v>-0.45316947412715303</v>
      </c>
      <c r="C1550">
        <v>5219500</v>
      </c>
      <c r="F1550">
        <v>1564</v>
      </c>
      <c r="G1550">
        <v>-0.45316899999999999</v>
      </c>
      <c r="I1550">
        <v>5219500</v>
      </c>
      <c r="J1550">
        <v>0.72516499999999995</v>
      </c>
      <c r="K1550">
        <v>1564</v>
      </c>
    </row>
    <row r="1551" spans="1:11" x14ac:dyDescent="0.2">
      <c r="A1551" s="7">
        <v>107</v>
      </c>
      <c r="B1551">
        <v>-0.65581486303427983</v>
      </c>
      <c r="C1551">
        <v>4300700</v>
      </c>
      <c r="F1551">
        <v>107</v>
      </c>
      <c r="G1551">
        <v>-0.65581500000000004</v>
      </c>
      <c r="I1551">
        <v>4300700</v>
      </c>
      <c r="J1551">
        <v>0.58043100000000003</v>
      </c>
      <c r="K1551">
        <v>107</v>
      </c>
    </row>
    <row r="1552" spans="1:11" x14ac:dyDescent="0.2">
      <c r="A1552" s="7">
        <v>1493</v>
      </c>
      <c r="B1552">
        <v>-1.340294078816239</v>
      </c>
      <c r="C1552">
        <v>688640</v>
      </c>
      <c r="F1552">
        <v>1493</v>
      </c>
      <c r="G1552">
        <v>-1.34029</v>
      </c>
      <c r="I1552">
        <v>688640</v>
      </c>
      <c r="J1552">
        <v>0.21783</v>
      </c>
      <c r="K1552">
        <v>1493</v>
      </c>
    </row>
    <row r="1553" spans="1:11" x14ac:dyDescent="0.2">
      <c r="A1553" s="7">
        <v>17</v>
      </c>
      <c r="B1553">
        <v>-0.36938446470409964</v>
      </c>
      <c r="C1553">
        <v>965150</v>
      </c>
      <c r="F1553">
        <v>17</v>
      </c>
      <c r="G1553">
        <v>-0.36938399999999999</v>
      </c>
      <c r="I1553">
        <v>965150</v>
      </c>
      <c r="J1553">
        <v>0.78840600000000005</v>
      </c>
      <c r="K1553">
        <v>17</v>
      </c>
    </row>
    <row r="1554" spans="1:11" x14ac:dyDescent="0.2">
      <c r="A1554" s="7">
        <v>468</v>
      </c>
      <c r="B1554">
        <v>-1.3287995732745717</v>
      </c>
      <c r="C1554">
        <v>2753200</v>
      </c>
      <c r="F1554">
        <v>468</v>
      </c>
      <c r="G1554">
        <v>-1.3288</v>
      </c>
      <c r="I1554">
        <v>2753200</v>
      </c>
      <c r="J1554">
        <v>0.22212100000000001</v>
      </c>
      <c r="K1554">
        <v>468</v>
      </c>
    </row>
    <row r="1555" spans="1:11" x14ac:dyDescent="0.2">
      <c r="A1555" s="7">
        <v>408</v>
      </c>
      <c r="B1555">
        <v>2.3020254055730573</v>
      </c>
      <c r="C1555">
        <v>26509000</v>
      </c>
      <c r="F1555">
        <v>408</v>
      </c>
      <c r="G1555">
        <v>2.3020299999999998</v>
      </c>
      <c r="I1555">
        <v>26509000</v>
      </c>
      <c r="J1555">
        <v>9.0678900000000003E-3</v>
      </c>
      <c r="K1555">
        <v>408</v>
      </c>
    </row>
    <row r="1556" spans="1:11" x14ac:dyDescent="0.2">
      <c r="A1556" s="7">
        <v>607</v>
      </c>
      <c r="B1556">
        <v>1.3398838191029194</v>
      </c>
      <c r="C1556">
        <v>1634800</v>
      </c>
      <c r="F1556">
        <v>607</v>
      </c>
      <c r="G1556">
        <v>1.33988</v>
      </c>
      <c r="I1556">
        <v>1634800</v>
      </c>
      <c r="J1556">
        <v>0.117856</v>
      </c>
      <c r="K1556">
        <v>607</v>
      </c>
    </row>
    <row r="1557" spans="1:11" x14ac:dyDescent="0.2">
      <c r="A1557" s="7">
        <v>944</v>
      </c>
      <c r="B1557">
        <v>0.30225993486222541</v>
      </c>
      <c r="C1557">
        <v>7429200</v>
      </c>
      <c r="F1557">
        <v>944</v>
      </c>
      <c r="G1557">
        <v>0.30225999999999997</v>
      </c>
      <c r="I1557">
        <v>7429200</v>
      </c>
      <c r="J1557">
        <v>0.66272500000000001</v>
      </c>
      <c r="K1557">
        <v>944</v>
      </c>
    </row>
    <row r="1558" spans="1:11" x14ac:dyDescent="0.2">
      <c r="A1558" s="7">
        <v>909</v>
      </c>
      <c r="B1558">
        <v>-0.27722039388990422</v>
      </c>
      <c r="C1558">
        <v>323070</v>
      </c>
      <c r="F1558">
        <v>909</v>
      </c>
      <c r="G1558">
        <v>-0.27722000000000002</v>
      </c>
      <c r="I1558">
        <v>323070</v>
      </c>
      <c r="J1558">
        <v>0.85960300000000001</v>
      </c>
      <c r="K1558">
        <v>909</v>
      </c>
    </row>
    <row r="1559" spans="1:11" x14ac:dyDescent="0.2">
      <c r="A1559" s="7">
        <v>19</v>
      </c>
      <c r="B1559">
        <v>-0.83892516244179016</v>
      </c>
      <c r="C1559">
        <v>13749000</v>
      </c>
      <c r="F1559">
        <v>19</v>
      </c>
      <c r="G1559">
        <v>-0.83892500000000003</v>
      </c>
      <c r="I1559">
        <v>13749000</v>
      </c>
      <c r="J1559">
        <v>0.462613</v>
      </c>
      <c r="K1559">
        <v>19</v>
      </c>
    </row>
    <row r="1560" spans="1:11" x14ac:dyDescent="0.2">
      <c r="A1560" s="7">
        <v>604</v>
      </c>
      <c r="B1560">
        <v>-1.8814703858365602</v>
      </c>
      <c r="C1560">
        <v>5346600</v>
      </c>
      <c r="F1560">
        <v>604</v>
      </c>
      <c r="G1560">
        <v>-1.88147</v>
      </c>
      <c r="I1560">
        <v>5346600</v>
      </c>
      <c r="J1560">
        <v>7.6792200000000005E-2</v>
      </c>
      <c r="K1560">
        <v>604</v>
      </c>
    </row>
    <row r="1561" spans="1:11" x14ac:dyDescent="0.2">
      <c r="A1561" s="7">
        <v>1268</v>
      </c>
      <c r="B1561">
        <v>-9.073691147906858E-2</v>
      </c>
      <c r="C1561">
        <v>391830</v>
      </c>
      <c r="F1561">
        <v>1268</v>
      </c>
      <c r="G1561">
        <v>-9.0736899999999995E-2</v>
      </c>
      <c r="I1561">
        <v>391830</v>
      </c>
      <c r="J1561">
        <v>0.99278100000000002</v>
      </c>
      <c r="K1561">
        <v>1268</v>
      </c>
    </row>
    <row r="1562" spans="1:11" x14ac:dyDescent="0.2">
      <c r="A1562" s="7">
        <v>1540</v>
      </c>
      <c r="B1562">
        <v>-0.95144921430077611</v>
      </c>
      <c r="C1562">
        <v>2725400</v>
      </c>
      <c r="F1562">
        <v>1540</v>
      </c>
      <c r="G1562">
        <v>-0.95144899999999999</v>
      </c>
      <c r="I1562">
        <v>2725400</v>
      </c>
      <c r="J1562">
        <v>0.39740399999999998</v>
      </c>
      <c r="K1562">
        <v>1540</v>
      </c>
    </row>
    <row r="1563" spans="1:11" x14ac:dyDescent="0.2">
      <c r="A1563" s="7">
        <v>1070</v>
      </c>
      <c r="B1563">
        <v>-4.5664616273561165E-2</v>
      </c>
      <c r="C1563">
        <v>7675900</v>
      </c>
      <c r="F1563">
        <v>1070</v>
      </c>
      <c r="G1563">
        <v>-4.56646E-2</v>
      </c>
      <c r="I1563">
        <v>7675900</v>
      </c>
      <c r="J1563">
        <v>0.95372299999999999</v>
      </c>
      <c r="K1563">
        <v>1070</v>
      </c>
    </row>
    <row r="1564" spans="1:11" x14ac:dyDescent="0.2">
      <c r="A1564" s="7">
        <v>623</v>
      </c>
      <c r="B1564">
        <v>0.98854437825464681</v>
      </c>
      <c r="C1564">
        <v>1398100</v>
      </c>
      <c r="F1564">
        <v>623</v>
      </c>
      <c r="G1564">
        <v>0.98854399999999998</v>
      </c>
      <c r="I1564">
        <v>1398100</v>
      </c>
      <c r="J1564">
        <v>0.237205</v>
      </c>
      <c r="K1564">
        <v>623</v>
      </c>
    </row>
    <row r="1565" spans="1:11" x14ac:dyDescent="0.2">
      <c r="A1565" s="7">
        <v>134</v>
      </c>
      <c r="B1565">
        <v>-1.5888556295976048</v>
      </c>
      <c r="C1565">
        <v>5508100</v>
      </c>
      <c r="F1565">
        <v>134</v>
      </c>
      <c r="G1565">
        <v>-1.5888599999999999</v>
      </c>
      <c r="I1565">
        <v>5508100</v>
      </c>
      <c r="J1565">
        <v>0.13911499999999999</v>
      </c>
      <c r="K1565">
        <v>134</v>
      </c>
    </row>
    <row r="1566" spans="1:11" x14ac:dyDescent="0.2">
      <c r="A1566" s="7">
        <v>121</v>
      </c>
      <c r="B1566" t="e">
        <v>#DIV/0!</v>
      </c>
      <c r="C1566">
        <v>0</v>
      </c>
      <c r="F1566">
        <v>121</v>
      </c>
      <c r="G1566" t="s">
        <v>6215</v>
      </c>
      <c r="I1566">
        <v>0</v>
      </c>
      <c r="J1566">
        <v>1</v>
      </c>
      <c r="K1566">
        <v>121</v>
      </c>
    </row>
    <row r="1567" spans="1:11" x14ac:dyDescent="0.2">
      <c r="A1567" s="7">
        <v>167</v>
      </c>
      <c r="B1567" t="e">
        <v>#DIV/0!</v>
      </c>
      <c r="C1567">
        <v>0</v>
      </c>
      <c r="F1567">
        <v>167</v>
      </c>
      <c r="G1567" t="s">
        <v>6215</v>
      </c>
      <c r="I1567">
        <v>0</v>
      </c>
      <c r="J1567">
        <v>1</v>
      </c>
      <c r="K1567">
        <v>167</v>
      </c>
    </row>
    <row r="1568" spans="1:11" x14ac:dyDescent="0.2">
      <c r="A1568" s="7">
        <v>185</v>
      </c>
      <c r="B1568" t="e">
        <v>#DIV/0!</v>
      </c>
      <c r="C1568">
        <v>0</v>
      </c>
      <c r="F1568">
        <v>185</v>
      </c>
      <c r="G1568" t="s">
        <v>6215</v>
      </c>
      <c r="I1568">
        <v>0</v>
      </c>
      <c r="J1568">
        <v>1</v>
      </c>
      <c r="K1568">
        <v>185</v>
      </c>
    </row>
    <row r="1569" spans="1:11" x14ac:dyDescent="0.2">
      <c r="A1569" s="7">
        <v>188</v>
      </c>
      <c r="B1569" t="e">
        <v>#DIV/0!</v>
      </c>
      <c r="C1569">
        <v>0</v>
      </c>
      <c r="F1569">
        <v>188</v>
      </c>
      <c r="G1569" t="s">
        <v>6215</v>
      </c>
      <c r="I1569">
        <v>0</v>
      </c>
      <c r="J1569">
        <v>1</v>
      </c>
      <c r="K1569">
        <v>188</v>
      </c>
    </row>
    <row r="1570" spans="1:11" x14ac:dyDescent="0.2">
      <c r="A1570" s="7">
        <v>340</v>
      </c>
      <c r="B1570" t="e">
        <v>#DIV/0!</v>
      </c>
      <c r="C1570">
        <v>0</v>
      </c>
      <c r="F1570">
        <v>340</v>
      </c>
      <c r="G1570" t="s">
        <v>6215</v>
      </c>
      <c r="I1570">
        <v>0</v>
      </c>
      <c r="J1570">
        <v>1</v>
      </c>
      <c r="K1570">
        <v>340</v>
      </c>
    </row>
    <row r="1571" spans="1:11" x14ac:dyDescent="0.2">
      <c r="A1571" s="7">
        <v>424</v>
      </c>
      <c r="B1571" t="e">
        <v>#DIV/0!</v>
      </c>
      <c r="C1571">
        <v>0</v>
      </c>
      <c r="F1571">
        <v>424</v>
      </c>
      <c r="G1571" t="s">
        <v>6215</v>
      </c>
      <c r="I1571">
        <v>0</v>
      </c>
      <c r="J1571">
        <v>1</v>
      </c>
      <c r="K1571">
        <v>424</v>
      </c>
    </row>
    <row r="1572" spans="1:11" x14ac:dyDescent="0.2">
      <c r="A1572" s="7">
        <v>453</v>
      </c>
      <c r="B1572" t="e">
        <v>#DIV/0!</v>
      </c>
      <c r="C1572">
        <v>0</v>
      </c>
      <c r="F1572">
        <v>453</v>
      </c>
      <c r="G1572" t="s">
        <v>6215</v>
      </c>
      <c r="I1572">
        <v>0</v>
      </c>
      <c r="J1572">
        <v>1</v>
      </c>
      <c r="K1572">
        <v>453</v>
      </c>
    </row>
    <row r="1573" spans="1:11" x14ac:dyDescent="0.2">
      <c r="A1573" s="7">
        <v>729</v>
      </c>
      <c r="B1573" t="e">
        <v>#DIV/0!</v>
      </c>
      <c r="C1573">
        <v>0</v>
      </c>
      <c r="F1573">
        <v>729</v>
      </c>
      <c r="G1573" t="s">
        <v>6215</v>
      </c>
      <c r="I1573">
        <v>0</v>
      </c>
      <c r="J1573">
        <v>1</v>
      </c>
      <c r="K1573">
        <v>729</v>
      </c>
    </row>
    <row r="1574" spans="1:11" x14ac:dyDescent="0.2">
      <c r="A1574" s="7">
        <v>1330</v>
      </c>
      <c r="B1574" t="e">
        <v>#DIV/0!</v>
      </c>
      <c r="C1574">
        <v>0</v>
      </c>
      <c r="F1574">
        <v>1330</v>
      </c>
      <c r="G1574" t="s">
        <v>6215</v>
      </c>
      <c r="I1574">
        <v>0</v>
      </c>
      <c r="J1574">
        <v>1</v>
      </c>
      <c r="K1574">
        <v>1330</v>
      </c>
    </row>
    <row r="1575" spans="1:11" ht="19" x14ac:dyDescent="0.25">
      <c r="A1575" s="17"/>
    </row>
    <row r="1576" spans="1:11" x14ac:dyDescent="0.2">
      <c r="A1576" s="12"/>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75"/>
  <sheetViews>
    <sheetView workbookViewId="0">
      <selection activeCell="M8" sqref="M8"/>
    </sheetView>
  </sheetViews>
  <sheetFormatPr baseColWidth="10" defaultRowHeight="15" x14ac:dyDescent="0.2"/>
  <cols>
    <col min="1" max="1" width="11.5" customWidth="1"/>
  </cols>
  <sheetData>
    <row r="1" spans="1:11" ht="20" thickBot="1" x14ac:dyDescent="0.25">
      <c r="A1" s="4" t="s">
        <v>30</v>
      </c>
      <c r="B1" t="s">
        <v>6211</v>
      </c>
      <c r="C1" t="s">
        <v>12</v>
      </c>
      <c r="F1" t="s">
        <v>30</v>
      </c>
      <c r="G1" t="s">
        <v>6211</v>
      </c>
      <c r="H1" t="s">
        <v>6212</v>
      </c>
      <c r="I1" t="s">
        <v>12</v>
      </c>
      <c r="J1" t="s">
        <v>6213</v>
      </c>
      <c r="K1" t="s">
        <v>30</v>
      </c>
    </row>
    <row r="2" spans="1:11" x14ac:dyDescent="0.2">
      <c r="A2" s="7">
        <v>1074</v>
      </c>
      <c r="B2">
        <v>-3.9627839322956335</v>
      </c>
      <c r="C2">
        <v>84396000</v>
      </c>
      <c r="F2">
        <v>1074</v>
      </c>
      <c r="G2">
        <v>-3.96278</v>
      </c>
      <c r="H2" t="s">
        <v>6214</v>
      </c>
      <c r="I2">
        <v>84396000</v>
      </c>
      <c r="J2" s="28">
        <v>4.7093100000000002E-8</v>
      </c>
      <c r="K2">
        <v>1074</v>
      </c>
    </row>
    <row r="3" spans="1:11" x14ac:dyDescent="0.2">
      <c r="A3" s="7">
        <v>504</v>
      </c>
      <c r="B3">
        <v>-2.6608778708932221</v>
      </c>
      <c r="C3">
        <v>7404600</v>
      </c>
      <c r="F3">
        <v>504</v>
      </c>
      <c r="G3">
        <v>-2.6608800000000001</v>
      </c>
      <c r="I3">
        <v>7404600</v>
      </c>
      <c r="J3">
        <v>7.5497999999999996E-2</v>
      </c>
      <c r="K3">
        <v>504</v>
      </c>
    </row>
    <row r="4" spans="1:11" x14ac:dyDescent="0.2">
      <c r="A4" s="7">
        <v>36</v>
      </c>
      <c r="B4">
        <v>-2.6514437574386802</v>
      </c>
      <c r="C4">
        <v>4317600</v>
      </c>
      <c r="F4">
        <v>36</v>
      </c>
      <c r="G4">
        <v>-2.65144</v>
      </c>
      <c r="I4">
        <v>4317600</v>
      </c>
      <c r="J4">
        <v>7.6586899999999999E-2</v>
      </c>
      <c r="K4">
        <v>36</v>
      </c>
    </row>
    <row r="5" spans="1:11" x14ac:dyDescent="0.2">
      <c r="A5" s="7">
        <v>1076</v>
      </c>
      <c r="B5">
        <v>-2.5673217424837964</v>
      </c>
      <c r="C5">
        <v>1797100000</v>
      </c>
      <c r="F5">
        <v>1076</v>
      </c>
      <c r="G5">
        <v>-2.56732</v>
      </c>
      <c r="H5" t="s">
        <v>6214</v>
      </c>
      <c r="I5">
        <v>1797100000</v>
      </c>
      <c r="J5" s="28">
        <v>1.1655400000000001E-9</v>
      </c>
      <c r="K5">
        <v>1076</v>
      </c>
    </row>
    <row r="6" spans="1:11" x14ac:dyDescent="0.2">
      <c r="A6" s="7">
        <v>999</v>
      </c>
      <c r="B6">
        <v>-2.5569858080799057</v>
      </c>
      <c r="C6">
        <v>173200000</v>
      </c>
      <c r="F6">
        <v>999</v>
      </c>
      <c r="G6">
        <v>-2.5569899999999999</v>
      </c>
      <c r="H6" t="s">
        <v>6214</v>
      </c>
      <c r="I6">
        <v>173200000</v>
      </c>
      <c r="J6">
        <v>5.0856700000000003E-4</v>
      </c>
      <c r="K6">
        <v>999</v>
      </c>
    </row>
    <row r="7" spans="1:11" x14ac:dyDescent="0.2">
      <c r="A7" s="7">
        <v>1438</v>
      </c>
      <c r="B7">
        <v>-2.5520453132634384</v>
      </c>
      <c r="C7">
        <v>84742000</v>
      </c>
      <c r="F7">
        <v>1438</v>
      </c>
      <c r="G7">
        <v>-2.5520499999999999</v>
      </c>
      <c r="H7" t="s">
        <v>6214</v>
      </c>
      <c r="I7">
        <v>84742000</v>
      </c>
      <c r="J7">
        <v>5.2196299999999996E-4</v>
      </c>
      <c r="K7">
        <v>1438</v>
      </c>
    </row>
    <row r="8" spans="1:11" x14ac:dyDescent="0.2">
      <c r="A8" s="7">
        <v>782</v>
      </c>
      <c r="B8">
        <v>-2.5083435206963225</v>
      </c>
      <c r="C8">
        <v>490190000</v>
      </c>
      <c r="F8">
        <v>782</v>
      </c>
      <c r="G8">
        <v>-2.50834</v>
      </c>
      <c r="H8" t="s">
        <v>6214</v>
      </c>
      <c r="I8">
        <v>490190000</v>
      </c>
      <c r="J8">
        <v>6.5562400000000005E-4</v>
      </c>
      <c r="K8">
        <v>782</v>
      </c>
    </row>
    <row r="9" spans="1:11" x14ac:dyDescent="0.2">
      <c r="A9" s="7">
        <v>398</v>
      </c>
      <c r="B9">
        <v>-2.4161744264336433</v>
      </c>
      <c r="C9">
        <v>13563000</v>
      </c>
      <c r="F9">
        <v>398</v>
      </c>
      <c r="G9">
        <v>-2.4161700000000002</v>
      </c>
      <c r="I9">
        <v>13563000</v>
      </c>
      <c r="J9">
        <v>0.10813200000000001</v>
      </c>
      <c r="K9">
        <v>398</v>
      </c>
    </row>
    <row r="10" spans="1:11" x14ac:dyDescent="0.2">
      <c r="A10" s="7">
        <v>1565</v>
      </c>
      <c r="B10">
        <v>-2.3456285490326283</v>
      </c>
      <c r="C10">
        <v>4012600</v>
      </c>
      <c r="F10">
        <v>1565</v>
      </c>
      <c r="G10">
        <v>-2.3456299999999999</v>
      </c>
      <c r="I10">
        <v>4012600</v>
      </c>
      <c r="J10">
        <v>0.11937300000000001</v>
      </c>
      <c r="K10">
        <v>1565</v>
      </c>
    </row>
    <row r="11" spans="1:11" x14ac:dyDescent="0.2">
      <c r="A11" s="7">
        <v>650</v>
      </c>
      <c r="B11">
        <v>-2.1772221912817038</v>
      </c>
      <c r="C11">
        <v>162610000</v>
      </c>
      <c r="F11">
        <v>650</v>
      </c>
      <c r="G11">
        <v>-2.1772200000000002</v>
      </c>
      <c r="I11">
        <v>162610000</v>
      </c>
      <c r="J11">
        <v>3.2845399999999999E-3</v>
      </c>
      <c r="K11">
        <v>650</v>
      </c>
    </row>
    <row r="12" spans="1:11" x14ac:dyDescent="0.2">
      <c r="A12" s="7">
        <v>813</v>
      </c>
      <c r="B12">
        <v>-2.1622116224520194</v>
      </c>
      <c r="C12">
        <v>22893000</v>
      </c>
      <c r="F12">
        <v>813</v>
      </c>
      <c r="G12">
        <v>-2.16221</v>
      </c>
      <c r="I12">
        <v>22893000</v>
      </c>
      <c r="J12">
        <v>0.152889</v>
      </c>
      <c r="K12">
        <v>813</v>
      </c>
    </row>
    <row r="13" spans="1:11" x14ac:dyDescent="0.2">
      <c r="A13" s="7">
        <v>786</v>
      </c>
      <c r="B13">
        <v>-2.1178203749049378</v>
      </c>
      <c r="C13">
        <v>116150000</v>
      </c>
      <c r="F13">
        <v>786</v>
      </c>
      <c r="G13">
        <v>-2.11782</v>
      </c>
      <c r="I13">
        <v>116150000</v>
      </c>
      <c r="J13">
        <v>4.2919899999999999E-3</v>
      </c>
      <c r="K13">
        <v>786</v>
      </c>
    </row>
    <row r="14" spans="1:11" x14ac:dyDescent="0.2">
      <c r="A14" s="7">
        <v>22</v>
      </c>
      <c r="B14">
        <v>-2.0756448103771823</v>
      </c>
      <c r="C14">
        <v>5866000</v>
      </c>
      <c r="F14">
        <v>22</v>
      </c>
      <c r="G14">
        <v>-2.0756399999999999</v>
      </c>
      <c r="I14">
        <v>5866000</v>
      </c>
      <c r="J14">
        <v>0.17100399999999999</v>
      </c>
      <c r="K14">
        <v>22</v>
      </c>
    </row>
    <row r="15" spans="1:11" x14ac:dyDescent="0.2">
      <c r="A15" s="7">
        <v>479</v>
      </c>
      <c r="B15">
        <v>-2.0341325946116444</v>
      </c>
      <c r="C15">
        <v>139110000</v>
      </c>
      <c r="F15">
        <v>479</v>
      </c>
      <c r="G15">
        <v>-2.0341300000000002</v>
      </c>
      <c r="I15">
        <v>139110000</v>
      </c>
      <c r="J15">
        <v>6.1879600000000002E-3</v>
      </c>
      <c r="K15">
        <v>479</v>
      </c>
    </row>
    <row r="16" spans="1:11" x14ac:dyDescent="0.2">
      <c r="A16" s="7">
        <v>562</v>
      </c>
      <c r="B16">
        <v>-1.8564713830674093</v>
      </c>
      <c r="C16">
        <v>6392800</v>
      </c>
      <c r="F16">
        <v>562</v>
      </c>
      <c r="G16">
        <v>-1.8564700000000001</v>
      </c>
      <c r="I16">
        <v>6392800</v>
      </c>
      <c r="J16">
        <v>0.22397600000000001</v>
      </c>
      <c r="K16">
        <v>562</v>
      </c>
    </row>
    <row r="17" spans="1:11" x14ac:dyDescent="0.2">
      <c r="A17" s="7">
        <v>885</v>
      </c>
      <c r="B17">
        <v>-1.8024351435670922</v>
      </c>
      <c r="C17">
        <v>20329000</v>
      </c>
      <c r="F17">
        <v>885</v>
      </c>
      <c r="G17">
        <v>-1.80244</v>
      </c>
      <c r="I17">
        <v>20329000</v>
      </c>
      <c r="J17">
        <v>0.238673</v>
      </c>
      <c r="K17">
        <v>885</v>
      </c>
    </row>
    <row r="18" spans="1:11" x14ac:dyDescent="0.2">
      <c r="A18" s="7">
        <v>1077</v>
      </c>
      <c r="B18">
        <v>-1.7608457469706804</v>
      </c>
      <c r="C18">
        <v>172410000</v>
      </c>
      <c r="F18">
        <v>1077</v>
      </c>
      <c r="G18">
        <v>-1.76085</v>
      </c>
      <c r="I18">
        <v>172410000</v>
      </c>
      <c r="J18">
        <v>1.8691699999999999E-2</v>
      </c>
      <c r="K18">
        <v>1077</v>
      </c>
    </row>
    <row r="19" spans="1:11" x14ac:dyDescent="0.2">
      <c r="A19" s="7">
        <v>209</v>
      </c>
      <c r="B19">
        <v>-1.6492812519067042</v>
      </c>
      <c r="C19">
        <v>5087300</v>
      </c>
      <c r="F19">
        <v>209</v>
      </c>
      <c r="G19">
        <v>-1.6492800000000001</v>
      </c>
      <c r="I19">
        <v>5087300</v>
      </c>
      <c r="J19">
        <v>0.28397899999999998</v>
      </c>
      <c r="K19">
        <v>209</v>
      </c>
    </row>
    <row r="20" spans="1:11" x14ac:dyDescent="0.2">
      <c r="A20" s="7">
        <v>812</v>
      </c>
      <c r="B20">
        <v>-1.6246268497008578</v>
      </c>
      <c r="C20">
        <v>15298000</v>
      </c>
      <c r="F20">
        <v>812</v>
      </c>
      <c r="G20">
        <v>-1.62463</v>
      </c>
      <c r="I20">
        <v>15298000</v>
      </c>
      <c r="J20">
        <v>0.29178399999999999</v>
      </c>
      <c r="K20">
        <v>812</v>
      </c>
    </row>
    <row r="21" spans="1:11" x14ac:dyDescent="0.2">
      <c r="A21" s="7">
        <v>982</v>
      </c>
      <c r="B21">
        <v>-1.5875724875833712</v>
      </c>
      <c r="C21">
        <v>86206000</v>
      </c>
      <c r="F21">
        <v>982</v>
      </c>
      <c r="G21">
        <v>-1.5875699999999999</v>
      </c>
      <c r="I21">
        <v>86206000</v>
      </c>
      <c r="J21">
        <v>3.5129100000000003E-2</v>
      </c>
      <c r="K21">
        <v>982</v>
      </c>
    </row>
    <row r="22" spans="1:11" x14ac:dyDescent="0.2">
      <c r="A22" s="7">
        <v>1139</v>
      </c>
      <c r="B22">
        <v>-1.5037198682086657</v>
      </c>
      <c r="C22">
        <v>405270000</v>
      </c>
      <c r="F22">
        <v>1139</v>
      </c>
      <c r="G22">
        <v>-1.5037199999999999</v>
      </c>
      <c r="I22">
        <v>405270000</v>
      </c>
      <c r="J22">
        <v>4.6765099999999997E-2</v>
      </c>
      <c r="K22">
        <v>1139</v>
      </c>
    </row>
    <row r="23" spans="1:11" x14ac:dyDescent="0.2">
      <c r="A23" s="7">
        <v>175</v>
      </c>
      <c r="B23">
        <v>-1.4407732404067237</v>
      </c>
      <c r="C23">
        <v>352570000</v>
      </c>
      <c r="F23">
        <v>175</v>
      </c>
      <c r="G23">
        <v>-1.4407700000000001</v>
      </c>
      <c r="I23">
        <v>352570000</v>
      </c>
      <c r="J23">
        <v>5.7497800000000002E-2</v>
      </c>
      <c r="K23">
        <v>175</v>
      </c>
    </row>
    <row r="24" spans="1:11" x14ac:dyDescent="0.2">
      <c r="A24" s="7">
        <v>994</v>
      </c>
      <c r="B24">
        <v>-1.3825013959984314</v>
      </c>
      <c r="C24">
        <v>37245000</v>
      </c>
      <c r="F24">
        <v>994</v>
      </c>
      <c r="G24">
        <v>-1.3825000000000001</v>
      </c>
      <c r="I24">
        <v>37245000</v>
      </c>
      <c r="J24">
        <v>0.37602999999999998</v>
      </c>
      <c r="K24">
        <v>994</v>
      </c>
    </row>
    <row r="25" spans="1:11" x14ac:dyDescent="0.2">
      <c r="A25" s="7">
        <v>773</v>
      </c>
      <c r="B25">
        <v>-1.3557487582454759</v>
      </c>
      <c r="C25">
        <v>893790000</v>
      </c>
      <c r="F25">
        <v>773</v>
      </c>
      <c r="G25">
        <v>-1.35575</v>
      </c>
      <c r="I25">
        <v>893790000</v>
      </c>
      <c r="J25">
        <v>1.4085199999999999E-3</v>
      </c>
      <c r="K25">
        <v>773</v>
      </c>
    </row>
    <row r="26" spans="1:11" x14ac:dyDescent="0.2">
      <c r="A26" s="7">
        <v>1187</v>
      </c>
      <c r="B26">
        <v>-1.2954770395361157</v>
      </c>
      <c r="C26">
        <v>50363000000</v>
      </c>
      <c r="F26">
        <v>1187</v>
      </c>
      <c r="G26">
        <v>-1.29548</v>
      </c>
      <c r="I26">
        <v>50363000000</v>
      </c>
      <c r="J26">
        <v>2.2958000000000002E-3</v>
      </c>
      <c r="K26">
        <v>1187</v>
      </c>
    </row>
    <row r="27" spans="1:11" x14ac:dyDescent="0.2">
      <c r="A27" s="7">
        <v>1257</v>
      </c>
      <c r="B27">
        <v>-1.2090055625235732</v>
      </c>
      <c r="C27">
        <v>230200000</v>
      </c>
      <c r="F27">
        <v>1257</v>
      </c>
      <c r="G27">
        <v>-1.2090099999999999</v>
      </c>
      <c r="I27">
        <v>230200000</v>
      </c>
      <c r="J27">
        <v>0.115921</v>
      </c>
      <c r="K27">
        <v>1257</v>
      </c>
    </row>
    <row r="28" spans="1:11" x14ac:dyDescent="0.2">
      <c r="A28" s="7">
        <v>1136</v>
      </c>
      <c r="B28">
        <v>-1.0648904673725559</v>
      </c>
      <c r="C28">
        <v>466770000</v>
      </c>
      <c r="F28">
        <v>1136</v>
      </c>
      <c r="G28">
        <v>-1.0648899999999999</v>
      </c>
      <c r="I28">
        <v>466770000</v>
      </c>
      <c r="J28">
        <v>0.17113800000000001</v>
      </c>
      <c r="K28">
        <v>1136</v>
      </c>
    </row>
    <row r="29" spans="1:11" x14ac:dyDescent="0.2">
      <c r="A29" s="7">
        <v>283</v>
      </c>
      <c r="B29">
        <v>-1.0190197530162866</v>
      </c>
      <c r="C29">
        <v>533070000</v>
      </c>
      <c r="F29">
        <v>283</v>
      </c>
      <c r="G29">
        <v>-1.01902</v>
      </c>
      <c r="I29">
        <v>533070000</v>
      </c>
      <c r="J29">
        <v>0.19231400000000001</v>
      </c>
      <c r="K29">
        <v>283</v>
      </c>
    </row>
    <row r="30" spans="1:11" x14ac:dyDescent="0.2">
      <c r="A30" s="7">
        <v>831</v>
      </c>
      <c r="B30">
        <v>-0.97174641901037606</v>
      </c>
      <c r="C30">
        <v>5429000000</v>
      </c>
      <c r="F30">
        <v>831</v>
      </c>
      <c r="G30">
        <v>-0.971746</v>
      </c>
      <c r="I30">
        <v>5429000000</v>
      </c>
      <c r="J30">
        <v>2.28287E-2</v>
      </c>
      <c r="K30">
        <v>831</v>
      </c>
    </row>
    <row r="31" spans="1:11" x14ac:dyDescent="0.2">
      <c r="A31" s="7">
        <v>741</v>
      </c>
      <c r="B31">
        <v>-0.96358837082622106</v>
      </c>
      <c r="C31">
        <v>596590000</v>
      </c>
      <c r="F31">
        <v>741</v>
      </c>
      <c r="G31">
        <v>-0.963588</v>
      </c>
      <c r="I31">
        <v>596590000</v>
      </c>
      <c r="J31">
        <v>0.22040100000000001</v>
      </c>
      <c r="K31">
        <v>741</v>
      </c>
    </row>
    <row r="32" spans="1:11" x14ac:dyDescent="0.2">
      <c r="A32" s="7">
        <v>461</v>
      </c>
      <c r="B32">
        <v>-0.96048292015391723</v>
      </c>
      <c r="C32">
        <v>3690400000</v>
      </c>
      <c r="F32">
        <v>461</v>
      </c>
      <c r="G32">
        <v>-0.96048299999999998</v>
      </c>
      <c r="I32">
        <v>3690400000</v>
      </c>
      <c r="J32">
        <v>2.44868E-2</v>
      </c>
      <c r="K32">
        <v>461</v>
      </c>
    </row>
    <row r="33" spans="1:11" x14ac:dyDescent="0.2">
      <c r="A33" s="7">
        <v>559</v>
      </c>
      <c r="B33">
        <v>-0.94711290197878728</v>
      </c>
      <c r="C33">
        <v>7561000000</v>
      </c>
      <c r="F33">
        <v>559</v>
      </c>
      <c r="G33">
        <v>-0.94711299999999998</v>
      </c>
      <c r="I33">
        <v>7561000000</v>
      </c>
      <c r="J33">
        <v>2.6589700000000001E-2</v>
      </c>
      <c r="K33">
        <v>559</v>
      </c>
    </row>
    <row r="34" spans="1:11" x14ac:dyDescent="0.2">
      <c r="A34" s="7">
        <v>31</v>
      </c>
      <c r="B34">
        <v>-0.91797517064907286</v>
      </c>
      <c r="C34">
        <v>2198600000</v>
      </c>
      <c r="F34">
        <v>31</v>
      </c>
      <c r="G34">
        <v>-0.91797499999999999</v>
      </c>
      <c r="I34">
        <v>2198600000</v>
      </c>
      <c r="J34">
        <v>3.1718700000000002E-2</v>
      </c>
      <c r="K34">
        <v>31</v>
      </c>
    </row>
    <row r="35" spans="1:11" x14ac:dyDescent="0.2">
      <c r="A35" s="7">
        <v>947</v>
      </c>
      <c r="B35">
        <v>-0.88297972315514772</v>
      </c>
      <c r="C35">
        <v>56637000</v>
      </c>
      <c r="F35">
        <v>947</v>
      </c>
      <c r="G35">
        <v>-0.88297999999999999</v>
      </c>
      <c r="I35">
        <v>56637000</v>
      </c>
      <c r="J35">
        <v>0.59153500000000003</v>
      </c>
      <c r="K35">
        <v>947</v>
      </c>
    </row>
    <row r="36" spans="1:11" x14ac:dyDescent="0.2">
      <c r="A36" s="7">
        <v>1248</v>
      </c>
      <c r="B36">
        <v>-0.84495456517228418</v>
      </c>
      <c r="C36">
        <v>943490000</v>
      </c>
      <c r="F36">
        <v>1248</v>
      </c>
      <c r="G36">
        <v>-0.84495500000000001</v>
      </c>
      <c r="I36">
        <v>943490000</v>
      </c>
      <c r="J36">
        <v>4.8422899999999998E-2</v>
      </c>
      <c r="K36">
        <v>1248</v>
      </c>
    </row>
    <row r="37" spans="1:11" x14ac:dyDescent="0.2">
      <c r="A37" s="7">
        <v>1113</v>
      </c>
      <c r="B37">
        <v>-0.7238027585425103</v>
      </c>
      <c r="C37">
        <v>766160000</v>
      </c>
      <c r="F37">
        <v>1113</v>
      </c>
      <c r="G37">
        <v>-0.72380299999999997</v>
      </c>
      <c r="I37">
        <v>766160000</v>
      </c>
      <c r="J37">
        <v>9.2094700000000002E-2</v>
      </c>
      <c r="K37">
        <v>1113</v>
      </c>
    </row>
    <row r="38" spans="1:11" x14ac:dyDescent="0.2">
      <c r="A38" s="7">
        <v>832</v>
      </c>
      <c r="B38">
        <v>-0.66842770399305429</v>
      </c>
      <c r="C38">
        <v>2023400000</v>
      </c>
      <c r="F38">
        <v>832</v>
      </c>
      <c r="G38">
        <v>-0.66842800000000002</v>
      </c>
      <c r="I38">
        <v>2023400000</v>
      </c>
      <c r="J38">
        <v>0.120598</v>
      </c>
      <c r="K38">
        <v>832</v>
      </c>
    </row>
    <row r="39" spans="1:11" x14ac:dyDescent="0.2">
      <c r="A39" s="7">
        <v>1197</v>
      </c>
      <c r="B39">
        <v>-0.58773069445246129</v>
      </c>
      <c r="C39">
        <v>15955000</v>
      </c>
      <c r="F39">
        <v>1197</v>
      </c>
      <c r="G39">
        <v>-0.587731</v>
      </c>
      <c r="I39">
        <v>15955000</v>
      </c>
      <c r="J39">
        <v>0.74097999999999997</v>
      </c>
      <c r="K39">
        <v>1197</v>
      </c>
    </row>
    <row r="40" spans="1:11" x14ac:dyDescent="0.2">
      <c r="A40" s="7">
        <v>1486</v>
      </c>
      <c r="B40">
        <v>-0.57094869373993618</v>
      </c>
      <c r="C40">
        <v>2977700000</v>
      </c>
      <c r="F40">
        <v>1486</v>
      </c>
      <c r="G40">
        <v>-0.57094900000000004</v>
      </c>
      <c r="I40">
        <v>2977700000</v>
      </c>
      <c r="J40">
        <v>0.186972</v>
      </c>
      <c r="K40">
        <v>1486</v>
      </c>
    </row>
    <row r="41" spans="1:11" x14ac:dyDescent="0.2">
      <c r="A41" s="7">
        <v>1459</v>
      </c>
      <c r="B41">
        <v>-0.51529347230354272</v>
      </c>
      <c r="C41">
        <v>167340000</v>
      </c>
      <c r="F41">
        <v>1459</v>
      </c>
      <c r="G41">
        <v>-0.515293</v>
      </c>
      <c r="I41">
        <v>167340000</v>
      </c>
      <c r="J41">
        <v>0.55369699999999999</v>
      </c>
      <c r="K41">
        <v>1459</v>
      </c>
    </row>
    <row r="42" spans="1:11" x14ac:dyDescent="0.2">
      <c r="A42" s="7">
        <v>615</v>
      </c>
      <c r="B42">
        <v>-0.37398872988042647</v>
      </c>
      <c r="C42">
        <v>22606000000</v>
      </c>
      <c r="F42">
        <v>615</v>
      </c>
      <c r="G42">
        <v>-0.37398900000000002</v>
      </c>
      <c r="I42">
        <v>22606000000</v>
      </c>
      <c r="J42">
        <v>0.39563300000000001</v>
      </c>
      <c r="K42">
        <v>615</v>
      </c>
    </row>
    <row r="43" spans="1:11" x14ac:dyDescent="0.2">
      <c r="A43" s="7">
        <v>1397</v>
      </c>
      <c r="B43">
        <v>-0.37286857833509696</v>
      </c>
      <c r="C43">
        <v>402810000</v>
      </c>
      <c r="F43">
        <v>1397</v>
      </c>
      <c r="G43">
        <v>-0.37286900000000001</v>
      </c>
      <c r="I43">
        <v>402810000</v>
      </c>
      <c r="J43">
        <v>0.69576199999999999</v>
      </c>
      <c r="K43">
        <v>1397</v>
      </c>
    </row>
    <row r="44" spans="1:11" x14ac:dyDescent="0.2">
      <c r="A44" s="7">
        <v>319</v>
      </c>
      <c r="B44">
        <v>0.21207482037742267</v>
      </c>
      <c r="C44">
        <v>218000000</v>
      </c>
      <c r="F44">
        <v>319</v>
      </c>
      <c r="G44">
        <v>0.21207500000000001</v>
      </c>
      <c r="I44">
        <v>218000000</v>
      </c>
      <c r="J44">
        <v>0.57423800000000003</v>
      </c>
      <c r="K44">
        <v>319</v>
      </c>
    </row>
    <row r="45" spans="1:11" x14ac:dyDescent="0.2">
      <c r="A45" s="7">
        <v>662</v>
      </c>
      <c r="B45">
        <v>0.51810637618747313</v>
      </c>
      <c r="C45">
        <v>920240000</v>
      </c>
      <c r="F45">
        <v>662</v>
      </c>
      <c r="G45">
        <v>0.51810599999999996</v>
      </c>
      <c r="I45">
        <v>920240000</v>
      </c>
      <c r="J45">
        <v>0.18870500000000001</v>
      </c>
      <c r="K45">
        <v>662</v>
      </c>
    </row>
    <row r="46" spans="1:11" x14ac:dyDescent="0.2">
      <c r="A46" s="7">
        <v>1400</v>
      </c>
      <c r="B46">
        <v>0.58726516108784643</v>
      </c>
      <c r="C46">
        <v>6391800000</v>
      </c>
      <c r="F46">
        <v>1400</v>
      </c>
      <c r="G46">
        <v>0.58726500000000004</v>
      </c>
      <c r="I46">
        <v>6391800000</v>
      </c>
      <c r="J46">
        <v>0.137824</v>
      </c>
      <c r="K46">
        <v>1400</v>
      </c>
    </row>
    <row r="47" spans="1:11" x14ac:dyDescent="0.2">
      <c r="A47" s="7">
        <v>1309</v>
      </c>
      <c r="B47">
        <v>0.72408316499140468</v>
      </c>
      <c r="C47">
        <v>125030000</v>
      </c>
      <c r="F47">
        <v>1309</v>
      </c>
      <c r="G47">
        <v>0.72408300000000003</v>
      </c>
      <c r="I47">
        <v>125030000</v>
      </c>
      <c r="J47">
        <v>0.134795</v>
      </c>
      <c r="K47">
        <v>1309</v>
      </c>
    </row>
    <row r="48" spans="1:11" x14ac:dyDescent="0.2">
      <c r="A48" s="7">
        <v>1292</v>
      </c>
      <c r="B48">
        <v>0.82107683965338596</v>
      </c>
      <c r="C48">
        <v>54544000</v>
      </c>
      <c r="F48">
        <v>1292</v>
      </c>
      <c r="G48">
        <v>0.82107699999999995</v>
      </c>
      <c r="I48">
        <v>54544000</v>
      </c>
      <c r="J48">
        <v>0.382969</v>
      </c>
      <c r="K48">
        <v>1292</v>
      </c>
    </row>
    <row r="49" spans="1:11" x14ac:dyDescent="0.2">
      <c r="A49" s="7">
        <v>1569</v>
      </c>
      <c r="B49">
        <v>0.82778441933506919</v>
      </c>
      <c r="C49">
        <v>5465900</v>
      </c>
      <c r="F49">
        <v>1569</v>
      </c>
      <c r="G49">
        <v>0.82778399999999996</v>
      </c>
      <c r="I49">
        <v>5465900</v>
      </c>
      <c r="J49">
        <v>0.37956600000000001</v>
      </c>
      <c r="K49">
        <v>1569</v>
      </c>
    </row>
    <row r="50" spans="1:11" x14ac:dyDescent="0.2">
      <c r="A50" s="7">
        <v>153</v>
      </c>
      <c r="B50">
        <v>0.9117547776629642</v>
      </c>
      <c r="C50">
        <v>44729000</v>
      </c>
      <c r="F50">
        <v>153</v>
      </c>
      <c r="G50">
        <v>0.91175499999999998</v>
      </c>
      <c r="I50">
        <v>44729000</v>
      </c>
      <c r="J50">
        <v>0.33855099999999999</v>
      </c>
      <c r="K50">
        <v>153</v>
      </c>
    </row>
    <row r="51" spans="1:11" x14ac:dyDescent="0.2">
      <c r="A51" s="7">
        <v>1246</v>
      </c>
      <c r="B51">
        <v>0.95308453630613577</v>
      </c>
      <c r="C51">
        <v>490810000</v>
      </c>
      <c r="F51">
        <v>1246</v>
      </c>
      <c r="G51">
        <v>0.95308499999999996</v>
      </c>
      <c r="I51">
        <v>490810000</v>
      </c>
      <c r="J51">
        <v>5.5743099999999997E-2</v>
      </c>
      <c r="K51">
        <v>1246</v>
      </c>
    </row>
    <row r="52" spans="1:11" x14ac:dyDescent="0.2">
      <c r="A52" s="7">
        <v>1250</v>
      </c>
      <c r="B52">
        <v>1.0104845080102922</v>
      </c>
      <c r="C52">
        <v>35843000</v>
      </c>
      <c r="F52">
        <v>1250</v>
      </c>
      <c r="G52">
        <v>1.01048</v>
      </c>
      <c r="I52">
        <v>35843000</v>
      </c>
      <c r="J52">
        <v>0.29411399999999999</v>
      </c>
      <c r="K52">
        <v>1250</v>
      </c>
    </row>
    <row r="53" spans="1:11" x14ac:dyDescent="0.2">
      <c r="A53" s="7">
        <v>1284</v>
      </c>
      <c r="B53">
        <v>1.0329768822434089</v>
      </c>
      <c r="C53">
        <v>761270000</v>
      </c>
      <c r="F53">
        <v>1284</v>
      </c>
      <c r="G53">
        <v>1.03298</v>
      </c>
      <c r="I53">
        <v>761270000</v>
      </c>
      <c r="J53">
        <v>9.9810999999999997E-3</v>
      </c>
      <c r="K53">
        <v>1284</v>
      </c>
    </row>
    <row r="54" spans="1:11" x14ac:dyDescent="0.2">
      <c r="A54" s="7">
        <v>122</v>
      </c>
      <c r="B54">
        <v>1.1041956572768168</v>
      </c>
      <c r="C54">
        <v>11098000</v>
      </c>
      <c r="F54">
        <v>122</v>
      </c>
      <c r="G54">
        <v>1.1042000000000001</v>
      </c>
      <c r="I54">
        <v>11098000</v>
      </c>
      <c r="J54">
        <v>0.25572</v>
      </c>
      <c r="K54">
        <v>122</v>
      </c>
    </row>
    <row r="55" spans="1:11" x14ac:dyDescent="0.2">
      <c r="A55" s="7">
        <v>1282</v>
      </c>
      <c r="B55">
        <v>1.1065693990073142</v>
      </c>
      <c r="C55">
        <v>49026000</v>
      </c>
      <c r="F55">
        <v>1282</v>
      </c>
      <c r="G55">
        <v>1.1065700000000001</v>
      </c>
      <c r="I55">
        <v>49026000</v>
      </c>
      <c r="J55">
        <v>0.25479499999999999</v>
      </c>
      <c r="K55">
        <v>1282</v>
      </c>
    </row>
    <row r="56" spans="1:11" x14ac:dyDescent="0.2">
      <c r="A56" s="7">
        <v>880</v>
      </c>
      <c r="B56">
        <v>1.3133222677435574</v>
      </c>
      <c r="C56">
        <v>11534000</v>
      </c>
      <c r="F56">
        <v>880</v>
      </c>
      <c r="G56">
        <v>1.31332</v>
      </c>
      <c r="I56">
        <v>11534000</v>
      </c>
      <c r="J56">
        <v>0.18297099999999999</v>
      </c>
      <c r="K56">
        <v>880</v>
      </c>
    </row>
    <row r="57" spans="1:11" x14ac:dyDescent="0.2">
      <c r="A57" s="7">
        <v>315</v>
      </c>
      <c r="B57">
        <v>1.5613533108473259</v>
      </c>
      <c r="C57">
        <v>19684000</v>
      </c>
      <c r="F57">
        <v>315</v>
      </c>
      <c r="G57">
        <v>1.56135</v>
      </c>
      <c r="I57">
        <v>19684000</v>
      </c>
      <c r="J57">
        <v>0.11804000000000001</v>
      </c>
      <c r="K57">
        <v>315</v>
      </c>
    </row>
    <row r="58" spans="1:11" x14ac:dyDescent="0.2">
      <c r="A58" s="7">
        <v>803</v>
      </c>
      <c r="B58">
        <v>1.5759673839170134</v>
      </c>
      <c r="C58">
        <v>40150000</v>
      </c>
      <c r="F58">
        <v>803</v>
      </c>
      <c r="G58">
        <v>1.5759700000000001</v>
      </c>
      <c r="I58">
        <v>40150000</v>
      </c>
      <c r="J58">
        <v>0.114867</v>
      </c>
      <c r="K58">
        <v>803</v>
      </c>
    </row>
    <row r="59" spans="1:11" x14ac:dyDescent="0.2">
      <c r="A59" s="7">
        <v>158</v>
      </c>
      <c r="B59">
        <v>1.6086575733097521</v>
      </c>
      <c r="C59">
        <v>215790000</v>
      </c>
      <c r="F59">
        <v>158</v>
      </c>
      <c r="G59">
        <v>1.60866</v>
      </c>
      <c r="I59">
        <v>215790000</v>
      </c>
      <c r="J59">
        <v>1.8806300000000001E-3</v>
      </c>
      <c r="K59">
        <v>158</v>
      </c>
    </row>
    <row r="60" spans="1:11" x14ac:dyDescent="0.2">
      <c r="A60" s="7">
        <v>155</v>
      </c>
      <c r="B60">
        <v>1.6376623122392395</v>
      </c>
      <c r="C60">
        <v>9613800</v>
      </c>
      <c r="F60">
        <v>155</v>
      </c>
      <c r="G60">
        <v>1.6376599999999999</v>
      </c>
      <c r="I60">
        <v>9613800</v>
      </c>
      <c r="J60">
        <v>0.10220700000000001</v>
      </c>
      <c r="K60">
        <v>155</v>
      </c>
    </row>
    <row r="61" spans="1:11" x14ac:dyDescent="0.2">
      <c r="A61" s="7">
        <v>264</v>
      </c>
      <c r="B61">
        <v>2.4888185787879107</v>
      </c>
      <c r="C61">
        <v>26743000</v>
      </c>
      <c r="F61">
        <v>264</v>
      </c>
      <c r="G61">
        <v>2.48882</v>
      </c>
      <c r="I61">
        <v>26743000</v>
      </c>
      <c r="J61">
        <v>1.51696E-2</v>
      </c>
      <c r="K61">
        <v>264</v>
      </c>
    </row>
    <row r="62" spans="1:11" x14ac:dyDescent="0.2">
      <c r="A62" s="7">
        <v>1483</v>
      </c>
      <c r="B62">
        <v>2.5530579285985744</v>
      </c>
      <c r="C62">
        <v>6214400</v>
      </c>
      <c r="F62">
        <v>1483</v>
      </c>
      <c r="G62">
        <v>2.5530599999999999</v>
      </c>
      <c r="I62">
        <v>6214400</v>
      </c>
      <c r="J62">
        <v>1.2837899999999999E-2</v>
      </c>
      <c r="K62">
        <v>1483</v>
      </c>
    </row>
    <row r="63" spans="1:11" x14ac:dyDescent="0.2">
      <c r="A63" s="7">
        <v>6</v>
      </c>
      <c r="B63" t="e">
        <v>#NUM!</v>
      </c>
      <c r="C63">
        <v>9947500</v>
      </c>
      <c r="F63">
        <v>6</v>
      </c>
      <c r="G63" t="s">
        <v>6215</v>
      </c>
      <c r="I63">
        <v>9947500</v>
      </c>
      <c r="J63">
        <v>1</v>
      </c>
      <c r="K63">
        <v>6</v>
      </c>
    </row>
    <row r="64" spans="1:11" x14ac:dyDescent="0.2">
      <c r="A64" s="7">
        <v>201</v>
      </c>
      <c r="B64" t="e">
        <v>#DIV/0!</v>
      </c>
      <c r="C64">
        <v>39551000</v>
      </c>
      <c r="F64">
        <v>201</v>
      </c>
      <c r="G64" t="s">
        <v>6215</v>
      </c>
      <c r="I64">
        <v>39551000</v>
      </c>
      <c r="J64">
        <v>1</v>
      </c>
      <c r="K64">
        <v>201</v>
      </c>
    </row>
    <row r="65" spans="1:11" x14ac:dyDescent="0.2">
      <c r="A65" s="7">
        <v>1055</v>
      </c>
      <c r="B65" t="e">
        <v>#NUM!</v>
      </c>
      <c r="C65">
        <v>1637500</v>
      </c>
      <c r="F65">
        <v>1055</v>
      </c>
      <c r="G65" t="s">
        <v>6215</v>
      </c>
      <c r="I65">
        <v>1637500</v>
      </c>
      <c r="J65">
        <v>1</v>
      </c>
      <c r="K65">
        <v>1055</v>
      </c>
    </row>
    <row r="66" spans="1:11" x14ac:dyDescent="0.2">
      <c r="A66" s="7">
        <v>1347</v>
      </c>
      <c r="B66">
        <v>-0.96126674350212804</v>
      </c>
      <c r="C66">
        <v>20118000000</v>
      </c>
      <c r="F66">
        <v>1347</v>
      </c>
      <c r="G66">
        <v>-0.96126699999999998</v>
      </c>
      <c r="I66">
        <v>20118000000</v>
      </c>
      <c r="J66">
        <v>2.43682E-2</v>
      </c>
      <c r="K66">
        <v>1347</v>
      </c>
    </row>
    <row r="67" spans="1:11" x14ac:dyDescent="0.2">
      <c r="A67" s="7">
        <v>1130</v>
      </c>
      <c r="B67">
        <v>0.56758232617254945</v>
      </c>
      <c r="C67">
        <v>2352100000</v>
      </c>
      <c r="F67">
        <v>1130</v>
      </c>
      <c r="G67">
        <v>0.56758200000000003</v>
      </c>
      <c r="I67">
        <v>2352100000</v>
      </c>
      <c r="J67">
        <v>0.151089</v>
      </c>
      <c r="K67">
        <v>1130</v>
      </c>
    </row>
    <row r="68" spans="1:11" x14ac:dyDescent="0.2">
      <c r="A68" s="7">
        <v>746</v>
      </c>
      <c r="B68">
        <v>-1.1955495597756829</v>
      </c>
      <c r="C68">
        <v>165590000</v>
      </c>
      <c r="F68">
        <v>746</v>
      </c>
      <c r="G68">
        <v>-1.1955499999999999</v>
      </c>
      <c r="I68">
        <v>165590000</v>
      </c>
      <c r="J68">
        <v>0.120395</v>
      </c>
      <c r="K68">
        <v>746</v>
      </c>
    </row>
    <row r="69" spans="1:11" x14ac:dyDescent="0.2">
      <c r="A69" s="7">
        <v>530</v>
      </c>
      <c r="B69">
        <v>0.69470340688299681</v>
      </c>
      <c r="C69">
        <v>22424000000</v>
      </c>
      <c r="F69">
        <v>530</v>
      </c>
      <c r="G69">
        <v>0.69470299999999996</v>
      </c>
      <c r="I69">
        <v>22424000000</v>
      </c>
      <c r="J69">
        <v>8.0585500000000004E-2</v>
      </c>
      <c r="K69">
        <v>530</v>
      </c>
    </row>
    <row r="70" spans="1:11" x14ac:dyDescent="0.2">
      <c r="A70" s="7">
        <v>1467</v>
      </c>
      <c r="B70">
        <v>-1.5328908607739036</v>
      </c>
      <c r="C70">
        <v>38664000</v>
      </c>
      <c r="F70">
        <v>1467</v>
      </c>
      <c r="G70">
        <v>-1.5328900000000001</v>
      </c>
      <c r="I70">
        <v>38664000</v>
      </c>
      <c r="J70">
        <v>0.32207999999999998</v>
      </c>
      <c r="K70">
        <v>1467</v>
      </c>
    </row>
    <row r="71" spans="1:11" x14ac:dyDescent="0.2">
      <c r="A71" s="7">
        <v>43</v>
      </c>
      <c r="B71">
        <v>-2.4474993720014888</v>
      </c>
      <c r="C71">
        <v>184900000</v>
      </c>
      <c r="F71">
        <v>43</v>
      </c>
      <c r="G71">
        <v>-2.4474999999999998</v>
      </c>
      <c r="H71" t="s">
        <v>6214</v>
      </c>
      <c r="I71">
        <v>184900000</v>
      </c>
      <c r="J71">
        <v>8.9519299999999997E-4</v>
      </c>
      <c r="K71">
        <v>43</v>
      </c>
    </row>
    <row r="72" spans="1:11" x14ac:dyDescent="0.2">
      <c r="A72" s="7">
        <v>1306</v>
      </c>
      <c r="B72">
        <v>-0.95268805434077475</v>
      </c>
      <c r="C72">
        <v>262960000</v>
      </c>
      <c r="F72">
        <v>1306</v>
      </c>
      <c r="G72">
        <v>-0.95268799999999998</v>
      </c>
      <c r="I72">
        <v>262960000</v>
      </c>
      <c r="J72">
        <v>0.22625300000000001</v>
      </c>
      <c r="K72">
        <v>1306</v>
      </c>
    </row>
    <row r="73" spans="1:11" x14ac:dyDescent="0.2">
      <c r="A73" s="7">
        <v>518</v>
      </c>
      <c r="B73">
        <v>-0.77189651527920011</v>
      </c>
      <c r="C73">
        <v>1739900000</v>
      </c>
      <c r="F73">
        <v>518</v>
      </c>
      <c r="G73">
        <v>-0.77189700000000006</v>
      </c>
      <c r="I73">
        <v>1739900000</v>
      </c>
      <c r="J73">
        <v>7.1979199999999993E-2</v>
      </c>
      <c r="K73">
        <v>518</v>
      </c>
    </row>
    <row r="74" spans="1:11" x14ac:dyDescent="0.2">
      <c r="A74" s="7">
        <v>1133</v>
      </c>
      <c r="B74">
        <v>0.5994995488555338</v>
      </c>
      <c r="C74">
        <v>114810000</v>
      </c>
      <c r="F74">
        <v>1133</v>
      </c>
      <c r="G74">
        <v>0.59950000000000003</v>
      </c>
      <c r="I74">
        <v>114810000</v>
      </c>
      <c r="J74">
        <v>0.20469699999999999</v>
      </c>
      <c r="K74">
        <v>1133</v>
      </c>
    </row>
    <row r="75" spans="1:11" x14ac:dyDescent="0.2">
      <c r="A75" s="7">
        <v>1588</v>
      </c>
      <c r="B75" t="e">
        <v>#NUM!</v>
      </c>
      <c r="C75">
        <v>8954100</v>
      </c>
      <c r="F75">
        <v>1588</v>
      </c>
      <c r="G75" t="s">
        <v>6215</v>
      </c>
      <c r="I75">
        <v>8954100</v>
      </c>
      <c r="J75">
        <v>1</v>
      </c>
      <c r="K75">
        <v>1588</v>
      </c>
    </row>
    <row r="76" spans="1:11" x14ac:dyDescent="0.2">
      <c r="A76" s="7">
        <v>251</v>
      </c>
      <c r="B76">
        <v>-1.1396131496820405</v>
      </c>
      <c r="C76">
        <v>276550000</v>
      </c>
      <c r="F76">
        <v>251</v>
      </c>
      <c r="G76">
        <v>-1.13961</v>
      </c>
      <c r="I76">
        <v>276550000</v>
      </c>
      <c r="J76">
        <v>0.14045299999999999</v>
      </c>
      <c r="K76">
        <v>251</v>
      </c>
    </row>
    <row r="77" spans="1:11" x14ac:dyDescent="0.2">
      <c r="A77" s="7">
        <v>1023</v>
      </c>
      <c r="B77">
        <v>-1.4485954583337421</v>
      </c>
      <c r="C77">
        <v>3772400</v>
      </c>
      <c r="F77">
        <v>1023</v>
      </c>
      <c r="G77">
        <v>-1.4486000000000001</v>
      </c>
      <c r="I77">
        <v>3772400</v>
      </c>
      <c r="J77">
        <v>0.35166599999999998</v>
      </c>
      <c r="K77">
        <v>1023</v>
      </c>
    </row>
    <row r="78" spans="1:11" x14ac:dyDescent="0.2">
      <c r="A78" s="7">
        <v>1518</v>
      </c>
      <c r="B78">
        <v>-2.2060340527873592</v>
      </c>
      <c r="C78">
        <v>13236000</v>
      </c>
      <c r="F78">
        <v>1518</v>
      </c>
      <c r="G78">
        <v>-2.2060300000000002</v>
      </c>
      <c r="I78">
        <v>13236000</v>
      </c>
      <c r="J78">
        <v>0.14429400000000001</v>
      </c>
      <c r="K78">
        <v>1518</v>
      </c>
    </row>
    <row r="79" spans="1:11" x14ac:dyDescent="0.2">
      <c r="A79" s="7">
        <v>1394</v>
      </c>
      <c r="B79">
        <v>-0.52702623997834586</v>
      </c>
      <c r="C79">
        <v>736830000</v>
      </c>
      <c r="F79">
        <v>1394</v>
      </c>
      <c r="G79">
        <v>-0.52702599999999999</v>
      </c>
      <c r="I79">
        <v>736830000</v>
      </c>
      <c r="J79">
        <v>0.224463</v>
      </c>
      <c r="K79">
        <v>1394</v>
      </c>
    </row>
    <row r="80" spans="1:11" x14ac:dyDescent="0.2">
      <c r="A80" s="7">
        <v>737</v>
      </c>
      <c r="B80">
        <v>0.78710820475718835</v>
      </c>
      <c r="C80">
        <v>467370000</v>
      </c>
      <c r="F80">
        <v>737</v>
      </c>
      <c r="G80">
        <v>0.78710800000000003</v>
      </c>
      <c r="I80">
        <v>467370000</v>
      </c>
      <c r="J80">
        <v>0.10731400000000001</v>
      </c>
      <c r="K80">
        <v>737</v>
      </c>
    </row>
    <row r="81" spans="1:11" x14ac:dyDescent="0.2">
      <c r="A81" s="7">
        <v>1578</v>
      </c>
      <c r="B81" t="e">
        <v>#NUM!</v>
      </c>
      <c r="C81">
        <v>3566000</v>
      </c>
      <c r="F81">
        <v>1578</v>
      </c>
      <c r="G81" t="s">
        <v>6215</v>
      </c>
      <c r="I81">
        <v>3566000</v>
      </c>
      <c r="J81">
        <v>1</v>
      </c>
      <c r="K81">
        <v>1578</v>
      </c>
    </row>
    <row r="82" spans="1:11" x14ac:dyDescent="0.2">
      <c r="A82" s="7">
        <v>727</v>
      </c>
      <c r="B82">
        <v>-0.66177654701652344</v>
      </c>
      <c r="C82">
        <v>489860000</v>
      </c>
      <c r="F82">
        <v>727</v>
      </c>
      <c r="G82">
        <v>-0.66177699999999995</v>
      </c>
      <c r="I82">
        <v>489860000</v>
      </c>
      <c r="J82">
        <v>0.42420799999999997</v>
      </c>
      <c r="K82">
        <v>727</v>
      </c>
    </row>
    <row r="83" spans="1:11" x14ac:dyDescent="0.2">
      <c r="A83" s="7">
        <v>1551</v>
      </c>
      <c r="B83">
        <v>0.77969548124225063</v>
      </c>
      <c r="C83">
        <v>3062600000</v>
      </c>
      <c r="F83">
        <v>1551</v>
      </c>
      <c r="G83">
        <v>0.77969500000000003</v>
      </c>
      <c r="I83">
        <v>3062600000</v>
      </c>
      <c r="J83">
        <v>5.0508299999999999E-2</v>
      </c>
      <c r="K83">
        <v>1551</v>
      </c>
    </row>
    <row r="84" spans="1:11" x14ac:dyDescent="0.2">
      <c r="A84" s="7">
        <v>243</v>
      </c>
      <c r="B84">
        <v>-2.4115192391382898</v>
      </c>
      <c r="C84">
        <v>10305000</v>
      </c>
      <c r="F84">
        <v>243</v>
      </c>
      <c r="G84">
        <v>-2.4115199999999999</v>
      </c>
      <c r="I84">
        <v>10305000</v>
      </c>
      <c r="J84">
        <v>0.108847</v>
      </c>
      <c r="K84">
        <v>243</v>
      </c>
    </row>
    <row r="85" spans="1:11" x14ac:dyDescent="0.2">
      <c r="A85" s="7">
        <v>1105</v>
      </c>
      <c r="B85">
        <v>0.83133206887951794</v>
      </c>
      <c r="C85">
        <v>3047400000</v>
      </c>
      <c r="F85">
        <v>1105</v>
      </c>
      <c r="G85">
        <v>0.83133199999999996</v>
      </c>
      <c r="I85">
        <v>3047400000</v>
      </c>
      <c r="J85">
        <v>3.7323599999999998E-2</v>
      </c>
      <c r="K85">
        <v>1105</v>
      </c>
    </row>
    <row r="86" spans="1:11" x14ac:dyDescent="0.2">
      <c r="A86" s="7">
        <v>411</v>
      </c>
      <c r="B86">
        <v>0.75910718605742467</v>
      </c>
      <c r="C86">
        <v>11084000</v>
      </c>
      <c r="F86">
        <v>411</v>
      </c>
      <c r="G86">
        <v>0.75910699999999998</v>
      </c>
      <c r="I86">
        <v>11084000</v>
      </c>
      <c r="J86">
        <v>0.41528700000000002</v>
      </c>
      <c r="K86">
        <v>411</v>
      </c>
    </row>
    <row r="87" spans="1:11" x14ac:dyDescent="0.2">
      <c r="A87" s="7">
        <v>642</v>
      </c>
      <c r="B87">
        <v>2.3978372549466029</v>
      </c>
      <c r="C87">
        <v>3802200</v>
      </c>
      <c r="F87">
        <v>642</v>
      </c>
      <c r="G87">
        <v>2.39784</v>
      </c>
      <c r="I87">
        <v>3802200</v>
      </c>
      <c r="J87">
        <v>1.9107599999999999E-2</v>
      </c>
      <c r="K87">
        <v>642</v>
      </c>
    </row>
    <row r="88" spans="1:11" x14ac:dyDescent="0.2">
      <c r="A88" s="7">
        <v>1000</v>
      </c>
      <c r="B88">
        <v>-1.0572926464710719</v>
      </c>
      <c r="C88">
        <v>34809000</v>
      </c>
      <c r="F88">
        <v>1000</v>
      </c>
      <c r="G88">
        <v>-1.0572900000000001</v>
      </c>
      <c r="I88">
        <v>34809000</v>
      </c>
      <c r="J88">
        <v>0.51036599999999999</v>
      </c>
      <c r="K88">
        <v>1000</v>
      </c>
    </row>
    <row r="89" spans="1:11" x14ac:dyDescent="0.2">
      <c r="A89" s="7">
        <v>1054</v>
      </c>
      <c r="B89">
        <v>-0.80546913826874256</v>
      </c>
      <c r="C89">
        <v>922910000</v>
      </c>
      <c r="F89">
        <v>1054</v>
      </c>
      <c r="G89">
        <v>-0.80546899999999999</v>
      </c>
      <c r="I89">
        <v>922910000</v>
      </c>
      <c r="J89">
        <v>6.0191700000000001E-2</v>
      </c>
      <c r="K89">
        <v>1054</v>
      </c>
    </row>
    <row r="90" spans="1:11" x14ac:dyDescent="0.2">
      <c r="A90" s="7">
        <v>202</v>
      </c>
      <c r="B90">
        <v>0.35428865503877677</v>
      </c>
      <c r="C90">
        <v>1746200000</v>
      </c>
      <c r="F90">
        <v>202</v>
      </c>
      <c r="G90">
        <v>0.35428900000000002</v>
      </c>
      <c r="I90">
        <v>1746200000</v>
      </c>
      <c r="J90">
        <v>0.361313</v>
      </c>
      <c r="K90">
        <v>202</v>
      </c>
    </row>
    <row r="91" spans="1:11" x14ac:dyDescent="0.2">
      <c r="A91" s="7">
        <v>417</v>
      </c>
      <c r="B91">
        <v>-2.6156947837732805</v>
      </c>
      <c r="C91">
        <v>882510000</v>
      </c>
      <c r="F91">
        <v>417</v>
      </c>
      <c r="G91">
        <v>-2.6156899999999998</v>
      </c>
      <c r="H91" t="s">
        <v>6214</v>
      </c>
      <c r="I91">
        <v>882510000</v>
      </c>
      <c r="J91" s="28">
        <v>5.6327299999999998E-10</v>
      </c>
      <c r="K91">
        <v>417</v>
      </c>
    </row>
    <row r="92" spans="1:11" x14ac:dyDescent="0.2">
      <c r="A92" s="7">
        <v>279</v>
      </c>
      <c r="B92" t="e">
        <v>#DIV/0!</v>
      </c>
      <c r="C92">
        <v>8994700</v>
      </c>
      <c r="F92">
        <v>279</v>
      </c>
      <c r="G92" t="s">
        <v>6215</v>
      </c>
      <c r="I92">
        <v>8994700</v>
      </c>
      <c r="J92">
        <v>1</v>
      </c>
      <c r="K92">
        <v>279</v>
      </c>
    </row>
    <row r="93" spans="1:11" x14ac:dyDescent="0.2">
      <c r="A93" s="7">
        <v>688</v>
      </c>
      <c r="B93">
        <v>0.66313880273405545</v>
      </c>
      <c r="C93">
        <v>907200000</v>
      </c>
      <c r="F93">
        <v>688</v>
      </c>
      <c r="G93">
        <v>0.66313900000000003</v>
      </c>
      <c r="I93">
        <v>907200000</v>
      </c>
      <c r="J93">
        <v>9.4933799999999999E-2</v>
      </c>
      <c r="K93">
        <v>688</v>
      </c>
    </row>
    <row r="94" spans="1:11" x14ac:dyDescent="0.2">
      <c r="A94" s="7">
        <v>1222</v>
      </c>
      <c r="B94">
        <v>-0.57903123245392862</v>
      </c>
      <c r="C94">
        <v>1466000000</v>
      </c>
      <c r="F94">
        <v>1222</v>
      </c>
      <c r="G94">
        <v>-0.57903099999999996</v>
      </c>
      <c r="I94">
        <v>1466000000</v>
      </c>
      <c r="J94">
        <v>0.18060899999999999</v>
      </c>
      <c r="K94">
        <v>1222</v>
      </c>
    </row>
    <row r="95" spans="1:11" x14ac:dyDescent="0.2">
      <c r="A95" s="7">
        <v>128</v>
      </c>
      <c r="B95">
        <v>3.7953091597331694</v>
      </c>
      <c r="C95">
        <v>36825000</v>
      </c>
      <c r="F95">
        <v>128</v>
      </c>
      <c r="G95">
        <v>3.7953100000000002</v>
      </c>
      <c r="H95" t="s">
        <v>6214</v>
      </c>
      <c r="I95">
        <v>36825000</v>
      </c>
      <c r="J95">
        <v>2.6516400000000002E-4</v>
      </c>
      <c r="K95">
        <v>128</v>
      </c>
    </row>
    <row r="96" spans="1:11" x14ac:dyDescent="0.2">
      <c r="A96" s="7">
        <v>1183</v>
      </c>
      <c r="B96">
        <v>1.0110944587263484</v>
      </c>
      <c r="C96">
        <v>2217900000</v>
      </c>
      <c r="F96">
        <v>1183</v>
      </c>
      <c r="G96">
        <v>1.01109</v>
      </c>
      <c r="I96">
        <v>2217900000</v>
      </c>
      <c r="J96">
        <v>1.1641E-2</v>
      </c>
      <c r="K96">
        <v>1183</v>
      </c>
    </row>
    <row r="97" spans="1:11" x14ac:dyDescent="0.2">
      <c r="A97" s="7">
        <v>3</v>
      </c>
      <c r="B97">
        <v>1.9196883969992864</v>
      </c>
      <c r="C97">
        <v>14642000</v>
      </c>
      <c r="F97">
        <v>3</v>
      </c>
      <c r="G97">
        <v>1.9196899999999999</v>
      </c>
      <c r="I97">
        <v>14642000</v>
      </c>
      <c r="J97">
        <v>5.77815E-2</v>
      </c>
      <c r="K97">
        <v>3</v>
      </c>
    </row>
    <row r="98" spans="1:11" x14ac:dyDescent="0.2">
      <c r="A98" s="7">
        <v>928</v>
      </c>
      <c r="B98">
        <v>-0.99071843967650886</v>
      </c>
      <c r="C98">
        <v>12460000</v>
      </c>
      <c r="F98">
        <v>928</v>
      </c>
      <c r="G98">
        <v>-0.99071799999999999</v>
      </c>
      <c r="I98">
        <v>12460000</v>
      </c>
      <c r="J98">
        <v>0.54066700000000001</v>
      </c>
      <c r="K98">
        <v>928</v>
      </c>
    </row>
    <row r="99" spans="1:11" x14ac:dyDescent="0.2">
      <c r="A99" s="7">
        <v>711</v>
      </c>
      <c r="B99" t="e">
        <v>#DIV/0!</v>
      </c>
      <c r="C99">
        <v>1733100</v>
      </c>
      <c r="F99">
        <v>711</v>
      </c>
      <c r="G99" t="s">
        <v>6215</v>
      </c>
      <c r="I99">
        <v>1733100</v>
      </c>
      <c r="J99">
        <v>1</v>
      </c>
      <c r="K99">
        <v>711</v>
      </c>
    </row>
    <row r="100" spans="1:11" x14ac:dyDescent="0.2">
      <c r="A100" s="7">
        <v>63</v>
      </c>
      <c r="B100" t="e">
        <v>#DIV/0!</v>
      </c>
      <c r="C100">
        <v>2979900</v>
      </c>
      <c r="F100">
        <v>63</v>
      </c>
      <c r="G100" t="s">
        <v>6215</v>
      </c>
      <c r="I100">
        <v>2979900</v>
      </c>
      <c r="J100">
        <v>1</v>
      </c>
      <c r="K100">
        <v>63</v>
      </c>
    </row>
    <row r="101" spans="1:11" x14ac:dyDescent="0.2">
      <c r="A101" s="7">
        <v>1325</v>
      </c>
      <c r="B101" t="e">
        <v>#DIV/0!</v>
      </c>
      <c r="C101">
        <v>1205800</v>
      </c>
      <c r="F101">
        <v>1325</v>
      </c>
      <c r="G101" t="s">
        <v>6215</v>
      </c>
      <c r="I101">
        <v>1205800</v>
      </c>
      <c r="J101">
        <v>1</v>
      </c>
      <c r="K101">
        <v>1325</v>
      </c>
    </row>
    <row r="102" spans="1:11" x14ac:dyDescent="0.2">
      <c r="A102" s="7">
        <v>412</v>
      </c>
      <c r="B102" t="e">
        <v>#NUM!</v>
      </c>
      <c r="C102">
        <v>46318000</v>
      </c>
      <c r="F102">
        <v>412</v>
      </c>
      <c r="G102" t="s">
        <v>6215</v>
      </c>
      <c r="I102">
        <v>46318000</v>
      </c>
      <c r="J102">
        <v>1</v>
      </c>
      <c r="K102">
        <v>412</v>
      </c>
    </row>
    <row r="103" spans="1:11" x14ac:dyDescent="0.2">
      <c r="A103" s="7">
        <v>360</v>
      </c>
      <c r="B103">
        <v>-0.95242468152264459</v>
      </c>
      <c r="C103">
        <v>4631600000</v>
      </c>
      <c r="F103">
        <v>360</v>
      </c>
      <c r="G103">
        <v>-0.95242499999999997</v>
      </c>
      <c r="I103">
        <v>4631600000</v>
      </c>
      <c r="J103">
        <v>2.57363E-2</v>
      </c>
      <c r="K103">
        <v>360</v>
      </c>
    </row>
    <row r="104" spans="1:11" x14ac:dyDescent="0.2">
      <c r="A104" s="7">
        <v>553</v>
      </c>
      <c r="B104" t="e">
        <v>#NUM!</v>
      </c>
      <c r="C104">
        <v>2811100</v>
      </c>
      <c r="F104">
        <v>553</v>
      </c>
      <c r="G104" t="s">
        <v>6215</v>
      </c>
      <c r="I104">
        <v>2811100</v>
      </c>
      <c r="J104">
        <v>1</v>
      </c>
      <c r="K104">
        <v>553</v>
      </c>
    </row>
    <row r="105" spans="1:11" x14ac:dyDescent="0.2">
      <c r="A105" s="7">
        <v>580</v>
      </c>
      <c r="B105" t="e">
        <v>#DIV/0!</v>
      </c>
      <c r="C105">
        <v>2108200</v>
      </c>
      <c r="F105">
        <v>580</v>
      </c>
      <c r="G105" t="s">
        <v>6215</v>
      </c>
      <c r="I105">
        <v>2108200</v>
      </c>
      <c r="J105">
        <v>1</v>
      </c>
      <c r="K105">
        <v>580</v>
      </c>
    </row>
    <row r="106" spans="1:11" x14ac:dyDescent="0.2">
      <c r="A106" s="7">
        <v>523</v>
      </c>
      <c r="B106">
        <v>-1.6439093953228816</v>
      </c>
      <c r="C106">
        <v>29147000</v>
      </c>
      <c r="F106">
        <v>523</v>
      </c>
      <c r="G106">
        <v>-1.64391</v>
      </c>
      <c r="I106">
        <v>29147000</v>
      </c>
      <c r="J106">
        <v>0.28566799999999998</v>
      </c>
      <c r="K106">
        <v>523</v>
      </c>
    </row>
    <row r="107" spans="1:11" x14ac:dyDescent="0.2">
      <c r="A107" s="7">
        <v>24</v>
      </c>
      <c r="B107">
        <v>-0.91240959573932756</v>
      </c>
      <c r="C107">
        <v>671820000</v>
      </c>
      <c r="F107">
        <v>24</v>
      </c>
      <c r="G107">
        <v>-0.91241000000000005</v>
      </c>
      <c r="I107">
        <v>671820000</v>
      </c>
      <c r="J107">
        <v>0.24884000000000001</v>
      </c>
      <c r="K107">
        <v>24</v>
      </c>
    </row>
    <row r="108" spans="1:11" x14ac:dyDescent="0.2">
      <c r="A108" s="7">
        <v>217</v>
      </c>
      <c r="B108" t="e">
        <v>#NUM!</v>
      </c>
      <c r="C108">
        <v>1894800</v>
      </c>
      <c r="F108">
        <v>217</v>
      </c>
      <c r="G108" t="s">
        <v>6215</v>
      </c>
      <c r="I108">
        <v>1894800</v>
      </c>
      <c r="J108">
        <v>1</v>
      </c>
      <c r="K108">
        <v>217</v>
      </c>
    </row>
    <row r="109" spans="1:11" x14ac:dyDescent="0.2">
      <c r="A109" s="7">
        <v>237</v>
      </c>
      <c r="B109">
        <v>-0.61673653468765333</v>
      </c>
      <c r="C109">
        <v>204250000</v>
      </c>
      <c r="F109">
        <v>237</v>
      </c>
      <c r="G109">
        <v>-0.61673699999999998</v>
      </c>
      <c r="I109">
        <v>204250000</v>
      </c>
      <c r="J109">
        <v>0.46202199999999999</v>
      </c>
      <c r="K109">
        <v>237</v>
      </c>
    </row>
    <row r="110" spans="1:11" x14ac:dyDescent="0.2">
      <c r="A110" s="7">
        <v>11</v>
      </c>
      <c r="B110">
        <v>-1.9550123755925075</v>
      </c>
      <c r="C110">
        <v>40590000</v>
      </c>
      <c r="F110">
        <v>11</v>
      </c>
      <c r="G110">
        <v>-1.9550099999999999</v>
      </c>
      <c r="I110">
        <v>40590000</v>
      </c>
      <c r="J110">
        <v>0.19886400000000001</v>
      </c>
      <c r="K110">
        <v>11</v>
      </c>
    </row>
    <row r="111" spans="1:11" x14ac:dyDescent="0.2">
      <c r="A111" s="7">
        <v>1355</v>
      </c>
      <c r="B111">
        <v>0.349219538218415</v>
      </c>
      <c r="C111">
        <v>19907000000</v>
      </c>
      <c r="F111">
        <v>1355</v>
      </c>
      <c r="G111">
        <v>0.34921999999999997</v>
      </c>
      <c r="I111">
        <v>19907000000</v>
      </c>
      <c r="J111">
        <v>0.36788599999999999</v>
      </c>
      <c r="K111">
        <v>1355</v>
      </c>
    </row>
    <row r="112" spans="1:11" x14ac:dyDescent="0.2">
      <c r="A112" s="7">
        <v>1568</v>
      </c>
      <c r="B112">
        <v>1.3187490395176575</v>
      </c>
      <c r="C112">
        <v>758900000</v>
      </c>
      <c r="F112">
        <v>1568</v>
      </c>
      <c r="G112">
        <v>1.3187500000000001</v>
      </c>
      <c r="H112" t="s">
        <v>6214</v>
      </c>
      <c r="I112">
        <v>758900000</v>
      </c>
      <c r="J112">
        <v>1.04926E-3</v>
      </c>
      <c r="K112">
        <v>1568</v>
      </c>
    </row>
    <row r="113" spans="1:11" x14ac:dyDescent="0.2">
      <c r="A113" s="7">
        <v>643</v>
      </c>
      <c r="B113" t="e">
        <v>#NUM!</v>
      </c>
      <c r="C113">
        <v>23464000</v>
      </c>
      <c r="F113">
        <v>643</v>
      </c>
      <c r="G113" t="s">
        <v>6215</v>
      </c>
      <c r="I113">
        <v>23464000</v>
      </c>
      <c r="J113">
        <v>1</v>
      </c>
      <c r="K113">
        <v>643</v>
      </c>
    </row>
    <row r="114" spans="1:11" x14ac:dyDescent="0.2">
      <c r="A114" s="7">
        <v>378</v>
      </c>
      <c r="B114" t="e">
        <v>#NUM!</v>
      </c>
      <c r="C114">
        <v>20702000</v>
      </c>
      <c r="F114">
        <v>378</v>
      </c>
      <c r="G114" t="s">
        <v>6215</v>
      </c>
      <c r="I114">
        <v>20702000</v>
      </c>
      <c r="J114">
        <v>1</v>
      </c>
      <c r="K114">
        <v>378</v>
      </c>
    </row>
    <row r="115" spans="1:11" x14ac:dyDescent="0.2">
      <c r="A115" s="7">
        <v>1523</v>
      </c>
      <c r="B115">
        <v>2.0986132016560228</v>
      </c>
      <c r="C115">
        <v>8846900</v>
      </c>
      <c r="F115">
        <v>1523</v>
      </c>
      <c r="G115">
        <v>2.0986099999999999</v>
      </c>
      <c r="I115">
        <v>8846900</v>
      </c>
      <c r="J115">
        <v>3.8991699999999997E-2</v>
      </c>
      <c r="K115">
        <v>1523</v>
      </c>
    </row>
    <row r="116" spans="1:11" x14ac:dyDescent="0.2">
      <c r="A116" s="7">
        <v>52</v>
      </c>
      <c r="B116" t="e">
        <v>#NUM!</v>
      </c>
      <c r="C116">
        <v>4143300</v>
      </c>
      <c r="F116">
        <v>52</v>
      </c>
      <c r="G116" t="s">
        <v>6215</v>
      </c>
      <c r="I116">
        <v>4143300</v>
      </c>
      <c r="J116">
        <v>1</v>
      </c>
      <c r="K116">
        <v>52</v>
      </c>
    </row>
    <row r="117" spans="1:11" x14ac:dyDescent="0.2">
      <c r="A117" s="7">
        <v>481</v>
      </c>
      <c r="B117">
        <v>-0.48117177108315906</v>
      </c>
      <c r="C117">
        <v>541300000</v>
      </c>
      <c r="F117">
        <v>481</v>
      </c>
      <c r="G117">
        <v>-0.48117199999999999</v>
      </c>
      <c r="I117">
        <v>541300000</v>
      </c>
      <c r="J117">
        <v>0.58642099999999997</v>
      </c>
      <c r="K117">
        <v>481</v>
      </c>
    </row>
    <row r="118" spans="1:11" x14ac:dyDescent="0.2">
      <c r="A118" s="7">
        <v>1642</v>
      </c>
      <c r="B118">
        <v>-0.39907776851556026</v>
      </c>
      <c r="C118">
        <v>120670000</v>
      </c>
      <c r="F118">
        <v>1642</v>
      </c>
      <c r="G118">
        <v>-0.39907799999999999</v>
      </c>
      <c r="I118">
        <v>120670000</v>
      </c>
      <c r="J118">
        <v>0.668601</v>
      </c>
      <c r="K118">
        <v>1642</v>
      </c>
    </row>
    <row r="119" spans="1:11" x14ac:dyDescent="0.2">
      <c r="A119" s="7">
        <v>1205</v>
      </c>
      <c r="B119">
        <v>1.7091532026090208</v>
      </c>
      <c r="C119">
        <v>45738000</v>
      </c>
      <c r="F119">
        <v>1205</v>
      </c>
      <c r="G119">
        <v>1.7091499999999999</v>
      </c>
      <c r="I119">
        <v>45738000</v>
      </c>
      <c r="J119">
        <v>8.8954199999999997E-2</v>
      </c>
      <c r="K119">
        <v>1205</v>
      </c>
    </row>
    <row r="120" spans="1:11" x14ac:dyDescent="0.2">
      <c r="A120" s="7">
        <v>1234</v>
      </c>
      <c r="B120">
        <v>-0.89391469063990014</v>
      </c>
      <c r="C120">
        <v>86261000</v>
      </c>
      <c r="F120">
        <v>1234</v>
      </c>
      <c r="G120">
        <v>-0.89391500000000002</v>
      </c>
      <c r="I120">
        <v>86261000</v>
      </c>
      <c r="J120">
        <v>0.25972299999999998</v>
      </c>
      <c r="K120">
        <v>1234</v>
      </c>
    </row>
    <row r="121" spans="1:11" x14ac:dyDescent="0.2">
      <c r="A121" s="7">
        <v>697</v>
      </c>
      <c r="B121">
        <v>-0.6035182577045558</v>
      </c>
      <c r="C121">
        <v>620240000</v>
      </c>
      <c r="F121">
        <v>697</v>
      </c>
      <c r="G121">
        <v>-0.603518</v>
      </c>
      <c r="I121">
        <v>620240000</v>
      </c>
      <c r="J121">
        <v>0.47346700000000003</v>
      </c>
      <c r="K121">
        <v>697</v>
      </c>
    </row>
    <row r="122" spans="1:11" x14ac:dyDescent="0.2">
      <c r="A122" s="7">
        <v>1424</v>
      </c>
      <c r="B122">
        <v>-0.76959193207658616</v>
      </c>
      <c r="C122">
        <v>24838000</v>
      </c>
      <c r="F122">
        <v>1424</v>
      </c>
      <c r="G122">
        <v>-0.76959200000000005</v>
      </c>
      <c r="I122">
        <v>24838000</v>
      </c>
      <c r="J122">
        <v>0.64732699999999999</v>
      </c>
      <c r="K122">
        <v>1424</v>
      </c>
    </row>
    <row r="123" spans="1:11" x14ac:dyDescent="0.2">
      <c r="A123" s="7">
        <v>1477</v>
      </c>
      <c r="B123">
        <v>-0.71936385727481256</v>
      </c>
      <c r="C123">
        <v>17733000000</v>
      </c>
      <c r="F123">
        <v>1477</v>
      </c>
      <c r="G123">
        <v>-0.719364</v>
      </c>
      <c r="I123">
        <v>17733000000</v>
      </c>
      <c r="J123">
        <v>9.4159199999999998E-2</v>
      </c>
      <c r="K123">
        <v>1477</v>
      </c>
    </row>
    <row r="124" spans="1:11" x14ac:dyDescent="0.2">
      <c r="A124" s="7">
        <v>730</v>
      </c>
      <c r="B124">
        <v>-3.4676184223614288</v>
      </c>
      <c r="C124">
        <v>418330000</v>
      </c>
      <c r="F124">
        <v>730</v>
      </c>
      <c r="G124">
        <v>-3.4676200000000001</v>
      </c>
      <c r="H124" t="s">
        <v>6214</v>
      </c>
      <c r="I124">
        <v>418330000</v>
      </c>
      <c r="J124" s="28">
        <v>1.9120000000000001E-6</v>
      </c>
      <c r="K124">
        <v>730</v>
      </c>
    </row>
    <row r="125" spans="1:11" x14ac:dyDescent="0.2">
      <c r="A125" s="7">
        <v>957</v>
      </c>
      <c r="B125">
        <v>0.8409310449691122</v>
      </c>
      <c r="C125">
        <v>1191600000</v>
      </c>
      <c r="F125">
        <v>957</v>
      </c>
      <c r="G125">
        <v>0.84093099999999998</v>
      </c>
      <c r="I125">
        <v>1191600000</v>
      </c>
      <c r="J125">
        <v>3.5227300000000003E-2</v>
      </c>
      <c r="K125">
        <v>957</v>
      </c>
    </row>
    <row r="126" spans="1:11" x14ac:dyDescent="0.2">
      <c r="A126" s="7">
        <v>1149</v>
      </c>
      <c r="B126">
        <v>-0.99672559065868527</v>
      </c>
      <c r="C126">
        <v>37167000</v>
      </c>
      <c r="F126">
        <v>1149</v>
      </c>
      <c r="G126">
        <v>-0.996726</v>
      </c>
      <c r="I126">
        <v>37167000</v>
      </c>
      <c r="J126">
        <v>0.53789600000000004</v>
      </c>
      <c r="K126">
        <v>1149</v>
      </c>
    </row>
    <row r="127" spans="1:11" x14ac:dyDescent="0.2">
      <c r="A127" s="7">
        <v>1207</v>
      </c>
      <c r="B127">
        <v>0.37820456513038964</v>
      </c>
      <c r="C127">
        <v>140700000</v>
      </c>
      <c r="F127">
        <v>1207</v>
      </c>
      <c r="G127">
        <v>0.37820500000000001</v>
      </c>
      <c r="I127">
        <v>140700000</v>
      </c>
      <c r="J127">
        <v>0.38717299999999999</v>
      </c>
      <c r="K127">
        <v>1207</v>
      </c>
    </row>
    <row r="128" spans="1:11" x14ac:dyDescent="0.2">
      <c r="A128" s="7">
        <v>1285</v>
      </c>
      <c r="B128">
        <v>-0.88166549754270684</v>
      </c>
      <c r="C128">
        <v>100510000</v>
      </c>
      <c r="F128">
        <v>1285</v>
      </c>
      <c r="G128">
        <v>-0.88166500000000003</v>
      </c>
      <c r="I128">
        <v>100510000</v>
      </c>
      <c r="J128">
        <v>0.26710899999999999</v>
      </c>
      <c r="K128">
        <v>1285</v>
      </c>
    </row>
    <row r="129" spans="1:11" x14ac:dyDescent="0.2">
      <c r="A129" s="7">
        <v>1403</v>
      </c>
      <c r="B129">
        <v>-1.1058983577890813</v>
      </c>
      <c r="C129">
        <v>64833000</v>
      </c>
      <c r="F129">
        <v>1403</v>
      </c>
      <c r="G129">
        <v>-1.1059000000000001</v>
      </c>
      <c r="I129">
        <v>64833000</v>
      </c>
      <c r="J129">
        <v>0.153729</v>
      </c>
      <c r="K129">
        <v>1403</v>
      </c>
    </row>
    <row r="130" spans="1:11" x14ac:dyDescent="0.2">
      <c r="A130" s="7">
        <v>853</v>
      </c>
      <c r="B130">
        <v>-3.3753599461824955</v>
      </c>
      <c r="C130">
        <v>170570000</v>
      </c>
      <c r="F130">
        <v>853</v>
      </c>
      <c r="G130">
        <v>-3.3753600000000001</v>
      </c>
      <c r="H130" t="s">
        <v>6214</v>
      </c>
      <c r="I130">
        <v>170570000</v>
      </c>
      <c r="J130" s="28">
        <v>3.61817E-6</v>
      </c>
      <c r="K130">
        <v>853</v>
      </c>
    </row>
    <row r="131" spans="1:11" x14ac:dyDescent="0.2">
      <c r="A131" s="7">
        <v>902</v>
      </c>
      <c r="B131">
        <v>1.6733012036799515</v>
      </c>
      <c r="C131">
        <v>286620000</v>
      </c>
      <c r="F131">
        <v>902</v>
      </c>
      <c r="G131">
        <v>1.6733</v>
      </c>
      <c r="I131">
        <v>286620000</v>
      </c>
      <c r="J131">
        <v>1.25384E-3</v>
      </c>
      <c r="K131">
        <v>902</v>
      </c>
    </row>
    <row r="132" spans="1:11" x14ac:dyDescent="0.2">
      <c r="A132" s="7">
        <v>722</v>
      </c>
      <c r="B132">
        <v>2.5810809397329311</v>
      </c>
      <c r="C132">
        <v>6367200</v>
      </c>
      <c r="F132">
        <v>722</v>
      </c>
      <c r="G132">
        <v>2.58108</v>
      </c>
      <c r="I132">
        <v>6367200</v>
      </c>
      <c r="J132">
        <v>1.1924300000000001E-2</v>
      </c>
      <c r="K132">
        <v>722</v>
      </c>
    </row>
    <row r="133" spans="1:11" x14ac:dyDescent="0.2">
      <c r="A133" s="7">
        <v>1432</v>
      </c>
      <c r="B133">
        <v>-0.41957580492234225</v>
      </c>
      <c r="C133">
        <v>58847000000</v>
      </c>
      <c r="F133">
        <v>1432</v>
      </c>
      <c r="G133">
        <v>-0.419576</v>
      </c>
      <c r="I133">
        <v>58847000000</v>
      </c>
      <c r="J133">
        <v>0.33793000000000001</v>
      </c>
      <c r="K133">
        <v>1432</v>
      </c>
    </row>
    <row r="134" spans="1:11" x14ac:dyDescent="0.2">
      <c r="A134" s="7">
        <v>1195</v>
      </c>
      <c r="B134">
        <v>-0.62472793933574122</v>
      </c>
      <c r="C134">
        <v>76973000</v>
      </c>
      <c r="F134">
        <v>1195</v>
      </c>
      <c r="G134">
        <v>-0.62472799999999995</v>
      </c>
      <c r="I134">
        <v>76973000</v>
      </c>
      <c r="J134">
        <v>0.455179</v>
      </c>
      <c r="K134">
        <v>1195</v>
      </c>
    </row>
    <row r="135" spans="1:11" x14ac:dyDescent="0.2">
      <c r="A135" s="7">
        <v>1398</v>
      </c>
      <c r="B135">
        <v>0.96370436244649704</v>
      </c>
      <c r="C135">
        <v>26024000</v>
      </c>
      <c r="F135">
        <v>1398</v>
      </c>
      <c r="G135">
        <v>0.96370400000000001</v>
      </c>
      <c r="I135">
        <v>26024000</v>
      </c>
      <c r="J135">
        <v>0.31465700000000002</v>
      </c>
      <c r="K135">
        <v>1398</v>
      </c>
    </row>
    <row r="136" spans="1:11" x14ac:dyDescent="0.2">
      <c r="A136" s="7">
        <v>40</v>
      </c>
      <c r="B136">
        <v>3.0349967192005112</v>
      </c>
      <c r="C136">
        <v>15766000</v>
      </c>
      <c r="F136">
        <v>40</v>
      </c>
      <c r="G136">
        <v>3.0350000000000001</v>
      </c>
      <c r="I136">
        <v>15766000</v>
      </c>
      <c r="J136">
        <v>3.3050499999999999E-3</v>
      </c>
      <c r="K136">
        <v>40</v>
      </c>
    </row>
    <row r="137" spans="1:11" x14ac:dyDescent="0.2">
      <c r="A137" s="7">
        <v>1448</v>
      </c>
      <c r="B137">
        <v>-0.43706097277074052</v>
      </c>
      <c r="C137">
        <v>1032900000</v>
      </c>
      <c r="F137">
        <v>1448</v>
      </c>
      <c r="G137">
        <v>-0.43706099999999998</v>
      </c>
      <c r="I137">
        <v>1032900000</v>
      </c>
      <c r="J137">
        <v>0.31731100000000001</v>
      </c>
      <c r="K137">
        <v>1448</v>
      </c>
    </row>
    <row r="138" spans="1:11" x14ac:dyDescent="0.2">
      <c r="A138" s="7">
        <v>357</v>
      </c>
      <c r="B138">
        <v>-2.2294640405522377</v>
      </c>
      <c r="C138">
        <v>567760000</v>
      </c>
      <c r="F138">
        <v>357</v>
      </c>
      <c r="G138">
        <v>-2.22946</v>
      </c>
      <c r="I138">
        <v>567760000</v>
      </c>
      <c r="J138">
        <v>2.5819800000000002E-3</v>
      </c>
      <c r="K138">
        <v>357</v>
      </c>
    </row>
    <row r="139" spans="1:11" x14ac:dyDescent="0.2">
      <c r="A139" s="7">
        <v>484</v>
      </c>
      <c r="B139">
        <v>0.74100643675328348</v>
      </c>
      <c r="C139">
        <v>27401000</v>
      </c>
      <c r="F139">
        <v>484</v>
      </c>
      <c r="G139">
        <v>0.74100600000000005</v>
      </c>
      <c r="I139">
        <v>27401000</v>
      </c>
      <c r="J139">
        <v>0.42502200000000001</v>
      </c>
      <c r="K139">
        <v>484</v>
      </c>
    </row>
    <row r="140" spans="1:11" x14ac:dyDescent="0.2">
      <c r="A140" s="7">
        <v>891</v>
      </c>
      <c r="B140">
        <v>0.74565417760905928</v>
      </c>
      <c r="C140">
        <v>15123000000</v>
      </c>
      <c r="F140">
        <v>891</v>
      </c>
      <c r="G140">
        <v>0.74565400000000004</v>
      </c>
      <c r="I140">
        <v>15123000000</v>
      </c>
      <c r="J140">
        <v>6.1180199999999997E-2</v>
      </c>
      <c r="K140">
        <v>891</v>
      </c>
    </row>
    <row r="141" spans="1:11" x14ac:dyDescent="0.2">
      <c r="A141" s="7">
        <v>281</v>
      </c>
      <c r="B141" t="e">
        <v>#DIV/0!</v>
      </c>
      <c r="C141">
        <v>1254300</v>
      </c>
      <c r="F141">
        <v>281</v>
      </c>
      <c r="G141" t="s">
        <v>6215</v>
      </c>
      <c r="I141">
        <v>1254300</v>
      </c>
      <c r="J141">
        <v>1</v>
      </c>
      <c r="K141">
        <v>281</v>
      </c>
    </row>
    <row r="142" spans="1:11" x14ac:dyDescent="0.2">
      <c r="A142" s="7">
        <v>1293</v>
      </c>
      <c r="B142">
        <v>1.205489271066686</v>
      </c>
      <c r="C142">
        <v>120620000</v>
      </c>
      <c r="F142">
        <v>1293</v>
      </c>
      <c r="G142">
        <v>1.20549</v>
      </c>
      <c r="I142">
        <v>120620000</v>
      </c>
      <c r="J142">
        <v>1.7630199999999999E-2</v>
      </c>
      <c r="K142">
        <v>1293</v>
      </c>
    </row>
    <row r="143" spans="1:11" x14ac:dyDescent="0.2">
      <c r="A143" s="7">
        <v>499</v>
      </c>
      <c r="B143">
        <v>0.31701113175388385</v>
      </c>
      <c r="C143">
        <v>417160000</v>
      </c>
      <c r="F143">
        <v>499</v>
      </c>
      <c r="G143">
        <v>0.31701099999999999</v>
      </c>
      <c r="I143">
        <v>417160000</v>
      </c>
      <c r="J143">
        <v>0.451347</v>
      </c>
      <c r="K143">
        <v>499</v>
      </c>
    </row>
    <row r="144" spans="1:11" x14ac:dyDescent="0.2">
      <c r="A144" s="7">
        <v>329</v>
      </c>
      <c r="B144">
        <v>-0.79530676992848548</v>
      </c>
      <c r="C144">
        <v>621600000</v>
      </c>
      <c r="F144">
        <v>329</v>
      </c>
      <c r="G144">
        <v>-0.79530699999999999</v>
      </c>
      <c r="I144">
        <v>621600000</v>
      </c>
      <c r="J144">
        <v>0.32327099999999998</v>
      </c>
      <c r="K144">
        <v>329</v>
      </c>
    </row>
    <row r="145" spans="1:11" x14ac:dyDescent="0.2">
      <c r="A145" s="7">
        <v>1032</v>
      </c>
      <c r="B145">
        <v>-0.74680953691733809</v>
      </c>
      <c r="C145">
        <v>7655400000</v>
      </c>
      <c r="F145">
        <v>1032</v>
      </c>
      <c r="G145">
        <v>-0.74680999999999997</v>
      </c>
      <c r="I145">
        <v>7655400000</v>
      </c>
      <c r="J145">
        <v>8.1970199999999993E-2</v>
      </c>
      <c r="K145">
        <v>1032</v>
      </c>
    </row>
    <row r="146" spans="1:11" x14ac:dyDescent="0.2">
      <c r="A146" s="7">
        <v>1373</v>
      </c>
      <c r="B146">
        <v>-0.75564121464337919</v>
      </c>
      <c r="C146">
        <v>1232500000</v>
      </c>
      <c r="F146">
        <v>1373</v>
      </c>
      <c r="G146">
        <v>-0.75564100000000001</v>
      </c>
      <c r="I146">
        <v>1232500000</v>
      </c>
      <c r="J146">
        <v>7.8331799999999993E-2</v>
      </c>
      <c r="K146">
        <v>1373</v>
      </c>
    </row>
    <row r="147" spans="1:11" x14ac:dyDescent="0.2">
      <c r="A147" s="7">
        <v>1406</v>
      </c>
      <c r="B147">
        <v>-0.48016859990253352</v>
      </c>
      <c r="C147">
        <v>567260000</v>
      </c>
      <c r="F147">
        <v>1406</v>
      </c>
      <c r="G147">
        <v>-0.48016900000000001</v>
      </c>
      <c r="I147">
        <v>567260000</v>
      </c>
      <c r="J147">
        <v>0.58739600000000003</v>
      </c>
      <c r="K147">
        <v>1406</v>
      </c>
    </row>
    <row r="148" spans="1:11" x14ac:dyDescent="0.2">
      <c r="A148" s="7">
        <v>178</v>
      </c>
      <c r="B148">
        <v>-0.80397270722277636</v>
      </c>
      <c r="C148">
        <v>83914000</v>
      </c>
      <c r="F148">
        <v>178</v>
      </c>
      <c r="G148">
        <v>-0.80397300000000005</v>
      </c>
      <c r="I148">
        <v>83914000</v>
      </c>
      <c r="J148">
        <v>0.31731100000000001</v>
      </c>
      <c r="K148">
        <v>178</v>
      </c>
    </row>
    <row r="149" spans="1:11" x14ac:dyDescent="0.2">
      <c r="A149" s="7">
        <v>1216</v>
      </c>
      <c r="B149">
        <v>1.3243786653994187</v>
      </c>
      <c r="C149">
        <v>20679000</v>
      </c>
      <c r="F149">
        <v>1216</v>
      </c>
      <c r="G149">
        <v>1.3243799999999999</v>
      </c>
      <c r="I149">
        <v>20679000</v>
      </c>
      <c r="J149">
        <v>0.17960300000000001</v>
      </c>
      <c r="K149">
        <v>1216</v>
      </c>
    </row>
    <row r="150" spans="1:11" x14ac:dyDescent="0.2">
      <c r="A150" s="7">
        <v>309</v>
      </c>
      <c r="B150">
        <v>-1.3034733199410424</v>
      </c>
      <c r="C150">
        <v>459850000</v>
      </c>
      <c r="F150">
        <v>309</v>
      </c>
      <c r="G150">
        <v>-1.3034699999999999</v>
      </c>
      <c r="I150">
        <v>459850000</v>
      </c>
      <c r="J150">
        <v>8.8089100000000004E-2</v>
      </c>
      <c r="K150">
        <v>309</v>
      </c>
    </row>
    <row r="151" spans="1:11" x14ac:dyDescent="0.2">
      <c r="A151" s="7">
        <v>1492</v>
      </c>
      <c r="B151">
        <v>-0.54703801322992363</v>
      </c>
      <c r="C151">
        <v>536640000</v>
      </c>
      <c r="F151">
        <v>1492</v>
      </c>
      <c r="G151">
        <v>-0.54703800000000002</v>
      </c>
      <c r="I151">
        <v>536640000</v>
      </c>
      <c r="J151">
        <v>0.52407999999999999</v>
      </c>
      <c r="K151">
        <v>1492</v>
      </c>
    </row>
    <row r="152" spans="1:11" x14ac:dyDescent="0.2">
      <c r="A152" s="7">
        <v>1566</v>
      </c>
      <c r="B152">
        <v>-0.95710642632824805</v>
      </c>
      <c r="C152">
        <v>15519000</v>
      </c>
      <c r="F152">
        <v>1566</v>
      </c>
      <c r="G152">
        <v>-0.95710600000000001</v>
      </c>
      <c r="I152">
        <v>15519000</v>
      </c>
      <c r="J152">
        <v>0.55630000000000002</v>
      </c>
      <c r="K152">
        <v>1566</v>
      </c>
    </row>
    <row r="153" spans="1:11" x14ac:dyDescent="0.2">
      <c r="A153" s="7">
        <v>133</v>
      </c>
      <c r="B153">
        <v>-0.6595015703963012</v>
      </c>
      <c r="C153">
        <v>10078000</v>
      </c>
      <c r="F153">
        <v>133</v>
      </c>
      <c r="G153">
        <v>-0.65950200000000003</v>
      </c>
      <c r="I153">
        <v>10078000</v>
      </c>
      <c r="J153">
        <v>0.70346699999999995</v>
      </c>
      <c r="K153">
        <v>133</v>
      </c>
    </row>
    <row r="154" spans="1:11" x14ac:dyDescent="0.2">
      <c r="A154" s="7">
        <v>978</v>
      </c>
      <c r="B154">
        <v>-4.6980045304135274</v>
      </c>
      <c r="C154">
        <v>11669000</v>
      </c>
      <c r="F154">
        <v>978</v>
      </c>
      <c r="G154">
        <v>-4.6980000000000004</v>
      </c>
      <c r="I154">
        <v>11669000</v>
      </c>
      <c r="J154">
        <v>1.3782899999999999E-3</v>
      </c>
      <c r="K154">
        <v>978</v>
      </c>
    </row>
    <row r="155" spans="1:11" x14ac:dyDescent="0.2">
      <c r="A155" s="7">
        <v>734</v>
      </c>
      <c r="B155">
        <v>-1.0051413605827897</v>
      </c>
      <c r="C155">
        <v>102490000</v>
      </c>
      <c r="F155">
        <v>734</v>
      </c>
      <c r="G155">
        <v>-1.0051399999999999</v>
      </c>
      <c r="I155">
        <v>102490000</v>
      </c>
      <c r="J155">
        <v>0.19908600000000001</v>
      </c>
      <c r="K155">
        <v>734</v>
      </c>
    </row>
    <row r="156" spans="1:11" x14ac:dyDescent="0.2">
      <c r="A156" s="7">
        <v>262</v>
      </c>
      <c r="B156">
        <v>0.84116057046220205</v>
      </c>
      <c r="C156">
        <v>81449000</v>
      </c>
      <c r="F156">
        <v>262</v>
      </c>
      <c r="G156">
        <v>0.84116100000000005</v>
      </c>
      <c r="I156">
        <v>81449000</v>
      </c>
      <c r="J156">
        <v>8.7460700000000002E-2</v>
      </c>
      <c r="K156">
        <v>262</v>
      </c>
    </row>
    <row r="157" spans="1:11" x14ac:dyDescent="0.2">
      <c r="A157" s="7">
        <v>1328</v>
      </c>
      <c r="B157">
        <v>0.56432204706932665</v>
      </c>
      <c r="C157">
        <v>1071200000</v>
      </c>
      <c r="F157">
        <v>1328</v>
      </c>
      <c r="G157">
        <v>0.56432199999999999</v>
      </c>
      <c r="I157">
        <v>1071200000</v>
      </c>
      <c r="J157">
        <v>0.15337700000000001</v>
      </c>
      <c r="K157">
        <v>1328</v>
      </c>
    </row>
    <row r="158" spans="1:11" x14ac:dyDescent="0.2">
      <c r="A158" s="7">
        <v>1213</v>
      </c>
      <c r="B158">
        <v>1.2281604005697848</v>
      </c>
      <c r="C158">
        <v>32475000</v>
      </c>
      <c r="F158">
        <v>1213</v>
      </c>
      <c r="G158">
        <v>1.2281599999999999</v>
      </c>
      <c r="I158">
        <v>32475000</v>
      </c>
      <c r="J158">
        <v>0.21049200000000001</v>
      </c>
      <c r="K158">
        <v>1213</v>
      </c>
    </row>
    <row r="159" spans="1:11" x14ac:dyDescent="0.2">
      <c r="A159" s="7">
        <v>945</v>
      </c>
      <c r="B159" t="e">
        <v>#NUM!</v>
      </c>
      <c r="C159">
        <v>5841000</v>
      </c>
      <c r="F159">
        <v>945</v>
      </c>
      <c r="G159" t="s">
        <v>6215</v>
      </c>
      <c r="I159">
        <v>5841000</v>
      </c>
      <c r="J159">
        <v>1</v>
      </c>
      <c r="K159">
        <v>945</v>
      </c>
    </row>
    <row r="160" spans="1:11" x14ac:dyDescent="0.2">
      <c r="A160" s="7">
        <v>1587</v>
      </c>
      <c r="B160" t="e">
        <v>#NUM!</v>
      </c>
      <c r="C160">
        <v>11557000</v>
      </c>
      <c r="F160">
        <v>1587</v>
      </c>
      <c r="G160" t="s">
        <v>6215</v>
      </c>
      <c r="I160">
        <v>11557000</v>
      </c>
      <c r="J160">
        <v>1</v>
      </c>
      <c r="K160">
        <v>1587</v>
      </c>
    </row>
    <row r="161" spans="1:11" x14ac:dyDescent="0.2">
      <c r="A161" s="7">
        <v>649</v>
      </c>
      <c r="B161">
        <v>1.2058234519403144</v>
      </c>
      <c r="C161">
        <v>292500000</v>
      </c>
      <c r="F161">
        <v>649</v>
      </c>
      <c r="G161">
        <v>1.2058199999999999</v>
      </c>
      <c r="I161">
        <v>292500000</v>
      </c>
      <c r="J161">
        <v>1.7601200000000001E-2</v>
      </c>
      <c r="K161">
        <v>649</v>
      </c>
    </row>
    <row r="162" spans="1:11" x14ac:dyDescent="0.2">
      <c r="A162" s="7">
        <v>474</v>
      </c>
      <c r="B162">
        <v>-0.58346690671041079</v>
      </c>
      <c r="C162">
        <v>182660000</v>
      </c>
      <c r="F162">
        <v>474</v>
      </c>
      <c r="G162">
        <v>-0.58346699999999996</v>
      </c>
      <c r="I162">
        <v>182660000</v>
      </c>
      <c r="J162">
        <v>0.49112099999999997</v>
      </c>
      <c r="K162">
        <v>474</v>
      </c>
    </row>
    <row r="163" spans="1:11" x14ac:dyDescent="0.2">
      <c r="A163" s="7">
        <v>630</v>
      </c>
      <c r="B163">
        <v>1.6182288500423601</v>
      </c>
      <c r="C163">
        <v>835560000</v>
      </c>
      <c r="F163">
        <v>630</v>
      </c>
      <c r="G163">
        <v>1.6182300000000001</v>
      </c>
      <c r="H163" t="s">
        <v>6214</v>
      </c>
      <c r="I163">
        <v>835560000</v>
      </c>
      <c r="J163" s="28">
        <v>6.0444800000000001E-5</v>
      </c>
      <c r="K163">
        <v>630</v>
      </c>
    </row>
    <row r="164" spans="1:11" x14ac:dyDescent="0.2">
      <c r="A164" s="7">
        <v>356</v>
      </c>
      <c r="B164">
        <v>-2.2715712417237772</v>
      </c>
      <c r="C164">
        <v>2386300000</v>
      </c>
      <c r="F164">
        <v>356</v>
      </c>
      <c r="G164">
        <v>-2.2715700000000001</v>
      </c>
      <c r="H164" t="s">
        <v>6214</v>
      </c>
      <c r="I164">
        <v>2386300000</v>
      </c>
      <c r="J164" s="28">
        <v>7.4917600000000001E-8</v>
      </c>
      <c r="K164">
        <v>356</v>
      </c>
    </row>
    <row r="165" spans="1:11" x14ac:dyDescent="0.2">
      <c r="A165" s="7">
        <v>610</v>
      </c>
      <c r="B165">
        <v>0.3020314973067848</v>
      </c>
      <c r="C165">
        <v>132220000000</v>
      </c>
      <c r="F165">
        <v>610</v>
      </c>
      <c r="G165">
        <v>0.30203099999999999</v>
      </c>
      <c r="I165">
        <v>132220000000</v>
      </c>
      <c r="J165">
        <v>0.432587</v>
      </c>
      <c r="K165">
        <v>610</v>
      </c>
    </row>
    <row r="166" spans="1:11" x14ac:dyDescent="0.2">
      <c r="A166" s="7">
        <v>489</v>
      </c>
      <c r="B166">
        <v>0.55989788750736968</v>
      </c>
      <c r="C166">
        <v>61545000000</v>
      </c>
      <c r="F166">
        <v>489</v>
      </c>
      <c r="G166">
        <v>0.55989800000000001</v>
      </c>
      <c r="I166">
        <v>61545000000</v>
      </c>
      <c r="J166">
        <v>0.156524</v>
      </c>
      <c r="K166">
        <v>489</v>
      </c>
    </row>
    <row r="167" spans="1:11" x14ac:dyDescent="0.2">
      <c r="A167" s="7">
        <v>780</v>
      </c>
      <c r="B167">
        <v>0.69912467601784767</v>
      </c>
      <c r="C167">
        <v>36332000</v>
      </c>
      <c r="F167">
        <v>780</v>
      </c>
      <c r="G167">
        <v>0.699125</v>
      </c>
      <c r="I167">
        <v>36332000</v>
      </c>
      <c r="J167">
        <v>0.44805200000000001</v>
      </c>
      <c r="K167">
        <v>780</v>
      </c>
    </row>
    <row r="168" spans="1:11" x14ac:dyDescent="0.2">
      <c r="A168" s="7">
        <v>389</v>
      </c>
      <c r="B168">
        <v>-0.83617671805350491</v>
      </c>
      <c r="C168">
        <v>307720000</v>
      </c>
      <c r="F168">
        <v>389</v>
      </c>
      <c r="G168">
        <v>-0.83617699999999995</v>
      </c>
      <c r="I168">
        <v>307720000</v>
      </c>
      <c r="J168">
        <v>0.29579699999999998</v>
      </c>
      <c r="K168">
        <v>389</v>
      </c>
    </row>
    <row r="169" spans="1:11" x14ac:dyDescent="0.2">
      <c r="A169" s="7">
        <v>943</v>
      </c>
      <c r="B169">
        <v>-2.4508742907125516</v>
      </c>
      <c r="C169">
        <v>12924000</v>
      </c>
      <c r="F169">
        <v>943</v>
      </c>
      <c r="G169">
        <v>-2.4508700000000001</v>
      </c>
      <c r="I169">
        <v>12924000</v>
      </c>
      <c r="J169">
        <v>0.102919</v>
      </c>
      <c r="K169">
        <v>943</v>
      </c>
    </row>
    <row r="170" spans="1:11" x14ac:dyDescent="0.2">
      <c r="A170" s="7">
        <v>1015</v>
      </c>
      <c r="B170" t="e">
        <v>#NUM!</v>
      </c>
      <c r="C170">
        <v>23530000</v>
      </c>
      <c r="F170">
        <v>1015</v>
      </c>
      <c r="G170" t="s">
        <v>6215</v>
      </c>
      <c r="I170">
        <v>23530000</v>
      </c>
      <c r="J170">
        <v>1</v>
      </c>
      <c r="K170">
        <v>1015</v>
      </c>
    </row>
    <row r="171" spans="1:11" x14ac:dyDescent="0.2">
      <c r="A171" s="7">
        <v>383</v>
      </c>
      <c r="B171">
        <v>1.0709739277673873</v>
      </c>
      <c r="C171">
        <v>16085000</v>
      </c>
      <c r="F171">
        <v>383</v>
      </c>
      <c r="G171">
        <v>1.07097</v>
      </c>
      <c r="I171">
        <v>16085000</v>
      </c>
      <c r="J171">
        <v>0.26891199999999998</v>
      </c>
      <c r="K171">
        <v>383</v>
      </c>
    </row>
    <row r="172" spans="1:11" x14ac:dyDescent="0.2">
      <c r="A172" s="7">
        <v>1302</v>
      </c>
      <c r="B172">
        <v>1.0003904390219618</v>
      </c>
      <c r="C172">
        <v>545870000</v>
      </c>
      <c r="F172">
        <v>1302</v>
      </c>
      <c r="G172">
        <v>1.0003899999999999</v>
      </c>
      <c r="I172">
        <v>545870000</v>
      </c>
      <c r="J172">
        <v>4.5575900000000003E-2</v>
      </c>
      <c r="K172">
        <v>1302</v>
      </c>
    </row>
    <row r="173" spans="1:11" x14ac:dyDescent="0.2">
      <c r="A173" s="7">
        <v>380</v>
      </c>
      <c r="B173">
        <v>-0.63895898546107754</v>
      </c>
      <c r="C173">
        <v>28555000000</v>
      </c>
      <c r="F173">
        <v>380</v>
      </c>
      <c r="G173">
        <v>-0.63895900000000005</v>
      </c>
      <c r="I173">
        <v>28555000000</v>
      </c>
      <c r="J173">
        <v>0.13835900000000001</v>
      </c>
      <c r="K173">
        <v>380</v>
      </c>
    </row>
    <row r="174" spans="1:11" x14ac:dyDescent="0.2">
      <c r="A174" s="7">
        <v>276</v>
      </c>
      <c r="B174">
        <v>-0.59567558264690867</v>
      </c>
      <c r="C174">
        <v>2720200000</v>
      </c>
      <c r="F174">
        <v>276</v>
      </c>
      <c r="G174">
        <v>-0.59567599999999998</v>
      </c>
      <c r="I174">
        <v>2720200000</v>
      </c>
      <c r="J174">
        <v>0.168015</v>
      </c>
      <c r="K174">
        <v>276</v>
      </c>
    </row>
    <row r="175" spans="1:11" x14ac:dyDescent="0.2">
      <c r="A175" s="7">
        <v>301</v>
      </c>
      <c r="B175">
        <v>-0.71830076957976907</v>
      </c>
      <c r="C175">
        <v>1058400000</v>
      </c>
      <c r="F175">
        <v>301</v>
      </c>
      <c r="G175">
        <v>-0.71830099999999997</v>
      </c>
      <c r="I175">
        <v>1058400000</v>
      </c>
      <c r="J175">
        <v>9.4659099999999996E-2</v>
      </c>
      <c r="K175">
        <v>301</v>
      </c>
    </row>
    <row r="176" spans="1:11" x14ac:dyDescent="0.2">
      <c r="A176" s="7">
        <v>745</v>
      </c>
      <c r="B176" t="e">
        <v>#DIV/0!</v>
      </c>
      <c r="C176">
        <v>2749600</v>
      </c>
      <c r="F176">
        <v>745</v>
      </c>
      <c r="G176" t="s">
        <v>6215</v>
      </c>
      <c r="I176">
        <v>2749600</v>
      </c>
      <c r="J176">
        <v>1</v>
      </c>
      <c r="K176">
        <v>745</v>
      </c>
    </row>
    <row r="177" spans="1:11" x14ac:dyDescent="0.2">
      <c r="A177" s="7">
        <v>1525</v>
      </c>
      <c r="B177">
        <v>-0.96155734851762797</v>
      </c>
      <c r="C177">
        <v>2459000000</v>
      </c>
      <c r="F177">
        <v>1525</v>
      </c>
      <c r="G177">
        <v>-0.961557</v>
      </c>
      <c r="I177">
        <v>2459000000</v>
      </c>
      <c r="J177">
        <v>2.43243E-2</v>
      </c>
      <c r="K177">
        <v>1525</v>
      </c>
    </row>
    <row r="178" spans="1:11" x14ac:dyDescent="0.2">
      <c r="A178" s="7">
        <v>1087</v>
      </c>
      <c r="B178" t="e">
        <v>#NUM!</v>
      </c>
      <c r="C178">
        <v>26527000</v>
      </c>
      <c r="F178">
        <v>1087</v>
      </c>
      <c r="G178" t="s">
        <v>6215</v>
      </c>
      <c r="I178">
        <v>26527000</v>
      </c>
      <c r="J178">
        <v>1</v>
      </c>
      <c r="K178">
        <v>1087</v>
      </c>
    </row>
    <row r="179" spans="1:11" x14ac:dyDescent="0.2">
      <c r="A179" s="7">
        <v>57</v>
      </c>
      <c r="B179">
        <v>-0.94706910944018174</v>
      </c>
      <c r="C179">
        <v>431650000</v>
      </c>
      <c r="F179">
        <v>57</v>
      </c>
      <c r="G179">
        <v>-0.94706900000000005</v>
      </c>
      <c r="I179">
        <v>431650000</v>
      </c>
      <c r="J179">
        <v>0.22931299999999999</v>
      </c>
      <c r="K179">
        <v>57</v>
      </c>
    </row>
    <row r="180" spans="1:11" x14ac:dyDescent="0.2">
      <c r="A180" s="7">
        <v>1218</v>
      </c>
      <c r="B180">
        <v>-0.28172005587267057</v>
      </c>
      <c r="C180">
        <v>4111700000</v>
      </c>
      <c r="F180">
        <v>1218</v>
      </c>
      <c r="G180">
        <v>-0.28172000000000003</v>
      </c>
      <c r="I180">
        <v>4111700000</v>
      </c>
      <c r="J180">
        <v>0.52921600000000002</v>
      </c>
      <c r="K180">
        <v>1218</v>
      </c>
    </row>
    <row r="181" spans="1:11" x14ac:dyDescent="0.2">
      <c r="A181" s="7">
        <v>27</v>
      </c>
      <c r="B181">
        <v>-3.246249488626527</v>
      </c>
      <c r="C181">
        <v>1921000000</v>
      </c>
      <c r="F181">
        <v>27</v>
      </c>
      <c r="G181">
        <v>-3.2462499999999999</v>
      </c>
      <c r="H181" t="s">
        <v>6214</v>
      </c>
      <c r="I181">
        <v>1921000000</v>
      </c>
      <c r="J181" s="28">
        <v>1.3032399999999999E-14</v>
      </c>
      <c r="K181">
        <v>27</v>
      </c>
    </row>
    <row r="182" spans="1:11" x14ac:dyDescent="0.2">
      <c r="A182" s="7">
        <v>958</v>
      </c>
      <c r="B182">
        <v>0.47779985902672806</v>
      </c>
      <c r="C182">
        <v>329980000</v>
      </c>
      <c r="F182">
        <v>958</v>
      </c>
      <c r="G182">
        <v>0.4778</v>
      </c>
      <c r="I182">
        <v>329980000</v>
      </c>
      <c r="J182">
        <v>0.29539199999999999</v>
      </c>
      <c r="K182">
        <v>958</v>
      </c>
    </row>
    <row r="183" spans="1:11" x14ac:dyDescent="0.2">
      <c r="A183" s="7">
        <v>721</v>
      </c>
      <c r="B183">
        <v>0.88481081040710341</v>
      </c>
      <c r="C183">
        <v>161570000</v>
      </c>
      <c r="F183">
        <v>721</v>
      </c>
      <c r="G183">
        <v>0.88481100000000001</v>
      </c>
      <c r="I183">
        <v>161570000</v>
      </c>
      <c r="J183">
        <v>7.3688500000000004E-2</v>
      </c>
      <c r="K183">
        <v>721</v>
      </c>
    </row>
    <row r="184" spans="1:11" x14ac:dyDescent="0.2">
      <c r="A184" s="7">
        <v>1173</v>
      </c>
      <c r="B184">
        <v>-0.31782802514287528</v>
      </c>
      <c r="C184">
        <v>20729000000</v>
      </c>
      <c r="F184">
        <v>1173</v>
      </c>
      <c r="G184">
        <v>-0.317828</v>
      </c>
      <c r="I184">
        <v>20729000000</v>
      </c>
      <c r="J184">
        <v>0.47436699999999998</v>
      </c>
      <c r="K184">
        <v>1173</v>
      </c>
    </row>
    <row r="185" spans="1:11" x14ac:dyDescent="0.2">
      <c r="A185" s="7">
        <v>692</v>
      </c>
      <c r="B185">
        <v>1.272815156460632</v>
      </c>
      <c r="C185">
        <v>12275000</v>
      </c>
      <c r="F185">
        <v>692</v>
      </c>
      <c r="G185">
        <v>1.2728200000000001</v>
      </c>
      <c r="I185">
        <v>12275000</v>
      </c>
      <c r="J185">
        <v>0.19570899999999999</v>
      </c>
      <c r="K185">
        <v>692</v>
      </c>
    </row>
    <row r="186" spans="1:11" x14ac:dyDescent="0.2">
      <c r="A186" s="7">
        <v>391</v>
      </c>
      <c r="B186">
        <v>-3.9246471929735267</v>
      </c>
      <c r="C186">
        <v>10162000</v>
      </c>
      <c r="F186">
        <v>391</v>
      </c>
      <c r="G186">
        <v>-3.9246500000000002</v>
      </c>
      <c r="I186">
        <v>10162000</v>
      </c>
      <c r="J186">
        <v>7.8274199999999999E-3</v>
      </c>
      <c r="K186">
        <v>391</v>
      </c>
    </row>
    <row r="187" spans="1:11" x14ac:dyDescent="0.2">
      <c r="A187" s="7">
        <v>14</v>
      </c>
      <c r="B187">
        <v>-1.5760841766803215</v>
      </c>
      <c r="C187">
        <v>6070500</v>
      </c>
      <c r="F187">
        <v>14</v>
      </c>
      <c r="G187">
        <v>-1.5760799999999999</v>
      </c>
      <c r="I187">
        <v>6070500</v>
      </c>
      <c r="J187">
        <v>0.30756800000000001</v>
      </c>
      <c r="K187">
        <v>14</v>
      </c>
    </row>
    <row r="188" spans="1:11" x14ac:dyDescent="0.2">
      <c r="A188" s="7">
        <v>990</v>
      </c>
      <c r="B188">
        <v>-0.43105372953000892</v>
      </c>
      <c r="C188">
        <v>162620000</v>
      </c>
      <c r="F188">
        <v>990</v>
      </c>
      <c r="G188">
        <v>-0.43105399999999999</v>
      </c>
      <c r="I188">
        <v>162620000</v>
      </c>
      <c r="J188">
        <v>0.63604400000000005</v>
      </c>
      <c r="K188">
        <v>990</v>
      </c>
    </row>
    <row r="189" spans="1:11" x14ac:dyDescent="0.2">
      <c r="A189" s="7">
        <v>1012</v>
      </c>
      <c r="B189">
        <v>0.7063190032026565</v>
      </c>
      <c r="C189">
        <v>67909000000</v>
      </c>
      <c r="F189">
        <v>1012</v>
      </c>
      <c r="G189">
        <v>0.70631900000000003</v>
      </c>
      <c r="I189">
        <v>67909000000</v>
      </c>
      <c r="J189">
        <v>7.5770599999999994E-2</v>
      </c>
      <c r="K189">
        <v>1012</v>
      </c>
    </row>
    <row r="190" spans="1:11" x14ac:dyDescent="0.2">
      <c r="A190" s="7">
        <v>1272</v>
      </c>
      <c r="B190">
        <v>0.49769261633789696</v>
      </c>
      <c r="C190">
        <v>208750000</v>
      </c>
      <c r="F190">
        <v>1272</v>
      </c>
      <c r="G190">
        <v>0.497693</v>
      </c>
      <c r="I190">
        <v>208750000</v>
      </c>
      <c r="J190">
        <v>0.27896799999999999</v>
      </c>
      <c r="K190">
        <v>1272</v>
      </c>
    </row>
    <row r="191" spans="1:11" x14ac:dyDescent="0.2">
      <c r="A191" s="7">
        <v>1341</v>
      </c>
      <c r="B191">
        <v>-1.1910047390780172</v>
      </c>
      <c r="C191">
        <v>5260800</v>
      </c>
      <c r="F191">
        <v>1341</v>
      </c>
      <c r="G191">
        <v>-1.1910000000000001</v>
      </c>
      <c r="I191">
        <v>5260800</v>
      </c>
      <c r="J191">
        <v>0.45229999999999998</v>
      </c>
      <c r="K191">
        <v>1341</v>
      </c>
    </row>
    <row r="192" spans="1:11" x14ac:dyDescent="0.2">
      <c r="A192" s="7">
        <v>925</v>
      </c>
      <c r="B192">
        <v>1.063223426563026</v>
      </c>
      <c r="C192">
        <v>113370000</v>
      </c>
      <c r="F192">
        <v>925</v>
      </c>
      <c r="G192">
        <v>1.0632200000000001</v>
      </c>
      <c r="I192">
        <v>113370000</v>
      </c>
      <c r="J192">
        <v>3.4526000000000001E-2</v>
      </c>
      <c r="K192">
        <v>925</v>
      </c>
    </row>
    <row r="193" spans="1:11" x14ac:dyDescent="0.2">
      <c r="A193" s="7">
        <v>455</v>
      </c>
      <c r="B193">
        <v>-2.136491247675568</v>
      </c>
      <c r="C193">
        <v>13967000</v>
      </c>
      <c r="F193">
        <v>455</v>
      </c>
      <c r="G193">
        <v>-2.1364899999999998</v>
      </c>
      <c r="I193">
        <v>13967000</v>
      </c>
      <c r="J193">
        <v>0.158111</v>
      </c>
      <c r="K193">
        <v>455</v>
      </c>
    </row>
    <row r="194" spans="1:11" x14ac:dyDescent="0.2">
      <c r="A194" s="7">
        <v>50</v>
      </c>
      <c r="B194">
        <v>-2.7496577807447107</v>
      </c>
      <c r="C194">
        <v>15282000</v>
      </c>
      <c r="F194">
        <v>50</v>
      </c>
      <c r="G194">
        <v>-2.74966</v>
      </c>
      <c r="I194">
        <v>15282000</v>
      </c>
      <c r="J194">
        <v>6.5858200000000006E-2</v>
      </c>
      <c r="K194">
        <v>50</v>
      </c>
    </row>
    <row r="195" spans="1:11" x14ac:dyDescent="0.2">
      <c r="A195" s="7">
        <v>972</v>
      </c>
      <c r="B195">
        <v>0.57443259606152097</v>
      </c>
      <c r="C195">
        <v>8922500</v>
      </c>
      <c r="F195">
        <v>972</v>
      </c>
      <c r="G195">
        <v>0.57443299999999997</v>
      </c>
      <c r="I195">
        <v>8922500</v>
      </c>
      <c r="J195">
        <v>0.52065300000000003</v>
      </c>
      <c r="K195">
        <v>972</v>
      </c>
    </row>
    <row r="196" spans="1:11" x14ac:dyDescent="0.2">
      <c r="A196" s="7">
        <v>1021</v>
      </c>
      <c r="B196">
        <v>-0.93074974876285421</v>
      </c>
      <c r="C196">
        <v>5530600000</v>
      </c>
      <c r="F196">
        <v>1021</v>
      </c>
      <c r="G196">
        <v>-0.93074999999999997</v>
      </c>
      <c r="I196">
        <v>5530600000</v>
      </c>
      <c r="J196">
        <v>2.9374000000000001E-2</v>
      </c>
      <c r="K196">
        <v>1021</v>
      </c>
    </row>
    <row r="197" spans="1:11" x14ac:dyDescent="0.2">
      <c r="A197" s="7">
        <v>852</v>
      </c>
      <c r="B197">
        <v>-4.5302108041514479</v>
      </c>
      <c r="C197">
        <v>43256000</v>
      </c>
      <c r="F197">
        <v>852</v>
      </c>
      <c r="G197">
        <v>-4.5302100000000003</v>
      </c>
      <c r="I197">
        <v>43256000</v>
      </c>
      <c r="J197">
        <v>2.0557800000000001E-3</v>
      </c>
      <c r="K197">
        <v>852</v>
      </c>
    </row>
    <row r="198" spans="1:11" x14ac:dyDescent="0.2">
      <c r="A198" s="7">
        <v>1580</v>
      </c>
      <c r="B198">
        <v>-2.337888749451507</v>
      </c>
      <c r="C198">
        <v>16961000</v>
      </c>
      <c r="F198">
        <v>1580</v>
      </c>
      <c r="G198">
        <v>-2.3378899999999998</v>
      </c>
      <c r="I198">
        <v>16961000</v>
      </c>
      <c r="J198">
        <v>0.12066</v>
      </c>
      <c r="K198">
        <v>1580</v>
      </c>
    </row>
    <row r="199" spans="1:11" x14ac:dyDescent="0.2">
      <c r="A199" s="7">
        <v>624</v>
      </c>
      <c r="B199">
        <v>0.82014372833350535</v>
      </c>
      <c r="C199">
        <v>22781000</v>
      </c>
      <c r="F199">
        <v>624</v>
      </c>
      <c r="G199">
        <v>0.82014399999999998</v>
      </c>
      <c r="I199">
        <v>22781000</v>
      </c>
      <c r="J199">
        <v>0.38344400000000001</v>
      </c>
      <c r="K199">
        <v>624</v>
      </c>
    </row>
    <row r="200" spans="1:11" x14ac:dyDescent="0.2">
      <c r="A200" s="7">
        <v>422</v>
      </c>
      <c r="B200">
        <v>1.2565396156482425</v>
      </c>
      <c r="C200">
        <v>186490000</v>
      </c>
      <c r="F200">
        <v>422</v>
      </c>
      <c r="G200">
        <v>1.25654</v>
      </c>
      <c r="I200">
        <v>186490000</v>
      </c>
      <c r="J200">
        <v>1.3648499999999999E-2</v>
      </c>
      <c r="K200">
        <v>422</v>
      </c>
    </row>
    <row r="201" spans="1:11" x14ac:dyDescent="0.2">
      <c r="A201" s="7">
        <v>930</v>
      </c>
      <c r="B201">
        <v>-1.056085205539812</v>
      </c>
      <c r="C201">
        <v>22211000</v>
      </c>
      <c r="F201">
        <v>930</v>
      </c>
      <c r="G201">
        <v>-1.05609</v>
      </c>
      <c r="I201">
        <v>22211000</v>
      </c>
      <c r="J201">
        <v>0.51090800000000003</v>
      </c>
      <c r="K201">
        <v>930</v>
      </c>
    </row>
    <row r="202" spans="1:11" x14ac:dyDescent="0.2">
      <c r="A202" s="7">
        <v>1315</v>
      </c>
      <c r="B202">
        <v>-0.63535515058313952</v>
      </c>
      <c r="C202">
        <v>226360000</v>
      </c>
      <c r="F202">
        <v>1315</v>
      </c>
      <c r="G202">
        <v>-0.635355</v>
      </c>
      <c r="I202">
        <v>226360000</v>
      </c>
      <c r="J202">
        <v>0.44616699999999998</v>
      </c>
      <c r="K202">
        <v>1315</v>
      </c>
    </row>
    <row r="203" spans="1:11" x14ac:dyDescent="0.2">
      <c r="A203" s="7">
        <v>225</v>
      </c>
      <c r="B203">
        <v>-2.0513037354104893</v>
      </c>
      <c r="C203">
        <v>53113000</v>
      </c>
      <c r="F203">
        <v>225</v>
      </c>
      <c r="G203">
        <v>-2.0512999999999999</v>
      </c>
      <c r="I203">
        <v>53113000</v>
      </c>
      <c r="J203">
        <v>0.176376</v>
      </c>
      <c r="K203">
        <v>225</v>
      </c>
    </row>
    <row r="204" spans="1:11" x14ac:dyDescent="0.2">
      <c r="A204" s="7">
        <v>186</v>
      </c>
      <c r="B204">
        <v>-1.993322407401509</v>
      </c>
      <c r="C204">
        <v>147080000</v>
      </c>
      <c r="F204">
        <v>186</v>
      </c>
      <c r="G204">
        <v>-1.99332</v>
      </c>
      <c r="I204">
        <v>147080000</v>
      </c>
      <c r="J204">
        <v>7.3620999999999999E-3</v>
      </c>
      <c r="K204">
        <v>186</v>
      </c>
    </row>
    <row r="205" spans="1:11" x14ac:dyDescent="0.2">
      <c r="A205" s="7">
        <v>359</v>
      </c>
      <c r="B205">
        <v>-2.5279049286044444</v>
      </c>
      <c r="C205">
        <v>6328100000</v>
      </c>
      <c r="F205">
        <v>359</v>
      </c>
      <c r="G205">
        <v>-2.5278999999999998</v>
      </c>
      <c r="H205" t="s">
        <v>6214</v>
      </c>
      <c r="I205">
        <v>6328100000</v>
      </c>
      <c r="J205" s="28">
        <v>2.08778E-9</v>
      </c>
      <c r="K205">
        <v>359</v>
      </c>
    </row>
    <row r="206" spans="1:11" x14ac:dyDescent="0.2">
      <c r="A206" s="7">
        <v>1027</v>
      </c>
      <c r="B206">
        <v>-0.4845283930349682</v>
      </c>
      <c r="C206">
        <v>87425000000</v>
      </c>
      <c r="F206">
        <v>1027</v>
      </c>
      <c r="G206">
        <v>-0.48452800000000001</v>
      </c>
      <c r="I206">
        <v>87425000000</v>
      </c>
      <c r="J206">
        <v>0.26557799999999998</v>
      </c>
      <c r="K206">
        <v>1027</v>
      </c>
    </row>
    <row r="207" spans="1:11" x14ac:dyDescent="0.2">
      <c r="A207" s="7">
        <v>1574</v>
      </c>
      <c r="B207">
        <v>-2.2459535183230246</v>
      </c>
      <c r="C207">
        <v>6130800</v>
      </c>
      <c r="F207">
        <v>1574</v>
      </c>
      <c r="G207">
        <v>-2.2459500000000001</v>
      </c>
      <c r="I207">
        <v>6130800</v>
      </c>
      <c r="J207">
        <v>0.136791</v>
      </c>
      <c r="K207">
        <v>1574</v>
      </c>
    </row>
    <row r="208" spans="1:11" x14ac:dyDescent="0.2">
      <c r="A208" s="7">
        <v>150</v>
      </c>
      <c r="B208">
        <v>-0.62453116137628606</v>
      </c>
      <c r="C208">
        <v>92859000</v>
      </c>
      <c r="F208">
        <v>150</v>
      </c>
      <c r="G208">
        <v>-0.62453099999999995</v>
      </c>
      <c r="I208">
        <v>92859000</v>
      </c>
      <c r="J208">
        <v>0.45534599999999997</v>
      </c>
      <c r="K208">
        <v>150</v>
      </c>
    </row>
    <row r="209" spans="1:11" x14ac:dyDescent="0.2">
      <c r="A209" s="7">
        <v>1402</v>
      </c>
      <c r="B209">
        <v>-2.0953593855452328</v>
      </c>
      <c r="C209">
        <v>13426000</v>
      </c>
      <c r="F209">
        <v>1402</v>
      </c>
      <c r="G209">
        <v>-2.0953599999999999</v>
      </c>
      <c r="I209">
        <v>13426000</v>
      </c>
      <c r="J209">
        <v>0.166743</v>
      </c>
      <c r="K209">
        <v>1402</v>
      </c>
    </row>
    <row r="210" spans="1:11" x14ac:dyDescent="0.2">
      <c r="A210" s="7">
        <v>1166</v>
      </c>
      <c r="B210">
        <v>-2.9378214048769871</v>
      </c>
      <c r="C210">
        <v>18925000</v>
      </c>
      <c r="F210">
        <v>1166</v>
      </c>
      <c r="G210">
        <v>-2.9378199999999999</v>
      </c>
      <c r="I210">
        <v>18925000</v>
      </c>
      <c r="J210">
        <v>4.8757200000000001E-2</v>
      </c>
      <c r="K210">
        <v>1166</v>
      </c>
    </row>
    <row r="211" spans="1:11" x14ac:dyDescent="0.2">
      <c r="A211" s="7">
        <v>1414</v>
      </c>
      <c r="B211">
        <v>-0.46855985437753805</v>
      </c>
      <c r="C211">
        <v>35231000</v>
      </c>
      <c r="F211">
        <v>1414</v>
      </c>
      <c r="G211">
        <v>-0.46855999999999998</v>
      </c>
      <c r="I211">
        <v>35231000</v>
      </c>
      <c r="J211">
        <v>0.80461000000000005</v>
      </c>
      <c r="K211">
        <v>1414</v>
      </c>
    </row>
    <row r="212" spans="1:11" x14ac:dyDescent="0.2">
      <c r="A212" s="7">
        <v>1535</v>
      </c>
      <c r="B212">
        <v>1.1166964201133953</v>
      </c>
      <c r="C212">
        <v>42943000000</v>
      </c>
      <c r="F212">
        <v>1535</v>
      </c>
      <c r="G212">
        <v>1.1167</v>
      </c>
      <c r="I212">
        <v>42943000000</v>
      </c>
      <c r="J212">
        <v>5.4075199999999999E-3</v>
      </c>
      <c r="K212">
        <v>1535</v>
      </c>
    </row>
    <row r="213" spans="1:11" x14ac:dyDescent="0.2">
      <c r="A213" s="7">
        <v>492</v>
      </c>
      <c r="B213">
        <v>-0.58258295759042522</v>
      </c>
      <c r="C213">
        <v>1243200000</v>
      </c>
      <c r="F213">
        <v>492</v>
      </c>
      <c r="G213">
        <v>-0.58258299999999996</v>
      </c>
      <c r="I213">
        <v>1243200000</v>
      </c>
      <c r="J213">
        <v>0.17786399999999999</v>
      </c>
      <c r="K213">
        <v>492</v>
      </c>
    </row>
    <row r="214" spans="1:11" x14ac:dyDescent="0.2">
      <c r="A214" s="7">
        <v>843</v>
      </c>
      <c r="B214">
        <v>-0.57236649177530063</v>
      </c>
      <c r="C214">
        <v>6647500000</v>
      </c>
      <c r="F214">
        <v>843</v>
      </c>
      <c r="G214">
        <v>-0.57236600000000004</v>
      </c>
      <c r="I214">
        <v>6647500000</v>
      </c>
      <c r="J214">
        <v>0.18584400000000001</v>
      </c>
      <c r="K214">
        <v>843</v>
      </c>
    </row>
    <row r="215" spans="1:11" x14ac:dyDescent="0.2">
      <c r="A215" s="7">
        <v>120</v>
      </c>
      <c r="B215">
        <v>0.97633922871177148</v>
      </c>
      <c r="C215">
        <v>174120000</v>
      </c>
      <c r="F215">
        <v>120</v>
      </c>
      <c r="G215">
        <v>0.97633899999999996</v>
      </c>
      <c r="I215">
        <v>174120000</v>
      </c>
      <c r="J215">
        <v>5.0530800000000001E-2</v>
      </c>
      <c r="K215">
        <v>120</v>
      </c>
    </row>
    <row r="216" spans="1:11" x14ac:dyDescent="0.2">
      <c r="A216" s="7">
        <v>528</v>
      </c>
      <c r="B216">
        <v>0.36260892991564253</v>
      </c>
      <c r="C216">
        <v>2656600000</v>
      </c>
      <c r="F216">
        <v>528</v>
      </c>
      <c r="G216">
        <v>0.36260900000000001</v>
      </c>
      <c r="I216">
        <v>2656600000</v>
      </c>
      <c r="J216">
        <v>0.35068500000000002</v>
      </c>
      <c r="K216">
        <v>528</v>
      </c>
    </row>
    <row r="217" spans="1:11" x14ac:dyDescent="0.2">
      <c r="A217" s="7">
        <v>636</v>
      </c>
      <c r="B217">
        <v>-1.1855085663657154</v>
      </c>
      <c r="C217">
        <v>1901400</v>
      </c>
      <c r="F217">
        <v>636</v>
      </c>
      <c r="G217">
        <v>-1.1855100000000001</v>
      </c>
      <c r="I217">
        <v>1901400</v>
      </c>
      <c r="J217">
        <v>0.45461000000000001</v>
      </c>
      <c r="K217">
        <v>636</v>
      </c>
    </row>
    <row r="218" spans="1:11" x14ac:dyDescent="0.2">
      <c r="A218" s="7">
        <v>476</v>
      </c>
      <c r="B218">
        <v>-0.52711925706158091</v>
      </c>
      <c r="C218">
        <v>312790000</v>
      </c>
      <c r="F218">
        <v>476</v>
      </c>
      <c r="G218">
        <v>-0.527119</v>
      </c>
      <c r="I218">
        <v>312790000</v>
      </c>
      <c r="J218">
        <v>0.54256899999999997</v>
      </c>
      <c r="K218">
        <v>476</v>
      </c>
    </row>
    <row r="219" spans="1:11" x14ac:dyDescent="0.2">
      <c r="A219" s="7">
        <v>268</v>
      </c>
      <c r="B219">
        <v>3.7460467922404832</v>
      </c>
      <c r="C219">
        <v>1633300</v>
      </c>
      <c r="F219">
        <v>268</v>
      </c>
      <c r="G219">
        <v>3.7460499999999999</v>
      </c>
      <c r="H219" t="s">
        <v>6214</v>
      </c>
      <c r="I219">
        <v>1633300</v>
      </c>
      <c r="J219">
        <v>3.1675900000000001E-4</v>
      </c>
      <c r="K219">
        <v>268</v>
      </c>
    </row>
    <row r="220" spans="1:11" x14ac:dyDescent="0.2">
      <c r="A220" s="7">
        <v>183</v>
      </c>
      <c r="B220">
        <v>-1.069056879733141</v>
      </c>
      <c r="C220">
        <v>40552000</v>
      </c>
      <c r="F220">
        <v>183</v>
      </c>
      <c r="G220">
        <v>-1.0690599999999999</v>
      </c>
      <c r="I220">
        <v>40552000</v>
      </c>
      <c r="J220">
        <v>0.50510600000000005</v>
      </c>
      <c r="K220">
        <v>183</v>
      </c>
    </row>
    <row r="221" spans="1:11" x14ac:dyDescent="0.2">
      <c r="A221" s="7">
        <v>868</v>
      </c>
      <c r="B221">
        <v>-0.90266014124442395</v>
      </c>
      <c r="C221">
        <v>176560000</v>
      </c>
      <c r="F221">
        <v>868</v>
      </c>
      <c r="G221">
        <v>-0.90266000000000002</v>
      </c>
      <c r="I221">
        <v>176560000</v>
      </c>
      <c r="J221">
        <v>0.25453599999999998</v>
      </c>
      <c r="K221">
        <v>868</v>
      </c>
    </row>
    <row r="222" spans="1:11" x14ac:dyDescent="0.2">
      <c r="A222" s="7">
        <v>1280</v>
      </c>
      <c r="B222">
        <v>-0.86355308142685749</v>
      </c>
      <c r="C222">
        <v>317640000</v>
      </c>
      <c r="F222">
        <v>1280</v>
      </c>
      <c r="G222">
        <v>-0.86355300000000002</v>
      </c>
      <c r="I222">
        <v>317640000</v>
      </c>
      <c r="J222">
        <v>0.27829399999999999</v>
      </c>
      <c r="K222">
        <v>1280</v>
      </c>
    </row>
    <row r="223" spans="1:11" x14ac:dyDescent="0.2">
      <c r="A223" s="7">
        <v>206</v>
      </c>
      <c r="B223">
        <v>-2.0176357872120021</v>
      </c>
      <c r="C223">
        <v>1867200</v>
      </c>
      <c r="F223">
        <v>206</v>
      </c>
      <c r="G223">
        <v>-2.0176400000000001</v>
      </c>
      <c r="I223">
        <v>1867200</v>
      </c>
      <c r="J223">
        <v>0.18401300000000001</v>
      </c>
      <c r="K223">
        <v>206</v>
      </c>
    </row>
    <row r="224" spans="1:11" x14ac:dyDescent="0.2">
      <c r="A224" s="7">
        <v>514</v>
      </c>
      <c r="B224">
        <v>1.1425605031722414</v>
      </c>
      <c r="C224">
        <v>218290000</v>
      </c>
      <c r="F224">
        <v>514</v>
      </c>
      <c r="G224">
        <v>1.14256</v>
      </c>
      <c r="I224">
        <v>218290000</v>
      </c>
      <c r="J224">
        <v>2.3911700000000001E-2</v>
      </c>
      <c r="K224">
        <v>514</v>
      </c>
    </row>
    <row r="225" spans="1:11" x14ac:dyDescent="0.2">
      <c r="A225" s="7">
        <v>1461</v>
      </c>
      <c r="B225">
        <v>-0.4544562549227486</v>
      </c>
      <c r="C225">
        <v>401700000</v>
      </c>
      <c r="F225">
        <v>1461</v>
      </c>
      <c r="G225">
        <v>-0.45445600000000003</v>
      </c>
      <c r="I225">
        <v>401700000</v>
      </c>
      <c r="J225">
        <v>0.61265099999999995</v>
      </c>
      <c r="K225">
        <v>1461</v>
      </c>
    </row>
    <row r="226" spans="1:11" x14ac:dyDescent="0.2">
      <c r="A226" s="7">
        <v>1275</v>
      </c>
      <c r="B226">
        <v>0.58327951554891733</v>
      </c>
      <c r="C226">
        <v>36469000000</v>
      </c>
      <c r="F226">
        <v>1275</v>
      </c>
      <c r="G226">
        <v>0.58327899999999999</v>
      </c>
      <c r="I226">
        <v>36469000000</v>
      </c>
      <c r="J226">
        <v>0.140435</v>
      </c>
      <c r="K226">
        <v>1275</v>
      </c>
    </row>
    <row r="227" spans="1:11" x14ac:dyDescent="0.2">
      <c r="A227" s="7">
        <v>1289</v>
      </c>
      <c r="B227">
        <v>0.70639712504998386</v>
      </c>
      <c r="C227">
        <v>874980000</v>
      </c>
      <c r="F227">
        <v>1289</v>
      </c>
      <c r="G227">
        <v>0.70639700000000005</v>
      </c>
      <c r="I227">
        <v>874980000</v>
      </c>
      <c r="J227">
        <v>7.5739000000000001E-2</v>
      </c>
      <c r="K227">
        <v>1289</v>
      </c>
    </row>
    <row r="228" spans="1:11" x14ac:dyDescent="0.2">
      <c r="A228" s="7">
        <v>130</v>
      </c>
      <c r="B228">
        <v>0.60595230049337279</v>
      </c>
      <c r="C228">
        <v>14493000</v>
      </c>
      <c r="F228">
        <v>130</v>
      </c>
      <c r="G228">
        <v>0.60595200000000005</v>
      </c>
      <c r="I228">
        <v>14493000</v>
      </c>
      <c r="J228">
        <v>0.50174600000000003</v>
      </c>
      <c r="K228">
        <v>130</v>
      </c>
    </row>
    <row r="229" spans="1:11" x14ac:dyDescent="0.2">
      <c r="A229" s="7">
        <v>516</v>
      </c>
      <c r="B229">
        <v>1.233345236425661</v>
      </c>
      <c r="C229">
        <v>34959000000</v>
      </c>
      <c r="F229">
        <v>516</v>
      </c>
      <c r="G229">
        <v>1.2333499999999999</v>
      </c>
      <c r="I229">
        <v>34959000000</v>
      </c>
      <c r="J229">
        <v>2.1576299999999998E-3</v>
      </c>
      <c r="K229">
        <v>516</v>
      </c>
    </row>
    <row r="230" spans="1:11" x14ac:dyDescent="0.2">
      <c r="A230" s="7">
        <v>1174</v>
      </c>
      <c r="B230">
        <v>0.28526111424360551</v>
      </c>
      <c r="C230">
        <v>406950000</v>
      </c>
      <c r="F230">
        <v>1174</v>
      </c>
      <c r="G230">
        <v>0.28526099999999999</v>
      </c>
      <c r="I230">
        <v>406950000</v>
      </c>
      <c r="J230">
        <v>0.48688300000000001</v>
      </c>
      <c r="K230">
        <v>1174</v>
      </c>
    </row>
    <row r="231" spans="1:11" x14ac:dyDescent="0.2">
      <c r="A231" s="7">
        <v>881</v>
      </c>
      <c r="B231">
        <v>1.184873968298598</v>
      </c>
      <c r="C231">
        <v>42391000</v>
      </c>
      <c r="F231">
        <v>881</v>
      </c>
      <c r="G231">
        <v>1.1848700000000001</v>
      </c>
      <c r="I231">
        <v>42391000</v>
      </c>
      <c r="J231">
        <v>0.225577</v>
      </c>
      <c r="K231">
        <v>881</v>
      </c>
    </row>
    <row r="232" spans="1:11" x14ac:dyDescent="0.2">
      <c r="A232" s="7">
        <v>834</v>
      </c>
      <c r="B232">
        <v>0.38170799992160903</v>
      </c>
      <c r="C232">
        <v>337980000</v>
      </c>
      <c r="F232">
        <v>834</v>
      </c>
      <c r="G232">
        <v>0.38170799999999999</v>
      </c>
      <c r="I232">
        <v>337980000</v>
      </c>
      <c r="J232">
        <v>0.38367499999999999</v>
      </c>
      <c r="K232">
        <v>834</v>
      </c>
    </row>
    <row r="233" spans="1:11" x14ac:dyDescent="0.2">
      <c r="A233" s="7">
        <v>1305</v>
      </c>
      <c r="B233">
        <v>1.1415033074787266</v>
      </c>
      <c r="C233">
        <v>3141100</v>
      </c>
      <c r="F233">
        <v>1305</v>
      </c>
      <c r="G233">
        <v>1.1415</v>
      </c>
      <c r="I233">
        <v>3141100</v>
      </c>
      <c r="J233">
        <v>0.24145</v>
      </c>
      <c r="K233">
        <v>1305</v>
      </c>
    </row>
    <row r="234" spans="1:11" x14ac:dyDescent="0.2">
      <c r="A234" s="7">
        <v>372</v>
      </c>
      <c r="B234">
        <v>-1.0365617873365636</v>
      </c>
      <c r="C234">
        <v>272280000</v>
      </c>
      <c r="F234">
        <v>372</v>
      </c>
      <c r="G234">
        <v>-1.0365599999999999</v>
      </c>
      <c r="I234">
        <v>272280000</v>
      </c>
      <c r="J234">
        <v>0.183999</v>
      </c>
      <c r="K234">
        <v>372</v>
      </c>
    </row>
    <row r="235" spans="1:11" x14ac:dyDescent="0.2">
      <c r="A235" s="7">
        <v>664</v>
      </c>
      <c r="B235">
        <v>-0.89567277792287447</v>
      </c>
      <c r="C235">
        <v>23086000</v>
      </c>
      <c r="F235">
        <v>664</v>
      </c>
      <c r="G235">
        <v>-0.89567300000000005</v>
      </c>
      <c r="I235">
        <v>23086000</v>
      </c>
      <c r="J235">
        <v>0.58542899999999998</v>
      </c>
      <c r="K235">
        <v>664</v>
      </c>
    </row>
    <row r="236" spans="1:11" x14ac:dyDescent="0.2">
      <c r="A236" s="7">
        <v>1264</v>
      </c>
      <c r="B236">
        <v>-1.0228600690668086</v>
      </c>
      <c r="C236">
        <v>4402700000</v>
      </c>
      <c r="F236">
        <v>1264</v>
      </c>
      <c r="G236">
        <v>-1.0228600000000001</v>
      </c>
      <c r="I236">
        <v>4402700000</v>
      </c>
      <c r="J236">
        <v>1.64715E-2</v>
      </c>
      <c r="K236">
        <v>1264</v>
      </c>
    </row>
    <row r="237" spans="1:11" x14ac:dyDescent="0.2">
      <c r="A237" s="7">
        <v>899</v>
      </c>
      <c r="B237">
        <v>2.6213427147604622</v>
      </c>
      <c r="C237">
        <v>8941200</v>
      </c>
      <c r="F237">
        <v>899</v>
      </c>
      <c r="G237">
        <v>2.62134</v>
      </c>
      <c r="I237">
        <v>8941200</v>
      </c>
      <c r="J237">
        <v>1.0712599999999999E-2</v>
      </c>
      <c r="K237">
        <v>899</v>
      </c>
    </row>
    <row r="238" spans="1:11" x14ac:dyDescent="0.2">
      <c r="A238" s="7">
        <v>960</v>
      </c>
      <c r="B238">
        <v>0.58842451731742529</v>
      </c>
      <c r="C238">
        <v>2904400000</v>
      </c>
      <c r="F238">
        <v>960</v>
      </c>
      <c r="G238">
        <v>0.58842499999999998</v>
      </c>
      <c r="I238">
        <v>2904400000</v>
      </c>
      <c r="J238">
        <v>0.137071</v>
      </c>
      <c r="K238">
        <v>960</v>
      </c>
    </row>
    <row r="239" spans="1:11" x14ac:dyDescent="0.2">
      <c r="A239" s="7">
        <v>1534</v>
      </c>
      <c r="B239">
        <v>0.89042045606041209</v>
      </c>
      <c r="C239">
        <v>11763000</v>
      </c>
      <c r="F239">
        <v>1534</v>
      </c>
      <c r="G239">
        <v>0.89041999999999999</v>
      </c>
      <c r="I239">
        <v>11763000</v>
      </c>
      <c r="J239">
        <v>0.348692</v>
      </c>
      <c r="K239">
        <v>1534</v>
      </c>
    </row>
    <row r="240" spans="1:11" x14ac:dyDescent="0.2">
      <c r="A240" s="7">
        <v>1002</v>
      </c>
      <c r="B240">
        <v>0.22957273744356643</v>
      </c>
      <c r="C240">
        <v>286310000000</v>
      </c>
      <c r="F240">
        <v>1002</v>
      </c>
      <c r="G240">
        <v>0.229573</v>
      </c>
      <c r="I240">
        <v>286310000000</v>
      </c>
      <c r="J240">
        <v>0.54374500000000003</v>
      </c>
      <c r="K240">
        <v>1002</v>
      </c>
    </row>
    <row r="241" spans="1:11" x14ac:dyDescent="0.2">
      <c r="A241" s="7">
        <v>349</v>
      </c>
      <c r="B241">
        <v>-1.0661889360348236</v>
      </c>
      <c r="C241">
        <v>15718000</v>
      </c>
      <c r="F241">
        <v>349</v>
      </c>
      <c r="G241">
        <v>-1.06619</v>
      </c>
      <c r="I241">
        <v>15718000</v>
      </c>
      <c r="J241">
        <v>0.50638499999999997</v>
      </c>
      <c r="K241">
        <v>349</v>
      </c>
    </row>
    <row r="242" spans="1:11" x14ac:dyDescent="0.2">
      <c r="A242" s="7">
        <v>541</v>
      </c>
      <c r="B242">
        <v>-0.82323833831741866</v>
      </c>
      <c r="C242">
        <v>7235300000</v>
      </c>
      <c r="F242">
        <v>541</v>
      </c>
      <c r="G242">
        <v>-0.82323800000000003</v>
      </c>
      <c r="I242">
        <v>7235300000</v>
      </c>
      <c r="J242">
        <v>5.4630699999999997E-2</v>
      </c>
      <c r="K242">
        <v>541</v>
      </c>
    </row>
    <row r="243" spans="1:11" x14ac:dyDescent="0.2">
      <c r="A243" s="7">
        <v>539</v>
      </c>
      <c r="B243">
        <v>0.46118268411912083</v>
      </c>
      <c r="C243">
        <v>16866000000</v>
      </c>
      <c r="F243">
        <v>539</v>
      </c>
      <c r="G243">
        <v>0.46118300000000001</v>
      </c>
      <c r="I243">
        <v>16866000000</v>
      </c>
      <c r="J243">
        <v>0.24004</v>
      </c>
      <c r="K243">
        <v>539</v>
      </c>
    </row>
    <row r="244" spans="1:11" x14ac:dyDescent="0.2">
      <c r="A244" s="7">
        <v>477</v>
      </c>
      <c r="B244">
        <v>-0.28211754379792708</v>
      </c>
      <c r="C244">
        <v>13423000000</v>
      </c>
      <c r="F244">
        <v>477</v>
      </c>
      <c r="G244">
        <v>-0.28211799999999998</v>
      </c>
      <c r="I244">
        <v>13423000000</v>
      </c>
      <c r="J244">
        <v>0.52859599999999995</v>
      </c>
      <c r="K244">
        <v>477</v>
      </c>
    </row>
    <row r="245" spans="1:11" x14ac:dyDescent="0.2">
      <c r="A245" s="7">
        <v>192</v>
      </c>
      <c r="B245">
        <v>-2.7121321759940304</v>
      </c>
      <c r="C245">
        <v>916470</v>
      </c>
      <c r="F245">
        <v>192</v>
      </c>
      <c r="G245">
        <v>-2.7121300000000002</v>
      </c>
      <c r="I245">
        <v>916470</v>
      </c>
      <c r="J245">
        <v>6.9801299999999997E-2</v>
      </c>
      <c r="K245">
        <v>192</v>
      </c>
    </row>
    <row r="246" spans="1:11" x14ac:dyDescent="0.2">
      <c r="A246" s="7">
        <v>1080</v>
      </c>
      <c r="B246">
        <v>-0.6312475273510002</v>
      </c>
      <c r="C246">
        <v>11629000000</v>
      </c>
      <c r="F246">
        <v>1080</v>
      </c>
      <c r="G246">
        <v>-0.63124800000000003</v>
      </c>
      <c r="I246">
        <v>11629000000</v>
      </c>
      <c r="J246">
        <v>0.14332500000000001</v>
      </c>
      <c r="K246">
        <v>1080</v>
      </c>
    </row>
    <row r="247" spans="1:11" x14ac:dyDescent="0.2">
      <c r="A247" s="7">
        <v>787</v>
      </c>
      <c r="B247" t="e">
        <v>#NUM!</v>
      </c>
      <c r="C247">
        <v>66714000</v>
      </c>
      <c r="F247">
        <v>787</v>
      </c>
      <c r="G247" t="s">
        <v>6215</v>
      </c>
      <c r="I247">
        <v>66714000</v>
      </c>
      <c r="J247">
        <v>1</v>
      </c>
      <c r="K247">
        <v>787</v>
      </c>
    </row>
    <row r="248" spans="1:11" x14ac:dyDescent="0.2">
      <c r="A248" s="7">
        <v>364</v>
      </c>
      <c r="B248">
        <v>-0.42963975790840414</v>
      </c>
      <c r="C248">
        <v>59245000000</v>
      </c>
      <c r="F248">
        <v>364</v>
      </c>
      <c r="G248">
        <v>-0.42964000000000002</v>
      </c>
      <c r="I248">
        <v>59245000000</v>
      </c>
      <c r="J248">
        <v>0.325959</v>
      </c>
      <c r="K248">
        <v>364</v>
      </c>
    </row>
    <row r="249" spans="1:11" x14ac:dyDescent="0.2">
      <c r="A249" s="7">
        <v>640</v>
      </c>
      <c r="B249">
        <v>0.90680046342119847</v>
      </c>
      <c r="C249">
        <v>1282000000</v>
      </c>
      <c r="F249">
        <v>640</v>
      </c>
      <c r="G249">
        <v>0.90680000000000005</v>
      </c>
      <c r="I249">
        <v>1282000000</v>
      </c>
      <c r="J249">
        <v>2.3378199999999998E-2</v>
      </c>
      <c r="K249">
        <v>640</v>
      </c>
    </row>
    <row r="250" spans="1:11" x14ac:dyDescent="0.2">
      <c r="A250" s="7">
        <v>1542</v>
      </c>
      <c r="B250">
        <v>0.51631549003687849</v>
      </c>
      <c r="C250">
        <v>818450000</v>
      </c>
      <c r="F250">
        <v>1542</v>
      </c>
      <c r="G250">
        <v>0.51631499999999997</v>
      </c>
      <c r="I250">
        <v>818450000</v>
      </c>
      <c r="J250">
        <v>0.19018599999999999</v>
      </c>
      <c r="K250">
        <v>1542</v>
      </c>
    </row>
    <row r="251" spans="1:11" x14ac:dyDescent="0.2">
      <c r="A251" s="7">
        <v>1101</v>
      </c>
      <c r="B251">
        <v>-1.5221297227700432</v>
      </c>
      <c r="C251">
        <v>229010000</v>
      </c>
      <c r="F251">
        <v>1101</v>
      </c>
      <c r="G251">
        <v>-1.52213</v>
      </c>
      <c r="I251">
        <v>229010000</v>
      </c>
      <c r="J251">
        <v>4.3964799999999998E-2</v>
      </c>
      <c r="K251">
        <v>1101</v>
      </c>
    </row>
    <row r="252" spans="1:11" x14ac:dyDescent="0.2">
      <c r="A252" s="7">
        <v>2</v>
      </c>
      <c r="B252">
        <v>-1.1649479334332227</v>
      </c>
      <c r="C252">
        <v>45137000</v>
      </c>
      <c r="F252">
        <v>2</v>
      </c>
      <c r="G252">
        <v>-1.1649499999999999</v>
      </c>
      <c r="I252">
        <v>45137000</v>
      </c>
      <c r="J252">
        <v>0.463314</v>
      </c>
      <c r="K252">
        <v>2</v>
      </c>
    </row>
    <row r="253" spans="1:11" x14ac:dyDescent="0.2">
      <c r="A253" s="7">
        <v>172</v>
      </c>
      <c r="B253">
        <v>-0.70614100335676921</v>
      </c>
      <c r="C253">
        <v>453110000</v>
      </c>
      <c r="F253">
        <v>172</v>
      </c>
      <c r="G253">
        <v>-0.70614100000000002</v>
      </c>
      <c r="I253">
        <v>453110000</v>
      </c>
      <c r="J253">
        <v>0.388793</v>
      </c>
      <c r="K253">
        <v>172</v>
      </c>
    </row>
    <row r="254" spans="1:11" x14ac:dyDescent="0.2">
      <c r="A254" s="7">
        <v>563</v>
      </c>
      <c r="B254">
        <v>1.71407884395395</v>
      </c>
      <c r="C254">
        <v>13231000</v>
      </c>
      <c r="F254">
        <v>563</v>
      </c>
      <c r="G254">
        <v>1.71408</v>
      </c>
      <c r="I254">
        <v>13231000</v>
      </c>
      <c r="J254">
        <v>8.8094599999999995E-2</v>
      </c>
      <c r="K254">
        <v>563</v>
      </c>
    </row>
    <row r="255" spans="1:11" x14ac:dyDescent="0.2">
      <c r="A255" s="7">
        <v>557</v>
      </c>
      <c r="B255">
        <v>0.77533525603123643</v>
      </c>
      <c r="C255">
        <v>1118700000</v>
      </c>
      <c r="F255">
        <v>557</v>
      </c>
      <c r="G255">
        <v>0.775335</v>
      </c>
      <c r="I255">
        <v>1118700000</v>
      </c>
      <c r="J255">
        <v>5.1781500000000001E-2</v>
      </c>
      <c r="K255">
        <v>557</v>
      </c>
    </row>
    <row r="256" spans="1:11" x14ac:dyDescent="0.2">
      <c r="A256" s="7">
        <v>611</v>
      </c>
      <c r="B256">
        <v>1.1001431099815533</v>
      </c>
      <c r="C256">
        <v>47233000</v>
      </c>
      <c r="F256">
        <v>611</v>
      </c>
      <c r="G256">
        <v>1.1001399999999999</v>
      </c>
      <c r="I256">
        <v>47233000</v>
      </c>
      <c r="J256">
        <v>0.25730500000000001</v>
      </c>
      <c r="K256">
        <v>611</v>
      </c>
    </row>
    <row r="257" spans="1:11" x14ac:dyDescent="0.2">
      <c r="A257" s="7">
        <v>1577</v>
      </c>
      <c r="B257">
        <v>0.87791340789232974</v>
      </c>
      <c r="C257">
        <v>2713100000</v>
      </c>
      <c r="F257">
        <v>1577</v>
      </c>
      <c r="G257">
        <v>0.87791300000000005</v>
      </c>
      <c r="I257">
        <v>2713100000</v>
      </c>
      <c r="J257">
        <v>2.8064200000000001E-2</v>
      </c>
      <c r="K257">
        <v>1577</v>
      </c>
    </row>
    <row r="258" spans="1:11" x14ac:dyDescent="0.2">
      <c r="A258" s="7">
        <v>1440</v>
      </c>
      <c r="B258">
        <v>0.3334761986017617</v>
      </c>
      <c r="C258">
        <v>12588000000</v>
      </c>
      <c r="F258">
        <v>1440</v>
      </c>
      <c r="G258">
        <v>0.33347599999999999</v>
      </c>
      <c r="I258">
        <v>12588000000</v>
      </c>
      <c r="J258">
        <v>0.38877</v>
      </c>
      <c r="K258">
        <v>1440</v>
      </c>
    </row>
    <row r="259" spans="1:11" x14ac:dyDescent="0.2">
      <c r="A259" s="7">
        <v>877</v>
      </c>
      <c r="B259">
        <v>-0.39301795836729875</v>
      </c>
      <c r="C259">
        <v>2701400000</v>
      </c>
      <c r="F259">
        <v>877</v>
      </c>
      <c r="G259">
        <v>-0.39301799999999998</v>
      </c>
      <c r="I259">
        <v>2701400000</v>
      </c>
      <c r="J259">
        <v>0.37085699999999999</v>
      </c>
      <c r="K259">
        <v>877</v>
      </c>
    </row>
    <row r="260" spans="1:11" x14ac:dyDescent="0.2">
      <c r="A260" s="7">
        <v>231</v>
      </c>
      <c r="B260">
        <v>-1.8599220162953105</v>
      </c>
      <c r="C260">
        <v>53152000</v>
      </c>
      <c r="F260">
        <v>231</v>
      </c>
      <c r="G260">
        <v>-1.85992</v>
      </c>
      <c r="I260">
        <v>53152000</v>
      </c>
      <c r="J260">
        <v>0.22306000000000001</v>
      </c>
      <c r="K260">
        <v>231</v>
      </c>
    </row>
    <row r="261" spans="1:11" x14ac:dyDescent="0.2">
      <c r="A261" s="7">
        <v>613</v>
      </c>
      <c r="B261">
        <v>0.3810476819329815</v>
      </c>
      <c r="C261">
        <v>3929100</v>
      </c>
      <c r="F261">
        <v>613</v>
      </c>
      <c r="G261">
        <v>0.381048</v>
      </c>
      <c r="I261">
        <v>3929100</v>
      </c>
      <c r="J261">
        <v>0.64413299999999996</v>
      </c>
      <c r="K261">
        <v>613</v>
      </c>
    </row>
    <row r="262" spans="1:11" x14ac:dyDescent="0.2">
      <c r="A262" s="7">
        <v>275</v>
      </c>
      <c r="B262" t="e">
        <v>#NUM!</v>
      </c>
      <c r="C262">
        <v>3611700</v>
      </c>
      <c r="F262">
        <v>275</v>
      </c>
      <c r="G262" t="s">
        <v>6215</v>
      </c>
      <c r="I262">
        <v>3611700</v>
      </c>
      <c r="J262">
        <v>1</v>
      </c>
      <c r="K262">
        <v>275</v>
      </c>
    </row>
    <row r="263" spans="1:11" x14ac:dyDescent="0.2">
      <c r="A263" s="7">
        <v>1358</v>
      </c>
      <c r="B263" t="e">
        <v>#NUM!</v>
      </c>
      <c r="C263">
        <v>1918400</v>
      </c>
      <c r="F263">
        <v>1358</v>
      </c>
      <c r="G263" t="s">
        <v>6215</v>
      </c>
      <c r="I263">
        <v>1918400</v>
      </c>
      <c r="J263">
        <v>1</v>
      </c>
      <c r="K263">
        <v>1358</v>
      </c>
    </row>
    <row r="264" spans="1:11" x14ac:dyDescent="0.2">
      <c r="A264" s="7">
        <v>1004</v>
      </c>
      <c r="B264" t="e">
        <v>#DIV/0!</v>
      </c>
      <c r="C264">
        <v>1797300</v>
      </c>
      <c r="F264">
        <v>1004</v>
      </c>
      <c r="G264" t="s">
        <v>6215</v>
      </c>
      <c r="I264">
        <v>1797300</v>
      </c>
      <c r="J264">
        <v>1</v>
      </c>
      <c r="K264">
        <v>1004</v>
      </c>
    </row>
    <row r="265" spans="1:11" x14ac:dyDescent="0.2">
      <c r="A265" s="7">
        <v>587</v>
      </c>
      <c r="B265" t="e">
        <v>#NUM!</v>
      </c>
      <c r="C265">
        <v>12905000</v>
      </c>
      <c r="F265">
        <v>587</v>
      </c>
      <c r="G265" t="s">
        <v>6215</v>
      </c>
      <c r="I265">
        <v>12905000</v>
      </c>
      <c r="J265">
        <v>1</v>
      </c>
      <c r="K265">
        <v>587</v>
      </c>
    </row>
    <row r="266" spans="1:11" x14ac:dyDescent="0.2">
      <c r="A266" s="7">
        <v>139</v>
      </c>
      <c r="B266" t="e">
        <v>#DIV/0!</v>
      </c>
      <c r="C266">
        <v>2237600</v>
      </c>
      <c r="F266">
        <v>139</v>
      </c>
      <c r="G266" t="s">
        <v>6215</v>
      </c>
      <c r="I266">
        <v>2237600</v>
      </c>
      <c r="J266">
        <v>1</v>
      </c>
      <c r="K266">
        <v>139</v>
      </c>
    </row>
    <row r="267" spans="1:11" x14ac:dyDescent="0.2">
      <c r="A267" s="7">
        <v>163</v>
      </c>
      <c r="B267">
        <v>-1.6784765921160982</v>
      </c>
      <c r="C267">
        <v>88269000</v>
      </c>
      <c r="F267">
        <v>163</v>
      </c>
      <c r="G267">
        <v>-1.67848</v>
      </c>
      <c r="I267">
        <v>88269000</v>
      </c>
      <c r="J267">
        <v>2.5399399999999999E-2</v>
      </c>
      <c r="K267">
        <v>163</v>
      </c>
    </row>
    <row r="268" spans="1:11" x14ac:dyDescent="0.2">
      <c r="A268" s="7">
        <v>274</v>
      </c>
      <c r="B268" t="e">
        <v>#NUM!</v>
      </c>
      <c r="C268">
        <v>680780</v>
      </c>
      <c r="F268">
        <v>274</v>
      </c>
      <c r="G268" t="s">
        <v>6215</v>
      </c>
      <c r="I268">
        <v>680780</v>
      </c>
      <c r="J268">
        <v>1</v>
      </c>
      <c r="K268">
        <v>274</v>
      </c>
    </row>
    <row r="269" spans="1:11" x14ac:dyDescent="0.2">
      <c r="A269" s="7">
        <v>482</v>
      </c>
      <c r="B269">
        <v>-1.3122216179266353</v>
      </c>
      <c r="C269">
        <v>10326000</v>
      </c>
      <c r="F269">
        <v>482</v>
      </c>
      <c r="G269">
        <v>-1.3122199999999999</v>
      </c>
      <c r="I269">
        <v>10326000</v>
      </c>
      <c r="J269">
        <v>0.40305099999999999</v>
      </c>
      <c r="K269">
        <v>482</v>
      </c>
    </row>
    <row r="270" spans="1:11" x14ac:dyDescent="0.2">
      <c r="A270" s="7">
        <v>505</v>
      </c>
      <c r="B270">
        <v>-0.86194383269447961</v>
      </c>
      <c r="C270">
        <v>277720000</v>
      </c>
      <c r="F270">
        <v>505</v>
      </c>
      <c r="G270">
        <v>-0.86194400000000004</v>
      </c>
      <c r="I270">
        <v>277720000</v>
      </c>
      <c r="J270">
        <v>0.27930300000000002</v>
      </c>
      <c r="K270">
        <v>505</v>
      </c>
    </row>
    <row r="271" spans="1:11" x14ac:dyDescent="0.2">
      <c r="A271" s="7">
        <v>1375</v>
      </c>
      <c r="B271" t="e">
        <v>#NUM!</v>
      </c>
      <c r="C271">
        <v>1319200</v>
      </c>
      <c r="F271">
        <v>1375</v>
      </c>
      <c r="G271" t="s">
        <v>6215</v>
      </c>
      <c r="I271">
        <v>1319200</v>
      </c>
      <c r="J271">
        <v>1</v>
      </c>
      <c r="K271">
        <v>1375</v>
      </c>
    </row>
    <row r="272" spans="1:11" x14ac:dyDescent="0.2">
      <c r="A272" s="7">
        <v>794</v>
      </c>
      <c r="B272" t="e">
        <v>#NUM!</v>
      </c>
      <c r="C272">
        <v>2821800</v>
      </c>
      <c r="F272">
        <v>794</v>
      </c>
      <c r="G272" t="s">
        <v>6215</v>
      </c>
      <c r="I272">
        <v>2821800</v>
      </c>
      <c r="J272">
        <v>1</v>
      </c>
      <c r="K272">
        <v>794</v>
      </c>
    </row>
    <row r="273" spans="1:11" x14ac:dyDescent="0.2">
      <c r="A273" s="7">
        <v>58</v>
      </c>
      <c r="B273" t="e">
        <v>#NUM!</v>
      </c>
      <c r="C273">
        <v>9496700</v>
      </c>
      <c r="F273">
        <v>58</v>
      </c>
      <c r="G273" t="s">
        <v>6215</v>
      </c>
      <c r="I273">
        <v>9496700</v>
      </c>
      <c r="J273">
        <v>1</v>
      </c>
      <c r="K273">
        <v>58</v>
      </c>
    </row>
    <row r="274" spans="1:11" x14ac:dyDescent="0.2">
      <c r="A274" s="7">
        <v>38</v>
      </c>
      <c r="B274">
        <v>6.1251858232589846</v>
      </c>
      <c r="C274">
        <v>32153000</v>
      </c>
      <c r="F274">
        <v>38</v>
      </c>
      <c r="G274">
        <v>6.1251899999999999</v>
      </c>
      <c r="H274" t="s">
        <v>6214</v>
      </c>
      <c r="I274">
        <v>32153000</v>
      </c>
      <c r="J274" s="28">
        <v>5.8589600000000002E-9</v>
      </c>
      <c r="K274">
        <v>38</v>
      </c>
    </row>
    <row r="275" spans="1:11" x14ac:dyDescent="0.2">
      <c r="A275" s="7">
        <v>259</v>
      </c>
      <c r="B275" t="e">
        <v>#NUM!</v>
      </c>
      <c r="C275">
        <v>2114200</v>
      </c>
      <c r="F275">
        <v>259</v>
      </c>
      <c r="G275" t="s">
        <v>6215</v>
      </c>
      <c r="I275">
        <v>2114200</v>
      </c>
      <c r="J275">
        <v>1</v>
      </c>
      <c r="K275">
        <v>259</v>
      </c>
    </row>
    <row r="276" spans="1:11" x14ac:dyDescent="0.2">
      <c r="A276" s="7">
        <v>1</v>
      </c>
      <c r="B276" t="e">
        <v>#DIV/0!</v>
      </c>
      <c r="C276">
        <v>2152700</v>
      </c>
      <c r="F276">
        <v>1</v>
      </c>
      <c r="G276" t="s">
        <v>6215</v>
      </c>
      <c r="I276">
        <v>2152700</v>
      </c>
      <c r="J276">
        <v>1</v>
      </c>
      <c r="K276">
        <v>1</v>
      </c>
    </row>
    <row r="277" spans="1:11" x14ac:dyDescent="0.2">
      <c r="A277" s="7">
        <v>1520</v>
      </c>
      <c r="B277" t="e">
        <v>#NUM!</v>
      </c>
      <c r="C277">
        <v>690860</v>
      </c>
      <c r="F277">
        <v>1520</v>
      </c>
      <c r="G277" t="s">
        <v>6215</v>
      </c>
      <c r="I277">
        <v>690860</v>
      </c>
      <c r="J277">
        <v>1</v>
      </c>
      <c r="K277">
        <v>1520</v>
      </c>
    </row>
    <row r="278" spans="1:11" x14ac:dyDescent="0.2">
      <c r="A278" s="7">
        <v>1490</v>
      </c>
      <c r="B278">
        <v>0.39053375883812813</v>
      </c>
      <c r="C278">
        <v>407290000</v>
      </c>
      <c r="F278">
        <v>1490</v>
      </c>
      <c r="G278">
        <v>0.39053399999999999</v>
      </c>
      <c r="I278">
        <v>407290000</v>
      </c>
      <c r="J278">
        <v>0.37495099999999998</v>
      </c>
      <c r="K278">
        <v>1490</v>
      </c>
    </row>
    <row r="279" spans="1:11" x14ac:dyDescent="0.2">
      <c r="A279" s="7">
        <v>446</v>
      </c>
      <c r="B279">
        <v>-1.9933221789273412</v>
      </c>
      <c r="C279">
        <v>35386000</v>
      </c>
      <c r="F279">
        <v>446</v>
      </c>
      <c r="G279">
        <v>-1.99332</v>
      </c>
      <c r="I279">
        <v>35386000</v>
      </c>
      <c r="J279">
        <v>0.18967800000000001</v>
      </c>
      <c r="K279">
        <v>446</v>
      </c>
    </row>
    <row r="280" spans="1:11" x14ac:dyDescent="0.2">
      <c r="A280" s="7">
        <v>1529</v>
      </c>
      <c r="B280" t="e">
        <v>#NUM!</v>
      </c>
      <c r="C280">
        <v>2897500</v>
      </c>
      <c r="F280">
        <v>1529</v>
      </c>
      <c r="G280" t="s">
        <v>6215</v>
      </c>
      <c r="I280">
        <v>2897500</v>
      </c>
      <c r="J280">
        <v>1</v>
      </c>
      <c r="K280">
        <v>1529</v>
      </c>
    </row>
    <row r="281" spans="1:11" x14ac:dyDescent="0.2">
      <c r="A281" s="7">
        <v>781</v>
      </c>
      <c r="B281">
        <v>0.56611010992108179</v>
      </c>
      <c r="C281">
        <v>36859000</v>
      </c>
      <c r="F281">
        <v>781</v>
      </c>
      <c r="G281">
        <v>0.56611</v>
      </c>
      <c r="I281">
        <v>36859000</v>
      </c>
      <c r="J281">
        <v>0.52570499999999998</v>
      </c>
      <c r="K281">
        <v>781</v>
      </c>
    </row>
    <row r="282" spans="1:11" x14ac:dyDescent="0.2">
      <c r="A282" s="7">
        <v>1202</v>
      </c>
      <c r="B282" t="e">
        <v>#NUM!</v>
      </c>
      <c r="C282">
        <v>8226500</v>
      </c>
      <c r="F282">
        <v>1202</v>
      </c>
      <c r="G282" t="s">
        <v>6215</v>
      </c>
      <c r="I282">
        <v>8226500</v>
      </c>
      <c r="J282">
        <v>1</v>
      </c>
      <c r="K282">
        <v>1202</v>
      </c>
    </row>
    <row r="283" spans="1:11" x14ac:dyDescent="0.2">
      <c r="A283" s="7">
        <v>437</v>
      </c>
      <c r="B283" t="e">
        <v>#DIV/0!</v>
      </c>
      <c r="C283">
        <v>801350</v>
      </c>
      <c r="F283">
        <v>437</v>
      </c>
      <c r="G283" t="s">
        <v>6215</v>
      </c>
      <c r="I283">
        <v>801350</v>
      </c>
      <c r="J283">
        <v>1</v>
      </c>
      <c r="K283">
        <v>437</v>
      </c>
    </row>
    <row r="284" spans="1:11" x14ac:dyDescent="0.2">
      <c r="A284" s="7">
        <v>508</v>
      </c>
      <c r="B284" t="e">
        <v>#NUM!</v>
      </c>
      <c r="C284">
        <v>468610</v>
      </c>
      <c r="F284">
        <v>508</v>
      </c>
      <c r="G284" t="s">
        <v>6215</v>
      </c>
      <c r="I284">
        <v>468610</v>
      </c>
      <c r="J284">
        <v>1</v>
      </c>
      <c r="K284">
        <v>508</v>
      </c>
    </row>
    <row r="285" spans="1:11" x14ac:dyDescent="0.2">
      <c r="A285" s="7">
        <v>974</v>
      </c>
      <c r="B285">
        <v>-0.57190609226906652</v>
      </c>
      <c r="C285">
        <v>32131000000</v>
      </c>
      <c r="F285">
        <v>974</v>
      </c>
      <c r="G285">
        <v>-0.57190600000000003</v>
      </c>
      <c r="I285">
        <v>32131000000</v>
      </c>
      <c r="J285">
        <v>0.18620999999999999</v>
      </c>
      <c r="K285">
        <v>974</v>
      </c>
    </row>
    <row r="286" spans="1:11" x14ac:dyDescent="0.2">
      <c r="A286" s="7">
        <v>850</v>
      </c>
      <c r="B286" t="e">
        <v>#NUM!</v>
      </c>
      <c r="C286">
        <v>4690700</v>
      </c>
      <c r="F286">
        <v>850</v>
      </c>
      <c r="G286" t="s">
        <v>6215</v>
      </c>
      <c r="I286">
        <v>4690700</v>
      </c>
      <c r="J286">
        <v>1</v>
      </c>
      <c r="K286">
        <v>850</v>
      </c>
    </row>
    <row r="287" spans="1:11" x14ac:dyDescent="0.2">
      <c r="A287" s="7">
        <v>827</v>
      </c>
      <c r="B287">
        <v>0.94049164154869036</v>
      </c>
      <c r="C287">
        <v>23181000</v>
      </c>
      <c r="F287">
        <v>827</v>
      </c>
      <c r="G287">
        <v>0.94049199999999999</v>
      </c>
      <c r="I287">
        <v>23181000</v>
      </c>
      <c r="J287">
        <v>0.32519300000000001</v>
      </c>
      <c r="K287">
        <v>827</v>
      </c>
    </row>
    <row r="288" spans="1:11" x14ac:dyDescent="0.2">
      <c r="A288" s="7">
        <v>927</v>
      </c>
      <c r="B288">
        <v>-4.9122028572836358</v>
      </c>
      <c r="C288">
        <v>9068400</v>
      </c>
      <c r="F288">
        <v>927</v>
      </c>
      <c r="G288">
        <v>-4.9122000000000003</v>
      </c>
      <c r="H288" t="s">
        <v>6214</v>
      </c>
      <c r="I288">
        <v>9068400</v>
      </c>
      <c r="J288">
        <v>8.1206300000000002E-4</v>
      </c>
      <c r="K288">
        <v>927</v>
      </c>
    </row>
    <row r="289" spans="1:11" x14ac:dyDescent="0.2">
      <c r="A289" s="7">
        <v>579</v>
      </c>
      <c r="B289">
        <v>1.9641410634600256</v>
      </c>
      <c r="C289">
        <v>17190000</v>
      </c>
      <c r="F289">
        <v>579</v>
      </c>
      <c r="G289">
        <v>1.96414</v>
      </c>
      <c r="I289">
        <v>17190000</v>
      </c>
      <c r="J289">
        <v>5.2522899999999997E-2</v>
      </c>
      <c r="K289">
        <v>579</v>
      </c>
    </row>
    <row r="290" spans="1:11" x14ac:dyDescent="0.2">
      <c r="A290" s="7">
        <v>361</v>
      </c>
      <c r="B290">
        <v>-2.1299023810315374</v>
      </c>
      <c r="C290">
        <v>2321200000</v>
      </c>
      <c r="F290">
        <v>361</v>
      </c>
      <c r="G290">
        <v>-2.1299000000000001</v>
      </c>
      <c r="H290" t="s">
        <v>6214</v>
      </c>
      <c r="I290">
        <v>2321200000</v>
      </c>
      <c r="J290" s="28">
        <v>4.6359700000000002E-7</v>
      </c>
      <c r="K290">
        <v>361</v>
      </c>
    </row>
    <row r="291" spans="1:11" x14ac:dyDescent="0.2">
      <c r="A291" s="7">
        <v>1592</v>
      </c>
      <c r="B291" t="e">
        <v>#DIV/0!</v>
      </c>
      <c r="C291">
        <v>312730</v>
      </c>
      <c r="F291">
        <v>1592</v>
      </c>
      <c r="G291" t="s">
        <v>6215</v>
      </c>
      <c r="I291">
        <v>312730</v>
      </c>
      <c r="J291">
        <v>1</v>
      </c>
      <c r="K291">
        <v>1592</v>
      </c>
    </row>
    <row r="292" spans="1:11" x14ac:dyDescent="0.2">
      <c r="A292" s="7">
        <v>1549</v>
      </c>
      <c r="B292">
        <v>0.544864468024573</v>
      </c>
      <c r="C292">
        <v>35341000</v>
      </c>
      <c r="F292">
        <v>1549</v>
      </c>
      <c r="G292">
        <v>0.54486400000000001</v>
      </c>
      <c r="I292">
        <v>35341000</v>
      </c>
      <c r="J292">
        <v>0.538717</v>
      </c>
      <c r="K292">
        <v>1549</v>
      </c>
    </row>
    <row r="293" spans="1:11" x14ac:dyDescent="0.2">
      <c r="A293" s="7">
        <v>1583</v>
      </c>
      <c r="B293" t="e">
        <v>#NUM!</v>
      </c>
      <c r="C293">
        <v>405130</v>
      </c>
      <c r="F293">
        <v>1583</v>
      </c>
      <c r="G293" t="s">
        <v>6215</v>
      </c>
      <c r="I293">
        <v>405130</v>
      </c>
      <c r="J293">
        <v>1</v>
      </c>
      <c r="K293">
        <v>1583</v>
      </c>
    </row>
    <row r="294" spans="1:11" x14ac:dyDescent="0.2">
      <c r="A294" s="7">
        <v>213</v>
      </c>
      <c r="B294">
        <v>-0.55933192842885604</v>
      </c>
      <c r="C294">
        <v>222180000</v>
      </c>
      <c r="F294">
        <v>213</v>
      </c>
      <c r="G294">
        <v>-0.55933200000000005</v>
      </c>
      <c r="I294">
        <v>222180000</v>
      </c>
      <c r="J294">
        <v>0.51283199999999995</v>
      </c>
      <c r="K294">
        <v>213</v>
      </c>
    </row>
    <row r="295" spans="1:11" x14ac:dyDescent="0.2">
      <c r="A295" s="7">
        <v>297</v>
      </c>
      <c r="B295">
        <v>-0.52333766834738638</v>
      </c>
      <c r="C295">
        <v>25611000000</v>
      </c>
      <c r="F295">
        <v>297</v>
      </c>
      <c r="G295">
        <v>-0.52333799999999997</v>
      </c>
      <c r="I295">
        <v>25611000000</v>
      </c>
      <c r="J295">
        <v>0.22783999999999999</v>
      </c>
      <c r="K295">
        <v>297</v>
      </c>
    </row>
    <row r="296" spans="1:11" x14ac:dyDescent="0.2">
      <c r="A296" s="7">
        <v>1056</v>
      </c>
      <c r="B296">
        <v>-0.42990511452080576</v>
      </c>
      <c r="C296">
        <v>11349000000</v>
      </c>
      <c r="F296">
        <v>1056</v>
      </c>
      <c r="G296">
        <v>-0.42990499999999998</v>
      </c>
      <c r="I296">
        <v>11349000000</v>
      </c>
      <c r="J296">
        <v>0.32564700000000002</v>
      </c>
      <c r="K296">
        <v>1056</v>
      </c>
    </row>
    <row r="297" spans="1:11" x14ac:dyDescent="0.2">
      <c r="A297" s="7">
        <v>838</v>
      </c>
      <c r="B297">
        <v>-0.90559068968505951</v>
      </c>
      <c r="C297">
        <v>10740000</v>
      </c>
      <c r="F297">
        <v>838</v>
      </c>
      <c r="G297">
        <v>-0.90559100000000003</v>
      </c>
      <c r="I297">
        <v>10740000</v>
      </c>
      <c r="J297">
        <v>0.58067899999999995</v>
      </c>
      <c r="K297">
        <v>838</v>
      </c>
    </row>
    <row r="298" spans="1:11" x14ac:dyDescent="0.2">
      <c r="A298" s="7">
        <v>194</v>
      </c>
      <c r="B298" t="e">
        <v>#NUM!</v>
      </c>
      <c r="C298">
        <v>1732600</v>
      </c>
      <c r="F298">
        <v>194</v>
      </c>
      <c r="G298" t="s">
        <v>6215</v>
      </c>
      <c r="I298">
        <v>1732600</v>
      </c>
      <c r="J298">
        <v>1</v>
      </c>
      <c r="K298">
        <v>194</v>
      </c>
    </row>
    <row r="299" spans="1:11" x14ac:dyDescent="0.2">
      <c r="A299" s="7">
        <v>8</v>
      </c>
      <c r="B299" t="e">
        <v>#NUM!</v>
      </c>
      <c r="C299">
        <v>403150000</v>
      </c>
      <c r="F299">
        <v>8</v>
      </c>
      <c r="G299" t="s">
        <v>6215</v>
      </c>
      <c r="I299">
        <v>403150000</v>
      </c>
      <c r="J299">
        <v>1</v>
      </c>
      <c r="K299">
        <v>8</v>
      </c>
    </row>
    <row r="300" spans="1:11" x14ac:dyDescent="0.2">
      <c r="A300" s="7">
        <v>976</v>
      </c>
      <c r="B300" t="e">
        <v>#NUM!</v>
      </c>
      <c r="C300">
        <v>5543600</v>
      </c>
      <c r="F300">
        <v>976</v>
      </c>
      <c r="G300" t="s">
        <v>6215</v>
      </c>
      <c r="I300">
        <v>5543600</v>
      </c>
      <c r="J300">
        <v>1</v>
      </c>
      <c r="K300">
        <v>976</v>
      </c>
    </row>
    <row r="301" spans="1:11" x14ac:dyDescent="0.2">
      <c r="A301" s="7">
        <v>1109</v>
      </c>
      <c r="B301">
        <v>1.5348951400879347</v>
      </c>
      <c r="C301">
        <v>57971000</v>
      </c>
      <c r="F301">
        <v>1109</v>
      </c>
      <c r="G301">
        <v>1.5348999999999999</v>
      </c>
      <c r="I301">
        <v>57971000</v>
      </c>
      <c r="J301">
        <v>0.123958</v>
      </c>
      <c r="K301">
        <v>1109</v>
      </c>
    </row>
    <row r="302" spans="1:11" x14ac:dyDescent="0.2">
      <c r="A302" s="7">
        <v>1038</v>
      </c>
      <c r="B302">
        <v>-2.0831529014401418</v>
      </c>
      <c r="C302">
        <v>7141600</v>
      </c>
      <c r="F302">
        <v>1038</v>
      </c>
      <c r="G302">
        <v>-2.0831499999999998</v>
      </c>
      <c r="I302">
        <v>7141600</v>
      </c>
      <c r="J302">
        <v>0.16937099999999999</v>
      </c>
      <c r="K302">
        <v>1038</v>
      </c>
    </row>
    <row r="303" spans="1:11" x14ac:dyDescent="0.2">
      <c r="A303" s="7">
        <v>1602</v>
      </c>
      <c r="B303">
        <v>0.57722536446140327</v>
      </c>
      <c r="C303">
        <v>2649900000</v>
      </c>
      <c r="F303">
        <v>1602</v>
      </c>
      <c r="G303">
        <v>0.57722499999999999</v>
      </c>
      <c r="I303">
        <v>2649900000</v>
      </c>
      <c r="J303">
        <v>0.14447299999999999</v>
      </c>
      <c r="K303">
        <v>1602</v>
      </c>
    </row>
    <row r="304" spans="1:11" x14ac:dyDescent="0.2">
      <c r="A304" s="7">
        <v>783</v>
      </c>
      <c r="B304">
        <v>-1.457944578877495</v>
      </c>
      <c r="C304">
        <v>8096100000</v>
      </c>
      <c r="F304">
        <v>783</v>
      </c>
      <c r="G304">
        <v>-1.45794</v>
      </c>
      <c r="H304" t="s">
        <v>6214</v>
      </c>
      <c r="I304">
        <v>8096100000</v>
      </c>
      <c r="J304">
        <v>5.8854299999999997E-4</v>
      </c>
      <c r="K304">
        <v>783</v>
      </c>
    </row>
    <row r="305" spans="1:11" x14ac:dyDescent="0.2">
      <c r="A305" s="7">
        <v>860</v>
      </c>
      <c r="B305">
        <v>-3.4144593451264016</v>
      </c>
      <c r="C305">
        <v>27635000</v>
      </c>
      <c r="F305">
        <v>860</v>
      </c>
      <c r="G305">
        <v>-3.4144600000000001</v>
      </c>
      <c r="I305">
        <v>27635000</v>
      </c>
      <c r="J305">
        <v>2.1258599999999999E-2</v>
      </c>
      <c r="K305">
        <v>860</v>
      </c>
    </row>
    <row r="306" spans="1:11" x14ac:dyDescent="0.2">
      <c r="A306" s="7">
        <v>426</v>
      </c>
      <c r="B306">
        <v>0.33578069378156772</v>
      </c>
      <c r="C306">
        <v>697770000</v>
      </c>
      <c r="F306">
        <v>426</v>
      </c>
      <c r="G306">
        <v>0.335781</v>
      </c>
      <c r="I306">
        <v>697770000</v>
      </c>
      <c r="J306">
        <v>0.38566899999999998</v>
      </c>
      <c r="K306">
        <v>426</v>
      </c>
    </row>
    <row r="307" spans="1:11" x14ac:dyDescent="0.2">
      <c r="A307" s="7">
        <v>336</v>
      </c>
      <c r="B307">
        <v>0.8836503819850362</v>
      </c>
      <c r="C307">
        <v>133030000</v>
      </c>
      <c r="F307">
        <v>336</v>
      </c>
      <c r="G307">
        <v>0.88365000000000005</v>
      </c>
      <c r="I307">
        <v>133030000</v>
      </c>
      <c r="J307">
        <v>7.4030200000000004E-2</v>
      </c>
      <c r="K307">
        <v>336</v>
      </c>
    </row>
    <row r="308" spans="1:11" x14ac:dyDescent="0.2">
      <c r="A308" s="7">
        <v>937</v>
      </c>
      <c r="B308" t="e">
        <v>#NUM!</v>
      </c>
      <c r="C308">
        <v>3926600</v>
      </c>
      <c r="F308">
        <v>937</v>
      </c>
      <c r="G308" t="s">
        <v>6215</v>
      </c>
      <c r="I308">
        <v>3926600</v>
      </c>
      <c r="J308">
        <v>1</v>
      </c>
      <c r="K308">
        <v>937</v>
      </c>
    </row>
    <row r="309" spans="1:11" x14ac:dyDescent="0.2">
      <c r="A309" s="7">
        <v>1263</v>
      </c>
      <c r="B309">
        <v>0.79513022224487162</v>
      </c>
      <c r="C309">
        <v>515240000</v>
      </c>
      <c r="F309">
        <v>1263</v>
      </c>
      <c r="G309">
        <v>0.79513</v>
      </c>
      <c r="I309">
        <v>515240000</v>
      </c>
      <c r="J309">
        <v>0.10416</v>
      </c>
      <c r="K309">
        <v>1263</v>
      </c>
    </row>
    <row r="310" spans="1:11" x14ac:dyDescent="0.2">
      <c r="A310" s="7">
        <v>148</v>
      </c>
      <c r="B310">
        <v>-0.49770300281343643</v>
      </c>
      <c r="C310">
        <v>1510200000</v>
      </c>
      <c r="F310">
        <v>148</v>
      </c>
      <c r="G310">
        <v>-0.49770300000000001</v>
      </c>
      <c r="I310">
        <v>1510200000</v>
      </c>
      <c r="J310">
        <v>0.25231199999999998</v>
      </c>
      <c r="K310">
        <v>148</v>
      </c>
    </row>
    <row r="311" spans="1:11" x14ac:dyDescent="0.2">
      <c r="A311" s="7">
        <v>13</v>
      </c>
      <c r="B311">
        <v>1.1833837198552439</v>
      </c>
      <c r="C311">
        <v>285360000</v>
      </c>
      <c r="F311">
        <v>13</v>
      </c>
      <c r="G311">
        <v>1.1833800000000001</v>
      </c>
      <c r="I311">
        <v>285360000</v>
      </c>
      <c r="J311">
        <v>1.96489E-2</v>
      </c>
      <c r="K311">
        <v>13</v>
      </c>
    </row>
    <row r="312" spans="1:11" x14ac:dyDescent="0.2">
      <c r="A312" s="7">
        <v>1058</v>
      </c>
      <c r="B312">
        <v>1.2455359330608005</v>
      </c>
      <c r="C312">
        <v>114800000</v>
      </c>
      <c r="F312">
        <v>1058</v>
      </c>
      <c r="G312">
        <v>1.2455400000000001</v>
      </c>
      <c r="I312">
        <v>114800000</v>
      </c>
      <c r="J312">
        <v>1.44324E-2</v>
      </c>
      <c r="K312">
        <v>1058</v>
      </c>
    </row>
    <row r="313" spans="1:11" x14ac:dyDescent="0.2">
      <c r="A313" s="7">
        <v>1191</v>
      </c>
      <c r="B313">
        <v>-0.2623397105511216</v>
      </c>
      <c r="C313">
        <v>3384300000</v>
      </c>
      <c r="F313">
        <v>1191</v>
      </c>
      <c r="G313">
        <v>-0.26234000000000002</v>
      </c>
      <c r="I313">
        <v>3384300000</v>
      </c>
      <c r="J313">
        <v>0.55993199999999999</v>
      </c>
      <c r="K313">
        <v>1191</v>
      </c>
    </row>
    <row r="314" spans="1:11" x14ac:dyDescent="0.2">
      <c r="A314" s="7">
        <v>1281</v>
      </c>
      <c r="B314">
        <v>0.57870860074074704</v>
      </c>
      <c r="C314">
        <v>234990000</v>
      </c>
      <c r="F314">
        <v>1281</v>
      </c>
      <c r="G314">
        <v>0.57870900000000003</v>
      </c>
      <c r="I314">
        <v>234990000</v>
      </c>
      <c r="J314">
        <v>0.218558</v>
      </c>
      <c r="K314">
        <v>1281</v>
      </c>
    </row>
    <row r="315" spans="1:11" x14ac:dyDescent="0.2">
      <c r="A315" s="7">
        <v>1099</v>
      </c>
      <c r="B315">
        <v>-0.40359821960751624</v>
      </c>
      <c r="C315">
        <v>10271000000</v>
      </c>
      <c r="F315">
        <v>1099</v>
      </c>
      <c r="G315">
        <v>-0.40359800000000001</v>
      </c>
      <c r="I315">
        <v>10271000000</v>
      </c>
      <c r="J315">
        <v>0.35750799999999999</v>
      </c>
      <c r="K315">
        <v>1099</v>
      </c>
    </row>
    <row r="316" spans="1:11" x14ac:dyDescent="0.2">
      <c r="A316" s="7">
        <v>254</v>
      </c>
      <c r="B316">
        <v>-0.37317414024543305</v>
      </c>
      <c r="C316">
        <v>2144500000</v>
      </c>
      <c r="F316">
        <v>254</v>
      </c>
      <c r="G316">
        <v>-0.37317400000000001</v>
      </c>
      <c r="I316">
        <v>2144500000</v>
      </c>
      <c r="J316">
        <v>0.39671499999999998</v>
      </c>
      <c r="K316">
        <v>254</v>
      </c>
    </row>
    <row r="317" spans="1:11" x14ac:dyDescent="0.2">
      <c r="A317" s="7">
        <v>1378</v>
      </c>
      <c r="B317" t="e">
        <v>#NUM!</v>
      </c>
      <c r="C317">
        <v>480170</v>
      </c>
      <c r="F317">
        <v>1378</v>
      </c>
      <c r="G317" t="s">
        <v>6215</v>
      </c>
      <c r="I317">
        <v>480170</v>
      </c>
      <c r="J317">
        <v>1</v>
      </c>
      <c r="K317">
        <v>1378</v>
      </c>
    </row>
    <row r="318" spans="1:11" x14ac:dyDescent="0.2">
      <c r="A318" s="7">
        <v>1316</v>
      </c>
      <c r="B318">
        <v>0.81188441219489793</v>
      </c>
      <c r="C318">
        <v>1485600000</v>
      </c>
      <c r="F318">
        <v>1316</v>
      </c>
      <c r="G318">
        <v>0.81188400000000005</v>
      </c>
      <c r="I318">
        <v>1485600000</v>
      </c>
      <c r="J318">
        <v>4.18976E-2</v>
      </c>
      <c r="K318">
        <v>1316</v>
      </c>
    </row>
    <row r="319" spans="1:11" x14ac:dyDescent="0.2">
      <c r="A319" s="7">
        <v>1018</v>
      </c>
      <c r="B319">
        <v>-1.2009523848814243</v>
      </c>
      <c r="C319">
        <v>254640000</v>
      </c>
      <c r="F319">
        <v>1018</v>
      </c>
      <c r="G319">
        <v>-1.20095</v>
      </c>
      <c r="I319">
        <v>254640000</v>
      </c>
      <c r="J319">
        <v>0.11858299999999999</v>
      </c>
      <c r="K319">
        <v>1018</v>
      </c>
    </row>
    <row r="320" spans="1:11" x14ac:dyDescent="0.2">
      <c r="A320" s="7">
        <v>837</v>
      </c>
      <c r="B320">
        <v>1.2626621744947326</v>
      </c>
      <c r="C320">
        <v>23958000</v>
      </c>
      <c r="F320">
        <v>837</v>
      </c>
      <c r="G320">
        <v>1.2626599999999999</v>
      </c>
      <c r="I320">
        <v>23958000</v>
      </c>
      <c r="J320">
        <v>0.19900200000000001</v>
      </c>
      <c r="K320">
        <v>837</v>
      </c>
    </row>
    <row r="321" spans="1:11" x14ac:dyDescent="0.2">
      <c r="A321" s="7">
        <v>1450</v>
      </c>
      <c r="B321">
        <v>-1.6176132870114717</v>
      </c>
      <c r="C321">
        <v>13707000000</v>
      </c>
      <c r="F321">
        <v>1450</v>
      </c>
      <c r="G321">
        <v>-1.61761</v>
      </c>
      <c r="H321" t="s">
        <v>6214</v>
      </c>
      <c r="I321">
        <v>13707000000</v>
      </c>
      <c r="J321">
        <v>1.3455499999999999E-4</v>
      </c>
      <c r="K321">
        <v>1450</v>
      </c>
    </row>
    <row r="322" spans="1:11" x14ac:dyDescent="0.2">
      <c r="A322" s="7">
        <v>1221</v>
      </c>
      <c r="B322">
        <v>-0.8114192701790679</v>
      </c>
      <c r="C322">
        <v>2910400000</v>
      </c>
      <c r="F322">
        <v>1221</v>
      </c>
      <c r="G322">
        <v>-0.811419</v>
      </c>
      <c r="I322">
        <v>2910400000</v>
      </c>
      <c r="J322">
        <v>5.8279499999999998E-2</v>
      </c>
      <c r="K322">
        <v>1221</v>
      </c>
    </row>
    <row r="323" spans="1:11" x14ac:dyDescent="0.2">
      <c r="A323" s="7">
        <v>1043</v>
      </c>
      <c r="B323">
        <v>-1.2642725101735131</v>
      </c>
      <c r="C323">
        <v>989960000</v>
      </c>
      <c r="F323">
        <v>1043</v>
      </c>
      <c r="G323">
        <v>-1.26427</v>
      </c>
      <c r="I323">
        <v>989960000</v>
      </c>
      <c r="J323">
        <v>2.93422E-3</v>
      </c>
      <c r="K323">
        <v>1043</v>
      </c>
    </row>
    <row r="324" spans="1:11" x14ac:dyDescent="0.2">
      <c r="A324" s="7">
        <v>804</v>
      </c>
      <c r="B324" t="e">
        <v>#NUM!</v>
      </c>
      <c r="C324">
        <v>1039800</v>
      </c>
      <c r="F324">
        <v>804</v>
      </c>
      <c r="G324" t="s">
        <v>6215</v>
      </c>
      <c r="I324">
        <v>1039800</v>
      </c>
      <c r="J324">
        <v>1</v>
      </c>
      <c r="K324">
        <v>804</v>
      </c>
    </row>
    <row r="325" spans="1:11" x14ac:dyDescent="0.2">
      <c r="A325" s="7">
        <v>325</v>
      </c>
      <c r="B325" t="e">
        <v>#NUM!</v>
      </c>
      <c r="C325">
        <v>16762000</v>
      </c>
      <c r="F325">
        <v>325</v>
      </c>
      <c r="G325" t="s">
        <v>6215</v>
      </c>
      <c r="I325">
        <v>16762000</v>
      </c>
      <c r="J325">
        <v>1</v>
      </c>
      <c r="K325">
        <v>325</v>
      </c>
    </row>
    <row r="326" spans="1:11" x14ac:dyDescent="0.2">
      <c r="A326" s="7">
        <v>486</v>
      </c>
      <c r="B326">
        <v>-0.993697568235128</v>
      </c>
      <c r="C326">
        <v>1042800000</v>
      </c>
      <c r="F326">
        <v>486</v>
      </c>
      <c r="G326">
        <v>-0.99369799999999997</v>
      </c>
      <c r="I326">
        <v>1042800000</v>
      </c>
      <c r="J326">
        <v>1.98757E-2</v>
      </c>
      <c r="K326">
        <v>486</v>
      </c>
    </row>
    <row r="327" spans="1:11" x14ac:dyDescent="0.2">
      <c r="A327" s="7">
        <v>219</v>
      </c>
      <c r="B327">
        <v>0.44419980445206358</v>
      </c>
      <c r="C327">
        <v>3278800000</v>
      </c>
      <c r="F327">
        <v>219</v>
      </c>
      <c r="G327">
        <v>0.44419999999999998</v>
      </c>
      <c r="I327">
        <v>3278800000</v>
      </c>
      <c r="J327">
        <v>0.257106</v>
      </c>
      <c r="K327">
        <v>219</v>
      </c>
    </row>
    <row r="328" spans="1:11" x14ac:dyDescent="0.2">
      <c r="A328" s="7">
        <v>1273</v>
      </c>
      <c r="B328">
        <v>-1.1062944874376996</v>
      </c>
      <c r="C328">
        <v>23954000</v>
      </c>
      <c r="F328">
        <v>1273</v>
      </c>
      <c r="G328">
        <v>-1.10629</v>
      </c>
      <c r="I328">
        <v>23954000</v>
      </c>
      <c r="J328">
        <v>0.48864400000000002</v>
      </c>
      <c r="K328">
        <v>1273</v>
      </c>
    </row>
    <row r="329" spans="1:11" x14ac:dyDescent="0.2">
      <c r="A329" s="7">
        <v>1352</v>
      </c>
      <c r="B329">
        <v>-0.41883273651717279</v>
      </c>
      <c r="C329">
        <v>45175000000</v>
      </c>
      <c r="F329">
        <v>1352</v>
      </c>
      <c r="G329">
        <v>-0.41883300000000001</v>
      </c>
      <c r="I329">
        <v>45175000000</v>
      </c>
      <c r="J329">
        <v>0.33882499999999999</v>
      </c>
      <c r="K329">
        <v>1352</v>
      </c>
    </row>
    <row r="330" spans="1:11" x14ac:dyDescent="0.2">
      <c r="A330" s="7">
        <v>137</v>
      </c>
      <c r="B330">
        <v>-2.2864376476768307</v>
      </c>
      <c r="C330">
        <v>28026000</v>
      </c>
      <c r="F330">
        <v>137</v>
      </c>
      <c r="G330">
        <v>-2.2864399999999998</v>
      </c>
      <c r="I330">
        <v>28026000</v>
      </c>
      <c r="J330">
        <v>0.129494</v>
      </c>
      <c r="K330">
        <v>137</v>
      </c>
    </row>
    <row r="331" spans="1:11" x14ac:dyDescent="0.2">
      <c r="A331" s="7">
        <v>1482</v>
      </c>
      <c r="B331">
        <v>-0.51378232810111235</v>
      </c>
      <c r="C331">
        <v>92539000000</v>
      </c>
      <c r="F331">
        <v>1482</v>
      </c>
      <c r="G331">
        <v>-0.51378199999999996</v>
      </c>
      <c r="I331">
        <v>92539000000</v>
      </c>
      <c r="J331">
        <v>0.23675599999999999</v>
      </c>
      <c r="K331">
        <v>1482</v>
      </c>
    </row>
    <row r="332" spans="1:11" x14ac:dyDescent="0.2">
      <c r="A332" s="7">
        <v>1247</v>
      </c>
      <c r="B332">
        <v>-1.2532121022136185</v>
      </c>
      <c r="C332">
        <v>335400000</v>
      </c>
      <c r="F332">
        <v>1247</v>
      </c>
      <c r="G332">
        <v>-1.2532099999999999</v>
      </c>
      <c r="I332">
        <v>335400000</v>
      </c>
      <c r="J332">
        <v>0.10213899999999999</v>
      </c>
      <c r="K332">
        <v>1247</v>
      </c>
    </row>
    <row r="333" spans="1:11" x14ac:dyDescent="0.2">
      <c r="A333" s="7">
        <v>684</v>
      </c>
      <c r="B333">
        <v>1.0299676183282933</v>
      </c>
      <c r="C333">
        <v>13778000</v>
      </c>
      <c r="F333">
        <v>684</v>
      </c>
      <c r="G333">
        <v>1.0299700000000001</v>
      </c>
      <c r="I333">
        <v>13778000</v>
      </c>
      <c r="J333">
        <v>0.285829</v>
      </c>
      <c r="K333">
        <v>684</v>
      </c>
    </row>
    <row r="334" spans="1:11" x14ac:dyDescent="0.2">
      <c r="A334" s="7">
        <v>823</v>
      </c>
      <c r="B334">
        <v>0.62573808114996943</v>
      </c>
      <c r="C334">
        <v>89649000</v>
      </c>
      <c r="F334">
        <v>823</v>
      </c>
      <c r="G334">
        <v>0.62573800000000002</v>
      </c>
      <c r="I334">
        <v>89649000</v>
      </c>
      <c r="J334">
        <v>0.18813099999999999</v>
      </c>
      <c r="K334">
        <v>823</v>
      </c>
    </row>
    <row r="335" spans="1:11" x14ac:dyDescent="0.2">
      <c r="A335" s="7">
        <v>337</v>
      </c>
      <c r="B335">
        <v>0.91549677076279923</v>
      </c>
      <c r="C335">
        <v>1587200000</v>
      </c>
      <c r="F335">
        <v>337</v>
      </c>
      <c r="G335">
        <v>0.91549700000000001</v>
      </c>
      <c r="I335">
        <v>1587200000</v>
      </c>
      <c r="J335">
        <v>2.2107600000000002E-2</v>
      </c>
      <c r="K335">
        <v>337</v>
      </c>
    </row>
    <row r="336" spans="1:11" x14ac:dyDescent="0.2">
      <c r="A336" s="7">
        <v>247</v>
      </c>
      <c r="B336">
        <v>-1.2606092212103084</v>
      </c>
      <c r="C336">
        <v>22217000</v>
      </c>
      <c r="F336">
        <v>247</v>
      </c>
      <c r="G336">
        <v>-1.26061</v>
      </c>
      <c r="I336">
        <v>22217000</v>
      </c>
      <c r="J336">
        <v>0.42361599999999999</v>
      </c>
      <c r="K336">
        <v>247</v>
      </c>
    </row>
    <row r="337" spans="1:11" x14ac:dyDescent="0.2">
      <c r="A337" s="7">
        <v>992</v>
      </c>
      <c r="B337">
        <v>-0.63978118209362411</v>
      </c>
      <c r="C337">
        <v>367880000</v>
      </c>
      <c r="F337">
        <v>992</v>
      </c>
      <c r="G337">
        <v>-0.63978100000000004</v>
      </c>
      <c r="I337">
        <v>367880000</v>
      </c>
      <c r="J337">
        <v>0.442444</v>
      </c>
      <c r="K337">
        <v>992</v>
      </c>
    </row>
    <row r="338" spans="1:11" x14ac:dyDescent="0.2">
      <c r="A338" s="7">
        <v>1116</v>
      </c>
      <c r="B338">
        <v>0.47955634874247038</v>
      </c>
      <c r="C338">
        <v>7085500000</v>
      </c>
      <c r="F338">
        <v>1116</v>
      </c>
      <c r="G338">
        <v>0.47955599999999998</v>
      </c>
      <c r="I338">
        <v>7085500000</v>
      </c>
      <c r="J338">
        <v>0.222493</v>
      </c>
      <c r="K338">
        <v>1116</v>
      </c>
    </row>
    <row r="339" spans="1:11" x14ac:dyDescent="0.2">
      <c r="A339" s="7">
        <v>439</v>
      </c>
      <c r="B339">
        <v>-3.2789966370976029</v>
      </c>
      <c r="C339">
        <v>30017000</v>
      </c>
      <c r="F339">
        <v>439</v>
      </c>
      <c r="G339">
        <v>-3.2789999999999999</v>
      </c>
      <c r="I339">
        <v>30017000</v>
      </c>
      <c r="J339">
        <v>2.7187300000000001E-2</v>
      </c>
      <c r="K339">
        <v>439</v>
      </c>
    </row>
    <row r="340" spans="1:11" x14ac:dyDescent="0.2">
      <c r="A340" s="7">
        <v>1232</v>
      </c>
      <c r="B340">
        <v>-3.0343516969102446</v>
      </c>
      <c r="C340">
        <v>64890000</v>
      </c>
      <c r="F340">
        <v>1232</v>
      </c>
      <c r="G340">
        <v>-3.0343499999999999</v>
      </c>
      <c r="H340" t="s">
        <v>6214</v>
      </c>
      <c r="I340">
        <v>64890000</v>
      </c>
      <c r="J340" s="28">
        <v>3.3174699999999999E-5</v>
      </c>
      <c r="K340">
        <v>1232</v>
      </c>
    </row>
    <row r="341" spans="1:11" x14ac:dyDescent="0.2">
      <c r="A341" s="7">
        <v>919</v>
      </c>
      <c r="B341">
        <v>-2.2630920822804237</v>
      </c>
      <c r="C341">
        <v>12664000</v>
      </c>
      <c r="F341">
        <v>919</v>
      </c>
      <c r="G341">
        <v>-2.26309</v>
      </c>
      <c r="I341">
        <v>12664000</v>
      </c>
      <c r="J341">
        <v>0.13366400000000001</v>
      </c>
      <c r="K341">
        <v>919</v>
      </c>
    </row>
    <row r="342" spans="1:11" x14ac:dyDescent="0.2">
      <c r="A342" s="7">
        <v>1368</v>
      </c>
      <c r="B342" t="e">
        <v>#DIV/0!</v>
      </c>
      <c r="C342">
        <v>7342300</v>
      </c>
      <c r="F342">
        <v>1368</v>
      </c>
      <c r="G342" t="s">
        <v>6215</v>
      </c>
      <c r="I342">
        <v>7342300</v>
      </c>
      <c r="J342">
        <v>1</v>
      </c>
      <c r="K342">
        <v>1368</v>
      </c>
    </row>
    <row r="343" spans="1:11" x14ac:dyDescent="0.2">
      <c r="A343" s="7">
        <v>448</v>
      </c>
      <c r="B343">
        <v>1.7928499729958043</v>
      </c>
      <c r="C343">
        <v>11366000</v>
      </c>
      <c r="F343">
        <v>448</v>
      </c>
      <c r="G343">
        <v>1.7928500000000001</v>
      </c>
      <c r="I343">
        <v>11366000</v>
      </c>
      <c r="J343">
        <v>7.52361E-2</v>
      </c>
      <c r="K343">
        <v>448</v>
      </c>
    </row>
    <row r="344" spans="1:11" x14ac:dyDescent="0.2">
      <c r="A344" s="7">
        <v>399</v>
      </c>
      <c r="B344">
        <v>-0.5077797083301695</v>
      </c>
      <c r="C344">
        <v>38058000000</v>
      </c>
      <c r="F344">
        <v>399</v>
      </c>
      <c r="G344">
        <v>-0.50778000000000001</v>
      </c>
      <c r="I344">
        <v>38058000000</v>
      </c>
      <c r="J344">
        <v>0.242482</v>
      </c>
      <c r="K344">
        <v>399</v>
      </c>
    </row>
    <row r="345" spans="1:11" x14ac:dyDescent="0.2">
      <c r="A345" s="7">
        <v>1388</v>
      </c>
      <c r="B345">
        <v>0.51869461747426315</v>
      </c>
      <c r="C345">
        <v>765610000</v>
      </c>
      <c r="F345">
        <v>1388</v>
      </c>
      <c r="G345">
        <v>0.51869500000000002</v>
      </c>
      <c r="I345">
        <v>765610000</v>
      </c>
      <c r="J345">
        <v>0.18822</v>
      </c>
      <c r="K345">
        <v>1388</v>
      </c>
    </row>
    <row r="346" spans="1:11" x14ac:dyDescent="0.2">
      <c r="A346" s="7">
        <v>1019</v>
      </c>
      <c r="B346">
        <v>-0.2143395093068852</v>
      </c>
      <c r="C346">
        <v>12378000000</v>
      </c>
      <c r="F346">
        <v>1019</v>
      </c>
      <c r="G346">
        <v>-0.21434</v>
      </c>
      <c r="I346">
        <v>12378000000</v>
      </c>
      <c r="J346">
        <v>0.63952299999999995</v>
      </c>
      <c r="K346">
        <v>1019</v>
      </c>
    </row>
    <row r="347" spans="1:11" x14ac:dyDescent="0.2">
      <c r="A347" s="7">
        <v>585</v>
      </c>
      <c r="B347" t="e">
        <v>#DIV/0!</v>
      </c>
      <c r="C347">
        <v>2424600</v>
      </c>
      <c r="F347">
        <v>585</v>
      </c>
      <c r="G347" t="s">
        <v>6215</v>
      </c>
      <c r="I347">
        <v>2424600</v>
      </c>
      <c r="J347">
        <v>1</v>
      </c>
      <c r="K347">
        <v>585</v>
      </c>
    </row>
    <row r="348" spans="1:11" x14ac:dyDescent="0.2">
      <c r="A348" s="7">
        <v>415</v>
      </c>
      <c r="B348">
        <v>-0.69565641589732052</v>
      </c>
      <c r="C348">
        <v>77004000</v>
      </c>
      <c r="F348">
        <v>415</v>
      </c>
      <c r="G348">
        <v>-0.69565600000000005</v>
      </c>
      <c r="I348">
        <v>77004000</v>
      </c>
      <c r="J348">
        <v>0.39699600000000002</v>
      </c>
      <c r="K348">
        <v>415</v>
      </c>
    </row>
    <row r="349" spans="1:11" x14ac:dyDescent="0.2">
      <c r="A349" s="7">
        <v>577</v>
      </c>
      <c r="B349">
        <v>-0.68569365229426371</v>
      </c>
      <c r="C349">
        <v>12249000</v>
      </c>
      <c r="F349">
        <v>577</v>
      </c>
      <c r="G349">
        <v>-0.68569400000000003</v>
      </c>
      <c r="I349">
        <v>12249000</v>
      </c>
      <c r="J349">
        <v>0.68994900000000003</v>
      </c>
      <c r="K349">
        <v>577</v>
      </c>
    </row>
    <row r="350" spans="1:11" x14ac:dyDescent="0.2">
      <c r="A350" s="7">
        <v>48</v>
      </c>
      <c r="B350">
        <v>2.2834525358763726</v>
      </c>
      <c r="C350">
        <v>47370000</v>
      </c>
      <c r="F350">
        <v>48</v>
      </c>
      <c r="G350">
        <v>2.2834500000000002</v>
      </c>
      <c r="I350">
        <v>47370000</v>
      </c>
      <c r="J350">
        <v>2.5305000000000001E-2</v>
      </c>
      <c r="K350">
        <v>48</v>
      </c>
    </row>
    <row r="351" spans="1:11" x14ac:dyDescent="0.2">
      <c r="A351" s="7">
        <v>54</v>
      </c>
      <c r="B351">
        <v>1.1538187817658754</v>
      </c>
      <c r="C351">
        <v>102670000</v>
      </c>
      <c r="F351">
        <v>54</v>
      </c>
      <c r="G351">
        <v>1.1538200000000001</v>
      </c>
      <c r="I351">
        <v>102670000</v>
      </c>
      <c r="J351">
        <v>2.2662700000000001E-2</v>
      </c>
      <c r="K351">
        <v>54</v>
      </c>
    </row>
    <row r="352" spans="1:11" x14ac:dyDescent="0.2">
      <c r="A352" s="7">
        <v>1318</v>
      </c>
      <c r="B352">
        <v>-0.58939108946991237</v>
      </c>
      <c r="C352">
        <v>478270000</v>
      </c>
      <c r="F352">
        <v>1318</v>
      </c>
      <c r="G352">
        <v>-0.589391</v>
      </c>
      <c r="I352">
        <v>478270000</v>
      </c>
      <c r="J352">
        <v>0.485869</v>
      </c>
      <c r="K352">
        <v>1318</v>
      </c>
    </row>
    <row r="353" spans="1:11" x14ac:dyDescent="0.2">
      <c r="A353" s="7">
        <v>381</v>
      </c>
      <c r="B353" t="e">
        <v>#NUM!</v>
      </c>
      <c r="C353">
        <v>4832700</v>
      </c>
      <c r="F353">
        <v>381</v>
      </c>
      <c r="G353" t="s">
        <v>6215</v>
      </c>
      <c r="I353">
        <v>4832700</v>
      </c>
      <c r="J353">
        <v>1</v>
      </c>
      <c r="K353">
        <v>381</v>
      </c>
    </row>
    <row r="354" spans="1:11" x14ac:dyDescent="0.2">
      <c r="A354" s="7">
        <v>228</v>
      </c>
      <c r="B354">
        <v>-0.83913285209409816</v>
      </c>
      <c r="C354">
        <v>14463000</v>
      </c>
      <c r="F354">
        <v>228</v>
      </c>
      <c r="G354">
        <v>-0.83913300000000002</v>
      </c>
      <c r="I354">
        <v>14463000</v>
      </c>
      <c r="J354">
        <v>0.61284899999999998</v>
      </c>
      <c r="K354">
        <v>228</v>
      </c>
    </row>
    <row r="355" spans="1:11" x14ac:dyDescent="0.2">
      <c r="A355" s="7">
        <v>1392</v>
      </c>
      <c r="B355">
        <v>0.59922814373239519</v>
      </c>
      <c r="C355">
        <v>10760000000</v>
      </c>
      <c r="F355">
        <v>1392</v>
      </c>
      <c r="G355">
        <v>0.59922799999999998</v>
      </c>
      <c r="I355">
        <v>10760000000</v>
      </c>
      <c r="J355">
        <v>0.13021199999999999</v>
      </c>
      <c r="K355">
        <v>1392</v>
      </c>
    </row>
    <row r="356" spans="1:11" x14ac:dyDescent="0.2">
      <c r="A356" s="7">
        <v>12</v>
      </c>
      <c r="B356">
        <v>0.39482421902497206</v>
      </c>
      <c r="C356">
        <v>1619500000</v>
      </c>
      <c r="F356">
        <v>12</v>
      </c>
      <c r="G356">
        <v>0.39482400000000001</v>
      </c>
      <c r="I356">
        <v>1619500000</v>
      </c>
      <c r="J356">
        <v>0.31142900000000001</v>
      </c>
      <c r="K356">
        <v>12</v>
      </c>
    </row>
    <row r="357" spans="1:11" x14ac:dyDescent="0.2">
      <c r="A357" s="7">
        <v>1053</v>
      </c>
      <c r="B357">
        <v>-0.60878358161001311</v>
      </c>
      <c r="C357">
        <v>181050000</v>
      </c>
      <c r="F357">
        <v>1053</v>
      </c>
      <c r="G357">
        <v>-0.60878399999999999</v>
      </c>
      <c r="I357">
        <v>181050000</v>
      </c>
      <c r="J357">
        <v>0.468889</v>
      </c>
      <c r="K357">
        <v>1053</v>
      </c>
    </row>
    <row r="358" spans="1:11" x14ac:dyDescent="0.2">
      <c r="A358" s="7">
        <v>1117</v>
      </c>
      <c r="B358">
        <v>0.60350456073056058</v>
      </c>
      <c r="C358">
        <v>399510000</v>
      </c>
      <c r="F358">
        <v>1117</v>
      </c>
      <c r="G358">
        <v>0.60350499999999996</v>
      </c>
      <c r="I358">
        <v>399510000</v>
      </c>
      <c r="J358">
        <v>0.202102</v>
      </c>
      <c r="K358">
        <v>1117</v>
      </c>
    </row>
    <row r="359" spans="1:11" x14ac:dyDescent="0.2">
      <c r="A359" s="7">
        <v>1013</v>
      </c>
      <c r="B359">
        <v>0.46583482485728112</v>
      </c>
      <c r="C359">
        <v>332690000</v>
      </c>
      <c r="F359">
        <v>1013</v>
      </c>
      <c r="G359">
        <v>0.465835</v>
      </c>
      <c r="I359">
        <v>332690000</v>
      </c>
      <c r="J359">
        <v>0.30557699999999999</v>
      </c>
      <c r="K359">
        <v>1013</v>
      </c>
    </row>
    <row r="360" spans="1:11" x14ac:dyDescent="0.2">
      <c r="A360" s="7">
        <v>1426</v>
      </c>
      <c r="B360">
        <v>0.87760784517958801</v>
      </c>
      <c r="C360">
        <v>20516000</v>
      </c>
      <c r="F360">
        <v>1426</v>
      </c>
      <c r="G360">
        <v>0.87760800000000005</v>
      </c>
      <c r="I360">
        <v>20516000</v>
      </c>
      <c r="J360">
        <v>0.35487400000000002</v>
      </c>
      <c r="K360">
        <v>1426</v>
      </c>
    </row>
    <row r="361" spans="1:11" x14ac:dyDescent="0.2">
      <c r="A361" s="7">
        <v>864</v>
      </c>
      <c r="B361">
        <v>-1.1199369261245646</v>
      </c>
      <c r="C361">
        <v>199880000</v>
      </c>
      <c r="F361">
        <v>864</v>
      </c>
      <c r="G361">
        <v>-1.1199399999999999</v>
      </c>
      <c r="I361">
        <v>199880000</v>
      </c>
      <c r="J361">
        <v>0.14809</v>
      </c>
      <c r="K361">
        <v>864</v>
      </c>
    </row>
    <row r="362" spans="1:11" x14ac:dyDescent="0.2">
      <c r="A362" s="7">
        <v>1484</v>
      </c>
      <c r="B362">
        <v>2.07228723328861</v>
      </c>
      <c r="C362">
        <v>31424000</v>
      </c>
      <c r="F362">
        <v>1484</v>
      </c>
      <c r="G362">
        <v>2.0722900000000002</v>
      </c>
      <c r="I362">
        <v>31424000</v>
      </c>
      <c r="J362">
        <v>4.13788E-2</v>
      </c>
      <c r="K362">
        <v>1484</v>
      </c>
    </row>
    <row r="363" spans="1:11" x14ac:dyDescent="0.2">
      <c r="A363" s="7">
        <v>867</v>
      </c>
      <c r="B363">
        <v>-2.7101918970517023</v>
      </c>
      <c r="C363">
        <v>1299600</v>
      </c>
      <c r="F363">
        <v>867</v>
      </c>
      <c r="G363">
        <v>-2.7101899999999999</v>
      </c>
      <c r="I363">
        <v>1299600</v>
      </c>
      <c r="J363">
        <v>7.00104E-2</v>
      </c>
      <c r="K363">
        <v>867</v>
      </c>
    </row>
    <row r="364" spans="1:11" x14ac:dyDescent="0.2">
      <c r="A364" s="7">
        <v>824</v>
      </c>
      <c r="B364">
        <v>0.61838466964785421</v>
      </c>
      <c r="C364">
        <v>44002000</v>
      </c>
      <c r="F364">
        <v>824</v>
      </c>
      <c r="G364">
        <v>0.61838499999999996</v>
      </c>
      <c r="I364">
        <v>44002000</v>
      </c>
      <c r="J364">
        <v>0.49439</v>
      </c>
      <c r="K364">
        <v>824</v>
      </c>
    </row>
    <row r="365" spans="1:11" x14ac:dyDescent="0.2">
      <c r="A365" s="7">
        <v>1228</v>
      </c>
      <c r="B365">
        <v>0.34778357191774512</v>
      </c>
      <c r="C365">
        <v>130270000</v>
      </c>
      <c r="F365">
        <v>1228</v>
      </c>
      <c r="G365">
        <v>0.34778399999999998</v>
      </c>
      <c r="I365">
        <v>130270000</v>
      </c>
      <c r="J365">
        <v>0.418352</v>
      </c>
      <c r="K365">
        <v>1228</v>
      </c>
    </row>
    <row r="366" spans="1:11" x14ac:dyDescent="0.2">
      <c r="A366" s="7">
        <v>550</v>
      </c>
      <c r="B366">
        <v>-0.52688640831013089</v>
      </c>
      <c r="C366">
        <v>222710000</v>
      </c>
      <c r="F366">
        <v>550</v>
      </c>
      <c r="G366">
        <v>-0.52688599999999997</v>
      </c>
      <c r="I366">
        <v>222710000</v>
      </c>
      <c r="J366">
        <v>0.54278700000000002</v>
      </c>
      <c r="K366">
        <v>550</v>
      </c>
    </row>
    <row r="367" spans="1:11" x14ac:dyDescent="0.2">
      <c r="A367" s="7">
        <v>1260</v>
      </c>
      <c r="B367">
        <v>0.55407611753276675</v>
      </c>
      <c r="C367">
        <v>56452000</v>
      </c>
      <c r="F367">
        <v>1260</v>
      </c>
      <c r="G367">
        <v>0.55407600000000001</v>
      </c>
      <c r="I367">
        <v>56452000</v>
      </c>
      <c r="J367">
        <v>0.53305599999999997</v>
      </c>
      <c r="K367">
        <v>1260</v>
      </c>
    </row>
    <row r="368" spans="1:11" x14ac:dyDescent="0.2">
      <c r="A368" s="7">
        <v>566</v>
      </c>
      <c r="B368">
        <v>-2.6659274835750311</v>
      </c>
      <c r="C368">
        <v>132680000</v>
      </c>
      <c r="F368">
        <v>566</v>
      </c>
      <c r="G368">
        <v>-2.6659299999999999</v>
      </c>
      <c r="H368" t="s">
        <v>6214</v>
      </c>
      <c r="I368">
        <v>132680000</v>
      </c>
      <c r="J368">
        <v>2.8332500000000002E-4</v>
      </c>
      <c r="K368">
        <v>566</v>
      </c>
    </row>
    <row r="369" spans="1:11" x14ac:dyDescent="0.2">
      <c r="A369" s="7">
        <v>532</v>
      </c>
      <c r="B369">
        <v>0.70884664883967818</v>
      </c>
      <c r="C369">
        <v>10801000000</v>
      </c>
      <c r="F369">
        <v>532</v>
      </c>
      <c r="G369">
        <v>0.708847</v>
      </c>
      <c r="I369">
        <v>10801000000</v>
      </c>
      <c r="J369">
        <v>7.4754600000000004E-2</v>
      </c>
      <c r="K369">
        <v>532</v>
      </c>
    </row>
    <row r="370" spans="1:11" x14ac:dyDescent="0.2">
      <c r="A370" s="7">
        <v>520</v>
      </c>
      <c r="B370">
        <v>-0.7644949725500374</v>
      </c>
      <c r="C370">
        <v>617310000</v>
      </c>
      <c r="F370">
        <v>520</v>
      </c>
      <c r="G370">
        <v>-0.76449500000000004</v>
      </c>
      <c r="I370">
        <v>617310000</v>
      </c>
      <c r="J370">
        <v>0.34504899999999999</v>
      </c>
      <c r="K370">
        <v>520</v>
      </c>
    </row>
    <row r="371" spans="1:11" x14ac:dyDescent="0.2">
      <c r="A371" s="7">
        <v>414</v>
      </c>
      <c r="B371">
        <v>-0.39024105086587835</v>
      </c>
      <c r="C371">
        <v>12504000000</v>
      </c>
      <c r="F371">
        <v>414</v>
      </c>
      <c r="G371">
        <v>-0.390241</v>
      </c>
      <c r="I371">
        <v>12504000000</v>
      </c>
      <c r="J371">
        <v>0.37441099999999999</v>
      </c>
      <c r="K371">
        <v>414</v>
      </c>
    </row>
    <row r="372" spans="1:11" x14ac:dyDescent="0.2">
      <c r="A372" s="7">
        <v>1503</v>
      </c>
      <c r="B372">
        <v>1.6671184156544216</v>
      </c>
      <c r="C372">
        <v>910930000</v>
      </c>
      <c r="F372">
        <v>1503</v>
      </c>
      <c r="G372">
        <v>1.6671199999999999</v>
      </c>
      <c r="H372" t="s">
        <v>6214</v>
      </c>
      <c r="I372">
        <v>910930000</v>
      </c>
      <c r="J372" s="28">
        <v>3.6133500000000002E-5</v>
      </c>
      <c r="K372">
        <v>1503</v>
      </c>
    </row>
    <row r="373" spans="1:11" x14ac:dyDescent="0.2">
      <c r="A373" s="7">
        <v>205</v>
      </c>
      <c r="B373">
        <v>0.4548054297602474</v>
      </c>
      <c r="C373">
        <v>12210000000</v>
      </c>
      <c r="F373">
        <v>205</v>
      </c>
      <c r="G373">
        <v>0.45480500000000001</v>
      </c>
      <c r="I373">
        <v>12210000000</v>
      </c>
      <c r="J373">
        <v>0.24635199999999999</v>
      </c>
      <c r="K373">
        <v>205</v>
      </c>
    </row>
    <row r="374" spans="1:11" x14ac:dyDescent="0.2">
      <c r="A374" s="7">
        <v>261</v>
      </c>
      <c r="B374">
        <v>-0.4690013906886864</v>
      </c>
      <c r="C374">
        <v>105480000</v>
      </c>
      <c r="F374">
        <v>261</v>
      </c>
      <c r="G374">
        <v>-0.469001</v>
      </c>
      <c r="I374">
        <v>105480000</v>
      </c>
      <c r="J374">
        <v>0.59830499999999998</v>
      </c>
      <c r="K374">
        <v>261</v>
      </c>
    </row>
    <row r="375" spans="1:11" x14ac:dyDescent="0.2">
      <c r="A375" s="7">
        <v>918</v>
      </c>
      <c r="B375">
        <v>-0.87637931986580719</v>
      </c>
      <c r="C375">
        <v>106490000</v>
      </c>
      <c r="F375">
        <v>918</v>
      </c>
      <c r="G375">
        <v>-0.87637900000000002</v>
      </c>
      <c r="I375">
        <v>106490000</v>
      </c>
      <c r="J375">
        <v>0.270341</v>
      </c>
      <c r="K375">
        <v>918</v>
      </c>
    </row>
    <row r="376" spans="1:11" x14ac:dyDescent="0.2">
      <c r="A376" s="7">
        <v>497</v>
      </c>
      <c r="B376">
        <v>0.29380402093145763</v>
      </c>
      <c r="C376">
        <v>97591000000</v>
      </c>
      <c r="F376">
        <v>497</v>
      </c>
      <c r="G376">
        <v>0.29380400000000001</v>
      </c>
      <c r="I376">
        <v>97591000000</v>
      </c>
      <c r="J376">
        <v>0.44450699999999999</v>
      </c>
      <c r="K376">
        <v>497</v>
      </c>
    </row>
    <row r="377" spans="1:11" x14ac:dyDescent="0.2">
      <c r="A377" s="7">
        <v>1324</v>
      </c>
      <c r="B377">
        <v>-0.7366716507982507</v>
      </c>
      <c r="C377">
        <v>946320000</v>
      </c>
      <c r="F377">
        <v>1324</v>
      </c>
      <c r="G377">
        <v>-0.73667199999999999</v>
      </c>
      <c r="I377">
        <v>946320000</v>
      </c>
      <c r="J377">
        <v>8.6314500000000002E-2</v>
      </c>
      <c r="K377">
        <v>1324</v>
      </c>
    </row>
    <row r="378" spans="1:11" x14ac:dyDescent="0.2">
      <c r="A378" s="7">
        <v>1340</v>
      </c>
      <c r="B378">
        <v>-2.0702177753163147</v>
      </c>
      <c r="C378">
        <v>49150000</v>
      </c>
      <c r="F378">
        <v>1340</v>
      </c>
      <c r="G378">
        <v>-2.0702199999999999</v>
      </c>
      <c r="I378">
        <v>49150000</v>
      </c>
      <c r="J378">
        <v>0.17219100000000001</v>
      </c>
      <c r="K378">
        <v>1340</v>
      </c>
    </row>
    <row r="379" spans="1:11" x14ac:dyDescent="0.2">
      <c r="A379" s="7">
        <v>797</v>
      </c>
      <c r="B379">
        <v>1.4514055975907751</v>
      </c>
      <c r="C379">
        <v>3835300</v>
      </c>
      <c r="F379">
        <v>797</v>
      </c>
      <c r="G379">
        <v>1.4514100000000001</v>
      </c>
      <c r="I379">
        <v>3835300</v>
      </c>
      <c r="J379">
        <v>0.14415700000000001</v>
      </c>
      <c r="K379">
        <v>797</v>
      </c>
    </row>
    <row r="380" spans="1:11" x14ac:dyDescent="0.2">
      <c r="A380" s="7">
        <v>1556</v>
      </c>
      <c r="B380">
        <v>-0.81905910252278957</v>
      </c>
      <c r="C380">
        <v>2833500000</v>
      </c>
      <c r="F380">
        <v>1556</v>
      </c>
      <c r="G380">
        <v>-0.81905899999999998</v>
      </c>
      <c r="I380">
        <v>2833500000</v>
      </c>
      <c r="J380">
        <v>5.5898499999999997E-2</v>
      </c>
      <c r="K380">
        <v>1556</v>
      </c>
    </row>
    <row r="381" spans="1:11" x14ac:dyDescent="0.2">
      <c r="A381" s="7">
        <v>212</v>
      </c>
      <c r="B381">
        <v>1.393028941389761</v>
      </c>
      <c r="C381">
        <v>120920000</v>
      </c>
      <c r="F381">
        <v>212</v>
      </c>
      <c r="G381">
        <v>1.39303</v>
      </c>
      <c r="I381">
        <v>120920000</v>
      </c>
      <c r="J381">
        <v>6.62219E-3</v>
      </c>
      <c r="K381">
        <v>212</v>
      </c>
    </row>
    <row r="382" spans="1:11" x14ac:dyDescent="0.2">
      <c r="A382" s="7">
        <v>598</v>
      </c>
      <c r="B382">
        <v>0.8839292622874878</v>
      </c>
      <c r="C382">
        <v>207430000</v>
      </c>
      <c r="F382">
        <v>598</v>
      </c>
      <c r="G382">
        <v>0.88392899999999996</v>
      </c>
      <c r="I382">
        <v>207430000</v>
      </c>
      <c r="J382">
        <v>7.3947899999999997E-2</v>
      </c>
      <c r="K382">
        <v>598</v>
      </c>
    </row>
    <row r="383" spans="1:11" x14ac:dyDescent="0.2">
      <c r="A383" s="7">
        <v>1220</v>
      </c>
      <c r="B383">
        <v>0.58511307346620034</v>
      </c>
      <c r="C383">
        <v>724920000</v>
      </c>
      <c r="F383">
        <v>1220</v>
      </c>
      <c r="G383">
        <v>0.58511299999999999</v>
      </c>
      <c r="I383">
        <v>724920000</v>
      </c>
      <c r="J383">
        <v>0.13922899999999999</v>
      </c>
      <c r="K383">
        <v>1220</v>
      </c>
    </row>
    <row r="384" spans="1:11" x14ac:dyDescent="0.2">
      <c r="A384" s="7">
        <v>1314</v>
      </c>
      <c r="B384">
        <v>0.59382809723257757</v>
      </c>
      <c r="C384">
        <v>1394200000</v>
      </c>
      <c r="F384">
        <v>1314</v>
      </c>
      <c r="G384">
        <v>0.59382800000000002</v>
      </c>
      <c r="I384">
        <v>1394200000</v>
      </c>
      <c r="J384">
        <v>0.133606</v>
      </c>
      <c r="K384">
        <v>1314</v>
      </c>
    </row>
    <row r="385" spans="1:11" x14ac:dyDescent="0.2">
      <c r="A385" s="7">
        <v>568</v>
      </c>
      <c r="B385">
        <v>0.34486877003068717</v>
      </c>
      <c r="C385">
        <v>317100000</v>
      </c>
      <c r="F385">
        <v>568</v>
      </c>
      <c r="G385">
        <v>0.34486899999999998</v>
      </c>
      <c r="I385">
        <v>317100000</v>
      </c>
      <c r="J385">
        <v>0.42141499999999998</v>
      </c>
      <c r="K385">
        <v>568</v>
      </c>
    </row>
    <row r="386" spans="1:11" x14ac:dyDescent="0.2">
      <c r="A386" s="7">
        <v>1201</v>
      </c>
      <c r="B386" t="e">
        <v>#DIV/0!</v>
      </c>
      <c r="C386">
        <v>634410</v>
      </c>
      <c r="F386">
        <v>1201</v>
      </c>
      <c r="G386" t="s">
        <v>6215</v>
      </c>
      <c r="I386">
        <v>634410</v>
      </c>
      <c r="J386">
        <v>1</v>
      </c>
      <c r="K386">
        <v>1201</v>
      </c>
    </row>
    <row r="387" spans="1:11" x14ac:dyDescent="0.2">
      <c r="A387" s="7">
        <v>51</v>
      </c>
      <c r="B387">
        <v>0.3970322620092912</v>
      </c>
      <c r="C387">
        <v>196270000</v>
      </c>
      <c r="F387">
        <v>51</v>
      </c>
      <c r="G387">
        <v>0.397032</v>
      </c>
      <c r="I387">
        <v>196270000</v>
      </c>
      <c r="J387">
        <v>0.36860599999999999</v>
      </c>
      <c r="K387">
        <v>51</v>
      </c>
    </row>
    <row r="388" spans="1:11" x14ac:dyDescent="0.2">
      <c r="A388" s="7">
        <v>1039</v>
      </c>
      <c r="B388">
        <v>-1.0096183024944727</v>
      </c>
      <c r="C388">
        <v>161470000</v>
      </c>
      <c r="F388">
        <v>1039</v>
      </c>
      <c r="G388">
        <v>-1.00962</v>
      </c>
      <c r="I388">
        <v>161470000</v>
      </c>
      <c r="J388">
        <v>0.196883</v>
      </c>
      <c r="K388">
        <v>1039</v>
      </c>
    </row>
    <row r="389" spans="1:11" x14ac:dyDescent="0.2">
      <c r="A389" s="7">
        <v>921</v>
      </c>
      <c r="B389">
        <v>-0.40422465959085147</v>
      </c>
      <c r="C389">
        <v>528930000</v>
      </c>
      <c r="F389">
        <v>921</v>
      </c>
      <c r="G389">
        <v>-0.404225</v>
      </c>
      <c r="I389">
        <v>528930000</v>
      </c>
      <c r="J389">
        <v>0.66331600000000002</v>
      </c>
      <c r="K389">
        <v>921</v>
      </c>
    </row>
    <row r="390" spans="1:11" x14ac:dyDescent="0.2">
      <c r="A390" s="7">
        <v>669</v>
      </c>
      <c r="B390">
        <v>-0.50357619810762966</v>
      </c>
      <c r="C390">
        <v>6447400000</v>
      </c>
      <c r="F390">
        <v>669</v>
      </c>
      <c r="G390">
        <v>-0.50357600000000002</v>
      </c>
      <c r="I390">
        <v>6447400000</v>
      </c>
      <c r="J390">
        <v>0.24654899999999999</v>
      </c>
      <c r="K390">
        <v>669</v>
      </c>
    </row>
    <row r="391" spans="1:11" x14ac:dyDescent="0.2">
      <c r="A391" s="7">
        <v>653</v>
      </c>
      <c r="B391">
        <v>-0.36292276969486909</v>
      </c>
      <c r="C391">
        <v>24281000000</v>
      </c>
      <c r="F391">
        <v>653</v>
      </c>
      <c r="G391">
        <v>-0.362923</v>
      </c>
      <c r="I391">
        <v>24281000000</v>
      </c>
      <c r="J391">
        <v>0.41048899999999999</v>
      </c>
      <c r="K391">
        <v>653</v>
      </c>
    </row>
    <row r="392" spans="1:11" x14ac:dyDescent="0.2">
      <c r="A392" s="7">
        <v>1108</v>
      </c>
      <c r="B392">
        <v>-0.66394252336461479</v>
      </c>
      <c r="C392">
        <v>23944000000</v>
      </c>
      <c r="F392">
        <v>1108</v>
      </c>
      <c r="G392">
        <v>-0.66394299999999995</v>
      </c>
      <c r="I392">
        <v>23944000000</v>
      </c>
      <c r="J392">
        <v>0.12318</v>
      </c>
      <c r="K392">
        <v>1108</v>
      </c>
    </row>
    <row r="393" spans="1:11" x14ac:dyDescent="0.2">
      <c r="A393" s="7">
        <v>595</v>
      </c>
      <c r="B393">
        <v>-0.39794632123489365</v>
      </c>
      <c r="C393">
        <v>1773400000</v>
      </c>
      <c r="F393">
        <v>595</v>
      </c>
      <c r="G393">
        <v>-0.39794600000000002</v>
      </c>
      <c r="I393">
        <v>1773400000</v>
      </c>
      <c r="J393">
        <v>0.36460100000000001</v>
      </c>
      <c r="K393">
        <v>595</v>
      </c>
    </row>
    <row r="394" spans="1:11" x14ac:dyDescent="0.2">
      <c r="A394" s="7">
        <v>1206</v>
      </c>
      <c r="B394">
        <v>-0.46148376684077069</v>
      </c>
      <c r="C394">
        <v>593720000</v>
      </c>
      <c r="F394">
        <v>1206</v>
      </c>
      <c r="G394">
        <v>-0.46148400000000001</v>
      </c>
      <c r="I394">
        <v>593720000</v>
      </c>
      <c r="J394">
        <v>0.60570100000000004</v>
      </c>
      <c r="K394">
        <v>1206</v>
      </c>
    </row>
    <row r="395" spans="1:11" x14ac:dyDescent="0.2">
      <c r="A395" s="7">
        <v>901</v>
      </c>
      <c r="B395">
        <v>-0.36107747681396346</v>
      </c>
      <c r="C395">
        <v>11385000000</v>
      </c>
      <c r="F395">
        <v>901</v>
      </c>
      <c r="G395">
        <v>-0.36107699999999998</v>
      </c>
      <c r="I395">
        <v>11385000000</v>
      </c>
      <c r="J395">
        <v>0.412999</v>
      </c>
      <c r="K395">
        <v>901</v>
      </c>
    </row>
    <row r="396" spans="1:11" x14ac:dyDescent="0.2">
      <c r="A396" s="7">
        <v>16</v>
      </c>
      <c r="B396">
        <v>0.52653778608629365</v>
      </c>
      <c r="C396">
        <v>1050400000</v>
      </c>
      <c r="F396">
        <v>16</v>
      </c>
      <c r="G396">
        <v>0.52653799999999995</v>
      </c>
      <c r="I396">
        <v>1050400000</v>
      </c>
      <c r="J396">
        <v>0.18184800000000001</v>
      </c>
      <c r="K396">
        <v>16</v>
      </c>
    </row>
    <row r="397" spans="1:11" x14ac:dyDescent="0.2">
      <c r="A397" s="7">
        <v>1491</v>
      </c>
      <c r="B397">
        <v>0.97928281262050731</v>
      </c>
      <c r="C397">
        <v>61413000</v>
      </c>
      <c r="F397">
        <v>1491</v>
      </c>
      <c r="G397">
        <v>0.97928300000000001</v>
      </c>
      <c r="I397">
        <v>61413000</v>
      </c>
      <c r="J397">
        <v>4.9901099999999997E-2</v>
      </c>
      <c r="K397">
        <v>1491</v>
      </c>
    </row>
    <row r="398" spans="1:11" x14ac:dyDescent="0.2">
      <c r="A398" s="7">
        <v>1011</v>
      </c>
      <c r="B398" t="e">
        <v>#NUM!</v>
      </c>
      <c r="C398">
        <v>3121200</v>
      </c>
      <c r="F398">
        <v>1011</v>
      </c>
      <c r="G398" t="s">
        <v>6215</v>
      </c>
      <c r="I398">
        <v>3121200</v>
      </c>
      <c r="J398">
        <v>1</v>
      </c>
      <c r="K398">
        <v>1011</v>
      </c>
    </row>
    <row r="399" spans="1:11" x14ac:dyDescent="0.2">
      <c r="A399" s="7">
        <v>1030</v>
      </c>
      <c r="B399">
        <v>0.39179284300662198</v>
      </c>
      <c r="C399">
        <v>362530000</v>
      </c>
      <c r="F399">
        <v>1030</v>
      </c>
      <c r="G399">
        <v>0.391793</v>
      </c>
      <c r="I399">
        <v>362530000</v>
      </c>
      <c r="J399">
        <v>0.37371599999999999</v>
      </c>
      <c r="K399">
        <v>1030</v>
      </c>
    </row>
    <row r="400" spans="1:11" x14ac:dyDescent="0.2">
      <c r="A400" s="7">
        <v>343</v>
      </c>
      <c r="B400" t="e">
        <v>#NUM!</v>
      </c>
      <c r="C400">
        <v>4897700</v>
      </c>
      <c r="F400">
        <v>343</v>
      </c>
      <c r="G400" t="s">
        <v>6215</v>
      </c>
      <c r="I400">
        <v>4897700</v>
      </c>
      <c r="J400">
        <v>1</v>
      </c>
      <c r="K400">
        <v>343</v>
      </c>
    </row>
    <row r="401" spans="1:11" x14ac:dyDescent="0.2">
      <c r="A401" s="7">
        <v>561</v>
      </c>
      <c r="B401">
        <v>-0.28997818033187484</v>
      </c>
      <c r="C401">
        <v>175560000</v>
      </c>
      <c r="F401">
        <v>561</v>
      </c>
      <c r="G401">
        <v>-0.28997800000000001</v>
      </c>
      <c r="I401">
        <v>175560000</v>
      </c>
      <c r="J401">
        <v>0.78411399999999998</v>
      </c>
      <c r="K401">
        <v>561</v>
      </c>
    </row>
    <row r="402" spans="1:11" x14ac:dyDescent="0.2">
      <c r="A402" s="7">
        <v>673</v>
      </c>
      <c r="B402">
        <v>0.4853422644934588</v>
      </c>
      <c r="C402">
        <v>41048000</v>
      </c>
      <c r="F402">
        <v>673</v>
      </c>
      <c r="G402">
        <v>0.485342</v>
      </c>
      <c r="I402">
        <v>41048000</v>
      </c>
      <c r="J402">
        <v>0.57600799999999996</v>
      </c>
      <c r="K402">
        <v>673</v>
      </c>
    </row>
    <row r="403" spans="1:11" x14ac:dyDescent="0.2">
      <c r="A403" s="7">
        <v>353</v>
      </c>
      <c r="B403">
        <v>-0.99546799279874842</v>
      </c>
      <c r="C403">
        <v>535270000</v>
      </c>
      <c r="F403">
        <v>353</v>
      </c>
      <c r="G403">
        <v>-0.99546800000000002</v>
      </c>
      <c r="I403">
        <v>535270000</v>
      </c>
      <c r="J403">
        <v>0.20390800000000001</v>
      </c>
      <c r="K403">
        <v>353</v>
      </c>
    </row>
    <row r="404" spans="1:11" x14ac:dyDescent="0.2">
      <c r="A404" s="7">
        <v>639</v>
      </c>
      <c r="B404">
        <v>0.56680085381083423</v>
      </c>
      <c r="C404">
        <v>301580000</v>
      </c>
      <c r="F404">
        <v>639</v>
      </c>
      <c r="G404">
        <v>0.566801</v>
      </c>
      <c r="I404">
        <v>301580000</v>
      </c>
      <c r="J404">
        <v>0.226794</v>
      </c>
      <c r="K404">
        <v>639</v>
      </c>
    </row>
    <row r="405" spans="1:11" x14ac:dyDescent="0.2">
      <c r="A405" s="7">
        <v>1290</v>
      </c>
      <c r="B405">
        <v>0.96036135130249511</v>
      </c>
      <c r="C405">
        <v>18412000</v>
      </c>
      <c r="F405">
        <v>1290</v>
      </c>
      <c r="G405">
        <v>0.96036100000000002</v>
      </c>
      <c r="I405">
        <v>18412000</v>
      </c>
      <c r="J405">
        <v>0.31616100000000003</v>
      </c>
      <c r="K405">
        <v>1290</v>
      </c>
    </row>
    <row r="406" spans="1:11" x14ac:dyDescent="0.2">
      <c r="A406" s="7">
        <v>764</v>
      </c>
      <c r="B406">
        <v>0.53236367414141172</v>
      </c>
      <c r="C406">
        <v>77335000000</v>
      </c>
      <c r="F406">
        <v>764</v>
      </c>
      <c r="G406">
        <v>0.53236399999999995</v>
      </c>
      <c r="I406">
        <v>77335000000</v>
      </c>
      <c r="J406">
        <v>0.17721899999999999</v>
      </c>
      <c r="K406">
        <v>764</v>
      </c>
    </row>
    <row r="407" spans="1:11" x14ac:dyDescent="0.2">
      <c r="A407" s="7">
        <v>245</v>
      </c>
      <c r="B407" t="e">
        <v>#DIV/0!</v>
      </c>
      <c r="C407">
        <v>510420</v>
      </c>
      <c r="F407">
        <v>245</v>
      </c>
      <c r="G407" t="s">
        <v>6215</v>
      </c>
      <c r="I407">
        <v>510420</v>
      </c>
      <c r="J407">
        <v>1</v>
      </c>
      <c r="K407">
        <v>245</v>
      </c>
    </row>
    <row r="408" spans="1:11" x14ac:dyDescent="0.2">
      <c r="A408" s="7">
        <v>1075</v>
      </c>
      <c r="B408">
        <v>0.62349706443399278</v>
      </c>
      <c r="C408">
        <v>316290000</v>
      </c>
      <c r="F408">
        <v>1075</v>
      </c>
      <c r="G408">
        <v>0.62349699999999997</v>
      </c>
      <c r="I408">
        <v>316290000</v>
      </c>
      <c r="J408">
        <v>0.18950600000000001</v>
      </c>
      <c r="K408">
        <v>1075</v>
      </c>
    </row>
    <row r="409" spans="1:11" x14ac:dyDescent="0.2">
      <c r="A409" s="7">
        <v>451</v>
      </c>
      <c r="B409">
        <v>-1.2517817330170111</v>
      </c>
      <c r="C409">
        <v>35250000</v>
      </c>
      <c r="F409">
        <v>451</v>
      </c>
      <c r="G409">
        <v>-1.2517799999999999</v>
      </c>
      <c r="I409">
        <v>35250000</v>
      </c>
      <c r="J409">
        <v>0.42719299999999999</v>
      </c>
      <c r="K409">
        <v>451</v>
      </c>
    </row>
    <row r="410" spans="1:11" x14ac:dyDescent="0.2">
      <c r="A410" s="7">
        <v>1236</v>
      </c>
      <c r="B410">
        <v>0.52578323813426586</v>
      </c>
      <c r="C410">
        <v>91966000</v>
      </c>
      <c r="F410">
        <v>1236</v>
      </c>
      <c r="G410">
        <v>0.525783</v>
      </c>
      <c r="I410">
        <v>91966000</v>
      </c>
      <c r="J410">
        <v>0.25685200000000002</v>
      </c>
      <c r="K410">
        <v>1236</v>
      </c>
    </row>
    <row r="411" spans="1:11" x14ac:dyDescent="0.2">
      <c r="A411" s="7">
        <v>750</v>
      </c>
      <c r="B411">
        <v>-0.57383091013446785</v>
      </c>
      <c r="C411">
        <v>306310000</v>
      </c>
      <c r="F411">
        <v>750</v>
      </c>
      <c r="G411">
        <v>-0.57383099999999998</v>
      </c>
      <c r="I411">
        <v>306310000</v>
      </c>
      <c r="J411">
        <v>0.49973000000000001</v>
      </c>
      <c r="K411">
        <v>750</v>
      </c>
    </row>
    <row r="412" spans="1:11" x14ac:dyDescent="0.2">
      <c r="A412" s="7">
        <v>1323</v>
      </c>
      <c r="B412">
        <v>2.5946707738627217</v>
      </c>
      <c r="C412">
        <v>10078000</v>
      </c>
      <c r="F412">
        <v>1323</v>
      </c>
      <c r="G412">
        <v>2.5946699999999998</v>
      </c>
      <c r="I412">
        <v>10078000</v>
      </c>
      <c r="J412">
        <v>1.15023E-2</v>
      </c>
      <c r="K412">
        <v>1323</v>
      </c>
    </row>
    <row r="413" spans="1:11" x14ac:dyDescent="0.2">
      <c r="A413" s="7">
        <v>552</v>
      </c>
      <c r="B413">
        <v>-0.36842537469571845</v>
      </c>
      <c r="C413">
        <v>367840000000</v>
      </c>
      <c r="F413">
        <v>552</v>
      </c>
      <c r="G413">
        <v>-0.368425</v>
      </c>
      <c r="I413">
        <v>367840000000</v>
      </c>
      <c r="J413">
        <v>0.403061</v>
      </c>
      <c r="K413">
        <v>552</v>
      </c>
    </row>
    <row r="414" spans="1:11" x14ac:dyDescent="0.2">
      <c r="A414" s="7">
        <v>406</v>
      </c>
      <c r="B414">
        <v>-2.6918804380644934</v>
      </c>
      <c r="C414">
        <v>18111000</v>
      </c>
      <c r="F414">
        <v>406</v>
      </c>
      <c r="G414">
        <v>-2.6918799999999998</v>
      </c>
      <c r="I414">
        <v>18111000</v>
      </c>
      <c r="J414">
        <v>7.2008600000000006E-2</v>
      </c>
      <c r="K414">
        <v>406</v>
      </c>
    </row>
    <row r="415" spans="1:11" x14ac:dyDescent="0.2">
      <c r="A415" s="7">
        <v>403</v>
      </c>
      <c r="B415" t="e">
        <v>#NUM!</v>
      </c>
      <c r="C415">
        <v>12908000</v>
      </c>
      <c r="F415">
        <v>403</v>
      </c>
      <c r="G415" t="s">
        <v>6215</v>
      </c>
      <c r="I415">
        <v>12908000</v>
      </c>
      <c r="J415">
        <v>1</v>
      </c>
      <c r="K415">
        <v>403</v>
      </c>
    </row>
    <row r="416" spans="1:11" x14ac:dyDescent="0.2">
      <c r="A416" s="7">
        <v>705</v>
      </c>
      <c r="B416">
        <v>-0.76061493814116776</v>
      </c>
      <c r="C416">
        <v>376370000</v>
      </c>
      <c r="F416">
        <v>705</v>
      </c>
      <c r="G416">
        <v>-0.76061500000000004</v>
      </c>
      <c r="I416">
        <v>376370000</v>
      </c>
      <c r="J416">
        <v>0.347856</v>
      </c>
      <c r="K416">
        <v>705</v>
      </c>
    </row>
    <row r="417" spans="1:11" x14ac:dyDescent="0.2">
      <c r="A417" s="7">
        <v>386</v>
      </c>
      <c r="B417">
        <v>-2.8152263150998063</v>
      </c>
      <c r="C417">
        <v>46741000</v>
      </c>
      <c r="F417">
        <v>386</v>
      </c>
      <c r="G417">
        <v>-2.8152300000000001</v>
      </c>
      <c r="I417">
        <v>46741000</v>
      </c>
      <c r="J417">
        <v>5.9409799999999999E-2</v>
      </c>
      <c r="K417">
        <v>386</v>
      </c>
    </row>
    <row r="418" spans="1:11" x14ac:dyDescent="0.2">
      <c r="A418" s="7">
        <v>316</v>
      </c>
      <c r="B418">
        <v>0.90630548507726671</v>
      </c>
      <c r="C418">
        <v>86029000</v>
      </c>
      <c r="F418">
        <v>316</v>
      </c>
      <c r="G418">
        <v>0.90630500000000003</v>
      </c>
      <c r="I418">
        <v>86029000</v>
      </c>
      <c r="J418">
        <v>6.7588899999999993E-2</v>
      </c>
      <c r="K418">
        <v>316</v>
      </c>
    </row>
    <row r="419" spans="1:11" x14ac:dyDescent="0.2">
      <c r="A419" s="7">
        <v>395</v>
      </c>
      <c r="B419" t="e">
        <v>#NUM!</v>
      </c>
      <c r="C419">
        <v>3967600</v>
      </c>
      <c r="F419">
        <v>395</v>
      </c>
      <c r="G419" t="s">
        <v>6215</v>
      </c>
      <c r="I419">
        <v>3967600</v>
      </c>
      <c r="J419">
        <v>1</v>
      </c>
      <c r="K419">
        <v>395</v>
      </c>
    </row>
    <row r="420" spans="1:11" x14ac:dyDescent="0.2">
      <c r="A420" s="7">
        <v>1436</v>
      </c>
      <c r="B420">
        <v>-0.76476932620902061</v>
      </c>
      <c r="C420">
        <v>798410000</v>
      </c>
      <c r="F420">
        <v>1436</v>
      </c>
      <c r="G420">
        <v>-0.76476900000000003</v>
      </c>
      <c r="I420">
        <v>798410000</v>
      </c>
      <c r="J420">
        <v>7.4710600000000002E-2</v>
      </c>
      <c r="K420">
        <v>1436</v>
      </c>
    </row>
    <row r="421" spans="1:11" x14ac:dyDescent="0.2">
      <c r="A421" s="7">
        <v>1586</v>
      </c>
      <c r="B421">
        <v>0.99059050793665637</v>
      </c>
      <c r="C421">
        <v>31720000000</v>
      </c>
      <c r="F421">
        <v>1586</v>
      </c>
      <c r="G421">
        <v>0.990591</v>
      </c>
      <c r="I421">
        <v>31720000000</v>
      </c>
      <c r="J421">
        <v>1.3414000000000001E-2</v>
      </c>
      <c r="K421">
        <v>1586</v>
      </c>
    </row>
    <row r="422" spans="1:11" x14ac:dyDescent="0.2">
      <c r="A422" s="7">
        <v>606</v>
      </c>
      <c r="B422">
        <v>0.88726850799593104</v>
      </c>
      <c r="C422">
        <v>532790000</v>
      </c>
      <c r="F422">
        <v>606</v>
      </c>
      <c r="G422">
        <v>0.88726799999999995</v>
      </c>
      <c r="I422">
        <v>532790000</v>
      </c>
      <c r="J422">
        <v>7.2969000000000006E-2</v>
      </c>
      <c r="K422">
        <v>606</v>
      </c>
    </row>
    <row r="423" spans="1:11" x14ac:dyDescent="0.2">
      <c r="A423" s="7">
        <v>571</v>
      </c>
      <c r="B423">
        <v>0.96781432023569181</v>
      </c>
      <c r="C423">
        <v>16168000</v>
      </c>
      <c r="F423">
        <v>571</v>
      </c>
      <c r="G423">
        <v>0.96781399999999995</v>
      </c>
      <c r="I423">
        <v>16168000</v>
      </c>
      <c r="J423">
        <v>0.31281500000000001</v>
      </c>
      <c r="K423">
        <v>571</v>
      </c>
    </row>
    <row r="424" spans="1:11" x14ac:dyDescent="0.2">
      <c r="A424" s="7">
        <v>393</v>
      </c>
      <c r="B424">
        <v>-2.8244074086757296</v>
      </c>
      <c r="C424">
        <v>7780700</v>
      </c>
      <c r="F424">
        <v>393</v>
      </c>
      <c r="G424">
        <v>-2.8244099999999999</v>
      </c>
      <c r="I424">
        <v>7780700</v>
      </c>
      <c r="J424">
        <v>5.8550199999999997E-2</v>
      </c>
      <c r="K424">
        <v>393</v>
      </c>
    </row>
    <row r="425" spans="1:11" x14ac:dyDescent="0.2">
      <c r="A425" s="7">
        <v>1017</v>
      </c>
      <c r="B425">
        <v>-2.2062153751205664</v>
      </c>
      <c r="C425">
        <v>20717000</v>
      </c>
      <c r="F425">
        <v>1017</v>
      </c>
      <c r="G425">
        <v>-2.2062200000000001</v>
      </c>
      <c r="I425">
        <v>20717000</v>
      </c>
      <c r="J425">
        <v>0.144259</v>
      </c>
      <c r="K425">
        <v>1017</v>
      </c>
    </row>
    <row r="426" spans="1:11" x14ac:dyDescent="0.2">
      <c r="A426" s="7">
        <v>863</v>
      </c>
      <c r="B426">
        <v>-0.42539320310090178</v>
      </c>
      <c r="C426">
        <v>466070000</v>
      </c>
      <c r="F426">
        <v>863</v>
      </c>
      <c r="G426">
        <v>-0.42539300000000002</v>
      </c>
      <c r="I426">
        <v>466070000</v>
      </c>
      <c r="J426">
        <v>0.64175899999999997</v>
      </c>
      <c r="K426">
        <v>863</v>
      </c>
    </row>
    <row r="427" spans="1:11" x14ac:dyDescent="0.2">
      <c r="A427" s="7">
        <v>1278</v>
      </c>
      <c r="B427">
        <v>0.61961771965455603</v>
      </c>
      <c r="C427">
        <v>16017000</v>
      </c>
      <c r="F427">
        <v>1278</v>
      </c>
      <c r="G427">
        <v>0.619618</v>
      </c>
      <c r="I427">
        <v>16017000</v>
      </c>
      <c r="J427">
        <v>0.49366399999999999</v>
      </c>
      <c r="K427">
        <v>1278</v>
      </c>
    </row>
    <row r="428" spans="1:11" x14ac:dyDescent="0.2">
      <c r="A428" s="7">
        <v>1411</v>
      </c>
      <c r="B428">
        <v>0.73684474758049856</v>
      </c>
      <c r="C428">
        <v>181300000</v>
      </c>
      <c r="F428">
        <v>1411</v>
      </c>
      <c r="G428">
        <v>0.73684499999999997</v>
      </c>
      <c r="I428">
        <v>181300000</v>
      </c>
      <c r="J428">
        <v>0.128831</v>
      </c>
      <c r="K428">
        <v>1411</v>
      </c>
    </row>
    <row r="429" spans="1:11" x14ac:dyDescent="0.2">
      <c r="A429" s="7">
        <v>1393</v>
      </c>
      <c r="B429">
        <v>-0.89128491832639878</v>
      </c>
      <c r="C429">
        <v>75698000</v>
      </c>
      <c r="F429">
        <v>1393</v>
      </c>
      <c r="G429">
        <v>-0.89128499999999999</v>
      </c>
      <c r="I429">
        <v>75698000</v>
      </c>
      <c r="J429">
        <v>0.26129599999999997</v>
      </c>
      <c r="K429">
        <v>1393</v>
      </c>
    </row>
    <row r="430" spans="1:11" x14ac:dyDescent="0.2">
      <c r="A430" s="7">
        <v>763</v>
      </c>
      <c r="B430">
        <v>0.39860003949919937</v>
      </c>
      <c r="C430">
        <v>7085200000</v>
      </c>
      <c r="F430">
        <v>763</v>
      </c>
      <c r="G430">
        <v>0.39860000000000001</v>
      </c>
      <c r="I430">
        <v>7085200000</v>
      </c>
      <c r="J430">
        <v>0.30702600000000002</v>
      </c>
      <c r="K430">
        <v>763</v>
      </c>
    </row>
    <row r="431" spans="1:11" x14ac:dyDescent="0.2">
      <c r="A431" s="7">
        <v>1419</v>
      </c>
      <c r="B431">
        <v>0.55036510265762584</v>
      </c>
      <c r="C431">
        <v>515020000</v>
      </c>
      <c r="F431">
        <v>1419</v>
      </c>
      <c r="G431">
        <v>0.55036499999999999</v>
      </c>
      <c r="I431">
        <v>515020000</v>
      </c>
      <c r="J431">
        <v>0.23852300000000001</v>
      </c>
      <c r="K431">
        <v>1419</v>
      </c>
    </row>
    <row r="432" spans="1:11" x14ac:dyDescent="0.2">
      <c r="A432" s="7">
        <v>707</v>
      </c>
      <c r="B432" t="e">
        <v>#NUM!</v>
      </c>
      <c r="C432">
        <v>275490</v>
      </c>
      <c r="F432">
        <v>707</v>
      </c>
      <c r="G432" t="s">
        <v>6215</v>
      </c>
      <c r="I432">
        <v>275490</v>
      </c>
      <c r="J432">
        <v>1</v>
      </c>
      <c r="K432">
        <v>707</v>
      </c>
    </row>
    <row r="433" spans="1:11" x14ac:dyDescent="0.2">
      <c r="A433" s="7">
        <v>665</v>
      </c>
      <c r="B433">
        <v>-0.43205537915656805</v>
      </c>
      <c r="C433">
        <v>56819000</v>
      </c>
      <c r="F433">
        <v>665</v>
      </c>
      <c r="G433">
        <v>-0.43205500000000002</v>
      </c>
      <c r="I433">
        <v>56819000</v>
      </c>
      <c r="J433">
        <v>0.82438599999999995</v>
      </c>
      <c r="K433">
        <v>665</v>
      </c>
    </row>
    <row r="434" spans="1:11" x14ac:dyDescent="0.2">
      <c r="A434" s="7">
        <v>478</v>
      </c>
      <c r="B434" t="e">
        <v>#NUM!</v>
      </c>
      <c r="C434">
        <v>1783200</v>
      </c>
      <c r="F434">
        <v>478</v>
      </c>
      <c r="G434" t="s">
        <v>6215</v>
      </c>
      <c r="I434">
        <v>1783200</v>
      </c>
      <c r="J434">
        <v>1</v>
      </c>
      <c r="K434">
        <v>478</v>
      </c>
    </row>
    <row r="435" spans="1:11" x14ac:dyDescent="0.2">
      <c r="A435" s="7">
        <v>1329</v>
      </c>
      <c r="B435">
        <v>0.46365341432521656</v>
      </c>
      <c r="C435">
        <v>66006000000</v>
      </c>
      <c r="F435">
        <v>1329</v>
      </c>
      <c r="G435">
        <v>0.46365299999999998</v>
      </c>
      <c r="I435">
        <v>66006000000</v>
      </c>
      <c r="J435">
        <v>0.237625</v>
      </c>
      <c r="K435">
        <v>1329</v>
      </c>
    </row>
    <row r="436" spans="1:11" x14ac:dyDescent="0.2">
      <c r="A436" s="7">
        <v>1478</v>
      </c>
      <c r="B436">
        <v>-1.3848227504862263</v>
      </c>
      <c r="C436">
        <v>213090000</v>
      </c>
      <c r="F436">
        <v>1478</v>
      </c>
      <c r="G436">
        <v>-1.3848199999999999</v>
      </c>
      <c r="I436">
        <v>213090000</v>
      </c>
      <c r="J436">
        <v>6.8686800000000006E-2</v>
      </c>
      <c r="K436">
        <v>1478</v>
      </c>
    </row>
    <row r="437" spans="1:11" x14ac:dyDescent="0.2">
      <c r="A437" s="7">
        <v>198</v>
      </c>
      <c r="B437">
        <v>1.0204637378919776</v>
      </c>
      <c r="C437">
        <v>15629000</v>
      </c>
      <c r="F437">
        <v>198</v>
      </c>
      <c r="G437">
        <v>1.0204599999999999</v>
      </c>
      <c r="I437">
        <v>15629000</v>
      </c>
      <c r="J437">
        <v>0.28985100000000003</v>
      </c>
      <c r="K437">
        <v>198</v>
      </c>
    </row>
    <row r="438" spans="1:11" x14ac:dyDescent="0.2">
      <c r="A438" s="7">
        <v>1349</v>
      </c>
      <c r="B438">
        <v>-1.7282172332401722</v>
      </c>
      <c r="C438">
        <v>154850000</v>
      </c>
      <c r="F438">
        <v>1349</v>
      </c>
      <c r="G438">
        <v>-1.7282200000000001</v>
      </c>
      <c r="I438">
        <v>154850000</v>
      </c>
      <c r="J438">
        <v>2.1136700000000001E-2</v>
      </c>
      <c r="K438">
        <v>1349</v>
      </c>
    </row>
    <row r="439" spans="1:11" x14ac:dyDescent="0.2">
      <c r="A439" s="7">
        <v>1128</v>
      </c>
      <c r="B439">
        <v>-0.58509578174389487</v>
      </c>
      <c r="C439">
        <v>358110000</v>
      </c>
      <c r="F439">
        <v>1128</v>
      </c>
      <c r="G439">
        <v>-0.58509599999999995</v>
      </c>
      <c r="I439">
        <v>358110000</v>
      </c>
      <c r="J439">
        <v>0.489674</v>
      </c>
      <c r="K439">
        <v>1128</v>
      </c>
    </row>
    <row r="440" spans="1:11" x14ac:dyDescent="0.2">
      <c r="A440" s="7">
        <v>618</v>
      </c>
      <c r="B440">
        <v>-5.2915459480503744</v>
      </c>
      <c r="C440">
        <v>78501000</v>
      </c>
      <c r="F440">
        <v>618</v>
      </c>
      <c r="G440">
        <v>-5.29155</v>
      </c>
      <c r="H440" t="s">
        <v>6214</v>
      </c>
      <c r="I440">
        <v>78501000</v>
      </c>
      <c r="J440" s="28">
        <v>2.1538599999999999E-13</v>
      </c>
      <c r="K440">
        <v>618</v>
      </c>
    </row>
    <row r="441" spans="1:11" x14ac:dyDescent="0.2">
      <c r="A441" s="7">
        <v>736</v>
      </c>
      <c r="B441">
        <v>-0.2743057259618813</v>
      </c>
      <c r="C441">
        <v>273910000</v>
      </c>
      <c r="F441">
        <v>736</v>
      </c>
      <c r="G441">
        <v>-0.27430599999999999</v>
      </c>
      <c r="I441">
        <v>273910000</v>
      </c>
      <c r="J441">
        <v>0.80117700000000003</v>
      </c>
      <c r="K441">
        <v>736</v>
      </c>
    </row>
    <row r="442" spans="1:11" x14ac:dyDescent="0.2">
      <c r="A442" s="7">
        <v>1068</v>
      </c>
      <c r="B442">
        <v>1.9506775879436147</v>
      </c>
      <c r="C442">
        <v>50716000</v>
      </c>
      <c r="F442">
        <v>1068</v>
      </c>
      <c r="G442">
        <v>1.95068</v>
      </c>
      <c r="I442">
        <v>50716000</v>
      </c>
      <c r="J442">
        <v>5.4071599999999997E-2</v>
      </c>
      <c r="K442">
        <v>1068</v>
      </c>
    </row>
    <row r="443" spans="1:11" x14ac:dyDescent="0.2">
      <c r="A443" s="7">
        <v>49</v>
      </c>
      <c r="B443">
        <v>-2.2376135776181787</v>
      </c>
      <c r="C443">
        <v>37749000</v>
      </c>
      <c r="F443">
        <v>49</v>
      </c>
      <c r="G443">
        <v>-2.2376100000000001</v>
      </c>
      <c r="I443">
        <v>37749000</v>
      </c>
      <c r="J443">
        <v>0.13833300000000001</v>
      </c>
      <c r="K443">
        <v>49</v>
      </c>
    </row>
    <row r="444" spans="1:11" x14ac:dyDescent="0.2">
      <c r="A444" s="7">
        <v>622</v>
      </c>
      <c r="B444">
        <v>-3.2834548567133561</v>
      </c>
      <c r="C444">
        <v>3423600</v>
      </c>
      <c r="F444">
        <v>622</v>
      </c>
      <c r="G444">
        <v>-3.2834500000000002</v>
      </c>
      <c r="I444">
        <v>3423600</v>
      </c>
      <c r="J444">
        <v>2.6971499999999999E-2</v>
      </c>
      <c r="K444">
        <v>622</v>
      </c>
    </row>
    <row r="445" spans="1:11" x14ac:dyDescent="0.2">
      <c r="A445" s="7">
        <v>459</v>
      </c>
      <c r="B445">
        <v>0.33690950670082903</v>
      </c>
      <c r="C445">
        <v>8626300000</v>
      </c>
      <c r="F445">
        <v>459</v>
      </c>
      <c r="G445">
        <v>0.33690999999999999</v>
      </c>
      <c r="I445">
        <v>8626300000</v>
      </c>
      <c r="J445">
        <v>0.38415500000000002</v>
      </c>
      <c r="K445">
        <v>459</v>
      </c>
    </row>
    <row r="446" spans="1:11" x14ac:dyDescent="0.2">
      <c r="A446" s="7">
        <v>1094</v>
      </c>
      <c r="B446">
        <v>-0.53512708088742622</v>
      </c>
      <c r="C446">
        <v>2474800000</v>
      </c>
      <c r="F446">
        <v>1094</v>
      </c>
      <c r="G446">
        <v>-0.53512700000000002</v>
      </c>
      <c r="I446">
        <v>2474800000</v>
      </c>
      <c r="J446">
        <v>0.217172</v>
      </c>
      <c r="K446">
        <v>1094</v>
      </c>
    </row>
    <row r="447" spans="1:11" x14ac:dyDescent="0.2">
      <c r="A447" s="7">
        <v>156</v>
      </c>
      <c r="B447">
        <v>0.64679159627456029</v>
      </c>
      <c r="C447">
        <v>70363000</v>
      </c>
      <c r="F447">
        <v>156</v>
      </c>
      <c r="G447">
        <v>0.64679200000000003</v>
      </c>
      <c r="I447">
        <v>70363000</v>
      </c>
      <c r="J447">
        <v>0.175571</v>
      </c>
      <c r="K447">
        <v>156</v>
      </c>
    </row>
    <row r="448" spans="1:11" x14ac:dyDescent="0.2">
      <c r="A448" s="7">
        <v>124</v>
      </c>
      <c r="B448">
        <v>1.0691752208978662</v>
      </c>
      <c r="C448">
        <v>12905000</v>
      </c>
      <c r="F448">
        <v>124</v>
      </c>
      <c r="G448">
        <v>1.06918</v>
      </c>
      <c r="I448">
        <v>12905000</v>
      </c>
      <c r="J448">
        <v>0.26963900000000002</v>
      </c>
      <c r="K448">
        <v>124</v>
      </c>
    </row>
    <row r="449" spans="1:11" x14ac:dyDescent="0.2">
      <c r="A449" s="7">
        <v>323</v>
      </c>
      <c r="B449">
        <v>2.3715005620221965</v>
      </c>
      <c r="C449">
        <v>7529300</v>
      </c>
      <c r="F449">
        <v>323</v>
      </c>
      <c r="G449">
        <v>2.3715000000000002</v>
      </c>
      <c r="I449">
        <v>7529300</v>
      </c>
      <c r="J449">
        <v>2.0402900000000002E-2</v>
      </c>
      <c r="K449">
        <v>323</v>
      </c>
    </row>
    <row r="450" spans="1:11" x14ac:dyDescent="0.2">
      <c r="A450" s="7">
        <v>1154</v>
      </c>
      <c r="B450">
        <v>-0.81980944049124449</v>
      </c>
      <c r="C450">
        <v>106150000</v>
      </c>
      <c r="F450">
        <v>1154</v>
      </c>
      <c r="G450">
        <v>-0.81980900000000001</v>
      </c>
      <c r="I450">
        <v>106150000</v>
      </c>
      <c r="J450">
        <v>0.30660599999999999</v>
      </c>
      <c r="K450">
        <v>1154</v>
      </c>
    </row>
    <row r="451" spans="1:11" x14ac:dyDescent="0.2">
      <c r="A451" s="7">
        <v>1304</v>
      </c>
      <c r="B451">
        <v>0.41146821603855721</v>
      </c>
      <c r="C451">
        <v>728850000</v>
      </c>
      <c r="F451">
        <v>1304</v>
      </c>
      <c r="G451">
        <v>0.411468</v>
      </c>
      <c r="I451">
        <v>728850000</v>
      </c>
      <c r="J451">
        <v>0.29232900000000001</v>
      </c>
      <c r="K451">
        <v>1304</v>
      </c>
    </row>
    <row r="452" spans="1:11" x14ac:dyDescent="0.2">
      <c r="A452" s="7">
        <v>1152</v>
      </c>
      <c r="B452">
        <v>-0.80577388990314414</v>
      </c>
      <c r="C452">
        <v>136500000</v>
      </c>
      <c r="F452">
        <v>1152</v>
      </c>
      <c r="G452">
        <v>-0.80577399999999999</v>
      </c>
      <c r="I452">
        <v>136500000</v>
      </c>
      <c r="J452">
        <v>0.316081</v>
      </c>
      <c r="K452">
        <v>1152</v>
      </c>
    </row>
    <row r="453" spans="1:11" x14ac:dyDescent="0.2">
      <c r="A453" s="7">
        <v>687</v>
      </c>
      <c r="B453">
        <v>0.62572794033889412</v>
      </c>
      <c r="C453">
        <v>2457600000</v>
      </c>
      <c r="F453">
        <v>687</v>
      </c>
      <c r="G453">
        <v>0.62572799999999995</v>
      </c>
      <c r="I453">
        <v>2457600000</v>
      </c>
      <c r="J453">
        <v>0.114514</v>
      </c>
      <c r="K453">
        <v>687</v>
      </c>
    </row>
    <row r="454" spans="1:11" x14ac:dyDescent="0.2">
      <c r="A454" s="7">
        <v>1410</v>
      </c>
      <c r="B454">
        <v>1.2482562457826172</v>
      </c>
      <c r="C454">
        <v>4220400</v>
      </c>
      <c r="F454">
        <v>1410</v>
      </c>
      <c r="G454">
        <v>1.2482599999999999</v>
      </c>
      <c r="I454">
        <v>4220400</v>
      </c>
      <c r="J454">
        <v>0.20374200000000001</v>
      </c>
      <c r="K454">
        <v>1410</v>
      </c>
    </row>
    <row r="455" spans="1:11" x14ac:dyDescent="0.2">
      <c r="A455" s="7">
        <v>302</v>
      </c>
      <c r="B455">
        <v>-0.53641616045939822</v>
      </c>
      <c r="C455">
        <v>8580800000</v>
      </c>
      <c r="F455">
        <v>302</v>
      </c>
      <c r="G455">
        <v>-0.536416</v>
      </c>
      <c r="I455">
        <v>8580800000</v>
      </c>
      <c r="J455">
        <v>0.216028</v>
      </c>
      <c r="K455">
        <v>302</v>
      </c>
    </row>
    <row r="456" spans="1:11" x14ac:dyDescent="0.2">
      <c r="A456" s="7">
        <v>1379</v>
      </c>
      <c r="B456">
        <v>0.56620762120004586</v>
      </c>
      <c r="C456">
        <v>182850000</v>
      </c>
      <c r="F456">
        <v>1379</v>
      </c>
      <c r="G456">
        <v>0.56620800000000004</v>
      </c>
      <c r="I456">
        <v>182850000</v>
      </c>
      <c r="J456">
        <v>0.22721</v>
      </c>
      <c r="K456">
        <v>1379</v>
      </c>
    </row>
    <row r="457" spans="1:11" x14ac:dyDescent="0.2">
      <c r="A457" s="7">
        <v>157</v>
      </c>
      <c r="B457">
        <v>-3.6527440367226118</v>
      </c>
      <c r="C457">
        <v>2219600</v>
      </c>
      <c r="F457">
        <v>157</v>
      </c>
      <c r="G457">
        <v>-3.6527400000000001</v>
      </c>
      <c r="I457">
        <v>2219600</v>
      </c>
      <c r="J457">
        <v>1.3524100000000001E-2</v>
      </c>
      <c r="K457">
        <v>157</v>
      </c>
    </row>
    <row r="458" spans="1:11" x14ac:dyDescent="0.2">
      <c r="A458" s="7">
        <v>536</v>
      </c>
      <c r="B458">
        <v>-1.6353208544176145</v>
      </c>
      <c r="C458">
        <v>34412000</v>
      </c>
      <c r="F458">
        <v>536</v>
      </c>
      <c r="G458">
        <v>-1.6353200000000001</v>
      </c>
      <c r="I458">
        <v>34412000</v>
      </c>
      <c r="J458">
        <v>0.288381</v>
      </c>
      <c r="K458">
        <v>536</v>
      </c>
    </row>
    <row r="459" spans="1:11" x14ac:dyDescent="0.2">
      <c r="A459" s="7">
        <v>1057</v>
      </c>
      <c r="B459">
        <v>0.80671629060350802</v>
      </c>
      <c r="C459">
        <v>2755100000</v>
      </c>
      <c r="F459">
        <v>1057</v>
      </c>
      <c r="G459">
        <v>0.80671599999999999</v>
      </c>
      <c r="I459">
        <v>2755100000</v>
      </c>
      <c r="J459">
        <v>4.3189999999999999E-2</v>
      </c>
      <c r="K459">
        <v>1057</v>
      </c>
    </row>
    <row r="460" spans="1:11" x14ac:dyDescent="0.2">
      <c r="A460" s="7">
        <v>1422</v>
      </c>
      <c r="B460">
        <v>-0.80101986522099433</v>
      </c>
      <c r="C460">
        <v>86087000</v>
      </c>
      <c r="F460">
        <v>1422</v>
      </c>
      <c r="G460">
        <v>-0.80101999999999995</v>
      </c>
      <c r="I460">
        <v>86087000</v>
      </c>
      <c r="J460">
        <v>0.31933299999999998</v>
      </c>
      <c r="K460">
        <v>1422</v>
      </c>
    </row>
    <row r="461" spans="1:11" x14ac:dyDescent="0.2">
      <c r="A461" s="7">
        <v>1223</v>
      </c>
      <c r="B461">
        <v>0.51771561015412415</v>
      </c>
      <c r="C461">
        <v>18220000</v>
      </c>
      <c r="F461">
        <v>1223</v>
      </c>
      <c r="G461">
        <v>0.51771599999999995</v>
      </c>
      <c r="I461">
        <v>18220000</v>
      </c>
      <c r="J461">
        <v>0.55557500000000004</v>
      </c>
      <c r="K461">
        <v>1223</v>
      </c>
    </row>
    <row r="462" spans="1:11" x14ac:dyDescent="0.2">
      <c r="A462" s="7">
        <v>21</v>
      </c>
      <c r="B462">
        <v>-1.9260401506674716</v>
      </c>
      <c r="C462">
        <v>47249000</v>
      </c>
      <c r="F462">
        <v>21</v>
      </c>
      <c r="G462">
        <v>-1.92604</v>
      </c>
      <c r="I462">
        <v>47249000</v>
      </c>
      <c r="J462">
        <v>0.20602300000000001</v>
      </c>
      <c r="K462">
        <v>21</v>
      </c>
    </row>
    <row r="463" spans="1:11" x14ac:dyDescent="0.2">
      <c r="A463" s="7">
        <v>1395</v>
      </c>
      <c r="B463">
        <v>-0.42756378583219184</v>
      </c>
      <c r="C463">
        <v>972920000</v>
      </c>
      <c r="F463">
        <v>1395</v>
      </c>
      <c r="G463">
        <v>-0.427564</v>
      </c>
      <c r="I463">
        <v>972920000</v>
      </c>
      <c r="J463">
        <v>0.32840599999999998</v>
      </c>
      <c r="K463">
        <v>1395</v>
      </c>
    </row>
    <row r="464" spans="1:11" x14ac:dyDescent="0.2">
      <c r="A464" s="7">
        <v>545</v>
      </c>
      <c r="B464">
        <v>-1.3949036388682508</v>
      </c>
      <c r="C464">
        <v>294290000</v>
      </c>
      <c r="F464">
        <v>545</v>
      </c>
      <c r="G464">
        <v>-1.3949</v>
      </c>
      <c r="I464">
        <v>294290000</v>
      </c>
      <c r="J464">
        <v>6.6547999999999996E-2</v>
      </c>
      <c r="K464">
        <v>545</v>
      </c>
    </row>
    <row r="465" spans="1:11" x14ac:dyDescent="0.2">
      <c r="A465" s="7">
        <v>510</v>
      </c>
      <c r="B465">
        <v>0.63640029503766526</v>
      </c>
      <c r="C465">
        <v>3218300000</v>
      </c>
      <c r="F465">
        <v>510</v>
      </c>
      <c r="G465">
        <v>0.63639999999999997</v>
      </c>
      <c r="I465">
        <v>3218300000</v>
      </c>
      <c r="J465">
        <v>0.108629</v>
      </c>
      <c r="K465">
        <v>510</v>
      </c>
    </row>
    <row r="466" spans="1:11" x14ac:dyDescent="0.2">
      <c r="A466" s="7">
        <v>233</v>
      </c>
      <c r="B466">
        <v>1.8065821429365154</v>
      </c>
      <c r="C466">
        <v>5902500</v>
      </c>
      <c r="F466">
        <v>233</v>
      </c>
      <c r="G466">
        <v>1.8065800000000001</v>
      </c>
      <c r="I466">
        <v>5902500</v>
      </c>
      <c r="J466">
        <v>7.3159699999999994E-2</v>
      </c>
      <c r="K466">
        <v>233</v>
      </c>
    </row>
    <row r="467" spans="1:11" x14ac:dyDescent="0.2">
      <c r="A467" s="7">
        <v>1035</v>
      </c>
      <c r="B467">
        <v>-1.1000735476557124</v>
      </c>
      <c r="C467">
        <v>3620200</v>
      </c>
      <c r="F467">
        <v>1035</v>
      </c>
      <c r="G467">
        <v>-1.1000700000000001</v>
      </c>
      <c r="I467">
        <v>3620200</v>
      </c>
      <c r="J467">
        <v>0.49137399999999998</v>
      </c>
      <c r="K467">
        <v>1035</v>
      </c>
    </row>
    <row r="468" spans="1:11" x14ac:dyDescent="0.2">
      <c r="A468" s="7">
        <v>1511</v>
      </c>
      <c r="B468">
        <v>-0.60186957607497704</v>
      </c>
      <c r="C468">
        <v>1769000000</v>
      </c>
      <c r="F468">
        <v>1511</v>
      </c>
      <c r="G468">
        <v>-0.60187000000000002</v>
      </c>
      <c r="I468">
        <v>1769000000</v>
      </c>
      <c r="J468">
        <v>0.16350000000000001</v>
      </c>
      <c r="K468">
        <v>1511</v>
      </c>
    </row>
    <row r="469" spans="1:11" x14ac:dyDescent="0.2">
      <c r="A469" s="7">
        <v>396</v>
      </c>
      <c r="B469" t="e">
        <v>#NUM!</v>
      </c>
      <c r="C469">
        <v>1923300</v>
      </c>
      <c r="F469">
        <v>396</v>
      </c>
      <c r="G469" t="s">
        <v>6215</v>
      </c>
      <c r="I469">
        <v>1923300</v>
      </c>
      <c r="J469">
        <v>1</v>
      </c>
      <c r="K469">
        <v>396</v>
      </c>
    </row>
    <row r="470" spans="1:11" x14ac:dyDescent="0.2">
      <c r="A470" s="7">
        <v>540</v>
      </c>
      <c r="B470">
        <v>-0.30470803219018244</v>
      </c>
      <c r="C470">
        <v>220390000</v>
      </c>
      <c r="F470">
        <v>540</v>
      </c>
      <c r="G470">
        <v>-0.30470799999999998</v>
      </c>
      <c r="I470">
        <v>220390000</v>
      </c>
      <c r="J470">
        <v>0.76817100000000005</v>
      </c>
      <c r="K470">
        <v>540</v>
      </c>
    </row>
    <row r="471" spans="1:11" x14ac:dyDescent="0.2">
      <c r="A471" s="7">
        <v>1441</v>
      </c>
      <c r="B471">
        <v>0.6684718784898831</v>
      </c>
      <c r="C471">
        <v>522610000</v>
      </c>
      <c r="F471">
        <v>1441</v>
      </c>
      <c r="G471">
        <v>0.66847199999999996</v>
      </c>
      <c r="I471">
        <v>522610000</v>
      </c>
      <c r="J471">
        <v>0.163302</v>
      </c>
      <c r="K471">
        <v>1441</v>
      </c>
    </row>
    <row r="472" spans="1:11" x14ac:dyDescent="0.2">
      <c r="A472" s="7">
        <v>887</v>
      </c>
      <c r="B472">
        <v>0.69199034651779612</v>
      </c>
      <c r="C472">
        <v>456050000</v>
      </c>
      <c r="F472">
        <v>887</v>
      </c>
      <c r="G472">
        <v>0.69198999999999999</v>
      </c>
      <c r="I472">
        <v>456050000</v>
      </c>
      <c r="J472">
        <v>0.15073600000000001</v>
      </c>
      <c r="K472">
        <v>887</v>
      </c>
    </row>
    <row r="473" spans="1:11" x14ac:dyDescent="0.2">
      <c r="A473" s="7">
        <v>443</v>
      </c>
      <c r="B473">
        <v>0.52715437511797891</v>
      </c>
      <c r="C473">
        <v>69484000000</v>
      </c>
      <c r="F473">
        <v>443</v>
      </c>
      <c r="G473">
        <v>0.52715400000000001</v>
      </c>
      <c r="I473">
        <v>69484000000</v>
      </c>
      <c r="J473">
        <v>0.18135399999999999</v>
      </c>
      <c r="K473">
        <v>443</v>
      </c>
    </row>
    <row r="474" spans="1:11" x14ac:dyDescent="0.2">
      <c r="A474" s="7">
        <v>1570</v>
      </c>
      <c r="B474">
        <v>0.94984016547039718</v>
      </c>
      <c r="C474">
        <v>28617000</v>
      </c>
      <c r="F474">
        <v>1570</v>
      </c>
      <c r="G474">
        <v>0.94984000000000002</v>
      </c>
      <c r="I474">
        <v>28617000</v>
      </c>
      <c r="J474">
        <v>0.32092300000000001</v>
      </c>
      <c r="K474">
        <v>1570</v>
      </c>
    </row>
    <row r="475" spans="1:11" x14ac:dyDescent="0.2">
      <c r="A475" s="7">
        <v>5</v>
      </c>
      <c r="B475">
        <v>-1.1663516752716567</v>
      </c>
      <c r="C475">
        <v>27982000</v>
      </c>
      <c r="F475">
        <v>5</v>
      </c>
      <c r="G475">
        <v>-1.16635</v>
      </c>
      <c r="I475">
        <v>27982000</v>
      </c>
      <c r="J475">
        <v>0.46271699999999999</v>
      </c>
      <c r="K475">
        <v>5</v>
      </c>
    </row>
    <row r="476" spans="1:11" x14ac:dyDescent="0.2">
      <c r="A476" s="7">
        <v>304</v>
      </c>
      <c r="B476">
        <v>0.4142524343305653</v>
      </c>
      <c r="C476">
        <v>9807700000</v>
      </c>
      <c r="F476">
        <v>304</v>
      </c>
      <c r="G476">
        <v>0.41425200000000001</v>
      </c>
      <c r="I476">
        <v>9807700000</v>
      </c>
      <c r="J476">
        <v>0.289213</v>
      </c>
      <c r="K476">
        <v>304</v>
      </c>
    </row>
    <row r="477" spans="1:11" x14ac:dyDescent="0.2">
      <c r="A477" s="7">
        <v>379</v>
      </c>
      <c r="B477">
        <v>-1.573227114359673</v>
      </c>
      <c r="C477">
        <v>313750000</v>
      </c>
      <c r="F477">
        <v>379</v>
      </c>
      <c r="G477">
        <v>-1.5732299999999999</v>
      </c>
      <c r="I477">
        <v>313750000</v>
      </c>
      <c r="J477">
        <v>3.6923999999999998E-2</v>
      </c>
      <c r="K477">
        <v>379</v>
      </c>
    </row>
    <row r="478" spans="1:11" x14ac:dyDescent="0.2">
      <c r="A478" s="7">
        <v>765</v>
      </c>
      <c r="B478">
        <v>-0.35754790696312416</v>
      </c>
      <c r="C478">
        <v>1586000000</v>
      </c>
      <c r="F478">
        <v>765</v>
      </c>
      <c r="G478">
        <v>-0.35754799999999998</v>
      </c>
      <c r="I478">
        <v>1586000000</v>
      </c>
      <c r="J478">
        <v>0.41782399999999997</v>
      </c>
      <c r="K478">
        <v>765</v>
      </c>
    </row>
    <row r="479" spans="1:11" x14ac:dyDescent="0.2">
      <c r="A479" s="7">
        <v>1543</v>
      </c>
      <c r="B479">
        <v>-0.44140032329526852</v>
      </c>
      <c r="C479">
        <v>660110000</v>
      </c>
      <c r="F479">
        <v>1543</v>
      </c>
      <c r="G479">
        <v>-0.44140000000000001</v>
      </c>
      <c r="I479">
        <v>660110000</v>
      </c>
      <c r="J479">
        <v>0.62565499999999996</v>
      </c>
      <c r="K479">
        <v>1543</v>
      </c>
    </row>
    <row r="480" spans="1:11" x14ac:dyDescent="0.2">
      <c r="A480" s="7">
        <v>1351</v>
      </c>
      <c r="B480">
        <v>-0.51869846196531466</v>
      </c>
      <c r="C480">
        <v>95544000</v>
      </c>
      <c r="F480">
        <v>1351</v>
      </c>
      <c r="G480">
        <v>-0.51869799999999999</v>
      </c>
      <c r="I480">
        <v>95544000</v>
      </c>
      <c r="J480">
        <v>0.55048200000000003</v>
      </c>
      <c r="K480">
        <v>1351</v>
      </c>
    </row>
    <row r="481" spans="1:11" x14ac:dyDescent="0.2">
      <c r="A481" s="7">
        <v>1274</v>
      </c>
      <c r="B481">
        <v>1.0027678165572995</v>
      </c>
      <c r="C481">
        <v>95375000</v>
      </c>
      <c r="F481">
        <v>1274</v>
      </c>
      <c r="G481">
        <v>1.0027699999999999</v>
      </c>
      <c r="I481">
        <v>95375000</v>
      </c>
      <c r="J481">
        <v>4.5109200000000002E-2</v>
      </c>
      <c r="K481">
        <v>1274</v>
      </c>
    </row>
    <row r="482" spans="1:11" x14ac:dyDescent="0.2">
      <c r="A482" s="7">
        <v>1428</v>
      </c>
      <c r="B482">
        <v>-2.6540630941550205</v>
      </c>
      <c r="C482">
        <v>1936200</v>
      </c>
      <c r="F482">
        <v>1428</v>
      </c>
      <c r="G482">
        <v>-2.6540599999999999</v>
      </c>
      <c r="I482">
        <v>1936200</v>
      </c>
      <c r="J482">
        <v>7.6283299999999998E-2</v>
      </c>
      <c r="K482">
        <v>1428</v>
      </c>
    </row>
    <row r="483" spans="1:11" x14ac:dyDescent="0.2">
      <c r="A483" s="7">
        <v>135</v>
      </c>
      <c r="B483">
        <v>-0.47846171462645859</v>
      </c>
      <c r="C483">
        <v>160720000</v>
      </c>
      <c r="F483">
        <v>135</v>
      </c>
      <c r="G483">
        <v>-0.478462</v>
      </c>
      <c r="I483">
        <v>160720000</v>
      </c>
      <c r="J483">
        <v>0.58905799999999997</v>
      </c>
      <c r="K483">
        <v>135</v>
      </c>
    </row>
    <row r="484" spans="1:11" x14ac:dyDescent="0.2">
      <c r="A484" s="7">
        <v>1476</v>
      </c>
      <c r="B484">
        <v>-0.62694527125827038</v>
      </c>
      <c r="C484">
        <v>1015700000</v>
      </c>
      <c r="F484">
        <v>1476</v>
      </c>
      <c r="G484">
        <v>-0.62694499999999997</v>
      </c>
      <c r="I484">
        <v>1015700000</v>
      </c>
      <c r="J484">
        <v>0.14615400000000001</v>
      </c>
      <c r="K484">
        <v>1476</v>
      </c>
    </row>
    <row r="485" spans="1:11" x14ac:dyDescent="0.2">
      <c r="A485" s="7">
        <v>830</v>
      </c>
      <c r="B485">
        <v>1.5444759326155146</v>
      </c>
      <c r="C485">
        <v>1876600</v>
      </c>
      <c r="F485">
        <v>830</v>
      </c>
      <c r="G485">
        <v>1.5444800000000001</v>
      </c>
      <c r="I485">
        <v>1876600</v>
      </c>
      <c r="J485">
        <v>0.12178899999999999</v>
      </c>
      <c r="K485">
        <v>830</v>
      </c>
    </row>
    <row r="486" spans="1:11" x14ac:dyDescent="0.2">
      <c r="A486" s="7">
        <v>762</v>
      </c>
      <c r="B486">
        <v>0.40891691908189992</v>
      </c>
      <c r="C486">
        <v>16528000000</v>
      </c>
      <c r="F486">
        <v>762</v>
      </c>
      <c r="G486">
        <v>0.40891699999999997</v>
      </c>
      <c r="I486">
        <v>16528000000</v>
      </c>
      <c r="J486">
        <v>0.295205</v>
      </c>
      <c r="K486">
        <v>762</v>
      </c>
    </row>
    <row r="487" spans="1:11" x14ac:dyDescent="0.2">
      <c r="A487" s="7">
        <v>900</v>
      </c>
      <c r="B487">
        <v>-0.73210044996666224</v>
      </c>
      <c r="C487">
        <v>910870000</v>
      </c>
      <c r="F487">
        <v>900</v>
      </c>
      <c r="G487">
        <v>-0.73209999999999997</v>
      </c>
      <c r="I487">
        <v>910870000</v>
      </c>
      <c r="J487">
        <v>8.8333200000000001E-2</v>
      </c>
      <c r="K487">
        <v>900</v>
      </c>
    </row>
    <row r="488" spans="1:11" x14ac:dyDescent="0.2">
      <c r="A488" s="7">
        <v>608</v>
      </c>
      <c r="B488">
        <v>-1.0066129564791824</v>
      </c>
      <c r="C488">
        <v>1726200000</v>
      </c>
      <c r="F488">
        <v>608</v>
      </c>
      <c r="G488">
        <v>-1.00661</v>
      </c>
      <c r="I488">
        <v>1726200000</v>
      </c>
      <c r="J488">
        <v>1.82988E-2</v>
      </c>
      <c r="K488">
        <v>608</v>
      </c>
    </row>
    <row r="489" spans="1:11" x14ac:dyDescent="0.2">
      <c r="A489" s="7">
        <v>326</v>
      </c>
      <c r="B489">
        <v>-0.82063302328518239</v>
      </c>
      <c r="C489">
        <v>344500000</v>
      </c>
      <c r="F489">
        <v>326</v>
      </c>
      <c r="G489">
        <v>-0.82063299999999995</v>
      </c>
      <c r="I489">
        <v>344500000</v>
      </c>
      <c r="J489">
        <v>0.30605599999999999</v>
      </c>
      <c r="K489">
        <v>326</v>
      </c>
    </row>
    <row r="490" spans="1:11" x14ac:dyDescent="0.2">
      <c r="A490" s="7">
        <v>592</v>
      </c>
      <c r="B490">
        <v>1.1013748944972521</v>
      </c>
      <c r="C490">
        <v>9152800</v>
      </c>
      <c r="F490">
        <v>592</v>
      </c>
      <c r="G490">
        <v>1.10137</v>
      </c>
      <c r="I490">
        <v>9152800</v>
      </c>
      <c r="J490">
        <v>0.25682300000000002</v>
      </c>
      <c r="K490">
        <v>592</v>
      </c>
    </row>
    <row r="491" spans="1:11" x14ac:dyDescent="0.2">
      <c r="A491" s="7">
        <v>1517</v>
      </c>
      <c r="B491">
        <v>-7.0440469925428788</v>
      </c>
      <c r="C491">
        <v>101370000</v>
      </c>
      <c r="F491">
        <v>1517</v>
      </c>
      <c r="G491">
        <v>-7.0440500000000004</v>
      </c>
      <c r="H491" t="s">
        <v>6214</v>
      </c>
      <c r="I491">
        <v>101370000</v>
      </c>
      <c r="J491" s="28">
        <v>9.7654099999999998E-23</v>
      </c>
      <c r="K491">
        <v>1517</v>
      </c>
    </row>
    <row r="492" spans="1:11" x14ac:dyDescent="0.2">
      <c r="A492" s="7">
        <v>987</v>
      </c>
      <c r="B492">
        <v>0.26389246304453673</v>
      </c>
      <c r="C492">
        <v>54761000000</v>
      </c>
      <c r="F492">
        <v>987</v>
      </c>
      <c r="G492">
        <v>0.26389200000000002</v>
      </c>
      <c r="I492">
        <v>54761000000</v>
      </c>
      <c r="J492">
        <v>0.48938700000000002</v>
      </c>
      <c r="K492">
        <v>987</v>
      </c>
    </row>
    <row r="493" spans="1:11" x14ac:dyDescent="0.2">
      <c r="A493" s="7">
        <v>151</v>
      </c>
      <c r="B493" t="e">
        <v>#NUM!</v>
      </c>
      <c r="C493">
        <v>2653700</v>
      </c>
      <c r="F493">
        <v>151</v>
      </c>
      <c r="G493" t="s">
        <v>6215</v>
      </c>
      <c r="I493">
        <v>2653700</v>
      </c>
      <c r="J493">
        <v>1</v>
      </c>
      <c r="K493">
        <v>151</v>
      </c>
    </row>
    <row r="494" spans="1:11" x14ac:dyDescent="0.2">
      <c r="A494" s="7">
        <v>747</v>
      </c>
      <c r="B494">
        <v>1.0261483035940382</v>
      </c>
      <c r="C494">
        <v>1594000000</v>
      </c>
      <c r="F494">
        <v>747</v>
      </c>
      <c r="G494">
        <v>1.0261499999999999</v>
      </c>
      <c r="I494">
        <v>1594000000</v>
      </c>
      <c r="J494">
        <v>1.0474900000000001E-2</v>
      </c>
      <c r="K494">
        <v>747</v>
      </c>
    </row>
    <row r="495" spans="1:11" x14ac:dyDescent="0.2">
      <c r="A495" s="7">
        <v>1585</v>
      </c>
      <c r="B495">
        <v>-0.87027432812447925</v>
      </c>
      <c r="C495">
        <v>236310000</v>
      </c>
      <c r="F495">
        <v>1585</v>
      </c>
      <c r="G495">
        <v>-0.87027399999999999</v>
      </c>
      <c r="I495">
        <v>236310000</v>
      </c>
      <c r="J495">
        <v>0.27410699999999999</v>
      </c>
      <c r="K495">
        <v>1585</v>
      </c>
    </row>
    <row r="496" spans="1:11" x14ac:dyDescent="0.2">
      <c r="A496" s="7">
        <v>1157</v>
      </c>
      <c r="B496">
        <v>1.137114131443431</v>
      </c>
      <c r="C496">
        <v>10304000</v>
      </c>
      <c r="F496">
        <v>1157</v>
      </c>
      <c r="G496">
        <v>1.1371100000000001</v>
      </c>
      <c r="I496">
        <v>10304000</v>
      </c>
      <c r="J496">
        <v>0.24309900000000001</v>
      </c>
      <c r="K496">
        <v>1157</v>
      </c>
    </row>
    <row r="497" spans="1:11" x14ac:dyDescent="0.2">
      <c r="A497" s="7">
        <v>1161</v>
      </c>
      <c r="B497">
        <v>0.49537977715291664</v>
      </c>
      <c r="C497">
        <v>587050000</v>
      </c>
      <c r="F497">
        <v>1161</v>
      </c>
      <c r="G497">
        <v>0.49537999999999999</v>
      </c>
      <c r="I497">
        <v>587050000</v>
      </c>
      <c r="J497">
        <v>0.28084500000000001</v>
      </c>
      <c r="K497">
        <v>1161</v>
      </c>
    </row>
    <row r="498" spans="1:11" x14ac:dyDescent="0.2">
      <c r="A498" s="7">
        <v>954</v>
      </c>
      <c r="B498">
        <v>0.5755863206872659</v>
      </c>
      <c r="C498">
        <v>29604000</v>
      </c>
      <c r="F498">
        <v>954</v>
      </c>
      <c r="G498">
        <v>0.57558600000000004</v>
      </c>
      <c r="I498">
        <v>29604000</v>
      </c>
      <c r="J498">
        <v>0.51995400000000003</v>
      </c>
      <c r="K498">
        <v>954</v>
      </c>
    </row>
    <row r="499" spans="1:11" x14ac:dyDescent="0.2">
      <c r="A499" s="7">
        <v>232</v>
      </c>
      <c r="B499">
        <v>-1.3765589007399761</v>
      </c>
      <c r="C499">
        <v>2975600</v>
      </c>
      <c r="F499">
        <v>232</v>
      </c>
      <c r="G499">
        <v>-1.37656</v>
      </c>
      <c r="I499">
        <v>2975600</v>
      </c>
      <c r="J499">
        <v>0.37827100000000002</v>
      </c>
      <c r="K499">
        <v>232</v>
      </c>
    </row>
    <row r="500" spans="1:11" x14ac:dyDescent="0.2">
      <c r="A500" s="7">
        <v>1505</v>
      </c>
      <c r="B500">
        <v>0.59261958563529182</v>
      </c>
      <c r="C500">
        <v>148540000</v>
      </c>
      <c r="F500">
        <v>1505</v>
      </c>
      <c r="G500">
        <v>0.59262000000000004</v>
      </c>
      <c r="I500">
        <v>148540000</v>
      </c>
      <c r="J500">
        <v>0.20921100000000001</v>
      </c>
      <c r="K500">
        <v>1505</v>
      </c>
    </row>
    <row r="501" spans="1:11" x14ac:dyDescent="0.2">
      <c r="A501" s="7">
        <v>1417</v>
      </c>
      <c r="B501">
        <v>-0.80986566650707192</v>
      </c>
      <c r="C501">
        <v>288380000</v>
      </c>
      <c r="F501">
        <v>1417</v>
      </c>
      <c r="G501">
        <v>-0.80986599999999997</v>
      </c>
      <c r="I501">
        <v>288380000</v>
      </c>
      <c r="J501">
        <v>0.31329899999999999</v>
      </c>
      <c r="K501">
        <v>1417</v>
      </c>
    </row>
    <row r="502" spans="1:11" x14ac:dyDescent="0.2">
      <c r="A502" s="7">
        <v>564</v>
      </c>
      <c r="B502">
        <v>1.4406840627393978</v>
      </c>
      <c r="C502">
        <v>19549000</v>
      </c>
      <c r="F502">
        <v>564</v>
      </c>
      <c r="G502">
        <v>1.44068</v>
      </c>
      <c r="I502">
        <v>19549000</v>
      </c>
      <c r="J502">
        <v>0.146925</v>
      </c>
      <c r="K502">
        <v>564</v>
      </c>
    </row>
    <row r="503" spans="1:11" x14ac:dyDescent="0.2">
      <c r="A503" s="7">
        <v>244</v>
      </c>
      <c r="B503">
        <v>0.64912214661614198</v>
      </c>
      <c r="C503">
        <v>86692000</v>
      </c>
      <c r="F503">
        <v>244</v>
      </c>
      <c r="G503">
        <v>0.64912199999999998</v>
      </c>
      <c r="I503">
        <v>86692000</v>
      </c>
      <c r="J503">
        <v>0.17422000000000001</v>
      </c>
      <c r="K503">
        <v>244</v>
      </c>
    </row>
    <row r="504" spans="1:11" x14ac:dyDescent="0.2">
      <c r="A504" s="7">
        <v>310</v>
      </c>
      <c r="B504">
        <v>-1.1239596413801742</v>
      </c>
      <c r="C504">
        <v>184840000</v>
      </c>
      <c r="F504">
        <v>310</v>
      </c>
      <c r="G504">
        <v>-1.1239600000000001</v>
      </c>
      <c r="I504">
        <v>184840000</v>
      </c>
      <c r="J504">
        <v>0.14650299999999999</v>
      </c>
      <c r="K504">
        <v>310</v>
      </c>
    </row>
    <row r="505" spans="1:11" x14ac:dyDescent="0.2">
      <c r="A505" s="7">
        <v>912</v>
      </c>
      <c r="B505">
        <v>0.48359869243311593</v>
      </c>
      <c r="C505">
        <v>1454300000</v>
      </c>
      <c r="F505">
        <v>912</v>
      </c>
      <c r="G505">
        <v>0.483599</v>
      </c>
      <c r="I505">
        <v>1454300000</v>
      </c>
      <c r="J505">
        <v>0.21875900000000001</v>
      </c>
      <c r="K505">
        <v>912</v>
      </c>
    </row>
    <row r="506" spans="1:11" x14ac:dyDescent="0.2">
      <c r="A506" s="7">
        <v>1371</v>
      </c>
      <c r="B506">
        <v>0.43048708871928099</v>
      </c>
      <c r="C506">
        <v>170300000</v>
      </c>
      <c r="F506">
        <v>1371</v>
      </c>
      <c r="G506">
        <v>0.43048700000000001</v>
      </c>
      <c r="I506">
        <v>170300000</v>
      </c>
      <c r="J506">
        <v>0.337009</v>
      </c>
      <c r="K506">
        <v>1371</v>
      </c>
    </row>
    <row r="507" spans="1:11" x14ac:dyDescent="0.2">
      <c r="A507" s="7">
        <v>778</v>
      </c>
      <c r="B507">
        <v>4.7166818025859607</v>
      </c>
      <c r="C507">
        <v>3443400</v>
      </c>
      <c r="F507">
        <v>778</v>
      </c>
      <c r="G507">
        <v>4.7166800000000002</v>
      </c>
      <c r="H507" t="s">
        <v>6214</v>
      </c>
      <c r="I507">
        <v>3443400</v>
      </c>
      <c r="J507" s="28">
        <v>6.5838499999999997E-6</v>
      </c>
      <c r="K507">
        <v>778</v>
      </c>
    </row>
    <row r="508" spans="1:11" x14ac:dyDescent="0.2">
      <c r="A508" s="7">
        <v>373</v>
      </c>
      <c r="B508">
        <v>-0.27868538734620768</v>
      </c>
      <c r="C508">
        <v>124860000000</v>
      </c>
      <c r="F508">
        <v>373</v>
      </c>
      <c r="G508">
        <v>-0.27868500000000002</v>
      </c>
      <c r="I508">
        <v>124860000000</v>
      </c>
      <c r="J508">
        <v>0.53396900000000003</v>
      </c>
      <c r="K508">
        <v>373</v>
      </c>
    </row>
    <row r="509" spans="1:11" x14ac:dyDescent="0.2">
      <c r="A509" s="7">
        <v>1539</v>
      </c>
      <c r="B509" t="e">
        <v>#NUM!</v>
      </c>
      <c r="C509">
        <v>1448700</v>
      </c>
      <c r="F509">
        <v>1539</v>
      </c>
      <c r="G509" t="s">
        <v>6215</v>
      </c>
      <c r="I509">
        <v>1448700</v>
      </c>
      <c r="J509">
        <v>1</v>
      </c>
      <c r="K509">
        <v>1539</v>
      </c>
    </row>
    <row r="510" spans="1:11" x14ac:dyDescent="0.2">
      <c r="A510" s="7">
        <v>694</v>
      </c>
      <c r="B510">
        <v>-3.00820673226547</v>
      </c>
      <c r="C510">
        <v>110670000</v>
      </c>
      <c r="F510">
        <v>694</v>
      </c>
      <c r="G510">
        <v>-3.0082100000000001</v>
      </c>
      <c r="H510" t="s">
        <v>6214</v>
      </c>
      <c r="I510">
        <v>110670000</v>
      </c>
      <c r="J510" s="28">
        <v>3.8958400000000003E-5</v>
      </c>
      <c r="K510">
        <v>694</v>
      </c>
    </row>
    <row r="511" spans="1:11" x14ac:dyDescent="0.2">
      <c r="A511" s="7">
        <v>1374</v>
      </c>
      <c r="B511">
        <v>0.31623948279462122</v>
      </c>
      <c r="C511">
        <v>206770000</v>
      </c>
      <c r="F511">
        <v>1374</v>
      </c>
      <c r="G511">
        <v>0.31623899999999999</v>
      </c>
      <c r="I511">
        <v>206770000</v>
      </c>
      <c r="J511">
        <v>0.45219300000000001</v>
      </c>
      <c r="K511">
        <v>1374</v>
      </c>
    </row>
    <row r="512" spans="1:11" x14ac:dyDescent="0.2">
      <c r="A512" s="7">
        <v>527</v>
      </c>
      <c r="B512" t="e">
        <v>#NUM!</v>
      </c>
      <c r="C512">
        <v>9772800</v>
      </c>
      <c r="F512">
        <v>527</v>
      </c>
      <c r="G512" t="s">
        <v>6215</v>
      </c>
      <c r="I512">
        <v>9772800</v>
      </c>
      <c r="J512">
        <v>1</v>
      </c>
      <c r="K512">
        <v>527</v>
      </c>
    </row>
    <row r="513" spans="1:11" x14ac:dyDescent="0.2">
      <c r="A513" s="7">
        <v>1214</v>
      </c>
      <c r="B513">
        <v>0.73603433373565108</v>
      </c>
      <c r="C513">
        <v>81323000</v>
      </c>
      <c r="F513">
        <v>1214</v>
      </c>
      <c r="G513">
        <v>0.73603399999999997</v>
      </c>
      <c r="I513">
        <v>81323000</v>
      </c>
      <c r="J513">
        <v>0.12920300000000001</v>
      </c>
      <c r="K513">
        <v>1214</v>
      </c>
    </row>
    <row r="514" spans="1:11" x14ac:dyDescent="0.2">
      <c r="A514" s="7">
        <v>896</v>
      </c>
      <c r="B514">
        <v>-1.2382660120847198</v>
      </c>
      <c r="C514">
        <v>133510000</v>
      </c>
      <c r="F514">
        <v>896</v>
      </c>
      <c r="G514">
        <v>-1.23827</v>
      </c>
      <c r="I514">
        <v>133510000</v>
      </c>
      <c r="J514">
        <v>0.106645</v>
      </c>
      <c r="K514">
        <v>896</v>
      </c>
    </row>
    <row r="515" spans="1:11" x14ac:dyDescent="0.2">
      <c r="A515" s="7">
        <v>1333</v>
      </c>
      <c r="B515">
        <v>-1.4514292076922513</v>
      </c>
      <c r="C515">
        <v>36719000</v>
      </c>
      <c r="F515">
        <v>1333</v>
      </c>
      <c r="G515">
        <v>-1.45143</v>
      </c>
      <c r="I515">
        <v>36719000</v>
      </c>
      <c r="J515">
        <v>0.35064499999999998</v>
      </c>
      <c r="K515">
        <v>1333</v>
      </c>
    </row>
    <row r="516" spans="1:11" x14ac:dyDescent="0.2">
      <c r="A516" s="7">
        <v>1360</v>
      </c>
      <c r="B516">
        <v>-0.21270579166001272</v>
      </c>
      <c r="C516">
        <v>52053000</v>
      </c>
      <c r="F516">
        <v>1360</v>
      </c>
      <c r="G516">
        <v>-0.21270600000000001</v>
      </c>
      <c r="I516">
        <v>52053000</v>
      </c>
      <c r="J516">
        <v>0.94513199999999997</v>
      </c>
      <c r="K516">
        <v>1360</v>
      </c>
    </row>
    <row r="517" spans="1:11" x14ac:dyDescent="0.2">
      <c r="A517" s="7">
        <v>1519</v>
      </c>
      <c r="B517">
        <v>0.33159889010483784</v>
      </c>
      <c r="C517">
        <v>9807600000</v>
      </c>
      <c r="F517">
        <v>1519</v>
      </c>
      <c r="G517">
        <v>0.33159899999999998</v>
      </c>
      <c r="I517">
        <v>9807600000</v>
      </c>
      <c r="J517">
        <v>0.39130799999999999</v>
      </c>
      <c r="K517">
        <v>1519</v>
      </c>
    </row>
    <row r="518" spans="1:11" x14ac:dyDescent="0.2">
      <c r="A518" s="7">
        <v>333</v>
      </c>
      <c r="B518">
        <v>1.2742043180982314</v>
      </c>
      <c r="C518">
        <v>2596400</v>
      </c>
      <c r="F518">
        <v>333</v>
      </c>
      <c r="G518">
        <v>1.2742</v>
      </c>
      <c r="I518">
        <v>2596400</v>
      </c>
      <c r="J518">
        <v>0.19526199999999999</v>
      </c>
      <c r="K518">
        <v>333</v>
      </c>
    </row>
    <row r="519" spans="1:11" x14ac:dyDescent="0.2">
      <c r="A519" s="7">
        <v>1455</v>
      </c>
      <c r="B519">
        <v>-0.39454546153114195</v>
      </c>
      <c r="C519">
        <v>29997000000</v>
      </c>
      <c r="F519">
        <v>1455</v>
      </c>
      <c r="G519">
        <v>-0.39454499999999998</v>
      </c>
      <c r="I519">
        <v>29997000000</v>
      </c>
      <c r="J519">
        <v>0.36891099999999999</v>
      </c>
      <c r="K519">
        <v>1455</v>
      </c>
    </row>
    <row r="520" spans="1:11" x14ac:dyDescent="0.2">
      <c r="A520" s="7">
        <v>324</v>
      </c>
      <c r="B520">
        <v>0.87462450003253545</v>
      </c>
      <c r="C520">
        <v>30937000</v>
      </c>
      <c r="F520">
        <v>324</v>
      </c>
      <c r="G520">
        <v>0.87462399999999996</v>
      </c>
      <c r="I520">
        <v>30937000</v>
      </c>
      <c r="J520">
        <v>0.356323</v>
      </c>
      <c r="K520">
        <v>324</v>
      </c>
    </row>
    <row r="521" spans="1:11" x14ac:dyDescent="0.2">
      <c r="A521" s="7">
        <v>460</v>
      </c>
      <c r="B521">
        <v>-0.65738425556881719</v>
      </c>
      <c r="C521">
        <v>27092000</v>
      </c>
      <c r="F521">
        <v>460</v>
      </c>
      <c r="G521">
        <v>-0.65738399999999997</v>
      </c>
      <c r="I521">
        <v>27092000</v>
      </c>
      <c r="J521">
        <v>0.70456399999999997</v>
      </c>
      <c r="K521">
        <v>460</v>
      </c>
    </row>
    <row r="522" spans="1:11" x14ac:dyDescent="0.2">
      <c r="A522" s="7">
        <v>1456</v>
      </c>
      <c r="B522">
        <v>-0.32413150849099354</v>
      </c>
      <c r="C522">
        <v>4717500000</v>
      </c>
      <c r="F522">
        <v>1456</v>
      </c>
      <c r="G522">
        <v>-0.32413199999999998</v>
      </c>
      <c r="I522">
        <v>4717500000</v>
      </c>
      <c r="J522">
        <v>0.46512199999999998</v>
      </c>
      <c r="K522">
        <v>1456</v>
      </c>
    </row>
    <row r="523" spans="1:11" x14ac:dyDescent="0.2">
      <c r="A523" s="7">
        <v>1230</v>
      </c>
      <c r="B523">
        <v>-0.46160186867042419</v>
      </c>
      <c r="C523">
        <v>121970000</v>
      </c>
      <c r="F523">
        <v>1230</v>
      </c>
      <c r="G523">
        <v>-0.46160200000000001</v>
      </c>
      <c r="I523">
        <v>121970000</v>
      </c>
      <c r="J523">
        <v>0.60558400000000001</v>
      </c>
      <c r="K523">
        <v>1230</v>
      </c>
    </row>
    <row r="524" spans="1:11" x14ac:dyDescent="0.2">
      <c r="A524" s="7">
        <v>634</v>
      </c>
      <c r="B524">
        <v>-0.47769582137513583</v>
      </c>
      <c r="C524">
        <v>34342000000</v>
      </c>
      <c r="F524">
        <v>634</v>
      </c>
      <c r="G524">
        <v>-0.47769600000000001</v>
      </c>
      <c r="I524">
        <v>34342000000</v>
      </c>
      <c r="J524">
        <v>0.272644</v>
      </c>
      <c r="K524">
        <v>634</v>
      </c>
    </row>
    <row r="525" spans="1:11" x14ac:dyDescent="0.2">
      <c r="A525" s="7">
        <v>732</v>
      </c>
      <c r="B525">
        <v>-0.33082421998287753</v>
      </c>
      <c r="C525">
        <v>238360000</v>
      </c>
      <c r="F525">
        <v>732</v>
      </c>
      <c r="G525">
        <v>-0.33082400000000001</v>
      </c>
      <c r="I525">
        <v>238360000</v>
      </c>
      <c r="J525">
        <v>0.740147</v>
      </c>
      <c r="K525">
        <v>732</v>
      </c>
    </row>
    <row r="526" spans="1:11" x14ac:dyDescent="0.2">
      <c r="A526" s="7">
        <v>34</v>
      </c>
      <c r="B526">
        <v>1.3078367224388359</v>
      </c>
      <c r="C526">
        <v>50829000</v>
      </c>
      <c r="F526">
        <v>34</v>
      </c>
      <c r="G526">
        <v>1.3078399999999999</v>
      </c>
      <c r="I526">
        <v>50829000</v>
      </c>
      <c r="J526">
        <v>0.18465899999999999</v>
      </c>
      <c r="K526">
        <v>34</v>
      </c>
    </row>
    <row r="527" spans="1:11" x14ac:dyDescent="0.2">
      <c r="A527" s="7">
        <v>1336</v>
      </c>
      <c r="B527">
        <v>-0.21110325822086945</v>
      </c>
      <c r="C527">
        <v>21750000000</v>
      </c>
      <c r="F527">
        <v>1336</v>
      </c>
      <c r="G527">
        <v>-0.21110300000000001</v>
      </c>
      <c r="I527">
        <v>21750000000</v>
      </c>
      <c r="J527">
        <v>0.64505599999999996</v>
      </c>
      <c r="K527">
        <v>1336</v>
      </c>
    </row>
    <row r="528" spans="1:11" x14ac:dyDescent="0.2">
      <c r="A528" s="7">
        <v>889</v>
      </c>
      <c r="B528">
        <v>0.80473534060405716</v>
      </c>
      <c r="C528">
        <v>1241800000</v>
      </c>
      <c r="F528">
        <v>889</v>
      </c>
      <c r="G528">
        <v>0.80473499999999998</v>
      </c>
      <c r="I528">
        <v>1241800000</v>
      </c>
      <c r="J528">
        <v>4.3694200000000002E-2</v>
      </c>
      <c r="K528">
        <v>889</v>
      </c>
    </row>
    <row r="529" spans="1:11" x14ac:dyDescent="0.2">
      <c r="A529" s="7">
        <v>544</v>
      </c>
      <c r="B529">
        <v>-0.63818979430303335</v>
      </c>
      <c r="C529">
        <v>10921000</v>
      </c>
      <c r="F529">
        <v>544</v>
      </c>
      <c r="G529">
        <v>-0.63819000000000004</v>
      </c>
      <c r="I529">
        <v>10921000</v>
      </c>
      <c r="J529">
        <v>0.71453599999999995</v>
      </c>
      <c r="K529">
        <v>544</v>
      </c>
    </row>
    <row r="530" spans="1:11" x14ac:dyDescent="0.2">
      <c r="A530" s="7">
        <v>1547</v>
      </c>
      <c r="B530">
        <v>0.70539875557102494</v>
      </c>
      <c r="C530">
        <v>45510000000</v>
      </c>
      <c r="F530">
        <v>1547</v>
      </c>
      <c r="G530">
        <v>0.705399</v>
      </c>
      <c r="I530">
        <v>45510000000</v>
      </c>
      <c r="J530">
        <v>7.6143299999999997E-2</v>
      </c>
      <c r="K530">
        <v>1547</v>
      </c>
    </row>
    <row r="531" spans="1:11" x14ac:dyDescent="0.2">
      <c r="A531" s="7">
        <v>20</v>
      </c>
      <c r="B531">
        <v>0.52411123697822792</v>
      </c>
      <c r="C531">
        <v>694790000</v>
      </c>
      <c r="F531">
        <v>20</v>
      </c>
      <c r="G531">
        <v>0.52411099999999999</v>
      </c>
      <c r="I531">
        <v>694790000</v>
      </c>
      <c r="J531">
        <v>0.18380199999999999</v>
      </c>
      <c r="K531">
        <v>20</v>
      </c>
    </row>
    <row r="532" spans="1:11" x14ac:dyDescent="0.2">
      <c r="A532" s="7">
        <v>253</v>
      </c>
      <c r="B532">
        <v>-2.9888340811590939</v>
      </c>
      <c r="C532">
        <v>9898700</v>
      </c>
      <c r="F532">
        <v>253</v>
      </c>
      <c r="G532">
        <v>-2.9888300000000001</v>
      </c>
      <c r="I532">
        <v>9898700</v>
      </c>
      <c r="J532">
        <v>4.4823099999999998E-2</v>
      </c>
      <c r="K532">
        <v>253</v>
      </c>
    </row>
    <row r="533" spans="1:11" x14ac:dyDescent="0.2">
      <c r="A533" s="7">
        <v>775</v>
      </c>
      <c r="B533">
        <v>0.75516737097174724</v>
      </c>
      <c r="C533">
        <v>460140000</v>
      </c>
      <c r="F533">
        <v>775</v>
      </c>
      <c r="G533">
        <v>0.75516700000000003</v>
      </c>
      <c r="I533">
        <v>460140000</v>
      </c>
      <c r="J533">
        <v>0.120629</v>
      </c>
      <c r="K533">
        <v>775</v>
      </c>
    </row>
    <row r="534" spans="1:11" x14ac:dyDescent="0.2">
      <c r="A534" s="7">
        <v>1059</v>
      </c>
      <c r="B534">
        <v>0.74301608501189753</v>
      </c>
      <c r="C534">
        <v>42578000</v>
      </c>
      <c r="F534">
        <v>1059</v>
      </c>
      <c r="G534">
        <v>0.74301600000000001</v>
      </c>
      <c r="I534">
        <v>42578000</v>
      </c>
      <c r="J534">
        <v>0.42393500000000001</v>
      </c>
      <c r="K534">
        <v>1059</v>
      </c>
    </row>
    <row r="535" spans="1:11" x14ac:dyDescent="0.2">
      <c r="A535" s="7">
        <v>413</v>
      </c>
      <c r="B535">
        <v>1.2932142170325482</v>
      </c>
      <c r="C535">
        <v>201090000</v>
      </c>
      <c r="F535">
        <v>413</v>
      </c>
      <c r="G535">
        <v>1.29321</v>
      </c>
      <c r="I535">
        <v>201090000</v>
      </c>
      <c r="J535">
        <v>1.13008E-2</v>
      </c>
      <c r="K535">
        <v>413</v>
      </c>
    </row>
    <row r="536" spans="1:11" x14ac:dyDescent="0.2">
      <c r="A536" s="7">
        <v>871</v>
      </c>
      <c r="B536">
        <v>-1.0816701404536877</v>
      </c>
      <c r="C536">
        <v>302870000</v>
      </c>
      <c r="F536">
        <v>871</v>
      </c>
      <c r="G536">
        <v>-1.0816699999999999</v>
      </c>
      <c r="I536">
        <v>302870000</v>
      </c>
      <c r="J536">
        <v>0.16384399999999999</v>
      </c>
      <c r="K536">
        <v>871</v>
      </c>
    </row>
    <row r="537" spans="1:11" x14ac:dyDescent="0.2">
      <c r="A537" s="7">
        <v>39</v>
      </c>
      <c r="B537">
        <v>-0.7089789600037687</v>
      </c>
      <c r="C537">
        <v>71816000</v>
      </c>
      <c r="F537">
        <v>39</v>
      </c>
      <c r="G537">
        <v>-0.70897900000000003</v>
      </c>
      <c r="I537">
        <v>71816000</v>
      </c>
      <c r="J537">
        <v>0.38658999999999999</v>
      </c>
      <c r="K537">
        <v>39</v>
      </c>
    </row>
    <row r="538" spans="1:11" x14ac:dyDescent="0.2">
      <c r="A538" s="7">
        <v>625</v>
      </c>
      <c r="B538">
        <v>-2.5285276273060462</v>
      </c>
      <c r="C538">
        <v>21149000</v>
      </c>
      <c r="F538">
        <v>625</v>
      </c>
      <c r="G538">
        <v>-2.5285299999999999</v>
      </c>
      <c r="I538">
        <v>21149000</v>
      </c>
      <c r="J538">
        <v>9.1977400000000001E-2</v>
      </c>
      <c r="K538">
        <v>625</v>
      </c>
    </row>
    <row r="539" spans="1:11" x14ac:dyDescent="0.2">
      <c r="A539" s="7">
        <v>61</v>
      </c>
      <c r="B539">
        <v>-0.30567139473844673</v>
      </c>
      <c r="C539">
        <v>379310000</v>
      </c>
      <c r="F539">
        <v>61</v>
      </c>
      <c r="G539">
        <v>-0.30567100000000003</v>
      </c>
      <c r="I539">
        <v>379310000</v>
      </c>
      <c r="J539">
        <v>0.76713200000000004</v>
      </c>
      <c r="K539">
        <v>61</v>
      </c>
    </row>
    <row r="540" spans="1:11" x14ac:dyDescent="0.2">
      <c r="A540" s="7">
        <v>229</v>
      </c>
      <c r="B540">
        <v>-0.26495708297951476</v>
      </c>
      <c r="C540">
        <v>2442500000</v>
      </c>
      <c r="F540">
        <v>229</v>
      </c>
      <c r="G540">
        <v>-0.264957</v>
      </c>
      <c r="I540">
        <v>2442500000</v>
      </c>
      <c r="J540">
        <v>0.55573399999999995</v>
      </c>
      <c r="K540">
        <v>229</v>
      </c>
    </row>
    <row r="541" spans="1:11" x14ac:dyDescent="0.2">
      <c r="A541" s="7">
        <v>367</v>
      </c>
      <c r="B541">
        <v>-2.5507258019478596</v>
      </c>
      <c r="C541">
        <v>52350000</v>
      </c>
      <c r="F541">
        <v>367</v>
      </c>
      <c r="G541">
        <v>-2.5507300000000002</v>
      </c>
      <c r="I541">
        <v>52350000</v>
      </c>
      <c r="J541">
        <v>8.9027499999999996E-2</v>
      </c>
      <c r="K541">
        <v>367</v>
      </c>
    </row>
    <row r="542" spans="1:11" x14ac:dyDescent="0.2">
      <c r="A542" s="7">
        <v>338</v>
      </c>
      <c r="B542">
        <v>-0.36754559626272654</v>
      </c>
      <c r="C542">
        <v>795680000</v>
      </c>
      <c r="F542">
        <v>338</v>
      </c>
      <c r="G542">
        <v>-0.36754599999999998</v>
      </c>
      <c r="I542">
        <v>795680000</v>
      </c>
      <c r="J542">
        <v>0.40424300000000002</v>
      </c>
      <c r="K542">
        <v>338</v>
      </c>
    </row>
    <row r="543" spans="1:11" x14ac:dyDescent="0.2">
      <c r="A543" s="7">
        <v>427</v>
      </c>
      <c r="B543">
        <v>0.90195263167065787</v>
      </c>
      <c r="C543">
        <v>3405400</v>
      </c>
      <c r="F543">
        <v>427</v>
      </c>
      <c r="G543">
        <v>0.901953</v>
      </c>
      <c r="I543">
        <v>3405400</v>
      </c>
      <c r="J543">
        <v>0.34318599999999999</v>
      </c>
      <c r="K543">
        <v>427</v>
      </c>
    </row>
    <row r="544" spans="1:11" x14ac:dyDescent="0.2">
      <c r="A544" s="7">
        <v>969</v>
      </c>
      <c r="B544">
        <v>-0.33880349331500248</v>
      </c>
      <c r="C544">
        <v>179110000</v>
      </c>
      <c r="F544">
        <v>969</v>
      </c>
      <c r="G544">
        <v>-0.33880300000000002</v>
      </c>
      <c r="I544">
        <v>179110000</v>
      </c>
      <c r="J544">
        <v>0.73165199999999997</v>
      </c>
      <c r="K544">
        <v>969</v>
      </c>
    </row>
    <row r="545" spans="1:11" x14ac:dyDescent="0.2">
      <c r="A545" s="7">
        <v>1550</v>
      </c>
      <c r="B545">
        <v>3.5050432498363859</v>
      </c>
      <c r="C545">
        <v>2676400</v>
      </c>
      <c r="F545">
        <v>1550</v>
      </c>
      <c r="G545">
        <v>3.5050400000000002</v>
      </c>
      <c r="H545" t="s">
        <v>6214</v>
      </c>
      <c r="I545">
        <v>2676400</v>
      </c>
      <c r="J545">
        <v>7.3452399999999996E-4</v>
      </c>
      <c r="K545">
        <v>1550</v>
      </c>
    </row>
    <row r="546" spans="1:11" x14ac:dyDescent="0.2">
      <c r="A546" s="7">
        <v>431</v>
      </c>
      <c r="B546">
        <v>-1.1450562547038075</v>
      </c>
      <c r="C546">
        <v>762930000</v>
      </c>
      <c r="F546">
        <v>431</v>
      </c>
      <c r="G546">
        <v>-1.14506</v>
      </c>
      <c r="I546">
        <v>762930000</v>
      </c>
      <c r="J546">
        <v>7.1456699999999998E-3</v>
      </c>
      <c r="K546">
        <v>431</v>
      </c>
    </row>
    <row r="547" spans="1:11" x14ac:dyDescent="0.2">
      <c r="A547" s="7">
        <v>407</v>
      </c>
      <c r="B547">
        <v>0.73386194101995106</v>
      </c>
      <c r="C547">
        <v>648310000</v>
      </c>
      <c r="F547">
        <v>407</v>
      </c>
      <c r="G547">
        <v>0.73386200000000001</v>
      </c>
      <c r="I547">
        <v>648310000</v>
      </c>
      <c r="J547">
        <v>0.13020599999999999</v>
      </c>
      <c r="K547">
        <v>407</v>
      </c>
    </row>
    <row r="548" spans="1:11" x14ac:dyDescent="0.2">
      <c r="A548" s="7">
        <v>419</v>
      </c>
      <c r="B548">
        <v>-0.60734136647891634</v>
      </c>
      <c r="C548">
        <v>57093000</v>
      </c>
      <c r="F548">
        <v>419</v>
      </c>
      <c r="G548">
        <v>-0.60734100000000002</v>
      </c>
      <c r="I548">
        <v>57093000</v>
      </c>
      <c r="J548">
        <v>0.73066399999999998</v>
      </c>
      <c r="K548">
        <v>419</v>
      </c>
    </row>
    <row r="549" spans="1:11" x14ac:dyDescent="0.2">
      <c r="A549" s="7">
        <v>384</v>
      </c>
      <c r="B549">
        <v>0.52239841661773712</v>
      </c>
      <c r="C549">
        <v>203240000</v>
      </c>
      <c r="F549">
        <v>384</v>
      </c>
      <c r="G549">
        <v>0.52239800000000003</v>
      </c>
      <c r="I549">
        <v>203240000</v>
      </c>
      <c r="J549">
        <v>0.25945099999999999</v>
      </c>
      <c r="K549">
        <v>384</v>
      </c>
    </row>
    <row r="550" spans="1:11" x14ac:dyDescent="0.2">
      <c r="A550" s="7">
        <v>660</v>
      </c>
      <c r="B550">
        <v>-0.42425335965028094</v>
      </c>
      <c r="C550">
        <v>1623400000</v>
      </c>
      <c r="F550">
        <v>660</v>
      </c>
      <c r="G550">
        <v>-0.42425299999999999</v>
      </c>
      <c r="I550">
        <v>1623400000</v>
      </c>
      <c r="J550">
        <v>0.33233200000000002</v>
      </c>
      <c r="K550">
        <v>660</v>
      </c>
    </row>
    <row r="551" spans="1:11" x14ac:dyDescent="0.2">
      <c r="A551" s="7">
        <v>774</v>
      </c>
      <c r="B551">
        <v>-2.165405960132218</v>
      </c>
      <c r="C551">
        <v>32002000</v>
      </c>
      <c r="F551">
        <v>774</v>
      </c>
      <c r="G551">
        <v>-2.1654100000000001</v>
      </c>
      <c r="I551">
        <v>32002000</v>
      </c>
      <c r="J551">
        <v>0.152249</v>
      </c>
      <c r="K551">
        <v>774</v>
      </c>
    </row>
    <row r="552" spans="1:11" x14ac:dyDescent="0.2">
      <c r="A552" s="7">
        <v>62</v>
      </c>
      <c r="B552">
        <v>1.7175032344793952</v>
      </c>
      <c r="C552">
        <v>1509100</v>
      </c>
      <c r="F552">
        <v>62</v>
      </c>
      <c r="G552">
        <v>1.7175</v>
      </c>
      <c r="I552">
        <v>1509100</v>
      </c>
      <c r="J552">
        <v>8.7500999999999995E-2</v>
      </c>
      <c r="K552">
        <v>62</v>
      </c>
    </row>
    <row r="553" spans="1:11" x14ac:dyDescent="0.2">
      <c r="A553" s="7">
        <v>1135</v>
      </c>
      <c r="B553">
        <v>0.51359331903722705</v>
      </c>
      <c r="C553">
        <v>21493000000</v>
      </c>
      <c r="F553">
        <v>1135</v>
      </c>
      <c r="G553">
        <v>0.51359299999999997</v>
      </c>
      <c r="I553">
        <v>21493000000</v>
      </c>
      <c r="J553">
        <v>0.19245300000000001</v>
      </c>
      <c r="K553">
        <v>1135</v>
      </c>
    </row>
    <row r="554" spans="1:11" x14ac:dyDescent="0.2">
      <c r="A554" s="7">
        <v>621</v>
      </c>
      <c r="B554">
        <v>1.2848328007273373</v>
      </c>
      <c r="C554">
        <v>65085000</v>
      </c>
      <c r="F554">
        <v>621</v>
      </c>
      <c r="G554">
        <v>1.2848299999999999</v>
      </c>
      <c r="I554">
        <v>65085000</v>
      </c>
      <c r="J554">
        <v>1.18032E-2</v>
      </c>
      <c r="K554">
        <v>621</v>
      </c>
    </row>
    <row r="555" spans="1:11" x14ac:dyDescent="0.2">
      <c r="A555" s="7">
        <v>517</v>
      </c>
      <c r="B555">
        <v>-2.0523772143154067</v>
      </c>
      <c r="C555">
        <v>732000000</v>
      </c>
      <c r="F555">
        <v>517</v>
      </c>
      <c r="G555">
        <v>-2.0523799999999999</v>
      </c>
      <c r="H555" t="s">
        <v>6214</v>
      </c>
      <c r="I555">
        <v>732000000</v>
      </c>
      <c r="J555" s="28">
        <v>1.19935E-6</v>
      </c>
      <c r="K555">
        <v>517</v>
      </c>
    </row>
    <row r="556" spans="1:11" x14ac:dyDescent="0.2">
      <c r="A556" s="7">
        <v>907</v>
      </c>
      <c r="B556">
        <v>0.79839483745869066</v>
      </c>
      <c r="C556">
        <v>184670000</v>
      </c>
      <c r="F556">
        <v>907</v>
      </c>
      <c r="G556">
        <v>0.79839499999999997</v>
      </c>
      <c r="I556">
        <v>184670000</v>
      </c>
      <c r="J556">
        <v>0.102898</v>
      </c>
      <c r="K556">
        <v>907</v>
      </c>
    </row>
    <row r="557" spans="1:11" x14ac:dyDescent="0.2">
      <c r="A557" s="7">
        <v>962</v>
      </c>
      <c r="B557">
        <v>-0.52910341855152243</v>
      </c>
      <c r="C557">
        <v>203660000</v>
      </c>
      <c r="F557">
        <v>962</v>
      </c>
      <c r="G557">
        <v>-0.52910299999999999</v>
      </c>
      <c r="I557">
        <v>203660000</v>
      </c>
      <c r="J557">
        <v>0.540713</v>
      </c>
      <c r="K557">
        <v>962</v>
      </c>
    </row>
    <row r="558" spans="1:11" x14ac:dyDescent="0.2">
      <c r="A558" s="7">
        <v>597</v>
      </c>
      <c r="B558">
        <v>0.99958671782460695</v>
      </c>
      <c r="C558">
        <v>13926000</v>
      </c>
      <c r="F558">
        <v>597</v>
      </c>
      <c r="G558">
        <v>0.999587</v>
      </c>
      <c r="I558">
        <v>13926000</v>
      </c>
      <c r="J558">
        <v>0.298817</v>
      </c>
      <c r="K558">
        <v>597</v>
      </c>
    </row>
    <row r="559" spans="1:11" x14ac:dyDescent="0.2">
      <c r="A559" s="7">
        <v>1090</v>
      </c>
      <c r="B559">
        <v>-1.3890530361459448</v>
      </c>
      <c r="C559">
        <v>151570000</v>
      </c>
      <c r="F559">
        <v>1090</v>
      </c>
      <c r="G559">
        <v>-1.3890499999999999</v>
      </c>
      <c r="I559">
        <v>151570000</v>
      </c>
      <c r="J559">
        <v>6.7782499999999996E-2</v>
      </c>
      <c r="K559">
        <v>1090</v>
      </c>
    </row>
    <row r="560" spans="1:11" x14ac:dyDescent="0.2">
      <c r="A560" s="7">
        <v>829</v>
      </c>
      <c r="B560">
        <v>1.1778899144496469</v>
      </c>
      <c r="C560">
        <v>523470000</v>
      </c>
      <c r="F560">
        <v>829</v>
      </c>
      <c r="G560">
        <v>1.1778900000000001</v>
      </c>
      <c r="I560">
        <v>523470000</v>
      </c>
      <c r="J560">
        <v>2.0180900000000002E-2</v>
      </c>
      <c r="K560">
        <v>829</v>
      </c>
    </row>
    <row r="561" spans="1:11" x14ac:dyDescent="0.2">
      <c r="A561" s="7">
        <v>892</v>
      </c>
      <c r="B561">
        <v>0.91950483609155054</v>
      </c>
      <c r="C561">
        <v>9601600</v>
      </c>
      <c r="F561">
        <v>892</v>
      </c>
      <c r="G561">
        <v>0.91950500000000002</v>
      </c>
      <c r="I561">
        <v>9601600</v>
      </c>
      <c r="J561">
        <v>0.33491399999999999</v>
      </c>
      <c r="K561">
        <v>892</v>
      </c>
    </row>
    <row r="562" spans="1:11" x14ac:dyDescent="0.2">
      <c r="A562" s="7">
        <v>796</v>
      </c>
      <c r="B562">
        <v>0.2369131205722779</v>
      </c>
      <c r="C562">
        <v>1197500000</v>
      </c>
      <c r="F562">
        <v>796</v>
      </c>
      <c r="G562">
        <v>0.23691300000000001</v>
      </c>
      <c r="I562">
        <v>1197500000</v>
      </c>
      <c r="J562">
        <v>0.53187099999999998</v>
      </c>
      <c r="K562">
        <v>796</v>
      </c>
    </row>
    <row r="563" spans="1:11" x14ac:dyDescent="0.2">
      <c r="A563" s="7">
        <v>1431</v>
      </c>
      <c r="B563">
        <v>-0.34757322148585634</v>
      </c>
      <c r="C563">
        <v>976350000</v>
      </c>
      <c r="F563">
        <v>1431</v>
      </c>
      <c r="G563">
        <v>-0.34757300000000002</v>
      </c>
      <c r="I563">
        <v>976350000</v>
      </c>
      <c r="J563">
        <v>0.43163699999999999</v>
      </c>
      <c r="K563">
        <v>1431</v>
      </c>
    </row>
    <row r="564" spans="1:11" x14ac:dyDescent="0.2">
      <c r="A564" s="7">
        <v>1562</v>
      </c>
      <c r="B564">
        <v>0.52242378039671711</v>
      </c>
      <c r="C564">
        <v>6960600000</v>
      </c>
      <c r="F564">
        <v>1562</v>
      </c>
      <c r="G564">
        <v>0.522424</v>
      </c>
      <c r="I564">
        <v>6960600000</v>
      </c>
      <c r="J564">
        <v>0.18517</v>
      </c>
      <c r="K564">
        <v>1562</v>
      </c>
    </row>
    <row r="565" spans="1:11" x14ac:dyDescent="0.2">
      <c r="A565" s="7">
        <v>234</v>
      </c>
      <c r="B565">
        <v>-2.437057103545436</v>
      </c>
      <c r="C565">
        <v>293960000</v>
      </c>
      <c r="F565">
        <v>234</v>
      </c>
      <c r="G565">
        <v>-2.4370599999999998</v>
      </c>
      <c r="H565" t="s">
        <v>6214</v>
      </c>
      <c r="I565">
        <v>293960000</v>
      </c>
      <c r="J565">
        <v>9.43686E-4</v>
      </c>
      <c r="K565">
        <v>234</v>
      </c>
    </row>
    <row r="566" spans="1:11" x14ac:dyDescent="0.2">
      <c r="A566" s="7">
        <v>641</v>
      </c>
      <c r="B566">
        <v>-0.14822843283280557</v>
      </c>
      <c r="C566">
        <v>27462000000</v>
      </c>
      <c r="F566">
        <v>641</v>
      </c>
      <c r="G566">
        <v>-0.148228</v>
      </c>
      <c r="I566">
        <v>27462000000</v>
      </c>
      <c r="J566">
        <v>0.75613600000000003</v>
      </c>
      <c r="K566">
        <v>641</v>
      </c>
    </row>
    <row r="567" spans="1:11" x14ac:dyDescent="0.2">
      <c r="A567" s="7">
        <v>1390</v>
      </c>
      <c r="B567">
        <v>0.33493529145617124</v>
      </c>
      <c r="C567">
        <v>1411400000</v>
      </c>
      <c r="F567">
        <v>1390</v>
      </c>
      <c r="G567">
        <v>0.33493499999999998</v>
      </c>
      <c r="I567">
        <v>1411400000</v>
      </c>
      <c r="J567">
        <v>0.38680500000000001</v>
      </c>
      <c r="K567">
        <v>1390</v>
      </c>
    </row>
    <row r="568" spans="1:11" x14ac:dyDescent="0.2">
      <c r="A568" s="7">
        <v>940</v>
      </c>
      <c r="B568">
        <v>-0.41708577025977916</v>
      </c>
      <c r="C568">
        <v>3353400000</v>
      </c>
      <c r="F568">
        <v>940</v>
      </c>
      <c r="G568">
        <v>-0.41708600000000001</v>
      </c>
      <c r="I568">
        <v>3353400000</v>
      </c>
      <c r="J568">
        <v>0.34093499999999999</v>
      </c>
      <c r="K568">
        <v>940</v>
      </c>
    </row>
    <row r="569" spans="1:11" x14ac:dyDescent="0.2">
      <c r="A569" s="7">
        <v>529</v>
      </c>
      <c r="B569">
        <v>-0.52843495907264393</v>
      </c>
      <c r="C569">
        <v>4212600000</v>
      </c>
      <c r="F569">
        <v>529</v>
      </c>
      <c r="G569">
        <v>-0.52843499999999999</v>
      </c>
      <c r="I569">
        <v>4212600000</v>
      </c>
      <c r="J569">
        <v>0.22318299999999999</v>
      </c>
      <c r="K569">
        <v>529</v>
      </c>
    </row>
    <row r="570" spans="1:11" x14ac:dyDescent="0.2">
      <c r="A570" s="7">
        <v>1386</v>
      </c>
      <c r="B570">
        <v>0.23101479393212773</v>
      </c>
      <c r="C570">
        <v>4717700000</v>
      </c>
      <c r="F570">
        <v>1386</v>
      </c>
      <c r="G570">
        <v>0.231015</v>
      </c>
      <c r="I570">
        <v>4717700000</v>
      </c>
      <c r="J570">
        <v>0.54140200000000005</v>
      </c>
      <c r="K570">
        <v>1386</v>
      </c>
    </row>
    <row r="571" spans="1:11" x14ac:dyDescent="0.2">
      <c r="A571" s="7">
        <v>330</v>
      </c>
      <c r="B571">
        <v>-0.33624549646248553</v>
      </c>
      <c r="C571">
        <v>14878000</v>
      </c>
      <c r="F571">
        <v>330</v>
      </c>
      <c r="G571">
        <v>-0.33624599999999999</v>
      </c>
      <c r="I571">
        <v>14878000</v>
      </c>
      <c r="J571">
        <v>0.87678900000000004</v>
      </c>
      <c r="K571">
        <v>330</v>
      </c>
    </row>
    <row r="572" spans="1:11" x14ac:dyDescent="0.2">
      <c r="A572" s="7">
        <v>169</v>
      </c>
      <c r="B572">
        <v>-2.028000845862945</v>
      </c>
      <c r="C572">
        <v>8379400</v>
      </c>
      <c r="F572">
        <v>169</v>
      </c>
      <c r="G572">
        <v>-2.028</v>
      </c>
      <c r="I572">
        <v>8379400</v>
      </c>
      <c r="J572">
        <v>0.18163599999999999</v>
      </c>
      <c r="K572">
        <v>169</v>
      </c>
    </row>
    <row r="573" spans="1:11" x14ac:dyDescent="0.2">
      <c r="A573" s="7">
        <v>680</v>
      </c>
      <c r="B573">
        <v>0.22995758484132783</v>
      </c>
      <c r="C573">
        <v>10164000</v>
      </c>
      <c r="F573">
        <v>680</v>
      </c>
      <c r="G573">
        <v>0.229958</v>
      </c>
      <c r="I573">
        <v>10164000</v>
      </c>
      <c r="J573">
        <v>0.74823099999999998</v>
      </c>
      <c r="K573">
        <v>680</v>
      </c>
    </row>
    <row r="574" spans="1:11" x14ac:dyDescent="0.2">
      <c r="A574" s="7">
        <v>1031</v>
      </c>
      <c r="B574">
        <v>-0.31383422707639347</v>
      </c>
      <c r="C574">
        <v>754120000</v>
      </c>
      <c r="F574">
        <v>1031</v>
      </c>
      <c r="G574">
        <v>-0.313834</v>
      </c>
      <c r="I574">
        <v>754120000</v>
      </c>
      <c r="J574">
        <v>0.48027599999999998</v>
      </c>
      <c r="K574">
        <v>1031</v>
      </c>
    </row>
    <row r="575" spans="1:11" x14ac:dyDescent="0.2">
      <c r="A575" s="7">
        <v>1172</v>
      </c>
      <c r="B575">
        <v>0.40150089200471489</v>
      </c>
      <c r="C575">
        <v>736230000</v>
      </c>
      <c r="F575">
        <v>1172</v>
      </c>
      <c r="G575">
        <v>0.401501</v>
      </c>
      <c r="I575">
        <v>736230000</v>
      </c>
      <c r="J575">
        <v>0.30367100000000002</v>
      </c>
      <c r="K575">
        <v>1172</v>
      </c>
    </row>
    <row r="576" spans="1:11" x14ac:dyDescent="0.2">
      <c r="A576" s="7">
        <v>143</v>
      </c>
      <c r="B576">
        <v>-0.39717992511718148</v>
      </c>
      <c r="C576">
        <v>788550000</v>
      </c>
      <c r="F576">
        <v>143</v>
      </c>
      <c r="G576">
        <v>-0.39717999999999998</v>
      </c>
      <c r="I576">
        <v>788550000</v>
      </c>
      <c r="J576">
        <v>0.36556899999999998</v>
      </c>
      <c r="K576">
        <v>143</v>
      </c>
    </row>
    <row r="577" spans="1:11" x14ac:dyDescent="0.2">
      <c r="A577" s="7">
        <v>216</v>
      </c>
      <c r="B577">
        <v>-0.31382017621616382</v>
      </c>
      <c r="C577">
        <v>191930000000</v>
      </c>
      <c r="F577">
        <v>216</v>
      </c>
      <c r="G577">
        <v>-0.31381999999999999</v>
      </c>
      <c r="I577">
        <v>191930000000</v>
      </c>
      <c r="J577">
        <v>0.48029699999999997</v>
      </c>
      <c r="K577">
        <v>216</v>
      </c>
    </row>
    <row r="578" spans="1:11" x14ac:dyDescent="0.2">
      <c r="A578" s="7">
        <v>701</v>
      </c>
      <c r="B578">
        <v>0.37531608103745939</v>
      </c>
      <c r="C578">
        <v>28117000000</v>
      </c>
      <c r="F578">
        <v>701</v>
      </c>
      <c r="G578">
        <v>0.37531599999999998</v>
      </c>
      <c r="I578">
        <v>28117000000</v>
      </c>
      <c r="J578">
        <v>0.334841</v>
      </c>
      <c r="K578">
        <v>701</v>
      </c>
    </row>
    <row r="579" spans="1:11" x14ac:dyDescent="0.2">
      <c r="A579" s="7">
        <v>1433</v>
      </c>
      <c r="B579">
        <v>-0.74659306106607903</v>
      </c>
      <c r="C579">
        <v>733860000</v>
      </c>
      <c r="F579">
        <v>1433</v>
      </c>
      <c r="G579">
        <v>-0.74659299999999995</v>
      </c>
      <c r="I579">
        <v>733860000</v>
      </c>
      <c r="J579">
        <v>8.2061099999999998E-2</v>
      </c>
      <c r="K579">
        <v>1433</v>
      </c>
    </row>
    <row r="580" spans="1:11" x14ac:dyDescent="0.2">
      <c r="A580" s="7">
        <v>59</v>
      </c>
      <c r="B580">
        <v>-3.193624901609688</v>
      </c>
      <c r="C580">
        <v>27461000</v>
      </c>
      <c r="F580">
        <v>59</v>
      </c>
      <c r="G580">
        <v>-3.1936200000000001</v>
      </c>
      <c r="I580">
        <v>27461000</v>
      </c>
      <c r="J580">
        <v>3.1615699999999997E-2</v>
      </c>
      <c r="K580">
        <v>59</v>
      </c>
    </row>
    <row r="581" spans="1:11" x14ac:dyDescent="0.2">
      <c r="A581" s="7">
        <v>1014</v>
      </c>
      <c r="B581">
        <v>-1.0470992960492014</v>
      </c>
      <c r="C581">
        <v>50557000</v>
      </c>
      <c r="F581">
        <v>1014</v>
      </c>
      <c r="G581">
        <v>-1.0470999999999999</v>
      </c>
      <c r="I581">
        <v>50557000</v>
      </c>
      <c r="J581">
        <v>0.51494700000000004</v>
      </c>
      <c r="K581">
        <v>1014</v>
      </c>
    </row>
    <row r="582" spans="1:11" x14ac:dyDescent="0.2">
      <c r="A582" s="7">
        <v>1377</v>
      </c>
      <c r="B582">
        <v>0.33571040539267361</v>
      </c>
      <c r="C582">
        <v>770960000</v>
      </c>
      <c r="F582">
        <v>1377</v>
      </c>
      <c r="G582">
        <v>0.33571000000000001</v>
      </c>
      <c r="I582">
        <v>770960000</v>
      </c>
      <c r="J582">
        <v>0.38576300000000002</v>
      </c>
      <c r="K582">
        <v>1377</v>
      </c>
    </row>
    <row r="583" spans="1:11" x14ac:dyDescent="0.2">
      <c r="A583" s="7">
        <v>1469</v>
      </c>
      <c r="B583">
        <v>-0.57756796147567901</v>
      </c>
      <c r="C583">
        <v>6478900000</v>
      </c>
      <c r="F583">
        <v>1469</v>
      </c>
      <c r="G583">
        <v>-0.57756799999999997</v>
      </c>
      <c r="I583">
        <v>6478900000</v>
      </c>
      <c r="J583">
        <v>0.18174899999999999</v>
      </c>
      <c r="K583">
        <v>1469</v>
      </c>
    </row>
    <row r="584" spans="1:11" x14ac:dyDescent="0.2">
      <c r="A584" s="7">
        <v>1226</v>
      </c>
      <c r="B584">
        <v>-0.82184576847429303</v>
      </c>
      <c r="C584">
        <v>18731000</v>
      </c>
      <c r="F584">
        <v>1226</v>
      </c>
      <c r="G584">
        <v>-0.82184599999999997</v>
      </c>
      <c r="I584">
        <v>18731000</v>
      </c>
      <c r="J584">
        <v>0.62134400000000001</v>
      </c>
      <c r="K584">
        <v>1226</v>
      </c>
    </row>
    <row r="585" spans="1:11" x14ac:dyDescent="0.2">
      <c r="A585" s="7">
        <v>1210</v>
      </c>
      <c r="B585">
        <v>0.50079432167633908</v>
      </c>
      <c r="C585">
        <v>575000000</v>
      </c>
      <c r="F585">
        <v>1210</v>
      </c>
      <c r="G585">
        <v>0.50079399999999996</v>
      </c>
      <c r="I585">
        <v>575000000</v>
      </c>
      <c r="J585">
        <v>0.27646500000000002</v>
      </c>
      <c r="K585">
        <v>1210</v>
      </c>
    </row>
    <row r="586" spans="1:11" x14ac:dyDescent="0.2">
      <c r="A586" s="7">
        <v>883</v>
      </c>
      <c r="B586">
        <v>0.41924691351480164</v>
      </c>
      <c r="C586">
        <v>53056000</v>
      </c>
      <c r="F586">
        <v>883</v>
      </c>
      <c r="G586">
        <v>0.41924699999999998</v>
      </c>
      <c r="I586">
        <v>53056000</v>
      </c>
      <c r="J586">
        <v>0.61879099999999998</v>
      </c>
      <c r="K586">
        <v>883</v>
      </c>
    </row>
    <row r="587" spans="1:11" x14ac:dyDescent="0.2">
      <c r="A587" s="7">
        <v>355</v>
      </c>
      <c r="B587">
        <v>-1.2114471278071022</v>
      </c>
      <c r="C587">
        <v>9201400</v>
      </c>
      <c r="F587">
        <v>355</v>
      </c>
      <c r="G587">
        <v>-1.2114499999999999</v>
      </c>
      <c r="I587">
        <v>9201400</v>
      </c>
      <c r="J587">
        <v>0.44376300000000002</v>
      </c>
      <c r="K587">
        <v>355</v>
      </c>
    </row>
    <row r="588" spans="1:11" x14ac:dyDescent="0.2">
      <c r="A588" s="7">
        <v>980</v>
      </c>
      <c r="B588">
        <v>-0.30966318450088748</v>
      </c>
      <c r="C588">
        <v>1381900000</v>
      </c>
      <c r="F588">
        <v>980</v>
      </c>
      <c r="G588">
        <v>-0.30966300000000002</v>
      </c>
      <c r="I588">
        <v>1381900000</v>
      </c>
      <c r="J588">
        <v>0.48648999999999998</v>
      </c>
      <c r="K588">
        <v>980</v>
      </c>
    </row>
    <row r="589" spans="1:11" x14ac:dyDescent="0.2">
      <c r="A589" s="7">
        <v>966</v>
      </c>
      <c r="B589">
        <v>-0.37324185921316616</v>
      </c>
      <c r="C589">
        <v>24244000</v>
      </c>
      <c r="F589">
        <v>966</v>
      </c>
      <c r="G589">
        <v>-0.37324200000000002</v>
      </c>
      <c r="I589">
        <v>24244000</v>
      </c>
      <c r="J589">
        <v>0.85647600000000002</v>
      </c>
      <c r="K589">
        <v>966</v>
      </c>
    </row>
    <row r="590" spans="1:11" x14ac:dyDescent="0.2">
      <c r="A590" s="7">
        <v>1092</v>
      </c>
      <c r="B590">
        <v>0.65062665588783297</v>
      </c>
      <c r="C590">
        <v>41197000</v>
      </c>
      <c r="F590">
        <v>1092</v>
      </c>
      <c r="G590">
        <v>0.65062699999999996</v>
      </c>
      <c r="I590">
        <v>41197000</v>
      </c>
      <c r="J590">
        <v>0.47558499999999998</v>
      </c>
      <c r="K590">
        <v>1092</v>
      </c>
    </row>
    <row r="591" spans="1:11" x14ac:dyDescent="0.2">
      <c r="A591" s="7">
        <v>18</v>
      </c>
      <c r="B591">
        <v>0.49342223364313725</v>
      </c>
      <c r="C591">
        <v>5326900000</v>
      </c>
      <c r="F591">
        <v>18</v>
      </c>
      <c r="G591">
        <v>0.49342200000000003</v>
      </c>
      <c r="I591">
        <v>5326900000</v>
      </c>
      <c r="J591">
        <v>0.209873</v>
      </c>
      <c r="K591">
        <v>18</v>
      </c>
    </row>
    <row r="592" spans="1:11" x14ac:dyDescent="0.2">
      <c r="A592" s="7">
        <v>795</v>
      </c>
      <c r="B592">
        <v>-4.3189109653300894</v>
      </c>
      <c r="C592">
        <v>2170600</v>
      </c>
      <c r="F592">
        <v>795</v>
      </c>
      <c r="G592">
        <v>-4.3189099999999998</v>
      </c>
      <c r="I592">
        <v>2170600</v>
      </c>
      <c r="J592">
        <v>3.3399300000000001E-3</v>
      </c>
      <c r="K592">
        <v>795</v>
      </c>
    </row>
    <row r="593" spans="1:11" x14ac:dyDescent="0.2">
      <c r="A593" s="7">
        <v>1203</v>
      </c>
      <c r="B593">
        <v>-1.7481322017135661</v>
      </c>
      <c r="C593">
        <v>12472000</v>
      </c>
      <c r="F593">
        <v>1203</v>
      </c>
      <c r="G593">
        <v>-1.74813</v>
      </c>
      <c r="I593">
        <v>12472000</v>
      </c>
      <c r="J593">
        <v>0.25411499999999998</v>
      </c>
      <c r="K593">
        <v>1203</v>
      </c>
    </row>
    <row r="594" spans="1:11" x14ac:dyDescent="0.2">
      <c r="A594" s="7">
        <v>913</v>
      </c>
      <c r="B594">
        <v>-1.0718896309903057</v>
      </c>
      <c r="C594">
        <v>11000000</v>
      </c>
      <c r="F594">
        <v>913</v>
      </c>
      <c r="G594">
        <v>-1.07189</v>
      </c>
      <c r="I594">
        <v>11000000</v>
      </c>
      <c r="J594">
        <v>0.50384300000000004</v>
      </c>
      <c r="K594">
        <v>913</v>
      </c>
    </row>
    <row r="595" spans="1:11" x14ac:dyDescent="0.2">
      <c r="A595" s="7">
        <v>777</v>
      </c>
      <c r="B595">
        <v>-0.36871585872696511</v>
      </c>
      <c r="C595">
        <v>5533300000</v>
      </c>
      <c r="F595">
        <v>777</v>
      </c>
      <c r="G595">
        <v>-0.36871599999999999</v>
      </c>
      <c r="I595">
        <v>5533300000</v>
      </c>
      <c r="J595">
        <v>0.402671</v>
      </c>
      <c r="K595">
        <v>777</v>
      </c>
    </row>
    <row r="596" spans="1:11" x14ac:dyDescent="0.2">
      <c r="A596" s="7">
        <v>1110</v>
      </c>
      <c r="B596">
        <v>0.42751820508348914</v>
      </c>
      <c r="C596">
        <v>29192000</v>
      </c>
      <c r="F596">
        <v>1110</v>
      </c>
      <c r="G596">
        <v>0.42751800000000001</v>
      </c>
      <c r="I596">
        <v>29192000</v>
      </c>
      <c r="J596">
        <v>0.61336199999999996</v>
      </c>
      <c r="K596">
        <v>1110</v>
      </c>
    </row>
    <row r="597" spans="1:11" x14ac:dyDescent="0.2">
      <c r="A597" s="7">
        <v>1193</v>
      </c>
      <c r="B597">
        <v>-0.69862618878588201</v>
      </c>
      <c r="C597">
        <v>2633600000</v>
      </c>
      <c r="F597">
        <v>1193</v>
      </c>
      <c r="G597">
        <v>-0.69862599999999997</v>
      </c>
      <c r="I597">
        <v>2633600000</v>
      </c>
      <c r="J597">
        <v>0.1043</v>
      </c>
      <c r="K597">
        <v>1193</v>
      </c>
    </row>
    <row r="598" spans="1:11" x14ac:dyDescent="0.2">
      <c r="A598" s="7">
        <v>848</v>
      </c>
      <c r="B598">
        <v>-0.48893611675222493</v>
      </c>
      <c r="C598">
        <v>1476000000</v>
      </c>
      <c r="F598">
        <v>848</v>
      </c>
      <c r="G598">
        <v>-0.48893599999999998</v>
      </c>
      <c r="I598">
        <v>1476000000</v>
      </c>
      <c r="J598">
        <v>0.26108700000000001</v>
      </c>
      <c r="K598">
        <v>848</v>
      </c>
    </row>
    <row r="599" spans="1:11" x14ac:dyDescent="0.2">
      <c r="A599" s="7">
        <v>290</v>
      </c>
      <c r="B599">
        <v>-3.0370023834809463</v>
      </c>
      <c r="C599">
        <v>53908000</v>
      </c>
      <c r="F599">
        <v>290</v>
      </c>
      <c r="G599">
        <v>-3.0369999999999999</v>
      </c>
      <c r="I599">
        <v>53908000</v>
      </c>
      <c r="J599">
        <v>4.1357499999999998E-2</v>
      </c>
      <c r="K599">
        <v>290</v>
      </c>
    </row>
    <row r="600" spans="1:11" x14ac:dyDescent="0.2">
      <c r="A600" s="7">
        <v>125</v>
      </c>
      <c r="B600">
        <v>-0.67719097283883534</v>
      </c>
      <c r="C600">
        <v>336560000</v>
      </c>
      <c r="F600">
        <v>125</v>
      </c>
      <c r="G600">
        <v>-0.67719099999999999</v>
      </c>
      <c r="I600">
        <v>336560000</v>
      </c>
      <c r="J600">
        <v>0.411694</v>
      </c>
      <c r="K600">
        <v>125</v>
      </c>
    </row>
    <row r="601" spans="1:11" x14ac:dyDescent="0.2">
      <c r="A601" s="7">
        <v>1025</v>
      </c>
      <c r="B601">
        <v>-0.20074996555094857</v>
      </c>
      <c r="C601">
        <v>1982900000</v>
      </c>
      <c r="F601">
        <v>1025</v>
      </c>
      <c r="G601">
        <v>-0.20075000000000001</v>
      </c>
      <c r="I601">
        <v>1982900000</v>
      </c>
      <c r="J601">
        <v>0.66288899999999995</v>
      </c>
      <c r="K601">
        <v>1025</v>
      </c>
    </row>
    <row r="602" spans="1:11" x14ac:dyDescent="0.2">
      <c r="A602" s="7">
        <v>1132</v>
      </c>
      <c r="B602">
        <v>1.0288993613795239</v>
      </c>
      <c r="C602">
        <v>237790000</v>
      </c>
      <c r="F602">
        <v>1132</v>
      </c>
      <c r="G602">
        <v>1.0288999999999999</v>
      </c>
      <c r="I602">
        <v>237790000</v>
      </c>
      <c r="J602">
        <v>4.0239200000000003E-2</v>
      </c>
      <c r="K602">
        <v>1132</v>
      </c>
    </row>
    <row r="603" spans="1:11" x14ac:dyDescent="0.2">
      <c r="A603" s="7">
        <v>390</v>
      </c>
      <c r="B603">
        <v>-1.5370604514388144</v>
      </c>
      <c r="C603">
        <v>381110000</v>
      </c>
      <c r="F603">
        <v>390</v>
      </c>
      <c r="G603">
        <v>-1.5370600000000001</v>
      </c>
      <c r="I603">
        <v>381110000</v>
      </c>
      <c r="J603">
        <v>4.17989E-2</v>
      </c>
      <c r="K603">
        <v>390</v>
      </c>
    </row>
    <row r="604" spans="1:11" x14ac:dyDescent="0.2">
      <c r="A604" s="7">
        <v>712</v>
      </c>
      <c r="B604">
        <v>1.3532267498308876</v>
      </c>
      <c r="C604">
        <v>6850000</v>
      </c>
      <c r="F604">
        <v>712</v>
      </c>
      <c r="G604">
        <v>1.3532299999999999</v>
      </c>
      <c r="I604">
        <v>6850000</v>
      </c>
      <c r="J604">
        <v>0.17103399999999999</v>
      </c>
      <c r="K604">
        <v>712</v>
      </c>
    </row>
    <row r="605" spans="1:11" x14ac:dyDescent="0.2">
      <c r="A605" s="7">
        <v>989</v>
      </c>
      <c r="B605">
        <v>-0.93019320212720424</v>
      </c>
      <c r="C605">
        <v>105080000</v>
      </c>
      <c r="F605">
        <v>989</v>
      </c>
      <c r="G605">
        <v>-0.93019300000000005</v>
      </c>
      <c r="I605">
        <v>105080000</v>
      </c>
      <c r="J605">
        <v>0.23868</v>
      </c>
      <c r="K605">
        <v>989</v>
      </c>
    </row>
    <row r="606" spans="1:11" x14ac:dyDescent="0.2">
      <c r="A606" s="7">
        <v>818</v>
      </c>
      <c r="B606">
        <v>-0.72343944929754</v>
      </c>
      <c r="C606">
        <v>34737000000</v>
      </c>
      <c r="F606">
        <v>818</v>
      </c>
      <c r="G606">
        <v>-0.72343900000000005</v>
      </c>
      <c r="I606">
        <v>34737000000</v>
      </c>
      <c r="J606">
        <v>9.2262300000000005E-2</v>
      </c>
      <c r="K606">
        <v>818</v>
      </c>
    </row>
    <row r="607" spans="1:11" x14ac:dyDescent="0.2">
      <c r="A607" s="7">
        <v>949</v>
      </c>
      <c r="B607">
        <v>-0.48799496898323319</v>
      </c>
      <c r="C607">
        <v>152240000</v>
      </c>
      <c r="F607">
        <v>949</v>
      </c>
      <c r="G607">
        <v>-0.48799500000000001</v>
      </c>
      <c r="I607">
        <v>152240000</v>
      </c>
      <c r="J607">
        <v>0.57980600000000004</v>
      </c>
      <c r="K607">
        <v>949</v>
      </c>
    </row>
    <row r="608" spans="1:11" x14ac:dyDescent="0.2">
      <c r="A608" s="7">
        <v>1169</v>
      </c>
      <c r="B608">
        <v>-0.49402653230043381</v>
      </c>
      <c r="C608">
        <v>406810000</v>
      </c>
      <c r="F608">
        <v>1169</v>
      </c>
      <c r="G608">
        <v>-0.49402699999999999</v>
      </c>
      <c r="I608">
        <v>406810000</v>
      </c>
      <c r="J608">
        <v>0.57398800000000005</v>
      </c>
      <c r="K608">
        <v>1169</v>
      </c>
    </row>
    <row r="609" spans="1:11" x14ac:dyDescent="0.2">
      <c r="A609" s="7">
        <v>693</v>
      </c>
      <c r="B609">
        <v>0.42413009688989001</v>
      </c>
      <c r="C609">
        <v>340480000</v>
      </c>
      <c r="F609">
        <v>693</v>
      </c>
      <c r="G609">
        <v>0.42413000000000001</v>
      </c>
      <c r="I609">
        <v>340480000</v>
      </c>
      <c r="J609">
        <v>0.34287499999999999</v>
      </c>
      <c r="K609">
        <v>693</v>
      </c>
    </row>
    <row r="610" spans="1:11" x14ac:dyDescent="0.2">
      <c r="A610" s="7">
        <v>1165</v>
      </c>
      <c r="B610">
        <v>-0.45245985691276419</v>
      </c>
      <c r="C610">
        <v>1568800000</v>
      </c>
      <c r="F610">
        <v>1165</v>
      </c>
      <c r="G610">
        <v>-0.45245999999999997</v>
      </c>
      <c r="I610">
        <v>1568800000</v>
      </c>
      <c r="J610">
        <v>0.29984899999999998</v>
      </c>
      <c r="K610">
        <v>1165</v>
      </c>
    </row>
    <row r="611" spans="1:11" x14ac:dyDescent="0.2">
      <c r="A611" s="7">
        <v>616</v>
      </c>
      <c r="B611">
        <v>0.62350279338724401</v>
      </c>
      <c r="C611">
        <v>9500100</v>
      </c>
      <c r="F611">
        <v>616</v>
      </c>
      <c r="G611">
        <v>0.62350300000000003</v>
      </c>
      <c r="I611">
        <v>9500100</v>
      </c>
      <c r="J611">
        <v>0.49137900000000001</v>
      </c>
      <c r="K611">
        <v>616</v>
      </c>
    </row>
    <row r="612" spans="1:11" x14ac:dyDescent="0.2">
      <c r="A612" s="7">
        <v>282</v>
      </c>
      <c r="B612">
        <v>0.52324518933499597</v>
      </c>
      <c r="C612">
        <v>5807000</v>
      </c>
      <c r="F612">
        <v>282</v>
      </c>
      <c r="G612">
        <v>0.52324499999999996</v>
      </c>
      <c r="I612">
        <v>5807000</v>
      </c>
      <c r="J612">
        <v>0.55212000000000006</v>
      </c>
      <c r="K612">
        <v>282</v>
      </c>
    </row>
    <row r="613" spans="1:11" x14ac:dyDescent="0.2">
      <c r="A613" s="7">
        <v>235</v>
      </c>
      <c r="B613">
        <v>1.0993733636932097</v>
      </c>
      <c r="C613">
        <v>66716000</v>
      </c>
      <c r="F613">
        <v>235</v>
      </c>
      <c r="G613">
        <v>1.09937</v>
      </c>
      <c r="I613">
        <v>66716000</v>
      </c>
      <c r="J613">
        <v>2.9272800000000002E-2</v>
      </c>
      <c r="K613">
        <v>235</v>
      </c>
    </row>
    <row r="614" spans="1:11" x14ac:dyDescent="0.2">
      <c r="A614" s="7">
        <v>679</v>
      </c>
      <c r="B614">
        <v>-0.46190152990552141</v>
      </c>
      <c r="C614">
        <v>91119000</v>
      </c>
      <c r="F614">
        <v>679</v>
      </c>
      <c r="G614">
        <v>-0.46190199999999998</v>
      </c>
      <c r="I614">
        <v>91119000</v>
      </c>
      <c r="J614">
        <v>0.60528899999999997</v>
      </c>
      <c r="K614">
        <v>679</v>
      </c>
    </row>
    <row r="615" spans="1:11" x14ac:dyDescent="0.2">
      <c r="A615" s="7">
        <v>1279</v>
      </c>
      <c r="B615">
        <v>0.27009618357090565</v>
      </c>
      <c r="C615">
        <v>605610000</v>
      </c>
      <c r="F615">
        <v>1279</v>
      </c>
      <c r="G615">
        <v>0.270096</v>
      </c>
      <c r="I615">
        <v>605610000</v>
      </c>
      <c r="J615">
        <v>0.50437500000000002</v>
      </c>
      <c r="K615">
        <v>1279</v>
      </c>
    </row>
    <row r="616" spans="1:11" x14ac:dyDescent="0.2">
      <c r="A616" s="7">
        <v>385</v>
      </c>
      <c r="B616">
        <v>-2.8483661908760514</v>
      </c>
      <c r="C616">
        <v>11854000</v>
      </c>
      <c r="F616">
        <v>385</v>
      </c>
      <c r="G616">
        <v>-2.8483700000000001</v>
      </c>
      <c r="I616">
        <v>11854000</v>
      </c>
      <c r="J616">
        <v>5.63554E-2</v>
      </c>
      <c r="K616">
        <v>385</v>
      </c>
    </row>
    <row r="617" spans="1:11" x14ac:dyDescent="0.2">
      <c r="A617" s="7">
        <v>1515</v>
      </c>
      <c r="B617">
        <v>-0.93592431900205497</v>
      </c>
      <c r="C617">
        <v>104600000</v>
      </c>
      <c r="F617">
        <v>1515</v>
      </c>
      <c r="G617">
        <v>-0.93592399999999998</v>
      </c>
      <c r="I617">
        <v>104600000</v>
      </c>
      <c r="J617">
        <v>0.23547000000000001</v>
      </c>
      <c r="K617">
        <v>1515</v>
      </c>
    </row>
    <row r="618" spans="1:11" x14ac:dyDescent="0.2">
      <c r="A618" s="7">
        <v>743</v>
      </c>
      <c r="B618">
        <v>-0.50867077460874721</v>
      </c>
      <c r="C618">
        <v>4882300</v>
      </c>
      <c r="F618">
        <v>743</v>
      </c>
      <c r="G618">
        <v>-0.50867099999999998</v>
      </c>
      <c r="I618">
        <v>4882300</v>
      </c>
      <c r="J618">
        <v>0.78302499999999997</v>
      </c>
      <c r="K618">
        <v>743</v>
      </c>
    </row>
    <row r="619" spans="1:11" x14ac:dyDescent="0.2">
      <c r="A619" s="7">
        <v>1064</v>
      </c>
      <c r="B619">
        <v>0.54512672825122788</v>
      </c>
      <c r="C619">
        <v>64120000</v>
      </c>
      <c r="F619">
        <v>1064</v>
      </c>
      <c r="G619">
        <v>0.54512700000000003</v>
      </c>
      <c r="I619">
        <v>64120000</v>
      </c>
      <c r="J619">
        <v>0.24234900000000001</v>
      </c>
      <c r="K619">
        <v>1064</v>
      </c>
    </row>
    <row r="620" spans="1:11" x14ac:dyDescent="0.2">
      <c r="A620" s="7">
        <v>1501</v>
      </c>
      <c r="B620">
        <v>0.44231547035164753</v>
      </c>
      <c r="C620">
        <v>7665400000</v>
      </c>
      <c r="F620">
        <v>1501</v>
      </c>
      <c r="G620">
        <v>0.44231500000000001</v>
      </c>
      <c r="I620">
        <v>7665400000</v>
      </c>
      <c r="J620">
        <v>0.25905</v>
      </c>
      <c r="K620">
        <v>1501</v>
      </c>
    </row>
    <row r="621" spans="1:11" x14ac:dyDescent="0.2">
      <c r="A621" s="7">
        <v>1465</v>
      </c>
      <c r="B621">
        <v>-1.7290285864184103</v>
      </c>
      <c r="C621">
        <v>5956600</v>
      </c>
      <c r="F621">
        <v>1465</v>
      </c>
      <c r="G621">
        <v>-1.7290300000000001</v>
      </c>
      <c r="I621">
        <v>5956600</v>
      </c>
      <c r="J621">
        <v>0.25970900000000002</v>
      </c>
      <c r="K621">
        <v>1465</v>
      </c>
    </row>
    <row r="622" spans="1:11" x14ac:dyDescent="0.2">
      <c r="A622" s="7">
        <v>1146</v>
      </c>
      <c r="B622">
        <v>0.38695382696704478</v>
      </c>
      <c r="C622">
        <v>735420000</v>
      </c>
      <c r="F622">
        <v>1146</v>
      </c>
      <c r="G622">
        <v>0.38695400000000002</v>
      </c>
      <c r="I622">
        <v>735420000</v>
      </c>
      <c r="J622">
        <v>0.320741</v>
      </c>
      <c r="K622">
        <v>1146</v>
      </c>
    </row>
    <row r="623" spans="1:11" x14ac:dyDescent="0.2">
      <c r="A623" s="7">
        <v>654</v>
      </c>
      <c r="B623">
        <v>1.3968396674366339</v>
      </c>
      <c r="C623">
        <v>13444000</v>
      </c>
      <c r="F623">
        <v>654</v>
      </c>
      <c r="G623">
        <v>1.3968400000000001</v>
      </c>
      <c r="I623">
        <v>13444000</v>
      </c>
      <c r="J623">
        <v>0.158665</v>
      </c>
      <c r="K623">
        <v>654</v>
      </c>
    </row>
    <row r="624" spans="1:11" x14ac:dyDescent="0.2">
      <c r="A624" s="7">
        <v>682</v>
      </c>
      <c r="B624">
        <v>0.37306597134479369</v>
      </c>
      <c r="C624">
        <v>654380000</v>
      </c>
      <c r="F624">
        <v>682</v>
      </c>
      <c r="G624">
        <v>0.37306600000000001</v>
      </c>
      <c r="I624">
        <v>654380000</v>
      </c>
      <c r="J624">
        <v>0.39233800000000002</v>
      </c>
      <c r="K624">
        <v>682</v>
      </c>
    </row>
    <row r="625" spans="1:11" x14ac:dyDescent="0.2">
      <c r="A625" s="7">
        <v>331</v>
      </c>
      <c r="B625">
        <v>0.8606322059874828</v>
      </c>
      <c r="C625">
        <v>24927000</v>
      </c>
      <c r="F625">
        <v>331</v>
      </c>
      <c r="G625">
        <v>0.86063199999999995</v>
      </c>
      <c r="I625">
        <v>24927000</v>
      </c>
      <c r="J625">
        <v>0.36317100000000002</v>
      </c>
      <c r="K625">
        <v>331</v>
      </c>
    </row>
    <row r="626" spans="1:11" x14ac:dyDescent="0.2">
      <c r="A626" s="7">
        <v>1249</v>
      </c>
      <c r="B626">
        <v>0.27283602011343355</v>
      </c>
      <c r="C626">
        <v>15562000000</v>
      </c>
      <c r="F626">
        <v>1249</v>
      </c>
      <c r="G626">
        <v>0.27283600000000002</v>
      </c>
      <c r="I626">
        <v>15562000000</v>
      </c>
      <c r="J626">
        <v>0.47571799999999997</v>
      </c>
      <c r="K626">
        <v>1249</v>
      </c>
    </row>
    <row r="627" spans="1:11" x14ac:dyDescent="0.2">
      <c r="A627" s="7">
        <v>320</v>
      </c>
      <c r="B627">
        <v>1.2379754442457513</v>
      </c>
      <c r="C627">
        <v>12181000</v>
      </c>
      <c r="F627">
        <v>320</v>
      </c>
      <c r="G627">
        <v>1.2379800000000001</v>
      </c>
      <c r="I627">
        <v>12181000</v>
      </c>
      <c r="J627">
        <v>0.207176</v>
      </c>
      <c r="K627">
        <v>320</v>
      </c>
    </row>
    <row r="628" spans="1:11" x14ac:dyDescent="0.2">
      <c r="A628" s="7">
        <v>322</v>
      </c>
      <c r="B628">
        <v>0.37645688016546597</v>
      </c>
      <c r="C628">
        <v>732010000</v>
      </c>
      <c r="F628">
        <v>322</v>
      </c>
      <c r="G628">
        <v>0.37645699999999999</v>
      </c>
      <c r="I628">
        <v>732010000</v>
      </c>
      <c r="J628">
        <v>0.33344099999999999</v>
      </c>
      <c r="K628">
        <v>322</v>
      </c>
    </row>
    <row r="629" spans="1:11" x14ac:dyDescent="0.2">
      <c r="A629" s="7">
        <v>1420</v>
      </c>
      <c r="B629">
        <v>0.38449278265821873</v>
      </c>
      <c r="C629">
        <v>222090000</v>
      </c>
      <c r="F629">
        <v>1420</v>
      </c>
      <c r="G629">
        <v>0.38449299999999997</v>
      </c>
      <c r="I629">
        <v>222090000</v>
      </c>
      <c r="J629">
        <v>0.380909</v>
      </c>
      <c r="K629">
        <v>1420</v>
      </c>
    </row>
    <row r="630" spans="1:11" x14ac:dyDescent="0.2">
      <c r="A630" s="7">
        <v>1219</v>
      </c>
      <c r="B630">
        <v>0.53615452858975887</v>
      </c>
      <c r="C630">
        <v>4538600000</v>
      </c>
      <c r="F630">
        <v>1219</v>
      </c>
      <c r="G630">
        <v>0.53615500000000005</v>
      </c>
      <c r="I630">
        <v>4538600000</v>
      </c>
      <c r="J630">
        <v>0.17425399999999999</v>
      </c>
      <c r="K630">
        <v>1219</v>
      </c>
    </row>
    <row r="631" spans="1:11" x14ac:dyDescent="0.2">
      <c r="A631" s="7">
        <v>628</v>
      </c>
      <c r="B631">
        <v>1.7404667862386274</v>
      </c>
      <c r="C631">
        <v>3685900</v>
      </c>
      <c r="F631">
        <v>628</v>
      </c>
      <c r="G631">
        <v>1.74047</v>
      </c>
      <c r="I631">
        <v>3685900</v>
      </c>
      <c r="J631">
        <v>8.3602899999999994E-2</v>
      </c>
      <c r="K631">
        <v>628</v>
      </c>
    </row>
    <row r="632" spans="1:11" x14ac:dyDescent="0.2">
      <c r="A632" s="7">
        <v>327</v>
      </c>
      <c r="B632">
        <v>-2.0788345040895488</v>
      </c>
      <c r="C632">
        <v>5692500</v>
      </c>
      <c r="F632">
        <v>327</v>
      </c>
      <c r="G632">
        <v>-2.07883</v>
      </c>
      <c r="I632">
        <v>5692500</v>
      </c>
      <c r="J632">
        <v>0.17030899999999999</v>
      </c>
      <c r="K632">
        <v>327</v>
      </c>
    </row>
    <row r="633" spans="1:11" x14ac:dyDescent="0.2">
      <c r="A633" s="7">
        <v>466</v>
      </c>
      <c r="B633">
        <v>0.37533744146422149</v>
      </c>
      <c r="C633">
        <v>19165000</v>
      </c>
      <c r="F633">
        <v>466</v>
      </c>
      <c r="G633">
        <v>0.37533699999999998</v>
      </c>
      <c r="I633">
        <v>19165000</v>
      </c>
      <c r="J633">
        <v>0.64795899999999995</v>
      </c>
      <c r="K633">
        <v>466</v>
      </c>
    </row>
    <row r="634" spans="1:11" x14ac:dyDescent="0.2">
      <c r="A634" s="7">
        <v>140</v>
      </c>
      <c r="B634">
        <v>0.62176031709994095</v>
      </c>
      <c r="C634">
        <v>4542000000</v>
      </c>
      <c r="F634">
        <v>140</v>
      </c>
      <c r="G634">
        <v>0.62175999999999998</v>
      </c>
      <c r="I634">
        <v>4542000000</v>
      </c>
      <c r="J634">
        <v>0.11676499999999999</v>
      </c>
      <c r="K634">
        <v>140</v>
      </c>
    </row>
    <row r="635" spans="1:11" x14ac:dyDescent="0.2">
      <c r="A635" s="7">
        <v>1335</v>
      </c>
      <c r="B635">
        <v>-0.3715580275997527</v>
      </c>
      <c r="C635">
        <v>142610000</v>
      </c>
      <c r="F635">
        <v>1335</v>
      </c>
      <c r="G635">
        <v>-0.371558</v>
      </c>
      <c r="I635">
        <v>142610000</v>
      </c>
      <c r="J635">
        <v>0.69713099999999995</v>
      </c>
      <c r="K635">
        <v>1335</v>
      </c>
    </row>
    <row r="636" spans="1:11" x14ac:dyDescent="0.2">
      <c r="A636" s="7">
        <v>771</v>
      </c>
      <c r="B636">
        <v>-0.40032201325787425</v>
      </c>
      <c r="C636">
        <v>51128000000</v>
      </c>
      <c r="F636">
        <v>771</v>
      </c>
      <c r="G636">
        <v>-0.40032200000000001</v>
      </c>
      <c r="I636">
        <v>51128000000</v>
      </c>
      <c r="J636">
        <v>0.36160799999999998</v>
      </c>
      <c r="K636">
        <v>771</v>
      </c>
    </row>
    <row r="637" spans="1:11" x14ac:dyDescent="0.2">
      <c r="A637" s="7">
        <v>749</v>
      </c>
      <c r="B637">
        <v>0.38562264208448643</v>
      </c>
      <c r="C637">
        <v>64588000</v>
      </c>
      <c r="F637">
        <v>749</v>
      </c>
      <c r="G637">
        <v>0.38562299999999999</v>
      </c>
      <c r="I637">
        <v>64588000</v>
      </c>
      <c r="J637">
        <v>0.37979099999999999</v>
      </c>
      <c r="K637">
        <v>749</v>
      </c>
    </row>
    <row r="638" spans="1:11" x14ac:dyDescent="0.2">
      <c r="A638" s="7">
        <v>869</v>
      </c>
      <c r="B638">
        <v>-0.38624021095493327</v>
      </c>
      <c r="C638">
        <v>572940000</v>
      </c>
      <c r="F638">
        <v>869</v>
      </c>
      <c r="G638">
        <v>-0.38624000000000003</v>
      </c>
      <c r="I638">
        <v>572940000</v>
      </c>
      <c r="J638">
        <v>0.68185300000000004</v>
      </c>
      <c r="K638">
        <v>869</v>
      </c>
    </row>
    <row r="639" spans="1:11" x14ac:dyDescent="0.2">
      <c r="A639" s="7">
        <v>1319</v>
      </c>
      <c r="B639">
        <v>-1.5730053467992626</v>
      </c>
      <c r="C639">
        <v>891610000</v>
      </c>
      <c r="F639">
        <v>1319</v>
      </c>
      <c r="G639">
        <v>-1.57301</v>
      </c>
      <c r="H639" t="s">
        <v>6214</v>
      </c>
      <c r="I639">
        <v>891610000</v>
      </c>
      <c r="J639">
        <v>2.0604400000000001E-4</v>
      </c>
      <c r="K639">
        <v>1319</v>
      </c>
    </row>
    <row r="640" spans="1:11" x14ac:dyDescent="0.2">
      <c r="A640" s="7">
        <v>440</v>
      </c>
      <c r="B640">
        <v>0.75182623195936127</v>
      </c>
      <c r="C640">
        <v>43886000</v>
      </c>
      <c r="F640">
        <v>440</v>
      </c>
      <c r="G640">
        <v>0.75182599999999999</v>
      </c>
      <c r="I640">
        <v>43886000</v>
      </c>
      <c r="J640">
        <v>0.41918699999999998</v>
      </c>
      <c r="K640">
        <v>440</v>
      </c>
    </row>
    <row r="641" spans="1:11" x14ac:dyDescent="0.2">
      <c r="A641" s="7">
        <v>1554</v>
      </c>
      <c r="B641">
        <v>-1.1258747603675026</v>
      </c>
      <c r="C641">
        <v>26896000</v>
      </c>
      <c r="F641">
        <v>1554</v>
      </c>
      <c r="G641">
        <v>-1.1258699999999999</v>
      </c>
      <c r="I641">
        <v>26896000</v>
      </c>
      <c r="J641">
        <v>0.48010599999999998</v>
      </c>
      <c r="K641">
        <v>1554</v>
      </c>
    </row>
    <row r="642" spans="1:11" x14ac:dyDescent="0.2">
      <c r="A642" s="7">
        <v>132</v>
      </c>
      <c r="B642">
        <v>-1.6138748181976583</v>
      </c>
      <c r="C642">
        <v>655650</v>
      </c>
      <c r="F642">
        <v>132</v>
      </c>
      <c r="G642">
        <v>-1.6138699999999999</v>
      </c>
      <c r="I642">
        <v>655650</v>
      </c>
      <c r="J642">
        <v>0.29523199999999999</v>
      </c>
      <c r="K642">
        <v>132</v>
      </c>
    </row>
    <row r="643" spans="1:11" x14ac:dyDescent="0.2">
      <c r="A643" s="7">
        <v>766</v>
      </c>
      <c r="B643">
        <v>0.5348182604178211</v>
      </c>
      <c r="C643">
        <v>3305100000</v>
      </c>
      <c r="F643">
        <v>766</v>
      </c>
      <c r="G643">
        <v>0.53481800000000002</v>
      </c>
      <c r="I643">
        <v>3305100000</v>
      </c>
      <c r="J643">
        <v>0.17529500000000001</v>
      </c>
      <c r="K643">
        <v>766</v>
      </c>
    </row>
    <row r="644" spans="1:11" x14ac:dyDescent="0.2">
      <c r="A644" s="7">
        <v>136</v>
      </c>
      <c r="B644">
        <v>-0.70230833081591759</v>
      </c>
      <c r="C644">
        <v>71835000</v>
      </c>
      <c r="F644">
        <v>136</v>
      </c>
      <c r="G644">
        <v>-0.70230800000000004</v>
      </c>
      <c r="I644">
        <v>71835000</v>
      </c>
      <c r="J644">
        <v>0.39177899999999999</v>
      </c>
      <c r="K644">
        <v>136</v>
      </c>
    </row>
    <row r="645" spans="1:11" x14ac:dyDescent="0.2">
      <c r="A645" s="7">
        <v>1163</v>
      </c>
      <c r="B645">
        <v>0.4045482107368592</v>
      </c>
      <c r="C645">
        <v>5297000000</v>
      </c>
      <c r="F645">
        <v>1163</v>
      </c>
      <c r="G645">
        <v>0.40454800000000002</v>
      </c>
      <c r="I645">
        <v>5297000000</v>
      </c>
      <c r="J645">
        <v>0.30017300000000002</v>
      </c>
      <c r="K645">
        <v>1163</v>
      </c>
    </row>
    <row r="646" spans="1:11" x14ac:dyDescent="0.2">
      <c r="A646" s="7">
        <v>1313</v>
      </c>
      <c r="B646">
        <v>0.37933926714412847</v>
      </c>
      <c r="C646">
        <v>1193100000</v>
      </c>
      <c r="F646">
        <v>1313</v>
      </c>
      <c r="G646">
        <v>0.37933899999999998</v>
      </c>
      <c r="I646">
        <v>1193100000</v>
      </c>
      <c r="J646">
        <v>0.32992199999999999</v>
      </c>
      <c r="K646">
        <v>1313</v>
      </c>
    </row>
    <row r="647" spans="1:11" x14ac:dyDescent="0.2">
      <c r="A647" s="7">
        <v>1217</v>
      </c>
      <c r="B647">
        <v>3.5003018721615429</v>
      </c>
      <c r="C647">
        <v>5115300</v>
      </c>
      <c r="F647">
        <v>1217</v>
      </c>
      <c r="G647">
        <v>3.5003000000000002</v>
      </c>
      <c r="H647" t="s">
        <v>6214</v>
      </c>
      <c r="I647">
        <v>5115300</v>
      </c>
      <c r="J647">
        <v>7.4642299999999996E-4</v>
      </c>
      <c r="K647">
        <v>1217</v>
      </c>
    </row>
    <row r="648" spans="1:11" x14ac:dyDescent="0.2">
      <c r="A648" s="7">
        <v>581</v>
      </c>
      <c r="B648">
        <v>0.34188809402372106</v>
      </c>
      <c r="C648">
        <v>19323000000</v>
      </c>
      <c r="F648">
        <v>581</v>
      </c>
      <c r="G648">
        <v>0.34188800000000003</v>
      </c>
      <c r="I648">
        <v>19323000000</v>
      </c>
      <c r="J648">
        <v>0.377523</v>
      </c>
      <c r="K648">
        <v>581</v>
      </c>
    </row>
    <row r="649" spans="1:11" x14ac:dyDescent="0.2">
      <c r="A649" s="7">
        <v>226</v>
      </c>
      <c r="B649">
        <v>-2.5585171411165506</v>
      </c>
      <c r="C649">
        <v>44918000</v>
      </c>
      <c r="F649">
        <v>226</v>
      </c>
      <c r="G649">
        <v>-2.5585200000000001</v>
      </c>
      <c r="I649">
        <v>44918000</v>
      </c>
      <c r="J649">
        <v>8.80103E-2</v>
      </c>
      <c r="K649">
        <v>226</v>
      </c>
    </row>
    <row r="650" spans="1:11" x14ac:dyDescent="0.2">
      <c r="A650" s="7">
        <v>123</v>
      </c>
      <c r="B650">
        <v>0.3990487586041207</v>
      </c>
      <c r="C650">
        <v>78559000</v>
      </c>
      <c r="F650">
        <v>123</v>
      </c>
      <c r="G650">
        <v>0.39904899999999999</v>
      </c>
      <c r="I650">
        <v>78559000</v>
      </c>
      <c r="J650">
        <v>0.366651</v>
      </c>
      <c r="K650">
        <v>123</v>
      </c>
    </row>
    <row r="651" spans="1:11" x14ac:dyDescent="0.2">
      <c r="A651" s="7">
        <v>724</v>
      </c>
      <c r="B651">
        <v>0.26387404931556602</v>
      </c>
      <c r="C651">
        <v>691790000</v>
      </c>
      <c r="F651">
        <v>724</v>
      </c>
      <c r="G651">
        <v>0.263874</v>
      </c>
      <c r="I651">
        <v>691790000</v>
      </c>
      <c r="J651">
        <v>0.48941499999999999</v>
      </c>
      <c r="K651">
        <v>724</v>
      </c>
    </row>
    <row r="652" spans="1:11" x14ac:dyDescent="0.2">
      <c r="A652" s="7">
        <v>182</v>
      </c>
      <c r="B652">
        <v>-0.99456941664958742</v>
      </c>
      <c r="C652">
        <v>9338800</v>
      </c>
      <c r="F652">
        <v>182</v>
      </c>
      <c r="G652">
        <v>-0.99456900000000004</v>
      </c>
      <c r="I652">
        <v>9338800</v>
      </c>
      <c r="J652">
        <v>0.53888999999999998</v>
      </c>
      <c r="K652">
        <v>182</v>
      </c>
    </row>
    <row r="653" spans="1:11" x14ac:dyDescent="0.2">
      <c r="A653" s="7">
        <v>791</v>
      </c>
      <c r="B653">
        <v>-0.61594418850657495</v>
      </c>
      <c r="C653">
        <v>6889200</v>
      </c>
      <c r="F653">
        <v>791</v>
      </c>
      <c r="G653">
        <v>-0.61594400000000005</v>
      </c>
      <c r="I653">
        <v>6889200</v>
      </c>
      <c r="J653">
        <v>0.72615399999999997</v>
      </c>
      <c r="K653">
        <v>791</v>
      </c>
    </row>
    <row r="654" spans="1:11" x14ac:dyDescent="0.2">
      <c r="A654" s="7">
        <v>1052</v>
      </c>
      <c r="B654">
        <v>0.56694017818892706</v>
      </c>
      <c r="C654">
        <v>335120000</v>
      </c>
      <c r="F654">
        <v>1052</v>
      </c>
      <c r="G654">
        <v>0.56694</v>
      </c>
      <c r="I654">
        <v>335120000</v>
      </c>
      <c r="J654">
        <v>0.22669700000000001</v>
      </c>
      <c r="K654">
        <v>1052</v>
      </c>
    </row>
    <row r="655" spans="1:11" x14ac:dyDescent="0.2">
      <c r="A655" s="7">
        <v>602</v>
      </c>
      <c r="B655">
        <v>2.0474694258067681</v>
      </c>
      <c r="C655">
        <v>2324700</v>
      </c>
      <c r="F655">
        <v>602</v>
      </c>
      <c r="G655">
        <v>2.0474700000000001</v>
      </c>
      <c r="I655">
        <v>2324700</v>
      </c>
      <c r="J655">
        <v>4.3741299999999997E-2</v>
      </c>
      <c r="K655">
        <v>602</v>
      </c>
    </row>
    <row r="656" spans="1:11" x14ac:dyDescent="0.2">
      <c r="A656" s="7">
        <v>347</v>
      </c>
      <c r="B656">
        <v>-2.1149879350046916</v>
      </c>
      <c r="C656">
        <v>94498000</v>
      </c>
      <c r="F656">
        <v>347</v>
      </c>
      <c r="G656">
        <v>-2.1149900000000001</v>
      </c>
      <c r="I656">
        <v>94498000</v>
      </c>
      <c r="J656">
        <v>4.3463800000000004E-3</v>
      </c>
      <c r="K656">
        <v>347</v>
      </c>
    </row>
    <row r="657" spans="1:11" x14ac:dyDescent="0.2">
      <c r="A657" s="7">
        <v>858</v>
      </c>
      <c r="B657">
        <v>-1.7826499007108896</v>
      </c>
      <c r="C657">
        <v>18177000</v>
      </c>
      <c r="F657">
        <v>858</v>
      </c>
      <c r="G657">
        <v>-1.7826500000000001</v>
      </c>
      <c r="I657">
        <v>18177000</v>
      </c>
      <c r="J657">
        <v>0.24422099999999999</v>
      </c>
      <c r="K657">
        <v>858</v>
      </c>
    </row>
    <row r="658" spans="1:11" x14ac:dyDescent="0.2">
      <c r="A658" s="7">
        <v>1311</v>
      </c>
      <c r="B658">
        <v>-1.0700423484053376</v>
      </c>
      <c r="C658">
        <v>26687000</v>
      </c>
      <c r="F658">
        <v>1311</v>
      </c>
      <c r="G658">
        <v>-1.0700400000000001</v>
      </c>
      <c r="I658">
        <v>26687000</v>
      </c>
      <c r="J658">
        <v>0.50466599999999995</v>
      </c>
      <c r="K658">
        <v>1311</v>
      </c>
    </row>
    <row r="659" spans="1:11" x14ac:dyDescent="0.2">
      <c r="A659" s="7">
        <v>256</v>
      </c>
      <c r="B659">
        <v>-0.39761683299652584</v>
      </c>
      <c r="C659">
        <v>103050000</v>
      </c>
      <c r="F659">
        <v>256</v>
      </c>
      <c r="G659">
        <v>-0.397617</v>
      </c>
      <c r="I659">
        <v>103050000</v>
      </c>
      <c r="J659">
        <v>0.67010400000000003</v>
      </c>
      <c r="K659">
        <v>256</v>
      </c>
    </row>
    <row r="660" spans="1:11" x14ac:dyDescent="0.2">
      <c r="A660" s="7">
        <v>1297</v>
      </c>
      <c r="B660">
        <v>0.96280592073813209</v>
      </c>
      <c r="C660">
        <v>11685000</v>
      </c>
      <c r="F660">
        <v>1297</v>
      </c>
      <c r="G660">
        <v>0.96280600000000005</v>
      </c>
      <c r="I660">
        <v>11685000</v>
      </c>
      <c r="J660">
        <v>0.31506099999999998</v>
      </c>
      <c r="K660">
        <v>1297</v>
      </c>
    </row>
    <row r="661" spans="1:11" x14ac:dyDescent="0.2">
      <c r="A661" s="7">
        <v>1107</v>
      </c>
      <c r="B661">
        <v>-0.74754171316617268</v>
      </c>
      <c r="C661">
        <v>42029000</v>
      </c>
      <c r="F661">
        <v>1107</v>
      </c>
      <c r="G661">
        <v>-0.74754200000000004</v>
      </c>
      <c r="I661">
        <v>42029000</v>
      </c>
      <c r="J661">
        <v>0.65842500000000004</v>
      </c>
      <c r="K661">
        <v>1107</v>
      </c>
    </row>
    <row r="662" spans="1:11" x14ac:dyDescent="0.2">
      <c r="A662" s="7">
        <v>1044</v>
      </c>
      <c r="B662">
        <v>0.3898358054713571</v>
      </c>
      <c r="C662">
        <v>1068000000</v>
      </c>
      <c r="F662">
        <v>1044</v>
      </c>
      <c r="G662">
        <v>0.38983600000000002</v>
      </c>
      <c r="I662">
        <v>1068000000</v>
      </c>
      <c r="J662">
        <v>0.31731100000000001</v>
      </c>
      <c r="K662">
        <v>1044</v>
      </c>
    </row>
    <row r="663" spans="1:11" x14ac:dyDescent="0.2">
      <c r="A663" s="7">
        <v>929</v>
      </c>
      <c r="B663">
        <v>-0.50540244773591814</v>
      </c>
      <c r="C663">
        <v>245110000</v>
      </c>
      <c r="F663">
        <v>929</v>
      </c>
      <c r="G663">
        <v>-0.50540200000000002</v>
      </c>
      <c r="I663">
        <v>245110000</v>
      </c>
      <c r="J663">
        <v>0.56308999999999998</v>
      </c>
      <c r="K663">
        <v>929</v>
      </c>
    </row>
    <row r="664" spans="1:11" x14ac:dyDescent="0.2">
      <c r="A664" s="7">
        <v>558</v>
      </c>
      <c r="B664">
        <v>-0.49100247877653908</v>
      </c>
      <c r="C664">
        <v>118750000</v>
      </c>
      <c r="F664">
        <v>558</v>
      </c>
      <c r="G664">
        <v>-0.49100199999999999</v>
      </c>
      <c r="I664">
        <v>118750000</v>
      </c>
      <c r="J664">
        <v>0.576901</v>
      </c>
      <c r="K664">
        <v>558</v>
      </c>
    </row>
    <row r="665" spans="1:11" x14ac:dyDescent="0.2">
      <c r="A665" s="7">
        <v>1506</v>
      </c>
      <c r="B665">
        <v>-0.56302936398278347</v>
      </c>
      <c r="C665">
        <v>213800000</v>
      </c>
      <c r="F665">
        <v>1506</v>
      </c>
      <c r="G665">
        <v>-0.563029</v>
      </c>
      <c r="I665">
        <v>213800000</v>
      </c>
      <c r="J665">
        <v>0.50947399999999998</v>
      </c>
      <c r="K665">
        <v>1506</v>
      </c>
    </row>
    <row r="666" spans="1:11" x14ac:dyDescent="0.2">
      <c r="A666" s="7">
        <v>542</v>
      </c>
      <c r="B666">
        <v>-0.54210877664076773</v>
      </c>
      <c r="C666">
        <v>109890000</v>
      </c>
      <c r="F666">
        <v>542</v>
      </c>
      <c r="G666">
        <v>-0.54210899999999995</v>
      </c>
      <c r="I666">
        <v>109890000</v>
      </c>
      <c r="J666">
        <v>0.52862500000000001</v>
      </c>
      <c r="K666">
        <v>542</v>
      </c>
    </row>
    <row r="667" spans="1:11" x14ac:dyDescent="0.2">
      <c r="A667" s="7">
        <v>1153</v>
      </c>
      <c r="B667">
        <v>0.30178690758848897</v>
      </c>
      <c r="C667">
        <v>15367000000</v>
      </c>
      <c r="F667">
        <v>1153</v>
      </c>
      <c r="G667">
        <v>0.30178700000000003</v>
      </c>
      <c r="I667">
        <v>15367000000</v>
      </c>
      <c r="J667">
        <v>0.43293900000000002</v>
      </c>
      <c r="K667">
        <v>1153</v>
      </c>
    </row>
    <row r="668" spans="1:11" x14ac:dyDescent="0.2">
      <c r="A668" s="7">
        <v>1010</v>
      </c>
      <c r="B668">
        <v>0.40510980767703836</v>
      </c>
      <c r="C668">
        <v>450700000</v>
      </c>
      <c r="F668">
        <v>1010</v>
      </c>
      <c r="G668">
        <v>0.40511000000000003</v>
      </c>
      <c r="I668">
        <v>450700000</v>
      </c>
      <c r="J668">
        <v>0.36081299999999999</v>
      </c>
      <c r="K668">
        <v>1010</v>
      </c>
    </row>
    <row r="669" spans="1:11" x14ac:dyDescent="0.2">
      <c r="A669" s="7">
        <v>819</v>
      </c>
      <c r="B669">
        <v>3.0309557798647369</v>
      </c>
      <c r="C669">
        <v>1570600</v>
      </c>
      <c r="F669">
        <v>819</v>
      </c>
      <c r="G669">
        <v>3.0309599999999999</v>
      </c>
      <c r="I669">
        <v>1570600</v>
      </c>
      <c r="J669">
        <v>3.3454600000000002E-3</v>
      </c>
      <c r="K669">
        <v>819</v>
      </c>
    </row>
    <row r="670" spans="1:11" x14ac:dyDescent="0.2">
      <c r="A670" s="7">
        <v>1589</v>
      </c>
      <c r="B670">
        <v>0.24688884045360709</v>
      </c>
      <c r="C670">
        <v>2949000000</v>
      </c>
      <c r="F670">
        <v>1589</v>
      </c>
      <c r="G670">
        <v>0.246889</v>
      </c>
      <c r="I670">
        <v>2949000000</v>
      </c>
      <c r="J670">
        <v>0.51594700000000004</v>
      </c>
      <c r="K670">
        <v>1589</v>
      </c>
    </row>
    <row r="671" spans="1:11" x14ac:dyDescent="0.2">
      <c r="A671" s="7">
        <v>1137</v>
      </c>
      <c r="B671">
        <v>2.4180106988766368</v>
      </c>
      <c r="C671">
        <v>4931900</v>
      </c>
      <c r="F671">
        <v>1137</v>
      </c>
      <c r="G671">
        <v>2.4180100000000002</v>
      </c>
      <c r="I671">
        <v>4931900</v>
      </c>
      <c r="J671">
        <v>1.8164599999999999E-2</v>
      </c>
      <c r="K671">
        <v>1137</v>
      </c>
    </row>
    <row r="672" spans="1:11" x14ac:dyDescent="0.2">
      <c r="A672" s="7">
        <v>400</v>
      </c>
      <c r="B672">
        <v>-0.41760832874328807</v>
      </c>
      <c r="C672">
        <v>53374000</v>
      </c>
      <c r="F672">
        <v>400</v>
      </c>
      <c r="G672">
        <v>-0.41760799999999998</v>
      </c>
      <c r="I672">
        <v>53374000</v>
      </c>
      <c r="J672">
        <v>0.83224299999999996</v>
      </c>
      <c r="K672">
        <v>400</v>
      </c>
    </row>
    <row r="673" spans="1:11" x14ac:dyDescent="0.2">
      <c r="A673" s="7">
        <v>574</v>
      </c>
      <c r="B673">
        <v>0.51305887848018483</v>
      </c>
      <c r="C673">
        <v>99010000</v>
      </c>
      <c r="F673">
        <v>574</v>
      </c>
      <c r="G673">
        <v>0.51305900000000004</v>
      </c>
      <c r="I673">
        <v>99010000</v>
      </c>
      <c r="J673">
        <v>0.26671499999999998</v>
      </c>
      <c r="K673">
        <v>574</v>
      </c>
    </row>
    <row r="674" spans="1:11" x14ac:dyDescent="0.2">
      <c r="A674" s="7">
        <v>4</v>
      </c>
      <c r="B674" t="e">
        <v>#NUM!</v>
      </c>
      <c r="C674">
        <v>909320</v>
      </c>
      <c r="F674">
        <v>4</v>
      </c>
      <c r="G674" t="s">
        <v>6215</v>
      </c>
      <c r="I674">
        <v>909320</v>
      </c>
      <c r="J674">
        <v>1</v>
      </c>
      <c r="K674">
        <v>4</v>
      </c>
    </row>
    <row r="675" spans="1:11" x14ac:dyDescent="0.2">
      <c r="A675" s="7">
        <v>25</v>
      </c>
      <c r="B675" t="e">
        <v>#NUM!</v>
      </c>
      <c r="C675">
        <v>222110</v>
      </c>
      <c r="F675">
        <v>25</v>
      </c>
      <c r="G675" t="s">
        <v>6215</v>
      </c>
      <c r="I675">
        <v>222110</v>
      </c>
      <c r="J675">
        <v>1</v>
      </c>
      <c r="K675">
        <v>25</v>
      </c>
    </row>
    <row r="676" spans="1:11" x14ac:dyDescent="0.2">
      <c r="A676" s="7">
        <v>30</v>
      </c>
      <c r="B676" t="e">
        <v>#NUM!</v>
      </c>
      <c r="C676">
        <v>1957100</v>
      </c>
      <c r="F676">
        <v>30</v>
      </c>
      <c r="G676" t="s">
        <v>6215</v>
      </c>
      <c r="I676">
        <v>1957100</v>
      </c>
      <c r="J676">
        <v>1</v>
      </c>
      <c r="K676">
        <v>30</v>
      </c>
    </row>
    <row r="677" spans="1:11" x14ac:dyDescent="0.2">
      <c r="A677" s="7">
        <v>32</v>
      </c>
      <c r="B677" t="e">
        <v>#NUM!</v>
      </c>
      <c r="C677">
        <v>7849100</v>
      </c>
      <c r="F677">
        <v>32</v>
      </c>
      <c r="G677" t="s">
        <v>6215</v>
      </c>
      <c r="I677">
        <v>7849100</v>
      </c>
      <c r="J677">
        <v>1</v>
      </c>
      <c r="K677">
        <v>32</v>
      </c>
    </row>
    <row r="678" spans="1:11" x14ac:dyDescent="0.2">
      <c r="A678" s="7">
        <v>55</v>
      </c>
      <c r="B678" t="e">
        <v>#DIV/0!</v>
      </c>
      <c r="C678">
        <v>898640</v>
      </c>
      <c r="F678">
        <v>55</v>
      </c>
      <c r="G678" t="s">
        <v>6215</v>
      </c>
      <c r="I678">
        <v>898640</v>
      </c>
      <c r="J678">
        <v>1</v>
      </c>
      <c r="K678">
        <v>55</v>
      </c>
    </row>
    <row r="679" spans="1:11" x14ac:dyDescent="0.2">
      <c r="A679" s="7">
        <v>99</v>
      </c>
      <c r="B679" t="e">
        <v>#NUM!</v>
      </c>
      <c r="C679">
        <v>810110</v>
      </c>
      <c r="F679">
        <v>99</v>
      </c>
      <c r="G679" t="s">
        <v>6215</v>
      </c>
      <c r="I679">
        <v>810110</v>
      </c>
      <c r="J679">
        <v>1</v>
      </c>
      <c r="K679">
        <v>99</v>
      </c>
    </row>
    <row r="680" spans="1:11" x14ac:dyDescent="0.2">
      <c r="A680" s="7">
        <v>102</v>
      </c>
      <c r="B680" t="e">
        <v>#NUM!</v>
      </c>
      <c r="C680">
        <v>30626000</v>
      </c>
      <c r="F680">
        <v>102</v>
      </c>
      <c r="G680" t="s">
        <v>6215</v>
      </c>
      <c r="I680">
        <v>30626000</v>
      </c>
      <c r="J680">
        <v>1</v>
      </c>
      <c r="K680">
        <v>102</v>
      </c>
    </row>
    <row r="681" spans="1:11" x14ac:dyDescent="0.2">
      <c r="A681" s="7">
        <v>112</v>
      </c>
      <c r="B681" t="e">
        <v>#DIV/0!</v>
      </c>
      <c r="C681">
        <v>5499700</v>
      </c>
      <c r="F681">
        <v>112</v>
      </c>
      <c r="G681" t="s">
        <v>6215</v>
      </c>
      <c r="I681">
        <v>5499700</v>
      </c>
      <c r="J681">
        <v>1</v>
      </c>
      <c r="K681">
        <v>112</v>
      </c>
    </row>
    <row r="682" spans="1:11" x14ac:dyDescent="0.2">
      <c r="A682" s="7">
        <v>129</v>
      </c>
      <c r="B682" t="e">
        <v>#NUM!</v>
      </c>
      <c r="C682">
        <v>507590</v>
      </c>
      <c r="F682">
        <v>129</v>
      </c>
      <c r="G682" t="s">
        <v>6215</v>
      </c>
      <c r="I682">
        <v>507590</v>
      </c>
      <c r="J682">
        <v>1</v>
      </c>
      <c r="K682">
        <v>129</v>
      </c>
    </row>
    <row r="683" spans="1:11" x14ac:dyDescent="0.2">
      <c r="A683" s="7">
        <v>131</v>
      </c>
      <c r="B683" t="e">
        <v>#DIV/0!</v>
      </c>
      <c r="C683">
        <v>281840</v>
      </c>
      <c r="F683">
        <v>131</v>
      </c>
      <c r="G683" t="s">
        <v>6215</v>
      </c>
      <c r="I683">
        <v>281840</v>
      </c>
      <c r="J683">
        <v>1</v>
      </c>
      <c r="K683">
        <v>131</v>
      </c>
    </row>
    <row r="684" spans="1:11" x14ac:dyDescent="0.2">
      <c r="A684" s="7">
        <v>145</v>
      </c>
      <c r="B684" t="e">
        <v>#NUM!</v>
      </c>
      <c r="C684">
        <v>300130</v>
      </c>
      <c r="F684">
        <v>145</v>
      </c>
      <c r="G684" t="s">
        <v>6215</v>
      </c>
      <c r="I684">
        <v>300130</v>
      </c>
      <c r="J684">
        <v>1</v>
      </c>
      <c r="K684">
        <v>145</v>
      </c>
    </row>
    <row r="685" spans="1:11" x14ac:dyDescent="0.2">
      <c r="A685" s="7">
        <v>146</v>
      </c>
      <c r="B685" t="e">
        <v>#NUM!</v>
      </c>
      <c r="C685">
        <v>335380</v>
      </c>
      <c r="F685">
        <v>146</v>
      </c>
      <c r="G685" t="s">
        <v>6215</v>
      </c>
      <c r="I685">
        <v>335380</v>
      </c>
      <c r="J685">
        <v>1</v>
      </c>
      <c r="K685">
        <v>146</v>
      </c>
    </row>
    <row r="686" spans="1:11" x14ac:dyDescent="0.2">
      <c r="A686" s="7">
        <v>161</v>
      </c>
      <c r="B686" t="e">
        <v>#NUM!</v>
      </c>
      <c r="C686">
        <v>4216000</v>
      </c>
      <c r="F686">
        <v>161</v>
      </c>
      <c r="G686" t="s">
        <v>6215</v>
      </c>
      <c r="I686">
        <v>4216000</v>
      </c>
      <c r="J686">
        <v>1</v>
      </c>
      <c r="K686">
        <v>161</v>
      </c>
    </row>
    <row r="687" spans="1:11" x14ac:dyDescent="0.2">
      <c r="A687" s="7">
        <v>191</v>
      </c>
      <c r="B687" t="e">
        <v>#NUM!</v>
      </c>
      <c r="C687">
        <v>124530</v>
      </c>
      <c r="F687">
        <v>191</v>
      </c>
      <c r="G687" t="s">
        <v>6215</v>
      </c>
      <c r="I687">
        <v>124530</v>
      </c>
      <c r="J687">
        <v>1</v>
      </c>
      <c r="K687">
        <v>191</v>
      </c>
    </row>
    <row r="688" spans="1:11" x14ac:dyDescent="0.2">
      <c r="A688" s="7">
        <v>207</v>
      </c>
      <c r="B688" t="e">
        <v>#NUM!</v>
      </c>
      <c r="C688">
        <v>904960</v>
      </c>
      <c r="F688">
        <v>207</v>
      </c>
      <c r="G688" t="s">
        <v>6215</v>
      </c>
      <c r="I688">
        <v>904960</v>
      </c>
      <c r="J688">
        <v>1</v>
      </c>
      <c r="K688">
        <v>207</v>
      </c>
    </row>
    <row r="689" spans="1:11" x14ac:dyDescent="0.2">
      <c r="A689" s="7">
        <v>211</v>
      </c>
      <c r="B689" t="e">
        <v>#DIV/0!</v>
      </c>
      <c r="C689">
        <v>7628300</v>
      </c>
      <c r="F689">
        <v>211</v>
      </c>
      <c r="G689" t="s">
        <v>6215</v>
      </c>
      <c r="I689">
        <v>7628300</v>
      </c>
      <c r="J689">
        <v>1</v>
      </c>
      <c r="K689">
        <v>211</v>
      </c>
    </row>
    <row r="690" spans="1:11" x14ac:dyDescent="0.2">
      <c r="A690" s="7">
        <v>230</v>
      </c>
      <c r="B690" t="e">
        <v>#DIV/0!</v>
      </c>
      <c r="C690">
        <v>272360</v>
      </c>
      <c r="F690">
        <v>230</v>
      </c>
      <c r="G690" t="s">
        <v>6215</v>
      </c>
      <c r="I690">
        <v>272360</v>
      </c>
      <c r="J690">
        <v>1</v>
      </c>
      <c r="K690">
        <v>230</v>
      </c>
    </row>
    <row r="691" spans="1:11" x14ac:dyDescent="0.2">
      <c r="A691" s="7">
        <v>321</v>
      </c>
      <c r="B691" t="e">
        <v>#NUM!</v>
      </c>
      <c r="C691">
        <v>2876500</v>
      </c>
      <c r="F691">
        <v>321</v>
      </c>
      <c r="G691" t="s">
        <v>6215</v>
      </c>
      <c r="I691">
        <v>2876500</v>
      </c>
      <c r="J691">
        <v>1</v>
      </c>
      <c r="K691">
        <v>321</v>
      </c>
    </row>
    <row r="692" spans="1:11" x14ac:dyDescent="0.2">
      <c r="A692" s="7">
        <v>346</v>
      </c>
      <c r="B692" t="e">
        <v>#NUM!</v>
      </c>
      <c r="C692">
        <v>5779000</v>
      </c>
      <c r="F692">
        <v>346</v>
      </c>
      <c r="G692" t="s">
        <v>6215</v>
      </c>
      <c r="I692">
        <v>5779000</v>
      </c>
      <c r="J692">
        <v>1</v>
      </c>
      <c r="K692">
        <v>346</v>
      </c>
    </row>
    <row r="693" spans="1:11" x14ac:dyDescent="0.2">
      <c r="A693" s="7">
        <v>368</v>
      </c>
      <c r="B693" t="e">
        <v>#NUM!</v>
      </c>
      <c r="C693">
        <v>932780</v>
      </c>
      <c r="F693">
        <v>368</v>
      </c>
      <c r="G693" t="s">
        <v>6215</v>
      </c>
      <c r="I693">
        <v>932780</v>
      </c>
      <c r="J693">
        <v>1</v>
      </c>
      <c r="K693">
        <v>368</v>
      </c>
    </row>
    <row r="694" spans="1:11" x14ac:dyDescent="0.2">
      <c r="A694" s="7">
        <v>369</v>
      </c>
      <c r="B694" t="e">
        <v>#DIV/0!</v>
      </c>
      <c r="C694">
        <v>198760</v>
      </c>
      <c r="F694">
        <v>369</v>
      </c>
      <c r="G694" t="s">
        <v>6215</v>
      </c>
      <c r="I694">
        <v>198760</v>
      </c>
      <c r="J694">
        <v>1</v>
      </c>
      <c r="K694">
        <v>369</v>
      </c>
    </row>
    <row r="695" spans="1:11" x14ac:dyDescent="0.2">
      <c r="A695" s="7">
        <v>397</v>
      </c>
      <c r="B695" t="e">
        <v>#DIV/0!</v>
      </c>
      <c r="C695">
        <v>32150000</v>
      </c>
      <c r="F695">
        <v>397</v>
      </c>
      <c r="G695" t="s">
        <v>6215</v>
      </c>
      <c r="I695">
        <v>32150000</v>
      </c>
      <c r="J695">
        <v>1</v>
      </c>
      <c r="K695">
        <v>397</v>
      </c>
    </row>
    <row r="696" spans="1:11" x14ac:dyDescent="0.2">
      <c r="A696" s="7">
        <v>441</v>
      </c>
      <c r="B696" t="e">
        <v>#NUM!</v>
      </c>
      <c r="C696">
        <v>2416700</v>
      </c>
      <c r="F696">
        <v>441</v>
      </c>
      <c r="G696" t="s">
        <v>6215</v>
      </c>
      <c r="I696">
        <v>2416700</v>
      </c>
      <c r="J696">
        <v>1</v>
      </c>
      <c r="K696">
        <v>441</v>
      </c>
    </row>
    <row r="697" spans="1:11" x14ac:dyDescent="0.2">
      <c r="A697" s="7">
        <v>445</v>
      </c>
      <c r="B697" t="e">
        <v>#DIV/0!</v>
      </c>
      <c r="C697">
        <v>76134000</v>
      </c>
      <c r="F697">
        <v>445</v>
      </c>
      <c r="G697" t="s">
        <v>6215</v>
      </c>
      <c r="I697">
        <v>76134000</v>
      </c>
      <c r="J697">
        <v>1</v>
      </c>
      <c r="K697">
        <v>445</v>
      </c>
    </row>
    <row r="698" spans="1:11" x14ac:dyDescent="0.2">
      <c r="A698" s="7">
        <v>513</v>
      </c>
      <c r="B698" t="e">
        <v>#NUM!</v>
      </c>
      <c r="C698">
        <v>1592100</v>
      </c>
      <c r="F698">
        <v>513</v>
      </c>
      <c r="G698" t="s">
        <v>6215</v>
      </c>
      <c r="I698">
        <v>1592100</v>
      </c>
      <c r="J698">
        <v>1</v>
      </c>
      <c r="K698">
        <v>513</v>
      </c>
    </row>
    <row r="699" spans="1:11" x14ac:dyDescent="0.2">
      <c r="A699" s="7">
        <v>543</v>
      </c>
      <c r="B699" t="e">
        <v>#DIV/0!</v>
      </c>
      <c r="C699">
        <v>496040</v>
      </c>
      <c r="F699">
        <v>543</v>
      </c>
      <c r="G699" t="s">
        <v>6215</v>
      </c>
      <c r="I699">
        <v>496040</v>
      </c>
      <c r="J699">
        <v>1</v>
      </c>
      <c r="K699">
        <v>543</v>
      </c>
    </row>
    <row r="700" spans="1:11" x14ac:dyDescent="0.2">
      <c r="A700" s="7">
        <v>565</v>
      </c>
      <c r="B700" t="e">
        <v>#NUM!</v>
      </c>
      <c r="C700">
        <v>10480000</v>
      </c>
      <c r="F700">
        <v>565</v>
      </c>
      <c r="G700" t="s">
        <v>6215</v>
      </c>
      <c r="I700">
        <v>10480000</v>
      </c>
      <c r="J700">
        <v>1</v>
      </c>
      <c r="K700">
        <v>565</v>
      </c>
    </row>
    <row r="701" spans="1:11" x14ac:dyDescent="0.2">
      <c r="A701" s="7">
        <v>575</v>
      </c>
      <c r="B701" t="e">
        <v>#NUM!</v>
      </c>
      <c r="C701">
        <v>861940</v>
      </c>
      <c r="F701">
        <v>575</v>
      </c>
      <c r="G701" t="s">
        <v>6215</v>
      </c>
      <c r="I701">
        <v>861940</v>
      </c>
      <c r="J701">
        <v>1</v>
      </c>
      <c r="K701">
        <v>575</v>
      </c>
    </row>
    <row r="702" spans="1:11" x14ac:dyDescent="0.2">
      <c r="A702" s="7">
        <v>590</v>
      </c>
      <c r="B702" t="e">
        <v>#NUM!</v>
      </c>
      <c r="C702">
        <v>561770</v>
      </c>
      <c r="F702">
        <v>590</v>
      </c>
      <c r="G702" t="s">
        <v>6215</v>
      </c>
      <c r="I702">
        <v>561770</v>
      </c>
      <c r="J702">
        <v>1</v>
      </c>
      <c r="K702">
        <v>590</v>
      </c>
    </row>
    <row r="703" spans="1:11" x14ac:dyDescent="0.2">
      <c r="A703" s="7">
        <v>591</v>
      </c>
      <c r="B703" t="e">
        <v>#DIV/0!</v>
      </c>
      <c r="C703">
        <v>4521400</v>
      </c>
      <c r="F703">
        <v>591</v>
      </c>
      <c r="G703" t="s">
        <v>6215</v>
      </c>
      <c r="I703">
        <v>4521400</v>
      </c>
      <c r="J703">
        <v>1</v>
      </c>
      <c r="K703">
        <v>591</v>
      </c>
    </row>
    <row r="704" spans="1:11" x14ac:dyDescent="0.2">
      <c r="A704" s="7">
        <v>603</v>
      </c>
      <c r="B704" t="e">
        <v>#DIV/0!</v>
      </c>
      <c r="C704">
        <v>784670</v>
      </c>
      <c r="F704">
        <v>603</v>
      </c>
      <c r="G704" t="s">
        <v>6215</v>
      </c>
      <c r="I704">
        <v>784670</v>
      </c>
      <c r="J704">
        <v>1</v>
      </c>
      <c r="K704">
        <v>603</v>
      </c>
    </row>
    <row r="705" spans="1:11" x14ac:dyDescent="0.2">
      <c r="A705" s="7">
        <v>631</v>
      </c>
      <c r="B705" t="e">
        <v>#DIV/0!</v>
      </c>
      <c r="C705">
        <v>600660</v>
      </c>
      <c r="F705">
        <v>631</v>
      </c>
      <c r="G705" t="s">
        <v>6215</v>
      </c>
      <c r="I705">
        <v>600660</v>
      </c>
      <c r="J705">
        <v>1</v>
      </c>
      <c r="K705">
        <v>631</v>
      </c>
    </row>
    <row r="706" spans="1:11" x14ac:dyDescent="0.2">
      <c r="A706" s="7">
        <v>651</v>
      </c>
      <c r="B706" t="e">
        <v>#NUM!</v>
      </c>
      <c r="C706">
        <v>1503700</v>
      </c>
      <c r="F706">
        <v>651</v>
      </c>
      <c r="G706" t="s">
        <v>6215</v>
      </c>
      <c r="I706">
        <v>1503700</v>
      </c>
      <c r="J706">
        <v>1</v>
      </c>
      <c r="K706">
        <v>651</v>
      </c>
    </row>
    <row r="707" spans="1:11" x14ac:dyDescent="0.2">
      <c r="A707" s="7">
        <v>655</v>
      </c>
      <c r="B707" t="e">
        <v>#NUM!</v>
      </c>
      <c r="C707">
        <v>94236</v>
      </c>
      <c r="F707">
        <v>655</v>
      </c>
      <c r="G707" t="s">
        <v>6215</v>
      </c>
      <c r="I707">
        <v>94236</v>
      </c>
      <c r="J707">
        <v>1</v>
      </c>
      <c r="K707">
        <v>655</v>
      </c>
    </row>
    <row r="708" spans="1:11" x14ac:dyDescent="0.2">
      <c r="A708" s="7">
        <v>656</v>
      </c>
      <c r="B708" t="e">
        <v>#NUM!</v>
      </c>
      <c r="C708">
        <v>507970</v>
      </c>
      <c r="F708">
        <v>656</v>
      </c>
      <c r="G708" t="s">
        <v>6215</v>
      </c>
      <c r="I708">
        <v>507970</v>
      </c>
      <c r="J708">
        <v>1</v>
      </c>
      <c r="K708">
        <v>656</v>
      </c>
    </row>
    <row r="709" spans="1:11" x14ac:dyDescent="0.2">
      <c r="A709" s="7">
        <v>681</v>
      </c>
      <c r="B709" t="e">
        <v>#NUM!</v>
      </c>
      <c r="C709">
        <v>43862000</v>
      </c>
      <c r="F709">
        <v>681</v>
      </c>
      <c r="G709" t="s">
        <v>6215</v>
      </c>
      <c r="I709">
        <v>43862000</v>
      </c>
      <c r="J709">
        <v>1</v>
      </c>
      <c r="K709">
        <v>681</v>
      </c>
    </row>
    <row r="710" spans="1:11" x14ac:dyDescent="0.2">
      <c r="A710" s="7">
        <v>752</v>
      </c>
      <c r="B710" t="e">
        <v>#DIV/0!</v>
      </c>
      <c r="C710">
        <v>132610000</v>
      </c>
      <c r="F710">
        <v>752</v>
      </c>
      <c r="G710" t="s">
        <v>6215</v>
      </c>
      <c r="I710">
        <v>132610000</v>
      </c>
      <c r="J710">
        <v>1</v>
      </c>
      <c r="K710">
        <v>752</v>
      </c>
    </row>
    <row r="711" spans="1:11" x14ac:dyDescent="0.2">
      <c r="A711" s="7">
        <v>789</v>
      </c>
      <c r="B711" t="e">
        <v>#NUM!</v>
      </c>
      <c r="C711">
        <v>2190700</v>
      </c>
      <c r="F711">
        <v>789</v>
      </c>
      <c r="G711" t="s">
        <v>6215</v>
      </c>
      <c r="I711">
        <v>2190700</v>
      </c>
      <c r="J711">
        <v>1</v>
      </c>
      <c r="K711">
        <v>789</v>
      </c>
    </row>
    <row r="712" spans="1:11" x14ac:dyDescent="0.2">
      <c r="A712" s="7">
        <v>793</v>
      </c>
      <c r="B712" t="e">
        <v>#NUM!</v>
      </c>
      <c r="C712">
        <v>27538000</v>
      </c>
      <c r="F712">
        <v>793</v>
      </c>
      <c r="G712" t="s">
        <v>6215</v>
      </c>
      <c r="I712">
        <v>27538000</v>
      </c>
      <c r="J712">
        <v>1</v>
      </c>
      <c r="K712">
        <v>793</v>
      </c>
    </row>
    <row r="713" spans="1:11" x14ac:dyDescent="0.2">
      <c r="A713" s="7">
        <v>808</v>
      </c>
      <c r="B713" t="e">
        <v>#DIV/0!</v>
      </c>
      <c r="C713">
        <v>592810</v>
      </c>
      <c r="F713">
        <v>808</v>
      </c>
      <c r="G713" t="s">
        <v>6215</v>
      </c>
      <c r="I713">
        <v>592810</v>
      </c>
      <c r="J713">
        <v>1</v>
      </c>
      <c r="K713">
        <v>808</v>
      </c>
    </row>
    <row r="714" spans="1:11" x14ac:dyDescent="0.2">
      <c r="A714" s="7">
        <v>810</v>
      </c>
      <c r="B714" t="e">
        <v>#DIV/0!</v>
      </c>
      <c r="C714">
        <v>823120</v>
      </c>
      <c r="F714">
        <v>810</v>
      </c>
      <c r="G714" t="s">
        <v>6215</v>
      </c>
      <c r="I714">
        <v>823120</v>
      </c>
      <c r="J714">
        <v>1</v>
      </c>
      <c r="K714">
        <v>810</v>
      </c>
    </row>
    <row r="715" spans="1:11" x14ac:dyDescent="0.2">
      <c r="A715" s="7">
        <v>845</v>
      </c>
      <c r="B715" t="e">
        <v>#NUM!</v>
      </c>
      <c r="C715">
        <v>591400</v>
      </c>
      <c r="F715">
        <v>845</v>
      </c>
      <c r="G715" t="s">
        <v>6215</v>
      </c>
      <c r="I715">
        <v>591400</v>
      </c>
      <c r="J715">
        <v>1</v>
      </c>
      <c r="K715">
        <v>845</v>
      </c>
    </row>
    <row r="716" spans="1:11" x14ac:dyDescent="0.2">
      <c r="A716" s="7">
        <v>856</v>
      </c>
      <c r="B716" t="e">
        <v>#NUM!</v>
      </c>
      <c r="C716">
        <v>774370</v>
      </c>
      <c r="F716">
        <v>856</v>
      </c>
      <c r="G716" t="s">
        <v>6215</v>
      </c>
      <c r="I716">
        <v>774370</v>
      </c>
      <c r="J716">
        <v>1</v>
      </c>
      <c r="K716">
        <v>856</v>
      </c>
    </row>
    <row r="717" spans="1:11" x14ac:dyDescent="0.2">
      <c r="A717" s="7">
        <v>857</v>
      </c>
      <c r="B717" t="e">
        <v>#NUM!</v>
      </c>
      <c r="C717">
        <v>1092200</v>
      </c>
      <c r="F717">
        <v>857</v>
      </c>
      <c r="G717" t="s">
        <v>6215</v>
      </c>
      <c r="I717">
        <v>1092200</v>
      </c>
      <c r="J717">
        <v>1</v>
      </c>
      <c r="K717">
        <v>857</v>
      </c>
    </row>
    <row r="718" spans="1:11" x14ac:dyDescent="0.2">
      <c r="A718" s="7">
        <v>959</v>
      </c>
      <c r="B718" t="e">
        <v>#NUM!</v>
      </c>
      <c r="C718">
        <v>799850</v>
      </c>
      <c r="F718">
        <v>959</v>
      </c>
      <c r="G718" t="s">
        <v>6215</v>
      </c>
      <c r="I718">
        <v>799850</v>
      </c>
      <c r="J718">
        <v>1</v>
      </c>
      <c r="K718">
        <v>959</v>
      </c>
    </row>
    <row r="719" spans="1:11" x14ac:dyDescent="0.2">
      <c r="A719" s="7">
        <v>1028</v>
      </c>
      <c r="B719" t="e">
        <v>#DIV/0!</v>
      </c>
      <c r="C719">
        <v>699130</v>
      </c>
      <c r="F719">
        <v>1028</v>
      </c>
      <c r="G719" t="s">
        <v>6215</v>
      </c>
      <c r="I719">
        <v>699130</v>
      </c>
      <c r="J719">
        <v>1</v>
      </c>
      <c r="K719">
        <v>1028</v>
      </c>
    </row>
    <row r="720" spans="1:11" x14ac:dyDescent="0.2">
      <c r="A720" s="7">
        <v>1078</v>
      </c>
      <c r="B720" t="e">
        <v>#NUM!</v>
      </c>
      <c r="C720">
        <v>146890</v>
      </c>
      <c r="F720">
        <v>1078</v>
      </c>
      <c r="G720" t="s">
        <v>6215</v>
      </c>
      <c r="I720">
        <v>146890</v>
      </c>
      <c r="J720">
        <v>1</v>
      </c>
      <c r="K720">
        <v>1078</v>
      </c>
    </row>
    <row r="721" spans="1:11" x14ac:dyDescent="0.2">
      <c r="A721" s="7">
        <v>1118</v>
      </c>
      <c r="B721" t="e">
        <v>#NUM!</v>
      </c>
      <c r="C721">
        <v>292280</v>
      </c>
      <c r="F721">
        <v>1118</v>
      </c>
      <c r="G721" t="s">
        <v>6215</v>
      </c>
      <c r="I721">
        <v>292280</v>
      </c>
      <c r="J721">
        <v>1</v>
      </c>
      <c r="K721">
        <v>1118</v>
      </c>
    </row>
    <row r="722" spans="1:11" x14ac:dyDescent="0.2">
      <c r="A722" s="7">
        <v>1138</v>
      </c>
      <c r="B722" t="e">
        <v>#NUM!</v>
      </c>
      <c r="C722">
        <v>5655900</v>
      </c>
      <c r="F722">
        <v>1138</v>
      </c>
      <c r="G722" t="s">
        <v>6215</v>
      </c>
      <c r="I722">
        <v>5655900</v>
      </c>
      <c r="J722">
        <v>1</v>
      </c>
      <c r="K722">
        <v>1138</v>
      </c>
    </row>
    <row r="723" spans="1:11" x14ac:dyDescent="0.2">
      <c r="A723" s="7">
        <v>1167</v>
      </c>
      <c r="B723" t="e">
        <v>#DIV/0!</v>
      </c>
      <c r="C723">
        <v>2098900</v>
      </c>
      <c r="F723">
        <v>1167</v>
      </c>
      <c r="G723" t="s">
        <v>6215</v>
      </c>
      <c r="I723">
        <v>2098900</v>
      </c>
      <c r="J723">
        <v>1</v>
      </c>
      <c r="K723">
        <v>1167</v>
      </c>
    </row>
    <row r="724" spans="1:11" x14ac:dyDescent="0.2">
      <c r="A724" s="7">
        <v>1170</v>
      </c>
      <c r="B724" t="e">
        <v>#NUM!</v>
      </c>
      <c r="C724">
        <v>1027900</v>
      </c>
      <c r="F724">
        <v>1170</v>
      </c>
      <c r="G724" t="s">
        <v>6215</v>
      </c>
      <c r="I724">
        <v>1027900</v>
      </c>
      <c r="J724">
        <v>1</v>
      </c>
      <c r="K724">
        <v>1170</v>
      </c>
    </row>
    <row r="725" spans="1:11" x14ac:dyDescent="0.2">
      <c r="A725" s="7">
        <v>1176</v>
      </c>
      <c r="B725" t="e">
        <v>#NUM!</v>
      </c>
      <c r="C725">
        <v>719950</v>
      </c>
      <c r="F725">
        <v>1176</v>
      </c>
      <c r="G725" t="s">
        <v>6215</v>
      </c>
      <c r="I725">
        <v>719950</v>
      </c>
      <c r="J725">
        <v>1</v>
      </c>
      <c r="K725">
        <v>1176</v>
      </c>
    </row>
    <row r="726" spans="1:11" x14ac:dyDescent="0.2">
      <c r="A726" s="7">
        <v>1451</v>
      </c>
      <c r="B726" t="e">
        <v>#NUM!</v>
      </c>
      <c r="C726">
        <v>1717300</v>
      </c>
      <c r="F726">
        <v>1451</v>
      </c>
      <c r="G726" t="s">
        <v>6215</v>
      </c>
      <c r="I726">
        <v>1717300</v>
      </c>
      <c r="J726">
        <v>1</v>
      </c>
      <c r="K726">
        <v>1451</v>
      </c>
    </row>
    <row r="727" spans="1:11" x14ac:dyDescent="0.2">
      <c r="A727" s="7">
        <v>1485</v>
      </c>
      <c r="B727" t="e">
        <v>#NUM!</v>
      </c>
      <c r="C727">
        <v>7677100</v>
      </c>
      <c r="F727">
        <v>1485</v>
      </c>
      <c r="G727" t="s">
        <v>6215</v>
      </c>
      <c r="I727">
        <v>7677100</v>
      </c>
      <c r="J727">
        <v>1</v>
      </c>
      <c r="K727">
        <v>1485</v>
      </c>
    </row>
    <row r="728" spans="1:11" x14ac:dyDescent="0.2">
      <c r="A728" s="7">
        <v>1576</v>
      </c>
      <c r="B728" t="e">
        <v>#NUM!</v>
      </c>
      <c r="C728">
        <v>1406300</v>
      </c>
      <c r="F728">
        <v>1576</v>
      </c>
      <c r="G728" t="s">
        <v>6215</v>
      </c>
      <c r="I728">
        <v>1406300</v>
      </c>
      <c r="J728">
        <v>1</v>
      </c>
      <c r="K728">
        <v>1576</v>
      </c>
    </row>
    <row r="729" spans="1:11" x14ac:dyDescent="0.2">
      <c r="A729" s="7">
        <v>1641</v>
      </c>
      <c r="B729" t="e">
        <v>#NUM!</v>
      </c>
      <c r="C729">
        <v>824910</v>
      </c>
      <c r="F729">
        <v>1641</v>
      </c>
      <c r="G729" t="s">
        <v>6215</v>
      </c>
      <c r="I729">
        <v>824910</v>
      </c>
      <c r="J729">
        <v>1</v>
      </c>
      <c r="K729">
        <v>1641</v>
      </c>
    </row>
    <row r="730" spans="1:11" x14ac:dyDescent="0.2">
      <c r="A730" s="7">
        <v>227</v>
      </c>
      <c r="B730">
        <v>-0.75798216577874056</v>
      </c>
      <c r="C730">
        <v>591410000</v>
      </c>
      <c r="F730">
        <v>227</v>
      </c>
      <c r="G730">
        <v>-0.75798200000000004</v>
      </c>
      <c r="I730">
        <v>591410000</v>
      </c>
      <c r="J730">
        <v>0.34977000000000003</v>
      </c>
      <c r="K730">
        <v>227</v>
      </c>
    </row>
    <row r="731" spans="1:11" x14ac:dyDescent="0.2">
      <c r="A731" s="7">
        <v>208</v>
      </c>
      <c r="B731">
        <v>0.51247686109408341</v>
      </c>
      <c r="C731">
        <v>67600000</v>
      </c>
      <c r="F731">
        <v>208</v>
      </c>
      <c r="G731">
        <v>0.51247699999999996</v>
      </c>
      <c r="I731">
        <v>67600000</v>
      </c>
      <c r="J731">
        <v>0.26717200000000002</v>
      </c>
      <c r="K731">
        <v>208</v>
      </c>
    </row>
    <row r="732" spans="1:11" x14ac:dyDescent="0.2">
      <c r="A732" s="7">
        <v>525</v>
      </c>
      <c r="B732">
        <v>-0.192634759773018</v>
      </c>
      <c r="C732">
        <v>135570000000</v>
      </c>
      <c r="F732">
        <v>525</v>
      </c>
      <c r="G732">
        <v>-0.192635</v>
      </c>
      <c r="I732">
        <v>135570000000</v>
      </c>
      <c r="J732">
        <v>0.67700300000000002</v>
      </c>
      <c r="K732">
        <v>525</v>
      </c>
    </row>
    <row r="733" spans="1:11" x14ac:dyDescent="0.2">
      <c r="A733" s="7">
        <v>1327</v>
      </c>
      <c r="B733">
        <v>-0.24811398349210792</v>
      </c>
      <c r="C733">
        <v>191500000</v>
      </c>
      <c r="F733">
        <v>1327</v>
      </c>
      <c r="G733">
        <v>-0.248114</v>
      </c>
      <c r="I733">
        <v>191500000</v>
      </c>
      <c r="J733">
        <v>0.82990200000000003</v>
      </c>
      <c r="K733">
        <v>1327</v>
      </c>
    </row>
    <row r="734" spans="1:11" x14ac:dyDescent="0.2">
      <c r="A734" s="7">
        <v>822</v>
      </c>
      <c r="B734">
        <v>0.26813114596995047</v>
      </c>
      <c r="C734">
        <v>16317000000</v>
      </c>
      <c r="F734">
        <v>822</v>
      </c>
      <c r="G734">
        <v>0.26813100000000001</v>
      </c>
      <c r="I734">
        <v>16317000000</v>
      </c>
      <c r="J734">
        <v>0.48288199999999998</v>
      </c>
      <c r="K734">
        <v>822</v>
      </c>
    </row>
    <row r="735" spans="1:11" x14ac:dyDescent="0.2">
      <c r="A735" s="7">
        <v>299</v>
      </c>
      <c r="B735">
        <v>-0.47426689835807712</v>
      </c>
      <c r="C735">
        <v>175760000</v>
      </c>
      <c r="F735">
        <v>299</v>
      </c>
      <c r="G735">
        <v>-0.47426699999999999</v>
      </c>
      <c r="I735">
        <v>175760000</v>
      </c>
      <c r="J735">
        <v>0.59314999999999996</v>
      </c>
      <c r="K735">
        <v>299</v>
      </c>
    </row>
    <row r="736" spans="1:11" x14ac:dyDescent="0.2">
      <c r="A736" s="7">
        <v>366</v>
      </c>
      <c r="B736">
        <v>-0.47634723282910318</v>
      </c>
      <c r="C736">
        <v>373440000</v>
      </c>
      <c r="F736">
        <v>366</v>
      </c>
      <c r="G736">
        <v>-0.47634700000000002</v>
      </c>
      <c r="I736">
        <v>373440000</v>
      </c>
      <c r="J736">
        <v>0.59111899999999995</v>
      </c>
      <c r="K736">
        <v>366</v>
      </c>
    </row>
    <row r="737" spans="1:11" x14ac:dyDescent="0.2">
      <c r="A737" s="7">
        <v>723</v>
      </c>
      <c r="B737">
        <v>-5.9468000827639749</v>
      </c>
      <c r="C737">
        <v>29648000</v>
      </c>
      <c r="F737">
        <v>723</v>
      </c>
      <c r="G737">
        <v>-5.9467999999999996</v>
      </c>
      <c r="H737" t="s">
        <v>6214</v>
      </c>
      <c r="I737">
        <v>29648000</v>
      </c>
      <c r="J737" s="28">
        <v>4.6870699999999998E-5</v>
      </c>
      <c r="K737">
        <v>723</v>
      </c>
    </row>
    <row r="738" spans="1:11" x14ac:dyDescent="0.2">
      <c r="A738" s="7">
        <v>1086</v>
      </c>
      <c r="B738">
        <v>-0.20866888187060442</v>
      </c>
      <c r="C738">
        <v>40228000000</v>
      </c>
      <c r="F738">
        <v>1086</v>
      </c>
      <c r="G738">
        <v>-0.20866899999999999</v>
      </c>
      <c r="I738">
        <v>40228000000</v>
      </c>
      <c r="J738">
        <v>0.649231</v>
      </c>
      <c r="K738">
        <v>1086</v>
      </c>
    </row>
    <row r="739" spans="1:11" x14ac:dyDescent="0.2">
      <c r="A739" s="7">
        <v>1495</v>
      </c>
      <c r="B739">
        <v>-0.44448603429129446</v>
      </c>
      <c r="C739">
        <v>56840000</v>
      </c>
      <c r="F739">
        <v>1495</v>
      </c>
      <c r="G739">
        <v>-0.44448599999999999</v>
      </c>
      <c r="I739">
        <v>56840000</v>
      </c>
      <c r="J739">
        <v>0.81763799999999998</v>
      </c>
      <c r="K739">
        <v>1495</v>
      </c>
    </row>
    <row r="740" spans="1:11" x14ac:dyDescent="0.2">
      <c r="A740" s="7">
        <v>171</v>
      </c>
      <c r="B740">
        <v>-5.876823111516698</v>
      </c>
      <c r="C740">
        <v>20780000</v>
      </c>
      <c r="F740">
        <v>171</v>
      </c>
      <c r="G740">
        <v>-5.8768200000000004</v>
      </c>
      <c r="H740" t="s">
        <v>6214</v>
      </c>
      <c r="I740">
        <v>20780000</v>
      </c>
      <c r="J740" s="28">
        <v>5.7738200000000002E-5</v>
      </c>
      <c r="K740">
        <v>171</v>
      </c>
    </row>
    <row r="741" spans="1:11" x14ac:dyDescent="0.2">
      <c r="A741" s="7">
        <v>1412</v>
      </c>
      <c r="B741">
        <v>-0.45313686057976738</v>
      </c>
      <c r="C741">
        <v>12649000000</v>
      </c>
      <c r="F741">
        <v>1412</v>
      </c>
      <c r="G741">
        <v>-0.45313700000000001</v>
      </c>
      <c r="I741">
        <v>12649000000</v>
      </c>
      <c r="J741">
        <v>0.29909599999999997</v>
      </c>
      <c r="K741">
        <v>1412</v>
      </c>
    </row>
    <row r="742" spans="1:11" x14ac:dyDescent="0.2">
      <c r="A742" s="7">
        <v>894</v>
      </c>
      <c r="B742">
        <v>-0.23894406397059745</v>
      </c>
      <c r="C742">
        <v>15503000000</v>
      </c>
      <c r="F742">
        <v>894</v>
      </c>
      <c r="G742">
        <v>-0.23894399999999999</v>
      </c>
      <c r="I742">
        <v>15503000000</v>
      </c>
      <c r="J742">
        <v>0.59812600000000005</v>
      </c>
      <c r="K742">
        <v>894</v>
      </c>
    </row>
    <row r="743" spans="1:11" x14ac:dyDescent="0.2">
      <c r="A743" s="7">
        <v>807</v>
      </c>
      <c r="B743">
        <v>-0.99507406344771776</v>
      </c>
      <c r="C743">
        <v>89853000</v>
      </c>
      <c r="F743">
        <v>807</v>
      </c>
      <c r="G743">
        <v>-0.99507400000000001</v>
      </c>
      <c r="I743">
        <v>89853000</v>
      </c>
      <c r="J743">
        <v>0.20410700000000001</v>
      </c>
      <c r="K743">
        <v>807</v>
      </c>
    </row>
    <row r="744" spans="1:11" x14ac:dyDescent="0.2">
      <c r="A744" s="7">
        <v>785</v>
      </c>
      <c r="B744">
        <v>0.44165259681815083</v>
      </c>
      <c r="C744">
        <v>109150000</v>
      </c>
      <c r="F744">
        <v>785</v>
      </c>
      <c r="G744">
        <v>0.44165300000000002</v>
      </c>
      <c r="I744">
        <v>109150000</v>
      </c>
      <c r="J744">
        <v>0.32686300000000001</v>
      </c>
      <c r="K744">
        <v>785</v>
      </c>
    </row>
    <row r="745" spans="1:11" x14ac:dyDescent="0.2">
      <c r="A745" s="7">
        <v>685</v>
      </c>
      <c r="B745">
        <v>0.44941088099853704</v>
      </c>
      <c r="C745">
        <v>675030000</v>
      </c>
      <c r="F745">
        <v>685</v>
      </c>
      <c r="G745">
        <v>0.449411</v>
      </c>
      <c r="I745">
        <v>675030000</v>
      </c>
      <c r="J745">
        <v>0.25178200000000001</v>
      </c>
      <c r="K745">
        <v>685</v>
      </c>
    </row>
    <row r="746" spans="1:11" x14ac:dyDescent="0.2">
      <c r="A746" s="7">
        <v>242</v>
      </c>
      <c r="B746">
        <v>-2.8320321279575529</v>
      </c>
      <c r="C746">
        <v>36232000</v>
      </c>
      <c r="F746">
        <v>242</v>
      </c>
      <c r="G746">
        <v>-2.83203</v>
      </c>
      <c r="I746">
        <v>36232000</v>
      </c>
      <c r="J746">
        <v>5.7844100000000002E-2</v>
      </c>
      <c r="K746">
        <v>242</v>
      </c>
    </row>
    <row r="747" spans="1:11" x14ac:dyDescent="0.2">
      <c r="A747" s="7">
        <v>358</v>
      </c>
      <c r="B747">
        <v>0.64789999176700708</v>
      </c>
      <c r="C747">
        <v>229970000</v>
      </c>
      <c r="F747">
        <v>358</v>
      </c>
      <c r="G747">
        <v>0.64790000000000003</v>
      </c>
      <c r="I747">
        <v>229970000</v>
      </c>
      <c r="J747">
        <v>0.174927</v>
      </c>
      <c r="K747">
        <v>358</v>
      </c>
    </row>
    <row r="748" spans="1:11" x14ac:dyDescent="0.2">
      <c r="A748" s="7">
        <v>1560</v>
      </c>
      <c r="B748">
        <v>-0.59308347400245054</v>
      </c>
      <c r="C748">
        <v>7241400</v>
      </c>
      <c r="F748">
        <v>1560</v>
      </c>
      <c r="G748">
        <v>-0.59308399999999994</v>
      </c>
      <c r="I748">
        <v>7241400</v>
      </c>
      <c r="J748">
        <v>0.73816000000000004</v>
      </c>
      <c r="K748">
        <v>1560</v>
      </c>
    </row>
    <row r="749" spans="1:11" x14ac:dyDescent="0.2">
      <c r="A749" s="7">
        <v>1362</v>
      </c>
      <c r="B749">
        <v>-0.41803856949127277</v>
      </c>
      <c r="C749">
        <v>12740000000</v>
      </c>
      <c r="F749">
        <v>1362</v>
      </c>
      <c r="G749">
        <v>-0.41803899999999999</v>
      </c>
      <c r="I749">
        <v>12740000000</v>
      </c>
      <c r="J749">
        <v>0.339783</v>
      </c>
      <c r="K749">
        <v>1362</v>
      </c>
    </row>
    <row r="750" spans="1:11" x14ac:dyDescent="0.2">
      <c r="A750" s="7">
        <v>220</v>
      </c>
      <c r="B750">
        <v>0.61473553467088715</v>
      </c>
      <c r="C750">
        <v>15864000</v>
      </c>
      <c r="F750">
        <v>220</v>
      </c>
      <c r="G750">
        <v>0.61473599999999995</v>
      </c>
      <c r="I750">
        <v>15864000</v>
      </c>
      <c r="J750">
        <v>0.49654300000000001</v>
      </c>
      <c r="K750">
        <v>220</v>
      </c>
    </row>
    <row r="751" spans="1:11" x14ac:dyDescent="0.2">
      <c r="A751" s="7">
        <v>952</v>
      </c>
      <c r="B751">
        <v>4.9361362456556384</v>
      </c>
      <c r="C751">
        <v>1147300000</v>
      </c>
      <c r="F751">
        <v>952</v>
      </c>
      <c r="G751">
        <v>4.93614</v>
      </c>
      <c r="H751" t="s">
        <v>6214</v>
      </c>
      <c r="I751">
        <v>1147300000</v>
      </c>
      <c r="J751" s="28">
        <v>6.1729200000000002E-34</v>
      </c>
      <c r="K751">
        <v>952</v>
      </c>
    </row>
    <row r="752" spans="1:11" x14ac:dyDescent="0.2">
      <c r="A752" s="7">
        <v>1507</v>
      </c>
      <c r="B752">
        <v>0.53002037915083278</v>
      </c>
      <c r="C752">
        <v>73613000</v>
      </c>
      <c r="F752">
        <v>1507</v>
      </c>
      <c r="G752">
        <v>0.53002000000000005</v>
      </c>
      <c r="I752">
        <v>73613000</v>
      </c>
      <c r="J752">
        <v>0.25362499999999999</v>
      </c>
      <c r="K752">
        <v>1507</v>
      </c>
    </row>
    <row r="753" spans="1:11" x14ac:dyDescent="0.2">
      <c r="A753" s="7">
        <v>1435</v>
      </c>
      <c r="B753">
        <v>0.59056749761334582</v>
      </c>
      <c r="C753">
        <v>28775000</v>
      </c>
      <c r="F753">
        <v>1435</v>
      </c>
      <c r="G753">
        <v>0.59056699999999995</v>
      </c>
      <c r="I753">
        <v>28775000</v>
      </c>
      <c r="J753">
        <v>0.51092899999999997</v>
      </c>
      <c r="K753">
        <v>1435</v>
      </c>
    </row>
    <row r="754" spans="1:11" x14ac:dyDescent="0.2">
      <c r="A754" s="7">
        <v>720</v>
      </c>
      <c r="B754">
        <v>-0.43093623103740242</v>
      </c>
      <c r="C754">
        <v>483990000</v>
      </c>
      <c r="F754">
        <v>720</v>
      </c>
      <c r="G754">
        <v>-0.43093599999999999</v>
      </c>
      <c r="I754">
        <v>483990000</v>
      </c>
      <c r="J754">
        <v>0.63616300000000003</v>
      </c>
      <c r="K754">
        <v>720</v>
      </c>
    </row>
    <row r="755" spans="1:11" x14ac:dyDescent="0.2">
      <c r="A755" s="7">
        <v>1598</v>
      </c>
      <c r="B755">
        <v>0.54199752419377312</v>
      </c>
      <c r="C755">
        <v>70035000</v>
      </c>
      <c r="F755">
        <v>1598</v>
      </c>
      <c r="G755">
        <v>0.54199799999999998</v>
      </c>
      <c r="I755">
        <v>70035000</v>
      </c>
      <c r="J755">
        <v>0.24465500000000001</v>
      </c>
      <c r="K755">
        <v>1598</v>
      </c>
    </row>
    <row r="756" spans="1:11" x14ac:dyDescent="0.2">
      <c r="A756" s="7">
        <v>635</v>
      </c>
      <c r="B756">
        <v>-0.79993897730508223</v>
      </c>
      <c r="C756">
        <v>3087100</v>
      </c>
      <c r="F756">
        <v>635</v>
      </c>
      <c r="G756">
        <v>-0.79993899999999996</v>
      </c>
      <c r="I756">
        <v>3087100</v>
      </c>
      <c r="J756">
        <v>0.63218200000000002</v>
      </c>
      <c r="K756">
        <v>635</v>
      </c>
    </row>
    <row r="757" spans="1:11" x14ac:dyDescent="0.2">
      <c r="A757" s="7">
        <v>1443</v>
      </c>
      <c r="B757">
        <v>0.38852502777321907</v>
      </c>
      <c r="C757">
        <v>1382600000</v>
      </c>
      <c r="F757">
        <v>1443</v>
      </c>
      <c r="G757">
        <v>0.38852500000000001</v>
      </c>
      <c r="I757">
        <v>1382600000</v>
      </c>
      <c r="J757">
        <v>0.31886799999999998</v>
      </c>
      <c r="K757">
        <v>1443</v>
      </c>
    </row>
    <row r="758" spans="1:11" x14ac:dyDescent="0.2">
      <c r="A758" s="7">
        <v>1238</v>
      </c>
      <c r="B758">
        <v>-1.340120800594351</v>
      </c>
      <c r="C758">
        <v>5756100</v>
      </c>
      <c r="F758">
        <v>1238</v>
      </c>
      <c r="G758">
        <v>-1.34012</v>
      </c>
      <c r="I758">
        <v>5756100</v>
      </c>
      <c r="J758">
        <v>0.39218799999999998</v>
      </c>
      <c r="K758">
        <v>1238</v>
      </c>
    </row>
    <row r="759" spans="1:11" x14ac:dyDescent="0.2">
      <c r="A759" s="7">
        <v>950</v>
      </c>
      <c r="B759">
        <v>0.33106958987127694</v>
      </c>
      <c r="C759">
        <v>1012400000</v>
      </c>
      <c r="F759">
        <v>950</v>
      </c>
      <c r="G759">
        <v>0.33106999999999998</v>
      </c>
      <c r="I759">
        <v>1012400000</v>
      </c>
      <c r="J759">
        <v>0.39202500000000001</v>
      </c>
      <c r="K759">
        <v>950</v>
      </c>
    </row>
    <row r="760" spans="1:11" x14ac:dyDescent="0.2">
      <c r="A760" s="7">
        <v>652</v>
      </c>
      <c r="B760">
        <v>0.33156742232933312</v>
      </c>
      <c r="C760">
        <v>6055300000</v>
      </c>
      <c r="F760">
        <v>652</v>
      </c>
      <c r="G760">
        <v>0.331567</v>
      </c>
      <c r="I760">
        <v>6055300000</v>
      </c>
      <c r="J760">
        <v>0.39134999999999998</v>
      </c>
      <c r="K760">
        <v>652</v>
      </c>
    </row>
    <row r="761" spans="1:11" x14ac:dyDescent="0.2">
      <c r="A761" s="7">
        <v>289</v>
      </c>
      <c r="B761">
        <v>-1.3631839660544913</v>
      </c>
      <c r="C761">
        <v>2304600</v>
      </c>
      <c r="F761">
        <v>289</v>
      </c>
      <c r="G761">
        <v>-1.3631800000000001</v>
      </c>
      <c r="I761">
        <v>2304600</v>
      </c>
      <c r="J761">
        <v>0.38334299999999999</v>
      </c>
      <c r="K761">
        <v>289</v>
      </c>
    </row>
    <row r="762" spans="1:11" x14ac:dyDescent="0.2">
      <c r="A762" s="7">
        <v>1399</v>
      </c>
      <c r="B762">
        <v>-0.35744995121152501</v>
      </c>
      <c r="C762">
        <v>846910000</v>
      </c>
      <c r="F762">
        <v>1399</v>
      </c>
      <c r="G762">
        <v>-0.35744999999999999</v>
      </c>
      <c r="I762">
        <v>846910000</v>
      </c>
      <c r="J762">
        <v>0.417958</v>
      </c>
      <c r="K762">
        <v>1399</v>
      </c>
    </row>
    <row r="763" spans="1:11" x14ac:dyDescent="0.2">
      <c r="A763" s="7">
        <v>416</v>
      </c>
      <c r="B763">
        <v>-0.49585538745548435</v>
      </c>
      <c r="C763">
        <v>1116000000</v>
      </c>
      <c r="F763">
        <v>416</v>
      </c>
      <c r="G763">
        <v>-0.49585499999999999</v>
      </c>
      <c r="I763">
        <v>1116000000</v>
      </c>
      <c r="J763">
        <v>0.25414399999999998</v>
      </c>
      <c r="K763">
        <v>416</v>
      </c>
    </row>
    <row r="764" spans="1:11" x14ac:dyDescent="0.2">
      <c r="A764" s="7">
        <v>434</v>
      </c>
      <c r="B764">
        <v>-0.40229874538308813</v>
      </c>
      <c r="C764">
        <v>34037000000</v>
      </c>
      <c r="F764">
        <v>434</v>
      </c>
      <c r="G764">
        <v>-0.40229900000000002</v>
      </c>
      <c r="I764">
        <v>34037000000</v>
      </c>
      <c r="J764">
        <v>0.35913099999999998</v>
      </c>
      <c r="K764">
        <v>434</v>
      </c>
    </row>
    <row r="765" spans="1:11" x14ac:dyDescent="0.2">
      <c r="A765" s="7">
        <v>1514</v>
      </c>
      <c r="B765">
        <v>-0.29032044633920551</v>
      </c>
      <c r="C765">
        <v>498050000</v>
      </c>
      <c r="F765">
        <v>1514</v>
      </c>
      <c r="G765">
        <v>-0.29032000000000002</v>
      </c>
      <c r="I765">
        <v>498050000</v>
      </c>
      <c r="J765">
        <v>0.78374299999999997</v>
      </c>
      <c r="K765">
        <v>1514</v>
      </c>
    </row>
    <row r="766" spans="1:11" x14ac:dyDescent="0.2">
      <c r="A766" s="7">
        <v>733</v>
      </c>
      <c r="B766">
        <v>-0.39574608499875458</v>
      </c>
      <c r="C766">
        <v>3411900000</v>
      </c>
      <c r="F766">
        <v>733</v>
      </c>
      <c r="G766">
        <v>-0.39574599999999999</v>
      </c>
      <c r="I766">
        <v>3411900000</v>
      </c>
      <c r="J766">
        <v>0.36738500000000002</v>
      </c>
      <c r="K766">
        <v>733</v>
      </c>
    </row>
    <row r="767" spans="1:11" x14ac:dyDescent="0.2">
      <c r="A767" s="7">
        <v>939</v>
      </c>
      <c r="B767">
        <v>0.33947079826443088</v>
      </c>
      <c r="C767">
        <v>6607000000</v>
      </c>
      <c r="F767">
        <v>939</v>
      </c>
      <c r="G767">
        <v>0.33947100000000002</v>
      </c>
      <c r="I767">
        <v>6607000000</v>
      </c>
      <c r="J767">
        <v>0.38073400000000002</v>
      </c>
      <c r="K767">
        <v>939</v>
      </c>
    </row>
    <row r="768" spans="1:11" x14ac:dyDescent="0.2">
      <c r="A768" s="7">
        <v>1561</v>
      </c>
      <c r="B768">
        <v>-0.20178366351838653</v>
      </c>
      <c r="C768">
        <v>22113000000</v>
      </c>
      <c r="F768">
        <v>1561</v>
      </c>
      <c r="G768">
        <v>-0.20178399999999999</v>
      </c>
      <c r="I768">
        <v>22113000000</v>
      </c>
      <c r="J768">
        <v>0.66110000000000002</v>
      </c>
      <c r="K768">
        <v>1561</v>
      </c>
    </row>
    <row r="769" spans="1:11" x14ac:dyDescent="0.2">
      <c r="A769" s="7">
        <v>47</v>
      </c>
      <c r="B769">
        <v>0.74527087041639162</v>
      </c>
      <c r="C769">
        <v>7453300</v>
      </c>
      <c r="F769">
        <v>47</v>
      </c>
      <c r="G769">
        <v>0.74527100000000002</v>
      </c>
      <c r="I769">
        <v>7453300</v>
      </c>
      <c r="J769">
        <v>0.42271599999999998</v>
      </c>
      <c r="K769">
        <v>47</v>
      </c>
    </row>
    <row r="770" spans="1:11" x14ac:dyDescent="0.2">
      <c r="A770" s="7">
        <v>825</v>
      </c>
      <c r="B770">
        <v>-0.32559628539930291</v>
      </c>
      <c r="C770">
        <v>517320000</v>
      </c>
      <c r="F770">
        <v>825</v>
      </c>
      <c r="G770">
        <v>-0.325596</v>
      </c>
      <c r="I770">
        <v>517320000</v>
      </c>
      <c r="J770">
        <v>0.74573100000000003</v>
      </c>
      <c r="K770">
        <v>825</v>
      </c>
    </row>
    <row r="771" spans="1:11" x14ac:dyDescent="0.2">
      <c r="A771" s="7">
        <v>1337</v>
      </c>
      <c r="B771">
        <v>0.94875611596576281</v>
      </c>
      <c r="C771">
        <v>31024000</v>
      </c>
      <c r="F771">
        <v>1337</v>
      </c>
      <c r="G771">
        <v>0.94875600000000004</v>
      </c>
      <c r="I771">
        <v>31024000</v>
      </c>
      <c r="J771">
        <v>0.32141599999999998</v>
      </c>
      <c r="K771">
        <v>1337</v>
      </c>
    </row>
    <row r="772" spans="1:11" x14ac:dyDescent="0.2">
      <c r="A772" s="7">
        <v>1141</v>
      </c>
      <c r="B772">
        <v>-0.3563671583990482</v>
      </c>
      <c r="C772">
        <v>3475900000</v>
      </c>
      <c r="F772">
        <v>1141</v>
      </c>
      <c r="G772">
        <v>-0.35636699999999999</v>
      </c>
      <c r="I772">
        <v>3475900000</v>
      </c>
      <c r="J772">
        <v>0.41944500000000001</v>
      </c>
      <c r="K772">
        <v>1141</v>
      </c>
    </row>
    <row r="773" spans="1:11" x14ac:dyDescent="0.2">
      <c r="A773" s="7">
        <v>1122</v>
      </c>
      <c r="B773">
        <v>-0.41355706171342499</v>
      </c>
      <c r="C773">
        <v>37685000000</v>
      </c>
      <c r="F773">
        <v>1122</v>
      </c>
      <c r="G773">
        <v>-0.41355700000000001</v>
      </c>
      <c r="I773">
        <v>37685000000</v>
      </c>
      <c r="J773">
        <v>0.345223</v>
      </c>
      <c r="K773">
        <v>1122</v>
      </c>
    </row>
    <row r="774" spans="1:11" x14ac:dyDescent="0.2">
      <c r="A774" s="7">
        <v>435</v>
      </c>
      <c r="B774">
        <v>0.46392486012526563</v>
      </c>
      <c r="C774">
        <v>727110000</v>
      </c>
      <c r="F774">
        <v>435</v>
      </c>
      <c r="G774">
        <v>0.46392499999999998</v>
      </c>
      <c r="I774">
        <v>727110000</v>
      </c>
      <c r="J774">
        <v>0.23736099999999999</v>
      </c>
      <c r="K774">
        <v>435</v>
      </c>
    </row>
    <row r="775" spans="1:11" x14ac:dyDescent="0.2">
      <c r="A775" s="7">
        <v>1449</v>
      </c>
      <c r="B775">
        <v>-0.32186272223569884</v>
      </c>
      <c r="C775">
        <v>124810000</v>
      </c>
      <c r="F775">
        <v>1449</v>
      </c>
      <c r="G775">
        <v>-0.32186300000000001</v>
      </c>
      <c r="I775">
        <v>124810000</v>
      </c>
      <c r="J775">
        <v>0.74972700000000003</v>
      </c>
      <c r="K775">
        <v>1449</v>
      </c>
    </row>
    <row r="776" spans="1:11" x14ac:dyDescent="0.2">
      <c r="A776" s="7">
        <v>1009</v>
      </c>
      <c r="B776">
        <v>-0.25195441408247971</v>
      </c>
      <c r="C776">
        <v>5049500000</v>
      </c>
      <c r="F776">
        <v>1009</v>
      </c>
      <c r="G776">
        <v>-0.25195400000000001</v>
      </c>
      <c r="I776">
        <v>5049500000</v>
      </c>
      <c r="J776">
        <v>0.57674000000000003</v>
      </c>
      <c r="K776">
        <v>1009</v>
      </c>
    </row>
    <row r="777" spans="1:11" x14ac:dyDescent="0.2">
      <c r="A777" s="7">
        <v>667</v>
      </c>
      <c r="B777">
        <v>-0.40547214519136426</v>
      </c>
      <c r="C777">
        <v>71498000</v>
      </c>
      <c r="F777">
        <v>667</v>
      </c>
      <c r="G777">
        <v>-0.405472</v>
      </c>
      <c r="I777">
        <v>71498000</v>
      </c>
      <c r="J777">
        <v>0.66203800000000002</v>
      </c>
      <c r="K777">
        <v>667</v>
      </c>
    </row>
    <row r="778" spans="1:11" x14ac:dyDescent="0.2">
      <c r="A778" s="7">
        <v>1423</v>
      </c>
      <c r="B778">
        <v>-0.3423152458343483</v>
      </c>
      <c r="C778">
        <v>24239000000</v>
      </c>
      <c r="F778">
        <v>1423</v>
      </c>
      <c r="G778">
        <v>-0.34231499999999998</v>
      </c>
      <c r="I778">
        <v>24239000000</v>
      </c>
      <c r="J778">
        <v>0.43902400000000003</v>
      </c>
      <c r="K778">
        <v>1423</v>
      </c>
    </row>
    <row r="779" spans="1:11" x14ac:dyDescent="0.2">
      <c r="A779" s="7">
        <v>755</v>
      </c>
      <c r="B779">
        <v>-1.4483466263876461</v>
      </c>
      <c r="C779">
        <v>218090000</v>
      </c>
      <c r="F779">
        <v>755</v>
      </c>
      <c r="G779">
        <v>-1.44835</v>
      </c>
      <c r="I779">
        <v>218090000</v>
      </c>
      <c r="J779">
        <v>5.6106900000000001E-2</v>
      </c>
      <c r="K779">
        <v>755</v>
      </c>
    </row>
    <row r="780" spans="1:11" x14ac:dyDescent="0.2">
      <c r="A780" s="7">
        <v>836</v>
      </c>
      <c r="B780">
        <v>-0.28804665785283423</v>
      </c>
      <c r="C780">
        <v>36985000</v>
      </c>
      <c r="F780">
        <v>836</v>
      </c>
      <c r="G780">
        <v>-0.288047</v>
      </c>
      <c r="I780">
        <v>36985000</v>
      </c>
      <c r="J780">
        <v>0.90337199999999995</v>
      </c>
      <c r="K780">
        <v>836</v>
      </c>
    </row>
    <row r="781" spans="1:11" x14ac:dyDescent="0.2">
      <c r="A781" s="7">
        <v>760</v>
      </c>
      <c r="B781">
        <v>3.7409377684726639</v>
      </c>
      <c r="C781">
        <v>3908500</v>
      </c>
      <c r="F781">
        <v>760</v>
      </c>
      <c r="G781">
        <v>3.7409400000000002</v>
      </c>
      <c r="H781" t="s">
        <v>6214</v>
      </c>
      <c r="I781">
        <v>3908500</v>
      </c>
      <c r="J781">
        <v>3.2261699999999998E-4</v>
      </c>
      <c r="K781">
        <v>760</v>
      </c>
    </row>
    <row r="782" spans="1:11" x14ac:dyDescent="0.2">
      <c r="A782" s="7">
        <v>401</v>
      </c>
      <c r="B782">
        <v>0.16683029908540822</v>
      </c>
      <c r="C782">
        <v>16694000000</v>
      </c>
      <c r="F782">
        <v>401</v>
      </c>
      <c r="G782">
        <v>0.16683000000000001</v>
      </c>
      <c r="I782">
        <v>16694000000</v>
      </c>
      <c r="J782">
        <v>0.65028699999999995</v>
      </c>
      <c r="K782">
        <v>401</v>
      </c>
    </row>
    <row r="783" spans="1:11" x14ac:dyDescent="0.2">
      <c r="A783" s="7">
        <v>1463</v>
      </c>
      <c r="B783">
        <v>0.53049117856664663</v>
      </c>
      <c r="C783">
        <v>48300000</v>
      </c>
      <c r="F783">
        <v>1463</v>
      </c>
      <c r="G783">
        <v>0.53049100000000005</v>
      </c>
      <c r="I783">
        <v>48300000</v>
      </c>
      <c r="J783">
        <v>0.54761000000000004</v>
      </c>
      <c r="K783">
        <v>1463</v>
      </c>
    </row>
    <row r="784" spans="1:11" x14ac:dyDescent="0.2">
      <c r="A784" s="7">
        <v>449</v>
      </c>
      <c r="B784">
        <v>1.0129797893246333</v>
      </c>
      <c r="C784">
        <v>23989000</v>
      </c>
      <c r="F784">
        <v>449</v>
      </c>
      <c r="G784">
        <v>1.01298</v>
      </c>
      <c r="I784">
        <v>23989000</v>
      </c>
      <c r="J784">
        <v>0.29304400000000003</v>
      </c>
      <c r="K784">
        <v>449</v>
      </c>
    </row>
    <row r="785" spans="1:11" x14ac:dyDescent="0.2">
      <c r="A785" s="7">
        <v>572</v>
      </c>
      <c r="B785">
        <v>0.86846720267216471</v>
      </c>
      <c r="C785">
        <v>3501100</v>
      </c>
      <c r="F785">
        <v>572</v>
      </c>
      <c r="G785">
        <v>0.86846699999999999</v>
      </c>
      <c r="I785">
        <v>3501100</v>
      </c>
      <c r="J785">
        <v>0.35932599999999998</v>
      </c>
      <c r="K785">
        <v>572</v>
      </c>
    </row>
    <row r="786" spans="1:11" x14ac:dyDescent="0.2">
      <c r="A786" s="7">
        <v>735</v>
      </c>
      <c r="B786">
        <v>1.4859921921616315</v>
      </c>
      <c r="C786">
        <v>13110000</v>
      </c>
      <c r="F786">
        <v>735</v>
      </c>
      <c r="G786">
        <v>1.4859899999999999</v>
      </c>
      <c r="I786">
        <v>13110000</v>
      </c>
      <c r="J786">
        <v>0.13550300000000001</v>
      </c>
      <c r="K786">
        <v>735</v>
      </c>
    </row>
    <row r="787" spans="1:11" x14ac:dyDescent="0.2">
      <c r="A787" s="7">
        <v>1488</v>
      </c>
      <c r="B787">
        <v>-0.71284480167667885</v>
      </c>
      <c r="C787">
        <v>132920000</v>
      </c>
      <c r="F787">
        <v>1488</v>
      </c>
      <c r="G787">
        <v>-0.71284499999999995</v>
      </c>
      <c r="I787">
        <v>132920000</v>
      </c>
      <c r="J787">
        <v>0.383602</v>
      </c>
      <c r="K787">
        <v>1488</v>
      </c>
    </row>
    <row r="788" spans="1:11" x14ac:dyDescent="0.2">
      <c r="A788" s="7">
        <v>792</v>
      </c>
      <c r="B788">
        <v>0.41536848344657684</v>
      </c>
      <c r="C788">
        <v>9579800000</v>
      </c>
      <c r="F788">
        <v>792</v>
      </c>
      <c r="G788">
        <v>0.41536800000000001</v>
      </c>
      <c r="I788">
        <v>9579800000</v>
      </c>
      <c r="J788">
        <v>0.28797</v>
      </c>
      <c r="K788">
        <v>792</v>
      </c>
    </row>
    <row r="789" spans="1:11" x14ac:dyDescent="0.2">
      <c r="A789" s="7">
        <v>1024</v>
      </c>
      <c r="B789">
        <v>-0.44113306692535309</v>
      </c>
      <c r="C789">
        <v>3511800000</v>
      </c>
      <c r="F789">
        <v>1024</v>
      </c>
      <c r="G789">
        <v>-0.441133</v>
      </c>
      <c r="I789">
        <v>3511800000</v>
      </c>
      <c r="J789">
        <v>0.31262899999999999</v>
      </c>
      <c r="K789">
        <v>1024</v>
      </c>
    </row>
    <row r="790" spans="1:11" x14ac:dyDescent="0.2">
      <c r="A790" s="7">
        <v>953</v>
      </c>
      <c r="B790">
        <v>-3.413646435518876</v>
      </c>
      <c r="C790">
        <v>10876000</v>
      </c>
      <c r="F790">
        <v>953</v>
      </c>
      <c r="G790">
        <v>-3.4136500000000001</v>
      </c>
      <c r="I790">
        <v>10876000</v>
      </c>
      <c r="J790">
        <v>2.12906E-2</v>
      </c>
      <c r="K790">
        <v>953</v>
      </c>
    </row>
    <row r="791" spans="1:11" x14ac:dyDescent="0.2">
      <c r="A791" s="7">
        <v>1215</v>
      </c>
      <c r="B791">
        <v>-2.5625121767589789</v>
      </c>
      <c r="C791">
        <v>1732800</v>
      </c>
      <c r="F791">
        <v>1215</v>
      </c>
      <c r="G791">
        <v>-2.5625100000000001</v>
      </c>
      <c r="I791">
        <v>1732800</v>
      </c>
      <c r="J791">
        <v>8.7492399999999998E-2</v>
      </c>
      <c r="K791">
        <v>1215</v>
      </c>
    </row>
    <row r="792" spans="1:11" x14ac:dyDescent="0.2">
      <c r="A792" s="7">
        <v>859</v>
      </c>
      <c r="B792">
        <v>0.38026269144547015</v>
      </c>
      <c r="C792">
        <v>746890000</v>
      </c>
      <c r="F792">
        <v>859</v>
      </c>
      <c r="G792">
        <v>0.38026300000000002</v>
      </c>
      <c r="I792">
        <v>746890000</v>
      </c>
      <c r="J792">
        <v>0.32879999999999998</v>
      </c>
      <c r="K792">
        <v>859</v>
      </c>
    </row>
    <row r="793" spans="1:11" x14ac:dyDescent="0.2">
      <c r="A793" s="7">
        <v>1590</v>
      </c>
      <c r="B793">
        <v>-0.4826183141698806</v>
      </c>
      <c r="C793">
        <v>1187200000</v>
      </c>
      <c r="F793">
        <v>1590</v>
      </c>
      <c r="G793">
        <v>-0.48261799999999999</v>
      </c>
      <c r="I793">
        <v>1187200000</v>
      </c>
      <c r="J793">
        <v>0.26754</v>
      </c>
      <c r="K793">
        <v>1590</v>
      </c>
    </row>
    <row r="794" spans="1:11" x14ac:dyDescent="0.2">
      <c r="A794" s="7">
        <v>1453</v>
      </c>
      <c r="B794">
        <v>-2.1062706014109098</v>
      </c>
      <c r="C794">
        <v>3357200</v>
      </c>
      <c r="F794">
        <v>1453</v>
      </c>
      <c r="G794">
        <v>-2.1062699999999999</v>
      </c>
      <c r="I794">
        <v>3357200</v>
      </c>
      <c r="J794">
        <v>0.16441900000000001</v>
      </c>
      <c r="K794">
        <v>1453</v>
      </c>
    </row>
    <row r="795" spans="1:11" x14ac:dyDescent="0.2">
      <c r="A795" s="7">
        <v>1499</v>
      </c>
      <c r="B795">
        <v>0.20811820684827728</v>
      </c>
      <c r="C795">
        <v>5689000000</v>
      </c>
      <c r="F795">
        <v>1499</v>
      </c>
      <c r="G795">
        <v>0.208118</v>
      </c>
      <c r="I795">
        <v>5689000000</v>
      </c>
      <c r="J795">
        <v>0.57918899999999995</v>
      </c>
      <c r="K795">
        <v>1499</v>
      </c>
    </row>
    <row r="796" spans="1:11" x14ac:dyDescent="0.2">
      <c r="A796" s="7">
        <v>1097</v>
      </c>
      <c r="B796">
        <v>0.27961973993340145</v>
      </c>
      <c r="C796">
        <v>22452000000</v>
      </c>
      <c r="F796">
        <v>1097</v>
      </c>
      <c r="G796">
        <v>0.27961999999999998</v>
      </c>
      <c r="I796">
        <v>22452000000</v>
      </c>
      <c r="J796">
        <v>0.46549099999999999</v>
      </c>
      <c r="K796">
        <v>1097</v>
      </c>
    </row>
    <row r="797" spans="1:11" x14ac:dyDescent="0.2">
      <c r="A797" s="7">
        <v>423</v>
      </c>
      <c r="B797">
        <v>-0.2411160149333757</v>
      </c>
      <c r="C797">
        <v>11978000000</v>
      </c>
      <c r="F797">
        <v>423</v>
      </c>
      <c r="G797">
        <v>-0.241116</v>
      </c>
      <c r="I797">
        <v>11978000000</v>
      </c>
      <c r="J797">
        <v>0.59453100000000003</v>
      </c>
      <c r="K797">
        <v>423</v>
      </c>
    </row>
    <row r="798" spans="1:11" x14ac:dyDescent="0.2">
      <c r="A798" s="7">
        <v>1359</v>
      </c>
      <c r="B798">
        <v>-0.40854677410413204</v>
      </c>
      <c r="C798">
        <v>480160000</v>
      </c>
      <c r="F798">
        <v>1359</v>
      </c>
      <c r="G798">
        <v>-0.40854699999999999</v>
      </c>
      <c r="I798">
        <v>480160000</v>
      </c>
      <c r="J798">
        <v>0.658891</v>
      </c>
      <c r="K798">
        <v>1359</v>
      </c>
    </row>
    <row r="799" spans="1:11" x14ac:dyDescent="0.2">
      <c r="A799" s="7">
        <v>101</v>
      </c>
      <c r="B799">
        <v>-0.87896919714997834</v>
      </c>
      <c r="C799">
        <v>3376800</v>
      </c>
      <c r="F799">
        <v>101</v>
      </c>
      <c r="G799">
        <v>-0.878969</v>
      </c>
      <c r="I799">
        <v>3376800</v>
      </c>
      <c r="J799">
        <v>0.59347000000000005</v>
      </c>
      <c r="K799">
        <v>101</v>
      </c>
    </row>
    <row r="800" spans="1:11" x14ac:dyDescent="0.2">
      <c r="A800" s="7">
        <v>547</v>
      </c>
      <c r="B800">
        <v>-0.52133092710286244</v>
      </c>
      <c r="C800">
        <v>1266500000</v>
      </c>
      <c r="F800">
        <v>547</v>
      </c>
      <c r="G800">
        <v>-0.52133099999999999</v>
      </c>
      <c r="I800">
        <v>1266500000</v>
      </c>
      <c r="J800">
        <v>0.22969200000000001</v>
      </c>
      <c r="K800">
        <v>547</v>
      </c>
    </row>
    <row r="801" spans="1:11" x14ac:dyDescent="0.2">
      <c r="A801" s="7">
        <v>1098</v>
      </c>
      <c r="B801">
        <v>0.39853610895760555</v>
      </c>
      <c r="C801">
        <v>1561700000</v>
      </c>
      <c r="F801">
        <v>1098</v>
      </c>
      <c r="G801">
        <v>0.398536</v>
      </c>
      <c r="I801">
        <v>1561700000</v>
      </c>
      <c r="J801">
        <v>0.30709999999999998</v>
      </c>
      <c r="K801">
        <v>1098</v>
      </c>
    </row>
    <row r="802" spans="1:11" x14ac:dyDescent="0.2">
      <c r="A802" s="7">
        <v>1366</v>
      </c>
      <c r="B802">
        <v>0.53047858342469711</v>
      </c>
      <c r="C802">
        <v>10841000</v>
      </c>
      <c r="F802">
        <v>1366</v>
      </c>
      <c r="G802">
        <v>0.53047900000000003</v>
      </c>
      <c r="I802">
        <v>10841000</v>
      </c>
      <c r="J802">
        <v>0.54761800000000005</v>
      </c>
      <c r="K802">
        <v>1366</v>
      </c>
    </row>
    <row r="803" spans="1:11" x14ac:dyDescent="0.2">
      <c r="A803" s="7">
        <v>589</v>
      </c>
      <c r="B803">
        <v>1.2054732457484787</v>
      </c>
      <c r="C803">
        <v>33856000</v>
      </c>
      <c r="F803">
        <v>589</v>
      </c>
      <c r="G803">
        <v>1.20547</v>
      </c>
      <c r="I803">
        <v>33856000</v>
      </c>
      <c r="J803">
        <v>0.218305</v>
      </c>
      <c r="K803">
        <v>589</v>
      </c>
    </row>
    <row r="804" spans="1:11" x14ac:dyDescent="0.2">
      <c r="A804" s="7">
        <v>475</v>
      </c>
      <c r="B804">
        <v>-0.28252911377147266</v>
      </c>
      <c r="C804">
        <v>8499500</v>
      </c>
      <c r="F804">
        <v>475</v>
      </c>
      <c r="G804">
        <v>-0.28252899999999997</v>
      </c>
      <c r="I804">
        <v>8499500</v>
      </c>
      <c r="J804">
        <v>0.90642299999999998</v>
      </c>
      <c r="K804">
        <v>475</v>
      </c>
    </row>
    <row r="805" spans="1:11" x14ac:dyDescent="0.2">
      <c r="A805" s="7">
        <v>991</v>
      </c>
      <c r="B805">
        <v>0.19551811211188108</v>
      </c>
      <c r="C805">
        <v>10271000000</v>
      </c>
      <c r="F805">
        <v>991</v>
      </c>
      <c r="G805">
        <v>0.195518</v>
      </c>
      <c r="I805">
        <v>10271000000</v>
      </c>
      <c r="J805">
        <v>0.600499</v>
      </c>
      <c r="K805">
        <v>991</v>
      </c>
    </row>
    <row r="806" spans="1:11" x14ac:dyDescent="0.2">
      <c r="A806" s="7">
        <v>1258</v>
      </c>
      <c r="B806">
        <v>0.51145628247428521</v>
      </c>
      <c r="C806">
        <v>723770000</v>
      </c>
      <c r="F806">
        <v>1258</v>
      </c>
      <c r="G806">
        <v>0.51145600000000002</v>
      </c>
      <c r="I806">
        <v>723770000</v>
      </c>
      <c r="J806">
        <v>0.194246</v>
      </c>
      <c r="K806">
        <v>1258</v>
      </c>
    </row>
    <row r="807" spans="1:11" x14ac:dyDescent="0.2">
      <c r="A807" s="7">
        <v>728</v>
      </c>
      <c r="B807">
        <v>1.1405290808639943</v>
      </c>
      <c r="C807">
        <v>39369000</v>
      </c>
      <c r="F807">
        <v>728</v>
      </c>
      <c r="G807">
        <v>1.14053</v>
      </c>
      <c r="I807">
        <v>39369000</v>
      </c>
      <c r="J807">
        <v>0.241816</v>
      </c>
      <c r="K807">
        <v>728</v>
      </c>
    </row>
    <row r="808" spans="1:11" x14ac:dyDescent="0.2">
      <c r="A808" s="7">
        <v>839</v>
      </c>
      <c r="B808">
        <v>0.34198548548608609</v>
      </c>
      <c r="C808">
        <v>19928000</v>
      </c>
      <c r="F808">
        <v>839</v>
      </c>
      <c r="G808">
        <v>0.34198499999999998</v>
      </c>
      <c r="I808">
        <v>19928000</v>
      </c>
      <c r="J808">
        <v>0.67048300000000005</v>
      </c>
      <c r="K808">
        <v>839</v>
      </c>
    </row>
    <row r="809" spans="1:11" x14ac:dyDescent="0.2">
      <c r="A809" s="7">
        <v>661</v>
      </c>
      <c r="B809">
        <v>-0.36408810666235836</v>
      </c>
      <c r="C809">
        <v>446690000</v>
      </c>
      <c r="F809">
        <v>661</v>
      </c>
      <c r="G809">
        <v>-0.36408800000000002</v>
      </c>
      <c r="I809">
        <v>446690000</v>
      </c>
      <c r="J809">
        <v>0.70495200000000002</v>
      </c>
      <c r="K809">
        <v>661</v>
      </c>
    </row>
    <row r="810" spans="1:11" x14ac:dyDescent="0.2">
      <c r="A810" s="7">
        <v>1178</v>
      </c>
      <c r="B810">
        <v>-1.9612122976913178</v>
      </c>
      <c r="C810">
        <v>186750000</v>
      </c>
      <c r="F810">
        <v>1178</v>
      </c>
      <c r="G810">
        <v>-1.9612099999999999</v>
      </c>
      <c r="I810">
        <v>186750000</v>
      </c>
      <c r="J810">
        <v>8.4224399999999998E-3</v>
      </c>
      <c r="K810">
        <v>1178</v>
      </c>
    </row>
    <row r="811" spans="1:11" x14ac:dyDescent="0.2">
      <c r="A811" s="7">
        <v>1271</v>
      </c>
      <c r="B811">
        <v>-1.1073211966391059</v>
      </c>
      <c r="C811">
        <v>239850000</v>
      </c>
      <c r="F811">
        <v>1271</v>
      </c>
      <c r="G811">
        <v>-1.1073200000000001</v>
      </c>
      <c r="I811">
        <v>239850000</v>
      </c>
      <c r="J811">
        <v>0.15315000000000001</v>
      </c>
      <c r="K811">
        <v>1271</v>
      </c>
    </row>
    <row r="812" spans="1:11" x14ac:dyDescent="0.2">
      <c r="A812" s="7">
        <v>1244</v>
      </c>
      <c r="B812">
        <v>0.28000351086485631</v>
      </c>
      <c r="C812">
        <v>3919100000</v>
      </c>
      <c r="F812">
        <v>1244</v>
      </c>
      <c r="G812">
        <v>0.28000399999999998</v>
      </c>
      <c r="I812">
        <v>3919100000</v>
      </c>
      <c r="J812">
        <v>0.464916</v>
      </c>
      <c r="K812">
        <v>1244</v>
      </c>
    </row>
    <row r="813" spans="1:11" x14ac:dyDescent="0.2">
      <c r="A813" s="7">
        <v>29</v>
      </c>
      <c r="B813">
        <v>1.6481553686846953</v>
      </c>
      <c r="C813">
        <v>19491000</v>
      </c>
      <c r="F813">
        <v>29</v>
      </c>
      <c r="G813">
        <v>1.6481600000000001</v>
      </c>
      <c r="I813">
        <v>19491000</v>
      </c>
      <c r="J813">
        <v>0.10016899999999999</v>
      </c>
      <c r="K813">
        <v>29</v>
      </c>
    </row>
    <row r="814" spans="1:11" x14ac:dyDescent="0.2">
      <c r="A814" s="7">
        <v>1093</v>
      </c>
      <c r="B814">
        <v>0.42485096570516523</v>
      </c>
      <c r="C814">
        <v>1275700000</v>
      </c>
      <c r="F814">
        <v>1093</v>
      </c>
      <c r="G814">
        <v>0.42485099999999998</v>
      </c>
      <c r="I814">
        <v>1275700000</v>
      </c>
      <c r="J814">
        <v>0.27755400000000002</v>
      </c>
      <c r="K814">
        <v>1093</v>
      </c>
    </row>
    <row r="815" spans="1:11" x14ac:dyDescent="0.2">
      <c r="A815" s="7">
        <v>719</v>
      </c>
      <c r="B815">
        <v>0.52972272748635196</v>
      </c>
      <c r="C815">
        <v>183290000</v>
      </c>
      <c r="F815">
        <v>719</v>
      </c>
      <c r="G815">
        <v>0.52972300000000005</v>
      </c>
      <c r="I815">
        <v>183290000</v>
      </c>
      <c r="J815">
        <v>0.25385099999999999</v>
      </c>
      <c r="K815">
        <v>719</v>
      </c>
    </row>
    <row r="816" spans="1:11" x14ac:dyDescent="0.2">
      <c r="A816" s="7">
        <v>879</v>
      </c>
      <c r="B816">
        <v>-1.8325557583697123</v>
      </c>
      <c r="C816">
        <v>1463100</v>
      </c>
      <c r="F816">
        <v>879</v>
      </c>
      <c r="G816">
        <v>-1.83256</v>
      </c>
      <c r="I816">
        <v>1463100</v>
      </c>
      <c r="J816">
        <v>0.23039899999999999</v>
      </c>
      <c r="K816">
        <v>879</v>
      </c>
    </row>
    <row r="817" spans="1:11" x14ac:dyDescent="0.2">
      <c r="A817" s="7">
        <v>495</v>
      </c>
      <c r="B817">
        <v>0.73523097481924571</v>
      </c>
      <c r="C817">
        <v>1916700000</v>
      </c>
      <c r="F817">
        <v>495</v>
      </c>
      <c r="G817">
        <v>0.73523099999999997</v>
      </c>
      <c r="I817">
        <v>1916700000</v>
      </c>
      <c r="J817">
        <v>6.4799099999999998E-2</v>
      </c>
      <c r="K817">
        <v>495</v>
      </c>
    </row>
    <row r="818" spans="1:11" x14ac:dyDescent="0.2">
      <c r="A818" s="7">
        <v>1593</v>
      </c>
      <c r="B818">
        <v>-0.32720975509644978</v>
      </c>
      <c r="C818">
        <v>479180000</v>
      </c>
      <c r="F818">
        <v>1593</v>
      </c>
      <c r="G818">
        <v>-0.32721</v>
      </c>
      <c r="I818">
        <v>479180000</v>
      </c>
      <c r="J818">
        <v>0.74400599999999995</v>
      </c>
      <c r="K818">
        <v>1593</v>
      </c>
    </row>
    <row r="819" spans="1:11" x14ac:dyDescent="0.2">
      <c r="A819" s="7">
        <v>744</v>
      </c>
      <c r="B819">
        <v>0.15512394859142481</v>
      </c>
      <c r="C819">
        <v>452300000</v>
      </c>
      <c r="F819">
        <v>744</v>
      </c>
      <c r="G819">
        <v>0.15512400000000001</v>
      </c>
      <c r="I819">
        <v>452300000</v>
      </c>
      <c r="J819">
        <v>0.64697199999999999</v>
      </c>
      <c r="K819">
        <v>744</v>
      </c>
    </row>
    <row r="820" spans="1:11" x14ac:dyDescent="0.2">
      <c r="A820" s="7">
        <v>1242</v>
      </c>
      <c r="B820">
        <v>0.34768880825231163</v>
      </c>
      <c r="C820">
        <v>4926400000</v>
      </c>
      <c r="F820">
        <v>1242</v>
      </c>
      <c r="G820">
        <v>0.34768900000000003</v>
      </c>
      <c r="I820">
        <v>4926400000</v>
      </c>
      <c r="J820">
        <v>0.36988500000000002</v>
      </c>
      <c r="K820">
        <v>1242</v>
      </c>
    </row>
    <row r="821" spans="1:11" x14ac:dyDescent="0.2">
      <c r="A821" s="7">
        <v>1301</v>
      </c>
      <c r="B821">
        <v>0.26865522009310955</v>
      </c>
      <c r="C821">
        <v>350010000</v>
      </c>
      <c r="F821">
        <v>1301</v>
      </c>
      <c r="G821">
        <v>0.26865499999999998</v>
      </c>
      <c r="I821">
        <v>350010000</v>
      </c>
      <c r="J821">
        <v>0.506054</v>
      </c>
      <c r="K821">
        <v>1301</v>
      </c>
    </row>
    <row r="822" spans="1:11" x14ac:dyDescent="0.2">
      <c r="A822" s="7">
        <v>1096</v>
      </c>
      <c r="B822">
        <v>0.64539411085863685</v>
      </c>
      <c r="C822">
        <v>51190000</v>
      </c>
      <c r="F822">
        <v>1096</v>
      </c>
      <c r="G822">
        <v>0.64539400000000002</v>
      </c>
      <c r="I822">
        <v>51190000</v>
      </c>
      <c r="J822">
        <v>0.47860999999999998</v>
      </c>
      <c r="K822">
        <v>1096</v>
      </c>
    </row>
    <row r="823" spans="1:11" x14ac:dyDescent="0.2">
      <c r="A823" s="7">
        <v>1481</v>
      </c>
      <c r="B823">
        <v>-0.46308024578992962</v>
      </c>
      <c r="C823">
        <v>17946000</v>
      </c>
      <c r="F823">
        <v>1481</v>
      </c>
      <c r="G823">
        <v>-0.46307999999999999</v>
      </c>
      <c r="I823">
        <v>17946000</v>
      </c>
      <c r="J823">
        <v>0.80757100000000004</v>
      </c>
      <c r="K823">
        <v>1481</v>
      </c>
    </row>
    <row r="824" spans="1:11" x14ac:dyDescent="0.2">
      <c r="A824" s="7">
        <v>870</v>
      </c>
      <c r="B824">
        <v>0.26662284754225701</v>
      </c>
      <c r="C824">
        <v>27787000000</v>
      </c>
      <c r="F824">
        <v>870</v>
      </c>
      <c r="G824">
        <v>0.266623</v>
      </c>
      <c r="I824">
        <v>27787000000</v>
      </c>
      <c r="J824">
        <v>0.48519099999999998</v>
      </c>
      <c r="K824">
        <v>870</v>
      </c>
    </row>
    <row r="825" spans="1:11" x14ac:dyDescent="0.2">
      <c r="A825" s="7">
        <v>1144</v>
      </c>
      <c r="B825">
        <v>-1.1379570204063296</v>
      </c>
      <c r="C825">
        <v>8844300</v>
      </c>
      <c r="F825">
        <v>1144</v>
      </c>
      <c r="G825">
        <v>-1.1379600000000001</v>
      </c>
      <c r="I825">
        <v>8844300</v>
      </c>
      <c r="J825">
        <v>0.47487800000000002</v>
      </c>
      <c r="K825">
        <v>1144</v>
      </c>
    </row>
    <row r="826" spans="1:11" x14ac:dyDescent="0.2">
      <c r="A826" s="7">
        <v>1082</v>
      </c>
      <c r="B826">
        <v>0.32254999227447367</v>
      </c>
      <c r="C826">
        <v>1427100000</v>
      </c>
      <c r="F826">
        <v>1082</v>
      </c>
      <c r="G826">
        <v>0.32255</v>
      </c>
      <c r="I826">
        <v>1427100000</v>
      </c>
      <c r="J826">
        <v>0.40367999999999998</v>
      </c>
      <c r="K826">
        <v>1082</v>
      </c>
    </row>
    <row r="827" spans="1:11" x14ac:dyDescent="0.2">
      <c r="A827" s="7">
        <v>1181</v>
      </c>
      <c r="B827">
        <v>0.50973639589095254</v>
      </c>
      <c r="C827">
        <v>298150000</v>
      </c>
      <c r="F827">
        <v>1181</v>
      </c>
      <c r="G827">
        <v>0.50973599999999997</v>
      </c>
      <c r="I827">
        <v>298150000</v>
      </c>
      <c r="J827">
        <v>0.26933200000000002</v>
      </c>
      <c r="K827">
        <v>1181</v>
      </c>
    </row>
    <row r="828" spans="1:11" x14ac:dyDescent="0.2">
      <c r="A828" s="7">
        <v>646</v>
      </c>
      <c r="B828">
        <v>2.8166618036077518</v>
      </c>
      <c r="C828">
        <v>1761300</v>
      </c>
      <c r="F828">
        <v>646</v>
      </c>
      <c r="G828">
        <v>2.8166600000000002</v>
      </c>
      <c r="I828">
        <v>1761300</v>
      </c>
      <c r="J828">
        <v>6.2540699999999996E-3</v>
      </c>
      <c r="K828">
        <v>646</v>
      </c>
    </row>
    <row r="829" spans="1:11" x14ac:dyDescent="0.2">
      <c r="A829" s="7">
        <v>438</v>
      </c>
      <c r="B829">
        <v>-0.23128412178954905</v>
      </c>
      <c r="C829">
        <v>1888200000</v>
      </c>
      <c r="F829">
        <v>438</v>
      </c>
      <c r="G829">
        <v>-0.23128399999999999</v>
      </c>
      <c r="I829">
        <v>1888200000</v>
      </c>
      <c r="J829">
        <v>0.61088399999999998</v>
      </c>
      <c r="K829">
        <v>438</v>
      </c>
    </row>
    <row r="830" spans="1:11" x14ac:dyDescent="0.2">
      <c r="A830" s="7">
        <v>1356</v>
      </c>
      <c r="B830">
        <v>-0.40213807978284538</v>
      </c>
      <c r="C830">
        <v>478950000</v>
      </c>
      <c r="F830">
        <v>1356</v>
      </c>
      <c r="G830">
        <v>-0.402138</v>
      </c>
      <c r="I830">
        <v>478950000</v>
      </c>
      <c r="J830">
        <v>0.66545699999999997</v>
      </c>
      <c r="K830">
        <v>1356</v>
      </c>
    </row>
    <row r="831" spans="1:11" x14ac:dyDescent="0.2">
      <c r="A831" s="7">
        <v>726</v>
      </c>
      <c r="B831">
        <v>-0.46099556028652505</v>
      </c>
      <c r="C831">
        <v>1139600000</v>
      </c>
      <c r="F831">
        <v>726</v>
      </c>
      <c r="G831">
        <v>-0.46099600000000002</v>
      </c>
      <c r="I831">
        <v>1139600000</v>
      </c>
      <c r="J831">
        <v>0.29045199999999999</v>
      </c>
      <c r="K831">
        <v>726</v>
      </c>
    </row>
    <row r="832" spans="1:11" x14ac:dyDescent="0.2">
      <c r="A832" s="7">
        <v>751</v>
      </c>
      <c r="B832">
        <v>-0.19206272923630574</v>
      </c>
      <c r="C832">
        <v>88819000000</v>
      </c>
      <c r="F832">
        <v>751</v>
      </c>
      <c r="G832">
        <v>-0.19206300000000001</v>
      </c>
      <c r="I832">
        <v>88819000000</v>
      </c>
      <c r="J832">
        <v>0.67800199999999999</v>
      </c>
      <c r="K832">
        <v>751</v>
      </c>
    </row>
    <row r="833" spans="1:11" x14ac:dyDescent="0.2">
      <c r="A833" s="7">
        <v>715</v>
      </c>
      <c r="B833">
        <v>0.59078992470329728</v>
      </c>
      <c r="C833">
        <v>4330500</v>
      </c>
      <c r="F833">
        <v>715</v>
      </c>
      <c r="G833">
        <v>0.59079000000000004</v>
      </c>
      <c r="I833">
        <v>4330500</v>
      </c>
      <c r="J833">
        <v>0.51079600000000003</v>
      </c>
      <c r="K833">
        <v>715</v>
      </c>
    </row>
    <row r="834" spans="1:11" x14ac:dyDescent="0.2">
      <c r="A834" s="7">
        <v>601</v>
      </c>
      <c r="B834">
        <v>0.52075715011903534</v>
      </c>
      <c r="C834">
        <v>6702800</v>
      </c>
      <c r="F834">
        <v>601</v>
      </c>
      <c r="G834">
        <v>0.52075700000000003</v>
      </c>
      <c r="I834">
        <v>6702800</v>
      </c>
      <c r="J834">
        <v>0.55367299999999997</v>
      </c>
      <c r="K834">
        <v>601</v>
      </c>
    </row>
    <row r="835" spans="1:11" x14ac:dyDescent="0.2">
      <c r="A835" s="7">
        <v>1344</v>
      </c>
      <c r="B835">
        <v>-0.22556127632944353</v>
      </c>
      <c r="C835">
        <v>31452000</v>
      </c>
      <c r="F835">
        <v>1344</v>
      </c>
      <c r="G835">
        <v>-0.22556100000000001</v>
      </c>
      <c r="I835">
        <v>31452000</v>
      </c>
      <c r="J835">
        <v>0.93799200000000005</v>
      </c>
      <c r="K835">
        <v>1344</v>
      </c>
    </row>
    <row r="836" spans="1:11" x14ac:dyDescent="0.2">
      <c r="A836" s="7">
        <v>295</v>
      </c>
      <c r="B836">
        <v>1.2284704763711805</v>
      </c>
      <c r="C836">
        <v>1285600</v>
      </c>
      <c r="F836">
        <v>295</v>
      </c>
      <c r="G836">
        <v>1.22847</v>
      </c>
      <c r="I836">
        <v>1285600</v>
      </c>
      <c r="J836">
        <v>0.21038699999999999</v>
      </c>
      <c r="K836">
        <v>295</v>
      </c>
    </row>
    <row r="837" spans="1:11" x14ac:dyDescent="0.2">
      <c r="A837" s="7">
        <v>1266</v>
      </c>
      <c r="B837">
        <v>0.28961339140866127</v>
      </c>
      <c r="C837">
        <v>264780000</v>
      </c>
      <c r="F837">
        <v>1266</v>
      </c>
      <c r="G837">
        <v>0.28961300000000001</v>
      </c>
      <c r="I837">
        <v>264780000</v>
      </c>
      <c r="J837">
        <v>0.48192400000000002</v>
      </c>
      <c r="K837">
        <v>1266</v>
      </c>
    </row>
    <row r="838" spans="1:11" x14ac:dyDescent="0.2">
      <c r="A838" s="7">
        <v>521</v>
      </c>
      <c r="B838">
        <v>-0.33809785317632213</v>
      </c>
      <c r="C838">
        <v>23762000</v>
      </c>
      <c r="F838">
        <v>521</v>
      </c>
      <c r="G838">
        <v>-0.33809800000000001</v>
      </c>
      <c r="I838">
        <v>23762000</v>
      </c>
      <c r="J838">
        <v>0.87577000000000005</v>
      </c>
      <c r="K838">
        <v>521</v>
      </c>
    </row>
    <row r="839" spans="1:11" x14ac:dyDescent="0.2">
      <c r="A839" s="7">
        <v>1331</v>
      </c>
      <c r="B839">
        <v>0.44385417499933155</v>
      </c>
      <c r="C839">
        <v>23989000</v>
      </c>
      <c r="F839">
        <v>1331</v>
      </c>
      <c r="G839">
        <v>0.44385400000000003</v>
      </c>
      <c r="I839">
        <v>23989000</v>
      </c>
      <c r="J839">
        <v>0.60270100000000004</v>
      </c>
      <c r="K839">
        <v>1331</v>
      </c>
    </row>
    <row r="840" spans="1:11" x14ac:dyDescent="0.2">
      <c r="A840" s="7">
        <v>166</v>
      </c>
      <c r="B840">
        <v>-0.57279019249335339</v>
      </c>
      <c r="C840">
        <v>24961000</v>
      </c>
      <c r="F840">
        <v>166</v>
      </c>
      <c r="G840">
        <v>-0.57279000000000002</v>
      </c>
      <c r="I840">
        <v>24961000</v>
      </c>
      <c r="J840">
        <v>0.74887099999999995</v>
      </c>
      <c r="K840">
        <v>166</v>
      </c>
    </row>
    <row r="841" spans="1:11" x14ac:dyDescent="0.2">
      <c r="A841" s="7">
        <v>42</v>
      </c>
      <c r="B841">
        <v>0.53528366940294425</v>
      </c>
      <c r="C841">
        <v>478150000</v>
      </c>
      <c r="F841">
        <v>42</v>
      </c>
      <c r="G841">
        <v>0.53528399999999998</v>
      </c>
      <c r="I841">
        <v>478150000</v>
      </c>
      <c r="J841">
        <v>0.24965599999999999</v>
      </c>
      <c r="K841">
        <v>42</v>
      </c>
    </row>
    <row r="842" spans="1:11" x14ac:dyDescent="0.2">
      <c r="A842" s="7">
        <v>833</v>
      </c>
      <c r="B842">
        <v>0.24791422883362416</v>
      </c>
      <c r="C842">
        <v>3639800000</v>
      </c>
      <c r="F842">
        <v>833</v>
      </c>
      <c r="G842">
        <v>0.247914</v>
      </c>
      <c r="I842">
        <v>3639800000</v>
      </c>
      <c r="J842">
        <v>0.51432500000000003</v>
      </c>
      <c r="K842">
        <v>833</v>
      </c>
    </row>
    <row r="843" spans="1:11" x14ac:dyDescent="0.2">
      <c r="A843" s="7">
        <v>515</v>
      </c>
      <c r="B843">
        <v>0.5302506661637777</v>
      </c>
      <c r="C843">
        <v>119930000</v>
      </c>
      <c r="F843">
        <v>515</v>
      </c>
      <c r="G843">
        <v>0.53025100000000003</v>
      </c>
      <c r="I843">
        <v>119930000</v>
      </c>
      <c r="J843">
        <v>0.25345000000000001</v>
      </c>
      <c r="K843">
        <v>515</v>
      </c>
    </row>
    <row r="844" spans="1:11" x14ac:dyDescent="0.2">
      <c r="A844" s="7">
        <v>1225</v>
      </c>
      <c r="B844">
        <v>-0.48582315293415279</v>
      </c>
      <c r="C844">
        <v>2160400000</v>
      </c>
      <c r="F844">
        <v>1225</v>
      </c>
      <c r="G844">
        <v>-0.485823</v>
      </c>
      <c r="I844">
        <v>2160400000</v>
      </c>
      <c r="J844">
        <v>0.26425300000000002</v>
      </c>
      <c r="K844">
        <v>1225</v>
      </c>
    </row>
    <row r="845" spans="1:11" x14ac:dyDescent="0.2">
      <c r="A845" s="7">
        <v>174</v>
      </c>
      <c r="B845">
        <v>-0.22641437639438058</v>
      </c>
      <c r="C845">
        <v>84823000</v>
      </c>
      <c r="F845">
        <v>174</v>
      </c>
      <c r="G845">
        <v>-0.226414</v>
      </c>
      <c r="I845">
        <v>84823000</v>
      </c>
      <c r="J845">
        <v>0.85387599999999997</v>
      </c>
      <c r="K845">
        <v>174</v>
      </c>
    </row>
    <row r="846" spans="1:11" x14ac:dyDescent="0.2">
      <c r="A846" s="7">
        <v>473</v>
      </c>
      <c r="B846">
        <v>0.25128744700815725</v>
      </c>
      <c r="C846">
        <v>46839000</v>
      </c>
      <c r="F846">
        <v>473</v>
      </c>
      <c r="G846">
        <v>0.25128699999999998</v>
      </c>
      <c r="I846">
        <v>46839000</v>
      </c>
      <c r="J846">
        <v>0.73319999999999996</v>
      </c>
      <c r="K846">
        <v>473</v>
      </c>
    </row>
    <row r="847" spans="1:11" x14ac:dyDescent="0.2">
      <c r="A847" s="7">
        <v>986</v>
      </c>
      <c r="B847">
        <v>-0.21283918655728076</v>
      </c>
      <c r="C847">
        <v>20824000000</v>
      </c>
      <c r="F847">
        <v>986</v>
      </c>
      <c r="G847">
        <v>-0.212839</v>
      </c>
      <c r="I847">
        <v>20824000000</v>
      </c>
      <c r="J847">
        <v>0.64208600000000005</v>
      </c>
      <c r="K847">
        <v>986</v>
      </c>
    </row>
    <row r="848" spans="1:11" x14ac:dyDescent="0.2">
      <c r="A848" s="7">
        <v>7</v>
      </c>
      <c r="B848">
        <v>1.5059768169759971</v>
      </c>
      <c r="C848">
        <v>2635200</v>
      </c>
      <c r="F848">
        <v>7</v>
      </c>
      <c r="G848">
        <v>1.5059800000000001</v>
      </c>
      <c r="I848">
        <v>2635200</v>
      </c>
      <c r="J848">
        <v>0.130688</v>
      </c>
      <c r="K848">
        <v>7</v>
      </c>
    </row>
    <row r="849" spans="1:11" x14ac:dyDescent="0.2">
      <c r="A849" s="7">
        <v>645</v>
      </c>
      <c r="B849">
        <v>-2.0000750488653907</v>
      </c>
      <c r="C849">
        <v>3781300</v>
      </c>
      <c r="F849">
        <v>645</v>
      </c>
      <c r="G849">
        <v>-2.0000800000000001</v>
      </c>
      <c r="I849">
        <v>3781300</v>
      </c>
      <c r="J849">
        <v>0.18809200000000001</v>
      </c>
      <c r="K849">
        <v>645</v>
      </c>
    </row>
    <row r="850" spans="1:11" x14ac:dyDescent="0.2">
      <c r="A850" s="7">
        <v>588</v>
      </c>
      <c r="B850">
        <v>-0.80661791653487325</v>
      </c>
      <c r="C850">
        <v>2488700</v>
      </c>
      <c r="F850">
        <v>588</v>
      </c>
      <c r="G850">
        <v>-0.80661799999999995</v>
      </c>
      <c r="I850">
        <v>2488700</v>
      </c>
      <c r="J850">
        <v>0.62886900000000001</v>
      </c>
      <c r="K850">
        <v>588</v>
      </c>
    </row>
    <row r="851" spans="1:11" x14ac:dyDescent="0.2">
      <c r="A851" s="7">
        <v>1277</v>
      </c>
      <c r="B851">
        <v>0.34462706173244262</v>
      </c>
      <c r="C851">
        <v>114950000</v>
      </c>
      <c r="F851">
        <v>1277</v>
      </c>
      <c r="G851">
        <v>0.34462700000000002</v>
      </c>
      <c r="I851">
        <v>114950000</v>
      </c>
      <c r="J851">
        <v>0.42166999999999999</v>
      </c>
      <c r="K851">
        <v>1277</v>
      </c>
    </row>
    <row r="852" spans="1:11" x14ac:dyDescent="0.2">
      <c r="A852" s="7">
        <v>995</v>
      </c>
      <c r="B852">
        <v>0.37117203540898713</v>
      </c>
      <c r="C852">
        <v>3843600000</v>
      </c>
      <c r="F852">
        <v>995</v>
      </c>
      <c r="G852">
        <v>0.371172</v>
      </c>
      <c r="I852">
        <v>3843600000</v>
      </c>
      <c r="J852">
        <v>0.33995700000000001</v>
      </c>
      <c r="K852">
        <v>995</v>
      </c>
    </row>
    <row r="853" spans="1:11" x14ac:dyDescent="0.2">
      <c r="A853" s="7">
        <v>1252</v>
      </c>
      <c r="B853">
        <v>-0.33227172772951419</v>
      </c>
      <c r="C853">
        <v>20775000</v>
      </c>
      <c r="F853">
        <v>1252</v>
      </c>
      <c r="G853">
        <v>-0.33227200000000001</v>
      </c>
      <c r="I853">
        <v>20775000</v>
      </c>
      <c r="J853">
        <v>0.87897599999999998</v>
      </c>
      <c r="K853">
        <v>1252</v>
      </c>
    </row>
    <row r="854" spans="1:11" x14ac:dyDescent="0.2">
      <c r="A854" s="7">
        <v>1061</v>
      </c>
      <c r="B854">
        <v>-2.5265047100992648</v>
      </c>
      <c r="C854">
        <v>4441300</v>
      </c>
      <c r="F854">
        <v>1061</v>
      </c>
      <c r="G854">
        <v>-2.5265</v>
      </c>
      <c r="I854">
        <v>4441300</v>
      </c>
      <c r="J854">
        <v>9.2250100000000002E-2</v>
      </c>
      <c r="K854">
        <v>1061</v>
      </c>
    </row>
    <row r="855" spans="1:11" x14ac:dyDescent="0.2">
      <c r="A855" s="7">
        <v>187</v>
      </c>
      <c r="B855">
        <v>-1.5469433600193929</v>
      </c>
      <c r="C855">
        <v>34261000</v>
      </c>
      <c r="F855">
        <v>187</v>
      </c>
      <c r="G855">
        <v>-1.54694</v>
      </c>
      <c r="I855">
        <v>34261000</v>
      </c>
      <c r="J855">
        <v>0.31731100000000001</v>
      </c>
      <c r="K855">
        <v>187</v>
      </c>
    </row>
    <row r="856" spans="1:11" x14ac:dyDescent="0.2">
      <c r="A856" s="7">
        <v>1480</v>
      </c>
      <c r="B856">
        <v>0.23976156323850803</v>
      </c>
      <c r="C856">
        <v>31990000000</v>
      </c>
      <c r="F856">
        <v>1480</v>
      </c>
      <c r="G856">
        <v>0.239762</v>
      </c>
      <c r="I856">
        <v>31990000000</v>
      </c>
      <c r="J856">
        <v>0.52729899999999996</v>
      </c>
      <c r="K856">
        <v>1480</v>
      </c>
    </row>
    <row r="857" spans="1:11" x14ac:dyDescent="0.2">
      <c r="A857" s="7">
        <v>1240</v>
      </c>
      <c r="B857">
        <v>0.54015668409523576</v>
      </c>
      <c r="C857">
        <v>8448100</v>
      </c>
      <c r="F857">
        <v>1240</v>
      </c>
      <c r="G857">
        <v>0.540157</v>
      </c>
      <c r="I857">
        <v>8448100</v>
      </c>
      <c r="J857">
        <v>0.54162200000000005</v>
      </c>
      <c r="K857">
        <v>1240</v>
      </c>
    </row>
    <row r="858" spans="1:11" x14ac:dyDescent="0.2">
      <c r="A858" s="7">
        <v>118</v>
      </c>
      <c r="B858">
        <v>-0.42826319549727321</v>
      </c>
      <c r="C858">
        <v>15123000</v>
      </c>
      <c r="F858">
        <v>118</v>
      </c>
      <c r="G858">
        <v>-0.428263</v>
      </c>
      <c r="I858">
        <v>15123000</v>
      </c>
      <c r="J858">
        <v>0.82644600000000001</v>
      </c>
      <c r="K858">
        <v>118</v>
      </c>
    </row>
    <row r="859" spans="1:11" x14ac:dyDescent="0.2">
      <c r="A859" s="7">
        <v>1016</v>
      </c>
      <c r="B859">
        <v>-0.2187197571730862</v>
      </c>
      <c r="C859">
        <v>565860000</v>
      </c>
      <c r="F859">
        <v>1016</v>
      </c>
      <c r="G859">
        <v>-0.21872</v>
      </c>
      <c r="I859">
        <v>565860000</v>
      </c>
      <c r="J859">
        <v>0.86241100000000004</v>
      </c>
      <c r="K859">
        <v>1016</v>
      </c>
    </row>
    <row r="860" spans="1:11" x14ac:dyDescent="0.2">
      <c r="A860" s="7">
        <v>402</v>
      </c>
      <c r="B860">
        <v>0.59158032061608712</v>
      </c>
      <c r="C860">
        <v>15632000</v>
      </c>
      <c r="F860">
        <v>402</v>
      </c>
      <c r="G860">
        <v>0.59157999999999999</v>
      </c>
      <c r="I860">
        <v>15632000</v>
      </c>
      <c r="J860">
        <v>0.51032200000000005</v>
      </c>
      <c r="K860">
        <v>402</v>
      </c>
    </row>
    <row r="861" spans="1:11" x14ac:dyDescent="0.2">
      <c r="A861" s="7">
        <v>1020</v>
      </c>
      <c r="B861">
        <v>0.35539426426322956</v>
      </c>
      <c r="C861">
        <v>552640000</v>
      </c>
      <c r="F861">
        <v>1020</v>
      </c>
      <c r="G861">
        <v>0.35539399999999999</v>
      </c>
      <c r="I861">
        <v>552640000</v>
      </c>
      <c r="J861">
        <v>0.410416</v>
      </c>
      <c r="K861">
        <v>1020</v>
      </c>
    </row>
    <row r="862" spans="1:11" x14ac:dyDescent="0.2">
      <c r="A862" s="7">
        <v>1471</v>
      </c>
      <c r="B862">
        <v>0.32153832343480065</v>
      </c>
      <c r="C862">
        <v>4628300000</v>
      </c>
      <c r="F862">
        <v>1471</v>
      </c>
      <c r="G862">
        <v>0.32153799999999999</v>
      </c>
      <c r="I862">
        <v>4628300000</v>
      </c>
      <c r="J862">
        <v>0.40507700000000002</v>
      </c>
      <c r="K862">
        <v>1471</v>
      </c>
    </row>
    <row r="863" spans="1:11" x14ac:dyDescent="0.2">
      <c r="A863" s="7">
        <v>351</v>
      </c>
      <c r="B863">
        <v>-0.3582419936753975</v>
      </c>
      <c r="C863">
        <v>40324000000</v>
      </c>
      <c r="F863">
        <v>351</v>
      </c>
      <c r="G863">
        <v>-0.358242</v>
      </c>
      <c r="I863">
        <v>40324000000</v>
      </c>
      <c r="J863">
        <v>0.41687200000000002</v>
      </c>
      <c r="K863">
        <v>351</v>
      </c>
    </row>
    <row r="864" spans="1:11" x14ac:dyDescent="0.2">
      <c r="A864" s="7">
        <v>696</v>
      </c>
      <c r="B864">
        <v>-0.25799763005054094</v>
      </c>
      <c r="C864">
        <v>5667500000</v>
      </c>
      <c r="F864">
        <v>696</v>
      </c>
      <c r="G864">
        <v>-0.25799800000000001</v>
      </c>
      <c r="I864">
        <v>5667500000</v>
      </c>
      <c r="J864">
        <v>0.56693099999999996</v>
      </c>
      <c r="K864">
        <v>696</v>
      </c>
    </row>
    <row r="865" spans="1:11" x14ac:dyDescent="0.2">
      <c r="A865" s="7">
        <v>1365</v>
      </c>
      <c r="B865">
        <v>0.18869563646229412</v>
      </c>
      <c r="C865">
        <v>29013000</v>
      </c>
      <c r="F865">
        <v>1365</v>
      </c>
      <c r="G865">
        <v>0.188696</v>
      </c>
      <c r="I865">
        <v>29013000</v>
      </c>
      <c r="J865">
        <v>0.77757699999999996</v>
      </c>
      <c r="K865">
        <v>1365</v>
      </c>
    </row>
    <row r="866" spans="1:11" x14ac:dyDescent="0.2">
      <c r="A866" s="7">
        <v>1085</v>
      </c>
      <c r="B866">
        <v>0.39271833641576742</v>
      </c>
      <c r="C866">
        <v>97670000</v>
      </c>
      <c r="F866">
        <v>1085</v>
      </c>
      <c r="G866">
        <v>0.39271800000000001</v>
      </c>
      <c r="I866">
        <v>97670000</v>
      </c>
      <c r="J866">
        <v>0.37280999999999997</v>
      </c>
      <c r="K866">
        <v>1085</v>
      </c>
    </row>
    <row r="867" spans="1:11" x14ac:dyDescent="0.2">
      <c r="A867" s="7">
        <v>1380</v>
      </c>
      <c r="B867">
        <v>0.28408987121752222</v>
      </c>
      <c r="C867">
        <v>44692000</v>
      </c>
      <c r="F867">
        <v>1380</v>
      </c>
      <c r="G867">
        <v>0.28409000000000001</v>
      </c>
      <c r="I867">
        <v>44692000</v>
      </c>
      <c r="J867">
        <v>0.71028500000000006</v>
      </c>
      <c r="K867">
        <v>1380</v>
      </c>
    </row>
    <row r="868" spans="1:11" x14ac:dyDescent="0.2">
      <c r="A868" s="7">
        <v>738</v>
      </c>
      <c r="B868">
        <v>1.5037634243685285</v>
      </c>
      <c r="C868">
        <v>879210</v>
      </c>
      <c r="F868">
        <v>738</v>
      </c>
      <c r="G868">
        <v>1.50376</v>
      </c>
      <c r="I868">
        <v>879210</v>
      </c>
      <c r="J868">
        <v>0.131215</v>
      </c>
      <c r="K868">
        <v>738</v>
      </c>
    </row>
    <row r="869" spans="1:11" x14ac:dyDescent="0.2">
      <c r="A869" s="7">
        <v>456</v>
      </c>
      <c r="B869">
        <v>-1.2130518086906588</v>
      </c>
      <c r="C869">
        <v>809760</v>
      </c>
      <c r="F869">
        <v>456</v>
      </c>
      <c r="G869">
        <v>-1.21305</v>
      </c>
      <c r="I869">
        <v>809760</v>
      </c>
      <c r="J869">
        <v>0.44309700000000002</v>
      </c>
      <c r="K869">
        <v>456</v>
      </c>
    </row>
    <row r="870" spans="1:11" x14ac:dyDescent="0.2">
      <c r="A870" s="7">
        <v>246</v>
      </c>
      <c r="B870">
        <v>-0.38932817674586789</v>
      </c>
      <c r="C870">
        <v>229940000</v>
      </c>
      <c r="F870">
        <v>246</v>
      </c>
      <c r="G870">
        <v>-0.38932800000000001</v>
      </c>
      <c r="I870">
        <v>229940000</v>
      </c>
      <c r="J870">
        <v>0.67865600000000004</v>
      </c>
      <c r="K870">
        <v>246</v>
      </c>
    </row>
    <row r="871" spans="1:11" x14ac:dyDescent="0.2">
      <c r="A871" s="7">
        <v>659</v>
      </c>
      <c r="B871">
        <v>-0.36564311430745239</v>
      </c>
      <c r="C871">
        <v>170690000</v>
      </c>
      <c r="F871">
        <v>659</v>
      </c>
      <c r="G871">
        <v>-0.365643</v>
      </c>
      <c r="I871">
        <v>170690000</v>
      </c>
      <c r="J871">
        <v>0.70332099999999997</v>
      </c>
      <c r="K871">
        <v>659</v>
      </c>
    </row>
    <row r="872" spans="1:11" x14ac:dyDescent="0.2">
      <c r="A872" s="7">
        <v>776</v>
      </c>
      <c r="B872">
        <v>-0.93182039221019353</v>
      </c>
      <c r="C872">
        <v>5488600</v>
      </c>
      <c r="F872">
        <v>776</v>
      </c>
      <c r="G872">
        <v>-0.93181999999999998</v>
      </c>
      <c r="I872">
        <v>5488600</v>
      </c>
      <c r="J872">
        <v>0.56820400000000004</v>
      </c>
      <c r="K872">
        <v>776</v>
      </c>
    </row>
    <row r="873" spans="1:11" x14ac:dyDescent="0.2">
      <c r="A873" s="7">
        <v>64</v>
      </c>
      <c r="B873">
        <v>0.82645236784033083</v>
      </c>
      <c r="C873">
        <v>27755000</v>
      </c>
      <c r="F873">
        <v>64</v>
      </c>
      <c r="G873">
        <v>0.82645199999999996</v>
      </c>
      <c r="I873">
        <v>27755000</v>
      </c>
      <c r="J873">
        <v>0.380241</v>
      </c>
      <c r="K873">
        <v>64</v>
      </c>
    </row>
    <row r="874" spans="1:11" x14ac:dyDescent="0.2">
      <c r="A874" s="7">
        <v>1447</v>
      </c>
      <c r="B874">
        <v>0.56542877951436943</v>
      </c>
      <c r="C874">
        <v>66605000</v>
      </c>
      <c r="F874">
        <v>1447</v>
      </c>
      <c r="G874">
        <v>0.56542899999999996</v>
      </c>
      <c r="I874">
        <v>66605000</v>
      </c>
      <c r="J874">
        <v>0.22775799999999999</v>
      </c>
      <c r="K874">
        <v>1447</v>
      </c>
    </row>
    <row r="875" spans="1:11" x14ac:dyDescent="0.2">
      <c r="A875" s="7">
        <v>917</v>
      </c>
      <c r="B875">
        <v>0.42196343819467896</v>
      </c>
      <c r="C875">
        <v>22096000000</v>
      </c>
      <c r="F875">
        <v>917</v>
      </c>
      <c r="G875">
        <v>0.42196299999999998</v>
      </c>
      <c r="I875">
        <v>22096000000</v>
      </c>
      <c r="J875">
        <v>0.280698</v>
      </c>
      <c r="K875">
        <v>917</v>
      </c>
    </row>
    <row r="876" spans="1:11" x14ac:dyDescent="0.2">
      <c r="A876" s="7">
        <v>1180</v>
      </c>
      <c r="B876">
        <v>-0.34133966815883798</v>
      </c>
      <c r="C876">
        <v>123270000000</v>
      </c>
      <c r="F876">
        <v>1180</v>
      </c>
      <c r="G876">
        <v>-0.34133999999999998</v>
      </c>
      <c r="I876">
        <v>123270000000</v>
      </c>
      <c r="J876">
        <v>0.44040200000000002</v>
      </c>
      <c r="K876">
        <v>1180</v>
      </c>
    </row>
    <row r="877" spans="1:11" x14ac:dyDescent="0.2">
      <c r="A877" s="7">
        <v>1312</v>
      </c>
      <c r="B877">
        <v>-0.43047715645159246</v>
      </c>
      <c r="C877">
        <v>399170000</v>
      </c>
      <c r="F877">
        <v>1312</v>
      </c>
      <c r="G877">
        <v>-0.430477</v>
      </c>
      <c r="I877">
        <v>399170000</v>
      </c>
      <c r="J877">
        <v>0.63662600000000003</v>
      </c>
      <c r="K877">
        <v>1312</v>
      </c>
    </row>
    <row r="878" spans="1:11" x14ac:dyDescent="0.2">
      <c r="A878" s="7">
        <v>531</v>
      </c>
      <c r="B878">
        <v>-0.77273340068644025</v>
      </c>
      <c r="C878">
        <v>20772000</v>
      </c>
      <c r="F878">
        <v>531</v>
      </c>
      <c r="G878">
        <v>-0.772733</v>
      </c>
      <c r="I878">
        <v>20772000</v>
      </c>
      <c r="J878">
        <v>0.64575300000000002</v>
      </c>
      <c r="K878">
        <v>531</v>
      </c>
    </row>
    <row r="879" spans="1:11" x14ac:dyDescent="0.2">
      <c r="A879" s="7">
        <v>1051</v>
      </c>
      <c r="B879">
        <v>0.68664095683891058</v>
      </c>
      <c r="C879">
        <v>286620000</v>
      </c>
      <c r="F879">
        <v>1051</v>
      </c>
      <c r="G879">
        <v>0.68664099999999995</v>
      </c>
      <c r="I879">
        <v>286620000</v>
      </c>
      <c r="J879">
        <v>0.153527</v>
      </c>
      <c r="K879">
        <v>1051</v>
      </c>
    </row>
    <row r="880" spans="1:11" x14ac:dyDescent="0.2">
      <c r="A880" s="7">
        <v>644</v>
      </c>
      <c r="B880">
        <v>0.54047136585552025</v>
      </c>
      <c r="C880">
        <v>385160000</v>
      </c>
      <c r="F880">
        <v>644</v>
      </c>
      <c r="G880">
        <v>0.54047100000000003</v>
      </c>
      <c r="I880">
        <v>385160000</v>
      </c>
      <c r="J880">
        <v>0.245786</v>
      </c>
      <c r="K880">
        <v>644</v>
      </c>
    </row>
    <row r="881" spans="1:11" x14ac:dyDescent="0.2">
      <c r="A881" s="7">
        <v>1115</v>
      </c>
      <c r="B881">
        <v>1.0338830097337579</v>
      </c>
      <c r="C881">
        <v>34017000</v>
      </c>
      <c r="F881">
        <v>1115</v>
      </c>
      <c r="G881">
        <v>1.0338799999999999</v>
      </c>
      <c r="I881">
        <v>34017000</v>
      </c>
      <c r="J881">
        <v>0.28418399999999999</v>
      </c>
      <c r="K881">
        <v>1115</v>
      </c>
    </row>
    <row r="882" spans="1:11" x14ac:dyDescent="0.2">
      <c r="A882" s="7">
        <v>1072</v>
      </c>
      <c r="B882">
        <v>-0.36796305128345452</v>
      </c>
      <c r="C882">
        <v>349680000</v>
      </c>
      <c r="F882">
        <v>1072</v>
      </c>
      <c r="G882">
        <v>-0.36796299999999998</v>
      </c>
      <c r="I882">
        <v>349680000</v>
      </c>
      <c r="J882">
        <v>0.70089100000000004</v>
      </c>
      <c r="K882">
        <v>1072</v>
      </c>
    </row>
    <row r="883" spans="1:11" x14ac:dyDescent="0.2">
      <c r="A883" s="7">
        <v>1194</v>
      </c>
      <c r="B883">
        <v>-0.43944555791482981</v>
      </c>
      <c r="C883">
        <v>438230000</v>
      </c>
      <c r="F883">
        <v>1194</v>
      </c>
      <c r="G883">
        <v>-0.439446</v>
      </c>
      <c r="I883">
        <v>438230000</v>
      </c>
      <c r="J883">
        <v>0.62761199999999995</v>
      </c>
      <c r="K883">
        <v>1194</v>
      </c>
    </row>
    <row r="884" spans="1:11" x14ac:dyDescent="0.2">
      <c r="A884" s="7">
        <v>450</v>
      </c>
      <c r="B884">
        <v>-0.81294796375387168</v>
      </c>
      <c r="C884">
        <v>229530000</v>
      </c>
      <c r="F884">
        <v>450</v>
      </c>
      <c r="G884">
        <v>-0.812948</v>
      </c>
      <c r="I884">
        <v>229530000</v>
      </c>
      <c r="J884">
        <v>0.31121399999999999</v>
      </c>
      <c r="K884">
        <v>450</v>
      </c>
    </row>
    <row r="885" spans="1:11" x14ac:dyDescent="0.2">
      <c r="A885" s="7">
        <v>1065</v>
      </c>
      <c r="B885">
        <v>-0.27083118267779682</v>
      </c>
      <c r="C885">
        <v>12086000000</v>
      </c>
      <c r="F885">
        <v>1065</v>
      </c>
      <c r="G885">
        <v>-0.27083099999999999</v>
      </c>
      <c r="I885">
        <v>12086000000</v>
      </c>
      <c r="J885">
        <v>0.54636799999999996</v>
      </c>
      <c r="K885">
        <v>1065</v>
      </c>
    </row>
    <row r="886" spans="1:11" x14ac:dyDescent="0.2">
      <c r="A886" s="7">
        <v>1497</v>
      </c>
      <c r="B886">
        <v>-0.30405981931187859</v>
      </c>
      <c r="C886">
        <v>670540000</v>
      </c>
      <c r="F886">
        <v>1497</v>
      </c>
      <c r="G886">
        <v>-0.30406</v>
      </c>
      <c r="I886">
        <v>670540000</v>
      </c>
      <c r="J886">
        <v>0.76887099999999997</v>
      </c>
      <c r="K886">
        <v>1497</v>
      </c>
    </row>
    <row r="887" spans="1:11" x14ac:dyDescent="0.2">
      <c r="A887" s="7">
        <v>509</v>
      </c>
      <c r="B887">
        <v>-1.5337126668856782</v>
      </c>
      <c r="C887">
        <v>32324000</v>
      </c>
      <c r="F887">
        <v>509</v>
      </c>
      <c r="G887">
        <v>-1.5337099999999999</v>
      </c>
      <c r="I887">
        <v>32324000</v>
      </c>
      <c r="J887">
        <v>0.32179999999999997</v>
      </c>
      <c r="K887">
        <v>509</v>
      </c>
    </row>
    <row r="888" spans="1:11" x14ac:dyDescent="0.2">
      <c r="A888" s="7">
        <v>1464</v>
      </c>
      <c r="B888">
        <v>0.29069774665050874</v>
      </c>
      <c r="C888">
        <v>7806500000</v>
      </c>
      <c r="F888">
        <v>1464</v>
      </c>
      <c r="G888">
        <v>0.29069800000000001</v>
      </c>
      <c r="I888">
        <v>7806500000</v>
      </c>
      <c r="J888">
        <v>0.44905600000000001</v>
      </c>
      <c r="K888">
        <v>1464</v>
      </c>
    </row>
    <row r="889" spans="1:11" x14ac:dyDescent="0.2">
      <c r="A889" s="7">
        <v>1581</v>
      </c>
      <c r="B889">
        <v>-2.2645997865588594</v>
      </c>
      <c r="C889">
        <v>5438500</v>
      </c>
      <c r="F889">
        <v>1581</v>
      </c>
      <c r="G889">
        <v>-2.2646000000000002</v>
      </c>
      <c r="I889">
        <v>5438500</v>
      </c>
      <c r="J889">
        <v>0.13339200000000001</v>
      </c>
      <c r="K889">
        <v>1581</v>
      </c>
    </row>
    <row r="890" spans="1:11" x14ac:dyDescent="0.2">
      <c r="A890" s="7">
        <v>1235</v>
      </c>
      <c r="B890">
        <v>-0.15727278956276688</v>
      </c>
      <c r="C890">
        <v>4028200000</v>
      </c>
      <c r="F890">
        <v>1235</v>
      </c>
      <c r="G890">
        <v>-0.157273</v>
      </c>
      <c r="I890">
        <v>4028200000</v>
      </c>
      <c r="J890">
        <v>0.73977700000000002</v>
      </c>
      <c r="K890">
        <v>1235</v>
      </c>
    </row>
    <row r="891" spans="1:11" x14ac:dyDescent="0.2">
      <c r="A891" s="7">
        <v>179</v>
      </c>
      <c r="B891">
        <v>-1.7256222661710092</v>
      </c>
      <c r="C891">
        <v>21711000</v>
      </c>
      <c r="F891">
        <v>179</v>
      </c>
      <c r="G891">
        <v>-1.7256199999999999</v>
      </c>
      <c r="I891">
        <v>21711000</v>
      </c>
      <c r="J891">
        <v>0.26071499999999997</v>
      </c>
      <c r="K891">
        <v>179</v>
      </c>
    </row>
    <row r="892" spans="1:11" x14ac:dyDescent="0.2">
      <c r="A892" s="7">
        <v>339</v>
      </c>
      <c r="B892">
        <v>-0.46325147632228147</v>
      </c>
      <c r="C892">
        <v>77034000</v>
      </c>
      <c r="F892">
        <v>339</v>
      </c>
      <c r="G892">
        <v>-0.46325100000000002</v>
      </c>
      <c r="I892">
        <v>77034000</v>
      </c>
      <c r="J892">
        <v>0.60395799999999999</v>
      </c>
      <c r="K892">
        <v>339</v>
      </c>
    </row>
    <row r="893" spans="1:11" x14ac:dyDescent="0.2">
      <c r="A893" s="7">
        <v>948</v>
      </c>
      <c r="B893">
        <v>-0.24515868994542489</v>
      </c>
      <c r="C893">
        <v>430190000</v>
      </c>
      <c r="F893">
        <v>948</v>
      </c>
      <c r="G893">
        <v>-0.24515899999999999</v>
      </c>
      <c r="I893">
        <v>430190000</v>
      </c>
      <c r="J893">
        <v>0.83315899999999998</v>
      </c>
      <c r="K893">
        <v>948</v>
      </c>
    </row>
    <row r="894" spans="1:11" x14ac:dyDescent="0.2">
      <c r="A894" s="7">
        <v>1179</v>
      </c>
      <c r="B894">
        <v>0.90574468492191185</v>
      </c>
      <c r="C894">
        <v>8482800</v>
      </c>
      <c r="F894">
        <v>1179</v>
      </c>
      <c r="G894">
        <v>0.90574500000000002</v>
      </c>
      <c r="I894">
        <v>8482800</v>
      </c>
      <c r="J894">
        <v>0.34138800000000002</v>
      </c>
      <c r="K894">
        <v>1179</v>
      </c>
    </row>
    <row r="895" spans="1:11" x14ac:dyDescent="0.2">
      <c r="A895" s="7">
        <v>512</v>
      </c>
      <c r="B895">
        <v>0.30445120996959357</v>
      </c>
      <c r="C895">
        <v>77079000</v>
      </c>
      <c r="F895">
        <v>512</v>
      </c>
      <c r="G895">
        <v>0.30445100000000003</v>
      </c>
      <c r="I895">
        <v>77079000</v>
      </c>
      <c r="J895">
        <v>0.465227</v>
      </c>
      <c r="K895">
        <v>512</v>
      </c>
    </row>
    <row r="896" spans="1:11" x14ac:dyDescent="0.2">
      <c r="A896" s="7">
        <v>454</v>
      </c>
      <c r="B896">
        <v>0.62229486714555271</v>
      </c>
      <c r="C896">
        <v>374460000</v>
      </c>
      <c r="F896">
        <v>454</v>
      </c>
      <c r="G896">
        <v>0.62229500000000004</v>
      </c>
      <c r="I896">
        <v>374460000</v>
      </c>
      <c r="J896">
        <v>0.190247</v>
      </c>
      <c r="K896">
        <v>454</v>
      </c>
    </row>
    <row r="897" spans="1:11" x14ac:dyDescent="0.2">
      <c r="A897" s="7">
        <v>1533</v>
      </c>
      <c r="B897">
        <v>-1.3610797515621618</v>
      </c>
      <c r="C897">
        <v>1397400</v>
      </c>
      <c r="F897">
        <v>1533</v>
      </c>
      <c r="G897">
        <v>-1.3610800000000001</v>
      </c>
      <c r="I897">
        <v>1397400</v>
      </c>
      <c r="J897">
        <v>0.38414500000000001</v>
      </c>
      <c r="K897">
        <v>1533</v>
      </c>
    </row>
    <row r="898" spans="1:11" x14ac:dyDescent="0.2">
      <c r="A898" s="7">
        <v>923</v>
      </c>
      <c r="B898">
        <v>-0.51571193208764199</v>
      </c>
      <c r="C898">
        <v>234970000</v>
      </c>
      <c r="F898">
        <v>923</v>
      </c>
      <c r="G898">
        <v>-0.51571199999999995</v>
      </c>
      <c r="I898">
        <v>234970000</v>
      </c>
      <c r="J898">
        <v>0.55330199999999996</v>
      </c>
      <c r="K898">
        <v>923</v>
      </c>
    </row>
    <row r="899" spans="1:11" x14ac:dyDescent="0.2">
      <c r="A899" s="7">
        <v>678</v>
      </c>
      <c r="B899">
        <v>0.74037626389100508</v>
      </c>
      <c r="C899">
        <v>48098000</v>
      </c>
      <c r="F899">
        <v>678</v>
      </c>
      <c r="G899">
        <v>0.74037600000000003</v>
      </c>
      <c r="I899">
        <v>48098000</v>
      </c>
      <c r="J899">
        <v>0.42536299999999999</v>
      </c>
      <c r="K899">
        <v>678</v>
      </c>
    </row>
    <row r="900" spans="1:11" x14ac:dyDescent="0.2">
      <c r="A900" s="7">
        <v>874</v>
      </c>
      <c r="B900">
        <v>0.30997652424023958</v>
      </c>
      <c r="C900">
        <v>7119800000</v>
      </c>
      <c r="F900">
        <v>874</v>
      </c>
      <c r="G900">
        <v>0.309977</v>
      </c>
      <c r="I900">
        <v>7119800000</v>
      </c>
      <c r="J900">
        <v>0.42125400000000002</v>
      </c>
      <c r="K900">
        <v>874</v>
      </c>
    </row>
    <row r="901" spans="1:11" x14ac:dyDescent="0.2">
      <c r="A901" s="7">
        <v>788</v>
      </c>
      <c r="B901">
        <v>-0.65817982061539215</v>
      </c>
      <c r="C901">
        <v>566030000</v>
      </c>
      <c r="F901">
        <v>788</v>
      </c>
      <c r="G901">
        <v>-0.65817999999999999</v>
      </c>
      <c r="I901">
        <v>566030000</v>
      </c>
      <c r="J901">
        <v>0.42715999999999998</v>
      </c>
      <c r="K901">
        <v>788</v>
      </c>
    </row>
    <row r="902" spans="1:11" x14ac:dyDescent="0.2">
      <c r="A902" s="7">
        <v>1538</v>
      </c>
      <c r="B902">
        <v>-2.1750853355600768</v>
      </c>
      <c r="C902">
        <v>5970700</v>
      </c>
      <c r="F902">
        <v>1538</v>
      </c>
      <c r="G902">
        <v>-2.17509</v>
      </c>
      <c r="I902">
        <v>5970700</v>
      </c>
      <c r="J902">
        <v>0.15032400000000001</v>
      </c>
      <c r="K902">
        <v>1538</v>
      </c>
    </row>
    <row r="903" spans="1:11" x14ac:dyDescent="0.2">
      <c r="A903" s="7">
        <v>1208</v>
      </c>
      <c r="B903">
        <v>-0.35214014934854992</v>
      </c>
      <c r="C903">
        <v>413280000</v>
      </c>
      <c r="F903">
        <v>1208</v>
      </c>
      <c r="G903">
        <v>-0.35214000000000001</v>
      </c>
      <c r="I903">
        <v>413280000</v>
      </c>
      <c r="J903">
        <v>0.71752499999999997</v>
      </c>
      <c r="K903">
        <v>1208</v>
      </c>
    </row>
    <row r="904" spans="1:11" x14ac:dyDescent="0.2">
      <c r="A904" s="7">
        <v>599</v>
      </c>
      <c r="B904">
        <v>0.42937856970723365</v>
      </c>
      <c r="C904">
        <v>211770000</v>
      </c>
      <c r="F904">
        <v>599</v>
      </c>
      <c r="G904">
        <v>0.42937900000000001</v>
      </c>
      <c r="I904">
        <v>211770000</v>
      </c>
      <c r="J904">
        <v>0.33802700000000002</v>
      </c>
      <c r="K904">
        <v>599</v>
      </c>
    </row>
    <row r="905" spans="1:11" x14ac:dyDescent="0.2">
      <c r="A905" s="7">
        <v>1559</v>
      </c>
      <c r="B905">
        <v>0.33176754825436039</v>
      </c>
      <c r="C905">
        <v>13935000000</v>
      </c>
      <c r="F905">
        <v>1559</v>
      </c>
      <c r="G905">
        <v>0.33176800000000001</v>
      </c>
      <c r="I905">
        <v>13935000000</v>
      </c>
      <c r="J905">
        <v>0.39107900000000001</v>
      </c>
      <c r="K905">
        <v>1559</v>
      </c>
    </row>
    <row r="906" spans="1:11" x14ac:dyDescent="0.2">
      <c r="A906" s="7">
        <v>119</v>
      </c>
      <c r="B906">
        <v>0.24627331556423382</v>
      </c>
      <c r="C906">
        <v>1046700000</v>
      </c>
      <c r="F906">
        <v>119</v>
      </c>
      <c r="G906">
        <v>0.24627299999999999</v>
      </c>
      <c r="I906">
        <v>1046700000</v>
      </c>
      <c r="J906">
        <v>0.51692300000000002</v>
      </c>
      <c r="K906">
        <v>119</v>
      </c>
    </row>
    <row r="907" spans="1:11" x14ac:dyDescent="0.2">
      <c r="A907" s="7">
        <v>1231</v>
      </c>
      <c r="B907">
        <v>0.42561659667053425</v>
      </c>
      <c r="C907">
        <v>229290000</v>
      </c>
      <c r="F907">
        <v>1231</v>
      </c>
      <c r="G907">
        <v>0.42561700000000002</v>
      </c>
      <c r="I907">
        <v>229290000</v>
      </c>
      <c r="J907">
        <v>0.341497</v>
      </c>
      <c r="K907">
        <v>1231</v>
      </c>
    </row>
    <row r="908" spans="1:11" x14ac:dyDescent="0.2">
      <c r="A908" s="7">
        <v>462</v>
      </c>
      <c r="B908">
        <v>-0.32862612666303515</v>
      </c>
      <c r="C908">
        <v>16313000</v>
      </c>
      <c r="F908">
        <v>462</v>
      </c>
      <c r="G908">
        <v>-0.32862599999999997</v>
      </c>
      <c r="I908">
        <v>16313000</v>
      </c>
      <c r="J908">
        <v>0.88098299999999996</v>
      </c>
      <c r="K908">
        <v>462</v>
      </c>
    </row>
    <row r="909" spans="1:11" x14ac:dyDescent="0.2">
      <c r="A909" s="7">
        <v>1466</v>
      </c>
      <c r="B909">
        <v>0.95781119354597855</v>
      </c>
      <c r="C909">
        <v>28217000</v>
      </c>
      <c r="F909">
        <v>1466</v>
      </c>
      <c r="G909">
        <v>0.95781099999999997</v>
      </c>
      <c r="I909">
        <v>28217000</v>
      </c>
      <c r="J909">
        <v>0.31731100000000001</v>
      </c>
      <c r="K909">
        <v>1466</v>
      </c>
    </row>
    <row r="910" spans="1:11" x14ac:dyDescent="0.2">
      <c r="A910" s="7">
        <v>594</v>
      </c>
      <c r="B910">
        <v>0.67560891354710384</v>
      </c>
      <c r="C910">
        <v>35474000</v>
      </c>
      <c r="F910">
        <v>594</v>
      </c>
      <c r="G910">
        <v>0.67560900000000002</v>
      </c>
      <c r="I910">
        <v>35474000</v>
      </c>
      <c r="J910">
        <v>0.461287</v>
      </c>
      <c r="K910">
        <v>594</v>
      </c>
    </row>
    <row r="911" spans="1:11" x14ac:dyDescent="0.2">
      <c r="A911" s="7">
        <v>998</v>
      </c>
      <c r="B911">
        <v>0.47666806996942168</v>
      </c>
      <c r="C911">
        <v>209370000</v>
      </c>
      <c r="F911">
        <v>998</v>
      </c>
      <c r="G911">
        <v>0.47666799999999998</v>
      </c>
      <c r="I911">
        <v>209370000</v>
      </c>
      <c r="J911">
        <v>0.296346</v>
      </c>
      <c r="K911">
        <v>998</v>
      </c>
    </row>
    <row r="912" spans="1:11" x14ac:dyDescent="0.2">
      <c r="A912" s="7">
        <v>1308</v>
      </c>
      <c r="B912">
        <v>0.26286392763048039</v>
      </c>
      <c r="C912">
        <v>1009700000</v>
      </c>
      <c r="F912">
        <v>1308</v>
      </c>
      <c r="G912">
        <v>0.26286399999999999</v>
      </c>
      <c r="I912">
        <v>1009700000</v>
      </c>
      <c r="J912">
        <v>0.49097200000000002</v>
      </c>
      <c r="K912">
        <v>1308</v>
      </c>
    </row>
    <row r="913" spans="1:11" x14ac:dyDescent="0.2">
      <c r="A913" s="7">
        <v>328</v>
      </c>
      <c r="B913">
        <v>-0.37734286665088324</v>
      </c>
      <c r="C913">
        <v>702420000</v>
      </c>
      <c r="F913">
        <v>328</v>
      </c>
      <c r="G913">
        <v>-0.37734299999999998</v>
      </c>
      <c r="I913">
        <v>702420000</v>
      </c>
      <c r="J913">
        <v>0.39119399999999999</v>
      </c>
      <c r="K913">
        <v>328</v>
      </c>
    </row>
    <row r="914" spans="1:11" x14ac:dyDescent="0.2">
      <c r="A914" s="7">
        <v>964</v>
      </c>
      <c r="B914">
        <v>0.33559036730513231</v>
      </c>
      <c r="C914">
        <v>681430000</v>
      </c>
      <c r="F914">
        <v>964</v>
      </c>
      <c r="G914">
        <v>0.33559</v>
      </c>
      <c r="I914">
        <v>681430000</v>
      </c>
      <c r="J914">
        <v>0.38592399999999999</v>
      </c>
      <c r="K914">
        <v>964</v>
      </c>
    </row>
    <row r="915" spans="1:11" x14ac:dyDescent="0.2">
      <c r="A915" s="7">
        <v>573</v>
      </c>
      <c r="B915">
        <v>0.59324879633116534</v>
      </c>
      <c r="C915">
        <v>27112000</v>
      </c>
      <c r="F915">
        <v>573</v>
      </c>
      <c r="G915">
        <v>0.59324900000000003</v>
      </c>
      <c r="I915">
        <v>27112000</v>
      </c>
      <c r="J915">
        <v>0.50932200000000005</v>
      </c>
      <c r="K915">
        <v>573</v>
      </c>
    </row>
    <row r="916" spans="1:11" x14ac:dyDescent="0.2">
      <c r="A916" s="7">
        <v>895</v>
      </c>
      <c r="B916">
        <v>-0.24235414267772964</v>
      </c>
      <c r="C916">
        <v>389950000</v>
      </c>
      <c r="F916">
        <v>895</v>
      </c>
      <c r="G916">
        <v>-0.24235400000000001</v>
      </c>
      <c r="I916">
        <v>389950000</v>
      </c>
      <c r="J916">
        <v>0.83625099999999997</v>
      </c>
      <c r="K916">
        <v>895</v>
      </c>
    </row>
    <row r="917" spans="1:11" x14ac:dyDescent="0.2">
      <c r="A917" s="7">
        <v>1442</v>
      </c>
      <c r="B917">
        <v>-0.37259928797570963</v>
      </c>
      <c r="C917">
        <v>132230000</v>
      </c>
      <c r="F917">
        <v>1442</v>
      </c>
      <c r="G917">
        <v>-0.37259900000000001</v>
      </c>
      <c r="I917">
        <v>132230000</v>
      </c>
      <c r="J917">
        <v>0.69604299999999997</v>
      </c>
      <c r="K917">
        <v>1442</v>
      </c>
    </row>
    <row r="918" spans="1:11" x14ac:dyDescent="0.2">
      <c r="A918" s="7">
        <v>1286</v>
      </c>
      <c r="B918">
        <v>0.26792288054460645</v>
      </c>
      <c r="C918">
        <v>5081400000</v>
      </c>
      <c r="F918">
        <v>1286</v>
      </c>
      <c r="G918">
        <v>0.26792300000000002</v>
      </c>
      <c r="I918">
        <v>5081400000</v>
      </c>
      <c r="J918">
        <v>0.48320099999999999</v>
      </c>
      <c r="K918">
        <v>1286</v>
      </c>
    </row>
    <row r="919" spans="1:11" x14ac:dyDescent="0.2">
      <c r="A919" s="7">
        <v>181</v>
      </c>
      <c r="B919">
        <v>0.39105200442656396</v>
      </c>
      <c r="C919">
        <v>120040000</v>
      </c>
      <c r="F919">
        <v>181</v>
      </c>
      <c r="G919">
        <v>0.39105200000000001</v>
      </c>
      <c r="I919">
        <v>120040000</v>
      </c>
      <c r="J919">
        <v>0.374442</v>
      </c>
      <c r="K919">
        <v>181</v>
      </c>
    </row>
    <row r="920" spans="1:11" x14ac:dyDescent="0.2">
      <c r="A920" s="7">
        <v>772</v>
      </c>
      <c r="B920">
        <v>0.35223906030284291</v>
      </c>
      <c r="C920">
        <v>926860000</v>
      </c>
      <c r="F920">
        <v>772</v>
      </c>
      <c r="G920">
        <v>0.35223900000000002</v>
      </c>
      <c r="I920">
        <v>926860000</v>
      </c>
      <c r="J920">
        <v>0.36396200000000001</v>
      </c>
      <c r="K920">
        <v>772</v>
      </c>
    </row>
    <row r="921" spans="1:11" x14ac:dyDescent="0.2">
      <c r="A921" s="7">
        <v>1528</v>
      </c>
      <c r="B921">
        <v>-0.58754032138939138</v>
      </c>
      <c r="C921">
        <v>165550000</v>
      </c>
      <c r="F921">
        <v>1528</v>
      </c>
      <c r="G921">
        <v>-0.58753999999999995</v>
      </c>
      <c r="I921">
        <v>165550000</v>
      </c>
      <c r="J921">
        <v>0.48750599999999999</v>
      </c>
      <c r="K921">
        <v>1528</v>
      </c>
    </row>
    <row r="922" spans="1:11" x14ac:dyDescent="0.2">
      <c r="A922" s="7">
        <v>748</v>
      </c>
      <c r="B922">
        <v>0.37087918868682085</v>
      </c>
      <c r="C922">
        <v>58260000</v>
      </c>
      <c r="F922">
        <v>748</v>
      </c>
      <c r="G922">
        <v>0.37087900000000001</v>
      </c>
      <c r="I922">
        <v>58260000</v>
      </c>
      <c r="J922">
        <v>0.65095099999999995</v>
      </c>
      <c r="K922">
        <v>748</v>
      </c>
    </row>
    <row r="923" spans="1:11" x14ac:dyDescent="0.2">
      <c r="A923" s="7">
        <v>1458</v>
      </c>
      <c r="B923">
        <v>0.29608666358429808</v>
      </c>
      <c r="C923">
        <v>254720000</v>
      </c>
      <c r="F923">
        <v>1458</v>
      </c>
      <c r="G923">
        <v>0.29608699999999999</v>
      </c>
      <c r="I923">
        <v>254720000</v>
      </c>
      <c r="J923">
        <v>0.47460000000000002</v>
      </c>
      <c r="K923">
        <v>1458</v>
      </c>
    </row>
    <row r="924" spans="1:11" x14ac:dyDescent="0.2">
      <c r="A924" s="7">
        <v>710</v>
      </c>
      <c r="B924">
        <v>0.26548446914131757</v>
      </c>
      <c r="C924">
        <v>28482000000</v>
      </c>
      <c r="F924">
        <v>710</v>
      </c>
      <c r="G924">
        <v>0.265484</v>
      </c>
      <c r="I924">
        <v>28482000000</v>
      </c>
      <c r="J924">
        <v>0.48693799999999998</v>
      </c>
      <c r="K924">
        <v>710</v>
      </c>
    </row>
    <row r="925" spans="1:11" x14ac:dyDescent="0.2">
      <c r="A925" s="7">
        <v>526</v>
      </c>
      <c r="B925">
        <v>-0.31886489079954289</v>
      </c>
      <c r="C925">
        <v>11449000000</v>
      </c>
      <c r="F925">
        <v>526</v>
      </c>
      <c r="G925">
        <v>-0.31886500000000001</v>
      </c>
      <c r="I925">
        <v>11449000000</v>
      </c>
      <c r="J925">
        <v>0.47283900000000001</v>
      </c>
      <c r="K925">
        <v>526</v>
      </c>
    </row>
    <row r="926" spans="1:11" x14ac:dyDescent="0.2">
      <c r="A926" s="7">
        <v>294</v>
      </c>
      <c r="B926">
        <v>-0.76190721285420537</v>
      </c>
      <c r="C926">
        <v>9844900</v>
      </c>
      <c r="F926">
        <v>294</v>
      </c>
      <c r="G926">
        <v>-0.761907</v>
      </c>
      <c r="I926">
        <v>9844900</v>
      </c>
      <c r="J926">
        <v>0.65118600000000004</v>
      </c>
      <c r="K926">
        <v>294</v>
      </c>
    </row>
    <row r="927" spans="1:11" x14ac:dyDescent="0.2">
      <c r="A927" s="7">
        <v>141</v>
      </c>
      <c r="B927">
        <v>-1.5222905875327415</v>
      </c>
      <c r="C927">
        <v>49178000</v>
      </c>
      <c r="F927">
        <v>141</v>
      </c>
      <c r="G927">
        <v>-1.5222899999999999</v>
      </c>
      <c r="I927">
        <v>49178000</v>
      </c>
      <c r="J927">
        <v>0.32570900000000003</v>
      </c>
      <c r="K927">
        <v>141</v>
      </c>
    </row>
    <row r="928" spans="1:11" x14ac:dyDescent="0.2">
      <c r="A928" s="7">
        <v>1241</v>
      </c>
      <c r="B928">
        <v>0.49789576114351441</v>
      </c>
      <c r="C928">
        <v>269670000</v>
      </c>
      <c r="F928">
        <v>1241</v>
      </c>
      <c r="G928">
        <v>0.49789600000000001</v>
      </c>
      <c r="I928">
        <v>269670000</v>
      </c>
      <c r="J928">
        <v>0.278804</v>
      </c>
      <c r="K928">
        <v>1241</v>
      </c>
    </row>
    <row r="929" spans="1:11" x14ac:dyDescent="0.2">
      <c r="A929" s="7">
        <v>967</v>
      </c>
      <c r="B929">
        <v>-0.21694766339910196</v>
      </c>
      <c r="C929">
        <v>128010000</v>
      </c>
      <c r="F929">
        <v>967</v>
      </c>
      <c r="G929">
        <v>-0.216948</v>
      </c>
      <c r="I929">
        <v>128010000</v>
      </c>
      <c r="J929">
        <v>0.86437900000000001</v>
      </c>
      <c r="K929">
        <v>967</v>
      </c>
    </row>
    <row r="930" spans="1:11" x14ac:dyDescent="0.2">
      <c r="A930" s="7">
        <v>1269</v>
      </c>
      <c r="B930">
        <v>0.35039653814921629</v>
      </c>
      <c r="C930">
        <v>15065000000</v>
      </c>
      <c r="F930">
        <v>1269</v>
      </c>
      <c r="G930">
        <v>0.35039700000000001</v>
      </c>
      <c r="I930">
        <v>15065000000</v>
      </c>
      <c r="J930">
        <v>0.36635299999999998</v>
      </c>
      <c r="K930">
        <v>1269</v>
      </c>
    </row>
    <row r="931" spans="1:11" x14ac:dyDescent="0.2">
      <c r="A931" s="7">
        <v>1350</v>
      </c>
      <c r="B931">
        <v>0.350989180558197</v>
      </c>
      <c r="C931">
        <v>635460000</v>
      </c>
      <c r="F931">
        <v>1350</v>
      </c>
      <c r="G931">
        <v>0.350989</v>
      </c>
      <c r="I931">
        <v>635460000</v>
      </c>
      <c r="J931">
        <v>0.41499900000000001</v>
      </c>
      <c r="K931">
        <v>1350</v>
      </c>
    </row>
    <row r="932" spans="1:11" x14ac:dyDescent="0.2">
      <c r="A932" s="7">
        <v>277</v>
      </c>
      <c r="B932">
        <v>0.33445881439669034</v>
      </c>
      <c r="C932">
        <v>17431000</v>
      </c>
      <c r="F932">
        <v>277</v>
      </c>
      <c r="G932">
        <v>0.33445900000000001</v>
      </c>
      <c r="I932">
        <v>17431000</v>
      </c>
      <c r="J932">
        <v>0.67560799999999999</v>
      </c>
      <c r="K932">
        <v>277</v>
      </c>
    </row>
    <row r="933" spans="1:11" x14ac:dyDescent="0.2">
      <c r="A933" s="7">
        <v>706</v>
      </c>
      <c r="B933">
        <v>-0.36886561107575039</v>
      </c>
      <c r="C933">
        <v>570460000</v>
      </c>
      <c r="F933">
        <v>706</v>
      </c>
      <c r="G933">
        <v>-0.36886600000000003</v>
      </c>
      <c r="I933">
        <v>570460000</v>
      </c>
      <c r="J933">
        <v>0.69994599999999996</v>
      </c>
      <c r="K933">
        <v>706</v>
      </c>
    </row>
    <row r="934" spans="1:11" x14ac:dyDescent="0.2">
      <c r="A934" s="7">
        <v>753</v>
      </c>
      <c r="B934">
        <v>-0.58875157631000108</v>
      </c>
      <c r="C934">
        <v>15356000</v>
      </c>
      <c r="F934">
        <v>753</v>
      </c>
      <c r="G934">
        <v>-0.58875200000000005</v>
      </c>
      <c r="I934">
        <v>15356000</v>
      </c>
      <c r="J934">
        <v>0.74044200000000004</v>
      </c>
      <c r="K934">
        <v>753</v>
      </c>
    </row>
    <row r="935" spans="1:11" x14ac:dyDescent="0.2">
      <c r="A935" s="7">
        <v>1357</v>
      </c>
      <c r="B935">
        <v>-0.14902024952020637</v>
      </c>
      <c r="C935">
        <v>9377500000</v>
      </c>
      <c r="F935">
        <v>1357</v>
      </c>
      <c r="G935">
        <v>-0.14902000000000001</v>
      </c>
      <c r="I935">
        <v>9377500000</v>
      </c>
      <c r="J935">
        <v>0.75469900000000001</v>
      </c>
      <c r="K935">
        <v>1357</v>
      </c>
    </row>
    <row r="936" spans="1:11" x14ac:dyDescent="0.2">
      <c r="A936" s="7">
        <v>1382</v>
      </c>
      <c r="B936">
        <v>-0.27483173358768381</v>
      </c>
      <c r="C936">
        <v>21684000000</v>
      </c>
      <c r="F936">
        <v>1382</v>
      </c>
      <c r="G936">
        <v>-0.27483200000000002</v>
      </c>
      <c r="I936">
        <v>21684000000</v>
      </c>
      <c r="J936">
        <v>0.54003500000000004</v>
      </c>
      <c r="K936">
        <v>1382</v>
      </c>
    </row>
    <row r="937" spans="1:11" x14ac:dyDescent="0.2">
      <c r="A937" s="7">
        <v>271</v>
      </c>
      <c r="B937">
        <v>-1.9320119605757633</v>
      </c>
      <c r="C937">
        <v>1156400</v>
      </c>
      <c r="F937">
        <v>271</v>
      </c>
      <c r="G937">
        <v>-1.93201</v>
      </c>
      <c r="I937">
        <v>1156400</v>
      </c>
      <c r="J937">
        <v>0.20453299999999999</v>
      </c>
      <c r="K937">
        <v>271</v>
      </c>
    </row>
    <row r="938" spans="1:11" x14ac:dyDescent="0.2">
      <c r="A938" s="7">
        <v>1527</v>
      </c>
      <c r="B938">
        <v>-0.32311179766296455</v>
      </c>
      <c r="C938">
        <v>187980000</v>
      </c>
      <c r="F938">
        <v>1527</v>
      </c>
      <c r="G938">
        <v>-0.32311200000000001</v>
      </c>
      <c r="I938">
        <v>187980000</v>
      </c>
      <c r="J938">
        <v>0.74838899999999997</v>
      </c>
      <c r="K938">
        <v>1527</v>
      </c>
    </row>
    <row r="939" spans="1:11" x14ac:dyDescent="0.2">
      <c r="A939" s="7">
        <v>1262</v>
      </c>
      <c r="B939">
        <v>1.3252787973324112</v>
      </c>
      <c r="C939">
        <v>7632800</v>
      </c>
      <c r="F939">
        <v>1262</v>
      </c>
      <c r="G939">
        <v>1.32528</v>
      </c>
      <c r="I939">
        <v>7632800</v>
      </c>
      <c r="J939">
        <v>0.17933099999999999</v>
      </c>
      <c r="K939">
        <v>1262</v>
      </c>
    </row>
    <row r="940" spans="1:11" x14ac:dyDescent="0.2">
      <c r="A940" s="7">
        <v>548</v>
      </c>
      <c r="B940">
        <v>-1.1462745777707719</v>
      </c>
      <c r="C940">
        <v>71744000</v>
      </c>
      <c r="F940">
        <v>548</v>
      </c>
      <c r="G940">
        <v>-1.1462699999999999</v>
      </c>
      <c r="I940">
        <v>71744000</v>
      </c>
      <c r="J940">
        <v>0.13793800000000001</v>
      </c>
      <c r="K940">
        <v>548</v>
      </c>
    </row>
    <row r="941" spans="1:11" x14ac:dyDescent="0.2">
      <c r="A941" s="7">
        <v>317</v>
      </c>
      <c r="B941">
        <v>-0.23025951290690294</v>
      </c>
      <c r="C941">
        <v>897430000</v>
      </c>
      <c r="F941">
        <v>317</v>
      </c>
      <c r="G941">
        <v>-0.23025999999999999</v>
      </c>
      <c r="I941">
        <v>897430000</v>
      </c>
      <c r="J941">
        <v>0.612599</v>
      </c>
      <c r="K941">
        <v>317</v>
      </c>
    </row>
    <row r="942" spans="1:11" x14ac:dyDescent="0.2">
      <c r="A942" s="7">
        <v>1162</v>
      </c>
      <c r="B942">
        <v>-0.41208936460033757</v>
      </c>
      <c r="C942">
        <v>871690000</v>
      </c>
      <c r="F942">
        <v>1162</v>
      </c>
      <c r="G942">
        <v>-0.41208899999999998</v>
      </c>
      <c r="I942">
        <v>871690000</v>
      </c>
      <c r="J942">
        <v>0.34701599999999999</v>
      </c>
      <c r="K942">
        <v>1162</v>
      </c>
    </row>
    <row r="943" spans="1:11" x14ac:dyDescent="0.2">
      <c r="A943" s="7">
        <v>981</v>
      </c>
      <c r="B943">
        <v>0.19108487325291668</v>
      </c>
      <c r="C943">
        <v>935130000</v>
      </c>
      <c r="F943">
        <v>981</v>
      </c>
      <c r="G943">
        <v>0.191085</v>
      </c>
      <c r="I943">
        <v>935130000</v>
      </c>
      <c r="J943">
        <v>0.60807900000000004</v>
      </c>
      <c r="K943">
        <v>981</v>
      </c>
    </row>
    <row r="944" spans="1:11" x14ac:dyDescent="0.2">
      <c r="A944" s="7">
        <v>798</v>
      </c>
      <c r="B944">
        <v>0.18951495643063404</v>
      </c>
      <c r="C944">
        <v>1880700000</v>
      </c>
      <c r="F944">
        <v>798</v>
      </c>
      <c r="G944">
        <v>0.18951499999999999</v>
      </c>
      <c r="I944">
        <v>1880700000</v>
      </c>
      <c r="J944">
        <v>0.61077400000000004</v>
      </c>
      <c r="K944">
        <v>798</v>
      </c>
    </row>
    <row r="945" spans="1:11" x14ac:dyDescent="0.2">
      <c r="A945" s="7">
        <v>1579</v>
      </c>
      <c r="B945">
        <v>-0.24124522528182368</v>
      </c>
      <c r="C945">
        <v>21156000000</v>
      </c>
      <c r="F945">
        <v>1579</v>
      </c>
      <c r="G945">
        <v>-0.24124499999999999</v>
      </c>
      <c r="I945">
        <v>21156000000</v>
      </c>
      <c r="J945">
        <v>0.59431800000000001</v>
      </c>
      <c r="K945">
        <v>1579</v>
      </c>
    </row>
    <row r="946" spans="1:11" x14ac:dyDescent="0.2">
      <c r="A946" s="7">
        <v>250</v>
      </c>
      <c r="B946">
        <v>0.10503418862624003</v>
      </c>
      <c r="C946">
        <v>440710000</v>
      </c>
      <c r="F946">
        <v>250</v>
      </c>
      <c r="G946">
        <v>0.105034</v>
      </c>
      <c r="I946">
        <v>440710000</v>
      </c>
      <c r="J946">
        <v>0.71389199999999997</v>
      </c>
      <c r="K946">
        <v>250</v>
      </c>
    </row>
    <row r="947" spans="1:11" x14ac:dyDescent="0.2">
      <c r="A947" s="7">
        <v>375</v>
      </c>
      <c r="B947">
        <v>-0.39854433659343158</v>
      </c>
      <c r="C947">
        <v>700970000</v>
      </c>
      <c r="F947">
        <v>375</v>
      </c>
      <c r="G947">
        <v>-0.39854400000000001</v>
      </c>
      <c r="I947">
        <v>700970000</v>
      </c>
      <c r="J947">
        <v>0.363846</v>
      </c>
      <c r="K947">
        <v>375</v>
      </c>
    </row>
    <row r="948" spans="1:11" x14ac:dyDescent="0.2">
      <c r="A948" s="7">
        <v>292</v>
      </c>
      <c r="B948">
        <v>0.3283371229521776</v>
      </c>
      <c r="C948">
        <v>1624200000</v>
      </c>
      <c r="F948">
        <v>292</v>
      </c>
      <c r="G948">
        <v>0.32833699999999999</v>
      </c>
      <c r="I948">
        <v>1624200000</v>
      </c>
      <c r="J948">
        <v>0.39574100000000001</v>
      </c>
      <c r="K948">
        <v>292</v>
      </c>
    </row>
    <row r="949" spans="1:11" x14ac:dyDescent="0.2">
      <c r="A949" s="7">
        <v>911</v>
      </c>
      <c r="B949">
        <v>-0.62406797680799586</v>
      </c>
      <c r="C949">
        <v>130320000</v>
      </c>
      <c r="F949">
        <v>911</v>
      </c>
      <c r="G949">
        <v>-0.62406799999999996</v>
      </c>
      <c r="I949">
        <v>130320000</v>
      </c>
      <c r="J949">
        <v>0.45574199999999998</v>
      </c>
      <c r="K949">
        <v>911</v>
      </c>
    </row>
    <row r="950" spans="1:11" x14ac:dyDescent="0.2">
      <c r="A950" s="7">
        <v>1405</v>
      </c>
      <c r="B950">
        <v>0.41221838313661552</v>
      </c>
      <c r="C950">
        <v>4582500000</v>
      </c>
      <c r="F950">
        <v>1405</v>
      </c>
      <c r="G950">
        <v>0.41221799999999997</v>
      </c>
      <c r="I950">
        <v>4582500000</v>
      </c>
      <c r="J950">
        <v>0.291487</v>
      </c>
      <c r="K950">
        <v>1405</v>
      </c>
    </row>
    <row r="951" spans="1:11" x14ac:dyDescent="0.2">
      <c r="A951" s="7">
        <v>1571</v>
      </c>
      <c r="B951">
        <v>0.1170350262152253</v>
      </c>
      <c r="C951">
        <v>148290000</v>
      </c>
      <c r="F951">
        <v>1571</v>
      </c>
      <c r="G951">
        <v>0.117035</v>
      </c>
      <c r="I951">
        <v>148290000</v>
      </c>
      <c r="J951">
        <v>0.69763299999999995</v>
      </c>
      <c r="K951">
        <v>1571</v>
      </c>
    </row>
    <row r="952" spans="1:11" x14ac:dyDescent="0.2">
      <c r="A952" s="7">
        <v>717</v>
      </c>
      <c r="B952">
        <v>-0.36663023657324767</v>
      </c>
      <c r="C952">
        <v>443410000</v>
      </c>
      <c r="F952">
        <v>717</v>
      </c>
      <c r="G952">
        <v>-0.36663000000000001</v>
      </c>
      <c r="I952">
        <v>443410000</v>
      </c>
      <c r="J952">
        <v>0.70228699999999999</v>
      </c>
      <c r="K952">
        <v>717</v>
      </c>
    </row>
    <row r="953" spans="1:11" x14ac:dyDescent="0.2">
      <c r="A953" s="7">
        <v>1295</v>
      </c>
      <c r="B953">
        <v>-0.3044644909533194</v>
      </c>
      <c r="C953">
        <v>14949000000</v>
      </c>
      <c r="F953">
        <v>1295</v>
      </c>
      <c r="G953">
        <v>-0.30446400000000001</v>
      </c>
      <c r="I953">
        <v>14949000000</v>
      </c>
      <c r="J953">
        <v>0.49429499999999998</v>
      </c>
      <c r="K953">
        <v>1295</v>
      </c>
    </row>
    <row r="954" spans="1:11" x14ac:dyDescent="0.2">
      <c r="A954" s="7">
        <v>154</v>
      </c>
      <c r="B954">
        <v>-0.80659285003019832</v>
      </c>
      <c r="C954">
        <v>336910000</v>
      </c>
      <c r="F954">
        <v>154</v>
      </c>
      <c r="G954">
        <v>-0.806593</v>
      </c>
      <c r="I954">
        <v>336910000</v>
      </c>
      <c r="J954">
        <v>0.315523</v>
      </c>
      <c r="K954">
        <v>154</v>
      </c>
    </row>
    <row r="955" spans="1:11" x14ac:dyDescent="0.2">
      <c r="A955" s="7">
        <v>658</v>
      </c>
      <c r="B955">
        <v>-0.25292170135492259</v>
      </c>
      <c r="C955">
        <v>177220000</v>
      </c>
      <c r="F955">
        <v>658</v>
      </c>
      <c r="G955">
        <v>-0.25292199999999998</v>
      </c>
      <c r="I955">
        <v>177220000</v>
      </c>
      <c r="J955">
        <v>0.82461099999999998</v>
      </c>
      <c r="K955">
        <v>658</v>
      </c>
    </row>
    <row r="956" spans="1:11" x14ac:dyDescent="0.2">
      <c r="A956" s="7">
        <v>53</v>
      </c>
      <c r="B956">
        <v>-0.75967385946429444</v>
      </c>
      <c r="C956">
        <v>11484000</v>
      </c>
      <c r="F956">
        <v>53</v>
      </c>
      <c r="G956">
        <v>-0.75967399999999996</v>
      </c>
      <c r="I956">
        <v>11484000</v>
      </c>
      <c r="J956">
        <v>0.65230900000000003</v>
      </c>
      <c r="K956">
        <v>53</v>
      </c>
    </row>
    <row r="957" spans="1:11" x14ac:dyDescent="0.2">
      <c r="A957" s="7">
        <v>1470</v>
      </c>
      <c r="B957">
        <v>0.58487845452143605</v>
      </c>
      <c r="C957">
        <v>291300000</v>
      </c>
      <c r="F957">
        <v>1470</v>
      </c>
      <c r="G957">
        <v>0.58487800000000001</v>
      </c>
      <c r="I957">
        <v>291300000</v>
      </c>
      <c r="J957">
        <v>0.21437600000000001</v>
      </c>
      <c r="K957">
        <v>1470</v>
      </c>
    </row>
    <row r="958" spans="1:11" x14ac:dyDescent="0.2">
      <c r="A958" s="7">
        <v>105</v>
      </c>
      <c r="B958">
        <v>-0.2299377118471139</v>
      </c>
      <c r="C958">
        <v>593070000</v>
      </c>
      <c r="F958">
        <v>105</v>
      </c>
      <c r="G958">
        <v>-0.229938</v>
      </c>
      <c r="I958">
        <v>593070000</v>
      </c>
      <c r="J958">
        <v>0.84997400000000001</v>
      </c>
      <c r="K958">
        <v>105</v>
      </c>
    </row>
    <row r="959" spans="1:11" x14ac:dyDescent="0.2">
      <c r="A959" s="7">
        <v>240</v>
      </c>
      <c r="B959">
        <v>-0.17449904873839173</v>
      </c>
      <c r="C959">
        <v>517370000</v>
      </c>
      <c r="F959">
        <v>240</v>
      </c>
      <c r="G959">
        <v>-0.17449899999999999</v>
      </c>
      <c r="I959">
        <v>517370000</v>
      </c>
      <c r="J959">
        <v>0.91174100000000002</v>
      </c>
      <c r="K959">
        <v>240</v>
      </c>
    </row>
    <row r="960" spans="1:11" x14ac:dyDescent="0.2">
      <c r="A960" s="7">
        <v>1421</v>
      </c>
      <c r="B960">
        <v>0.36117967123638356</v>
      </c>
      <c r="C960">
        <v>666450000</v>
      </c>
      <c r="F960">
        <v>1421</v>
      </c>
      <c r="G960">
        <v>0.36118</v>
      </c>
      <c r="I960">
        <v>666450000</v>
      </c>
      <c r="J960">
        <v>0.40444400000000003</v>
      </c>
      <c r="K960">
        <v>1421</v>
      </c>
    </row>
    <row r="961" spans="1:11" x14ac:dyDescent="0.2">
      <c r="A961" s="7">
        <v>1150</v>
      </c>
      <c r="B961">
        <v>0.23352845357871538</v>
      </c>
      <c r="C961">
        <v>327940000</v>
      </c>
      <c r="F961">
        <v>1150</v>
      </c>
      <c r="G961">
        <v>0.23352800000000001</v>
      </c>
      <c r="I961">
        <v>327940000</v>
      </c>
      <c r="J961">
        <v>0.547879</v>
      </c>
      <c r="K961">
        <v>1150</v>
      </c>
    </row>
    <row r="962" spans="1:11" x14ac:dyDescent="0.2">
      <c r="A962" s="7">
        <v>946</v>
      </c>
      <c r="B962">
        <v>-0.60354418177283331</v>
      </c>
      <c r="C962">
        <v>203650000</v>
      </c>
      <c r="F962">
        <v>946</v>
      </c>
      <c r="G962">
        <v>-0.60354399999999997</v>
      </c>
      <c r="I962">
        <v>203650000</v>
      </c>
      <c r="J962">
        <v>0.47344399999999998</v>
      </c>
      <c r="K962">
        <v>946</v>
      </c>
    </row>
    <row r="963" spans="1:11" x14ac:dyDescent="0.2">
      <c r="A963" s="7">
        <v>906</v>
      </c>
      <c r="B963">
        <v>-0.20279007537126645</v>
      </c>
      <c r="C963">
        <v>656310000</v>
      </c>
      <c r="F963">
        <v>906</v>
      </c>
      <c r="G963">
        <v>-0.20279</v>
      </c>
      <c r="I963">
        <v>656310000</v>
      </c>
      <c r="J963">
        <v>0.88012999999999997</v>
      </c>
      <c r="K963">
        <v>906</v>
      </c>
    </row>
    <row r="964" spans="1:11" x14ac:dyDescent="0.2">
      <c r="A964" s="7">
        <v>197</v>
      </c>
      <c r="B964">
        <v>-0.57289384310676905</v>
      </c>
      <c r="C964">
        <v>116930000</v>
      </c>
      <c r="F964">
        <v>197</v>
      </c>
      <c r="G964">
        <v>-0.57289400000000001</v>
      </c>
      <c r="I964">
        <v>116930000</v>
      </c>
      <c r="J964">
        <v>0.50057099999999999</v>
      </c>
      <c r="K964">
        <v>197</v>
      </c>
    </row>
    <row r="965" spans="1:11" x14ac:dyDescent="0.2">
      <c r="A965" s="7">
        <v>955</v>
      </c>
      <c r="B965">
        <v>-0.60746317260658378</v>
      </c>
      <c r="C965">
        <v>25657000</v>
      </c>
      <c r="F965">
        <v>955</v>
      </c>
      <c r="G965">
        <v>-0.60746299999999998</v>
      </c>
      <c r="I965">
        <v>25657000</v>
      </c>
      <c r="J965">
        <v>0.73060000000000003</v>
      </c>
      <c r="K965">
        <v>955</v>
      </c>
    </row>
    <row r="966" spans="1:11" x14ac:dyDescent="0.2">
      <c r="A966" s="7">
        <v>1541</v>
      </c>
      <c r="B966">
        <v>-9.5347977703935438E-2</v>
      </c>
      <c r="C966">
        <v>12523000000</v>
      </c>
      <c r="F966">
        <v>1541</v>
      </c>
      <c r="G966">
        <v>-9.5348000000000002E-2</v>
      </c>
      <c r="I966">
        <v>12523000000</v>
      </c>
      <c r="J966">
        <v>0.85375100000000004</v>
      </c>
      <c r="K966">
        <v>1541</v>
      </c>
    </row>
    <row r="967" spans="1:11" x14ac:dyDescent="0.2">
      <c r="A967" s="7">
        <v>570</v>
      </c>
      <c r="B967">
        <v>0.44938561988528697</v>
      </c>
      <c r="C967">
        <v>467670000</v>
      </c>
      <c r="F967">
        <v>570</v>
      </c>
      <c r="G967">
        <v>0.44938600000000001</v>
      </c>
      <c r="I967">
        <v>467670000</v>
      </c>
      <c r="J967">
        <v>0.31995400000000002</v>
      </c>
      <c r="K967">
        <v>570</v>
      </c>
    </row>
    <row r="968" spans="1:11" x14ac:dyDescent="0.2">
      <c r="A968" s="7">
        <v>214</v>
      </c>
      <c r="B968">
        <v>-0.8809651546415509</v>
      </c>
      <c r="C968">
        <v>10218000</v>
      </c>
      <c r="F968">
        <v>214</v>
      </c>
      <c r="G968">
        <v>-0.880965</v>
      </c>
      <c r="I968">
        <v>10218000</v>
      </c>
      <c r="J968">
        <v>0.59250700000000001</v>
      </c>
      <c r="K968">
        <v>214</v>
      </c>
    </row>
    <row r="969" spans="1:11" x14ac:dyDescent="0.2">
      <c r="A969" s="7">
        <v>480</v>
      </c>
      <c r="B969">
        <v>-0.76279477305701016</v>
      </c>
      <c r="C969">
        <v>19459000</v>
      </c>
      <c r="F969">
        <v>480</v>
      </c>
      <c r="G969">
        <v>-0.762795</v>
      </c>
      <c r="I969">
        <v>19459000</v>
      </c>
      <c r="J969">
        <v>0.65073999999999999</v>
      </c>
      <c r="K969">
        <v>480</v>
      </c>
    </row>
    <row r="970" spans="1:11" x14ac:dyDescent="0.2">
      <c r="A970" s="7">
        <v>576</v>
      </c>
      <c r="B970">
        <v>0.4162272486476587</v>
      </c>
      <c r="C970">
        <v>21763000</v>
      </c>
      <c r="F970">
        <v>576</v>
      </c>
      <c r="G970">
        <v>0.41622700000000001</v>
      </c>
      <c r="I970">
        <v>21763000</v>
      </c>
      <c r="J970">
        <v>0.62077899999999997</v>
      </c>
      <c r="K970">
        <v>576</v>
      </c>
    </row>
    <row r="971" spans="1:11" x14ac:dyDescent="0.2">
      <c r="A971" s="7">
        <v>452</v>
      </c>
      <c r="B971">
        <v>-0.19061887578747944</v>
      </c>
      <c r="C971">
        <v>38740000000</v>
      </c>
      <c r="F971">
        <v>452</v>
      </c>
      <c r="G971">
        <v>-0.19061900000000001</v>
      </c>
      <c r="I971">
        <v>38740000000</v>
      </c>
      <c r="J971">
        <v>0.68052599999999996</v>
      </c>
      <c r="K971">
        <v>452</v>
      </c>
    </row>
    <row r="972" spans="1:11" x14ac:dyDescent="0.2">
      <c r="A972" s="7">
        <v>593</v>
      </c>
      <c r="B972">
        <v>-0.82617412514314925</v>
      </c>
      <c r="C972">
        <v>380600000</v>
      </c>
      <c r="F972">
        <v>593</v>
      </c>
      <c r="G972">
        <v>-0.82617399999999996</v>
      </c>
      <c r="I972">
        <v>380600000</v>
      </c>
      <c r="J972">
        <v>0.30237199999999997</v>
      </c>
      <c r="K972">
        <v>593</v>
      </c>
    </row>
    <row r="973" spans="1:11" x14ac:dyDescent="0.2">
      <c r="A973" s="7">
        <v>218</v>
      </c>
      <c r="B973">
        <v>0.40332310924589126</v>
      </c>
      <c r="C973">
        <v>312660000</v>
      </c>
      <c r="F973">
        <v>218</v>
      </c>
      <c r="G973">
        <v>0.40332299999999999</v>
      </c>
      <c r="I973">
        <v>312660000</v>
      </c>
      <c r="J973">
        <v>0.36252800000000002</v>
      </c>
      <c r="K973">
        <v>218</v>
      </c>
    </row>
    <row r="974" spans="1:11" x14ac:dyDescent="0.2">
      <c r="A974" s="7">
        <v>248</v>
      </c>
      <c r="B974">
        <v>0.52418737706703544</v>
      </c>
      <c r="C974">
        <v>1626700000</v>
      </c>
      <c r="F974">
        <v>248</v>
      </c>
      <c r="G974">
        <v>0.52418699999999996</v>
      </c>
      <c r="I974">
        <v>1626700000</v>
      </c>
      <c r="J974">
        <v>0.18373999999999999</v>
      </c>
      <c r="K974">
        <v>248</v>
      </c>
    </row>
    <row r="975" spans="1:11" x14ac:dyDescent="0.2">
      <c r="A975" s="7">
        <v>1142</v>
      </c>
      <c r="B975">
        <v>-0.58711537112402779</v>
      </c>
      <c r="C975">
        <v>33386000</v>
      </c>
      <c r="F975">
        <v>1142</v>
      </c>
      <c r="G975">
        <v>-0.58711500000000005</v>
      </c>
      <c r="I975">
        <v>33386000</v>
      </c>
      <c r="J975">
        <v>0.74130499999999999</v>
      </c>
      <c r="K975">
        <v>1142</v>
      </c>
    </row>
    <row r="976" spans="1:11" x14ac:dyDescent="0.2">
      <c r="A976" s="7">
        <v>110</v>
      </c>
      <c r="B976">
        <v>0.63524252819605798</v>
      </c>
      <c r="C976">
        <v>7903500</v>
      </c>
      <c r="F976">
        <v>110</v>
      </c>
      <c r="G976">
        <v>0.635243</v>
      </c>
      <c r="I976">
        <v>7903500</v>
      </c>
      <c r="J976">
        <v>0.48450799999999999</v>
      </c>
      <c r="K976">
        <v>110</v>
      </c>
    </row>
    <row r="977" spans="1:11" x14ac:dyDescent="0.2">
      <c r="A977" s="7">
        <v>1041</v>
      </c>
      <c r="B977">
        <v>-0.28698003652108184</v>
      </c>
      <c r="C977">
        <v>38685000000</v>
      </c>
      <c r="F977">
        <v>1041</v>
      </c>
      <c r="G977">
        <v>-0.28698000000000001</v>
      </c>
      <c r="I977">
        <v>38685000000</v>
      </c>
      <c r="J977">
        <v>0.52102999999999999</v>
      </c>
      <c r="K977">
        <v>1041</v>
      </c>
    </row>
    <row r="978" spans="1:11" x14ac:dyDescent="0.2">
      <c r="A978" s="7">
        <v>1317</v>
      </c>
      <c r="B978">
        <v>0.3849772081259461</v>
      </c>
      <c r="C978">
        <v>1883700000</v>
      </c>
      <c r="F978">
        <v>1317</v>
      </c>
      <c r="G978">
        <v>0.38497700000000001</v>
      </c>
      <c r="I978">
        <v>1883700000</v>
      </c>
      <c r="J978">
        <v>0.32310800000000001</v>
      </c>
      <c r="K978">
        <v>1317</v>
      </c>
    </row>
    <row r="979" spans="1:11" x14ac:dyDescent="0.2">
      <c r="A979" s="7">
        <v>404</v>
      </c>
      <c r="B979">
        <v>0.30059071015495459</v>
      </c>
      <c r="C979">
        <v>1666700000</v>
      </c>
      <c r="F979">
        <v>404</v>
      </c>
      <c r="G979">
        <v>0.300591</v>
      </c>
      <c r="I979">
        <v>1666700000</v>
      </c>
      <c r="J979">
        <v>0.43466100000000002</v>
      </c>
      <c r="K979">
        <v>404</v>
      </c>
    </row>
    <row r="980" spans="1:11" x14ac:dyDescent="0.2">
      <c r="A980" s="7">
        <v>1572</v>
      </c>
      <c r="B980">
        <v>-0.17803553041592673</v>
      </c>
      <c r="C980">
        <v>222420000</v>
      </c>
      <c r="F980">
        <v>1572</v>
      </c>
      <c r="G980">
        <v>-0.178036</v>
      </c>
      <c r="I980">
        <v>222420000</v>
      </c>
      <c r="J980">
        <v>0.90778099999999995</v>
      </c>
      <c r="K980">
        <v>1572</v>
      </c>
    </row>
    <row r="981" spans="1:11" x14ac:dyDescent="0.2">
      <c r="A981" s="7">
        <v>311</v>
      </c>
      <c r="B981">
        <v>0.20296230440977373</v>
      </c>
      <c r="C981">
        <v>676720000</v>
      </c>
      <c r="F981">
        <v>311</v>
      </c>
      <c r="G981">
        <v>0.202962</v>
      </c>
      <c r="I981">
        <v>676720000</v>
      </c>
      <c r="J981">
        <v>0.587866</v>
      </c>
      <c r="K981">
        <v>311</v>
      </c>
    </row>
    <row r="982" spans="1:11" x14ac:dyDescent="0.2">
      <c r="A982" s="7">
        <v>533</v>
      </c>
      <c r="B982">
        <v>-0.24068212661753643</v>
      </c>
      <c r="C982">
        <v>44231000</v>
      </c>
      <c r="F982">
        <v>533</v>
      </c>
      <c r="G982">
        <v>-0.24068200000000001</v>
      </c>
      <c r="I982">
        <v>44231000</v>
      </c>
      <c r="J982">
        <v>0.92960100000000001</v>
      </c>
      <c r="K982">
        <v>533</v>
      </c>
    </row>
    <row r="983" spans="1:11" x14ac:dyDescent="0.2">
      <c r="A983" s="7">
        <v>1597</v>
      </c>
      <c r="B983">
        <v>0.17302385843369963</v>
      </c>
      <c r="C983">
        <v>17176000000</v>
      </c>
      <c r="F983">
        <v>1597</v>
      </c>
      <c r="G983">
        <v>0.17302400000000001</v>
      </c>
      <c r="I983">
        <v>17176000000</v>
      </c>
      <c r="J983">
        <v>0.63939500000000005</v>
      </c>
      <c r="K983">
        <v>1597</v>
      </c>
    </row>
    <row r="984" spans="1:11" x14ac:dyDescent="0.2">
      <c r="A984" s="7">
        <v>817</v>
      </c>
      <c r="B984">
        <v>0.59112018632934227</v>
      </c>
      <c r="C984">
        <v>45915000</v>
      </c>
      <c r="F984">
        <v>817</v>
      </c>
      <c r="G984">
        <v>0.59111999999999998</v>
      </c>
      <c r="I984">
        <v>45915000</v>
      </c>
      <c r="J984">
        <v>0.510598</v>
      </c>
      <c r="K984">
        <v>817</v>
      </c>
    </row>
    <row r="985" spans="1:11" x14ac:dyDescent="0.2">
      <c r="A985" s="7">
        <v>458</v>
      </c>
      <c r="B985">
        <v>0.45237278201397135</v>
      </c>
      <c r="C985">
        <v>177920000</v>
      </c>
      <c r="F985">
        <v>458</v>
      </c>
      <c r="G985">
        <v>0.45237300000000003</v>
      </c>
      <c r="I985">
        <v>177920000</v>
      </c>
      <c r="J985">
        <v>0.31731100000000001</v>
      </c>
      <c r="K985">
        <v>458</v>
      </c>
    </row>
    <row r="986" spans="1:11" x14ac:dyDescent="0.2">
      <c r="A986" s="7">
        <v>1339</v>
      </c>
      <c r="B986">
        <v>-0.29965757104180546</v>
      </c>
      <c r="C986">
        <v>1839700000</v>
      </c>
      <c r="F986">
        <v>1339</v>
      </c>
      <c r="G986">
        <v>-0.29965799999999998</v>
      </c>
      <c r="I986">
        <v>1839700000</v>
      </c>
      <c r="J986">
        <v>0.50157099999999999</v>
      </c>
      <c r="K986">
        <v>1339</v>
      </c>
    </row>
    <row r="987" spans="1:11" x14ac:dyDescent="0.2">
      <c r="A987" s="7">
        <v>1060</v>
      </c>
      <c r="B987">
        <v>0.80410184988789302</v>
      </c>
      <c r="C987">
        <v>62849000</v>
      </c>
      <c r="F987">
        <v>1060</v>
      </c>
      <c r="G987">
        <v>0.80410199999999998</v>
      </c>
      <c r="I987">
        <v>62849000</v>
      </c>
      <c r="J987">
        <v>0.10072</v>
      </c>
      <c r="K987">
        <v>1060</v>
      </c>
    </row>
    <row r="988" spans="1:11" x14ac:dyDescent="0.2">
      <c r="A988" s="7">
        <v>33</v>
      </c>
      <c r="B988">
        <v>0.56625184993074595</v>
      </c>
      <c r="C988">
        <v>43250000</v>
      </c>
      <c r="F988">
        <v>33</v>
      </c>
      <c r="G988">
        <v>0.56625199999999998</v>
      </c>
      <c r="I988">
        <v>43250000</v>
      </c>
      <c r="J988">
        <v>0.52561899999999995</v>
      </c>
      <c r="K988">
        <v>33</v>
      </c>
    </row>
    <row r="989" spans="1:11" x14ac:dyDescent="0.2">
      <c r="A989" s="7">
        <v>600</v>
      </c>
      <c r="B989">
        <v>-0.66402045257134656</v>
      </c>
      <c r="C989">
        <v>7492500</v>
      </c>
      <c r="F989">
        <v>600</v>
      </c>
      <c r="G989">
        <v>-0.66402000000000005</v>
      </c>
      <c r="I989">
        <v>7492500</v>
      </c>
      <c r="J989">
        <v>0.70112799999999997</v>
      </c>
      <c r="K989">
        <v>600</v>
      </c>
    </row>
    <row r="990" spans="1:11" x14ac:dyDescent="0.2">
      <c r="A990" s="7">
        <v>1573</v>
      </c>
      <c r="B990">
        <v>-0.58695127850740725</v>
      </c>
      <c r="C990">
        <v>143590000</v>
      </c>
      <c r="F990">
        <v>1573</v>
      </c>
      <c r="G990">
        <v>-0.586951</v>
      </c>
      <c r="I990">
        <v>143590000</v>
      </c>
      <c r="J990">
        <v>0.48802800000000002</v>
      </c>
      <c r="K990">
        <v>1573</v>
      </c>
    </row>
    <row r="991" spans="1:11" x14ac:dyDescent="0.2">
      <c r="A991" s="7">
        <v>41</v>
      </c>
      <c r="B991">
        <v>-0.58538891757184297</v>
      </c>
      <c r="C991">
        <v>59971000</v>
      </c>
      <c r="F991">
        <v>41</v>
      </c>
      <c r="G991">
        <v>-0.58538900000000005</v>
      </c>
      <c r="I991">
        <v>59971000</v>
      </c>
      <c r="J991">
        <v>0.48941400000000002</v>
      </c>
      <c r="K991">
        <v>41</v>
      </c>
    </row>
    <row r="992" spans="1:11" x14ac:dyDescent="0.2">
      <c r="A992" s="7">
        <v>702</v>
      </c>
      <c r="B992">
        <v>-0.17604994244617009</v>
      </c>
      <c r="C992">
        <v>19697000000</v>
      </c>
      <c r="F992">
        <v>702</v>
      </c>
      <c r="G992">
        <v>-0.17605000000000001</v>
      </c>
      <c r="I992">
        <v>19697000000</v>
      </c>
      <c r="J992">
        <v>0.70619699999999996</v>
      </c>
      <c r="K992">
        <v>702</v>
      </c>
    </row>
    <row r="993" spans="1:11" x14ac:dyDescent="0.2">
      <c r="A993" s="7">
        <v>977</v>
      </c>
      <c r="B993">
        <v>0.25131021137184417</v>
      </c>
      <c r="C993">
        <v>812100000</v>
      </c>
      <c r="F993">
        <v>977</v>
      </c>
      <c r="G993">
        <v>0.25130999999999998</v>
      </c>
      <c r="I993">
        <v>812100000</v>
      </c>
      <c r="J993">
        <v>0.50897000000000003</v>
      </c>
      <c r="K993">
        <v>977</v>
      </c>
    </row>
    <row r="994" spans="1:11" x14ac:dyDescent="0.2">
      <c r="A994" s="7">
        <v>425</v>
      </c>
      <c r="B994">
        <v>-8.3863211386429951E-2</v>
      </c>
      <c r="C994">
        <v>758080000</v>
      </c>
      <c r="F994">
        <v>425</v>
      </c>
      <c r="G994">
        <v>-8.3863199999999999E-2</v>
      </c>
      <c r="I994">
        <v>758080000</v>
      </c>
      <c r="J994">
        <v>0.87530799999999997</v>
      </c>
      <c r="K994">
        <v>425</v>
      </c>
    </row>
    <row r="995" spans="1:11" x14ac:dyDescent="0.2">
      <c r="A995" s="7">
        <v>189</v>
      </c>
      <c r="B995">
        <v>0.73981614602122814</v>
      </c>
      <c r="C995">
        <v>3099800</v>
      </c>
      <c r="F995">
        <v>189</v>
      </c>
      <c r="G995">
        <v>0.73981600000000003</v>
      </c>
      <c r="I995">
        <v>3099800</v>
      </c>
      <c r="J995">
        <v>0.42566700000000002</v>
      </c>
      <c r="K995">
        <v>189</v>
      </c>
    </row>
    <row r="996" spans="1:11" x14ac:dyDescent="0.2">
      <c r="A996" s="7">
        <v>1211</v>
      </c>
      <c r="B996">
        <v>-0.26856725240989643</v>
      </c>
      <c r="C996">
        <v>695980000</v>
      </c>
      <c r="F996">
        <v>1211</v>
      </c>
      <c r="G996">
        <v>-0.268567</v>
      </c>
      <c r="I996">
        <v>695980000</v>
      </c>
      <c r="J996">
        <v>0.54996900000000004</v>
      </c>
      <c r="K996">
        <v>1211</v>
      </c>
    </row>
    <row r="997" spans="1:11" x14ac:dyDescent="0.2">
      <c r="A997" s="7">
        <v>1563</v>
      </c>
      <c r="B997">
        <v>0.21250290748873721</v>
      </c>
      <c r="C997">
        <v>15692000000</v>
      </c>
      <c r="F997">
        <v>1563</v>
      </c>
      <c r="G997">
        <v>0.212503</v>
      </c>
      <c r="I997">
        <v>15692000000</v>
      </c>
      <c r="J997">
        <v>0.57185799999999998</v>
      </c>
      <c r="K997">
        <v>1563</v>
      </c>
    </row>
    <row r="998" spans="1:11" x14ac:dyDescent="0.2">
      <c r="A998" s="7">
        <v>1175</v>
      </c>
      <c r="B998">
        <v>-0.22047405293528657</v>
      </c>
      <c r="C998">
        <v>24144000000</v>
      </c>
      <c r="F998">
        <v>1175</v>
      </c>
      <c r="G998">
        <v>-0.220474</v>
      </c>
      <c r="I998">
        <v>24144000000</v>
      </c>
      <c r="J998">
        <v>0.62908900000000001</v>
      </c>
      <c r="K998">
        <v>1175</v>
      </c>
    </row>
    <row r="999" spans="1:11" x14ac:dyDescent="0.2">
      <c r="A999" s="7">
        <v>300</v>
      </c>
      <c r="B999">
        <v>0.79279880834464012</v>
      </c>
      <c r="C999">
        <v>13367000</v>
      </c>
      <c r="F999">
        <v>300</v>
      </c>
      <c r="G999">
        <v>0.79279900000000003</v>
      </c>
      <c r="I999">
        <v>13367000</v>
      </c>
      <c r="J999">
        <v>0.39752100000000001</v>
      </c>
      <c r="K999">
        <v>300</v>
      </c>
    </row>
    <row r="1000" spans="1:11" x14ac:dyDescent="0.2">
      <c r="A1000" s="7">
        <v>285</v>
      </c>
      <c r="B1000">
        <v>0.68183575721623924</v>
      </c>
      <c r="C1000">
        <v>1896400</v>
      </c>
      <c r="F1000">
        <v>285</v>
      </c>
      <c r="G1000">
        <v>0.681836</v>
      </c>
      <c r="I1000">
        <v>1896400</v>
      </c>
      <c r="J1000">
        <v>0.457762</v>
      </c>
      <c r="K1000">
        <v>285</v>
      </c>
    </row>
    <row r="1001" spans="1:11" x14ac:dyDescent="0.2">
      <c r="A1001" s="7">
        <v>671</v>
      </c>
      <c r="B1001">
        <v>0.60024067348470111</v>
      </c>
      <c r="C1001">
        <v>3136000</v>
      </c>
      <c r="F1001">
        <v>671</v>
      </c>
      <c r="G1001">
        <v>0.60024100000000002</v>
      </c>
      <c r="I1001">
        <v>3136000</v>
      </c>
      <c r="J1001">
        <v>0.50514499999999996</v>
      </c>
      <c r="K1001">
        <v>671</v>
      </c>
    </row>
    <row r="1002" spans="1:11" x14ac:dyDescent="0.2">
      <c r="A1002" s="7">
        <v>938</v>
      </c>
      <c r="B1002">
        <v>0.56907566700974166</v>
      </c>
      <c r="C1002">
        <v>140250000</v>
      </c>
      <c r="F1002">
        <v>938</v>
      </c>
      <c r="G1002">
        <v>0.56907600000000003</v>
      </c>
      <c r="I1002">
        <v>140250000</v>
      </c>
      <c r="J1002">
        <v>0.22520399999999999</v>
      </c>
      <c r="K1002">
        <v>938</v>
      </c>
    </row>
    <row r="1003" spans="1:11" x14ac:dyDescent="0.2">
      <c r="A1003" s="7">
        <v>215</v>
      </c>
      <c r="B1003">
        <v>-1.4436420794627407</v>
      </c>
      <c r="C1003">
        <v>4540000</v>
      </c>
      <c r="F1003">
        <v>215</v>
      </c>
      <c r="G1003">
        <v>-1.44364</v>
      </c>
      <c r="I1003">
        <v>4540000</v>
      </c>
      <c r="J1003">
        <v>0.35345700000000002</v>
      </c>
      <c r="K1003">
        <v>215</v>
      </c>
    </row>
    <row r="1004" spans="1:11" x14ac:dyDescent="0.2">
      <c r="A1004" s="7">
        <v>647</v>
      </c>
      <c r="B1004">
        <v>-0.14306322405889985</v>
      </c>
      <c r="C1004">
        <v>313270000000</v>
      </c>
      <c r="F1004">
        <v>647</v>
      </c>
      <c r="G1004">
        <v>-0.143063</v>
      </c>
      <c r="I1004">
        <v>313270000000</v>
      </c>
      <c r="J1004">
        <v>0.76552799999999999</v>
      </c>
      <c r="K1004">
        <v>647</v>
      </c>
    </row>
    <row r="1005" spans="1:11" x14ac:dyDescent="0.2">
      <c r="A1005" s="7">
        <v>865</v>
      </c>
      <c r="B1005">
        <v>-0.29026560745411401</v>
      </c>
      <c r="C1005">
        <v>436150000</v>
      </c>
      <c r="F1005">
        <v>865</v>
      </c>
      <c r="G1005">
        <v>-0.29026600000000002</v>
      </c>
      <c r="I1005">
        <v>436150000</v>
      </c>
      <c r="J1005">
        <v>0.783802</v>
      </c>
      <c r="K1005">
        <v>865</v>
      </c>
    </row>
    <row r="1006" spans="1:11" x14ac:dyDescent="0.2">
      <c r="A1006" s="7">
        <v>695</v>
      </c>
      <c r="B1006">
        <v>-1.493861649421552</v>
      </c>
      <c r="C1006">
        <v>17906000</v>
      </c>
      <c r="F1006">
        <v>695</v>
      </c>
      <c r="G1006">
        <v>-1.49386</v>
      </c>
      <c r="I1006">
        <v>17906000</v>
      </c>
      <c r="J1006">
        <v>0.33557100000000001</v>
      </c>
      <c r="K1006">
        <v>695</v>
      </c>
    </row>
    <row r="1007" spans="1:11" x14ac:dyDescent="0.2">
      <c r="A1007" s="7">
        <v>269</v>
      </c>
      <c r="B1007">
        <v>0.18371663413921649</v>
      </c>
      <c r="C1007">
        <v>4511000000</v>
      </c>
      <c r="F1007">
        <v>269</v>
      </c>
      <c r="G1007">
        <v>0.18371699999999999</v>
      </c>
      <c r="I1007">
        <v>4511000000</v>
      </c>
      <c r="J1007">
        <v>0.62077300000000002</v>
      </c>
      <c r="K1007">
        <v>269</v>
      </c>
    </row>
    <row r="1008" spans="1:11" x14ac:dyDescent="0.2">
      <c r="A1008" s="7">
        <v>195</v>
      </c>
      <c r="B1008">
        <v>-0.47695101580546767</v>
      </c>
      <c r="C1008">
        <v>560730000</v>
      </c>
      <c r="F1008">
        <v>195</v>
      </c>
      <c r="G1008">
        <v>-0.47695100000000001</v>
      </c>
      <c r="I1008">
        <v>560730000</v>
      </c>
      <c r="J1008">
        <v>0.59053</v>
      </c>
      <c r="K1008">
        <v>195</v>
      </c>
    </row>
    <row r="1009" spans="1:11" x14ac:dyDescent="0.2">
      <c r="A1009" s="7">
        <v>1404</v>
      </c>
      <c r="B1009">
        <v>0.22593374107460151</v>
      </c>
      <c r="C1009">
        <v>526200000</v>
      </c>
      <c r="F1009">
        <v>1404</v>
      </c>
      <c r="G1009">
        <v>0.225934</v>
      </c>
      <c r="I1009">
        <v>526200000</v>
      </c>
      <c r="J1009">
        <v>0.55714200000000003</v>
      </c>
      <c r="K1009">
        <v>1404</v>
      </c>
    </row>
    <row r="1010" spans="1:11" x14ac:dyDescent="0.2">
      <c r="A1010" s="7">
        <v>1521</v>
      </c>
      <c r="B1010">
        <v>-0.22206091530948641</v>
      </c>
      <c r="C1010">
        <v>352790000</v>
      </c>
      <c r="F1010">
        <v>1521</v>
      </c>
      <c r="G1010">
        <v>-0.22206100000000001</v>
      </c>
      <c r="I1010">
        <v>352790000</v>
      </c>
      <c r="J1010">
        <v>0.85870299999999999</v>
      </c>
      <c r="K1010">
        <v>1521</v>
      </c>
    </row>
    <row r="1011" spans="1:11" x14ac:dyDescent="0.2">
      <c r="A1011" s="7">
        <v>371</v>
      </c>
      <c r="B1011">
        <v>0.34055979872507286</v>
      </c>
      <c r="C1011">
        <v>736440000</v>
      </c>
      <c r="F1011">
        <v>371</v>
      </c>
      <c r="G1011">
        <v>0.34055999999999997</v>
      </c>
      <c r="I1011">
        <v>736440000</v>
      </c>
      <c r="J1011">
        <v>0.37928600000000001</v>
      </c>
      <c r="K1011">
        <v>371</v>
      </c>
    </row>
    <row r="1012" spans="1:11" x14ac:dyDescent="0.2">
      <c r="A1012" s="7">
        <v>1409</v>
      </c>
      <c r="B1012">
        <v>-0.34221774735264793</v>
      </c>
      <c r="C1012">
        <v>111860000</v>
      </c>
      <c r="F1012">
        <v>1409</v>
      </c>
      <c r="G1012">
        <v>-0.34221800000000002</v>
      </c>
      <c r="I1012">
        <v>111860000</v>
      </c>
      <c r="J1012">
        <v>0.72802599999999995</v>
      </c>
      <c r="K1012">
        <v>1409</v>
      </c>
    </row>
    <row r="1013" spans="1:11" x14ac:dyDescent="0.2">
      <c r="A1013" s="7">
        <v>951</v>
      </c>
      <c r="B1013">
        <v>-0.31854958581835352</v>
      </c>
      <c r="C1013">
        <v>56725000</v>
      </c>
      <c r="F1013">
        <v>951</v>
      </c>
      <c r="G1013">
        <v>-0.31855</v>
      </c>
      <c r="I1013">
        <v>56725000</v>
      </c>
      <c r="J1013">
        <v>0.88653400000000004</v>
      </c>
      <c r="K1013">
        <v>951</v>
      </c>
    </row>
    <row r="1014" spans="1:11" x14ac:dyDescent="0.2">
      <c r="A1014" s="7">
        <v>370</v>
      </c>
      <c r="B1014">
        <v>-0.46559748935757994</v>
      </c>
      <c r="C1014">
        <v>76753000</v>
      </c>
      <c r="F1014">
        <v>370</v>
      </c>
      <c r="G1014">
        <v>-0.46559699999999998</v>
      </c>
      <c r="I1014">
        <v>76753000</v>
      </c>
      <c r="J1014">
        <v>0.60164899999999999</v>
      </c>
      <c r="K1014">
        <v>370</v>
      </c>
    </row>
    <row r="1015" spans="1:11" x14ac:dyDescent="0.2">
      <c r="A1015" s="7">
        <v>866</v>
      </c>
      <c r="B1015">
        <v>-0.25960980925398108</v>
      </c>
      <c r="C1015">
        <v>489110000</v>
      </c>
      <c r="F1015">
        <v>866</v>
      </c>
      <c r="G1015">
        <v>-0.25961000000000001</v>
      </c>
      <c r="I1015">
        <v>489110000</v>
      </c>
      <c r="J1015">
        <v>0.81726399999999999</v>
      </c>
      <c r="K1015">
        <v>866</v>
      </c>
    </row>
    <row r="1016" spans="1:11" x14ac:dyDescent="0.2">
      <c r="A1016" s="7">
        <v>633</v>
      </c>
      <c r="B1016">
        <v>-0.18320952568727852</v>
      </c>
      <c r="C1016">
        <v>14352000000</v>
      </c>
      <c r="F1016">
        <v>633</v>
      </c>
      <c r="G1016">
        <v>-0.18321000000000001</v>
      </c>
      <c r="I1016">
        <v>14352000000</v>
      </c>
      <c r="J1016">
        <v>0.69353799999999999</v>
      </c>
      <c r="K1016">
        <v>633</v>
      </c>
    </row>
    <row r="1017" spans="1:11" x14ac:dyDescent="0.2">
      <c r="A1017" s="7">
        <v>875</v>
      </c>
      <c r="B1017">
        <v>-0.22428894126503063</v>
      </c>
      <c r="C1017">
        <v>331450000</v>
      </c>
      <c r="F1017">
        <v>875</v>
      </c>
      <c r="G1017">
        <v>-0.22428899999999999</v>
      </c>
      <c r="I1017">
        <v>331450000</v>
      </c>
      <c r="J1017">
        <v>0.85623199999999999</v>
      </c>
      <c r="K1017">
        <v>875</v>
      </c>
    </row>
    <row r="1018" spans="1:11" x14ac:dyDescent="0.2">
      <c r="A1018" s="7">
        <v>1145</v>
      </c>
      <c r="B1018">
        <v>0.32867712008909572</v>
      </c>
      <c r="C1018">
        <v>98586000</v>
      </c>
      <c r="F1018">
        <v>1145</v>
      </c>
      <c r="G1018">
        <v>0.328677</v>
      </c>
      <c r="I1018">
        <v>98586000</v>
      </c>
      <c r="J1018">
        <v>0.43866899999999998</v>
      </c>
      <c r="K1018">
        <v>1145</v>
      </c>
    </row>
    <row r="1019" spans="1:11" x14ac:dyDescent="0.2">
      <c r="A1019" s="7">
        <v>758</v>
      </c>
      <c r="B1019">
        <v>0.18244463763128474</v>
      </c>
      <c r="C1019">
        <v>344310000</v>
      </c>
      <c r="F1019">
        <v>758</v>
      </c>
      <c r="G1019">
        <v>0.182445</v>
      </c>
      <c r="I1019">
        <v>344310000</v>
      </c>
      <c r="J1019">
        <v>0.61160000000000003</v>
      </c>
      <c r="K1019">
        <v>758</v>
      </c>
    </row>
    <row r="1020" spans="1:11" x14ac:dyDescent="0.2">
      <c r="A1020" s="7">
        <v>915</v>
      </c>
      <c r="B1020">
        <v>-0.82275285645084484</v>
      </c>
      <c r="C1020">
        <v>33283000</v>
      </c>
      <c r="F1020">
        <v>915</v>
      </c>
      <c r="G1020">
        <v>-0.82275299999999996</v>
      </c>
      <c r="I1020">
        <v>33283000</v>
      </c>
      <c r="J1020">
        <v>0.62089700000000003</v>
      </c>
      <c r="K1020">
        <v>915</v>
      </c>
    </row>
    <row r="1021" spans="1:11" x14ac:dyDescent="0.2">
      <c r="A1021" s="7">
        <v>614</v>
      </c>
      <c r="B1021">
        <v>-1.0513329567775058</v>
      </c>
      <c r="C1021">
        <v>127620000</v>
      </c>
      <c r="F1021">
        <v>614</v>
      </c>
      <c r="G1021">
        <v>-1.0513300000000001</v>
      </c>
      <c r="I1021">
        <v>127620000</v>
      </c>
      <c r="J1021">
        <v>0.177206</v>
      </c>
      <c r="K1021">
        <v>614</v>
      </c>
    </row>
    <row r="1022" spans="1:11" x14ac:dyDescent="0.2">
      <c r="A1022" s="7">
        <v>1430</v>
      </c>
      <c r="B1022">
        <v>-0.37027553647188122</v>
      </c>
      <c r="C1022">
        <v>14409000</v>
      </c>
      <c r="F1022">
        <v>1430</v>
      </c>
      <c r="G1022">
        <v>-0.37027599999999999</v>
      </c>
      <c r="I1022">
        <v>14409000</v>
      </c>
      <c r="J1022">
        <v>0.85810200000000003</v>
      </c>
      <c r="K1022">
        <v>1430</v>
      </c>
    </row>
    <row r="1023" spans="1:11" x14ac:dyDescent="0.2">
      <c r="A1023" s="7">
        <v>352</v>
      </c>
      <c r="B1023">
        <v>-0.33683755750751709</v>
      </c>
      <c r="C1023">
        <v>1126600000</v>
      </c>
      <c r="F1023">
        <v>352</v>
      </c>
      <c r="G1023">
        <v>-0.33683800000000003</v>
      </c>
      <c r="I1023">
        <v>1126600000</v>
      </c>
      <c r="J1023">
        <v>0.44679600000000003</v>
      </c>
      <c r="K1023">
        <v>352</v>
      </c>
    </row>
    <row r="1024" spans="1:11" x14ac:dyDescent="0.2">
      <c r="A1024" s="7">
        <v>498</v>
      </c>
      <c r="B1024">
        <v>-0.24120617408042838</v>
      </c>
      <c r="C1024">
        <v>460780000</v>
      </c>
      <c r="F1024">
        <v>498</v>
      </c>
      <c r="G1024">
        <v>-0.241206</v>
      </c>
      <c r="I1024">
        <v>460780000</v>
      </c>
      <c r="J1024">
        <v>0.83751799999999998</v>
      </c>
      <c r="K1024">
        <v>498</v>
      </c>
    </row>
    <row r="1025" spans="1:11" x14ac:dyDescent="0.2">
      <c r="A1025" s="7">
        <v>1595</v>
      </c>
      <c r="B1025">
        <v>-0.24749257789206755</v>
      </c>
      <c r="C1025">
        <v>11984000000</v>
      </c>
      <c r="F1025">
        <v>1595</v>
      </c>
      <c r="G1025">
        <v>-0.24749299999999999</v>
      </c>
      <c r="I1025">
        <v>11984000000</v>
      </c>
      <c r="J1025">
        <v>0.58403400000000005</v>
      </c>
      <c r="K1025">
        <v>1595</v>
      </c>
    </row>
    <row r="1026" spans="1:11" x14ac:dyDescent="0.2">
      <c r="A1026" s="7">
        <v>582</v>
      </c>
      <c r="B1026">
        <v>0.2759094106303745</v>
      </c>
      <c r="C1026">
        <v>90814000</v>
      </c>
      <c r="F1026">
        <v>582</v>
      </c>
      <c r="G1026">
        <v>0.27590900000000002</v>
      </c>
      <c r="I1026">
        <v>90814000</v>
      </c>
      <c r="J1026">
        <v>0.49763099999999999</v>
      </c>
      <c r="K1026">
        <v>582</v>
      </c>
    </row>
    <row r="1027" spans="1:11" x14ac:dyDescent="0.2">
      <c r="A1027" s="7">
        <v>627</v>
      </c>
      <c r="B1027">
        <v>-0.74806865504973397</v>
      </c>
      <c r="C1027">
        <v>2209300</v>
      </c>
      <c r="F1027">
        <v>627</v>
      </c>
      <c r="G1027">
        <v>-0.74806899999999998</v>
      </c>
      <c r="I1027">
        <v>2209300</v>
      </c>
      <c r="J1027">
        <v>0.65815900000000005</v>
      </c>
      <c r="K1027">
        <v>627</v>
      </c>
    </row>
    <row r="1028" spans="1:11" x14ac:dyDescent="0.2">
      <c r="A1028" s="7">
        <v>1243</v>
      </c>
      <c r="B1028">
        <v>0.17302596589987962</v>
      </c>
      <c r="C1028">
        <v>28447000000</v>
      </c>
      <c r="F1028">
        <v>1243</v>
      </c>
      <c r="G1028">
        <v>0.17302600000000001</v>
      </c>
      <c r="I1028">
        <v>28447000000</v>
      </c>
      <c r="J1028">
        <v>0.63939100000000004</v>
      </c>
      <c r="K1028">
        <v>1243</v>
      </c>
    </row>
    <row r="1029" spans="1:11" x14ac:dyDescent="0.2">
      <c r="A1029" s="7">
        <v>1343</v>
      </c>
      <c r="B1029">
        <v>0.24569096549273139</v>
      </c>
      <c r="C1029">
        <v>1657500000</v>
      </c>
      <c r="F1029">
        <v>1343</v>
      </c>
      <c r="G1029">
        <v>0.24569099999999999</v>
      </c>
      <c r="I1029">
        <v>1657500000</v>
      </c>
      <c r="J1029">
        <v>0.51784600000000003</v>
      </c>
      <c r="K1029">
        <v>1343</v>
      </c>
    </row>
    <row r="1030" spans="1:11" x14ac:dyDescent="0.2">
      <c r="A1030" s="7">
        <v>1416</v>
      </c>
      <c r="B1030">
        <v>0.25316316091868085</v>
      </c>
      <c r="C1030">
        <v>264930000</v>
      </c>
      <c r="F1030">
        <v>1416</v>
      </c>
      <c r="G1030">
        <v>0.25316300000000003</v>
      </c>
      <c r="I1030">
        <v>264930000</v>
      </c>
      <c r="J1030">
        <v>0.52429099999999995</v>
      </c>
      <c r="K1030">
        <v>1416</v>
      </c>
    </row>
    <row r="1031" spans="1:11" x14ac:dyDescent="0.2">
      <c r="A1031" s="7">
        <v>768</v>
      </c>
      <c r="B1031">
        <v>-0.23392233340881249</v>
      </c>
      <c r="C1031">
        <v>30706000</v>
      </c>
      <c r="F1031">
        <v>768</v>
      </c>
      <c r="G1031">
        <v>-0.23392199999999999</v>
      </c>
      <c r="I1031">
        <v>30706000</v>
      </c>
      <c r="J1031">
        <v>0.93335199999999996</v>
      </c>
      <c r="K1031">
        <v>768</v>
      </c>
    </row>
    <row r="1032" spans="1:11" x14ac:dyDescent="0.2">
      <c r="A1032" s="7">
        <v>10</v>
      </c>
      <c r="B1032">
        <v>0.24272911901825608</v>
      </c>
      <c r="C1032">
        <v>264120000</v>
      </c>
      <c r="F1032">
        <v>10</v>
      </c>
      <c r="G1032">
        <v>0.242729</v>
      </c>
      <c r="I1032">
        <v>264120000</v>
      </c>
      <c r="J1032">
        <v>0.53676100000000004</v>
      </c>
      <c r="K1032">
        <v>10</v>
      </c>
    </row>
    <row r="1033" spans="1:11" x14ac:dyDescent="0.2">
      <c r="A1033" s="7">
        <v>933</v>
      </c>
      <c r="B1033">
        <v>0.12662688099299713</v>
      </c>
      <c r="C1033">
        <v>123610000</v>
      </c>
      <c r="F1033">
        <v>933</v>
      </c>
      <c r="G1033">
        <v>0.12662699999999999</v>
      </c>
      <c r="I1033">
        <v>123610000</v>
      </c>
      <c r="J1033">
        <v>0.68473600000000001</v>
      </c>
      <c r="K1033">
        <v>933</v>
      </c>
    </row>
    <row r="1034" spans="1:11" x14ac:dyDescent="0.2">
      <c r="A1034" s="7">
        <v>806</v>
      </c>
      <c r="B1034">
        <v>-0.22813584764862627</v>
      </c>
      <c r="C1034">
        <v>73421000</v>
      </c>
      <c r="F1034">
        <v>806</v>
      </c>
      <c r="G1034">
        <v>-0.22813600000000001</v>
      </c>
      <c r="I1034">
        <v>73421000</v>
      </c>
      <c r="J1034">
        <v>0.85196899999999998</v>
      </c>
      <c r="K1034">
        <v>806</v>
      </c>
    </row>
    <row r="1035" spans="1:11" x14ac:dyDescent="0.2">
      <c r="A1035" s="7">
        <v>1048</v>
      </c>
      <c r="B1035">
        <v>-0.24005169439048121</v>
      </c>
      <c r="C1035">
        <v>1330100000</v>
      </c>
      <c r="F1035">
        <v>1048</v>
      </c>
      <c r="G1035">
        <v>-0.24005199999999999</v>
      </c>
      <c r="I1035">
        <v>1330100000</v>
      </c>
      <c r="J1035">
        <v>0.59629200000000004</v>
      </c>
      <c r="K1035">
        <v>1048</v>
      </c>
    </row>
    <row r="1036" spans="1:11" x14ac:dyDescent="0.2">
      <c r="A1036" s="7">
        <v>1494</v>
      </c>
      <c r="B1036">
        <v>-0.18170314486417141</v>
      </c>
      <c r="C1036">
        <v>9092700000</v>
      </c>
      <c r="F1036">
        <v>1494</v>
      </c>
      <c r="G1036">
        <v>-0.181703</v>
      </c>
      <c r="I1036">
        <v>9092700000</v>
      </c>
      <c r="J1036">
        <v>0.69619399999999998</v>
      </c>
      <c r="K1036">
        <v>1494</v>
      </c>
    </row>
    <row r="1037" spans="1:11" x14ac:dyDescent="0.2">
      <c r="A1037" s="7">
        <v>258</v>
      </c>
      <c r="B1037">
        <v>0.19791261915008393</v>
      </c>
      <c r="C1037">
        <v>1128400000</v>
      </c>
      <c r="F1037">
        <v>258</v>
      </c>
      <c r="G1037">
        <v>0.19791300000000001</v>
      </c>
      <c r="I1037">
        <v>1128400000</v>
      </c>
      <c r="J1037">
        <v>0.59642200000000001</v>
      </c>
      <c r="K1037">
        <v>258</v>
      </c>
    </row>
    <row r="1038" spans="1:11" x14ac:dyDescent="0.2">
      <c r="A1038" s="7">
        <v>1143</v>
      </c>
      <c r="B1038">
        <v>0.27933120129672157</v>
      </c>
      <c r="C1038">
        <v>16698000</v>
      </c>
      <c r="F1038">
        <v>1143</v>
      </c>
      <c r="G1038">
        <v>0.279331</v>
      </c>
      <c r="I1038">
        <v>16698000</v>
      </c>
      <c r="J1038">
        <v>0.71359399999999995</v>
      </c>
      <c r="K1038">
        <v>1143</v>
      </c>
    </row>
    <row r="1039" spans="1:11" x14ac:dyDescent="0.2">
      <c r="A1039" s="7">
        <v>1042</v>
      </c>
      <c r="B1039">
        <v>-0.4500030684861574</v>
      </c>
      <c r="C1039">
        <v>138060000</v>
      </c>
      <c r="F1039">
        <v>1042</v>
      </c>
      <c r="G1039">
        <v>-0.45000299999999999</v>
      </c>
      <c r="I1039">
        <v>138060000</v>
      </c>
      <c r="J1039">
        <v>0.61707299999999998</v>
      </c>
      <c r="K1039">
        <v>1042</v>
      </c>
    </row>
    <row r="1040" spans="1:11" x14ac:dyDescent="0.2">
      <c r="A1040" s="7">
        <v>932</v>
      </c>
      <c r="B1040">
        <v>-0.75109658376722588</v>
      </c>
      <c r="C1040">
        <v>5905900</v>
      </c>
      <c r="F1040">
        <v>932</v>
      </c>
      <c r="G1040">
        <v>-0.75109700000000001</v>
      </c>
      <c r="I1040">
        <v>5905900</v>
      </c>
      <c r="J1040">
        <v>0.65663000000000005</v>
      </c>
      <c r="K1040">
        <v>932</v>
      </c>
    </row>
    <row r="1041" spans="1:11" x14ac:dyDescent="0.2">
      <c r="A1041" s="7">
        <v>704</v>
      </c>
      <c r="B1041">
        <v>0.27675366062237927</v>
      </c>
      <c r="C1041">
        <v>2193400000</v>
      </c>
      <c r="F1041">
        <v>704</v>
      </c>
      <c r="G1041">
        <v>0.276754</v>
      </c>
      <c r="I1041">
        <v>2193400000</v>
      </c>
      <c r="J1041">
        <v>0.46979599999999999</v>
      </c>
      <c r="K1041">
        <v>704</v>
      </c>
    </row>
    <row r="1042" spans="1:11" x14ac:dyDescent="0.2">
      <c r="A1042" s="7">
        <v>1489</v>
      </c>
      <c r="B1042">
        <v>-0.18427243405860061</v>
      </c>
      <c r="C1042">
        <v>93435000000</v>
      </c>
      <c r="F1042">
        <v>1489</v>
      </c>
      <c r="G1042">
        <v>-0.18427199999999999</v>
      </c>
      <c r="I1042">
        <v>93435000000</v>
      </c>
      <c r="J1042">
        <v>0.69166499999999997</v>
      </c>
      <c r="K1042">
        <v>1489</v>
      </c>
    </row>
    <row r="1043" spans="1:11" x14ac:dyDescent="0.2">
      <c r="A1043" s="7">
        <v>835</v>
      </c>
      <c r="B1043">
        <v>0.29986140035280034</v>
      </c>
      <c r="C1043">
        <v>2783200000</v>
      </c>
      <c r="F1043">
        <v>835</v>
      </c>
      <c r="G1043">
        <v>0.29986099999999999</v>
      </c>
      <c r="I1043">
        <v>2783200000</v>
      </c>
      <c r="J1043">
        <v>0.43571300000000002</v>
      </c>
      <c r="K1043">
        <v>835</v>
      </c>
    </row>
    <row r="1044" spans="1:11" x14ac:dyDescent="0.2">
      <c r="A1044" s="7">
        <v>1125</v>
      </c>
      <c r="B1044">
        <v>0.2314420773993448</v>
      </c>
      <c r="C1044">
        <v>32743000</v>
      </c>
      <c r="F1044">
        <v>1125</v>
      </c>
      <c r="G1044">
        <v>0.23144200000000001</v>
      </c>
      <c r="I1044">
        <v>32743000</v>
      </c>
      <c r="J1044">
        <v>0.74718200000000001</v>
      </c>
      <c r="K1044">
        <v>1125</v>
      </c>
    </row>
    <row r="1045" spans="1:11" x14ac:dyDescent="0.2">
      <c r="A1045" s="7">
        <v>742</v>
      </c>
      <c r="B1045">
        <v>-0.21931225682160604</v>
      </c>
      <c r="C1045">
        <v>231800000</v>
      </c>
      <c r="F1045">
        <v>742</v>
      </c>
      <c r="G1045">
        <v>-0.21931200000000001</v>
      </c>
      <c r="I1045">
        <v>231800000</v>
      </c>
      <c r="J1045">
        <v>0.86175299999999999</v>
      </c>
      <c r="K1045">
        <v>742</v>
      </c>
    </row>
    <row r="1046" spans="1:11" x14ac:dyDescent="0.2">
      <c r="A1046" s="7">
        <v>1112</v>
      </c>
      <c r="B1046">
        <v>-0.67366571656599827</v>
      </c>
      <c r="C1046">
        <v>470560000</v>
      </c>
      <c r="F1046">
        <v>1112</v>
      </c>
      <c r="G1046">
        <v>-0.67366599999999999</v>
      </c>
      <c r="I1046">
        <v>470560000</v>
      </c>
      <c r="J1046">
        <v>0.41453699999999999</v>
      </c>
      <c r="K1046">
        <v>1112</v>
      </c>
    </row>
    <row r="1047" spans="1:11" x14ac:dyDescent="0.2">
      <c r="A1047" s="7">
        <v>1460</v>
      </c>
      <c r="B1047">
        <v>-0.22729380512713229</v>
      </c>
      <c r="C1047">
        <v>1238400000</v>
      </c>
      <c r="F1047">
        <v>1460</v>
      </c>
      <c r="G1047">
        <v>-0.227294</v>
      </c>
      <c r="I1047">
        <v>1238400000</v>
      </c>
      <c r="J1047">
        <v>0.61757700000000004</v>
      </c>
      <c r="K1047">
        <v>1460</v>
      </c>
    </row>
    <row r="1048" spans="1:11" x14ac:dyDescent="0.2">
      <c r="A1048" s="7">
        <v>1067</v>
      </c>
      <c r="B1048">
        <v>0.28503632395743972</v>
      </c>
      <c r="C1048">
        <v>615830000</v>
      </c>
      <c r="F1048">
        <v>1067</v>
      </c>
      <c r="G1048">
        <v>0.28503600000000001</v>
      </c>
      <c r="I1048">
        <v>615830000</v>
      </c>
      <c r="J1048">
        <v>0.48714000000000002</v>
      </c>
      <c r="K1048">
        <v>1067</v>
      </c>
    </row>
    <row r="1049" spans="1:11" x14ac:dyDescent="0.2">
      <c r="A1049" s="7">
        <v>1472</v>
      </c>
      <c r="B1049">
        <v>0.24425599999256262</v>
      </c>
      <c r="C1049">
        <v>971740000</v>
      </c>
      <c r="F1049">
        <v>1472</v>
      </c>
      <c r="G1049">
        <v>0.244256</v>
      </c>
      <c r="I1049">
        <v>971740000</v>
      </c>
      <c r="J1049">
        <v>0.52012599999999998</v>
      </c>
      <c r="K1049">
        <v>1472</v>
      </c>
    </row>
    <row r="1050" spans="1:11" x14ac:dyDescent="0.2">
      <c r="A1050" s="7">
        <v>555</v>
      </c>
      <c r="B1050">
        <v>-0.17721863767019647</v>
      </c>
      <c r="C1050">
        <v>145530000</v>
      </c>
      <c r="F1050">
        <v>555</v>
      </c>
      <c r="G1050">
        <v>-0.17721899999999999</v>
      </c>
      <c r="I1050">
        <v>145530000</v>
      </c>
      <c r="J1050">
        <v>0.90869599999999995</v>
      </c>
      <c r="K1050">
        <v>555</v>
      </c>
    </row>
    <row r="1051" spans="1:11" x14ac:dyDescent="0.2">
      <c r="A1051" s="7">
        <v>249</v>
      </c>
      <c r="B1051">
        <v>-0.67830275478764646</v>
      </c>
      <c r="C1051">
        <v>8724100</v>
      </c>
      <c r="F1051">
        <v>249</v>
      </c>
      <c r="G1051">
        <v>-0.67830299999999999</v>
      </c>
      <c r="I1051">
        <v>8724100</v>
      </c>
      <c r="J1051">
        <v>0.69375299999999995</v>
      </c>
      <c r="K1051">
        <v>249</v>
      </c>
    </row>
    <row r="1052" spans="1:11" x14ac:dyDescent="0.2">
      <c r="A1052" s="7">
        <v>1147</v>
      </c>
      <c r="B1052">
        <v>0.20450654164152729</v>
      </c>
      <c r="C1052">
        <v>570480000</v>
      </c>
      <c r="F1052">
        <v>1147</v>
      </c>
      <c r="G1052">
        <v>0.20450699999999999</v>
      </c>
      <c r="I1052">
        <v>570480000</v>
      </c>
      <c r="J1052">
        <v>0.58367800000000003</v>
      </c>
      <c r="K1052">
        <v>1147</v>
      </c>
    </row>
    <row r="1053" spans="1:11" x14ac:dyDescent="0.2">
      <c r="A1053" s="7">
        <v>1259</v>
      </c>
      <c r="B1053">
        <v>-0.26854047300871214</v>
      </c>
      <c r="C1053">
        <v>234440000</v>
      </c>
      <c r="F1053">
        <v>1259</v>
      </c>
      <c r="G1053">
        <v>-0.26854</v>
      </c>
      <c r="I1053">
        <v>234440000</v>
      </c>
      <c r="J1053">
        <v>0.80747899999999995</v>
      </c>
      <c r="K1053">
        <v>1259</v>
      </c>
    </row>
    <row r="1054" spans="1:11" x14ac:dyDescent="0.2">
      <c r="A1054" s="7">
        <v>1073</v>
      </c>
      <c r="B1054">
        <v>-0.77863858114638373</v>
      </c>
      <c r="C1054">
        <v>1467800000</v>
      </c>
      <c r="F1054">
        <v>1073</v>
      </c>
      <c r="G1054">
        <v>-0.77863899999999997</v>
      </c>
      <c r="I1054">
        <v>1467800000</v>
      </c>
      <c r="J1054">
        <v>6.9471199999999997E-2</v>
      </c>
      <c r="K1054">
        <v>1073</v>
      </c>
    </row>
    <row r="1055" spans="1:11" x14ac:dyDescent="0.2">
      <c r="A1055" s="7">
        <v>700</v>
      </c>
      <c r="B1055">
        <v>-0.18892153185602292</v>
      </c>
      <c r="C1055">
        <v>795690000</v>
      </c>
      <c r="F1055">
        <v>700</v>
      </c>
      <c r="G1055">
        <v>-0.18892200000000001</v>
      </c>
      <c r="I1055">
        <v>795690000</v>
      </c>
      <c r="J1055">
        <v>0.68349899999999997</v>
      </c>
      <c r="K1055">
        <v>700</v>
      </c>
    </row>
    <row r="1056" spans="1:11" x14ac:dyDescent="0.2">
      <c r="A1056" s="7">
        <v>983</v>
      </c>
      <c r="B1056">
        <v>0.31923119225935304</v>
      </c>
      <c r="C1056">
        <v>111350000</v>
      </c>
      <c r="F1056">
        <v>983</v>
      </c>
      <c r="G1056">
        <v>0.31923099999999999</v>
      </c>
      <c r="I1056">
        <v>111350000</v>
      </c>
      <c r="J1056">
        <v>0.44891900000000001</v>
      </c>
      <c r="K1056">
        <v>983</v>
      </c>
    </row>
    <row r="1057" spans="1:11" x14ac:dyDescent="0.2">
      <c r="A1057" s="7">
        <v>507</v>
      </c>
      <c r="B1057">
        <v>-0.20885729991617838</v>
      </c>
      <c r="C1057">
        <v>27150000000</v>
      </c>
      <c r="F1057">
        <v>507</v>
      </c>
      <c r="G1057">
        <v>-0.20885699999999999</v>
      </c>
      <c r="I1057">
        <v>27150000000</v>
      </c>
      <c r="J1057">
        <v>0.64890800000000004</v>
      </c>
      <c r="K1057">
        <v>507</v>
      </c>
    </row>
    <row r="1058" spans="1:11" x14ac:dyDescent="0.2">
      <c r="A1058" s="7">
        <v>1567</v>
      </c>
      <c r="B1058">
        <v>0.39217431430282262</v>
      </c>
      <c r="C1058">
        <v>7095900</v>
      </c>
      <c r="F1058">
        <v>1567</v>
      </c>
      <c r="G1058">
        <v>0.39217400000000002</v>
      </c>
      <c r="I1058">
        <v>7095900</v>
      </c>
      <c r="J1058">
        <v>0.63670700000000002</v>
      </c>
      <c r="K1058">
        <v>1567</v>
      </c>
    </row>
    <row r="1059" spans="1:11" x14ac:dyDescent="0.2">
      <c r="A1059" s="7">
        <v>1062</v>
      </c>
      <c r="B1059">
        <v>-0.57097937826120715</v>
      </c>
      <c r="C1059">
        <v>10967000</v>
      </c>
      <c r="F1059">
        <v>1062</v>
      </c>
      <c r="G1059">
        <v>-0.57097900000000001</v>
      </c>
      <c r="I1059">
        <v>10967000</v>
      </c>
      <c r="J1059">
        <v>0.74982899999999997</v>
      </c>
      <c r="K1059">
        <v>1062</v>
      </c>
    </row>
    <row r="1060" spans="1:11" x14ac:dyDescent="0.2">
      <c r="A1060" s="7">
        <v>1069</v>
      </c>
      <c r="B1060">
        <v>0.40459924946697534</v>
      </c>
      <c r="C1060">
        <v>46648000</v>
      </c>
      <c r="F1060">
        <v>1069</v>
      </c>
      <c r="G1060">
        <v>0.40459899999999999</v>
      </c>
      <c r="I1060">
        <v>46648000</v>
      </c>
      <c r="J1060">
        <v>0.62845799999999996</v>
      </c>
      <c r="K1060">
        <v>1069</v>
      </c>
    </row>
    <row r="1061" spans="1:11" x14ac:dyDescent="0.2">
      <c r="A1061" s="7">
        <v>691</v>
      </c>
      <c r="B1061">
        <v>0.15418674618454226</v>
      </c>
      <c r="C1061">
        <v>132320000</v>
      </c>
      <c r="F1061">
        <v>691</v>
      </c>
      <c r="G1061">
        <v>0.15418699999999999</v>
      </c>
      <c r="I1061">
        <v>132320000</v>
      </c>
      <c r="J1061">
        <v>0.64820100000000003</v>
      </c>
      <c r="K1061">
        <v>691</v>
      </c>
    </row>
    <row r="1062" spans="1:11" x14ac:dyDescent="0.2">
      <c r="A1062" s="7">
        <v>1363</v>
      </c>
      <c r="B1062">
        <v>-0.72767080059292644</v>
      </c>
      <c r="C1062">
        <v>22246000</v>
      </c>
      <c r="F1062">
        <v>1363</v>
      </c>
      <c r="G1062">
        <v>-0.72767099999999996</v>
      </c>
      <c r="I1062">
        <v>22246000</v>
      </c>
      <c r="J1062">
        <v>0.66849000000000003</v>
      </c>
      <c r="K1062">
        <v>1363</v>
      </c>
    </row>
    <row r="1063" spans="1:11" x14ac:dyDescent="0.2">
      <c r="A1063" s="7">
        <v>759</v>
      </c>
      <c r="B1063">
        <v>0.66314975543660692</v>
      </c>
      <c r="C1063">
        <v>22095000</v>
      </c>
      <c r="F1063">
        <v>759</v>
      </c>
      <c r="G1063">
        <v>0.66315000000000002</v>
      </c>
      <c r="I1063">
        <v>22095000</v>
      </c>
      <c r="J1063">
        <v>0.468387</v>
      </c>
      <c r="K1063">
        <v>759</v>
      </c>
    </row>
    <row r="1064" spans="1:11" x14ac:dyDescent="0.2">
      <c r="A1064" s="7">
        <v>1071</v>
      </c>
      <c r="B1064">
        <v>-0.38333280796076186</v>
      </c>
      <c r="C1064">
        <v>27909000</v>
      </c>
      <c r="F1064">
        <v>1071</v>
      </c>
      <c r="G1064">
        <v>-0.38333299999999998</v>
      </c>
      <c r="I1064">
        <v>27909000</v>
      </c>
      <c r="J1064">
        <v>0.85095200000000004</v>
      </c>
      <c r="K1064">
        <v>1071</v>
      </c>
    </row>
    <row r="1065" spans="1:11" x14ac:dyDescent="0.2">
      <c r="A1065" s="7">
        <v>882</v>
      </c>
      <c r="B1065">
        <v>5.509414272074515E-2</v>
      </c>
      <c r="C1065">
        <v>5426000000</v>
      </c>
      <c r="F1065">
        <v>882</v>
      </c>
      <c r="G1065">
        <v>5.50941E-2</v>
      </c>
      <c r="I1065">
        <v>5426000000</v>
      </c>
      <c r="J1065">
        <v>0.85756600000000005</v>
      </c>
      <c r="K1065">
        <v>882</v>
      </c>
    </row>
    <row r="1066" spans="1:11" x14ac:dyDescent="0.2">
      <c r="A1066" s="7">
        <v>152</v>
      </c>
      <c r="B1066">
        <v>-0.2128360295440172</v>
      </c>
      <c r="C1066">
        <v>94043000</v>
      </c>
      <c r="F1066">
        <v>152</v>
      </c>
      <c r="G1066">
        <v>-0.212836</v>
      </c>
      <c r="I1066">
        <v>94043000</v>
      </c>
      <c r="J1066">
        <v>0.86894800000000005</v>
      </c>
      <c r="K1066">
        <v>152</v>
      </c>
    </row>
    <row r="1067" spans="1:11" x14ac:dyDescent="0.2">
      <c r="A1067" s="7">
        <v>293</v>
      </c>
      <c r="B1067">
        <v>-1.2557475612434714</v>
      </c>
      <c r="C1067">
        <v>6990100</v>
      </c>
      <c r="F1067">
        <v>293</v>
      </c>
      <c r="G1067">
        <v>-1.2557499999999999</v>
      </c>
      <c r="I1067">
        <v>6990100</v>
      </c>
      <c r="J1067">
        <v>0.42558400000000002</v>
      </c>
      <c r="K1067">
        <v>293</v>
      </c>
    </row>
    <row r="1068" spans="1:11" x14ac:dyDescent="0.2">
      <c r="A1068" s="7">
        <v>1131</v>
      </c>
      <c r="B1068">
        <v>0.33052907344394583</v>
      </c>
      <c r="C1068">
        <v>353720000</v>
      </c>
      <c r="F1068">
        <v>1131</v>
      </c>
      <c r="G1068">
        <v>0.33052900000000002</v>
      </c>
      <c r="I1068">
        <v>353720000</v>
      </c>
      <c r="J1068">
        <v>0.43667499999999998</v>
      </c>
      <c r="K1068">
        <v>1131</v>
      </c>
    </row>
    <row r="1069" spans="1:11" x14ac:dyDescent="0.2">
      <c r="A1069" s="7">
        <v>267</v>
      </c>
      <c r="B1069">
        <v>0.62572161203935728</v>
      </c>
      <c r="C1069">
        <v>13401000</v>
      </c>
      <c r="F1069">
        <v>267</v>
      </c>
      <c r="G1069">
        <v>0.625722</v>
      </c>
      <c r="I1069">
        <v>13401000</v>
      </c>
      <c r="J1069">
        <v>0.49007600000000001</v>
      </c>
      <c r="K1069">
        <v>267</v>
      </c>
    </row>
    <row r="1070" spans="1:11" x14ac:dyDescent="0.2">
      <c r="A1070" s="7">
        <v>164</v>
      </c>
      <c r="B1070">
        <v>-0.18831134939146768</v>
      </c>
      <c r="C1070">
        <v>3985200</v>
      </c>
      <c r="F1070">
        <v>164</v>
      </c>
      <c r="G1070">
        <v>-0.18831100000000001</v>
      </c>
      <c r="I1070">
        <v>3985200</v>
      </c>
      <c r="J1070">
        <v>0.95869099999999996</v>
      </c>
      <c r="K1070">
        <v>164</v>
      </c>
    </row>
    <row r="1071" spans="1:11" x14ac:dyDescent="0.2">
      <c r="A1071" s="7">
        <v>114</v>
      </c>
      <c r="B1071">
        <v>0.27671660903302298</v>
      </c>
      <c r="C1071">
        <v>566280000</v>
      </c>
      <c r="F1071">
        <v>114</v>
      </c>
      <c r="G1071">
        <v>0.27671699999999999</v>
      </c>
      <c r="I1071">
        <v>566280000</v>
      </c>
      <c r="J1071">
        <v>0.49669799999999997</v>
      </c>
      <c r="K1071">
        <v>114</v>
      </c>
    </row>
    <row r="1072" spans="1:11" x14ac:dyDescent="0.2">
      <c r="A1072" s="7">
        <v>224</v>
      </c>
      <c r="B1072">
        <v>-0.5298012014779977</v>
      </c>
      <c r="C1072">
        <v>101100000</v>
      </c>
      <c r="F1072">
        <v>224</v>
      </c>
      <c r="G1072">
        <v>-0.52980099999999997</v>
      </c>
      <c r="I1072">
        <v>101100000</v>
      </c>
      <c r="J1072">
        <v>0.54006100000000001</v>
      </c>
      <c r="K1072">
        <v>224</v>
      </c>
    </row>
    <row r="1073" spans="1:11" x14ac:dyDescent="0.2">
      <c r="A1073" s="7">
        <v>1334</v>
      </c>
      <c r="B1073">
        <v>-0.3121287998128211</v>
      </c>
      <c r="C1073">
        <v>62404000</v>
      </c>
      <c r="F1073">
        <v>1334</v>
      </c>
      <c r="G1073">
        <v>-0.31212899999999999</v>
      </c>
      <c r="I1073">
        <v>62404000</v>
      </c>
      <c r="J1073">
        <v>0.76017599999999996</v>
      </c>
      <c r="K1073">
        <v>1334</v>
      </c>
    </row>
    <row r="1074" spans="1:11" x14ac:dyDescent="0.2">
      <c r="A1074" s="7">
        <v>115</v>
      </c>
      <c r="B1074">
        <v>0.32774202548597747</v>
      </c>
      <c r="C1074">
        <v>12718000</v>
      </c>
      <c r="F1074">
        <v>115</v>
      </c>
      <c r="G1074">
        <v>0.32774199999999998</v>
      </c>
      <c r="I1074">
        <v>12718000</v>
      </c>
      <c r="J1074">
        <v>0.68019499999999999</v>
      </c>
      <c r="K1074">
        <v>115</v>
      </c>
    </row>
    <row r="1075" spans="1:11" x14ac:dyDescent="0.2">
      <c r="A1075" s="7">
        <v>1439</v>
      </c>
      <c r="B1075">
        <v>-0.39191495031651996</v>
      </c>
      <c r="C1075">
        <v>83315000</v>
      </c>
      <c r="F1075">
        <v>1439</v>
      </c>
      <c r="G1075">
        <v>-0.39191500000000001</v>
      </c>
      <c r="I1075">
        <v>83315000</v>
      </c>
      <c r="J1075">
        <v>0.675983</v>
      </c>
      <c r="K1075">
        <v>1439</v>
      </c>
    </row>
    <row r="1076" spans="1:11" x14ac:dyDescent="0.2">
      <c r="A1076" s="7">
        <v>1022</v>
      </c>
      <c r="B1076">
        <v>-0.13129648959284168</v>
      </c>
      <c r="C1076">
        <v>6289200000</v>
      </c>
      <c r="F1076">
        <v>1022</v>
      </c>
      <c r="G1076">
        <v>-0.131296</v>
      </c>
      <c r="I1076">
        <v>6289200000</v>
      </c>
      <c r="J1076">
        <v>0.78705000000000003</v>
      </c>
      <c r="K1076">
        <v>1022</v>
      </c>
    </row>
    <row r="1077" spans="1:11" x14ac:dyDescent="0.2">
      <c r="A1077" s="7">
        <v>1548</v>
      </c>
      <c r="B1077">
        <v>1.1589515264644348</v>
      </c>
      <c r="C1077">
        <v>92281000</v>
      </c>
      <c r="F1077">
        <v>1548</v>
      </c>
      <c r="G1077">
        <v>1.1589499999999999</v>
      </c>
      <c r="I1077">
        <v>92281000</v>
      </c>
      <c r="J1077">
        <v>2.2112300000000001E-2</v>
      </c>
      <c r="K1077">
        <v>1548</v>
      </c>
    </row>
    <row r="1078" spans="1:11" x14ac:dyDescent="0.2">
      <c r="A1078" s="7">
        <v>1184</v>
      </c>
      <c r="B1078">
        <v>0.13901765021875659</v>
      </c>
      <c r="C1078">
        <v>888270000</v>
      </c>
      <c r="F1078">
        <v>1184</v>
      </c>
      <c r="G1078">
        <v>0.139018</v>
      </c>
      <c r="I1078">
        <v>888270000</v>
      </c>
      <c r="J1078">
        <v>0.700098</v>
      </c>
      <c r="K1078">
        <v>1184</v>
      </c>
    </row>
    <row r="1079" spans="1:11" x14ac:dyDescent="0.2">
      <c r="A1079" s="7">
        <v>1407</v>
      </c>
      <c r="B1079">
        <v>0.29889235659751123</v>
      </c>
      <c r="C1079">
        <v>1577400000</v>
      </c>
      <c r="F1079">
        <v>1407</v>
      </c>
      <c r="G1079">
        <v>0.29889199999999999</v>
      </c>
      <c r="I1079">
        <v>1577400000</v>
      </c>
      <c r="J1079">
        <v>0.43711299999999997</v>
      </c>
      <c r="K1079">
        <v>1407</v>
      </c>
    </row>
    <row r="1080" spans="1:11" x14ac:dyDescent="0.2">
      <c r="A1080" s="7">
        <v>180</v>
      </c>
      <c r="B1080">
        <v>-0.27505830111462687</v>
      </c>
      <c r="C1080">
        <v>170850000</v>
      </c>
      <c r="F1080">
        <v>180</v>
      </c>
      <c r="G1080">
        <v>-0.27505800000000002</v>
      </c>
      <c r="I1080">
        <v>170850000</v>
      </c>
      <c r="J1080">
        <v>0.80035599999999996</v>
      </c>
      <c r="K1080">
        <v>180</v>
      </c>
    </row>
    <row r="1081" spans="1:11" x14ac:dyDescent="0.2">
      <c r="A1081" s="7">
        <v>897</v>
      </c>
      <c r="B1081">
        <v>0.34795644017099703</v>
      </c>
      <c r="C1081">
        <v>528280000</v>
      </c>
      <c r="F1081">
        <v>897</v>
      </c>
      <c r="G1081">
        <v>0.34795599999999999</v>
      </c>
      <c r="I1081">
        <v>528280000</v>
      </c>
      <c r="J1081">
        <v>0.41817100000000001</v>
      </c>
      <c r="K1081">
        <v>897</v>
      </c>
    </row>
    <row r="1082" spans="1:11" x14ac:dyDescent="0.2">
      <c r="A1082" s="7">
        <v>15</v>
      </c>
      <c r="B1082">
        <v>-0.72364242453320093</v>
      </c>
      <c r="C1082">
        <v>1603300</v>
      </c>
      <c r="F1082">
        <v>15</v>
      </c>
      <c r="G1082">
        <v>-0.72364200000000001</v>
      </c>
      <c r="I1082">
        <v>1603300</v>
      </c>
      <c r="J1082">
        <v>0.67053799999999997</v>
      </c>
      <c r="K1082">
        <v>15</v>
      </c>
    </row>
    <row r="1083" spans="1:11" x14ac:dyDescent="0.2">
      <c r="A1083" s="7">
        <v>405</v>
      </c>
      <c r="B1083">
        <v>0.55044775127451073</v>
      </c>
      <c r="C1083">
        <v>15632000</v>
      </c>
      <c r="F1083">
        <v>405</v>
      </c>
      <c r="G1083">
        <v>0.55044800000000005</v>
      </c>
      <c r="I1083">
        <v>15632000</v>
      </c>
      <c r="J1083">
        <v>0.53528200000000004</v>
      </c>
      <c r="K1083">
        <v>405</v>
      </c>
    </row>
    <row r="1084" spans="1:11" x14ac:dyDescent="0.2">
      <c r="A1084" s="7">
        <v>210</v>
      </c>
      <c r="B1084">
        <v>0.28709480408368798</v>
      </c>
      <c r="C1084">
        <v>417310000</v>
      </c>
      <c r="F1084">
        <v>210</v>
      </c>
      <c r="G1084">
        <v>0.28709499999999999</v>
      </c>
      <c r="I1084">
        <v>417310000</v>
      </c>
      <c r="J1084">
        <v>0.48479</v>
      </c>
      <c r="K1084">
        <v>210</v>
      </c>
    </row>
    <row r="1085" spans="1:11" x14ac:dyDescent="0.2">
      <c r="A1085" s="7">
        <v>924</v>
      </c>
      <c r="B1085">
        <v>-0.43557939527862788</v>
      </c>
      <c r="C1085">
        <v>3778100</v>
      </c>
      <c r="F1085">
        <v>924</v>
      </c>
      <c r="G1085">
        <v>-0.43557899999999999</v>
      </c>
      <c r="I1085">
        <v>3778100</v>
      </c>
      <c r="J1085">
        <v>0.82247099999999995</v>
      </c>
      <c r="K1085">
        <v>924</v>
      </c>
    </row>
    <row r="1086" spans="1:11" x14ac:dyDescent="0.2">
      <c r="A1086" s="7">
        <v>1171</v>
      </c>
      <c r="B1086">
        <v>0.30436308576744486</v>
      </c>
      <c r="C1086">
        <v>1982800000</v>
      </c>
      <c r="F1086">
        <v>1171</v>
      </c>
      <c r="G1086">
        <v>0.30436299999999999</v>
      </c>
      <c r="I1086">
        <v>1982800000</v>
      </c>
      <c r="J1086">
        <v>0.42924299999999999</v>
      </c>
      <c r="K1086">
        <v>1171</v>
      </c>
    </row>
    <row r="1087" spans="1:11" x14ac:dyDescent="0.2">
      <c r="A1087" s="7">
        <v>1389</v>
      </c>
      <c r="B1087">
        <v>-0.48036180984200538</v>
      </c>
      <c r="C1087">
        <v>24902000</v>
      </c>
      <c r="F1087">
        <v>1389</v>
      </c>
      <c r="G1087">
        <v>-0.48036200000000001</v>
      </c>
      <c r="I1087">
        <v>24902000</v>
      </c>
      <c r="J1087">
        <v>0.79824300000000004</v>
      </c>
      <c r="K1087">
        <v>1389</v>
      </c>
    </row>
    <row r="1088" spans="1:11" x14ac:dyDescent="0.2">
      <c r="A1088" s="7">
        <v>916</v>
      </c>
      <c r="B1088">
        <v>-0.42083296078307381</v>
      </c>
      <c r="C1088">
        <v>1088400000</v>
      </c>
      <c r="F1088">
        <v>916</v>
      </c>
      <c r="G1088">
        <v>-0.42083300000000001</v>
      </c>
      <c r="I1088">
        <v>1088400000</v>
      </c>
      <c r="J1088">
        <v>0.33642</v>
      </c>
      <c r="K1088">
        <v>916</v>
      </c>
    </row>
    <row r="1089" spans="1:11" x14ac:dyDescent="0.2">
      <c r="A1089" s="7">
        <v>674</v>
      </c>
      <c r="B1089">
        <v>0.15217941543966024</v>
      </c>
      <c r="C1089">
        <v>1779300000</v>
      </c>
      <c r="F1089">
        <v>674</v>
      </c>
      <c r="G1089">
        <v>0.15217900000000001</v>
      </c>
      <c r="I1089">
        <v>1779300000</v>
      </c>
      <c r="J1089">
        <v>0.67634899999999998</v>
      </c>
      <c r="K1089">
        <v>674</v>
      </c>
    </row>
    <row r="1090" spans="1:11" x14ac:dyDescent="0.2">
      <c r="A1090" s="7">
        <v>826</v>
      </c>
      <c r="B1090">
        <v>-0.37728978165267274</v>
      </c>
      <c r="C1090">
        <v>2114500</v>
      </c>
      <c r="F1090">
        <v>826</v>
      </c>
      <c r="G1090">
        <v>-0.37729000000000001</v>
      </c>
      <c r="I1090">
        <v>2114500</v>
      </c>
      <c r="J1090">
        <v>0.85425899999999999</v>
      </c>
      <c r="K1090">
        <v>826</v>
      </c>
    </row>
    <row r="1091" spans="1:11" x14ac:dyDescent="0.2">
      <c r="A1091" s="7">
        <v>35</v>
      </c>
      <c r="B1091">
        <v>-0.3616722097104928</v>
      </c>
      <c r="C1091">
        <v>598220000</v>
      </c>
      <c r="F1091">
        <v>35</v>
      </c>
      <c r="G1091">
        <v>-0.36167199999999999</v>
      </c>
      <c r="I1091">
        <v>598220000</v>
      </c>
      <c r="J1091">
        <v>0.70748800000000001</v>
      </c>
      <c r="K1091">
        <v>35</v>
      </c>
    </row>
    <row r="1092" spans="1:11" x14ac:dyDescent="0.2">
      <c r="A1092" s="7">
        <v>1040</v>
      </c>
      <c r="B1092">
        <v>0.19552872423827963</v>
      </c>
      <c r="C1092">
        <v>146740000</v>
      </c>
      <c r="F1092">
        <v>1040</v>
      </c>
      <c r="G1092">
        <v>0.19552900000000001</v>
      </c>
      <c r="I1092">
        <v>146740000</v>
      </c>
      <c r="J1092">
        <v>0.59496899999999997</v>
      </c>
      <c r="K1092">
        <v>1040</v>
      </c>
    </row>
    <row r="1093" spans="1:11" x14ac:dyDescent="0.2">
      <c r="A1093" s="7">
        <v>1353</v>
      </c>
      <c r="B1093">
        <v>-0.34669839869920988</v>
      </c>
      <c r="C1093">
        <v>379300000</v>
      </c>
      <c r="F1093">
        <v>1353</v>
      </c>
      <c r="G1093">
        <v>-0.34669800000000001</v>
      </c>
      <c r="I1093">
        <v>379300000</v>
      </c>
      <c r="J1093">
        <v>0.72327799999999998</v>
      </c>
      <c r="K1093">
        <v>1353</v>
      </c>
    </row>
    <row r="1094" spans="1:11" x14ac:dyDescent="0.2">
      <c r="A1094" s="7">
        <v>1045</v>
      </c>
      <c r="B1094">
        <v>0.31190081991351931</v>
      </c>
      <c r="C1094">
        <v>61078000</v>
      </c>
      <c r="F1094">
        <v>1045</v>
      </c>
      <c r="G1094">
        <v>0.31190099999999998</v>
      </c>
      <c r="I1094">
        <v>61078000</v>
      </c>
      <c r="J1094">
        <v>0.45696599999999998</v>
      </c>
      <c r="K1094">
        <v>1045</v>
      </c>
    </row>
    <row r="1095" spans="1:11" x14ac:dyDescent="0.2">
      <c r="A1095" s="7">
        <v>1415</v>
      </c>
      <c r="B1095">
        <v>0.33795596704673531</v>
      </c>
      <c r="C1095">
        <v>106850000</v>
      </c>
      <c r="F1095">
        <v>1415</v>
      </c>
      <c r="G1095">
        <v>0.33795599999999998</v>
      </c>
      <c r="I1095">
        <v>106850000</v>
      </c>
      <c r="J1095">
        <v>0.428732</v>
      </c>
      <c r="K1095">
        <v>1415</v>
      </c>
    </row>
    <row r="1096" spans="1:11" x14ac:dyDescent="0.2">
      <c r="A1096" s="7">
        <v>708</v>
      </c>
      <c r="B1096">
        <v>-0.46174288280077191</v>
      </c>
      <c r="C1096">
        <v>34561000</v>
      </c>
      <c r="F1096">
        <v>708</v>
      </c>
      <c r="G1096">
        <v>-0.46174300000000001</v>
      </c>
      <c r="I1096">
        <v>34561000</v>
      </c>
      <c r="J1096">
        <v>0.80829399999999996</v>
      </c>
      <c r="K1096">
        <v>708</v>
      </c>
    </row>
    <row r="1097" spans="1:11" x14ac:dyDescent="0.2">
      <c r="A1097" s="7">
        <v>1124</v>
      </c>
      <c r="B1097">
        <v>-0.83611449524750137</v>
      </c>
      <c r="C1097">
        <v>13603000</v>
      </c>
      <c r="F1097">
        <v>1124</v>
      </c>
      <c r="G1097">
        <v>-0.83611400000000002</v>
      </c>
      <c r="I1097">
        <v>13603000</v>
      </c>
      <c r="J1097">
        <v>0.61432799999999999</v>
      </c>
      <c r="K1097">
        <v>1124</v>
      </c>
    </row>
    <row r="1098" spans="1:11" x14ac:dyDescent="0.2">
      <c r="A1098" s="7">
        <v>392</v>
      </c>
      <c r="B1098">
        <v>-0.1263043292729934</v>
      </c>
      <c r="C1098">
        <v>16946000000</v>
      </c>
      <c r="F1098">
        <v>392</v>
      </c>
      <c r="G1098">
        <v>-0.126304</v>
      </c>
      <c r="I1098">
        <v>16946000000</v>
      </c>
      <c r="J1098">
        <v>0.79623200000000005</v>
      </c>
      <c r="K1098">
        <v>392</v>
      </c>
    </row>
    <row r="1099" spans="1:11" x14ac:dyDescent="0.2">
      <c r="A1099" s="7">
        <v>549</v>
      </c>
      <c r="B1099">
        <v>0.15456727727354391</v>
      </c>
      <c r="C1099">
        <v>2342400000</v>
      </c>
      <c r="F1099">
        <v>549</v>
      </c>
      <c r="G1099">
        <v>0.15456700000000001</v>
      </c>
      <c r="I1099">
        <v>2342400000</v>
      </c>
      <c r="J1099">
        <v>0.67207399999999995</v>
      </c>
      <c r="K1099">
        <v>549</v>
      </c>
    </row>
    <row r="1100" spans="1:11" x14ac:dyDescent="0.2">
      <c r="A1100" s="7">
        <v>108</v>
      </c>
      <c r="B1100">
        <v>0.22374823728680668</v>
      </c>
      <c r="C1100">
        <v>24760000</v>
      </c>
      <c r="F1100">
        <v>108</v>
      </c>
      <c r="G1100">
        <v>0.223748</v>
      </c>
      <c r="I1100">
        <v>24760000</v>
      </c>
      <c r="J1100">
        <v>0.75262499999999999</v>
      </c>
      <c r="K1100">
        <v>108</v>
      </c>
    </row>
    <row r="1101" spans="1:11" x14ac:dyDescent="0.2">
      <c r="A1101" s="7">
        <v>190</v>
      </c>
      <c r="B1101">
        <v>-0.34236839355382481</v>
      </c>
      <c r="C1101">
        <v>412490000</v>
      </c>
      <c r="F1101">
        <v>190</v>
      </c>
      <c r="G1101">
        <v>-0.34236800000000001</v>
      </c>
      <c r="I1101">
        <v>412490000</v>
      </c>
      <c r="J1101">
        <v>0.72786700000000004</v>
      </c>
      <c r="K1101">
        <v>190</v>
      </c>
    </row>
    <row r="1102" spans="1:11" x14ac:dyDescent="0.2">
      <c r="A1102" s="7">
        <v>332</v>
      </c>
      <c r="B1102">
        <v>-0.19995582512160578</v>
      </c>
      <c r="C1102">
        <v>3695200000</v>
      </c>
      <c r="F1102">
        <v>332</v>
      </c>
      <c r="G1102">
        <v>-0.19995599999999999</v>
      </c>
      <c r="I1102">
        <v>3695200000</v>
      </c>
      <c r="J1102">
        <v>0.66426499999999999</v>
      </c>
      <c r="K1102">
        <v>332</v>
      </c>
    </row>
    <row r="1103" spans="1:11" x14ac:dyDescent="0.2">
      <c r="A1103" s="7">
        <v>1310</v>
      </c>
      <c r="B1103">
        <v>0.24257597877991111</v>
      </c>
      <c r="C1103">
        <v>465150000</v>
      </c>
      <c r="F1103">
        <v>1310</v>
      </c>
      <c r="G1103">
        <v>0.24257600000000001</v>
      </c>
      <c r="I1103">
        <v>465150000</v>
      </c>
      <c r="J1103">
        <v>0.53694500000000001</v>
      </c>
      <c r="K1103">
        <v>1310</v>
      </c>
    </row>
    <row r="1104" spans="1:11" x14ac:dyDescent="0.2">
      <c r="A1104" s="7">
        <v>1233</v>
      </c>
      <c r="B1104">
        <v>-0.56103080220257417</v>
      </c>
      <c r="C1104">
        <v>34613000</v>
      </c>
      <c r="F1104">
        <v>1233</v>
      </c>
      <c r="G1104">
        <v>-0.56103099999999995</v>
      </c>
      <c r="I1104">
        <v>34613000</v>
      </c>
      <c r="J1104">
        <v>0.75509999999999999</v>
      </c>
      <c r="K1104">
        <v>1233</v>
      </c>
    </row>
    <row r="1105" spans="1:11" x14ac:dyDescent="0.2">
      <c r="A1105" s="7">
        <v>718</v>
      </c>
      <c r="B1105">
        <v>0.25469952598047341</v>
      </c>
      <c r="C1105">
        <v>95183000</v>
      </c>
      <c r="F1105">
        <v>718</v>
      </c>
      <c r="G1105">
        <v>0.25469999999999998</v>
      </c>
      <c r="I1105">
        <v>95183000</v>
      </c>
      <c r="J1105">
        <v>0.52246700000000001</v>
      </c>
      <c r="K1105">
        <v>718</v>
      </c>
    </row>
    <row r="1106" spans="1:11" x14ac:dyDescent="0.2">
      <c r="A1106" s="7">
        <v>1496</v>
      </c>
      <c r="B1106">
        <v>-0.37968852700825306</v>
      </c>
      <c r="C1106">
        <v>67423000</v>
      </c>
      <c r="F1106">
        <v>1496</v>
      </c>
      <c r="G1106">
        <v>-0.379689</v>
      </c>
      <c r="I1106">
        <v>67423000</v>
      </c>
      <c r="J1106">
        <v>0.68865500000000002</v>
      </c>
      <c r="K1106">
        <v>1496</v>
      </c>
    </row>
    <row r="1107" spans="1:11" x14ac:dyDescent="0.2">
      <c r="A1107" s="7">
        <v>1558</v>
      </c>
      <c r="B1107">
        <v>-1.1196021174792288</v>
      </c>
      <c r="C1107">
        <v>1891900</v>
      </c>
      <c r="F1107">
        <v>1558</v>
      </c>
      <c r="G1107">
        <v>-1.1195999999999999</v>
      </c>
      <c r="I1107">
        <v>1891900</v>
      </c>
      <c r="J1107">
        <v>0.48283300000000001</v>
      </c>
      <c r="K1107">
        <v>1558</v>
      </c>
    </row>
    <row r="1108" spans="1:11" x14ac:dyDescent="0.2">
      <c r="A1108" s="7">
        <v>1046</v>
      </c>
      <c r="B1108">
        <v>0.29434325958223601</v>
      </c>
      <c r="C1108">
        <v>645490000</v>
      </c>
      <c r="F1108">
        <v>1046</v>
      </c>
      <c r="G1108">
        <v>0.29434300000000002</v>
      </c>
      <c r="I1108">
        <v>645490000</v>
      </c>
      <c r="J1108">
        <v>0.47656599999999999</v>
      </c>
      <c r="K1108">
        <v>1046</v>
      </c>
    </row>
    <row r="1109" spans="1:11" x14ac:dyDescent="0.2">
      <c r="A1109" s="7">
        <v>904</v>
      </c>
      <c r="B1109">
        <v>0.12146380838890804</v>
      </c>
      <c r="C1109">
        <v>21993000000</v>
      </c>
      <c r="F1109">
        <v>904</v>
      </c>
      <c r="G1109">
        <v>0.121464</v>
      </c>
      <c r="I1109">
        <v>21993000000</v>
      </c>
      <c r="J1109">
        <v>0.73223099999999997</v>
      </c>
      <c r="K1109">
        <v>904</v>
      </c>
    </row>
    <row r="1110" spans="1:11" x14ac:dyDescent="0.2">
      <c r="A1110" s="7">
        <v>1307</v>
      </c>
      <c r="B1110">
        <v>0.24155232654293315</v>
      </c>
      <c r="C1110">
        <v>12072000</v>
      </c>
      <c r="F1110">
        <v>1307</v>
      </c>
      <c r="G1110">
        <v>0.24155199999999999</v>
      </c>
      <c r="I1110">
        <v>12072000</v>
      </c>
      <c r="J1110">
        <v>0.74004800000000004</v>
      </c>
      <c r="K1110">
        <v>1307</v>
      </c>
    </row>
    <row r="1111" spans="1:11" x14ac:dyDescent="0.2">
      <c r="A1111" s="7">
        <v>382</v>
      </c>
      <c r="B1111">
        <v>-0.2881827104181523</v>
      </c>
      <c r="C1111">
        <v>31327000</v>
      </c>
      <c r="F1111">
        <v>382</v>
      </c>
      <c r="G1111">
        <v>-0.28818300000000002</v>
      </c>
      <c r="I1111">
        <v>31327000</v>
      </c>
      <c r="J1111">
        <v>0.90329700000000002</v>
      </c>
      <c r="K1111">
        <v>382</v>
      </c>
    </row>
    <row r="1112" spans="1:11" x14ac:dyDescent="0.2">
      <c r="A1112" s="7">
        <v>1385</v>
      </c>
      <c r="B1112">
        <v>-0.26728916481609477</v>
      </c>
      <c r="C1112">
        <v>632530000</v>
      </c>
      <c r="F1112">
        <v>1385</v>
      </c>
      <c r="G1112">
        <v>-0.267289</v>
      </c>
      <c r="I1112">
        <v>632530000</v>
      </c>
      <c r="J1112">
        <v>0.80884800000000001</v>
      </c>
      <c r="K1112">
        <v>1385</v>
      </c>
    </row>
    <row r="1113" spans="1:11" x14ac:dyDescent="0.2">
      <c r="A1113" s="7">
        <v>934</v>
      </c>
      <c r="B1113">
        <v>-0.25036444526844548</v>
      </c>
      <c r="C1113">
        <v>1127300000</v>
      </c>
      <c r="F1113">
        <v>934</v>
      </c>
      <c r="G1113">
        <v>-0.25036399999999998</v>
      </c>
      <c r="I1113">
        <v>1127300000</v>
      </c>
      <c r="J1113">
        <v>0.57933500000000004</v>
      </c>
      <c r="K1113">
        <v>934</v>
      </c>
    </row>
    <row r="1114" spans="1:11" x14ac:dyDescent="0.2">
      <c r="A1114" s="7">
        <v>754</v>
      </c>
      <c r="B1114">
        <v>-0.40598500735824167</v>
      </c>
      <c r="C1114">
        <v>31352000</v>
      </c>
      <c r="F1114">
        <v>754</v>
      </c>
      <c r="G1114">
        <v>-0.40598499999999998</v>
      </c>
      <c r="I1114">
        <v>31352000</v>
      </c>
      <c r="J1114">
        <v>0.83857800000000005</v>
      </c>
      <c r="K1114">
        <v>754</v>
      </c>
    </row>
    <row r="1115" spans="1:11" x14ac:dyDescent="0.2">
      <c r="A1115" s="7">
        <v>1190</v>
      </c>
      <c r="B1115">
        <v>0.21032178263388396</v>
      </c>
      <c r="C1115">
        <v>279470000</v>
      </c>
      <c r="F1115">
        <v>1190</v>
      </c>
      <c r="G1115">
        <v>0.21032200000000001</v>
      </c>
      <c r="I1115">
        <v>279470000</v>
      </c>
      <c r="J1115">
        <v>0.57641799999999999</v>
      </c>
      <c r="K1115">
        <v>1190</v>
      </c>
    </row>
    <row r="1116" spans="1:11" x14ac:dyDescent="0.2">
      <c r="A1116" s="7">
        <v>578</v>
      </c>
      <c r="B1116">
        <v>-0.63865651254648148</v>
      </c>
      <c r="C1116">
        <v>7514200</v>
      </c>
      <c r="F1116">
        <v>578</v>
      </c>
      <c r="G1116">
        <v>-0.638656</v>
      </c>
      <c r="I1116">
        <v>7514200</v>
      </c>
      <c r="J1116">
        <v>0.71429299999999996</v>
      </c>
      <c r="K1116">
        <v>578</v>
      </c>
    </row>
    <row r="1117" spans="1:11" x14ac:dyDescent="0.2">
      <c r="A1117" s="7">
        <v>278</v>
      </c>
      <c r="B1117">
        <v>0.26303742725110424</v>
      </c>
      <c r="C1117">
        <v>352250000</v>
      </c>
      <c r="F1117">
        <v>278</v>
      </c>
      <c r="G1117">
        <v>0.26303700000000002</v>
      </c>
      <c r="I1117">
        <v>352250000</v>
      </c>
      <c r="J1117">
        <v>0.51262799999999997</v>
      </c>
      <c r="K1117">
        <v>278</v>
      </c>
    </row>
    <row r="1118" spans="1:11" x14ac:dyDescent="0.2">
      <c r="A1118" s="7">
        <v>1192</v>
      </c>
      <c r="B1118">
        <v>-0.15764057735614381</v>
      </c>
      <c r="C1118">
        <v>1149000000</v>
      </c>
      <c r="F1118">
        <v>1192</v>
      </c>
      <c r="G1118">
        <v>-0.157641</v>
      </c>
      <c r="I1118">
        <v>1149000000</v>
      </c>
      <c r="J1118">
        <v>0.73911499999999997</v>
      </c>
      <c r="K1118">
        <v>1192</v>
      </c>
    </row>
    <row r="1119" spans="1:11" x14ac:dyDescent="0.2">
      <c r="A1119" s="7">
        <v>626</v>
      </c>
      <c r="B1119">
        <v>-0.1064741358858567</v>
      </c>
      <c r="C1119">
        <v>22262000000</v>
      </c>
      <c r="F1119">
        <v>626</v>
      </c>
      <c r="G1119">
        <v>-0.106474</v>
      </c>
      <c r="I1119">
        <v>22262000000</v>
      </c>
      <c r="J1119">
        <v>0.83297100000000002</v>
      </c>
      <c r="K1119">
        <v>626</v>
      </c>
    </row>
    <row r="1120" spans="1:11" x14ac:dyDescent="0.2">
      <c r="A1120" s="7">
        <v>428</v>
      </c>
      <c r="B1120">
        <v>-0.46642270947959097</v>
      </c>
      <c r="C1120">
        <v>10529000</v>
      </c>
      <c r="F1120">
        <v>428</v>
      </c>
      <c r="G1120">
        <v>-0.46642299999999998</v>
      </c>
      <c r="I1120">
        <v>10529000</v>
      </c>
      <c r="J1120">
        <v>0.80576499999999995</v>
      </c>
      <c r="K1120">
        <v>428</v>
      </c>
    </row>
    <row r="1121" spans="1:11" x14ac:dyDescent="0.2">
      <c r="A1121" s="7">
        <v>920</v>
      </c>
      <c r="B1121">
        <v>-0.15317087708959012</v>
      </c>
      <c r="C1121">
        <v>39604000000</v>
      </c>
      <c r="F1121">
        <v>920</v>
      </c>
      <c r="G1121">
        <v>-0.153171</v>
      </c>
      <c r="I1121">
        <v>39604000000</v>
      </c>
      <c r="J1121">
        <v>0.74718200000000001</v>
      </c>
      <c r="K1121">
        <v>920</v>
      </c>
    </row>
    <row r="1122" spans="1:11" x14ac:dyDescent="0.2">
      <c r="A1122" s="7">
        <v>487</v>
      </c>
      <c r="B1122">
        <v>0.3508716323395546</v>
      </c>
      <c r="C1122">
        <v>87758000</v>
      </c>
      <c r="F1122">
        <v>487</v>
      </c>
      <c r="G1122">
        <v>0.35087200000000002</v>
      </c>
      <c r="I1122">
        <v>87758000</v>
      </c>
      <c r="J1122">
        <v>0.41512100000000002</v>
      </c>
      <c r="K1122">
        <v>487</v>
      </c>
    </row>
    <row r="1123" spans="1:11" x14ac:dyDescent="0.2">
      <c r="A1123" s="7">
        <v>9</v>
      </c>
      <c r="B1123">
        <v>-0.25221853321493271</v>
      </c>
      <c r="C1123">
        <v>59779000</v>
      </c>
      <c r="F1123">
        <v>9</v>
      </c>
      <c r="G1123">
        <v>-0.25221900000000003</v>
      </c>
      <c r="I1123">
        <v>59779000</v>
      </c>
      <c r="J1123">
        <v>0.82538500000000004</v>
      </c>
      <c r="K1123">
        <v>9</v>
      </c>
    </row>
    <row r="1124" spans="1:11" x14ac:dyDescent="0.2">
      <c r="A1124" s="7">
        <v>1003</v>
      </c>
      <c r="B1124">
        <v>0.18687897407206358</v>
      </c>
      <c r="C1124">
        <v>960360000</v>
      </c>
      <c r="F1124">
        <v>1003</v>
      </c>
      <c r="G1124">
        <v>0.18687899999999999</v>
      </c>
      <c r="I1124">
        <v>960360000</v>
      </c>
      <c r="J1124">
        <v>0.61531100000000005</v>
      </c>
      <c r="K1124">
        <v>1003</v>
      </c>
    </row>
    <row r="1125" spans="1:11" x14ac:dyDescent="0.2">
      <c r="A1125" s="7">
        <v>1177</v>
      </c>
      <c r="B1125">
        <v>-0.14316518881007456</v>
      </c>
      <c r="C1125">
        <v>43206000000</v>
      </c>
      <c r="F1125">
        <v>1177</v>
      </c>
      <c r="G1125">
        <v>-0.14316499999999999</v>
      </c>
      <c r="I1125">
        <v>43206000000</v>
      </c>
      <c r="J1125">
        <v>0.76534199999999997</v>
      </c>
      <c r="K1125">
        <v>1177</v>
      </c>
    </row>
    <row r="1126" spans="1:11" x14ac:dyDescent="0.2">
      <c r="A1126" s="7">
        <v>1418</v>
      </c>
      <c r="B1126">
        <v>0.23463522295093195</v>
      </c>
      <c r="C1126">
        <v>65340000</v>
      </c>
      <c r="F1126">
        <v>1418</v>
      </c>
      <c r="G1126">
        <v>0.23463500000000001</v>
      </c>
      <c r="I1126">
        <v>65340000</v>
      </c>
      <c r="J1126">
        <v>0.54653600000000002</v>
      </c>
      <c r="K1126">
        <v>1418</v>
      </c>
    </row>
    <row r="1127" spans="1:11" x14ac:dyDescent="0.2">
      <c r="A1127" s="7">
        <v>878</v>
      </c>
      <c r="B1127">
        <v>0.41104629177606111</v>
      </c>
      <c r="C1127">
        <v>23610000</v>
      </c>
      <c r="F1127">
        <v>878</v>
      </c>
      <c r="G1127">
        <v>0.41104600000000002</v>
      </c>
      <c r="I1127">
        <v>23610000</v>
      </c>
      <c r="J1127">
        <v>0.62419500000000006</v>
      </c>
      <c r="K1127">
        <v>878</v>
      </c>
    </row>
    <row r="1128" spans="1:11" x14ac:dyDescent="0.2">
      <c r="A1128" s="7">
        <v>876</v>
      </c>
      <c r="B1128">
        <v>-0.29208016664956843</v>
      </c>
      <c r="C1128">
        <v>904260000</v>
      </c>
      <c r="F1128">
        <v>876</v>
      </c>
      <c r="G1128">
        <v>-0.29208000000000001</v>
      </c>
      <c r="I1128">
        <v>904260000</v>
      </c>
      <c r="J1128">
        <v>0.51315599999999995</v>
      </c>
      <c r="K1128">
        <v>876</v>
      </c>
    </row>
    <row r="1129" spans="1:11" x14ac:dyDescent="0.2">
      <c r="A1129" s="7">
        <v>971</v>
      </c>
      <c r="B1129">
        <v>0.54841294638624982</v>
      </c>
      <c r="C1129">
        <v>12310000</v>
      </c>
      <c r="F1129">
        <v>971</v>
      </c>
      <c r="G1129">
        <v>0.54841300000000004</v>
      </c>
      <c r="I1129">
        <v>12310000</v>
      </c>
      <c r="J1129">
        <v>0.53653200000000001</v>
      </c>
      <c r="K1129">
        <v>971</v>
      </c>
    </row>
    <row r="1130" spans="1:11" x14ac:dyDescent="0.2">
      <c r="A1130" s="7">
        <v>799</v>
      </c>
      <c r="B1130">
        <v>0.21157862915531822</v>
      </c>
      <c r="C1130">
        <v>8621900000</v>
      </c>
      <c r="F1130">
        <v>799</v>
      </c>
      <c r="G1130">
        <v>0.21157899999999999</v>
      </c>
      <c r="I1130">
        <v>8621900000</v>
      </c>
      <c r="J1130">
        <v>0.57340000000000002</v>
      </c>
      <c r="K1130">
        <v>799</v>
      </c>
    </row>
    <row r="1131" spans="1:11" x14ac:dyDescent="0.2">
      <c r="A1131" s="7">
        <v>374</v>
      </c>
      <c r="B1131">
        <v>-0.59764913544048948</v>
      </c>
      <c r="C1131">
        <v>508060000</v>
      </c>
      <c r="F1131">
        <v>374</v>
      </c>
      <c r="G1131">
        <v>-0.59764899999999999</v>
      </c>
      <c r="I1131">
        <v>508060000</v>
      </c>
      <c r="J1131">
        <v>0.47859800000000002</v>
      </c>
      <c r="K1131">
        <v>374</v>
      </c>
    </row>
    <row r="1132" spans="1:11" x14ac:dyDescent="0.2">
      <c r="A1132" s="7">
        <v>184</v>
      </c>
      <c r="B1132">
        <v>0.54201436847187978</v>
      </c>
      <c r="C1132">
        <v>57605000</v>
      </c>
      <c r="F1132">
        <v>184</v>
      </c>
      <c r="G1132">
        <v>0.542014</v>
      </c>
      <c r="I1132">
        <v>57605000</v>
      </c>
      <c r="J1132">
        <v>0.54047400000000001</v>
      </c>
      <c r="K1132">
        <v>184</v>
      </c>
    </row>
    <row r="1133" spans="1:11" x14ac:dyDescent="0.2">
      <c r="A1133" s="7">
        <v>1291</v>
      </c>
      <c r="B1133">
        <v>0.22918851920137856</v>
      </c>
      <c r="C1133">
        <v>32306000</v>
      </c>
      <c r="F1133">
        <v>1291</v>
      </c>
      <c r="G1133">
        <v>0.229189</v>
      </c>
      <c r="I1133">
        <v>32306000</v>
      </c>
      <c r="J1133">
        <v>0.74877499999999997</v>
      </c>
      <c r="K1133">
        <v>1291</v>
      </c>
    </row>
    <row r="1134" spans="1:11" x14ac:dyDescent="0.2">
      <c r="A1134" s="7">
        <v>104</v>
      </c>
      <c r="B1134">
        <v>0.57049705336984557</v>
      </c>
      <c r="C1134">
        <v>7758400</v>
      </c>
      <c r="F1134">
        <v>104</v>
      </c>
      <c r="G1134">
        <v>0.57049700000000003</v>
      </c>
      <c r="I1134">
        <v>7758400</v>
      </c>
      <c r="J1134">
        <v>0.52303900000000003</v>
      </c>
      <c r="K1134">
        <v>104</v>
      </c>
    </row>
    <row r="1135" spans="1:11" x14ac:dyDescent="0.2">
      <c r="A1135" s="7">
        <v>314</v>
      </c>
      <c r="B1135">
        <v>-0.56056888752338452</v>
      </c>
      <c r="C1135">
        <v>2762800</v>
      </c>
      <c r="F1135">
        <v>314</v>
      </c>
      <c r="G1135">
        <v>-0.56056899999999998</v>
      </c>
      <c r="I1135">
        <v>2762800</v>
      </c>
      <c r="J1135">
        <v>0.75534500000000004</v>
      </c>
      <c r="K1135">
        <v>314</v>
      </c>
    </row>
    <row r="1136" spans="1:11" x14ac:dyDescent="0.2">
      <c r="A1136" s="7">
        <v>447</v>
      </c>
      <c r="B1136">
        <v>0.39177991887945246</v>
      </c>
      <c r="C1136">
        <v>596980000</v>
      </c>
      <c r="F1136">
        <v>447</v>
      </c>
      <c r="G1136">
        <v>0.39178000000000002</v>
      </c>
      <c r="I1136">
        <v>596980000</v>
      </c>
      <c r="J1136">
        <v>0.37372899999999998</v>
      </c>
      <c r="K1136">
        <v>447</v>
      </c>
    </row>
    <row r="1137" spans="1:11" x14ac:dyDescent="0.2">
      <c r="A1137" s="7">
        <v>1326</v>
      </c>
      <c r="B1137">
        <v>0.16898087120554225</v>
      </c>
      <c r="C1137">
        <v>268020000</v>
      </c>
      <c r="F1137">
        <v>1326</v>
      </c>
      <c r="G1137">
        <v>0.16898099999999999</v>
      </c>
      <c r="I1137">
        <v>268020000</v>
      </c>
      <c r="J1137">
        <v>0.62892499999999996</v>
      </c>
      <c r="K1137">
        <v>1326</v>
      </c>
    </row>
    <row r="1138" spans="1:11" x14ac:dyDescent="0.2">
      <c r="A1138" s="7">
        <v>1473</v>
      </c>
      <c r="B1138">
        <v>0.15212113008539094</v>
      </c>
      <c r="C1138">
        <v>7232100000</v>
      </c>
      <c r="F1138">
        <v>1473</v>
      </c>
      <c r="G1138">
        <v>0.15212100000000001</v>
      </c>
      <c r="I1138">
        <v>7232100000</v>
      </c>
      <c r="J1138">
        <v>0.67645299999999997</v>
      </c>
      <c r="K1138">
        <v>1473</v>
      </c>
    </row>
    <row r="1139" spans="1:11" x14ac:dyDescent="0.2">
      <c r="A1139" s="7">
        <v>1091</v>
      </c>
      <c r="B1139">
        <v>-0.2050112047040879</v>
      </c>
      <c r="C1139">
        <v>57253000</v>
      </c>
      <c r="F1139">
        <v>1091</v>
      </c>
      <c r="G1139">
        <v>-0.205011</v>
      </c>
      <c r="I1139">
        <v>57253000</v>
      </c>
      <c r="J1139">
        <v>0.949407</v>
      </c>
      <c r="K1139">
        <v>1091</v>
      </c>
    </row>
    <row r="1140" spans="1:11" x14ac:dyDescent="0.2">
      <c r="A1140" s="7">
        <v>1156</v>
      </c>
      <c r="B1140">
        <v>0.23320975109831407</v>
      </c>
      <c r="C1140">
        <v>218360000</v>
      </c>
      <c r="F1140">
        <v>1156</v>
      </c>
      <c r="G1140">
        <v>0.23321</v>
      </c>
      <c r="I1140">
        <v>218360000</v>
      </c>
      <c r="J1140">
        <v>0.54826600000000003</v>
      </c>
      <c r="K1140">
        <v>1156</v>
      </c>
    </row>
    <row r="1141" spans="1:11" x14ac:dyDescent="0.2">
      <c r="A1141" s="7">
        <v>800</v>
      </c>
      <c r="B1141">
        <v>0.14263963199064106</v>
      </c>
      <c r="C1141">
        <v>135330000</v>
      </c>
      <c r="F1141">
        <v>800</v>
      </c>
      <c r="G1141">
        <v>0.14263999999999999</v>
      </c>
      <c r="I1141">
        <v>135330000</v>
      </c>
      <c r="J1141">
        <v>0.663412</v>
      </c>
      <c r="K1141">
        <v>800</v>
      </c>
    </row>
    <row r="1142" spans="1:11" x14ac:dyDescent="0.2">
      <c r="A1142" s="7">
        <v>629</v>
      </c>
      <c r="B1142">
        <v>-0.2582402814428128</v>
      </c>
      <c r="C1142">
        <v>1107700000</v>
      </c>
      <c r="F1142">
        <v>629</v>
      </c>
      <c r="G1142">
        <v>-0.25824000000000003</v>
      </c>
      <c r="I1142">
        <v>1107700000</v>
      </c>
      <c r="J1142">
        <v>0.56653900000000001</v>
      </c>
      <c r="K1142">
        <v>629</v>
      </c>
    </row>
    <row r="1143" spans="1:11" x14ac:dyDescent="0.2">
      <c r="A1143" s="7">
        <v>344</v>
      </c>
      <c r="B1143">
        <v>-1.0076609619795882</v>
      </c>
      <c r="C1143">
        <v>300850</v>
      </c>
      <c r="F1143">
        <v>344</v>
      </c>
      <c r="G1143">
        <v>-1.00766</v>
      </c>
      <c r="I1143">
        <v>300850</v>
      </c>
      <c r="J1143">
        <v>0.53287099999999998</v>
      </c>
      <c r="K1143">
        <v>344</v>
      </c>
    </row>
    <row r="1144" spans="1:11" x14ac:dyDescent="0.2">
      <c r="A1144" s="7">
        <v>1089</v>
      </c>
      <c r="B1144">
        <v>-0.51557659980467052</v>
      </c>
      <c r="C1144">
        <v>7979700</v>
      </c>
      <c r="F1144">
        <v>1089</v>
      </c>
      <c r="G1144">
        <v>-0.51557699999999995</v>
      </c>
      <c r="I1144">
        <v>7979700</v>
      </c>
      <c r="J1144">
        <v>0.77932500000000005</v>
      </c>
      <c r="K1144">
        <v>1089</v>
      </c>
    </row>
    <row r="1145" spans="1:11" x14ac:dyDescent="0.2">
      <c r="A1145" s="7">
        <v>318</v>
      </c>
      <c r="B1145">
        <v>-0.21088093902830371</v>
      </c>
      <c r="C1145">
        <v>8268200000</v>
      </c>
      <c r="F1145">
        <v>318</v>
      </c>
      <c r="G1145">
        <v>-0.21088100000000001</v>
      </c>
      <c r="I1145">
        <v>8268200000</v>
      </c>
      <c r="J1145">
        <v>0.64543700000000004</v>
      </c>
      <c r="K1145">
        <v>318</v>
      </c>
    </row>
    <row r="1146" spans="1:11" x14ac:dyDescent="0.2">
      <c r="A1146" s="7">
        <v>1361</v>
      </c>
      <c r="B1146">
        <v>0.1999615657868892</v>
      </c>
      <c r="C1146">
        <v>535890000</v>
      </c>
      <c r="F1146">
        <v>1361</v>
      </c>
      <c r="G1146">
        <v>0.199962</v>
      </c>
      <c r="I1146">
        <v>535890000</v>
      </c>
      <c r="J1146">
        <v>0.58938100000000004</v>
      </c>
      <c r="K1146">
        <v>1361</v>
      </c>
    </row>
    <row r="1147" spans="1:11" x14ac:dyDescent="0.2">
      <c r="A1147" s="7">
        <v>1102</v>
      </c>
      <c r="B1147">
        <v>-0.22045414917481551</v>
      </c>
      <c r="C1147">
        <v>37655000000</v>
      </c>
      <c r="F1147">
        <v>1102</v>
      </c>
      <c r="G1147">
        <v>-0.22045400000000001</v>
      </c>
      <c r="I1147">
        <v>37655000000</v>
      </c>
      <c r="J1147">
        <v>0.62912299999999999</v>
      </c>
      <c r="K1147">
        <v>1102</v>
      </c>
    </row>
    <row r="1148" spans="1:11" x14ac:dyDescent="0.2">
      <c r="A1148" s="7">
        <v>1434</v>
      </c>
      <c r="B1148">
        <v>0.29008704565851789</v>
      </c>
      <c r="C1148">
        <v>49364000</v>
      </c>
      <c r="F1148">
        <v>1434</v>
      </c>
      <c r="G1148">
        <v>0.29008699999999998</v>
      </c>
      <c r="I1148">
        <v>49364000</v>
      </c>
      <c r="J1148">
        <v>0.70612299999999995</v>
      </c>
      <c r="K1148">
        <v>1434</v>
      </c>
    </row>
    <row r="1149" spans="1:11" x14ac:dyDescent="0.2">
      <c r="A1149" s="7">
        <v>1164</v>
      </c>
      <c r="B1149">
        <v>0.19530551996639056</v>
      </c>
      <c r="C1149">
        <v>875170000</v>
      </c>
      <c r="F1149">
        <v>1164</v>
      </c>
      <c r="G1149">
        <v>0.19530600000000001</v>
      </c>
      <c r="I1149">
        <v>875170000</v>
      </c>
      <c r="J1149">
        <v>0.60086099999999998</v>
      </c>
      <c r="K1149">
        <v>1164</v>
      </c>
    </row>
    <row r="1150" spans="1:11" x14ac:dyDescent="0.2">
      <c r="A1150" s="7">
        <v>1034</v>
      </c>
      <c r="B1150">
        <v>0.11918890452229819</v>
      </c>
      <c r="C1150">
        <v>7881000000</v>
      </c>
      <c r="F1150">
        <v>1034</v>
      </c>
      <c r="G1150">
        <v>0.119189</v>
      </c>
      <c r="I1150">
        <v>7881000000</v>
      </c>
      <c r="J1150">
        <v>0.73643099999999995</v>
      </c>
      <c r="K1150">
        <v>1034</v>
      </c>
    </row>
    <row r="1151" spans="1:11" x14ac:dyDescent="0.2">
      <c r="A1151" s="7">
        <v>1182</v>
      </c>
      <c r="B1151">
        <v>-0.15330322589291559</v>
      </c>
      <c r="C1151">
        <v>11915000000</v>
      </c>
      <c r="F1151">
        <v>1182</v>
      </c>
      <c r="G1151">
        <v>-0.15330299999999999</v>
      </c>
      <c r="I1151">
        <v>11915000000</v>
      </c>
      <c r="J1151">
        <v>0.74694300000000002</v>
      </c>
      <c r="K1151">
        <v>1182</v>
      </c>
    </row>
    <row r="1152" spans="1:11" x14ac:dyDescent="0.2">
      <c r="A1152" s="7">
        <v>935</v>
      </c>
      <c r="B1152">
        <v>0.52852192880670268</v>
      </c>
      <c r="C1152">
        <v>5912300</v>
      </c>
      <c r="F1152">
        <v>935</v>
      </c>
      <c r="G1152">
        <v>0.52852200000000005</v>
      </c>
      <c r="I1152">
        <v>5912300</v>
      </c>
      <c r="J1152">
        <v>0.54883400000000004</v>
      </c>
      <c r="K1152">
        <v>935</v>
      </c>
    </row>
    <row r="1153" spans="1:11" x14ac:dyDescent="0.2">
      <c r="A1153" s="7">
        <v>1049</v>
      </c>
      <c r="B1153">
        <v>0.22563602718648004</v>
      </c>
      <c r="C1153">
        <v>113650000</v>
      </c>
      <c r="F1153">
        <v>1049</v>
      </c>
      <c r="G1153">
        <v>0.225636</v>
      </c>
      <c r="I1153">
        <v>113650000</v>
      </c>
      <c r="J1153">
        <v>0.55750599999999995</v>
      </c>
      <c r="K1153">
        <v>1049</v>
      </c>
    </row>
    <row r="1154" spans="1:11" x14ac:dyDescent="0.2">
      <c r="A1154" s="7">
        <v>1140</v>
      </c>
      <c r="B1154">
        <v>0.34058806942350806</v>
      </c>
      <c r="C1154">
        <v>82852000</v>
      </c>
      <c r="F1154">
        <v>1140</v>
      </c>
      <c r="G1154">
        <v>0.340588</v>
      </c>
      <c r="I1154">
        <v>82852000</v>
      </c>
      <c r="J1154">
        <v>0.42593799999999998</v>
      </c>
      <c r="K1154">
        <v>1140</v>
      </c>
    </row>
    <row r="1155" spans="1:11" x14ac:dyDescent="0.2">
      <c r="A1155" s="7">
        <v>672</v>
      </c>
      <c r="B1155">
        <v>-0.1944814815630781</v>
      </c>
      <c r="C1155">
        <v>157660000</v>
      </c>
      <c r="F1155">
        <v>672</v>
      </c>
      <c r="G1155">
        <v>-0.19448099999999999</v>
      </c>
      <c r="I1155">
        <v>157660000</v>
      </c>
      <c r="J1155">
        <v>0.88939599999999996</v>
      </c>
      <c r="K1155">
        <v>672</v>
      </c>
    </row>
    <row r="1156" spans="1:11" x14ac:dyDescent="0.2">
      <c r="A1156" s="7">
        <v>1037</v>
      </c>
      <c r="B1156">
        <v>-0.22649516135192285</v>
      </c>
      <c r="C1156">
        <v>896540000</v>
      </c>
      <c r="F1156">
        <v>1037</v>
      </c>
      <c r="G1156">
        <v>-0.226495</v>
      </c>
      <c r="I1156">
        <v>896540000</v>
      </c>
      <c r="J1156">
        <v>0.61892000000000003</v>
      </c>
      <c r="K1156">
        <v>1037</v>
      </c>
    </row>
    <row r="1157" spans="1:11" x14ac:dyDescent="0.2">
      <c r="A1157" s="7">
        <v>1083</v>
      </c>
      <c r="B1157">
        <v>0.14314797390814268</v>
      </c>
      <c r="C1157">
        <v>480400000</v>
      </c>
      <c r="F1157">
        <v>1083</v>
      </c>
      <c r="G1157">
        <v>0.143148</v>
      </c>
      <c r="I1157">
        <v>480400000</v>
      </c>
      <c r="J1157">
        <v>0.66273899999999997</v>
      </c>
      <c r="K1157">
        <v>1083</v>
      </c>
    </row>
    <row r="1158" spans="1:11" x14ac:dyDescent="0.2">
      <c r="A1158" s="7">
        <v>345</v>
      </c>
      <c r="B1158">
        <v>-9.7418270796925305E-2</v>
      </c>
      <c r="C1158">
        <v>1798100000</v>
      </c>
      <c r="F1158">
        <v>345</v>
      </c>
      <c r="G1158">
        <v>-9.7418299999999999E-2</v>
      </c>
      <c r="I1158">
        <v>1798100000</v>
      </c>
      <c r="J1158">
        <v>0.84987699999999999</v>
      </c>
      <c r="K1158">
        <v>345</v>
      </c>
    </row>
    <row r="1159" spans="1:11" x14ac:dyDescent="0.2">
      <c r="A1159" s="7">
        <v>1224</v>
      </c>
      <c r="B1159">
        <v>0.20633414726983065</v>
      </c>
      <c r="C1159">
        <v>924970000</v>
      </c>
      <c r="F1159">
        <v>1224</v>
      </c>
      <c r="G1159">
        <v>0.20633399999999999</v>
      </c>
      <c r="I1159">
        <v>924970000</v>
      </c>
      <c r="J1159">
        <v>0.58218499999999995</v>
      </c>
      <c r="K1159">
        <v>1224</v>
      </c>
    </row>
    <row r="1160" spans="1:11" x14ac:dyDescent="0.2">
      <c r="A1160" s="7">
        <v>609</v>
      </c>
      <c r="B1160">
        <v>0.67443334995070614</v>
      </c>
      <c r="C1160">
        <v>199370</v>
      </c>
      <c r="F1160">
        <v>609</v>
      </c>
      <c r="G1160">
        <v>0.67443299999999995</v>
      </c>
      <c r="I1160">
        <v>199370</v>
      </c>
      <c r="J1160">
        <v>0.461955</v>
      </c>
      <c r="K1160">
        <v>609</v>
      </c>
    </row>
    <row r="1161" spans="1:11" x14ac:dyDescent="0.2">
      <c r="A1161" s="7">
        <v>1256</v>
      </c>
      <c r="B1161">
        <v>0.17625050669746969</v>
      </c>
      <c r="C1161">
        <v>56740000</v>
      </c>
      <c r="F1161">
        <v>1256</v>
      </c>
      <c r="G1161">
        <v>0.17625099999999999</v>
      </c>
      <c r="I1161">
        <v>56740000</v>
      </c>
      <c r="J1161">
        <v>0.78649199999999997</v>
      </c>
      <c r="K1161">
        <v>1256</v>
      </c>
    </row>
    <row r="1162" spans="1:11" x14ac:dyDescent="0.2">
      <c r="A1162" s="7">
        <v>469</v>
      </c>
      <c r="B1162">
        <v>0.22245905339734212</v>
      </c>
      <c r="C1162">
        <v>1617500000</v>
      </c>
      <c r="F1162">
        <v>469</v>
      </c>
      <c r="G1162">
        <v>0.22245899999999999</v>
      </c>
      <c r="I1162">
        <v>1617500000</v>
      </c>
      <c r="J1162">
        <v>0.55537700000000001</v>
      </c>
      <c r="K1162">
        <v>469</v>
      </c>
    </row>
    <row r="1163" spans="1:11" x14ac:dyDescent="0.2">
      <c r="A1163" s="7">
        <v>1239</v>
      </c>
      <c r="B1163">
        <v>0.2467904948637849</v>
      </c>
      <c r="C1163">
        <v>306300000</v>
      </c>
      <c r="F1163">
        <v>1239</v>
      </c>
      <c r="G1163">
        <v>0.24679000000000001</v>
      </c>
      <c r="I1163">
        <v>306300000</v>
      </c>
      <c r="J1163">
        <v>0.53188899999999995</v>
      </c>
      <c r="K1163">
        <v>1239</v>
      </c>
    </row>
    <row r="1164" spans="1:11" x14ac:dyDescent="0.2">
      <c r="A1164" s="7">
        <v>1111</v>
      </c>
      <c r="B1164">
        <v>0.11989800555293689</v>
      </c>
      <c r="C1164">
        <v>660860000</v>
      </c>
      <c r="F1164">
        <v>1111</v>
      </c>
      <c r="G1164">
        <v>0.119898</v>
      </c>
      <c r="I1164">
        <v>660860000</v>
      </c>
      <c r="J1164">
        <v>0.693774</v>
      </c>
      <c r="K1164">
        <v>1111</v>
      </c>
    </row>
    <row r="1165" spans="1:11" x14ac:dyDescent="0.2">
      <c r="A1165" s="7">
        <v>113</v>
      </c>
      <c r="B1165">
        <v>-0.25934027739859566</v>
      </c>
      <c r="C1165">
        <v>822590000</v>
      </c>
      <c r="F1165">
        <v>113</v>
      </c>
      <c r="G1165">
        <v>-0.25934000000000001</v>
      </c>
      <c r="I1165">
        <v>822590000</v>
      </c>
      <c r="J1165">
        <v>0.56476199999999999</v>
      </c>
      <c r="K1165">
        <v>113</v>
      </c>
    </row>
    <row r="1166" spans="1:11" x14ac:dyDescent="0.2">
      <c r="A1166" s="7">
        <v>334</v>
      </c>
      <c r="B1166">
        <v>0.37501428811451687</v>
      </c>
      <c r="C1166">
        <v>92005000</v>
      </c>
      <c r="F1166">
        <v>334</v>
      </c>
      <c r="G1166">
        <v>0.37501400000000001</v>
      </c>
      <c r="I1166">
        <v>92005000</v>
      </c>
      <c r="J1166">
        <v>0.39037500000000003</v>
      </c>
      <c r="K1166">
        <v>334</v>
      </c>
    </row>
    <row r="1167" spans="1:11" x14ac:dyDescent="0.2">
      <c r="A1167" s="7">
        <v>840</v>
      </c>
      <c r="B1167">
        <v>-0.13489676776153989</v>
      </c>
      <c r="C1167">
        <v>799410000</v>
      </c>
      <c r="F1167">
        <v>840</v>
      </c>
      <c r="G1167">
        <v>-0.13489699999999999</v>
      </c>
      <c r="I1167">
        <v>799410000</v>
      </c>
      <c r="J1167">
        <v>0.780447</v>
      </c>
      <c r="K1167">
        <v>840</v>
      </c>
    </row>
    <row r="1168" spans="1:11" x14ac:dyDescent="0.2">
      <c r="A1168" s="7">
        <v>1427</v>
      </c>
      <c r="B1168">
        <v>-0.22124563708351672</v>
      </c>
      <c r="C1168">
        <v>191160000</v>
      </c>
      <c r="F1168">
        <v>1427</v>
      </c>
      <c r="G1168">
        <v>-0.221246</v>
      </c>
      <c r="I1168">
        <v>191160000</v>
      </c>
      <c r="J1168">
        <v>0.85960700000000001</v>
      </c>
      <c r="K1168">
        <v>1427</v>
      </c>
    </row>
    <row r="1169" spans="1:11" x14ac:dyDescent="0.2">
      <c r="A1169" s="7">
        <v>1536</v>
      </c>
      <c r="B1169">
        <v>0.29443299937590273</v>
      </c>
      <c r="C1169">
        <v>11517000</v>
      </c>
      <c r="F1169">
        <v>1536</v>
      </c>
      <c r="G1169">
        <v>0.294433</v>
      </c>
      <c r="I1169">
        <v>11517000</v>
      </c>
      <c r="J1169">
        <v>0.70311199999999996</v>
      </c>
      <c r="K1169">
        <v>1536</v>
      </c>
    </row>
    <row r="1170" spans="1:11" x14ac:dyDescent="0.2">
      <c r="A1170" s="7">
        <v>1596</v>
      </c>
      <c r="B1170">
        <v>0.12813439000037197</v>
      </c>
      <c r="C1170">
        <v>28663000000</v>
      </c>
      <c r="F1170">
        <v>1596</v>
      </c>
      <c r="G1170">
        <v>0.128134</v>
      </c>
      <c r="I1170">
        <v>28663000000</v>
      </c>
      <c r="J1170">
        <v>0.71996099999999996</v>
      </c>
      <c r="K1170">
        <v>1596</v>
      </c>
    </row>
    <row r="1171" spans="1:11" x14ac:dyDescent="0.2">
      <c r="A1171" s="7">
        <v>677</v>
      </c>
      <c r="B1171">
        <v>-0.26416019718889461</v>
      </c>
      <c r="C1171">
        <v>23292000</v>
      </c>
      <c r="F1171">
        <v>677</v>
      </c>
      <c r="G1171">
        <v>-0.26416000000000001</v>
      </c>
      <c r="I1171">
        <v>23292000</v>
      </c>
      <c r="J1171">
        <v>0.91658799999999996</v>
      </c>
      <c r="K1171">
        <v>677</v>
      </c>
    </row>
    <row r="1172" spans="1:11" x14ac:dyDescent="0.2">
      <c r="A1172" s="7">
        <v>103</v>
      </c>
      <c r="B1172">
        <v>-0.1518252430867042</v>
      </c>
      <c r="C1172">
        <v>22821000000</v>
      </c>
      <c r="F1172">
        <v>103</v>
      </c>
      <c r="G1172">
        <v>-0.15182499999999999</v>
      </c>
      <c r="I1172">
        <v>22821000000</v>
      </c>
      <c r="J1172">
        <v>0.74961699999999998</v>
      </c>
      <c r="K1172">
        <v>103</v>
      </c>
    </row>
    <row r="1173" spans="1:11" x14ac:dyDescent="0.2">
      <c r="A1173" s="7">
        <v>354</v>
      </c>
      <c r="B1173">
        <v>-0.56467639944590087</v>
      </c>
      <c r="C1173">
        <v>15378000</v>
      </c>
      <c r="F1173">
        <v>354</v>
      </c>
      <c r="G1173">
        <v>-0.56467599999999996</v>
      </c>
      <c r="I1173">
        <v>15378000</v>
      </c>
      <c r="J1173">
        <v>0.75316700000000003</v>
      </c>
      <c r="K1173">
        <v>354</v>
      </c>
    </row>
    <row r="1174" spans="1:11" x14ac:dyDescent="0.2">
      <c r="A1174" s="7">
        <v>842</v>
      </c>
      <c r="B1174">
        <v>-0.48784938164154834</v>
      </c>
      <c r="C1174">
        <v>54633000</v>
      </c>
      <c r="F1174">
        <v>842</v>
      </c>
      <c r="G1174">
        <v>-0.48784899999999998</v>
      </c>
      <c r="I1174">
        <v>54633000</v>
      </c>
      <c r="J1174">
        <v>0.79420999999999997</v>
      </c>
      <c r="K1174">
        <v>842</v>
      </c>
    </row>
    <row r="1175" spans="1:11" x14ac:dyDescent="0.2">
      <c r="A1175" s="7">
        <v>942</v>
      </c>
      <c r="B1175">
        <v>7.8712810232243496E-2</v>
      </c>
      <c r="C1175">
        <v>46791000000</v>
      </c>
      <c r="F1175">
        <v>942</v>
      </c>
      <c r="G1175">
        <v>7.8712799999999999E-2</v>
      </c>
      <c r="I1175">
        <v>46791000000</v>
      </c>
      <c r="J1175">
        <v>0.81237199999999998</v>
      </c>
      <c r="K1175">
        <v>942</v>
      </c>
    </row>
    <row r="1176" spans="1:11" x14ac:dyDescent="0.2">
      <c r="A1176" s="7">
        <v>770</v>
      </c>
      <c r="B1176">
        <v>0.2663067027696997</v>
      </c>
      <c r="C1176">
        <v>16081000</v>
      </c>
      <c r="F1176">
        <v>770</v>
      </c>
      <c r="G1176">
        <v>0.26630700000000002</v>
      </c>
      <c r="I1176">
        <v>16081000</v>
      </c>
      <c r="J1176">
        <v>0.72267700000000001</v>
      </c>
      <c r="K1176">
        <v>770</v>
      </c>
    </row>
    <row r="1177" spans="1:11" x14ac:dyDescent="0.2">
      <c r="A1177" s="7">
        <v>1444</v>
      </c>
      <c r="B1177">
        <v>-0.11305585519909268</v>
      </c>
      <c r="C1177">
        <v>4830900000</v>
      </c>
      <c r="F1177">
        <v>1444</v>
      </c>
      <c r="G1177">
        <v>-0.113056</v>
      </c>
      <c r="I1177">
        <v>4830900000</v>
      </c>
      <c r="J1177">
        <v>0.82073300000000005</v>
      </c>
      <c r="K1177">
        <v>1444</v>
      </c>
    </row>
    <row r="1178" spans="1:11" x14ac:dyDescent="0.2">
      <c r="A1178" s="7">
        <v>1008</v>
      </c>
      <c r="B1178">
        <v>0.1947724808077427</v>
      </c>
      <c r="C1178">
        <v>568450000</v>
      </c>
      <c r="F1178">
        <v>1008</v>
      </c>
      <c r="G1178">
        <v>0.194772</v>
      </c>
      <c r="I1178">
        <v>568450000</v>
      </c>
      <c r="J1178">
        <v>0.59592400000000001</v>
      </c>
      <c r="K1178">
        <v>1008</v>
      </c>
    </row>
    <row r="1179" spans="1:11" x14ac:dyDescent="0.2">
      <c r="A1179" s="7">
        <v>511</v>
      </c>
      <c r="B1179">
        <v>0.29311061441978781</v>
      </c>
      <c r="C1179">
        <v>49880000</v>
      </c>
      <c r="F1179">
        <v>511</v>
      </c>
      <c r="G1179">
        <v>0.29311100000000001</v>
      </c>
      <c r="I1179">
        <v>49880000</v>
      </c>
      <c r="J1179">
        <v>0.70402799999999999</v>
      </c>
      <c r="K1179">
        <v>511</v>
      </c>
    </row>
    <row r="1180" spans="1:11" x14ac:dyDescent="0.2">
      <c r="A1180" s="7">
        <v>841</v>
      </c>
      <c r="B1180">
        <v>0.14273230989087668</v>
      </c>
      <c r="C1180">
        <v>8999800000</v>
      </c>
      <c r="F1180">
        <v>841</v>
      </c>
      <c r="G1180">
        <v>0.142732</v>
      </c>
      <c r="I1180">
        <v>8999800000</v>
      </c>
      <c r="J1180">
        <v>0.69336399999999998</v>
      </c>
      <c r="K1180">
        <v>841</v>
      </c>
    </row>
    <row r="1181" spans="1:11" x14ac:dyDescent="0.2">
      <c r="A1181" s="7">
        <v>1270</v>
      </c>
      <c r="B1181">
        <v>0.26719336161970664</v>
      </c>
      <c r="C1181">
        <v>25772000</v>
      </c>
      <c r="F1181">
        <v>1270</v>
      </c>
      <c r="G1181">
        <v>0.26719300000000001</v>
      </c>
      <c r="I1181">
        <v>25772000</v>
      </c>
      <c r="J1181">
        <v>0.72205699999999995</v>
      </c>
      <c r="K1181">
        <v>1270</v>
      </c>
    </row>
    <row r="1182" spans="1:11" x14ac:dyDescent="0.2">
      <c r="A1182" s="7">
        <v>714</v>
      </c>
      <c r="B1182">
        <v>-0.15377623899739076</v>
      </c>
      <c r="C1182">
        <v>90095000</v>
      </c>
      <c r="F1182">
        <v>714</v>
      </c>
      <c r="G1182">
        <v>-0.153776</v>
      </c>
      <c r="I1182">
        <v>90095000</v>
      </c>
      <c r="J1182">
        <v>0.93498800000000004</v>
      </c>
      <c r="K1182">
        <v>714</v>
      </c>
    </row>
    <row r="1183" spans="1:11" x14ac:dyDescent="0.2">
      <c r="A1183" s="7">
        <v>524</v>
      </c>
      <c r="B1183">
        <v>0.32283759435771991</v>
      </c>
      <c r="C1183">
        <v>64447000</v>
      </c>
      <c r="F1183">
        <v>524</v>
      </c>
      <c r="G1183">
        <v>0.32283800000000001</v>
      </c>
      <c r="I1183">
        <v>64447000</v>
      </c>
      <c r="J1183">
        <v>0.44498900000000002</v>
      </c>
      <c r="K1183">
        <v>524</v>
      </c>
    </row>
    <row r="1184" spans="1:11" x14ac:dyDescent="0.2">
      <c r="A1184" s="7">
        <v>1066</v>
      </c>
      <c r="B1184">
        <v>-0.3919828172916866</v>
      </c>
      <c r="C1184">
        <v>2614700</v>
      </c>
      <c r="F1184">
        <v>1066</v>
      </c>
      <c r="G1184">
        <v>-0.39198300000000003</v>
      </c>
      <c r="I1184">
        <v>2614700</v>
      </c>
      <c r="J1184">
        <v>0.84622200000000003</v>
      </c>
      <c r="K1184">
        <v>1066</v>
      </c>
    </row>
    <row r="1185" spans="1:11" x14ac:dyDescent="0.2">
      <c r="A1185" s="7">
        <v>1552</v>
      </c>
      <c r="B1185">
        <v>-0.11582203994677506</v>
      </c>
      <c r="C1185">
        <v>7412300000</v>
      </c>
      <c r="F1185">
        <v>1552</v>
      </c>
      <c r="G1185">
        <v>-0.11582199999999999</v>
      </c>
      <c r="I1185">
        <v>7412300000</v>
      </c>
      <c r="J1185">
        <v>0.81560200000000005</v>
      </c>
      <c r="K1185">
        <v>1552</v>
      </c>
    </row>
    <row r="1186" spans="1:11" x14ac:dyDescent="0.2">
      <c r="A1186" s="7">
        <v>1321</v>
      </c>
      <c r="B1186">
        <v>0.18781720135288596</v>
      </c>
      <c r="C1186">
        <v>457180000</v>
      </c>
      <c r="F1186">
        <v>1321</v>
      </c>
      <c r="G1186">
        <v>0.18781700000000001</v>
      </c>
      <c r="I1186">
        <v>457180000</v>
      </c>
      <c r="J1186">
        <v>0.60474600000000001</v>
      </c>
      <c r="K1186">
        <v>1321</v>
      </c>
    </row>
    <row r="1187" spans="1:11" x14ac:dyDescent="0.2">
      <c r="A1187" s="7">
        <v>1387</v>
      </c>
      <c r="B1187">
        <v>-0.21770210467168208</v>
      </c>
      <c r="C1187">
        <v>158840000</v>
      </c>
      <c r="F1187">
        <v>1387</v>
      </c>
      <c r="G1187">
        <v>-0.21770200000000001</v>
      </c>
      <c r="I1187">
        <v>158840000</v>
      </c>
      <c r="J1187">
        <v>0.863541</v>
      </c>
      <c r="K1187">
        <v>1387</v>
      </c>
    </row>
    <row r="1188" spans="1:11" x14ac:dyDescent="0.2">
      <c r="A1188" s="7">
        <v>779</v>
      </c>
      <c r="B1188">
        <v>0.25814347751569677</v>
      </c>
      <c r="C1188">
        <v>3204600000</v>
      </c>
      <c r="F1188">
        <v>779</v>
      </c>
      <c r="G1188">
        <v>0.25814300000000001</v>
      </c>
      <c r="I1188">
        <v>3204600000</v>
      </c>
      <c r="J1188">
        <v>0.498284</v>
      </c>
      <c r="K1188">
        <v>779</v>
      </c>
    </row>
    <row r="1189" spans="1:11" x14ac:dyDescent="0.2">
      <c r="A1189" s="7">
        <v>272</v>
      </c>
      <c r="B1189">
        <v>-0.59555024817074431</v>
      </c>
      <c r="C1189">
        <v>22573000</v>
      </c>
      <c r="F1189">
        <v>272</v>
      </c>
      <c r="G1189">
        <v>-0.59555000000000002</v>
      </c>
      <c r="I1189">
        <v>22573000</v>
      </c>
      <c r="J1189">
        <v>0.73686099999999999</v>
      </c>
      <c r="K1189">
        <v>272</v>
      </c>
    </row>
    <row r="1190" spans="1:11" x14ac:dyDescent="0.2">
      <c r="A1190" s="7">
        <v>147</v>
      </c>
      <c r="B1190">
        <v>0.42142983627526354</v>
      </c>
      <c r="C1190">
        <v>9385800</v>
      </c>
      <c r="F1190">
        <v>147</v>
      </c>
      <c r="G1190">
        <v>0.42143000000000003</v>
      </c>
      <c r="I1190">
        <v>9385800</v>
      </c>
      <c r="J1190">
        <v>0.61735600000000002</v>
      </c>
      <c r="K1190">
        <v>147</v>
      </c>
    </row>
    <row r="1191" spans="1:11" x14ac:dyDescent="0.2">
      <c r="A1191" s="7">
        <v>1029</v>
      </c>
      <c r="B1191">
        <v>-9.5092190481399164E-2</v>
      </c>
      <c r="C1191">
        <v>1262800000</v>
      </c>
      <c r="F1191">
        <v>1029</v>
      </c>
      <c r="G1191">
        <v>-9.5092200000000002E-2</v>
      </c>
      <c r="I1191">
        <v>1262800000</v>
      </c>
      <c r="J1191">
        <v>0.85423000000000004</v>
      </c>
      <c r="K1191">
        <v>1029</v>
      </c>
    </row>
    <row r="1192" spans="1:11" x14ac:dyDescent="0.2">
      <c r="A1192" s="7">
        <v>100</v>
      </c>
      <c r="B1192">
        <v>0.84347068566685368</v>
      </c>
      <c r="C1192">
        <v>2155500</v>
      </c>
      <c r="F1192">
        <v>100</v>
      </c>
      <c r="G1192">
        <v>0.84347099999999997</v>
      </c>
      <c r="I1192">
        <v>2155500</v>
      </c>
      <c r="J1192">
        <v>0.37168099999999998</v>
      </c>
      <c r="K1192">
        <v>100</v>
      </c>
    </row>
    <row r="1193" spans="1:11" x14ac:dyDescent="0.2">
      <c r="A1193" s="7">
        <v>535</v>
      </c>
      <c r="B1193">
        <v>-8.4623164294413647E-2</v>
      </c>
      <c r="C1193">
        <v>89184000000</v>
      </c>
      <c r="F1193">
        <v>535</v>
      </c>
      <c r="G1193">
        <v>-8.4623199999999996E-2</v>
      </c>
      <c r="I1193">
        <v>89184000000</v>
      </c>
      <c r="J1193">
        <v>0.87387800000000004</v>
      </c>
      <c r="K1193">
        <v>535</v>
      </c>
    </row>
    <row r="1194" spans="1:11" x14ac:dyDescent="0.2">
      <c r="A1194" s="7">
        <v>470</v>
      </c>
      <c r="B1194">
        <v>-0.2544683220126488</v>
      </c>
      <c r="C1194">
        <v>10436000</v>
      </c>
      <c r="F1194">
        <v>470</v>
      </c>
      <c r="G1194">
        <v>-0.25446800000000003</v>
      </c>
      <c r="I1194">
        <v>10436000</v>
      </c>
      <c r="J1194">
        <v>0.92195800000000006</v>
      </c>
      <c r="K1194">
        <v>470</v>
      </c>
    </row>
    <row r="1195" spans="1:11" x14ac:dyDescent="0.2">
      <c r="A1195" s="7">
        <v>648</v>
      </c>
      <c r="B1195">
        <v>-0.76779202938634183</v>
      </c>
      <c r="C1195">
        <v>1736500</v>
      </c>
      <c r="F1195">
        <v>648</v>
      </c>
      <c r="G1195">
        <v>-0.76779200000000003</v>
      </c>
      <c r="I1195">
        <v>1736500</v>
      </c>
      <c r="J1195">
        <v>0.64822999999999997</v>
      </c>
      <c r="K1195">
        <v>648</v>
      </c>
    </row>
    <row r="1196" spans="1:11" x14ac:dyDescent="0.2">
      <c r="A1196" s="7">
        <v>854</v>
      </c>
      <c r="B1196">
        <v>-0.22945094426772364</v>
      </c>
      <c r="C1196">
        <v>212410000</v>
      </c>
      <c r="F1196">
        <v>854</v>
      </c>
      <c r="G1196">
        <v>-0.22945099999999999</v>
      </c>
      <c r="I1196">
        <v>212410000</v>
      </c>
      <c r="J1196">
        <v>0.85051299999999996</v>
      </c>
      <c r="K1196">
        <v>854</v>
      </c>
    </row>
    <row r="1197" spans="1:11" x14ac:dyDescent="0.2">
      <c r="A1197" s="7">
        <v>586</v>
      </c>
      <c r="B1197">
        <v>-0.24231839501858682</v>
      </c>
      <c r="C1197">
        <v>27936000</v>
      </c>
      <c r="F1197">
        <v>586</v>
      </c>
      <c r="G1197">
        <v>-0.24231800000000001</v>
      </c>
      <c r="I1197">
        <v>27936000</v>
      </c>
      <c r="J1197">
        <v>0.92869400000000002</v>
      </c>
      <c r="K1197">
        <v>586</v>
      </c>
    </row>
    <row r="1198" spans="1:11" x14ac:dyDescent="0.2">
      <c r="A1198" s="7">
        <v>342</v>
      </c>
      <c r="B1198">
        <v>-0.10943099122729148</v>
      </c>
      <c r="C1198">
        <v>661650000</v>
      </c>
      <c r="F1198">
        <v>342</v>
      </c>
      <c r="G1198">
        <v>-0.109431</v>
      </c>
      <c r="I1198">
        <v>661650000</v>
      </c>
      <c r="J1198">
        <v>0.98489599999999999</v>
      </c>
      <c r="K1198">
        <v>342</v>
      </c>
    </row>
    <row r="1199" spans="1:11" x14ac:dyDescent="0.2">
      <c r="A1199" s="7">
        <v>583</v>
      </c>
      <c r="B1199">
        <v>0.24292767741619273</v>
      </c>
      <c r="C1199">
        <v>66920000</v>
      </c>
      <c r="F1199">
        <v>583</v>
      </c>
      <c r="G1199">
        <v>0.24292800000000001</v>
      </c>
      <c r="I1199">
        <v>66920000</v>
      </c>
      <c r="J1199">
        <v>0.53652200000000005</v>
      </c>
      <c r="K1199">
        <v>583</v>
      </c>
    </row>
    <row r="1200" spans="1:11" x14ac:dyDescent="0.2">
      <c r="A1200" s="7">
        <v>862</v>
      </c>
      <c r="B1200">
        <v>-0.18762208472331438</v>
      </c>
      <c r="C1200">
        <v>18982000000</v>
      </c>
      <c r="F1200">
        <v>862</v>
      </c>
      <c r="G1200">
        <v>-0.18762200000000001</v>
      </c>
      <c r="I1200">
        <v>18982000000</v>
      </c>
      <c r="J1200">
        <v>0.685778</v>
      </c>
      <c r="K1200">
        <v>862</v>
      </c>
    </row>
    <row r="1201" spans="1:11" x14ac:dyDescent="0.2">
      <c r="A1201" s="7">
        <v>1487</v>
      </c>
      <c r="B1201">
        <v>0.1935588545103612</v>
      </c>
      <c r="C1201">
        <v>11167000000</v>
      </c>
      <c r="F1201">
        <v>1487</v>
      </c>
      <c r="G1201">
        <v>0.19355900000000001</v>
      </c>
      <c r="I1201">
        <v>11167000000</v>
      </c>
      <c r="J1201">
        <v>0.60384400000000005</v>
      </c>
      <c r="K1201">
        <v>1487</v>
      </c>
    </row>
    <row r="1202" spans="1:11" x14ac:dyDescent="0.2">
      <c r="A1202" s="7">
        <v>1204</v>
      </c>
      <c r="B1202">
        <v>6.7028333249421548E-2</v>
      </c>
      <c r="C1202">
        <v>19959000000</v>
      </c>
      <c r="F1202">
        <v>1204</v>
      </c>
      <c r="G1202">
        <v>6.7028299999999999E-2</v>
      </c>
      <c r="I1202">
        <v>19959000000</v>
      </c>
      <c r="J1202">
        <v>0.83466200000000002</v>
      </c>
      <c r="K1202">
        <v>1204</v>
      </c>
    </row>
    <row r="1203" spans="1:11" x14ac:dyDescent="0.2">
      <c r="A1203" s="7">
        <v>537</v>
      </c>
      <c r="B1203">
        <v>0.11237182509170705</v>
      </c>
      <c r="C1203">
        <v>87257000</v>
      </c>
      <c r="F1203">
        <v>537</v>
      </c>
      <c r="G1203">
        <v>0.112372</v>
      </c>
      <c r="I1203">
        <v>87257000</v>
      </c>
      <c r="J1203">
        <v>0.70393499999999998</v>
      </c>
      <c r="K1203">
        <v>537</v>
      </c>
    </row>
    <row r="1204" spans="1:11" x14ac:dyDescent="0.2">
      <c r="A1204" s="7">
        <v>908</v>
      </c>
      <c r="B1204">
        <v>0.12298360930742705</v>
      </c>
      <c r="C1204">
        <v>1053200000</v>
      </c>
      <c r="F1204">
        <v>908</v>
      </c>
      <c r="G1204">
        <v>0.122984</v>
      </c>
      <c r="I1204">
        <v>1053200000</v>
      </c>
      <c r="J1204">
        <v>0.72942899999999999</v>
      </c>
      <c r="K1204">
        <v>908</v>
      </c>
    </row>
    <row r="1205" spans="1:11" x14ac:dyDescent="0.2">
      <c r="A1205" s="7">
        <v>265</v>
      </c>
      <c r="B1205">
        <v>0.12192195381462233</v>
      </c>
      <c r="C1205">
        <v>210950000</v>
      </c>
      <c r="F1205">
        <v>265</v>
      </c>
      <c r="G1205">
        <v>0.121922</v>
      </c>
      <c r="I1205">
        <v>210950000</v>
      </c>
      <c r="J1205">
        <v>0.69105099999999997</v>
      </c>
      <c r="K1205">
        <v>265</v>
      </c>
    </row>
    <row r="1206" spans="1:11" x14ac:dyDescent="0.2">
      <c r="A1206" s="7">
        <v>1254</v>
      </c>
      <c r="B1206">
        <v>-0.29942238808367083</v>
      </c>
      <c r="C1206">
        <v>206480000</v>
      </c>
      <c r="F1206">
        <v>1254</v>
      </c>
      <c r="G1206">
        <v>-0.29942200000000002</v>
      </c>
      <c r="I1206">
        <v>206480000</v>
      </c>
      <c r="J1206">
        <v>0.77388100000000004</v>
      </c>
      <c r="K1206">
        <v>1254</v>
      </c>
    </row>
    <row r="1207" spans="1:11" x14ac:dyDescent="0.2">
      <c r="A1207" s="7">
        <v>739</v>
      </c>
      <c r="B1207">
        <v>0.17185057354667424</v>
      </c>
      <c r="C1207">
        <v>65129000</v>
      </c>
      <c r="F1207">
        <v>739</v>
      </c>
      <c r="G1207">
        <v>0.171851</v>
      </c>
      <c r="I1207">
        <v>65129000</v>
      </c>
      <c r="J1207">
        <v>0.62521499999999997</v>
      </c>
      <c r="K1207">
        <v>739</v>
      </c>
    </row>
    <row r="1208" spans="1:11" x14ac:dyDescent="0.2">
      <c r="A1208" s="7">
        <v>503</v>
      </c>
      <c r="B1208">
        <v>-0.33114504412447848</v>
      </c>
      <c r="C1208">
        <v>19332000</v>
      </c>
      <c r="F1208">
        <v>503</v>
      </c>
      <c r="G1208">
        <v>-0.33114500000000002</v>
      </c>
      <c r="I1208">
        <v>19332000</v>
      </c>
      <c r="J1208">
        <v>0.87959600000000004</v>
      </c>
      <c r="K1208">
        <v>503</v>
      </c>
    </row>
    <row r="1209" spans="1:11" x14ac:dyDescent="0.2">
      <c r="A1209" s="7">
        <v>936</v>
      </c>
      <c r="B1209">
        <v>-0.22366271912992927</v>
      </c>
      <c r="C1209">
        <v>17162000</v>
      </c>
      <c r="F1209">
        <v>936</v>
      </c>
      <c r="G1209">
        <v>-0.223663</v>
      </c>
      <c r="I1209">
        <v>17162000</v>
      </c>
      <c r="J1209">
        <v>0.93904600000000005</v>
      </c>
      <c r="K1209">
        <v>936</v>
      </c>
    </row>
    <row r="1210" spans="1:11" x14ac:dyDescent="0.2">
      <c r="A1210" s="7">
        <v>1267</v>
      </c>
      <c r="B1210">
        <v>-0.37645819716856227</v>
      </c>
      <c r="C1210">
        <v>44081000</v>
      </c>
      <c r="F1210">
        <v>1267</v>
      </c>
      <c r="G1210">
        <v>-0.37645800000000001</v>
      </c>
      <c r="I1210">
        <v>44081000</v>
      </c>
      <c r="J1210">
        <v>0.854715</v>
      </c>
      <c r="K1210">
        <v>1267</v>
      </c>
    </row>
    <row r="1211" spans="1:11" x14ac:dyDescent="0.2">
      <c r="A1211" s="7">
        <v>117</v>
      </c>
      <c r="B1211">
        <v>0.23770645076031441</v>
      </c>
      <c r="C1211">
        <v>44608000</v>
      </c>
      <c r="F1211">
        <v>117</v>
      </c>
      <c r="G1211">
        <v>0.237706</v>
      </c>
      <c r="I1211">
        <v>44608000</v>
      </c>
      <c r="J1211">
        <v>0.74275899999999995</v>
      </c>
      <c r="K1211">
        <v>117</v>
      </c>
    </row>
    <row r="1212" spans="1:11" x14ac:dyDescent="0.2">
      <c r="A1212" s="7">
        <v>1500</v>
      </c>
      <c r="B1212">
        <v>-0.26413698590606716</v>
      </c>
      <c r="C1212">
        <v>473640000</v>
      </c>
      <c r="F1212">
        <v>1500</v>
      </c>
      <c r="G1212">
        <v>-0.26413700000000001</v>
      </c>
      <c r="I1212">
        <v>473640000</v>
      </c>
      <c r="J1212">
        <v>0.81230000000000002</v>
      </c>
      <c r="K1212">
        <v>1500</v>
      </c>
    </row>
    <row r="1213" spans="1:11" x14ac:dyDescent="0.2">
      <c r="A1213" s="7">
        <v>757</v>
      </c>
      <c r="B1213">
        <v>-0.15073096371503769</v>
      </c>
      <c r="C1213">
        <v>14511000000</v>
      </c>
      <c r="F1213">
        <v>757</v>
      </c>
      <c r="G1213">
        <v>-0.150731</v>
      </c>
      <c r="I1213">
        <v>14511000000</v>
      </c>
      <c r="J1213">
        <v>0.75159799999999999</v>
      </c>
      <c r="K1213">
        <v>757</v>
      </c>
    </row>
    <row r="1214" spans="1:11" x14ac:dyDescent="0.2">
      <c r="A1214" s="7">
        <v>820</v>
      </c>
      <c r="B1214">
        <v>-0.29607290846572965</v>
      </c>
      <c r="C1214">
        <v>22517000</v>
      </c>
      <c r="F1214">
        <v>820</v>
      </c>
      <c r="G1214">
        <v>-0.29607299999999998</v>
      </c>
      <c r="I1214">
        <v>22517000</v>
      </c>
      <c r="J1214">
        <v>0.89893699999999999</v>
      </c>
      <c r="K1214">
        <v>820</v>
      </c>
    </row>
    <row r="1215" spans="1:11" x14ac:dyDescent="0.2">
      <c r="A1215" s="7">
        <v>111</v>
      </c>
      <c r="B1215">
        <v>-0.62465225169891359</v>
      </c>
      <c r="C1215">
        <v>305570000</v>
      </c>
      <c r="F1215">
        <v>111</v>
      </c>
      <c r="G1215">
        <v>-0.62465199999999999</v>
      </c>
      <c r="I1215">
        <v>305570000</v>
      </c>
      <c r="J1215">
        <v>0.45524300000000001</v>
      </c>
      <c r="K1215">
        <v>111</v>
      </c>
    </row>
    <row r="1216" spans="1:11" x14ac:dyDescent="0.2">
      <c r="A1216" s="7">
        <v>1364</v>
      </c>
      <c r="B1216">
        <v>-0.16284162305577102</v>
      </c>
      <c r="C1216">
        <v>773440000</v>
      </c>
      <c r="F1216">
        <v>1364</v>
      </c>
      <c r="G1216">
        <v>-0.16284199999999999</v>
      </c>
      <c r="I1216">
        <v>773440000</v>
      </c>
      <c r="J1216">
        <v>0.72976300000000005</v>
      </c>
      <c r="K1216">
        <v>1364</v>
      </c>
    </row>
    <row r="1217" spans="1:11" x14ac:dyDescent="0.2">
      <c r="A1217" s="7">
        <v>905</v>
      </c>
      <c r="B1217">
        <v>0.16774351377743293</v>
      </c>
      <c r="C1217">
        <v>715730000</v>
      </c>
      <c r="F1217">
        <v>905</v>
      </c>
      <c r="G1217">
        <v>0.167744</v>
      </c>
      <c r="I1217">
        <v>715730000</v>
      </c>
      <c r="J1217">
        <v>0.64867600000000003</v>
      </c>
      <c r="K1217">
        <v>905</v>
      </c>
    </row>
    <row r="1218" spans="1:11" x14ac:dyDescent="0.2">
      <c r="A1218" s="7">
        <v>467</v>
      </c>
      <c r="B1218">
        <v>-0.15997511924490321</v>
      </c>
      <c r="C1218">
        <v>13244000000</v>
      </c>
      <c r="F1218">
        <v>467</v>
      </c>
      <c r="G1218">
        <v>-0.15997500000000001</v>
      </c>
      <c r="I1218">
        <v>13244000000</v>
      </c>
      <c r="J1218">
        <v>0.73491200000000001</v>
      </c>
      <c r="K1218">
        <v>467</v>
      </c>
    </row>
    <row r="1219" spans="1:11" x14ac:dyDescent="0.2">
      <c r="A1219" s="7">
        <v>1151</v>
      </c>
      <c r="B1219">
        <v>-0.14233777967901631</v>
      </c>
      <c r="C1219">
        <v>1266600000</v>
      </c>
      <c r="F1219">
        <v>1151</v>
      </c>
      <c r="G1219">
        <v>-0.14233799999999999</v>
      </c>
      <c r="I1219">
        <v>1266600000</v>
      </c>
      <c r="J1219">
        <v>0.76685000000000003</v>
      </c>
      <c r="K1219">
        <v>1151</v>
      </c>
    </row>
    <row r="1220" spans="1:11" x14ac:dyDescent="0.2">
      <c r="A1220" s="7">
        <v>257</v>
      </c>
      <c r="B1220">
        <v>0.16949832794953543</v>
      </c>
      <c r="C1220">
        <v>1333500000</v>
      </c>
      <c r="F1220">
        <v>257</v>
      </c>
      <c r="G1220">
        <v>0.16949800000000001</v>
      </c>
      <c r="I1220">
        <v>1333500000</v>
      </c>
      <c r="J1220">
        <v>0.64558599999999999</v>
      </c>
      <c r="K1220">
        <v>257</v>
      </c>
    </row>
    <row r="1221" spans="1:11" x14ac:dyDescent="0.2">
      <c r="A1221" s="7">
        <v>1391</v>
      </c>
      <c r="B1221">
        <v>0.15446663597633831</v>
      </c>
      <c r="C1221">
        <v>7353700000</v>
      </c>
      <c r="F1221">
        <v>1391</v>
      </c>
      <c r="G1221">
        <v>0.15446699999999999</v>
      </c>
      <c r="I1221">
        <v>7353700000</v>
      </c>
      <c r="J1221">
        <v>0.67225400000000002</v>
      </c>
      <c r="K1221">
        <v>1391</v>
      </c>
    </row>
    <row r="1222" spans="1:11" x14ac:dyDescent="0.2">
      <c r="A1222" s="7">
        <v>988</v>
      </c>
      <c r="B1222">
        <v>0.1982925534004672</v>
      </c>
      <c r="C1222">
        <v>438300000</v>
      </c>
      <c r="F1222">
        <v>988</v>
      </c>
      <c r="G1222">
        <v>0.198293</v>
      </c>
      <c r="I1222">
        <v>438300000</v>
      </c>
      <c r="J1222">
        <v>0.59148199999999995</v>
      </c>
      <c r="K1222">
        <v>988</v>
      </c>
    </row>
    <row r="1223" spans="1:11" x14ac:dyDescent="0.2">
      <c r="A1223" s="7">
        <v>1445</v>
      </c>
      <c r="B1223">
        <v>-6.6268193327189445E-2</v>
      </c>
      <c r="C1223">
        <v>4213200000</v>
      </c>
      <c r="F1223">
        <v>1445</v>
      </c>
      <c r="G1223">
        <v>-6.6268199999999999E-2</v>
      </c>
      <c r="I1223">
        <v>4213200000</v>
      </c>
      <c r="J1223">
        <v>0.90850799999999998</v>
      </c>
      <c r="K1223">
        <v>1445</v>
      </c>
    </row>
    <row r="1224" spans="1:11" x14ac:dyDescent="0.2">
      <c r="A1224" s="7">
        <v>176</v>
      </c>
      <c r="B1224">
        <v>0.44656033682284274</v>
      </c>
      <c r="C1224">
        <v>5715600</v>
      </c>
      <c r="F1224">
        <v>176</v>
      </c>
      <c r="G1224">
        <v>0.44656000000000001</v>
      </c>
      <c r="I1224">
        <v>5715600</v>
      </c>
      <c r="J1224">
        <v>0.600943</v>
      </c>
      <c r="K1224">
        <v>176</v>
      </c>
    </row>
    <row r="1225" spans="1:11" x14ac:dyDescent="0.2">
      <c r="A1225" s="7">
        <v>844</v>
      </c>
      <c r="B1225">
        <v>0.12753373840874976</v>
      </c>
      <c r="C1225">
        <v>2700900000</v>
      </c>
      <c r="F1225">
        <v>844</v>
      </c>
      <c r="G1225">
        <v>0.12753400000000001</v>
      </c>
      <c r="I1225">
        <v>2700900000</v>
      </c>
      <c r="J1225">
        <v>0.72106300000000001</v>
      </c>
      <c r="K1225">
        <v>844</v>
      </c>
    </row>
    <row r="1226" spans="1:11" x14ac:dyDescent="0.2">
      <c r="A1226" s="7">
        <v>567</v>
      </c>
      <c r="B1226">
        <v>0.13020784059942195</v>
      </c>
      <c r="C1226">
        <v>1810500000</v>
      </c>
      <c r="F1226">
        <v>567</v>
      </c>
      <c r="G1226">
        <v>0.13020799999999999</v>
      </c>
      <c r="I1226">
        <v>1810500000</v>
      </c>
      <c r="J1226">
        <v>0.71616199999999997</v>
      </c>
      <c r="K1226">
        <v>567</v>
      </c>
    </row>
    <row r="1227" spans="1:11" x14ac:dyDescent="0.2">
      <c r="A1227" s="7">
        <v>442</v>
      </c>
      <c r="B1227">
        <v>0.165522737238049</v>
      </c>
      <c r="C1227">
        <v>22668000</v>
      </c>
      <c r="F1227">
        <v>442</v>
      </c>
      <c r="G1227">
        <v>0.165523</v>
      </c>
      <c r="I1227">
        <v>22668000</v>
      </c>
      <c r="J1227">
        <v>0.79420000000000002</v>
      </c>
      <c r="K1227">
        <v>442</v>
      </c>
    </row>
    <row r="1228" spans="1:11" x14ac:dyDescent="0.2">
      <c r="A1228" s="7">
        <v>490</v>
      </c>
      <c r="B1228">
        <v>-0.26927222971323123</v>
      </c>
      <c r="C1228">
        <v>41955000</v>
      </c>
      <c r="F1228">
        <v>490</v>
      </c>
      <c r="G1228">
        <v>-0.26927200000000001</v>
      </c>
      <c r="I1228">
        <v>41955000</v>
      </c>
      <c r="J1228">
        <v>0.91375799999999996</v>
      </c>
      <c r="K1228">
        <v>490</v>
      </c>
    </row>
    <row r="1229" spans="1:11" x14ac:dyDescent="0.2">
      <c r="A1229" s="7">
        <v>1261</v>
      </c>
      <c r="B1229">
        <v>0.11809217550437391</v>
      </c>
      <c r="C1229">
        <v>7885000000</v>
      </c>
      <c r="F1229">
        <v>1261</v>
      </c>
      <c r="G1229">
        <v>0.118092</v>
      </c>
      <c r="I1229">
        <v>7885000000</v>
      </c>
      <c r="J1229">
        <v>0.73845899999999998</v>
      </c>
      <c r="K1229">
        <v>1261</v>
      </c>
    </row>
    <row r="1230" spans="1:11" x14ac:dyDescent="0.2">
      <c r="A1230" s="7">
        <v>116</v>
      </c>
      <c r="B1230">
        <v>0.1540551199310988</v>
      </c>
      <c r="C1230">
        <v>9541600000</v>
      </c>
      <c r="F1230">
        <v>116</v>
      </c>
      <c r="G1230">
        <v>0.154055</v>
      </c>
      <c r="I1230">
        <v>9541600000</v>
      </c>
      <c r="J1230">
        <v>0.67298999999999998</v>
      </c>
      <c r="K1230">
        <v>116</v>
      </c>
    </row>
    <row r="1231" spans="1:11" x14ac:dyDescent="0.2">
      <c r="A1231" s="7">
        <v>200</v>
      </c>
      <c r="B1231">
        <v>-0.15622594248070748</v>
      </c>
      <c r="C1231">
        <v>142850000</v>
      </c>
      <c r="F1231">
        <v>200</v>
      </c>
      <c r="G1231">
        <v>-0.156226</v>
      </c>
      <c r="I1231">
        <v>142850000</v>
      </c>
      <c r="J1231">
        <v>0.93223699999999998</v>
      </c>
      <c r="K1231">
        <v>200</v>
      </c>
    </row>
    <row r="1232" spans="1:11" x14ac:dyDescent="0.2">
      <c r="A1232" s="7">
        <v>23</v>
      </c>
      <c r="B1232">
        <v>0.20583467415679826</v>
      </c>
      <c r="C1232">
        <v>291010000</v>
      </c>
      <c r="F1232">
        <v>23</v>
      </c>
      <c r="G1232">
        <v>0.20583499999999999</v>
      </c>
      <c r="I1232">
        <v>291010000</v>
      </c>
      <c r="J1232">
        <v>0.58201599999999998</v>
      </c>
      <c r="K1232">
        <v>23</v>
      </c>
    </row>
    <row r="1233" spans="1:11" x14ac:dyDescent="0.2">
      <c r="A1233" s="7">
        <v>430</v>
      </c>
      <c r="B1233">
        <v>0.19825704171144556</v>
      </c>
      <c r="C1233">
        <v>60367000</v>
      </c>
      <c r="F1233">
        <v>430</v>
      </c>
      <c r="G1233">
        <v>0.19825699999999999</v>
      </c>
      <c r="I1233">
        <v>60367000</v>
      </c>
      <c r="J1233">
        <v>0.59152700000000003</v>
      </c>
      <c r="K1233">
        <v>430</v>
      </c>
    </row>
    <row r="1234" spans="1:11" x14ac:dyDescent="0.2">
      <c r="A1234" s="7">
        <v>1401</v>
      </c>
      <c r="B1234">
        <v>0.10322728569946553</v>
      </c>
      <c r="C1234">
        <v>139900000</v>
      </c>
      <c r="F1234">
        <v>1401</v>
      </c>
      <c r="G1234">
        <v>0.103227</v>
      </c>
      <c r="I1234">
        <v>139900000</v>
      </c>
      <c r="J1234">
        <v>0.71635099999999996</v>
      </c>
      <c r="K1234">
        <v>1401</v>
      </c>
    </row>
    <row r="1235" spans="1:11" x14ac:dyDescent="0.2">
      <c r="A1235" s="7">
        <v>362</v>
      </c>
      <c r="B1235">
        <v>-0.44647566004438033</v>
      </c>
      <c r="C1235">
        <v>3276700</v>
      </c>
      <c r="F1235">
        <v>362</v>
      </c>
      <c r="G1235">
        <v>-0.44647599999999998</v>
      </c>
      <c r="I1235">
        <v>3276700</v>
      </c>
      <c r="J1235">
        <v>0.81655999999999995</v>
      </c>
      <c r="K1235">
        <v>362</v>
      </c>
    </row>
    <row r="1236" spans="1:11" x14ac:dyDescent="0.2">
      <c r="A1236" s="7">
        <v>931</v>
      </c>
      <c r="B1236">
        <v>0.25239350577027009</v>
      </c>
      <c r="C1236">
        <v>364520000</v>
      </c>
      <c r="F1236">
        <v>931</v>
      </c>
      <c r="G1236">
        <v>0.25239400000000001</v>
      </c>
      <c r="I1236">
        <v>364520000</v>
      </c>
      <c r="J1236">
        <v>0.52520599999999995</v>
      </c>
      <c r="K1236">
        <v>931</v>
      </c>
    </row>
    <row r="1237" spans="1:11" x14ac:dyDescent="0.2">
      <c r="A1237" s="7">
        <v>0</v>
      </c>
      <c r="B1237">
        <v>-0.65110289806235155</v>
      </c>
      <c r="C1237">
        <v>1341300</v>
      </c>
      <c r="F1237">
        <v>0</v>
      </c>
      <c r="G1237">
        <v>-0.65110299999999999</v>
      </c>
      <c r="I1237">
        <v>1341300</v>
      </c>
      <c r="J1237">
        <v>0.70782100000000003</v>
      </c>
      <c r="K1237">
        <v>0</v>
      </c>
    </row>
    <row r="1238" spans="1:11" x14ac:dyDescent="0.2">
      <c r="A1238" s="7">
        <v>689</v>
      </c>
      <c r="B1238">
        <v>-0.1773812036141027</v>
      </c>
      <c r="C1238">
        <v>2861200000</v>
      </c>
      <c r="F1238">
        <v>689</v>
      </c>
      <c r="G1238">
        <v>-0.17738100000000001</v>
      </c>
      <c r="I1238">
        <v>2861200000</v>
      </c>
      <c r="J1238">
        <v>0.70383700000000005</v>
      </c>
      <c r="K1238">
        <v>689</v>
      </c>
    </row>
    <row r="1239" spans="1:11" x14ac:dyDescent="0.2">
      <c r="A1239" s="7">
        <v>637</v>
      </c>
      <c r="B1239">
        <v>0.11630781869189993</v>
      </c>
      <c r="C1239">
        <v>6122100000</v>
      </c>
      <c r="F1239">
        <v>637</v>
      </c>
      <c r="G1239">
        <v>0.11630799999999999</v>
      </c>
      <c r="I1239">
        <v>6122100000</v>
      </c>
      <c r="J1239">
        <v>0.74176200000000003</v>
      </c>
      <c r="K1239">
        <v>637</v>
      </c>
    </row>
    <row r="1240" spans="1:11" x14ac:dyDescent="0.2">
      <c r="A1240" s="7">
        <v>1103</v>
      </c>
      <c r="B1240">
        <v>-0.11660718192567096</v>
      </c>
      <c r="C1240">
        <v>9471700000</v>
      </c>
      <c r="F1240">
        <v>1103</v>
      </c>
      <c r="G1240">
        <v>-0.116607</v>
      </c>
      <c r="I1240">
        <v>9471700000</v>
      </c>
      <c r="J1240">
        <v>0.81414699999999995</v>
      </c>
      <c r="K1240">
        <v>1103</v>
      </c>
    </row>
    <row r="1241" spans="1:11" x14ac:dyDescent="0.2">
      <c r="A1241" s="7">
        <v>993</v>
      </c>
      <c r="B1241">
        <v>-0.17929075468157482</v>
      </c>
      <c r="C1241">
        <v>2964600000</v>
      </c>
      <c r="F1241">
        <v>993</v>
      </c>
      <c r="G1241">
        <v>-0.17929100000000001</v>
      </c>
      <c r="I1241">
        <v>2964600000</v>
      </c>
      <c r="J1241">
        <v>0.70045599999999997</v>
      </c>
      <c r="K1241">
        <v>993</v>
      </c>
    </row>
    <row r="1242" spans="1:11" x14ac:dyDescent="0.2">
      <c r="A1242" s="7">
        <v>849</v>
      </c>
      <c r="B1242">
        <v>-0.12408020624391911</v>
      </c>
      <c r="C1242">
        <v>54970000000</v>
      </c>
      <c r="F1242">
        <v>849</v>
      </c>
      <c r="G1242">
        <v>-0.12408</v>
      </c>
      <c r="I1242">
        <v>54970000000</v>
      </c>
      <c r="J1242">
        <v>0.80033200000000004</v>
      </c>
      <c r="K1242">
        <v>849</v>
      </c>
    </row>
    <row r="1243" spans="1:11" x14ac:dyDescent="0.2">
      <c r="A1243" s="7">
        <v>312</v>
      </c>
      <c r="B1243">
        <v>-0.16693317829026122</v>
      </c>
      <c r="C1243">
        <v>175780000</v>
      </c>
      <c r="F1243">
        <v>312</v>
      </c>
      <c r="G1243">
        <v>-0.166933</v>
      </c>
      <c r="I1243">
        <v>175780000</v>
      </c>
      <c r="J1243">
        <v>0.92022099999999996</v>
      </c>
      <c r="K1243">
        <v>312</v>
      </c>
    </row>
    <row r="1244" spans="1:11" x14ac:dyDescent="0.2">
      <c r="A1244" s="7">
        <v>1553</v>
      </c>
      <c r="B1244">
        <v>0.17189489428640647</v>
      </c>
      <c r="C1244">
        <v>5704700</v>
      </c>
      <c r="F1244">
        <v>1553</v>
      </c>
      <c r="G1244">
        <v>0.17189499999999999</v>
      </c>
      <c r="I1244">
        <v>5704700</v>
      </c>
      <c r="J1244">
        <v>0.78961899999999996</v>
      </c>
      <c r="K1244">
        <v>1553</v>
      </c>
    </row>
    <row r="1245" spans="1:11" x14ac:dyDescent="0.2">
      <c r="A1245" s="7">
        <v>761</v>
      </c>
      <c r="B1245">
        <v>0.19536767214635073</v>
      </c>
      <c r="C1245">
        <v>942870000</v>
      </c>
      <c r="F1245">
        <v>761</v>
      </c>
      <c r="G1245">
        <v>0.19536800000000001</v>
      </c>
      <c r="I1245">
        <v>942870000</v>
      </c>
      <c r="J1245">
        <v>0.60075500000000004</v>
      </c>
      <c r="K1245">
        <v>761</v>
      </c>
    </row>
    <row r="1246" spans="1:11" x14ac:dyDescent="0.2">
      <c r="A1246" s="7">
        <v>28</v>
      </c>
      <c r="B1246">
        <v>-0.38594213450813908</v>
      </c>
      <c r="C1246">
        <v>36815000</v>
      </c>
      <c r="F1246">
        <v>28</v>
      </c>
      <c r="G1246">
        <v>-0.38594200000000001</v>
      </c>
      <c r="I1246">
        <v>36815000</v>
      </c>
      <c r="J1246">
        <v>0.84952499999999997</v>
      </c>
      <c r="K1246">
        <v>28</v>
      </c>
    </row>
    <row r="1247" spans="1:11" x14ac:dyDescent="0.2">
      <c r="A1247" s="7">
        <v>160</v>
      </c>
      <c r="B1247">
        <v>-0.63769167969794793</v>
      </c>
      <c r="C1247">
        <v>924070</v>
      </c>
      <c r="F1247">
        <v>160</v>
      </c>
      <c r="G1247">
        <v>-0.63769200000000004</v>
      </c>
      <c r="I1247">
        <v>924070</v>
      </c>
      <c r="J1247">
        <v>0.71479499999999996</v>
      </c>
      <c r="K1247">
        <v>160</v>
      </c>
    </row>
    <row r="1248" spans="1:11" x14ac:dyDescent="0.2">
      <c r="A1248" s="7">
        <v>1532</v>
      </c>
      <c r="B1248">
        <v>-0.22570806639394075</v>
      </c>
      <c r="C1248">
        <v>32549000</v>
      </c>
      <c r="F1248">
        <v>1532</v>
      </c>
      <c r="G1248">
        <v>-0.22570799999999999</v>
      </c>
      <c r="I1248">
        <v>32549000</v>
      </c>
      <c r="J1248">
        <v>0.93791100000000005</v>
      </c>
      <c r="K1248">
        <v>1532</v>
      </c>
    </row>
    <row r="1249" spans="1:11" x14ac:dyDescent="0.2">
      <c r="A1249" s="7">
        <v>620</v>
      </c>
      <c r="B1249">
        <v>0.21654317916654153</v>
      </c>
      <c r="C1249">
        <v>9254400000</v>
      </c>
      <c r="F1249">
        <v>620</v>
      </c>
      <c r="G1249">
        <v>0.21654300000000001</v>
      </c>
      <c r="I1249">
        <v>9254400000</v>
      </c>
      <c r="J1249">
        <v>0.56514200000000003</v>
      </c>
      <c r="K1249">
        <v>620</v>
      </c>
    </row>
    <row r="1250" spans="1:11" x14ac:dyDescent="0.2">
      <c r="A1250" s="7">
        <v>1126</v>
      </c>
      <c r="B1250">
        <v>8.4909675228735257E-2</v>
      </c>
      <c r="C1250">
        <v>574770000</v>
      </c>
      <c r="F1250">
        <v>1126</v>
      </c>
      <c r="G1250">
        <v>8.4909700000000005E-2</v>
      </c>
      <c r="I1250">
        <v>574770000</v>
      </c>
      <c r="J1250">
        <v>0.74144699999999997</v>
      </c>
      <c r="K1250">
        <v>1126</v>
      </c>
    </row>
    <row r="1251" spans="1:11" x14ac:dyDescent="0.2">
      <c r="A1251" s="7">
        <v>554</v>
      </c>
      <c r="B1251">
        <v>-0.24785650311813254</v>
      </c>
      <c r="C1251">
        <v>86226000</v>
      </c>
      <c r="F1251">
        <v>554</v>
      </c>
      <c r="G1251">
        <v>-0.24785599999999999</v>
      </c>
      <c r="I1251">
        <v>86226000</v>
      </c>
      <c r="J1251">
        <v>0.83018599999999998</v>
      </c>
      <c r="K1251">
        <v>554</v>
      </c>
    </row>
    <row r="1252" spans="1:11" x14ac:dyDescent="0.2">
      <c r="A1252" s="7">
        <v>1468</v>
      </c>
      <c r="B1252">
        <v>-6.5973619566227659E-2</v>
      </c>
      <c r="C1252">
        <v>8140300000</v>
      </c>
      <c r="F1252">
        <v>1468</v>
      </c>
      <c r="G1252">
        <v>-6.5973599999999993E-2</v>
      </c>
      <c r="I1252">
        <v>8140300000</v>
      </c>
      <c r="J1252">
        <v>0.90906500000000001</v>
      </c>
      <c r="K1252">
        <v>1468</v>
      </c>
    </row>
    <row r="1253" spans="1:11" x14ac:dyDescent="0.2">
      <c r="A1253" s="7">
        <v>291</v>
      </c>
      <c r="B1253">
        <v>-0.49027863413395434</v>
      </c>
      <c r="C1253">
        <v>5517500</v>
      </c>
      <c r="F1253">
        <v>291</v>
      </c>
      <c r="G1253">
        <v>-0.49027900000000002</v>
      </c>
      <c r="I1253">
        <v>5517500</v>
      </c>
      <c r="J1253">
        <v>0.79290300000000002</v>
      </c>
      <c r="K1253">
        <v>291</v>
      </c>
    </row>
    <row r="1254" spans="1:11" x14ac:dyDescent="0.2">
      <c r="A1254" s="7">
        <v>1186</v>
      </c>
      <c r="B1254">
        <v>0.10878953476122491</v>
      </c>
      <c r="C1254">
        <v>12784000000</v>
      </c>
      <c r="F1254">
        <v>1186</v>
      </c>
      <c r="G1254">
        <v>0.10879</v>
      </c>
      <c r="I1254">
        <v>12784000000</v>
      </c>
      <c r="J1254">
        <v>0.75573000000000001</v>
      </c>
      <c r="K1254">
        <v>1186</v>
      </c>
    </row>
    <row r="1255" spans="1:11" x14ac:dyDescent="0.2">
      <c r="A1255" s="7">
        <v>463</v>
      </c>
      <c r="B1255">
        <v>-0.67215784716134142</v>
      </c>
      <c r="C1255">
        <v>14852000</v>
      </c>
      <c r="F1255">
        <v>463</v>
      </c>
      <c r="G1255">
        <v>-0.67215800000000003</v>
      </c>
      <c r="I1255">
        <v>14852000</v>
      </c>
      <c r="J1255">
        <v>0.69692299999999996</v>
      </c>
      <c r="K1255">
        <v>463</v>
      </c>
    </row>
    <row r="1256" spans="1:11" x14ac:dyDescent="0.2">
      <c r="A1256" s="7">
        <v>142</v>
      </c>
      <c r="B1256">
        <v>-0.23334392714058827</v>
      </c>
      <c r="C1256">
        <v>95500000</v>
      </c>
      <c r="F1256">
        <v>142</v>
      </c>
      <c r="G1256">
        <v>-0.233344</v>
      </c>
      <c r="I1256">
        <v>95500000</v>
      </c>
      <c r="J1256">
        <v>0.84620499999999998</v>
      </c>
      <c r="K1256">
        <v>142</v>
      </c>
    </row>
    <row r="1257" spans="1:11" x14ac:dyDescent="0.2">
      <c r="A1257" s="7">
        <v>465</v>
      </c>
      <c r="B1257">
        <v>-0.12325529479917073</v>
      </c>
      <c r="C1257">
        <v>2308500000</v>
      </c>
      <c r="F1257">
        <v>465</v>
      </c>
      <c r="G1257">
        <v>-0.123255</v>
      </c>
      <c r="I1257">
        <v>2308500000</v>
      </c>
      <c r="J1257">
        <v>0.80185399999999996</v>
      </c>
      <c r="K1257">
        <v>465</v>
      </c>
    </row>
    <row r="1258" spans="1:11" x14ac:dyDescent="0.2">
      <c r="A1258" s="7">
        <v>165</v>
      </c>
      <c r="B1258">
        <v>0.17281803306167506</v>
      </c>
      <c r="C1258">
        <v>97317000</v>
      </c>
      <c r="F1258">
        <v>165</v>
      </c>
      <c r="G1258">
        <v>0.172818</v>
      </c>
      <c r="I1258">
        <v>97317000</v>
      </c>
      <c r="J1258">
        <v>0.62396600000000002</v>
      </c>
      <c r="K1258">
        <v>165</v>
      </c>
    </row>
    <row r="1259" spans="1:11" x14ac:dyDescent="0.2">
      <c r="A1259" s="7">
        <v>348</v>
      </c>
      <c r="B1259">
        <v>-0.20141751253712631</v>
      </c>
      <c r="C1259">
        <v>366040000</v>
      </c>
      <c r="F1259">
        <v>348</v>
      </c>
      <c r="G1259">
        <v>-0.20141800000000001</v>
      </c>
      <c r="I1259">
        <v>366040000</v>
      </c>
      <c r="J1259">
        <v>0.88165899999999997</v>
      </c>
      <c r="K1259">
        <v>348</v>
      </c>
    </row>
    <row r="1260" spans="1:11" x14ac:dyDescent="0.2">
      <c r="A1260" s="7">
        <v>612</v>
      </c>
      <c r="B1260">
        <v>-0.33947906861326232</v>
      </c>
      <c r="C1260">
        <v>7553700</v>
      </c>
      <c r="F1260">
        <v>612</v>
      </c>
      <c r="G1260">
        <v>-0.33947899999999998</v>
      </c>
      <c r="I1260">
        <v>7553700</v>
      </c>
      <c r="J1260">
        <v>0.87500999999999995</v>
      </c>
      <c r="K1260">
        <v>612</v>
      </c>
    </row>
    <row r="1261" spans="1:11" x14ac:dyDescent="0.2">
      <c r="A1261" s="7">
        <v>956</v>
      </c>
      <c r="B1261">
        <v>0.10618702356122255</v>
      </c>
      <c r="C1261">
        <v>41002000000</v>
      </c>
      <c r="F1261">
        <v>956</v>
      </c>
      <c r="G1261">
        <v>0.106187</v>
      </c>
      <c r="I1261">
        <v>41002000000</v>
      </c>
      <c r="J1261">
        <v>0.76058499999999996</v>
      </c>
      <c r="K1261">
        <v>956</v>
      </c>
    </row>
    <row r="1262" spans="1:11" x14ac:dyDescent="0.2">
      <c r="A1262" s="7">
        <v>1322</v>
      </c>
      <c r="B1262">
        <v>0.1009140818520094</v>
      </c>
      <c r="C1262">
        <v>54038000</v>
      </c>
      <c r="F1262">
        <v>1322</v>
      </c>
      <c r="G1262">
        <v>0.100914</v>
      </c>
      <c r="I1262">
        <v>54038000</v>
      </c>
      <c r="J1262">
        <v>0.84102299999999997</v>
      </c>
      <c r="K1262">
        <v>1322</v>
      </c>
    </row>
    <row r="1263" spans="1:11" x14ac:dyDescent="0.2">
      <c r="A1263" s="7">
        <v>805</v>
      </c>
      <c r="B1263">
        <v>0.22407963652855223</v>
      </c>
      <c r="C1263">
        <v>31190000</v>
      </c>
      <c r="F1263">
        <v>805</v>
      </c>
      <c r="G1263">
        <v>0.22408</v>
      </c>
      <c r="I1263">
        <v>31190000</v>
      </c>
      <c r="J1263">
        <v>0.75239</v>
      </c>
      <c r="K1263">
        <v>805</v>
      </c>
    </row>
    <row r="1264" spans="1:11" x14ac:dyDescent="0.2">
      <c r="A1264" s="7">
        <v>1512</v>
      </c>
      <c r="B1264">
        <v>-0.12596288824961233</v>
      </c>
      <c r="C1264">
        <v>1225700000</v>
      </c>
      <c r="F1264">
        <v>1512</v>
      </c>
      <c r="G1264">
        <v>-0.12596299999999999</v>
      </c>
      <c r="I1264">
        <v>1225700000</v>
      </c>
      <c r="J1264">
        <v>0.79686100000000004</v>
      </c>
      <c r="K1264">
        <v>1512</v>
      </c>
    </row>
    <row r="1265" spans="1:11" x14ac:dyDescent="0.2">
      <c r="A1265" s="7">
        <v>1245</v>
      </c>
      <c r="B1265">
        <v>0.1415602536674698</v>
      </c>
      <c r="C1265">
        <v>1696900000</v>
      </c>
      <c r="F1265">
        <v>1245</v>
      </c>
      <c r="G1265">
        <v>0.14155999999999999</v>
      </c>
      <c r="I1265">
        <v>1696900000</v>
      </c>
      <c r="J1265">
        <v>0.69548600000000005</v>
      </c>
      <c r="K1265">
        <v>1245</v>
      </c>
    </row>
    <row r="1266" spans="1:11" x14ac:dyDescent="0.2">
      <c r="A1266" s="7">
        <v>1127</v>
      </c>
      <c r="B1266">
        <v>0.17097224806834235</v>
      </c>
      <c r="C1266">
        <v>1574100000</v>
      </c>
      <c r="F1266">
        <v>1127</v>
      </c>
      <c r="G1266">
        <v>0.17097200000000001</v>
      </c>
      <c r="I1266">
        <v>1574100000</v>
      </c>
      <c r="J1266">
        <v>0.64299399999999995</v>
      </c>
      <c r="K1266">
        <v>1127</v>
      </c>
    </row>
    <row r="1267" spans="1:11" x14ac:dyDescent="0.2">
      <c r="A1267" s="7">
        <v>1437</v>
      </c>
      <c r="B1267">
        <v>7.041946800706915E-2</v>
      </c>
      <c r="C1267">
        <v>47911000000</v>
      </c>
      <c r="F1267">
        <v>1437</v>
      </c>
      <c r="G1267">
        <v>7.0419499999999996E-2</v>
      </c>
      <c r="I1267">
        <v>47911000000</v>
      </c>
      <c r="J1267">
        <v>0.82817799999999997</v>
      </c>
      <c r="K1267">
        <v>1437</v>
      </c>
    </row>
    <row r="1268" spans="1:11" x14ac:dyDescent="0.2">
      <c r="A1268" s="7">
        <v>769</v>
      </c>
      <c r="B1268">
        <v>0.28544520434948639</v>
      </c>
      <c r="C1268">
        <v>244610000</v>
      </c>
      <c r="F1268">
        <v>769</v>
      </c>
      <c r="G1268">
        <v>0.285445</v>
      </c>
      <c r="I1268">
        <v>244610000</v>
      </c>
      <c r="J1268">
        <v>0.48667300000000002</v>
      </c>
      <c r="K1268">
        <v>769</v>
      </c>
    </row>
    <row r="1269" spans="1:11" x14ac:dyDescent="0.2">
      <c r="A1269" s="7">
        <v>861</v>
      </c>
      <c r="B1269">
        <v>-0.17753688326164771</v>
      </c>
      <c r="C1269">
        <v>7075600000</v>
      </c>
      <c r="F1269">
        <v>861</v>
      </c>
      <c r="G1269">
        <v>-0.177537</v>
      </c>
      <c r="I1269">
        <v>7075600000</v>
      </c>
      <c r="J1269">
        <v>0.70356099999999999</v>
      </c>
      <c r="K1269">
        <v>861</v>
      </c>
    </row>
    <row r="1270" spans="1:11" x14ac:dyDescent="0.2">
      <c r="A1270" s="7">
        <v>1530</v>
      </c>
      <c r="B1270">
        <v>-0.1039362319610289</v>
      </c>
      <c r="C1270">
        <v>266430000</v>
      </c>
      <c r="F1270">
        <v>1530</v>
      </c>
      <c r="G1270">
        <v>-0.103936</v>
      </c>
      <c r="I1270">
        <v>266430000</v>
      </c>
      <c r="J1270">
        <v>0.99108799999999997</v>
      </c>
      <c r="K1270">
        <v>1530</v>
      </c>
    </row>
    <row r="1271" spans="1:11" x14ac:dyDescent="0.2">
      <c r="A1271" s="7">
        <v>1079</v>
      </c>
      <c r="B1271">
        <v>-0.13166318310679487</v>
      </c>
      <c r="C1271">
        <v>3262800000</v>
      </c>
      <c r="F1271">
        <v>1079</v>
      </c>
      <c r="G1271">
        <v>-0.131663</v>
      </c>
      <c r="I1271">
        <v>3262800000</v>
      </c>
      <c r="J1271">
        <v>0.78637699999999999</v>
      </c>
      <c r="K1271">
        <v>1079</v>
      </c>
    </row>
    <row r="1272" spans="1:11" x14ac:dyDescent="0.2">
      <c r="A1272" s="7">
        <v>196</v>
      </c>
      <c r="B1272">
        <v>-0.46103676180022141</v>
      </c>
      <c r="C1272">
        <v>9691800</v>
      </c>
      <c r="F1272">
        <v>196</v>
      </c>
      <c r="G1272">
        <v>-0.46103699999999997</v>
      </c>
      <c r="I1272">
        <v>9691800</v>
      </c>
      <c r="J1272">
        <v>0.80867599999999995</v>
      </c>
      <c r="K1272">
        <v>196</v>
      </c>
    </row>
    <row r="1273" spans="1:11" x14ac:dyDescent="0.2">
      <c r="A1273" s="7">
        <v>1287</v>
      </c>
      <c r="B1273">
        <v>0.1696295481044012</v>
      </c>
      <c r="C1273">
        <v>1678700000</v>
      </c>
      <c r="F1273">
        <v>1287</v>
      </c>
      <c r="G1273">
        <v>0.16963</v>
      </c>
      <c r="I1273">
        <v>1678700000</v>
      </c>
      <c r="J1273">
        <v>0.64535500000000001</v>
      </c>
      <c r="K1273">
        <v>1287</v>
      </c>
    </row>
    <row r="1274" spans="1:11" x14ac:dyDescent="0.2">
      <c r="A1274" s="7">
        <v>731</v>
      </c>
      <c r="B1274">
        <v>-0.13798085456092307</v>
      </c>
      <c r="C1274">
        <v>20149000</v>
      </c>
      <c r="F1274">
        <v>731</v>
      </c>
      <c r="G1274">
        <v>-0.13798099999999999</v>
      </c>
      <c r="I1274">
        <v>20149000</v>
      </c>
      <c r="J1274">
        <v>0.98670000000000002</v>
      </c>
      <c r="K1274">
        <v>731</v>
      </c>
    </row>
    <row r="1275" spans="1:11" x14ac:dyDescent="0.2">
      <c r="A1275" s="7">
        <v>1095</v>
      </c>
      <c r="B1275">
        <v>0.34967031781164054</v>
      </c>
      <c r="C1275">
        <v>31776000</v>
      </c>
      <c r="F1275">
        <v>1095</v>
      </c>
      <c r="G1275">
        <v>0.34966999999999998</v>
      </c>
      <c r="I1275">
        <v>31776000</v>
      </c>
      <c r="J1275">
        <v>0.66526600000000002</v>
      </c>
      <c r="K1275">
        <v>1095</v>
      </c>
    </row>
    <row r="1276" spans="1:11" x14ac:dyDescent="0.2">
      <c r="A1276" s="7">
        <v>816</v>
      </c>
      <c r="B1276">
        <v>-0.14669188722809995</v>
      </c>
      <c r="C1276">
        <v>1243200</v>
      </c>
      <c r="F1276">
        <v>816</v>
      </c>
      <c r="G1276">
        <v>-0.14669199999999999</v>
      </c>
      <c r="I1276">
        <v>1243200</v>
      </c>
      <c r="J1276">
        <v>0.98185</v>
      </c>
      <c r="K1276">
        <v>816</v>
      </c>
    </row>
    <row r="1277" spans="1:11" x14ac:dyDescent="0.2">
      <c r="A1277" s="7">
        <v>1229</v>
      </c>
      <c r="B1277">
        <v>-0.10740827590591565</v>
      </c>
      <c r="C1277">
        <v>44456000</v>
      </c>
      <c r="F1277">
        <v>1229</v>
      </c>
      <c r="G1277">
        <v>-0.107408</v>
      </c>
      <c r="I1277">
        <v>44456000</v>
      </c>
      <c r="J1277">
        <v>0.99502299999999999</v>
      </c>
      <c r="K1277">
        <v>1229</v>
      </c>
    </row>
    <row r="1278" spans="1:11" x14ac:dyDescent="0.2">
      <c r="A1278" s="7">
        <v>376</v>
      </c>
      <c r="B1278">
        <v>-0.29685766199331287</v>
      </c>
      <c r="C1278">
        <v>40804000</v>
      </c>
      <c r="F1278">
        <v>376</v>
      </c>
      <c r="G1278">
        <v>-0.29685800000000001</v>
      </c>
      <c r="I1278">
        <v>40804000</v>
      </c>
      <c r="J1278">
        <v>0.89850399999999997</v>
      </c>
      <c r="K1278">
        <v>376</v>
      </c>
    </row>
    <row r="1279" spans="1:11" x14ac:dyDescent="0.2">
      <c r="A1279" s="7">
        <v>898</v>
      </c>
      <c r="B1279">
        <v>-0.12588188595511915</v>
      </c>
      <c r="C1279">
        <v>234100000</v>
      </c>
      <c r="F1279">
        <v>898</v>
      </c>
      <c r="G1279">
        <v>-0.12588199999999999</v>
      </c>
      <c r="I1279">
        <v>234100000</v>
      </c>
      <c r="J1279">
        <v>0.966364</v>
      </c>
      <c r="K1279">
        <v>898</v>
      </c>
    </row>
    <row r="1280" spans="1:11" x14ac:dyDescent="0.2">
      <c r="A1280" s="7">
        <v>1354</v>
      </c>
      <c r="B1280">
        <v>-0.12899875581357984</v>
      </c>
      <c r="C1280">
        <v>484020000</v>
      </c>
      <c r="F1280">
        <v>1354</v>
      </c>
      <c r="G1280">
        <v>-0.128999</v>
      </c>
      <c r="I1280">
        <v>484020000</v>
      </c>
      <c r="J1280">
        <v>0.96285500000000002</v>
      </c>
      <c r="K1280">
        <v>1354</v>
      </c>
    </row>
    <row r="1281" spans="1:11" x14ac:dyDescent="0.2">
      <c r="A1281" s="7">
        <v>997</v>
      </c>
      <c r="B1281">
        <v>-0.23252719996159107</v>
      </c>
      <c r="C1281">
        <v>123310000</v>
      </c>
      <c r="F1281">
        <v>997</v>
      </c>
      <c r="G1281">
        <v>-0.23252700000000001</v>
      </c>
      <c r="I1281">
        <v>123310000</v>
      </c>
      <c r="J1281">
        <v>0.84710799999999997</v>
      </c>
      <c r="K1281">
        <v>997</v>
      </c>
    </row>
    <row r="1282" spans="1:11" x14ac:dyDescent="0.2">
      <c r="A1282" s="7">
        <v>872</v>
      </c>
      <c r="B1282">
        <v>-0.30435298341203831</v>
      </c>
      <c r="C1282">
        <v>10332000</v>
      </c>
      <c r="F1282">
        <v>872</v>
      </c>
      <c r="G1282">
        <v>-0.30435299999999998</v>
      </c>
      <c r="I1282">
        <v>10332000</v>
      </c>
      <c r="J1282">
        <v>0.89436499999999997</v>
      </c>
      <c r="K1282">
        <v>872</v>
      </c>
    </row>
    <row r="1283" spans="1:11" x14ac:dyDescent="0.2">
      <c r="A1283" s="7">
        <v>1189</v>
      </c>
      <c r="B1283">
        <v>9.8698250252433034E-2</v>
      </c>
      <c r="C1283">
        <v>74440000000</v>
      </c>
      <c r="F1283">
        <v>1189</v>
      </c>
      <c r="G1283">
        <v>9.8698300000000003E-2</v>
      </c>
      <c r="I1283">
        <v>74440000000</v>
      </c>
      <c r="J1283">
        <v>0.77460499999999999</v>
      </c>
      <c r="K1283">
        <v>1189</v>
      </c>
    </row>
    <row r="1284" spans="1:11" x14ac:dyDescent="0.2">
      <c r="A1284" s="7">
        <v>605</v>
      </c>
      <c r="B1284">
        <v>0.15572382732100931</v>
      </c>
      <c r="C1284">
        <v>105450000</v>
      </c>
      <c r="F1284">
        <v>605</v>
      </c>
      <c r="G1284">
        <v>0.155724</v>
      </c>
      <c r="I1284">
        <v>105450000</v>
      </c>
      <c r="J1284">
        <v>0.64618699999999996</v>
      </c>
      <c r="K1284">
        <v>605</v>
      </c>
    </row>
    <row r="1285" spans="1:11" x14ac:dyDescent="0.2">
      <c r="A1285" s="7">
        <v>1100</v>
      </c>
      <c r="B1285">
        <v>0.23339448611244837</v>
      </c>
      <c r="C1285">
        <v>306700000</v>
      </c>
      <c r="F1285">
        <v>1100</v>
      </c>
      <c r="G1285">
        <v>0.23339399999999999</v>
      </c>
      <c r="I1285">
        <v>306700000</v>
      </c>
      <c r="J1285">
        <v>0.54804200000000003</v>
      </c>
      <c r="K1285">
        <v>1100</v>
      </c>
    </row>
    <row r="1286" spans="1:11" x14ac:dyDescent="0.2">
      <c r="A1286" s="7">
        <v>676</v>
      </c>
      <c r="B1286">
        <v>-0.19949672340379654</v>
      </c>
      <c r="C1286">
        <v>77211000</v>
      </c>
      <c r="F1286">
        <v>676</v>
      </c>
      <c r="G1286">
        <v>-0.19949700000000001</v>
      </c>
      <c r="I1286">
        <v>77211000</v>
      </c>
      <c r="J1286">
        <v>0.88380099999999995</v>
      </c>
      <c r="K1286">
        <v>676</v>
      </c>
    </row>
    <row r="1287" spans="1:11" x14ac:dyDescent="0.2">
      <c r="A1287" s="7">
        <v>1185</v>
      </c>
      <c r="B1287">
        <v>-8.9686531191709218E-2</v>
      </c>
      <c r="C1287">
        <v>20496000000</v>
      </c>
      <c r="F1287">
        <v>1185</v>
      </c>
      <c r="G1287">
        <v>-8.9686500000000002E-2</v>
      </c>
      <c r="I1287">
        <v>20496000000</v>
      </c>
      <c r="J1287">
        <v>0.86436500000000005</v>
      </c>
      <c r="K1287">
        <v>1185</v>
      </c>
    </row>
    <row r="1288" spans="1:11" x14ac:dyDescent="0.2">
      <c r="A1288" s="7">
        <v>1123</v>
      </c>
      <c r="B1288">
        <v>9.5774760010236146E-2</v>
      </c>
      <c r="C1288">
        <v>163000000</v>
      </c>
      <c r="F1288">
        <v>1123</v>
      </c>
      <c r="G1288">
        <v>9.5774799999999993E-2</v>
      </c>
      <c r="I1288">
        <v>163000000</v>
      </c>
      <c r="J1288">
        <v>0.72652600000000001</v>
      </c>
      <c r="K1288">
        <v>1123</v>
      </c>
    </row>
    <row r="1289" spans="1:11" x14ac:dyDescent="0.2">
      <c r="A1289" s="7">
        <v>1582</v>
      </c>
      <c r="B1289">
        <v>0.12660017574572935</v>
      </c>
      <c r="C1289">
        <v>3210400000</v>
      </c>
      <c r="F1289">
        <v>1582</v>
      </c>
      <c r="G1289">
        <v>0.12659999999999999</v>
      </c>
      <c r="I1289">
        <v>3210400000</v>
      </c>
      <c r="J1289">
        <v>0.722777</v>
      </c>
      <c r="K1289">
        <v>1582</v>
      </c>
    </row>
    <row r="1290" spans="1:11" x14ac:dyDescent="0.2">
      <c r="A1290" s="7">
        <v>1372</v>
      </c>
      <c r="B1290">
        <v>9.2298145557713637E-2</v>
      </c>
      <c r="C1290">
        <v>320570000</v>
      </c>
      <c r="F1290">
        <v>1372</v>
      </c>
      <c r="G1290">
        <v>9.2298099999999994E-2</v>
      </c>
      <c r="I1290">
        <v>320570000</v>
      </c>
      <c r="J1290">
        <v>0.73129</v>
      </c>
      <c r="K1290">
        <v>1372</v>
      </c>
    </row>
    <row r="1291" spans="1:11" x14ac:dyDescent="0.2">
      <c r="A1291" s="7">
        <v>106</v>
      </c>
      <c r="B1291">
        <v>0.59206285919832624</v>
      </c>
      <c r="C1291">
        <v>2513000</v>
      </c>
      <c r="F1291">
        <v>106</v>
      </c>
      <c r="G1291">
        <v>0.59206300000000001</v>
      </c>
      <c r="I1291">
        <v>2513000</v>
      </c>
      <c r="J1291">
        <v>0.51003299999999996</v>
      </c>
      <c r="K1291">
        <v>106</v>
      </c>
    </row>
    <row r="1292" spans="1:11" x14ac:dyDescent="0.2">
      <c r="A1292" s="7">
        <v>255</v>
      </c>
      <c r="B1292">
        <v>0.12954797921569752</v>
      </c>
      <c r="C1292">
        <v>400320000</v>
      </c>
      <c r="F1292">
        <v>255</v>
      </c>
      <c r="G1292">
        <v>0.129548</v>
      </c>
      <c r="I1292">
        <v>400320000</v>
      </c>
      <c r="J1292">
        <v>0.68082699999999996</v>
      </c>
      <c r="K1292">
        <v>255</v>
      </c>
    </row>
    <row r="1293" spans="1:11" x14ac:dyDescent="0.2">
      <c r="A1293" s="7">
        <v>534</v>
      </c>
      <c r="B1293">
        <v>0.15897981037640141</v>
      </c>
      <c r="C1293">
        <v>674620000</v>
      </c>
      <c r="F1293">
        <v>534</v>
      </c>
      <c r="G1293">
        <v>0.15898000000000001</v>
      </c>
      <c r="I1293">
        <v>674620000</v>
      </c>
      <c r="J1293">
        <v>0.64192899999999997</v>
      </c>
      <c r="K1293">
        <v>534</v>
      </c>
    </row>
    <row r="1294" spans="1:11" x14ac:dyDescent="0.2">
      <c r="A1294" s="7">
        <v>335</v>
      </c>
      <c r="B1294">
        <v>-0.16502234006968741</v>
      </c>
      <c r="C1294">
        <v>49665000</v>
      </c>
      <c r="F1294">
        <v>335</v>
      </c>
      <c r="G1294">
        <v>-0.165022</v>
      </c>
      <c r="I1294">
        <v>49665000</v>
      </c>
      <c r="J1294">
        <v>0.97164700000000004</v>
      </c>
      <c r="K1294">
        <v>335</v>
      </c>
    </row>
    <row r="1295" spans="1:11" x14ac:dyDescent="0.2">
      <c r="A1295" s="7">
        <v>483</v>
      </c>
      <c r="B1295">
        <v>0.26839084801251306</v>
      </c>
      <c r="C1295">
        <v>29602000</v>
      </c>
      <c r="F1295">
        <v>483</v>
      </c>
      <c r="G1295">
        <v>0.26839099999999999</v>
      </c>
      <c r="I1295">
        <v>29602000</v>
      </c>
      <c r="J1295">
        <v>0.721221</v>
      </c>
      <c r="K1295">
        <v>483</v>
      </c>
    </row>
    <row r="1296" spans="1:11" x14ac:dyDescent="0.2">
      <c r="A1296" s="7">
        <v>686</v>
      </c>
      <c r="B1296">
        <v>-0.11330447852344526</v>
      </c>
      <c r="C1296">
        <v>679740000</v>
      </c>
      <c r="F1296">
        <v>686</v>
      </c>
      <c r="G1296">
        <v>-0.113304</v>
      </c>
      <c r="I1296">
        <v>679740000</v>
      </c>
      <c r="J1296">
        <v>0.82027099999999997</v>
      </c>
      <c r="K1296">
        <v>686</v>
      </c>
    </row>
    <row r="1297" spans="1:11" x14ac:dyDescent="0.2">
      <c r="A1297" s="7">
        <v>1255</v>
      </c>
      <c r="B1297">
        <v>-0.14858659784630049</v>
      </c>
      <c r="C1297">
        <v>1159900000</v>
      </c>
      <c r="F1297">
        <v>1255</v>
      </c>
      <c r="G1297">
        <v>-0.148587</v>
      </c>
      <c r="I1297">
        <v>1159900000</v>
      </c>
      <c r="J1297">
        <v>0.75548599999999999</v>
      </c>
      <c r="K1297">
        <v>1255</v>
      </c>
    </row>
    <row r="1298" spans="1:11" x14ac:dyDescent="0.2">
      <c r="A1298" s="7">
        <v>1346</v>
      </c>
      <c r="B1298">
        <v>-0.16775590051201772</v>
      </c>
      <c r="C1298">
        <v>8595800000</v>
      </c>
      <c r="F1298">
        <v>1346</v>
      </c>
      <c r="G1298">
        <v>-0.16775599999999999</v>
      </c>
      <c r="I1298">
        <v>8595800000</v>
      </c>
      <c r="J1298">
        <v>0.72096400000000005</v>
      </c>
      <c r="K1298">
        <v>1346</v>
      </c>
    </row>
    <row r="1299" spans="1:11" x14ac:dyDescent="0.2">
      <c r="A1299" s="7">
        <v>1288</v>
      </c>
      <c r="B1299">
        <v>-0.20670389394079905</v>
      </c>
      <c r="C1299">
        <v>62867000</v>
      </c>
      <c r="F1299">
        <v>1288</v>
      </c>
      <c r="G1299">
        <v>-0.206704</v>
      </c>
      <c r="I1299">
        <v>62867000</v>
      </c>
      <c r="J1299">
        <v>0.87577000000000005</v>
      </c>
      <c r="K1299">
        <v>1288</v>
      </c>
    </row>
    <row r="1300" spans="1:11" x14ac:dyDescent="0.2">
      <c r="A1300" s="7">
        <v>1168</v>
      </c>
      <c r="B1300">
        <v>6.7524096657655797E-2</v>
      </c>
      <c r="C1300">
        <v>1897300000</v>
      </c>
      <c r="F1300">
        <v>1168</v>
      </c>
      <c r="G1300">
        <v>6.7524100000000004E-2</v>
      </c>
      <c r="I1300">
        <v>1897300000</v>
      </c>
      <c r="J1300">
        <v>0.83371300000000004</v>
      </c>
      <c r="K1300">
        <v>1168</v>
      </c>
    </row>
    <row r="1301" spans="1:11" x14ac:dyDescent="0.2">
      <c r="A1301" s="7">
        <v>926</v>
      </c>
      <c r="B1301">
        <v>0.14622756091108477</v>
      </c>
      <c r="C1301">
        <v>12831000</v>
      </c>
      <c r="F1301">
        <v>926</v>
      </c>
      <c r="G1301">
        <v>0.146228</v>
      </c>
      <c r="I1301">
        <v>12831000</v>
      </c>
      <c r="J1301">
        <v>0.808114</v>
      </c>
      <c r="K1301">
        <v>926</v>
      </c>
    </row>
    <row r="1302" spans="1:11" x14ac:dyDescent="0.2">
      <c r="A1302" s="7">
        <v>221</v>
      </c>
      <c r="B1302">
        <v>0.11059451610289432</v>
      </c>
      <c r="C1302">
        <v>862950000</v>
      </c>
      <c r="F1302">
        <v>221</v>
      </c>
      <c r="G1302">
        <v>0.110595</v>
      </c>
      <c r="I1302">
        <v>862950000</v>
      </c>
      <c r="J1302">
        <v>0.75236899999999995</v>
      </c>
      <c r="K1302">
        <v>221</v>
      </c>
    </row>
    <row r="1303" spans="1:11" x14ac:dyDescent="0.2">
      <c r="A1303" s="7">
        <v>494</v>
      </c>
      <c r="B1303">
        <v>0.36650448111648481</v>
      </c>
      <c r="C1303">
        <v>2292200</v>
      </c>
      <c r="F1303">
        <v>494</v>
      </c>
      <c r="G1303">
        <v>0.366504</v>
      </c>
      <c r="I1303">
        <v>2292200</v>
      </c>
      <c r="J1303">
        <v>0.65389399999999998</v>
      </c>
      <c r="K1303">
        <v>494</v>
      </c>
    </row>
    <row r="1304" spans="1:11" x14ac:dyDescent="0.2">
      <c r="A1304" s="7">
        <v>1591</v>
      </c>
      <c r="B1304">
        <v>-0.30945424723391046</v>
      </c>
      <c r="C1304">
        <v>33751000</v>
      </c>
      <c r="F1304">
        <v>1591</v>
      </c>
      <c r="G1304">
        <v>-0.30945400000000001</v>
      </c>
      <c r="I1304">
        <v>33751000</v>
      </c>
      <c r="J1304">
        <v>0.89154999999999995</v>
      </c>
      <c r="K1304">
        <v>1591</v>
      </c>
    </row>
    <row r="1305" spans="1:11" x14ac:dyDescent="0.2">
      <c r="A1305" s="7">
        <v>418</v>
      </c>
      <c r="B1305">
        <v>-0.25330161249517236</v>
      </c>
      <c r="C1305">
        <v>476090000</v>
      </c>
      <c r="F1305">
        <v>418</v>
      </c>
      <c r="G1305">
        <v>-0.25330200000000003</v>
      </c>
      <c r="I1305">
        <v>476090000</v>
      </c>
      <c r="J1305">
        <v>0.82419399999999998</v>
      </c>
      <c r="K1305">
        <v>418</v>
      </c>
    </row>
    <row r="1306" spans="1:11" x14ac:dyDescent="0.2">
      <c r="A1306" s="7">
        <v>1383</v>
      </c>
      <c r="B1306">
        <v>0.13174260571817498</v>
      </c>
      <c r="C1306">
        <v>570570000</v>
      </c>
      <c r="F1306">
        <v>1383</v>
      </c>
      <c r="G1306">
        <v>0.131743</v>
      </c>
      <c r="I1306">
        <v>570570000</v>
      </c>
      <c r="J1306">
        <v>0.67789500000000003</v>
      </c>
      <c r="K1306">
        <v>1383</v>
      </c>
    </row>
    <row r="1307" spans="1:11" x14ac:dyDescent="0.2">
      <c r="A1307" s="7">
        <v>305</v>
      </c>
      <c r="B1307">
        <v>-0.25031332900868386</v>
      </c>
      <c r="C1307">
        <v>5160700</v>
      </c>
      <c r="F1307">
        <v>305</v>
      </c>
      <c r="G1307">
        <v>-0.25031300000000001</v>
      </c>
      <c r="I1307">
        <v>5160700</v>
      </c>
      <c r="J1307">
        <v>0.924261</v>
      </c>
      <c r="K1307">
        <v>305</v>
      </c>
    </row>
    <row r="1308" spans="1:11" x14ac:dyDescent="0.2">
      <c r="A1308" s="7">
        <v>170</v>
      </c>
      <c r="B1308">
        <v>0.49131493176106056</v>
      </c>
      <c r="C1308">
        <v>3030500</v>
      </c>
      <c r="F1308">
        <v>170</v>
      </c>
      <c r="G1308">
        <v>0.491315</v>
      </c>
      <c r="I1308">
        <v>3030500</v>
      </c>
      <c r="J1308">
        <v>0.57221200000000005</v>
      </c>
      <c r="K1308">
        <v>170</v>
      </c>
    </row>
    <row r="1309" spans="1:11" x14ac:dyDescent="0.2">
      <c r="A1309" s="7">
        <v>546</v>
      </c>
      <c r="B1309">
        <v>-8.1403293439727367E-2</v>
      </c>
      <c r="C1309">
        <v>156230000</v>
      </c>
      <c r="F1309">
        <v>546</v>
      </c>
      <c r="G1309">
        <v>-8.1403299999999998E-2</v>
      </c>
      <c r="I1309">
        <v>156230000</v>
      </c>
      <c r="J1309">
        <v>0.97872400000000004</v>
      </c>
      <c r="K1309">
        <v>546</v>
      </c>
    </row>
    <row r="1310" spans="1:11" x14ac:dyDescent="0.2">
      <c r="A1310" s="7">
        <v>683</v>
      </c>
      <c r="B1310">
        <v>-9.1181579781214619E-2</v>
      </c>
      <c r="C1310">
        <v>1336400000</v>
      </c>
      <c r="F1310">
        <v>683</v>
      </c>
      <c r="G1310">
        <v>-9.1181600000000002E-2</v>
      </c>
      <c r="I1310">
        <v>1336400000</v>
      </c>
      <c r="J1310">
        <v>0.86155999999999999</v>
      </c>
      <c r="K1310">
        <v>683</v>
      </c>
    </row>
    <row r="1311" spans="1:11" x14ac:dyDescent="0.2">
      <c r="A1311" s="7">
        <v>1276</v>
      </c>
      <c r="B1311">
        <v>-0.10458775614911446</v>
      </c>
      <c r="C1311">
        <v>8504400000</v>
      </c>
      <c r="F1311">
        <v>1276</v>
      </c>
      <c r="G1311">
        <v>-0.104588</v>
      </c>
      <c r="I1311">
        <v>8504400000</v>
      </c>
      <c r="J1311">
        <v>0.83648699999999998</v>
      </c>
      <c r="K1311">
        <v>1276</v>
      </c>
    </row>
    <row r="1312" spans="1:11" x14ac:dyDescent="0.2">
      <c r="A1312" s="7">
        <v>1479</v>
      </c>
      <c r="B1312">
        <v>8.0474750254480698E-2</v>
      </c>
      <c r="C1312">
        <v>52443000000</v>
      </c>
      <c r="F1312">
        <v>1479</v>
      </c>
      <c r="G1312">
        <v>8.0474699999999996E-2</v>
      </c>
      <c r="I1312">
        <v>52443000000</v>
      </c>
      <c r="J1312">
        <v>0.80902300000000005</v>
      </c>
      <c r="K1312">
        <v>1479</v>
      </c>
    </row>
    <row r="1313" spans="1:11" x14ac:dyDescent="0.2">
      <c r="A1313" s="7">
        <v>1148</v>
      </c>
      <c r="B1313">
        <v>0.1151193329627254</v>
      </c>
      <c r="C1313">
        <v>244470000</v>
      </c>
      <c r="F1313">
        <v>1148</v>
      </c>
      <c r="G1313">
        <v>0.115119</v>
      </c>
      <c r="I1313">
        <v>244470000</v>
      </c>
      <c r="J1313">
        <v>0.70021900000000004</v>
      </c>
      <c r="K1313">
        <v>1148</v>
      </c>
    </row>
    <row r="1314" spans="1:11" x14ac:dyDescent="0.2">
      <c r="A1314" s="7">
        <v>1599</v>
      </c>
      <c r="B1314">
        <v>0.34785982492829642</v>
      </c>
      <c r="C1314">
        <v>9585700</v>
      </c>
      <c r="F1314">
        <v>1599</v>
      </c>
      <c r="G1314">
        <v>0.34786</v>
      </c>
      <c r="I1314">
        <v>9585700</v>
      </c>
      <c r="J1314">
        <v>0.666493</v>
      </c>
      <c r="K1314">
        <v>1599</v>
      </c>
    </row>
    <row r="1315" spans="1:11" x14ac:dyDescent="0.2">
      <c r="A1315" s="7">
        <v>457</v>
      </c>
      <c r="B1315">
        <v>-0.21489789371251278</v>
      </c>
      <c r="C1315">
        <v>4083600000</v>
      </c>
      <c r="F1315">
        <v>457</v>
      </c>
      <c r="G1315">
        <v>-0.21489800000000001</v>
      </c>
      <c r="I1315">
        <v>4083600000</v>
      </c>
      <c r="J1315">
        <v>0.63856999999999997</v>
      </c>
      <c r="K1315">
        <v>457</v>
      </c>
    </row>
    <row r="1316" spans="1:11" x14ac:dyDescent="0.2">
      <c r="A1316" s="7">
        <v>815</v>
      </c>
      <c r="B1316">
        <v>7.245312007103144E-2</v>
      </c>
      <c r="C1316">
        <v>1558500000</v>
      </c>
      <c r="F1316">
        <v>815</v>
      </c>
      <c r="G1316">
        <v>7.2453100000000006E-2</v>
      </c>
      <c r="I1316">
        <v>1558500000</v>
      </c>
      <c r="J1316">
        <v>0.824295</v>
      </c>
      <c r="K1316">
        <v>815</v>
      </c>
    </row>
    <row r="1317" spans="1:11" x14ac:dyDescent="0.2">
      <c r="A1317" s="7">
        <v>584</v>
      </c>
      <c r="B1317">
        <v>-0.24834447486500824</v>
      </c>
      <c r="C1317">
        <v>23647000</v>
      </c>
      <c r="F1317">
        <v>584</v>
      </c>
      <c r="G1317">
        <v>-0.24834400000000001</v>
      </c>
      <c r="I1317">
        <v>23647000</v>
      </c>
      <c r="J1317">
        <v>0.92535199999999995</v>
      </c>
      <c r="K1317">
        <v>584</v>
      </c>
    </row>
    <row r="1318" spans="1:11" x14ac:dyDescent="0.2">
      <c r="A1318" s="7">
        <v>767</v>
      </c>
      <c r="B1318">
        <v>-0.2375083810780558</v>
      </c>
      <c r="C1318">
        <v>53410000</v>
      </c>
      <c r="F1318">
        <v>767</v>
      </c>
      <c r="G1318">
        <v>-0.237508</v>
      </c>
      <c r="I1318">
        <v>53410000</v>
      </c>
      <c r="J1318">
        <v>0.93136200000000002</v>
      </c>
      <c r="K1318">
        <v>767</v>
      </c>
    </row>
    <row r="1319" spans="1:11" x14ac:dyDescent="0.2">
      <c r="A1319" s="7">
        <v>1007</v>
      </c>
      <c r="B1319">
        <v>-9.0340365950014961E-2</v>
      </c>
      <c r="C1319">
        <v>165950000</v>
      </c>
      <c r="F1319">
        <v>1007</v>
      </c>
      <c r="G1319">
        <v>-9.0340400000000001E-2</v>
      </c>
      <c r="I1319">
        <v>165950000</v>
      </c>
      <c r="J1319">
        <v>0.99172400000000005</v>
      </c>
      <c r="K1319">
        <v>1007</v>
      </c>
    </row>
    <row r="1320" spans="1:11" x14ac:dyDescent="0.2">
      <c r="A1320" s="7">
        <v>177</v>
      </c>
      <c r="B1320">
        <v>-0.11244140749264731</v>
      </c>
      <c r="C1320">
        <v>405640000</v>
      </c>
      <c r="F1320">
        <v>177</v>
      </c>
      <c r="G1320">
        <v>-0.112441</v>
      </c>
      <c r="I1320">
        <v>405640000</v>
      </c>
      <c r="J1320">
        <v>0.98150400000000004</v>
      </c>
      <c r="K1320">
        <v>177</v>
      </c>
    </row>
    <row r="1321" spans="1:11" x14ac:dyDescent="0.2">
      <c r="A1321" s="7">
        <v>1342</v>
      </c>
      <c r="B1321">
        <v>8.3109076561263234E-2</v>
      </c>
      <c r="C1321">
        <v>32730000000</v>
      </c>
      <c r="F1321">
        <v>1342</v>
      </c>
      <c r="G1321">
        <v>8.3109100000000005E-2</v>
      </c>
      <c r="I1321">
        <v>32730000000</v>
      </c>
      <c r="J1321">
        <v>0.80402300000000004</v>
      </c>
      <c r="K1321">
        <v>1342</v>
      </c>
    </row>
    <row r="1322" spans="1:11" x14ac:dyDescent="0.2">
      <c r="A1322" s="7">
        <v>491</v>
      </c>
      <c r="B1322">
        <v>-0.51515759330028044</v>
      </c>
      <c r="C1322">
        <v>1359700</v>
      </c>
      <c r="F1322">
        <v>491</v>
      </c>
      <c r="G1322">
        <v>-0.515158</v>
      </c>
      <c r="I1322">
        <v>1359700</v>
      </c>
      <c r="J1322">
        <v>0.77954999999999997</v>
      </c>
      <c r="K1322">
        <v>491</v>
      </c>
    </row>
    <row r="1323" spans="1:11" x14ac:dyDescent="0.2">
      <c r="A1323" s="7">
        <v>308</v>
      </c>
      <c r="B1323">
        <v>9.4875943392321971E-2</v>
      </c>
      <c r="C1323">
        <v>2009200000</v>
      </c>
      <c r="F1323">
        <v>308</v>
      </c>
      <c r="G1323">
        <v>9.4875899999999999E-2</v>
      </c>
      <c r="I1323">
        <v>2009200000</v>
      </c>
      <c r="J1323">
        <v>0.78178999999999998</v>
      </c>
      <c r="K1323">
        <v>308</v>
      </c>
    </row>
    <row r="1324" spans="1:11" x14ac:dyDescent="0.2">
      <c r="A1324" s="7">
        <v>1522</v>
      </c>
      <c r="B1324">
        <v>6.6220907565514367E-2</v>
      </c>
      <c r="C1324">
        <v>4838200000</v>
      </c>
      <c r="F1324">
        <v>1522</v>
      </c>
      <c r="G1324">
        <v>6.6220899999999999E-2</v>
      </c>
      <c r="I1324">
        <v>4838200000</v>
      </c>
      <c r="J1324">
        <v>0.83620700000000003</v>
      </c>
      <c r="K1324">
        <v>1522</v>
      </c>
    </row>
    <row r="1325" spans="1:11" x14ac:dyDescent="0.2">
      <c r="A1325" s="7">
        <v>306</v>
      </c>
      <c r="B1325">
        <v>-0.19212195255765374</v>
      </c>
      <c r="C1325">
        <v>423780000</v>
      </c>
      <c r="F1325">
        <v>306</v>
      </c>
      <c r="G1325">
        <v>-0.19212199999999999</v>
      </c>
      <c r="I1325">
        <v>423780000</v>
      </c>
      <c r="J1325">
        <v>0.89202999999999999</v>
      </c>
      <c r="K1325">
        <v>306</v>
      </c>
    </row>
    <row r="1326" spans="1:11" x14ac:dyDescent="0.2">
      <c r="A1326" s="7">
        <v>286</v>
      </c>
      <c r="B1326">
        <v>4.4365448726684305E-2</v>
      </c>
      <c r="C1326">
        <v>39856000000</v>
      </c>
      <c r="F1326">
        <v>286</v>
      </c>
      <c r="G1326">
        <v>4.4365500000000002E-2</v>
      </c>
      <c r="I1326">
        <v>39856000000</v>
      </c>
      <c r="J1326">
        <v>0.87826099999999996</v>
      </c>
      <c r="K1326">
        <v>286</v>
      </c>
    </row>
    <row r="1327" spans="1:11" x14ac:dyDescent="0.2">
      <c r="A1327" s="7">
        <v>675</v>
      </c>
      <c r="B1327">
        <v>7.4887931352297502E-2</v>
      </c>
      <c r="C1327">
        <v>10790000000</v>
      </c>
      <c r="F1327">
        <v>675</v>
      </c>
      <c r="G1327">
        <v>7.4887899999999993E-2</v>
      </c>
      <c r="I1327">
        <v>10790000000</v>
      </c>
      <c r="J1327">
        <v>0.81965299999999996</v>
      </c>
      <c r="K1327">
        <v>675</v>
      </c>
    </row>
    <row r="1328" spans="1:11" x14ac:dyDescent="0.2">
      <c r="A1328" s="7">
        <v>485</v>
      </c>
      <c r="B1328">
        <v>-0.20020547797147592</v>
      </c>
      <c r="C1328">
        <v>42583000</v>
      </c>
      <c r="F1328">
        <v>485</v>
      </c>
      <c r="G1328">
        <v>-0.20020499999999999</v>
      </c>
      <c r="I1328">
        <v>42583000</v>
      </c>
      <c r="J1328">
        <v>0.95207799999999998</v>
      </c>
      <c r="K1328">
        <v>485</v>
      </c>
    </row>
    <row r="1329" spans="1:11" x14ac:dyDescent="0.2">
      <c r="A1329" s="7">
        <v>1160</v>
      </c>
      <c r="B1329">
        <v>0.13764167618753279</v>
      </c>
      <c r="C1329">
        <v>505930000</v>
      </c>
      <c r="F1329">
        <v>1160</v>
      </c>
      <c r="G1329">
        <v>0.13764199999999999</v>
      </c>
      <c r="I1329">
        <v>505930000</v>
      </c>
      <c r="J1329">
        <v>0.67003999999999997</v>
      </c>
      <c r="K1329">
        <v>1160</v>
      </c>
    </row>
    <row r="1330" spans="1:11" x14ac:dyDescent="0.2">
      <c r="A1330" s="7">
        <v>619</v>
      </c>
      <c r="B1330">
        <v>-3.8491056459919834E-2</v>
      </c>
      <c r="C1330">
        <v>18729000</v>
      </c>
      <c r="F1330">
        <v>619</v>
      </c>
      <c r="G1330">
        <v>-3.84911E-2</v>
      </c>
      <c r="I1330">
        <v>18729000</v>
      </c>
      <c r="J1330">
        <v>0.94377</v>
      </c>
      <c r="K1330">
        <v>619</v>
      </c>
    </row>
    <row r="1331" spans="1:11" x14ac:dyDescent="0.2">
      <c r="A1331" s="7">
        <v>263</v>
      </c>
      <c r="B1331">
        <v>0.186836298884059</v>
      </c>
      <c r="C1331">
        <v>14582000</v>
      </c>
      <c r="F1331">
        <v>263</v>
      </c>
      <c r="G1331">
        <v>0.186836</v>
      </c>
      <c r="I1331">
        <v>14582000</v>
      </c>
      <c r="J1331">
        <v>0.77890700000000002</v>
      </c>
      <c r="K1331">
        <v>263</v>
      </c>
    </row>
    <row r="1332" spans="1:11" x14ac:dyDescent="0.2">
      <c r="A1332" s="7">
        <v>821</v>
      </c>
      <c r="B1332">
        <v>-8.2354696302397626E-2</v>
      </c>
      <c r="C1332">
        <v>120350000</v>
      </c>
      <c r="F1332">
        <v>821</v>
      </c>
      <c r="G1332">
        <v>-8.2354700000000003E-2</v>
      </c>
      <c r="I1332">
        <v>120350000</v>
      </c>
      <c r="J1332">
        <v>0.98010699999999995</v>
      </c>
      <c r="K1332">
        <v>821</v>
      </c>
    </row>
    <row r="1333" spans="1:11" x14ac:dyDescent="0.2">
      <c r="A1333" s="7">
        <v>56</v>
      </c>
      <c r="B1333">
        <v>-0.28180763326737873</v>
      </c>
      <c r="C1333">
        <v>8170300</v>
      </c>
      <c r="F1333">
        <v>56</v>
      </c>
      <c r="G1333">
        <v>-0.281808</v>
      </c>
      <c r="I1333">
        <v>8170300</v>
      </c>
      <c r="J1333">
        <v>0.90682200000000002</v>
      </c>
      <c r="K1333">
        <v>56</v>
      </c>
    </row>
    <row r="1334" spans="1:11" x14ac:dyDescent="0.2">
      <c r="A1334" s="7">
        <v>1601</v>
      </c>
      <c r="B1334">
        <v>-7.3251030403090653E-2</v>
      </c>
      <c r="C1334">
        <v>890360000</v>
      </c>
      <c r="F1334">
        <v>1601</v>
      </c>
      <c r="G1334">
        <v>-7.3250999999999997E-2</v>
      </c>
      <c r="I1334">
        <v>890360000</v>
      </c>
      <c r="J1334">
        <v>0.89530900000000002</v>
      </c>
      <c r="K1334">
        <v>1601</v>
      </c>
    </row>
    <row r="1335" spans="1:11" x14ac:dyDescent="0.2">
      <c r="A1335" s="7">
        <v>1120</v>
      </c>
      <c r="B1335">
        <v>-0.41491616608216969</v>
      </c>
      <c r="C1335">
        <v>6400400</v>
      </c>
      <c r="F1335">
        <v>1120</v>
      </c>
      <c r="G1335">
        <v>-0.41491600000000001</v>
      </c>
      <c r="I1335">
        <v>6400400</v>
      </c>
      <c r="J1335">
        <v>0.83370999999999995</v>
      </c>
      <c r="K1335">
        <v>1120</v>
      </c>
    </row>
    <row r="1336" spans="1:11" x14ac:dyDescent="0.2">
      <c r="A1336" s="7">
        <v>1575</v>
      </c>
      <c r="B1336">
        <v>-7.5390927968560534E-2</v>
      </c>
      <c r="C1336">
        <v>2760000000</v>
      </c>
      <c r="F1336">
        <v>1575</v>
      </c>
      <c r="G1336">
        <v>-7.5390899999999997E-2</v>
      </c>
      <c r="I1336">
        <v>2760000000</v>
      </c>
      <c r="J1336">
        <v>0.89127000000000001</v>
      </c>
      <c r="K1336">
        <v>1575</v>
      </c>
    </row>
    <row r="1337" spans="1:11" x14ac:dyDescent="0.2">
      <c r="A1337" s="7">
        <v>303</v>
      </c>
      <c r="B1337">
        <v>-0.28275733332026903</v>
      </c>
      <c r="C1337">
        <v>18600000</v>
      </c>
      <c r="F1337">
        <v>303</v>
      </c>
      <c r="G1337">
        <v>-0.28275699999999998</v>
      </c>
      <c r="I1337">
        <v>18600000</v>
      </c>
      <c r="J1337">
        <v>0.90629599999999999</v>
      </c>
      <c r="K1337">
        <v>303</v>
      </c>
    </row>
    <row r="1338" spans="1:11" x14ac:dyDescent="0.2">
      <c r="A1338" s="7">
        <v>341</v>
      </c>
      <c r="B1338">
        <v>0.20349579094629811</v>
      </c>
      <c r="C1338">
        <v>14320000</v>
      </c>
      <c r="F1338">
        <v>341</v>
      </c>
      <c r="G1338">
        <v>0.20349600000000001</v>
      </c>
      <c r="I1338">
        <v>14320000</v>
      </c>
      <c r="J1338">
        <v>0.76701200000000003</v>
      </c>
      <c r="K1338">
        <v>341</v>
      </c>
    </row>
    <row r="1339" spans="1:11" x14ac:dyDescent="0.2">
      <c r="A1339" s="7">
        <v>1001</v>
      </c>
      <c r="B1339">
        <v>0.11208276164595504</v>
      </c>
      <c r="C1339">
        <v>2694600000</v>
      </c>
      <c r="F1339">
        <v>1001</v>
      </c>
      <c r="G1339">
        <v>0.112083</v>
      </c>
      <c r="I1339">
        <v>2694600000</v>
      </c>
      <c r="J1339">
        <v>0.74960199999999999</v>
      </c>
      <c r="K1339">
        <v>1001</v>
      </c>
    </row>
    <row r="1340" spans="1:11" x14ac:dyDescent="0.2">
      <c r="A1340" s="7">
        <v>236</v>
      </c>
      <c r="B1340">
        <v>-0.19564028483801252</v>
      </c>
      <c r="C1340">
        <v>9966500</v>
      </c>
      <c r="F1340">
        <v>236</v>
      </c>
      <c r="G1340">
        <v>-0.19564000000000001</v>
      </c>
      <c r="I1340">
        <v>9966500</v>
      </c>
      <c r="J1340">
        <v>0.95461600000000002</v>
      </c>
      <c r="K1340">
        <v>236</v>
      </c>
    </row>
    <row r="1341" spans="1:11" x14ac:dyDescent="0.2">
      <c r="A1341" s="7">
        <v>1303</v>
      </c>
      <c r="B1341">
        <v>9.7486242029699313E-2</v>
      </c>
      <c r="C1341">
        <v>5364600000</v>
      </c>
      <c r="F1341">
        <v>1303</v>
      </c>
      <c r="G1341">
        <v>9.7486199999999995E-2</v>
      </c>
      <c r="I1341">
        <v>5364600000</v>
      </c>
      <c r="J1341">
        <v>0.77688100000000004</v>
      </c>
      <c r="K1341">
        <v>1303</v>
      </c>
    </row>
    <row r="1342" spans="1:11" x14ac:dyDescent="0.2">
      <c r="A1342" s="7">
        <v>223</v>
      </c>
      <c r="B1342">
        <v>9.597269084892536E-2</v>
      </c>
      <c r="C1342">
        <v>477980000</v>
      </c>
      <c r="F1342">
        <v>223</v>
      </c>
      <c r="G1342">
        <v>9.5972699999999994E-2</v>
      </c>
      <c r="I1342">
        <v>477980000</v>
      </c>
      <c r="J1342">
        <v>0.72625499999999998</v>
      </c>
      <c r="K1342">
        <v>223</v>
      </c>
    </row>
    <row r="1343" spans="1:11" x14ac:dyDescent="0.2">
      <c r="A1343" s="7">
        <v>432</v>
      </c>
      <c r="B1343">
        <v>-0.23252020645637864</v>
      </c>
      <c r="C1343">
        <v>36698000</v>
      </c>
      <c r="F1343">
        <v>432</v>
      </c>
      <c r="G1343">
        <v>-0.23252</v>
      </c>
      <c r="I1343">
        <v>36698000</v>
      </c>
      <c r="J1343">
        <v>0.93413000000000002</v>
      </c>
      <c r="K1343">
        <v>432</v>
      </c>
    </row>
    <row r="1344" spans="1:11" x14ac:dyDescent="0.2">
      <c r="A1344" s="7">
        <v>173</v>
      </c>
      <c r="B1344">
        <v>6.5008359364484541E-2</v>
      </c>
      <c r="C1344">
        <v>414650000</v>
      </c>
      <c r="F1344">
        <v>173</v>
      </c>
      <c r="G1344">
        <v>6.5008399999999994E-2</v>
      </c>
      <c r="I1344">
        <v>414650000</v>
      </c>
      <c r="J1344">
        <v>0.76902700000000002</v>
      </c>
      <c r="K1344">
        <v>173</v>
      </c>
    </row>
    <row r="1345" spans="1:11" x14ac:dyDescent="0.2">
      <c r="A1345" s="7">
        <v>963</v>
      </c>
      <c r="B1345">
        <v>-0.27168007961948654</v>
      </c>
      <c r="C1345">
        <v>31181000</v>
      </c>
      <c r="F1345">
        <v>963</v>
      </c>
      <c r="G1345">
        <v>-0.27167999999999998</v>
      </c>
      <c r="I1345">
        <v>31181000</v>
      </c>
      <c r="J1345">
        <v>0.91242500000000004</v>
      </c>
      <c r="K1345">
        <v>963</v>
      </c>
    </row>
    <row r="1346" spans="1:11" x14ac:dyDescent="0.2">
      <c r="A1346" s="7">
        <v>846</v>
      </c>
      <c r="B1346">
        <v>0.17406311179567469</v>
      </c>
      <c r="C1346">
        <v>189410000</v>
      </c>
      <c r="F1346">
        <v>846</v>
      </c>
      <c r="G1346">
        <v>0.174063</v>
      </c>
      <c r="I1346">
        <v>189410000</v>
      </c>
      <c r="J1346">
        <v>0.62236100000000005</v>
      </c>
      <c r="K1346">
        <v>846</v>
      </c>
    </row>
    <row r="1347" spans="1:11" x14ac:dyDescent="0.2">
      <c r="A1347" s="7">
        <v>45</v>
      </c>
      <c r="B1347">
        <v>4.7336179505146847E-2</v>
      </c>
      <c r="C1347">
        <v>3603200000</v>
      </c>
      <c r="F1347">
        <v>45</v>
      </c>
      <c r="G1347">
        <v>4.7336200000000002E-2</v>
      </c>
      <c r="I1347">
        <v>3603200000</v>
      </c>
      <c r="J1347">
        <v>0.87252200000000002</v>
      </c>
      <c r="K1347">
        <v>45</v>
      </c>
    </row>
    <row r="1348" spans="1:11" x14ac:dyDescent="0.2">
      <c r="A1348" s="7">
        <v>790</v>
      </c>
      <c r="B1348">
        <v>0.36190637297174499</v>
      </c>
      <c r="C1348">
        <v>11489000</v>
      </c>
      <c r="F1348">
        <v>790</v>
      </c>
      <c r="G1348">
        <v>0.36190600000000001</v>
      </c>
      <c r="I1348">
        <v>11489000</v>
      </c>
      <c r="J1348">
        <v>0.65699200000000002</v>
      </c>
      <c r="K1348">
        <v>790</v>
      </c>
    </row>
    <row r="1349" spans="1:11" x14ac:dyDescent="0.2">
      <c r="A1349" s="7">
        <v>1296</v>
      </c>
      <c r="B1349">
        <v>0.26983262270137909</v>
      </c>
      <c r="C1349">
        <v>2097400</v>
      </c>
      <c r="F1349">
        <v>1296</v>
      </c>
      <c r="G1349">
        <v>0.26983299999999999</v>
      </c>
      <c r="I1349">
        <v>2097400</v>
      </c>
      <c r="J1349">
        <v>0.72021400000000002</v>
      </c>
      <c r="K1349">
        <v>1296</v>
      </c>
    </row>
    <row r="1350" spans="1:11" x14ac:dyDescent="0.2">
      <c r="A1350" s="7">
        <v>222</v>
      </c>
      <c r="B1350">
        <v>0.15327716310130782</v>
      </c>
      <c r="C1350">
        <v>25699000</v>
      </c>
      <c r="F1350">
        <v>222</v>
      </c>
      <c r="G1350">
        <v>0.153277</v>
      </c>
      <c r="I1350">
        <v>25699000</v>
      </c>
      <c r="J1350">
        <v>0.80302300000000004</v>
      </c>
      <c r="K1350">
        <v>222</v>
      </c>
    </row>
    <row r="1351" spans="1:11" x14ac:dyDescent="0.2">
      <c r="A1351" s="7">
        <v>44</v>
      </c>
      <c r="B1351">
        <v>7.2084652804110291E-2</v>
      </c>
      <c r="C1351">
        <v>2806800000</v>
      </c>
      <c r="F1351">
        <v>44</v>
      </c>
      <c r="G1351">
        <v>7.2084700000000002E-2</v>
      </c>
      <c r="I1351">
        <v>2806800000</v>
      </c>
      <c r="J1351">
        <v>0.82499900000000004</v>
      </c>
      <c r="K1351">
        <v>44</v>
      </c>
    </row>
    <row r="1352" spans="1:11" x14ac:dyDescent="0.2">
      <c r="A1352" s="7">
        <v>420</v>
      </c>
      <c r="B1352">
        <v>-0.11224386295504409</v>
      </c>
      <c r="C1352">
        <v>120430000</v>
      </c>
      <c r="F1352">
        <v>420</v>
      </c>
      <c r="G1352">
        <v>-0.112244</v>
      </c>
      <c r="I1352">
        <v>120430000</v>
      </c>
      <c r="J1352">
        <v>0.98172599999999999</v>
      </c>
      <c r="K1352">
        <v>420</v>
      </c>
    </row>
    <row r="1353" spans="1:11" x14ac:dyDescent="0.2">
      <c r="A1353" s="7">
        <v>1452</v>
      </c>
      <c r="B1353">
        <v>6.9069356938819146E-2</v>
      </c>
      <c r="C1353">
        <v>17079000000</v>
      </c>
      <c r="F1353">
        <v>1452</v>
      </c>
      <c r="G1353">
        <v>6.9069400000000003E-2</v>
      </c>
      <c r="I1353">
        <v>17079000000</v>
      </c>
      <c r="J1353">
        <v>0.830758</v>
      </c>
      <c r="K1353">
        <v>1452</v>
      </c>
    </row>
    <row r="1354" spans="1:11" x14ac:dyDescent="0.2">
      <c r="A1354" s="7">
        <v>1564</v>
      </c>
      <c r="B1354">
        <v>-0.45316947412715303</v>
      </c>
      <c r="C1354">
        <v>5219500</v>
      </c>
      <c r="F1354">
        <v>1564</v>
      </c>
      <c r="G1354">
        <v>-0.45316899999999999</v>
      </c>
      <c r="I1354">
        <v>5219500</v>
      </c>
      <c r="J1354">
        <v>0.81293300000000002</v>
      </c>
      <c r="K1354">
        <v>1564</v>
      </c>
    </row>
    <row r="1355" spans="1:11" x14ac:dyDescent="0.2">
      <c r="A1355" s="7">
        <v>784</v>
      </c>
      <c r="B1355">
        <v>-0.23105608084473361</v>
      </c>
      <c r="C1355">
        <v>3584200</v>
      </c>
      <c r="F1355">
        <v>784</v>
      </c>
      <c r="G1355">
        <v>-0.23105600000000001</v>
      </c>
      <c r="I1355">
        <v>3584200</v>
      </c>
      <c r="J1355">
        <v>0.93494200000000005</v>
      </c>
      <c r="K1355">
        <v>784</v>
      </c>
    </row>
    <row r="1356" spans="1:11" x14ac:dyDescent="0.2">
      <c r="A1356" s="7">
        <v>37</v>
      </c>
      <c r="B1356">
        <v>-0.2197137269540328</v>
      </c>
      <c r="C1356">
        <v>642950000</v>
      </c>
      <c r="F1356">
        <v>37</v>
      </c>
      <c r="G1356">
        <v>-0.21971399999999999</v>
      </c>
      <c r="I1356">
        <v>642950000</v>
      </c>
      <c r="J1356">
        <v>0.86130700000000004</v>
      </c>
      <c r="K1356">
        <v>37</v>
      </c>
    </row>
    <row r="1357" spans="1:11" x14ac:dyDescent="0.2">
      <c r="A1357" s="7">
        <v>668</v>
      </c>
      <c r="B1357">
        <v>-7.9642763045452952E-2</v>
      </c>
      <c r="C1357">
        <v>776670000</v>
      </c>
      <c r="F1357">
        <v>668</v>
      </c>
      <c r="G1357">
        <v>-7.96428E-2</v>
      </c>
      <c r="I1357">
        <v>776670000</v>
      </c>
      <c r="J1357">
        <v>0.88325399999999998</v>
      </c>
      <c r="K1357">
        <v>668</v>
      </c>
    </row>
    <row r="1358" spans="1:11" x14ac:dyDescent="0.2">
      <c r="A1358" s="7">
        <v>199</v>
      </c>
      <c r="B1358">
        <v>9.1642079123515574E-2</v>
      </c>
      <c r="C1358">
        <v>279920000</v>
      </c>
      <c r="F1358">
        <v>199</v>
      </c>
      <c r="G1358">
        <v>9.1642100000000004E-2</v>
      </c>
      <c r="I1358">
        <v>279920000</v>
      </c>
      <c r="J1358">
        <v>0.73219000000000001</v>
      </c>
      <c r="K1358">
        <v>199</v>
      </c>
    </row>
    <row r="1359" spans="1:11" x14ac:dyDescent="0.2">
      <c r="A1359" s="7">
        <v>1475</v>
      </c>
      <c r="B1359">
        <v>-4.29937244096016E-2</v>
      </c>
      <c r="C1359">
        <v>19523000000</v>
      </c>
      <c r="F1359">
        <v>1475</v>
      </c>
      <c r="G1359">
        <v>-4.2993700000000003E-2</v>
      </c>
      <c r="I1359">
        <v>19523000000</v>
      </c>
      <c r="J1359">
        <v>0.95266099999999998</v>
      </c>
      <c r="K1359">
        <v>1475</v>
      </c>
    </row>
    <row r="1360" spans="1:11" x14ac:dyDescent="0.2">
      <c r="A1360" s="7">
        <v>1457</v>
      </c>
      <c r="B1360">
        <v>-8.2102541215542335E-2</v>
      </c>
      <c r="C1360">
        <v>375050000</v>
      </c>
      <c r="F1360">
        <v>1457</v>
      </c>
      <c r="G1360">
        <v>-8.2102499999999995E-2</v>
      </c>
      <c r="I1360">
        <v>375050000</v>
      </c>
      <c r="J1360">
        <v>0.97974099999999997</v>
      </c>
      <c r="K1360">
        <v>1457</v>
      </c>
    </row>
    <row r="1361" spans="1:11" x14ac:dyDescent="0.2">
      <c r="A1361" s="7">
        <v>365</v>
      </c>
      <c r="B1361">
        <v>-0.11161985677433446</v>
      </c>
      <c r="C1361">
        <v>35981000</v>
      </c>
      <c r="F1361">
        <v>365</v>
      </c>
      <c r="G1361">
        <v>-0.11162</v>
      </c>
      <c r="I1361">
        <v>35981000</v>
      </c>
      <c r="J1361">
        <v>0.99815799999999999</v>
      </c>
      <c r="K1361">
        <v>365</v>
      </c>
    </row>
    <row r="1362" spans="1:11" x14ac:dyDescent="0.2">
      <c r="A1362" s="7">
        <v>801</v>
      </c>
      <c r="B1362">
        <v>-0.20679850105496522</v>
      </c>
      <c r="C1362">
        <v>15398000</v>
      </c>
      <c r="F1362">
        <v>801</v>
      </c>
      <c r="G1362">
        <v>-0.20679800000000001</v>
      </c>
      <c r="I1362">
        <v>15398000</v>
      </c>
      <c r="J1362">
        <v>0.94841399999999998</v>
      </c>
      <c r="K1362">
        <v>801</v>
      </c>
    </row>
    <row r="1363" spans="1:11" x14ac:dyDescent="0.2">
      <c r="A1363" s="7">
        <v>855</v>
      </c>
      <c r="B1363">
        <v>-0.28786970931686284</v>
      </c>
      <c r="C1363">
        <v>3906300</v>
      </c>
      <c r="F1363">
        <v>855</v>
      </c>
      <c r="G1363">
        <v>-0.28787000000000001</v>
      </c>
      <c r="I1363">
        <v>3906300</v>
      </c>
      <c r="J1363">
        <v>0.90347</v>
      </c>
      <c r="K1363">
        <v>855</v>
      </c>
    </row>
    <row r="1364" spans="1:11" x14ac:dyDescent="0.2">
      <c r="A1364" s="7">
        <v>560</v>
      </c>
      <c r="B1364">
        <v>0.11335707487425677</v>
      </c>
      <c r="C1364">
        <v>280840000</v>
      </c>
      <c r="F1364">
        <v>560</v>
      </c>
      <c r="G1364">
        <v>0.113357</v>
      </c>
      <c r="I1364">
        <v>280840000</v>
      </c>
      <c r="J1364">
        <v>0.70260100000000003</v>
      </c>
      <c r="K1364">
        <v>560</v>
      </c>
    </row>
    <row r="1365" spans="1:11" x14ac:dyDescent="0.2">
      <c r="A1365" s="7">
        <v>471</v>
      </c>
      <c r="B1365">
        <v>-0.149446195073453</v>
      </c>
      <c r="C1365">
        <v>373360000</v>
      </c>
      <c r="F1365">
        <v>471</v>
      </c>
      <c r="G1365">
        <v>-0.149446</v>
      </c>
      <c r="I1365">
        <v>373360000</v>
      </c>
      <c r="J1365">
        <v>0.93985300000000005</v>
      </c>
      <c r="K1365">
        <v>471</v>
      </c>
    </row>
    <row r="1366" spans="1:11" x14ac:dyDescent="0.2">
      <c r="A1366" s="7">
        <v>60</v>
      </c>
      <c r="B1366">
        <v>7.6416328227901079E-2</v>
      </c>
      <c r="C1366">
        <v>212510000</v>
      </c>
      <c r="F1366">
        <v>60</v>
      </c>
      <c r="G1366">
        <v>7.6416300000000006E-2</v>
      </c>
      <c r="I1366">
        <v>212510000</v>
      </c>
      <c r="J1366">
        <v>0.75317900000000004</v>
      </c>
      <c r="K1366">
        <v>60</v>
      </c>
    </row>
    <row r="1367" spans="1:11" x14ac:dyDescent="0.2">
      <c r="A1367" s="7">
        <v>298</v>
      </c>
      <c r="B1367">
        <v>-0.118249590753228</v>
      </c>
      <c r="C1367">
        <v>382730000</v>
      </c>
      <c r="F1367">
        <v>298</v>
      </c>
      <c r="G1367">
        <v>-0.11824999999999999</v>
      </c>
      <c r="I1367">
        <v>382730000</v>
      </c>
      <c r="J1367">
        <v>0.97496000000000005</v>
      </c>
      <c r="K1367">
        <v>298</v>
      </c>
    </row>
    <row r="1368" spans="1:11" x14ac:dyDescent="0.2">
      <c r="A1368" s="7">
        <v>203</v>
      </c>
      <c r="B1368">
        <v>-0.11412811610224206</v>
      </c>
      <c r="C1368">
        <v>147010000</v>
      </c>
      <c r="F1368">
        <v>203</v>
      </c>
      <c r="G1368">
        <v>-0.11412799999999999</v>
      </c>
      <c r="I1368">
        <v>147010000</v>
      </c>
      <c r="J1368">
        <v>0.979603</v>
      </c>
      <c r="K1368">
        <v>203</v>
      </c>
    </row>
    <row r="1369" spans="1:11" x14ac:dyDescent="0.2">
      <c r="A1369" s="7">
        <v>828</v>
      </c>
      <c r="B1369">
        <v>5.7283000085347299E-2</v>
      </c>
      <c r="C1369">
        <v>430750000</v>
      </c>
      <c r="F1369">
        <v>828</v>
      </c>
      <c r="G1369">
        <v>5.7283000000000001E-2</v>
      </c>
      <c r="I1369">
        <v>430750000</v>
      </c>
      <c r="J1369">
        <v>0.77981400000000001</v>
      </c>
      <c r="K1369">
        <v>828</v>
      </c>
    </row>
    <row r="1370" spans="1:11" x14ac:dyDescent="0.2">
      <c r="A1370" s="7">
        <v>464</v>
      </c>
      <c r="B1370">
        <v>0.1722473078450254</v>
      </c>
      <c r="C1370">
        <v>171810000</v>
      </c>
      <c r="F1370">
        <v>464</v>
      </c>
      <c r="G1370">
        <v>0.17224700000000001</v>
      </c>
      <c r="I1370">
        <v>171810000</v>
      </c>
      <c r="J1370">
        <v>0.62470300000000001</v>
      </c>
      <c r="K1370">
        <v>464</v>
      </c>
    </row>
    <row r="1371" spans="1:11" x14ac:dyDescent="0.2">
      <c r="A1371" s="7">
        <v>144</v>
      </c>
      <c r="B1371">
        <v>0.10631200796552712</v>
      </c>
      <c r="C1371">
        <v>58794000</v>
      </c>
      <c r="F1371">
        <v>144</v>
      </c>
      <c r="G1371">
        <v>0.106312</v>
      </c>
      <c r="I1371">
        <v>58794000</v>
      </c>
      <c r="J1371">
        <v>0.83708700000000003</v>
      </c>
      <c r="K1371">
        <v>144</v>
      </c>
    </row>
    <row r="1372" spans="1:11" x14ac:dyDescent="0.2">
      <c r="A1372" s="7">
        <v>985</v>
      </c>
      <c r="B1372">
        <v>-7.8783092483440828E-2</v>
      </c>
      <c r="C1372">
        <v>7639100000</v>
      </c>
      <c r="F1372">
        <v>985</v>
      </c>
      <c r="G1372">
        <v>-7.8783099999999995E-2</v>
      </c>
      <c r="I1372">
        <v>7639100000</v>
      </c>
      <c r="J1372">
        <v>0.88487400000000005</v>
      </c>
      <c r="K1372">
        <v>985</v>
      </c>
    </row>
    <row r="1373" spans="1:11" x14ac:dyDescent="0.2">
      <c r="A1373" s="7">
        <v>663</v>
      </c>
      <c r="B1373">
        <v>-0.13791933680368432</v>
      </c>
      <c r="C1373">
        <v>3600900000</v>
      </c>
      <c r="F1373">
        <v>663</v>
      </c>
      <c r="G1373">
        <v>-0.13791900000000001</v>
      </c>
      <c r="I1373">
        <v>3600900000</v>
      </c>
      <c r="J1373">
        <v>0.77491500000000002</v>
      </c>
      <c r="K1373">
        <v>663</v>
      </c>
    </row>
    <row r="1374" spans="1:11" x14ac:dyDescent="0.2">
      <c r="A1374" s="7">
        <v>1084</v>
      </c>
      <c r="B1374">
        <v>-8.2091726825660405E-2</v>
      </c>
      <c r="C1374">
        <v>776940000</v>
      </c>
      <c r="F1374">
        <v>1084</v>
      </c>
      <c r="G1374">
        <v>-8.2091700000000004E-2</v>
      </c>
      <c r="I1374">
        <v>776940000</v>
      </c>
      <c r="J1374">
        <v>0.87864200000000003</v>
      </c>
      <c r="K1374">
        <v>1084</v>
      </c>
    </row>
    <row r="1375" spans="1:11" x14ac:dyDescent="0.2">
      <c r="A1375" s="7">
        <v>1299</v>
      </c>
      <c r="B1375">
        <v>-9.5887661599368165E-2</v>
      </c>
      <c r="C1375">
        <v>145080000</v>
      </c>
      <c r="F1375">
        <v>1299</v>
      </c>
      <c r="G1375">
        <v>-9.5887700000000006E-2</v>
      </c>
      <c r="I1375">
        <v>145080000</v>
      </c>
      <c r="J1375">
        <v>0.99979499999999999</v>
      </c>
      <c r="K1375">
        <v>1299</v>
      </c>
    </row>
    <row r="1376" spans="1:11" x14ac:dyDescent="0.2">
      <c r="A1376" s="7">
        <v>1300</v>
      </c>
      <c r="B1376">
        <v>0.15350555264114576</v>
      </c>
      <c r="C1376">
        <v>28826000</v>
      </c>
      <c r="F1376">
        <v>1300</v>
      </c>
      <c r="G1376">
        <v>0.153506</v>
      </c>
      <c r="I1376">
        <v>28826000</v>
      </c>
      <c r="J1376">
        <v>0.80285899999999999</v>
      </c>
      <c r="K1376">
        <v>1300</v>
      </c>
    </row>
    <row r="1377" spans="1:11" x14ac:dyDescent="0.2">
      <c r="A1377" s="7">
        <v>1033</v>
      </c>
      <c r="B1377">
        <v>-0.14818488390253107</v>
      </c>
      <c r="C1377">
        <v>43687000</v>
      </c>
      <c r="F1377">
        <v>1033</v>
      </c>
      <c r="G1377">
        <v>-0.14818500000000001</v>
      </c>
      <c r="I1377">
        <v>43687000</v>
      </c>
      <c r="J1377">
        <v>0.98101899999999997</v>
      </c>
      <c r="K1377">
        <v>1033</v>
      </c>
    </row>
    <row r="1378" spans="1:11" x14ac:dyDescent="0.2">
      <c r="A1378" s="7">
        <v>107</v>
      </c>
      <c r="B1378">
        <v>0.34418513696572017</v>
      </c>
      <c r="C1378">
        <v>4300700</v>
      </c>
      <c r="F1378">
        <v>107</v>
      </c>
      <c r="G1378">
        <v>0.34418500000000002</v>
      </c>
      <c r="I1378">
        <v>4300700</v>
      </c>
      <c r="J1378">
        <v>0.66898800000000003</v>
      </c>
      <c r="K1378">
        <v>107</v>
      </c>
    </row>
    <row r="1379" spans="1:11" x14ac:dyDescent="0.2">
      <c r="A1379" s="7">
        <v>410</v>
      </c>
      <c r="B1379">
        <v>-0.19381919098814884</v>
      </c>
      <c r="C1379">
        <v>14329000</v>
      </c>
      <c r="F1379">
        <v>410</v>
      </c>
      <c r="G1379">
        <v>-0.19381899999999999</v>
      </c>
      <c r="I1379">
        <v>14329000</v>
      </c>
      <c r="J1379">
        <v>0.95562800000000003</v>
      </c>
      <c r="K1379">
        <v>410</v>
      </c>
    </row>
    <row r="1380" spans="1:11" x14ac:dyDescent="0.2">
      <c r="A1380" s="7">
        <v>493</v>
      </c>
      <c r="B1380">
        <v>-6.1715478147080359E-2</v>
      </c>
      <c r="C1380">
        <v>10377000000</v>
      </c>
      <c r="F1380">
        <v>493</v>
      </c>
      <c r="G1380">
        <v>-6.17155E-2</v>
      </c>
      <c r="I1380">
        <v>10377000000</v>
      </c>
      <c r="J1380">
        <v>0.91712700000000003</v>
      </c>
      <c r="K1380">
        <v>493</v>
      </c>
    </row>
    <row r="1381" spans="1:11" x14ac:dyDescent="0.2">
      <c r="A1381" s="7">
        <v>288</v>
      </c>
      <c r="B1381">
        <v>-8.8268759292862084E-2</v>
      </c>
      <c r="C1381">
        <v>16865000</v>
      </c>
      <c r="F1381">
        <v>288</v>
      </c>
      <c r="G1381">
        <v>-8.8268799999999994E-2</v>
      </c>
      <c r="I1381">
        <v>16865000</v>
      </c>
      <c r="J1381">
        <v>0.98077800000000004</v>
      </c>
      <c r="K1381">
        <v>288</v>
      </c>
    </row>
    <row r="1382" spans="1:11" x14ac:dyDescent="0.2">
      <c r="A1382" s="7">
        <v>1381</v>
      </c>
      <c r="B1382">
        <v>-6.7467814445038993E-2</v>
      </c>
      <c r="C1382">
        <v>371580000</v>
      </c>
      <c r="F1382">
        <v>1381</v>
      </c>
      <c r="G1382">
        <v>-6.7467799999999994E-2</v>
      </c>
      <c r="I1382">
        <v>371580000</v>
      </c>
      <c r="J1382">
        <v>0.95846500000000001</v>
      </c>
      <c r="K1382">
        <v>1381</v>
      </c>
    </row>
    <row r="1383" spans="1:11" x14ac:dyDescent="0.2">
      <c r="A1383" s="7">
        <v>193</v>
      </c>
      <c r="B1383">
        <v>-0.14045901110598255</v>
      </c>
      <c r="C1383">
        <v>70943000</v>
      </c>
      <c r="F1383">
        <v>193</v>
      </c>
      <c r="G1383">
        <v>-0.140459</v>
      </c>
      <c r="I1383">
        <v>70943000</v>
      </c>
      <c r="J1383">
        <v>0.94995799999999997</v>
      </c>
      <c r="K1383">
        <v>193</v>
      </c>
    </row>
    <row r="1384" spans="1:11" x14ac:dyDescent="0.2">
      <c r="A1384" s="7">
        <v>252</v>
      </c>
      <c r="B1384">
        <v>-7.3786586865334777E-2</v>
      </c>
      <c r="C1384">
        <v>2912100000</v>
      </c>
      <c r="F1384">
        <v>252</v>
      </c>
      <c r="G1384">
        <v>-7.3786599999999994E-2</v>
      </c>
      <c r="I1384">
        <v>2912100000</v>
      </c>
      <c r="J1384">
        <v>0.89429800000000004</v>
      </c>
      <c r="K1384">
        <v>252</v>
      </c>
    </row>
    <row r="1385" spans="1:11" x14ac:dyDescent="0.2">
      <c r="A1385" s="7">
        <v>690</v>
      </c>
      <c r="B1385">
        <v>0.13516530484491202</v>
      </c>
      <c r="C1385">
        <v>9457700</v>
      </c>
      <c r="F1385">
        <v>690</v>
      </c>
      <c r="G1385">
        <v>0.13516500000000001</v>
      </c>
      <c r="I1385">
        <v>9457700</v>
      </c>
      <c r="J1385">
        <v>0.81611900000000004</v>
      </c>
      <c r="K1385">
        <v>690</v>
      </c>
    </row>
    <row r="1386" spans="1:11" x14ac:dyDescent="0.2">
      <c r="A1386" s="7">
        <v>1294</v>
      </c>
      <c r="B1386">
        <v>6.3691071231657501E-2</v>
      </c>
      <c r="C1386">
        <v>2625000000</v>
      </c>
      <c r="F1386">
        <v>1294</v>
      </c>
      <c r="G1386">
        <v>6.36911E-2</v>
      </c>
      <c r="I1386">
        <v>2625000000</v>
      </c>
      <c r="J1386">
        <v>0.84105399999999997</v>
      </c>
      <c r="K1386">
        <v>1294</v>
      </c>
    </row>
    <row r="1387" spans="1:11" x14ac:dyDescent="0.2">
      <c r="A1387" s="7">
        <v>1227</v>
      </c>
      <c r="B1387">
        <v>-7.6837239996466314E-2</v>
      </c>
      <c r="C1387">
        <v>2257900000</v>
      </c>
      <c r="F1387">
        <v>1227</v>
      </c>
      <c r="G1387">
        <v>-7.6837199999999994E-2</v>
      </c>
      <c r="I1387">
        <v>2257900000</v>
      </c>
      <c r="J1387">
        <v>0.88854200000000005</v>
      </c>
      <c r="K1387">
        <v>1227</v>
      </c>
    </row>
    <row r="1388" spans="1:11" x14ac:dyDescent="0.2">
      <c r="A1388" s="7">
        <v>1474</v>
      </c>
      <c r="B1388">
        <v>3.8691388447614973E-2</v>
      </c>
      <c r="C1388">
        <v>8758300000</v>
      </c>
      <c r="F1388">
        <v>1474</v>
      </c>
      <c r="G1388">
        <v>3.8691400000000001E-2</v>
      </c>
      <c r="I1388">
        <v>8758300000</v>
      </c>
      <c r="J1388">
        <v>0.88924000000000003</v>
      </c>
      <c r="K1388">
        <v>1474</v>
      </c>
    </row>
    <row r="1389" spans="1:11" x14ac:dyDescent="0.2">
      <c r="A1389" s="7">
        <v>914</v>
      </c>
      <c r="B1389">
        <v>-0.11495685851767103</v>
      </c>
      <c r="C1389">
        <v>17225000</v>
      </c>
      <c r="F1389">
        <v>914</v>
      </c>
      <c r="G1389">
        <v>-0.114957</v>
      </c>
      <c r="I1389">
        <v>17225000</v>
      </c>
      <c r="J1389">
        <v>0.99951999999999996</v>
      </c>
      <c r="K1389">
        <v>914</v>
      </c>
    </row>
    <row r="1390" spans="1:11" x14ac:dyDescent="0.2">
      <c r="A1390" s="7">
        <v>1493</v>
      </c>
      <c r="B1390">
        <v>-0.34029407881623908</v>
      </c>
      <c r="C1390">
        <v>688640</v>
      </c>
      <c r="F1390">
        <v>1493</v>
      </c>
      <c r="G1390">
        <v>-0.34029399999999999</v>
      </c>
      <c r="I1390">
        <v>688640</v>
      </c>
      <c r="J1390">
        <v>0.87456199999999995</v>
      </c>
      <c r="K1390">
        <v>1493</v>
      </c>
    </row>
    <row r="1391" spans="1:11" x14ac:dyDescent="0.2">
      <c r="A1391" s="7">
        <v>1265</v>
      </c>
      <c r="B1391">
        <v>9.1797416427894046E-2</v>
      </c>
      <c r="C1391">
        <v>263610000</v>
      </c>
      <c r="F1391">
        <v>1265</v>
      </c>
      <c r="G1391">
        <v>9.1797400000000001E-2</v>
      </c>
      <c r="I1391">
        <v>263610000</v>
      </c>
      <c r="J1391">
        <v>0.73197699999999999</v>
      </c>
      <c r="K1391">
        <v>1265</v>
      </c>
    </row>
    <row r="1392" spans="1:11" x14ac:dyDescent="0.2">
      <c r="A1392" s="7">
        <v>1005</v>
      </c>
      <c r="B1392">
        <v>-7.0207109681505023E-2</v>
      </c>
      <c r="C1392">
        <v>43555000</v>
      </c>
      <c r="F1392">
        <v>1005</v>
      </c>
      <c r="G1392">
        <v>-7.0207099999999995E-2</v>
      </c>
      <c r="I1392">
        <v>43555000</v>
      </c>
      <c r="J1392">
        <v>0.96734100000000001</v>
      </c>
      <c r="K1392">
        <v>1005</v>
      </c>
    </row>
    <row r="1393" spans="1:11" x14ac:dyDescent="0.2">
      <c r="A1393" s="7">
        <v>884</v>
      </c>
      <c r="B1393">
        <v>0.11460709310432933</v>
      </c>
      <c r="C1393">
        <v>218860000</v>
      </c>
      <c r="F1393">
        <v>884</v>
      </c>
      <c r="G1393">
        <v>0.114607</v>
      </c>
      <c r="I1393">
        <v>218860000</v>
      </c>
      <c r="J1393">
        <v>0.70091099999999995</v>
      </c>
      <c r="K1393">
        <v>884</v>
      </c>
    </row>
    <row r="1394" spans="1:11" x14ac:dyDescent="0.2">
      <c r="A1394" s="7">
        <v>1119</v>
      </c>
      <c r="B1394">
        <v>0.12804798219125704</v>
      </c>
      <c r="C1394">
        <v>1127700000</v>
      </c>
      <c r="F1394">
        <v>1119</v>
      </c>
      <c r="G1394">
        <v>0.128048</v>
      </c>
      <c r="I1394">
        <v>1127700000</v>
      </c>
      <c r="J1394">
        <v>0.72011899999999995</v>
      </c>
      <c r="K1394">
        <v>1119</v>
      </c>
    </row>
    <row r="1395" spans="1:11" x14ac:dyDescent="0.2">
      <c r="A1395" s="7">
        <v>1237</v>
      </c>
      <c r="B1395">
        <v>-0.10097571929273233</v>
      </c>
      <c r="C1395">
        <v>49753000</v>
      </c>
      <c r="F1395">
        <v>1237</v>
      </c>
      <c r="G1395">
        <v>-0.100976</v>
      </c>
      <c r="I1395">
        <v>49753000</v>
      </c>
      <c r="J1395">
        <v>0.99023499999999998</v>
      </c>
      <c r="K1395">
        <v>1237</v>
      </c>
    </row>
    <row r="1396" spans="1:11" x14ac:dyDescent="0.2">
      <c r="A1396" s="7">
        <v>809</v>
      </c>
      <c r="B1396">
        <v>3.4490106347471385E-2</v>
      </c>
      <c r="C1396">
        <v>187150000</v>
      </c>
      <c r="F1396">
        <v>809</v>
      </c>
      <c r="G1396">
        <v>3.4490100000000003E-2</v>
      </c>
      <c r="I1396">
        <v>187150000</v>
      </c>
      <c r="J1396">
        <v>0.81188199999999999</v>
      </c>
      <c r="K1396">
        <v>809</v>
      </c>
    </row>
    <row r="1397" spans="1:11" x14ac:dyDescent="0.2">
      <c r="A1397" s="7">
        <v>238</v>
      </c>
      <c r="B1397">
        <v>0.2478136688950246</v>
      </c>
      <c r="C1397">
        <v>12340000</v>
      </c>
      <c r="F1397">
        <v>238</v>
      </c>
      <c r="G1397">
        <v>0.24781400000000001</v>
      </c>
      <c r="I1397">
        <v>12340000</v>
      </c>
      <c r="J1397">
        <v>0.73564099999999999</v>
      </c>
      <c r="K1397">
        <v>238</v>
      </c>
    </row>
    <row r="1398" spans="1:11" x14ac:dyDescent="0.2">
      <c r="A1398" s="7">
        <v>502</v>
      </c>
      <c r="B1398">
        <v>-4.7353047251959851E-2</v>
      </c>
      <c r="C1398">
        <v>2496900000</v>
      </c>
      <c r="F1398">
        <v>502</v>
      </c>
      <c r="G1398">
        <v>-4.7352999999999999E-2</v>
      </c>
      <c r="I1398">
        <v>2496900000</v>
      </c>
      <c r="J1398">
        <v>0.94437599999999999</v>
      </c>
      <c r="K1398">
        <v>502</v>
      </c>
    </row>
    <row r="1399" spans="1:11" x14ac:dyDescent="0.2">
      <c r="A1399" s="7">
        <v>17</v>
      </c>
      <c r="B1399">
        <v>-0.36938446470409964</v>
      </c>
      <c r="C1399">
        <v>965150</v>
      </c>
      <c r="F1399">
        <v>17</v>
      </c>
      <c r="G1399">
        <v>-0.36938399999999999</v>
      </c>
      <c r="I1399">
        <v>965150</v>
      </c>
      <c r="J1399">
        <v>0.85858999999999996</v>
      </c>
      <c r="K1399">
        <v>17</v>
      </c>
    </row>
    <row r="1400" spans="1:11" x14ac:dyDescent="0.2">
      <c r="A1400" s="7">
        <v>468</v>
      </c>
      <c r="B1400">
        <v>0.2561629274465847</v>
      </c>
      <c r="C1400">
        <v>2753200</v>
      </c>
      <c r="F1400">
        <v>468</v>
      </c>
      <c r="G1400">
        <v>0.25616299999999997</v>
      </c>
      <c r="I1400">
        <v>2753200</v>
      </c>
      <c r="J1400">
        <v>0.72977899999999996</v>
      </c>
      <c r="K1400">
        <v>468</v>
      </c>
    </row>
    <row r="1401" spans="1:11" x14ac:dyDescent="0.2">
      <c r="A1401" s="7">
        <v>162</v>
      </c>
      <c r="B1401">
        <v>-0.10385225081084154</v>
      </c>
      <c r="C1401">
        <v>113110000</v>
      </c>
      <c r="F1401">
        <v>162</v>
      </c>
      <c r="G1401">
        <v>-0.103852</v>
      </c>
      <c r="I1401">
        <v>113110000</v>
      </c>
      <c r="J1401">
        <v>0.99118300000000004</v>
      </c>
      <c r="K1401">
        <v>162</v>
      </c>
    </row>
    <row r="1402" spans="1:11" x14ac:dyDescent="0.2">
      <c r="A1402" s="7">
        <v>266</v>
      </c>
      <c r="B1402">
        <v>4.0772951071739796E-2</v>
      </c>
      <c r="C1402">
        <v>6344600000</v>
      </c>
      <c r="F1402">
        <v>266</v>
      </c>
      <c r="G1402">
        <v>4.0772999999999997E-2</v>
      </c>
      <c r="I1402">
        <v>6344600000</v>
      </c>
      <c r="J1402">
        <v>0.88521000000000005</v>
      </c>
      <c r="K1402">
        <v>266</v>
      </c>
    </row>
    <row r="1403" spans="1:11" x14ac:dyDescent="0.2">
      <c r="A1403" s="7">
        <v>239</v>
      </c>
      <c r="B1403">
        <v>4.0750483533860279E-2</v>
      </c>
      <c r="C1403">
        <v>12242000000</v>
      </c>
      <c r="F1403">
        <v>239</v>
      </c>
      <c r="G1403">
        <v>4.0750500000000002E-2</v>
      </c>
      <c r="I1403">
        <v>12242000000</v>
      </c>
      <c r="J1403">
        <v>0.88525299999999996</v>
      </c>
      <c r="K1403">
        <v>239</v>
      </c>
    </row>
    <row r="1404" spans="1:11" x14ac:dyDescent="0.2">
      <c r="A1404" s="7">
        <v>408</v>
      </c>
      <c r="B1404">
        <v>0.30202540557305751</v>
      </c>
      <c r="C1404">
        <v>26509000</v>
      </c>
      <c r="F1404">
        <v>408</v>
      </c>
      <c r="G1404">
        <v>0.30202499999999999</v>
      </c>
      <c r="I1404">
        <v>26509000</v>
      </c>
      <c r="J1404">
        <v>0.69786400000000004</v>
      </c>
      <c r="K1404">
        <v>408</v>
      </c>
    </row>
    <row r="1405" spans="1:11" x14ac:dyDescent="0.2">
      <c r="A1405" s="7">
        <v>1320</v>
      </c>
      <c r="B1405">
        <v>-6.6682266475804414E-2</v>
      </c>
      <c r="C1405">
        <v>1123400000</v>
      </c>
      <c r="F1405">
        <v>1320</v>
      </c>
      <c r="G1405">
        <v>-6.66823E-2</v>
      </c>
      <c r="I1405">
        <v>1123400000</v>
      </c>
      <c r="J1405">
        <v>0.90772399999999998</v>
      </c>
      <c r="K1405">
        <v>1320</v>
      </c>
    </row>
    <row r="1406" spans="1:11" x14ac:dyDescent="0.2">
      <c r="A1406" s="7">
        <v>1026</v>
      </c>
      <c r="B1406">
        <v>7.3086487239716474E-2</v>
      </c>
      <c r="C1406">
        <v>10474000000</v>
      </c>
      <c r="F1406">
        <v>1026</v>
      </c>
      <c r="G1406">
        <v>7.3086499999999999E-2</v>
      </c>
      <c r="I1406">
        <v>10474000000</v>
      </c>
      <c r="J1406">
        <v>0.82308700000000001</v>
      </c>
      <c r="K1406">
        <v>1026</v>
      </c>
    </row>
    <row r="1407" spans="1:11" x14ac:dyDescent="0.2">
      <c r="A1407" s="7">
        <v>149</v>
      </c>
      <c r="B1407">
        <v>-0.23546268148910174</v>
      </c>
      <c r="C1407">
        <v>98720000</v>
      </c>
      <c r="F1407">
        <v>149</v>
      </c>
      <c r="G1407">
        <v>-0.23546300000000001</v>
      </c>
      <c r="I1407">
        <v>98720000</v>
      </c>
      <c r="J1407">
        <v>0.843862</v>
      </c>
      <c r="K1407">
        <v>149</v>
      </c>
    </row>
    <row r="1408" spans="1:11" x14ac:dyDescent="0.2">
      <c r="A1408" s="7">
        <v>1508</v>
      </c>
      <c r="B1408">
        <v>7.3238602608534931E-2</v>
      </c>
      <c r="C1408">
        <v>47678000</v>
      </c>
      <c r="F1408">
        <v>1508</v>
      </c>
      <c r="G1408">
        <v>7.3238600000000001E-2</v>
      </c>
      <c r="I1408">
        <v>47678000</v>
      </c>
      <c r="J1408">
        <v>0.861263</v>
      </c>
      <c r="K1408">
        <v>1508</v>
      </c>
    </row>
    <row r="1409" spans="1:11" x14ac:dyDescent="0.2">
      <c r="A1409" s="7">
        <v>814</v>
      </c>
      <c r="B1409">
        <v>-0.13839523186552849</v>
      </c>
      <c r="C1409">
        <v>141840000</v>
      </c>
      <c r="F1409">
        <v>814</v>
      </c>
      <c r="G1409">
        <v>-0.13839499999999999</v>
      </c>
      <c r="I1409">
        <v>141840000</v>
      </c>
      <c r="J1409">
        <v>0.95228000000000002</v>
      </c>
      <c r="K1409">
        <v>814</v>
      </c>
    </row>
    <row r="1410" spans="1:11" x14ac:dyDescent="0.2">
      <c r="A1410" s="7">
        <v>522</v>
      </c>
      <c r="B1410">
        <v>5.6837108779529716E-2</v>
      </c>
      <c r="C1410">
        <v>15005000000</v>
      </c>
      <c r="F1410">
        <v>522</v>
      </c>
      <c r="G1410">
        <v>5.6837100000000002E-2</v>
      </c>
      <c r="I1410">
        <v>15005000000</v>
      </c>
      <c r="J1410">
        <v>0.854213</v>
      </c>
      <c r="K1410">
        <v>522</v>
      </c>
    </row>
    <row r="1411" spans="1:11" x14ac:dyDescent="0.2">
      <c r="A1411" s="7">
        <v>607</v>
      </c>
      <c r="B1411">
        <v>-0.24507868161823665</v>
      </c>
      <c r="C1411">
        <v>1634800</v>
      </c>
      <c r="F1411">
        <v>607</v>
      </c>
      <c r="G1411">
        <v>-0.24507899999999999</v>
      </c>
      <c r="I1411">
        <v>1634800</v>
      </c>
      <c r="J1411">
        <v>0.92716299999999996</v>
      </c>
      <c r="K1411">
        <v>607</v>
      </c>
    </row>
    <row r="1412" spans="1:11" x14ac:dyDescent="0.2">
      <c r="A1412" s="7">
        <v>961</v>
      </c>
      <c r="B1412">
        <v>-9.6028750297494317E-2</v>
      </c>
      <c r="C1412">
        <v>193850000</v>
      </c>
      <c r="F1412">
        <v>961</v>
      </c>
      <c r="G1412">
        <v>-9.6028799999999997E-2</v>
      </c>
      <c r="I1412">
        <v>193850000</v>
      </c>
      <c r="J1412">
        <v>1</v>
      </c>
      <c r="K1412">
        <v>961</v>
      </c>
    </row>
    <row r="1413" spans="1:11" x14ac:dyDescent="0.2">
      <c r="A1413" s="7">
        <v>903</v>
      </c>
      <c r="B1413">
        <v>-8.5997015892545506E-2</v>
      </c>
      <c r="C1413">
        <v>730820000</v>
      </c>
      <c r="F1413">
        <v>903</v>
      </c>
      <c r="G1413">
        <v>-8.5997000000000004E-2</v>
      </c>
      <c r="I1413">
        <v>730820000</v>
      </c>
      <c r="J1413">
        <v>0.87129500000000004</v>
      </c>
      <c r="K1413">
        <v>903</v>
      </c>
    </row>
    <row r="1414" spans="1:11" x14ac:dyDescent="0.2">
      <c r="A1414" s="7">
        <v>429</v>
      </c>
      <c r="B1414">
        <v>-0.10502738978418932</v>
      </c>
      <c r="C1414">
        <v>12637000000</v>
      </c>
      <c r="F1414">
        <v>429</v>
      </c>
      <c r="G1414">
        <v>-0.105027</v>
      </c>
      <c r="I1414">
        <v>12637000000</v>
      </c>
      <c r="J1414">
        <v>0.83566700000000005</v>
      </c>
      <c r="K1414">
        <v>429</v>
      </c>
    </row>
    <row r="1415" spans="1:11" x14ac:dyDescent="0.2">
      <c r="A1415" s="7">
        <v>1524</v>
      </c>
      <c r="B1415">
        <v>-0.23959683485075312</v>
      </c>
      <c r="C1415">
        <v>64072000</v>
      </c>
      <c r="F1415">
        <v>1524</v>
      </c>
      <c r="G1415">
        <v>-0.239597</v>
      </c>
      <c r="I1415">
        <v>64072000</v>
      </c>
      <c r="J1415">
        <v>0.83929500000000001</v>
      </c>
      <c r="K1415">
        <v>1524</v>
      </c>
    </row>
    <row r="1416" spans="1:11" x14ac:dyDescent="0.2">
      <c r="A1416" s="7">
        <v>713</v>
      </c>
      <c r="B1416">
        <v>-6.2981307398014538E-2</v>
      </c>
      <c r="C1416">
        <v>1078600000</v>
      </c>
      <c r="F1416">
        <v>713</v>
      </c>
      <c r="G1416">
        <v>-6.2981300000000004E-2</v>
      </c>
      <c r="I1416">
        <v>1078600000</v>
      </c>
      <c r="J1416">
        <v>0.91472900000000001</v>
      </c>
      <c r="K1416">
        <v>713</v>
      </c>
    </row>
    <row r="1417" spans="1:11" x14ac:dyDescent="0.2">
      <c r="A1417" s="7">
        <v>433</v>
      </c>
      <c r="B1417">
        <v>-3.0165188250339557E-2</v>
      </c>
      <c r="C1417">
        <v>4689500000</v>
      </c>
      <c r="F1417">
        <v>433</v>
      </c>
      <c r="G1417">
        <v>-3.01652E-2</v>
      </c>
      <c r="I1417">
        <v>4689500000</v>
      </c>
      <c r="J1417">
        <v>0.97706899999999997</v>
      </c>
      <c r="K1417">
        <v>433</v>
      </c>
    </row>
    <row r="1418" spans="1:11" x14ac:dyDescent="0.2">
      <c r="A1418" s="7">
        <v>657</v>
      </c>
      <c r="B1418">
        <v>2.9520205876607253E-2</v>
      </c>
      <c r="C1418">
        <v>60011000</v>
      </c>
      <c r="F1418">
        <v>657</v>
      </c>
      <c r="G1418">
        <v>2.95202E-2</v>
      </c>
      <c r="I1418">
        <v>60011000</v>
      </c>
      <c r="J1418">
        <v>0.81891899999999995</v>
      </c>
      <c r="K1418">
        <v>657</v>
      </c>
    </row>
    <row r="1419" spans="1:11" x14ac:dyDescent="0.2">
      <c r="A1419" s="7">
        <v>270</v>
      </c>
      <c r="B1419">
        <v>-6.7326567653551342E-2</v>
      </c>
      <c r="C1419">
        <v>58406000</v>
      </c>
      <c r="F1419">
        <v>270</v>
      </c>
      <c r="G1419">
        <v>-6.73266E-2</v>
      </c>
      <c r="I1419">
        <v>58406000</v>
      </c>
      <c r="J1419">
        <v>0.96519900000000003</v>
      </c>
      <c r="K1419">
        <v>270</v>
      </c>
    </row>
    <row r="1420" spans="1:11" x14ac:dyDescent="0.2">
      <c r="A1420" s="7">
        <v>596</v>
      </c>
      <c r="B1420">
        <v>-0.13764378230703794</v>
      </c>
      <c r="C1420">
        <v>16817000</v>
      </c>
      <c r="F1420">
        <v>596</v>
      </c>
      <c r="G1420">
        <v>-0.13764399999999999</v>
      </c>
      <c r="I1420">
        <v>16817000</v>
      </c>
      <c r="J1420">
        <v>0.98688699999999996</v>
      </c>
      <c r="K1420">
        <v>596</v>
      </c>
    </row>
    <row r="1421" spans="1:11" x14ac:dyDescent="0.2">
      <c r="A1421" s="7">
        <v>756</v>
      </c>
      <c r="B1421">
        <v>0.17952382700003428</v>
      </c>
      <c r="C1421">
        <v>123390000</v>
      </c>
      <c r="F1421">
        <v>756</v>
      </c>
      <c r="G1421">
        <v>0.17952399999999999</v>
      </c>
      <c r="I1421">
        <v>123390000</v>
      </c>
      <c r="J1421">
        <v>0.61534</v>
      </c>
      <c r="K1421">
        <v>756</v>
      </c>
    </row>
    <row r="1422" spans="1:11" x14ac:dyDescent="0.2">
      <c r="A1422" s="7">
        <v>1557</v>
      </c>
      <c r="B1422">
        <v>-4.0710471673976442E-2</v>
      </c>
      <c r="C1422">
        <v>11301000000</v>
      </c>
      <c r="F1422">
        <v>1557</v>
      </c>
      <c r="G1422">
        <v>-4.0710499999999997E-2</v>
      </c>
      <c r="I1422">
        <v>11301000000</v>
      </c>
      <c r="J1422">
        <v>0.95700300000000005</v>
      </c>
      <c r="K1422">
        <v>1557</v>
      </c>
    </row>
    <row r="1423" spans="1:11" x14ac:dyDescent="0.2">
      <c r="A1423" s="7">
        <v>984</v>
      </c>
      <c r="B1423">
        <v>0.11012468374058523</v>
      </c>
      <c r="C1423">
        <v>17744000</v>
      </c>
      <c r="F1423">
        <v>984</v>
      </c>
      <c r="G1423">
        <v>0.110125</v>
      </c>
      <c r="I1423">
        <v>17744000</v>
      </c>
      <c r="J1423">
        <v>0.83430899999999997</v>
      </c>
      <c r="K1423">
        <v>984</v>
      </c>
    </row>
    <row r="1424" spans="1:11" x14ac:dyDescent="0.2">
      <c r="A1424" s="7">
        <v>944</v>
      </c>
      <c r="B1424">
        <v>0.30225993486222541</v>
      </c>
      <c r="C1424">
        <v>7429200</v>
      </c>
      <c r="F1424">
        <v>944</v>
      </c>
      <c r="G1424">
        <v>0.30225999999999997</v>
      </c>
      <c r="I1424">
        <v>7429200</v>
      </c>
      <c r="J1424">
        <v>0.69770200000000004</v>
      </c>
      <c r="K1424">
        <v>944</v>
      </c>
    </row>
    <row r="1425" spans="1:11" x14ac:dyDescent="0.2">
      <c r="A1425" s="7">
        <v>127</v>
      </c>
      <c r="B1425">
        <v>-0.11450104881129533</v>
      </c>
      <c r="C1425">
        <v>97364000</v>
      </c>
      <c r="F1425">
        <v>127</v>
      </c>
      <c r="G1425">
        <v>-0.11450100000000001</v>
      </c>
      <c r="I1425">
        <v>97364000</v>
      </c>
      <c r="J1425">
        <v>0.97918300000000003</v>
      </c>
      <c r="K1425">
        <v>127</v>
      </c>
    </row>
    <row r="1426" spans="1:11" x14ac:dyDescent="0.2">
      <c r="A1426" s="7">
        <v>1050</v>
      </c>
      <c r="B1426">
        <v>-4.7913722722451244E-2</v>
      </c>
      <c r="C1426">
        <v>713440000</v>
      </c>
      <c r="F1426">
        <v>1050</v>
      </c>
      <c r="G1426">
        <v>-4.7913699999999997E-2</v>
      </c>
      <c r="I1426">
        <v>713440000</v>
      </c>
      <c r="J1426">
        <v>0.94331100000000001</v>
      </c>
      <c r="K1426">
        <v>1050</v>
      </c>
    </row>
    <row r="1427" spans="1:11" x14ac:dyDescent="0.2">
      <c r="A1427" s="7">
        <v>1376</v>
      </c>
      <c r="B1427">
        <v>-4.9158860091497683E-2</v>
      </c>
      <c r="C1427">
        <v>652600000</v>
      </c>
      <c r="F1427">
        <v>1376</v>
      </c>
      <c r="G1427">
        <v>-4.9158899999999998E-2</v>
      </c>
      <c r="I1427">
        <v>652600000</v>
      </c>
      <c r="J1427">
        <v>0.93189100000000002</v>
      </c>
      <c r="K1427">
        <v>1376</v>
      </c>
    </row>
    <row r="1428" spans="1:11" x14ac:dyDescent="0.2">
      <c r="A1428" s="7">
        <v>159</v>
      </c>
      <c r="B1428">
        <v>-4.4166866494786343E-2</v>
      </c>
      <c r="C1428">
        <v>379190000</v>
      </c>
      <c r="F1428">
        <v>159</v>
      </c>
      <c r="G1428">
        <v>-4.4166900000000002E-2</v>
      </c>
      <c r="I1428">
        <v>379190000</v>
      </c>
      <c r="J1428">
        <v>0.92465699999999995</v>
      </c>
      <c r="K1428">
        <v>159</v>
      </c>
    </row>
    <row r="1429" spans="1:11" x14ac:dyDescent="0.2">
      <c r="A1429" s="7">
        <v>280</v>
      </c>
      <c r="B1429">
        <v>0.11052072595525293</v>
      </c>
      <c r="C1429">
        <v>171440000</v>
      </c>
      <c r="F1429">
        <v>280</v>
      </c>
      <c r="G1429">
        <v>0.11052099999999999</v>
      </c>
      <c r="I1429">
        <v>171440000</v>
      </c>
      <c r="J1429">
        <v>0.70644200000000001</v>
      </c>
      <c r="K1429">
        <v>280</v>
      </c>
    </row>
    <row r="1430" spans="1:11" x14ac:dyDescent="0.2">
      <c r="A1430" s="7">
        <v>1081</v>
      </c>
      <c r="B1430">
        <v>8.4859455799191533E-2</v>
      </c>
      <c r="C1430">
        <v>264780000</v>
      </c>
      <c r="F1430">
        <v>1081</v>
      </c>
      <c r="G1430">
        <v>8.4859500000000004E-2</v>
      </c>
      <c r="I1430">
        <v>264780000</v>
      </c>
      <c r="J1430">
        <v>0.74151599999999995</v>
      </c>
      <c r="K1430">
        <v>1081</v>
      </c>
    </row>
    <row r="1431" spans="1:11" x14ac:dyDescent="0.2">
      <c r="A1431" s="7">
        <v>965</v>
      </c>
      <c r="B1431">
        <v>0.13925850131124107</v>
      </c>
      <c r="C1431">
        <v>32765000</v>
      </c>
      <c r="F1431">
        <v>965</v>
      </c>
      <c r="G1431">
        <v>0.13925899999999999</v>
      </c>
      <c r="I1431">
        <v>32765000</v>
      </c>
      <c r="J1431">
        <v>0.81315499999999996</v>
      </c>
      <c r="K1431">
        <v>965</v>
      </c>
    </row>
    <row r="1432" spans="1:11" x14ac:dyDescent="0.2">
      <c r="A1432" s="7">
        <v>109</v>
      </c>
      <c r="B1432">
        <v>-9.6470033567401414E-2</v>
      </c>
      <c r="C1432">
        <v>59886000</v>
      </c>
      <c r="F1432">
        <v>109</v>
      </c>
      <c r="G1432">
        <v>-9.647E-2</v>
      </c>
      <c r="I1432">
        <v>59886000</v>
      </c>
      <c r="J1432">
        <v>0.99950300000000003</v>
      </c>
      <c r="K1432">
        <v>109</v>
      </c>
    </row>
    <row r="1433" spans="1:11" x14ac:dyDescent="0.2">
      <c r="A1433" s="7">
        <v>1504</v>
      </c>
      <c r="B1433">
        <v>0.11769896531968739</v>
      </c>
      <c r="C1433">
        <v>35856000</v>
      </c>
      <c r="F1433">
        <v>1504</v>
      </c>
      <c r="G1433">
        <v>0.117699</v>
      </c>
      <c r="I1433">
        <v>35856000</v>
      </c>
      <c r="J1433">
        <v>0.82879700000000001</v>
      </c>
      <c r="K1433">
        <v>1504</v>
      </c>
    </row>
    <row r="1434" spans="1:11" x14ac:dyDescent="0.2">
      <c r="A1434" s="7">
        <v>1063</v>
      </c>
      <c r="B1434">
        <v>0.17260744591114485</v>
      </c>
      <c r="C1434">
        <v>602680</v>
      </c>
      <c r="F1434">
        <v>1063</v>
      </c>
      <c r="G1434">
        <v>0.17260700000000001</v>
      </c>
      <c r="I1434">
        <v>602680</v>
      </c>
      <c r="J1434">
        <v>0.78910800000000003</v>
      </c>
      <c r="K1434">
        <v>1063</v>
      </c>
    </row>
    <row r="1435" spans="1:11" x14ac:dyDescent="0.2">
      <c r="A1435" s="7">
        <v>551</v>
      </c>
      <c r="B1435">
        <v>-0.10745508635066937</v>
      </c>
      <c r="C1435">
        <v>4954200</v>
      </c>
      <c r="F1435">
        <v>551</v>
      </c>
      <c r="G1435">
        <v>-0.10745499999999999</v>
      </c>
      <c r="I1435">
        <v>4954200</v>
      </c>
      <c r="J1435">
        <v>0.995058</v>
      </c>
      <c r="K1435">
        <v>551</v>
      </c>
    </row>
    <row r="1436" spans="1:11" x14ac:dyDescent="0.2">
      <c r="A1436" s="7">
        <v>1188</v>
      </c>
      <c r="B1436">
        <v>6.1737655167950677E-2</v>
      </c>
      <c r="C1436">
        <v>29178000000</v>
      </c>
      <c r="F1436">
        <v>1188</v>
      </c>
      <c r="G1436">
        <v>6.17377E-2</v>
      </c>
      <c r="I1436">
        <v>29178000000</v>
      </c>
      <c r="J1436">
        <v>0.8448</v>
      </c>
      <c r="K1436">
        <v>1188</v>
      </c>
    </row>
    <row r="1437" spans="1:11" x14ac:dyDescent="0.2">
      <c r="A1437" s="7">
        <v>496</v>
      </c>
      <c r="B1437">
        <v>-0.12614758017093064</v>
      </c>
      <c r="C1437">
        <v>22916000</v>
      </c>
      <c r="F1437">
        <v>496</v>
      </c>
      <c r="G1437">
        <v>-0.12614800000000001</v>
      </c>
      <c r="I1437">
        <v>22916000</v>
      </c>
      <c r="J1437">
        <v>0.99328899999999998</v>
      </c>
      <c r="K1437">
        <v>496</v>
      </c>
    </row>
    <row r="1438" spans="1:11" x14ac:dyDescent="0.2">
      <c r="A1438" s="7">
        <v>888</v>
      </c>
      <c r="B1438">
        <v>7.492115472224635E-2</v>
      </c>
      <c r="C1438">
        <v>1089200000</v>
      </c>
      <c r="F1438">
        <v>888</v>
      </c>
      <c r="G1438">
        <v>7.4921199999999993E-2</v>
      </c>
      <c r="I1438">
        <v>1089200000</v>
      </c>
      <c r="J1438">
        <v>0.81958900000000001</v>
      </c>
      <c r="K1438">
        <v>888</v>
      </c>
    </row>
    <row r="1439" spans="1:11" x14ac:dyDescent="0.2">
      <c r="A1439" s="7">
        <v>699</v>
      </c>
      <c r="B1439">
        <v>0.10391079361131367</v>
      </c>
      <c r="C1439">
        <v>119480000</v>
      </c>
      <c r="F1439">
        <v>699</v>
      </c>
      <c r="G1439">
        <v>0.103911</v>
      </c>
      <c r="I1439">
        <v>119480000</v>
      </c>
      <c r="J1439">
        <v>0.71541999999999994</v>
      </c>
      <c r="K1439">
        <v>699</v>
      </c>
    </row>
    <row r="1440" spans="1:11" x14ac:dyDescent="0.2">
      <c r="A1440" s="7">
        <v>996</v>
      </c>
      <c r="B1440">
        <v>6.1955907460753815E-2</v>
      </c>
      <c r="C1440">
        <v>1061400000</v>
      </c>
      <c r="F1440">
        <v>996</v>
      </c>
      <c r="G1440">
        <v>6.1955900000000001E-2</v>
      </c>
      <c r="I1440">
        <v>1061400000</v>
      </c>
      <c r="J1440">
        <v>0.84438100000000005</v>
      </c>
      <c r="K1440">
        <v>996</v>
      </c>
    </row>
    <row r="1441" spans="1:11" x14ac:dyDescent="0.2">
      <c r="A1441" s="7">
        <v>886</v>
      </c>
      <c r="B1441">
        <v>8.8439107617676663E-2</v>
      </c>
      <c r="C1441">
        <v>78701000</v>
      </c>
      <c r="F1441">
        <v>886</v>
      </c>
      <c r="G1441">
        <v>8.8439100000000007E-2</v>
      </c>
      <c r="I1441">
        <v>78701000</v>
      </c>
      <c r="J1441">
        <v>0.73658900000000005</v>
      </c>
      <c r="K1441">
        <v>886</v>
      </c>
    </row>
    <row r="1442" spans="1:11" x14ac:dyDescent="0.2">
      <c r="A1442" s="7">
        <v>284</v>
      </c>
      <c r="B1442">
        <v>7.6853498338495169E-2</v>
      </c>
      <c r="C1442">
        <v>140560000</v>
      </c>
      <c r="F1442">
        <v>284</v>
      </c>
      <c r="G1442">
        <v>7.6853500000000005E-2</v>
      </c>
      <c r="I1442">
        <v>140560000</v>
      </c>
      <c r="J1442">
        <v>0.75257399999999997</v>
      </c>
      <c r="K1442">
        <v>284</v>
      </c>
    </row>
    <row r="1443" spans="1:11" x14ac:dyDescent="0.2">
      <c r="A1443" s="7">
        <v>909</v>
      </c>
      <c r="B1443">
        <v>-0.27722039388990422</v>
      </c>
      <c r="C1443">
        <v>323070</v>
      </c>
      <c r="F1443">
        <v>909</v>
      </c>
      <c r="G1443">
        <v>-0.27722000000000002</v>
      </c>
      <c r="I1443">
        <v>323070</v>
      </c>
      <c r="J1443">
        <v>0.90935900000000003</v>
      </c>
      <c r="K1443">
        <v>909</v>
      </c>
    </row>
    <row r="1444" spans="1:11" x14ac:dyDescent="0.2">
      <c r="A1444" s="7">
        <v>1088</v>
      </c>
      <c r="B1444">
        <v>5.0677546570270529E-2</v>
      </c>
      <c r="C1444">
        <v>623530000</v>
      </c>
      <c r="F1444">
        <v>1088</v>
      </c>
      <c r="G1444">
        <v>5.06775E-2</v>
      </c>
      <c r="I1444">
        <v>623530000</v>
      </c>
      <c r="J1444">
        <v>0.789072</v>
      </c>
      <c r="K1444">
        <v>1088</v>
      </c>
    </row>
    <row r="1445" spans="1:11" x14ac:dyDescent="0.2">
      <c r="A1445" s="7">
        <v>1283</v>
      </c>
      <c r="B1445">
        <v>-3.1100919711883179E-2</v>
      </c>
      <c r="C1445">
        <v>7720000000</v>
      </c>
      <c r="F1445">
        <v>1283</v>
      </c>
      <c r="G1445">
        <v>-3.1100900000000001E-2</v>
      </c>
      <c r="I1445">
        <v>7720000000</v>
      </c>
      <c r="J1445">
        <v>0.97528800000000004</v>
      </c>
      <c r="K1445">
        <v>1283</v>
      </c>
    </row>
    <row r="1446" spans="1:11" x14ac:dyDescent="0.2">
      <c r="A1446" s="7">
        <v>168</v>
      </c>
      <c r="B1446">
        <v>-0.12998693372881404</v>
      </c>
      <c r="C1446">
        <v>15009000</v>
      </c>
      <c r="F1446">
        <v>168</v>
      </c>
      <c r="G1446">
        <v>-0.12998699999999999</v>
      </c>
      <c r="I1446">
        <v>15009000</v>
      </c>
      <c r="J1446">
        <v>0.991151</v>
      </c>
      <c r="K1446">
        <v>168</v>
      </c>
    </row>
    <row r="1447" spans="1:11" x14ac:dyDescent="0.2">
      <c r="A1447" s="7">
        <v>617</v>
      </c>
      <c r="B1447">
        <v>-7.7837356040420067E-2</v>
      </c>
      <c r="C1447">
        <v>3858900</v>
      </c>
      <c r="F1447">
        <v>617</v>
      </c>
      <c r="G1447">
        <v>-7.7837400000000001E-2</v>
      </c>
      <c r="I1447">
        <v>3858900</v>
      </c>
      <c r="J1447">
        <v>0.97301599999999999</v>
      </c>
      <c r="K1447">
        <v>617</v>
      </c>
    </row>
    <row r="1448" spans="1:11" x14ac:dyDescent="0.2">
      <c r="A1448" s="7">
        <v>260</v>
      </c>
      <c r="B1448">
        <v>0.13112816073267919</v>
      </c>
      <c r="C1448">
        <v>1645700</v>
      </c>
      <c r="F1448">
        <v>260</v>
      </c>
      <c r="G1448">
        <v>0.13112799999999999</v>
      </c>
      <c r="I1448">
        <v>1645700</v>
      </c>
      <c r="J1448">
        <v>0.81904500000000002</v>
      </c>
      <c r="K1448">
        <v>260</v>
      </c>
    </row>
    <row r="1449" spans="1:11" x14ac:dyDescent="0.2">
      <c r="A1449" s="7">
        <v>569</v>
      </c>
      <c r="B1449">
        <v>5.5351046474432522E-2</v>
      </c>
      <c r="C1449">
        <v>246720000</v>
      </c>
      <c r="F1449">
        <v>569</v>
      </c>
      <c r="G1449">
        <v>5.5350999999999997E-2</v>
      </c>
      <c r="I1449">
        <v>246720000</v>
      </c>
      <c r="J1449">
        <v>0.78251899999999996</v>
      </c>
      <c r="K1449">
        <v>569</v>
      </c>
    </row>
    <row r="1450" spans="1:11" x14ac:dyDescent="0.2">
      <c r="A1450" s="7">
        <v>1454</v>
      </c>
      <c r="B1450">
        <v>3.9688741552637859E-2</v>
      </c>
      <c r="C1450">
        <v>2917700000</v>
      </c>
      <c r="F1450">
        <v>1454</v>
      </c>
      <c r="G1450">
        <v>3.96887E-2</v>
      </c>
      <c r="I1450">
        <v>2917700000</v>
      </c>
      <c r="J1450">
        <v>0.88730799999999999</v>
      </c>
      <c r="K1450">
        <v>1454</v>
      </c>
    </row>
    <row r="1451" spans="1:11" x14ac:dyDescent="0.2">
      <c r="A1451" s="7">
        <v>1198</v>
      </c>
      <c r="B1451">
        <v>3.4900136080505073E-2</v>
      </c>
      <c r="C1451">
        <v>11231000000</v>
      </c>
      <c r="F1451">
        <v>1198</v>
      </c>
      <c r="G1451">
        <v>3.4900100000000003E-2</v>
      </c>
      <c r="I1451">
        <v>11231000000</v>
      </c>
      <c r="J1451">
        <v>0.89658800000000005</v>
      </c>
      <c r="K1451">
        <v>1198</v>
      </c>
    </row>
    <row r="1452" spans="1:11" x14ac:dyDescent="0.2">
      <c r="A1452" s="7">
        <v>307</v>
      </c>
      <c r="B1452">
        <v>-5.205883992842765E-2</v>
      </c>
      <c r="C1452">
        <v>6124900000</v>
      </c>
      <c r="F1452">
        <v>307</v>
      </c>
      <c r="G1452">
        <v>-5.2058800000000002E-2</v>
      </c>
      <c r="I1452">
        <v>6124900000</v>
      </c>
      <c r="J1452">
        <v>0.93543900000000002</v>
      </c>
      <c r="K1452">
        <v>307</v>
      </c>
    </row>
    <row r="1453" spans="1:11" x14ac:dyDescent="0.2">
      <c r="A1453" s="7">
        <v>1509</v>
      </c>
      <c r="B1453">
        <v>0.14450417715189556</v>
      </c>
      <c r="C1453">
        <v>10637000</v>
      </c>
      <c r="F1453">
        <v>1509</v>
      </c>
      <c r="G1453">
        <v>0.14450399999999999</v>
      </c>
      <c r="I1453">
        <v>10637000</v>
      </c>
      <c r="J1453">
        <v>0.80935999999999997</v>
      </c>
      <c r="K1453">
        <v>1509</v>
      </c>
    </row>
    <row r="1454" spans="1:11" x14ac:dyDescent="0.2">
      <c r="A1454" s="7">
        <v>472</v>
      </c>
      <c r="B1454">
        <v>5.536587158554418E-2</v>
      </c>
      <c r="C1454">
        <v>218620000</v>
      </c>
      <c r="F1454">
        <v>472</v>
      </c>
      <c r="G1454">
        <v>5.5365900000000003E-2</v>
      </c>
      <c r="I1454">
        <v>218620000</v>
      </c>
      <c r="J1454">
        <v>0.78249800000000003</v>
      </c>
      <c r="K1454">
        <v>472</v>
      </c>
    </row>
    <row r="1455" spans="1:11" x14ac:dyDescent="0.2">
      <c r="A1455" s="7">
        <v>941</v>
      </c>
      <c r="B1455">
        <v>5.5539289580017276E-2</v>
      </c>
      <c r="C1455">
        <v>1458800000</v>
      </c>
      <c r="F1455">
        <v>941</v>
      </c>
      <c r="G1455">
        <v>5.55393E-2</v>
      </c>
      <c r="I1455">
        <v>1458800000</v>
      </c>
      <c r="J1455">
        <v>0.85670999999999997</v>
      </c>
      <c r="K1455">
        <v>941</v>
      </c>
    </row>
    <row r="1456" spans="1:11" x14ac:dyDescent="0.2">
      <c r="A1456" s="7">
        <v>1600</v>
      </c>
      <c r="B1456">
        <v>0.10034749520780933</v>
      </c>
      <c r="C1456">
        <v>81023000</v>
      </c>
      <c r="F1456">
        <v>1600</v>
      </c>
      <c r="G1456">
        <v>0.10034700000000001</v>
      </c>
      <c r="I1456">
        <v>81023000</v>
      </c>
      <c r="J1456">
        <v>0.72027699999999995</v>
      </c>
      <c r="K1456">
        <v>1600</v>
      </c>
    </row>
    <row r="1457" spans="1:11" x14ac:dyDescent="0.2">
      <c r="A1457" s="7">
        <v>436</v>
      </c>
      <c r="B1457">
        <v>3.3941412223728616E-2</v>
      </c>
      <c r="C1457">
        <v>20199000000</v>
      </c>
      <c r="F1457">
        <v>436</v>
      </c>
      <c r="G1457">
        <v>3.3941399999999997E-2</v>
      </c>
      <c r="I1457">
        <v>20199000000</v>
      </c>
      <c r="J1457">
        <v>0.898447</v>
      </c>
      <c r="K1457">
        <v>436</v>
      </c>
    </row>
    <row r="1458" spans="1:11" x14ac:dyDescent="0.2">
      <c r="A1458" s="7">
        <v>1446</v>
      </c>
      <c r="B1458">
        <v>6.6849520296930254E-2</v>
      </c>
      <c r="C1458">
        <v>131390000000</v>
      </c>
      <c r="F1458">
        <v>1446</v>
      </c>
      <c r="G1458">
        <v>6.6849500000000006E-2</v>
      </c>
      <c r="I1458">
        <v>131390000000</v>
      </c>
      <c r="J1458">
        <v>0.83500399999999997</v>
      </c>
      <c r="K1458">
        <v>1446</v>
      </c>
    </row>
    <row r="1459" spans="1:11" x14ac:dyDescent="0.2">
      <c r="A1459" s="7">
        <v>1594</v>
      </c>
      <c r="B1459">
        <v>-4.9246506851245521E-2</v>
      </c>
      <c r="C1459">
        <v>379630000</v>
      </c>
      <c r="F1459">
        <v>1594</v>
      </c>
      <c r="G1459">
        <v>-4.9246499999999999E-2</v>
      </c>
      <c r="I1459">
        <v>379630000</v>
      </c>
      <c r="J1459">
        <v>0.93201800000000001</v>
      </c>
      <c r="K1459">
        <v>1594</v>
      </c>
    </row>
    <row r="1460" spans="1:11" x14ac:dyDescent="0.2">
      <c r="A1460" s="7">
        <v>1345</v>
      </c>
      <c r="B1460">
        <v>-6.0441712907900264E-2</v>
      </c>
      <c r="C1460">
        <v>803710000</v>
      </c>
      <c r="F1460">
        <v>1345</v>
      </c>
      <c r="G1460">
        <v>-6.0441700000000001E-2</v>
      </c>
      <c r="I1460">
        <v>803710000</v>
      </c>
      <c r="J1460">
        <v>0.91954000000000002</v>
      </c>
      <c r="K1460">
        <v>1345</v>
      </c>
    </row>
    <row r="1461" spans="1:11" x14ac:dyDescent="0.2">
      <c r="A1461" s="7">
        <v>1332</v>
      </c>
      <c r="B1461">
        <v>6.8495623655925778E-2</v>
      </c>
      <c r="C1461">
        <v>3998800000</v>
      </c>
      <c r="F1461">
        <v>1332</v>
      </c>
      <c r="G1461">
        <v>6.8495600000000004E-2</v>
      </c>
      <c r="I1461">
        <v>3998800000</v>
      </c>
      <c r="J1461">
        <v>0.83185500000000001</v>
      </c>
      <c r="K1461">
        <v>1332</v>
      </c>
    </row>
    <row r="1462" spans="1:11" x14ac:dyDescent="0.2">
      <c r="A1462" s="7">
        <v>1408</v>
      </c>
      <c r="B1462">
        <v>6.3242483853377995E-2</v>
      </c>
      <c r="C1462">
        <v>737850000</v>
      </c>
      <c r="F1462">
        <v>1408</v>
      </c>
      <c r="G1462">
        <v>6.3242499999999993E-2</v>
      </c>
      <c r="I1462">
        <v>737850000</v>
      </c>
      <c r="J1462">
        <v>0.84191400000000005</v>
      </c>
      <c r="K1462">
        <v>1408</v>
      </c>
    </row>
    <row r="1463" spans="1:11" x14ac:dyDescent="0.2">
      <c r="A1463" s="7">
        <v>46</v>
      </c>
      <c r="B1463">
        <v>9.0603949656234528E-2</v>
      </c>
      <c r="C1463">
        <v>71504000</v>
      </c>
      <c r="F1463">
        <v>46</v>
      </c>
      <c r="G1463">
        <v>9.0603900000000001E-2</v>
      </c>
      <c r="I1463">
        <v>71504000</v>
      </c>
      <c r="J1463">
        <v>0.73361500000000002</v>
      </c>
      <c r="K1463">
        <v>46</v>
      </c>
    </row>
    <row r="1464" spans="1:11" x14ac:dyDescent="0.2">
      <c r="A1464" s="7">
        <v>1425</v>
      </c>
      <c r="B1464">
        <v>3.5832069523882293E-2</v>
      </c>
      <c r="C1464">
        <v>280050000</v>
      </c>
      <c r="F1464">
        <v>1425</v>
      </c>
      <c r="G1464">
        <v>3.5832099999999999E-2</v>
      </c>
      <c r="I1464">
        <v>280050000</v>
      </c>
      <c r="J1464">
        <v>0.80998499999999996</v>
      </c>
      <c r="K1464">
        <v>1425</v>
      </c>
    </row>
    <row r="1465" spans="1:11" x14ac:dyDescent="0.2">
      <c r="A1465" s="7">
        <v>138</v>
      </c>
      <c r="B1465">
        <v>-4.5764883996571706E-2</v>
      </c>
      <c r="C1465">
        <v>285680000</v>
      </c>
      <c r="F1465">
        <v>138</v>
      </c>
      <c r="G1465">
        <v>-4.5764899999999997E-2</v>
      </c>
      <c r="I1465">
        <v>285680000</v>
      </c>
      <c r="J1465">
        <v>0.92697200000000002</v>
      </c>
      <c r="K1465">
        <v>138</v>
      </c>
    </row>
    <row r="1466" spans="1:11" x14ac:dyDescent="0.2">
      <c r="A1466" s="7">
        <v>538</v>
      </c>
      <c r="B1466">
        <v>0.12683004205899465</v>
      </c>
      <c r="C1466">
        <v>207620000</v>
      </c>
      <c r="F1466">
        <v>538</v>
      </c>
      <c r="G1466">
        <v>0.12683</v>
      </c>
      <c r="I1466">
        <v>207620000</v>
      </c>
      <c r="J1466">
        <v>0.68446399999999996</v>
      </c>
      <c r="K1466">
        <v>538</v>
      </c>
    </row>
    <row r="1467" spans="1:11" x14ac:dyDescent="0.2">
      <c r="A1467" s="7">
        <v>1155</v>
      </c>
      <c r="B1467">
        <v>0.12080579490197453</v>
      </c>
      <c r="C1467">
        <v>34081000</v>
      </c>
      <c r="F1467">
        <v>1155</v>
      </c>
      <c r="G1467">
        <v>0.120806</v>
      </c>
      <c r="I1467">
        <v>34081000</v>
      </c>
      <c r="J1467">
        <v>0.82653900000000002</v>
      </c>
      <c r="K1467">
        <v>1155</v>
      </c>
    </row>
    <row r="1468" spans="1:11" x14ac:dyDescent="0.2">
      <c r="A1468" s="7">
        <v>363</v>
      </c>
      <c r="B1468">
        <v>-0.13208110550855356</v>
      </c>
      <c r="C1468">
        <v>79377000</v>
      </c>
      <c r="F1468">
        <v>363</v>
      </c>
      <c r="G1468">
        <v>-0.132081</v>
      </c>
      <c r="I1468">
        <v>79377000</v>
      </c>
      <c r="J1468">
        <v>0.95938500000000004</v>
      </c>
      <c r="K1468">
        <v>363</v>
      </c>
    </row>
    <row r="1469" spans="1:11" x14ac:dyDescent="0.2">
      <c r="A1469" s="7">
        <v>1047</v>
      </c>
      <c r="B1469">
        <v>6.206680590376213E-2</v>
      </c>
      <c r="C1469">
        <v>24421000</v>
      </c>
      <c r="F1469">
        <v>1047</v>
      </c>
      <c r="G1469">
        <v>6.2066799999999998E-2</v>
      </c>
      <c r="I1469">
        <v>24421000</v>
      </c>
      <c r="J1469">
        <v>0.86946000000000001</v>
      </c>
      <c r="K1469">
        <v>1047</v>
      </c>
    </row>
    <row r="1470" spans="1:11" x14ac:dyDescent="0.2">
      <c r="A1470" s="7">
        <v>851</v>
      </c>
      <c r="B1470">
        <v>-8.4942040825145726E-2</v>
      </c>
      <c r="C1470">
        <v>61474000</v>
      </c>
      <c r="F1470">
        <v>851</v>
      </c>
      <c r="G1470">
        <v>-8.4942000000000004E-2</v>
      </c>
      <c r="I1470">
        <v>61474000</v>
      </c>
      <c r="J1470">
        <v>0.98387100000000005</v>
      </c>
      <c r="K1470">
        <v>851</v>
      </c>
    </row>
    <row r="1471" spans="1:11" x14ac:dyDescent="0.2">
      <c r="A1471" s="7">
        <v>409</v>
      </c>
      <c r="B1471">
        <v>-0.1140949485118094</v>
      </c>
      <c r="C1471">
        <v>7642400</v>
      </c>
      <c r="F1471">
        <v>409</v>
      </c>
      <c r="G1471">
        <v>-0.114095</v>
      </c>
      <c r="I1471">
        <v>7642400</v>
      </c>
      <c r="J1471">
        <v>1</v>
      </c>
      <c r="K1471">
        <v>409</v>
      </c>
    </row>
    <row r="1472" spans="1:11" x14ac:dyDescent="0.2">
      <c r="A1472" s="7">
        <v>1502</v>
      </c>
      <c r="B1472">
        <v>4.0961469035987796E-2</v>
      </c>
      <c r="C1472">
        <v>1268100000</v>
      </c>
      <c r="F1472">
        <v>1502</v>
      </c>
      <c r="G1472">
        <v>4.0961499999999998E-2</v>
      </c>
      <c r="I1472">
        <v>1268100000</v>
      </c>
      <c r="J1472">
        <v>0.88484499999999999</v>
      </c>
      <c r="K1472">
        <v>1502</v>
      </c>
    </row>
    <row r="1473" spans="1:11" x14ac:dyDescent="0.2">
      <c r="A1473" s="7">
        <v>19</v>
      </c>
      <c r="B1473">
        <v>0.16107483755820989</v>
      </c>
      <c r="C1473">
        <v>13749000</v>
      </c>
      <c r="F1473">
        <v>19</v>
      </c>
      <c r="G1473">
        <v>0.161075</v>
      </c>
      <c r="I1473">
        <v>13749000</v>
      </c>
      <c r="J1473">
        <v>0.79740200000000006</v>
      </c>
      <c r="K1473">
        <v>19</v>
      </c>
    </row>
    <row r="1474" spans="1:11" x14ac:dyDescent="0.2">
      <c r="A1474" s="7">
        <v>1129</v>
      </c>
      <c r="B1474">
        <v>-7.5799700125596545E-2</v>
      </c>
      <c r="C1474">
        <v>540240000</v>
      </c>
      <c r="F1474">
        <v>1129</v>
      </c>
      <c r="G1474">
        <v>-7.5799699999999998E-2</v>
      </c>
      <c r="I1474">
        <v>540240000</v>
      </c>
      <c r="J1474">
        <v>0.97057499999999997</v>
      </c>
      <c r="K1474">
        <v>1129</v>
      </c>
    </row>
    <row r="1475" spans="1:11" x14ac:dyDescent="0.2">
      <c r="A1475" s="7">
        <v>968</v>
      </c>
      <c r="B1475">
        <v>-3.3824458327441145E-2</v>
      </c>
      <c r="C1475">
        <v>1478900000</v>
      </c>
      <c r="F1475">
        <v>968</v>
      </c>
      <c r="G1475">
        <v>-3.38245E-2</v>
      </c>
      <c r="I1475">
        <v>1478900000</v>
      </c>
      <c r="J1475">
        <v>0.97010399999999997</v>
      </c>
      <c r="K1475">
        <v>968</v>
      </c>
    </row>
    <row r="1476" spans="1:11" x14ac:dyDescent="0.2">
      <c r="A1476" s="7">
        <v>1413</v>
      </c>
      <c r="B1476">
        <v>4.9017558705618018E-2</v>
      </c>
      <c r="C1476">
        <v>3023000000</v>
      </c>
      <c r="F1476">
        <v>1413</v>
      </c>
      <c r="G1476">
        <v>4.9017600000000001E-2</v>
      </c>
      <c r="I1476">
        <v>3023000000</v>
      </c>
      <c r="J1476">
        <v>0.86927600000000005</v>
      </c>
      <c r="K1476">
        <v>1413</v>
      </c>
    </row>
    <row r="1477" spans="1:11" x14ac:dyDescent="0.2">
      <c r="A1477" s="7">
        <v>1134</v>
      </c>
      <c r="B1477">
        <v>4.0682334407214776E-2</v>
      </c>
      <c r="C1477">
        <v>6453700000</v>
      </c>
      <c r="F1477">
        <v>1134</v>
      </c>
      <c r="G1477">
        <v>4.0682299999999998E-2</v>
      </c>
      <c r="I1477">
        <v>6453700000</v>
      </c>
      <c r="J1477">
        <v>0.88538499999999998</v>
      </c>
      <c r="K1477">
        <v>1134</v>
      </c>
    </row>
    <row r="1478" spans="1:11" x14ac:dyDescent="0.2">
      <c r="A1478" s="7">
        <v>1370</v>
      </c>
      <c r="B1478">
        <v>-4.3885437931058785E-2</v>
      </c>
      <c r="C1478">
        <v>768650000</v>
      </c>
      <c r="F1478">
        <v>1370</v>
      </c>
      <c r="G1478">
        <v>-4.3885399999999998E-2</v>
      </c>
      <c r="I1478">
        <v>768650000</v>
      </c>
      <c r="J1478">
        <v>0.95096599999999998</v>
      </c>
      <c r="K1478">
        <v>1370</v>
      </c>
    </row>
    <row r="1479" spans="1:11" x14ac:dyDescent="0.2">
      <c r="A1479" s="7">
        <v>1199</v>
      </c>
      <c r="B1479">
        <v>-4.2793325694473243E-2</v>
      </c>
      <c r="C1479">
        <v>17282000000</v>
      </c>
      <c r="F1479">
        <v>1199</v>
      </c>
      <c r="G1479">
        <v>-4.2793299999999999E-2</v>
      </c>
      <c r="I1479">
        <v>17282000000</v>
      </c>
      <c r="J1479">
        <v>0.95304199999999994</v>
      </c>
      <c r="K1479">
        <v>1199</v>
      </c>
    </row>
    <row r="1480" spans="1:11" x14ac:dyDescent="0.2">
      <c r="A1480" s="7">
        <v>847</v>
      </c>
      <c r="B1480">
        <v>-6.8153975361549518E-2</v>
      </c>
      <c r="C1480">
        <v>36391000</v>
      </c>
      <c r="F1480">
        <v>847</v>
      </c>
      <c r="G1480">
        <v>-6.8154000000000006E-2</v>
      </c>
      <c r="I1480">
        <v>36391000</v>
      </c>
      <c r="J1480">
        <v>0.96581399999999995</v>
      </c>
      <c r="K1480">
        <v>847</v>
      </c>
    </row>
    <row r="1481" spans="1:11" x14ac:dyDescent="0.2">
      <c r="A1481" s="7">
        <v>388</v>
      </c>
      <c r="B1481">
        <v>-9.9061975651071096E-2</v>
      </c>
      <c r="C1481">
        <v>56701000</v>
      </c>
      <c r="F1481">
        <v>388</v>
      </c>
      <c r="G1481">
        <v>-9.9061999999999997E-2</v>
      </c>
      <c r="I1481">
        <v>56701000</v>
      </c>
      <c r="J1481">
        <v>0.98880999999999997</v>
      </c>
      <c r="K1481">
        <v>388</v>
      </c>
    </row>
    <row r="1482" spans="1:11" x14ac:dyDescent="0.2">
      <c r="A1482" s="7">
        <v>811</v>
      </c>
      <c r="B1482">
        <v>-3.3270571224720387E-2</v>
      </c>
      <c r="C1482">
        <v>1773000000</v>
      </c>
      <c r="F1482">
        <v>811</v>
      </c>
      <c r="G1482">
        <v>-3.3270599999999997E-2</v>
      </c>
      <c r="I1482">
        <v>1773000000</v>
      </c>
      <c r="J1482">
        <v>0.97115799999999997</v>
      </c>
      <c r="K1482">
        <v>811</v>
      </c>
    </row>
    <row r="1483" spans="1:11" x14ac:dyDescent="0.2">
      <c r="A1483" s="7">
        <v>979</v>
      </c>
      <c r="B1483">
        <v>-3.5857395201341916E-2</v>
      </c>
      <c r="C1483">
        <v>941740000</v>
      </c>
      <c r="F1483">
        <v>979</v>
      </c>
      <c r="G1483">
        <v>-3.5857399999999998E-2</v>
      </c>
      <c r="I1483">
        <v>941740000</v>
      </c>
      <c r="J1483">
        <v>0.96623499999999996</v>
      </c>
      <c r="K1483">
        <v>979</v>
      </c>
    </row>
    <row r="1484" spans="1:11" x14ac:dyDescent="0.2">
      <c r="A1484" s="7">
        <v>1531</v>
      </c>
      <c r="B1484">
        <v>-4.6586563943513418E-2</v>
      </c>
      <c r="C1484">
        <v>8533200000</v>
      </c>
      <c r="F1484">
        <v>1531</v>
      </c>
      <c r="G1484">
        <v>-4.6586599999999999E-2</v>
      </c>
      <c r="I1484">
        <v>8533200000</v>
      </c>
      <c r="J1484">
        <v>0.94583300000000003</v>
      </c>
      <c r="K1484">
        <v>1531</v>
      </c>
    </row>
    <row r="1485" spans="1:11" x14ac:dyDescent="0.2">
      <c r="A1485" s="7">
        <v>604</v>
      </c>
      <c r="B1485">
        <v>0.11852961416343978</v>
      </c>
      <c r="C1485">
        <v>5346600</v>
      </c>
      <c r="F1485">
        <v>604</v>
      </c>
      <c r="G1485">
        <v>0.11853</v>
      </c>
      <c r="I1485">
        <v>5346600</v>
      </c>
      <c r="J1485">
        <v>0.82819299999999996</v>
      </c>
      <c r="K1485">
        <v>604</v>
      </c>
    </row>
    <row r="1486" spans="1:11" x14ac:dyDescent="0.2">
      <c r="A1486" s="7">
        <v>1251</v>
      </c>
      <c r="B1486">
        <v>2.6566011630453978E-2</v>
      </c>
      <c r="C1486">
        <v>5605600000</v>
      </c>
      <c r="F1486">
        <v>1251</v>
      </c>
      <c r="G1486">
        <v>2.6565999999999999E-2</v>
      </c>
      <c r="I1486">
        <v>5605600000</v>
      </c>
      <c r="J1486">
        <v>0.912771</v>
      </c>
      <c r="K1486">
        <v>1251</v>
      </c>
    </row>
    <row r="1487" spans="1:11" x14ac:dyDescent="0.2">
      <c r="A1487" s="7">
        <v>387</v>
      </c>
      <c r="B1487">
        <v>-1.9761111033909078E-2</v>
      </c>
      <c r="C1487">
        <v>40615000</v>
      </c>
      <c r="F1487">
        <v>387</v>
      </c>
      <c r="G1487">
        <v>-1.97611E-2</v>
      </c>
      <c r="I1487">
        <v>40615000</v>
      </c>
      <c r="J1487">
        <v>0.92987200000000003</v>
      </c>
      <c r="K1487">
        <v>387</v>
      </c>
    </row>
    <row r="1488" spans="1:11" x14ac:dyDescent="0.2">
      <c r="A1488" s="7">
        <v>1367</v>
      </c>
      <c r="B1488">
        <v>5.8395485693176062E-2</v>
      </c>
      <c r="C1488">
        <v>71415000</v>
      </c>
      <c r="F1488">
        <v>1367</v>
      </c>
      <c r="G1488">
        <v>5.8395500000000003E-2</v>
      </c>
      <c r="I1488">
        <v>71415000</v>
      </c>
      <c r="J1488">
        <v>0.77825800000000001</v>
      </c>
      <c r="K1488">
        <v>1367</v>
      </c>
    </row>
    <row r="1489" spans="1:11" x14ac:dyDescent="0.2">
      <c r="A1489" s="7">
        <v>313</v>
      </c>
      <c r="B1489">
        <v>0.10508547010831085</v>
      </c>
      <c r="C1489">
        <v>9412200</v>
      </c>
      <c r="F1489">
        <v>313</v>
      </c>
      <c r="G1489">
        <v>0.105085</v>
      </c>
      <c r="I1489">
        <v>9412200</v>
      </c>
      <c r="J1489">
        <v>0.83798099999999998</v>
      </c>
      <c r="K1489">
        <v>313</v>
      </c>
    </row>
    <row r="1490" spans="1:11" x14ac:dyDescent="0.2">
      <c r="A1490" s="7">
        <v>1513</v>
      </c>
      <c r="B1490">
        <v>-2.9640970416391639E-2</v>
      </c>
      <c r="C1490">
        <v>1004400000</v>
      </c>
      <c r="F1490">
        <v>1513</v>
      </c>
      <c r="G1490">
        <v>-2.9641000000000001E-2</v>
      </c>
      <c r="I1490">
        <v>1004400000</v>
      </c>
      <c r="J1490">
        <v>0.97806700000000002</v>
      </c>
      <c r="K1490">
        <v>1513</v>
      </c>
    </row>
    <row r="1491" spans="1:11" x14ac:dyDescent="0.2">
      <c r="A1491" s="7">
        <v>1584</v>
      </c>
      <c r="B1491">
        <v>3.3145013152991239E-2</v>
      </c>
      <c r="C1491">
        <v>442030000</v>
      </c>
      <c r="F1491">
        <v>1584</v>
      </c>
      <c r="G1491">
        <v>3.3145000000000001E-2</v>
      </c>
      <c r="I1491">
        <v>442030000</v>
      </c>
      <c r="J1491">
        <v>0.81378499999999998</v>
      </c>
      <c r="K1491">
        <v>1584</v>
      </c>
    </row>
    <row r="1492" spans="1:11" x14ac:dyDescent="0.2">
      <c r="A1492" s="7">
        <v>1462</v>
      </c>
      <c r="B1492">
        <v>8.320771465094455E-2</v>
      </c>
      <c r="C1492">
        <v>8699000</v>
      </c>
      <c r="F1492">
        <v>1462</v>
      </c>
      <c r="G1492">
        <v>8.3207699999999996E-2</v>
      </c>
      <c r="I1492">
        <v>8699000</v>
      </c>
      <c r="J1492">
        <v>0.85396099999999997</v>
      </c>
      <c r="K1492">
        <v>1462</v>
      </c>
    </row>
    <row r="1493" spans="1:11" x14ac:dyDescent="0.2">
      <c r="A1493" s="7">
        <v>1516</v>
      </c>
      <c r="B1493">
        <v>1.8393554979099537E-2</v>
      </c>
      <c r="C1493">
        <v>44147000</v>
      </c>
      <c r="F1493">
        <v>1516</v>
      </c>
      <c r="G1493">
        <v>1.83936E-2</v>
      </c>
      <c r="I1493">
        <v>44147000</v>
      </c>
      <c r="J1493">
        <v>0.90163099999999996</v>
      </c>
      <c r="K1493">
        <v>1516</v>
      </c>
    </row>
    <row r="1494" spans="1:11" x14ac:dyDescent="0.2">
      <c r="A1494" s="7">
        <v>1384</v>
      </c>
      <c r="B1494">
        <v>-4.8123636702921982E-2</v>
      </c>
      <c r="C1494">
        <v>116850000</v>
      </c>
      <c r="F1494">
        <v>1384</v>
      </c>
      <c r="G1494">
        <v>-4.8123600000000002E-2</v>
      </c>
      <c r="I1494">
        <v>116850000</v>
      </c>
      <c r="J1494">
        <v>0.93039000000000005</v>
      </c>
      <c r="K1494">
        <v>1384</v>
      </c>
    </row>
    <row r="1495" spans="1:11" x14ac:dyDescent="0.2">
      <c r="A1495" s="7">
        <v>126</v>
      </c>
      <c r="B1495">
        <v>-2.8200456863119314E-2</v>
      </c>
      <c r="C1495">
        <v>135950000</v>
      </c>
      <c r="F1495">
        <v>126</v>
      </c>
      <c r="G1495">
        <v>-2.82005E-2</v>
      </c>
      <c r="I1495">
        <v>135950000</v>
      </c>
      <c r="J1495">
        <v>0.90156599999999998</v>
      </c>
      <c r="K1495">
        <v>126</v>
      </c>
    </row>
    <row r="1496" spans="1:11" x14ac:dyDescent="0.2">
      <c r="A1496" s="7">
        <v>506</v>
      </c>
      <c r="B1496">
        <v>3.113797066984484E-2</v>
      </c>
      <c r="C1496">
        <v>1452100000</v>
      </c>
      <c r="F1496">
        <v>506</v>
      </c>
      <c r="G1496">
        <v>3.1137999999999999E-2</v>
      </c>
      <c r="I1496">
        <v>1452100000</v>
      </c>
      <c r="J1496">
        <v>0.90388800000000002</v>
      </c>
      <c r="K1496">
        <v>506</v>
      </c>
    </row>
    <row r="1497" spans="1:11" x14ac:dyDescent="0.2">
      <c r="A1497" s="7">
        <v>1036</v>
      </c>
      <c r="B1497">
        <v>-2.7365099530637659E-2</v>
      </c>
      <c r="C1497">
        <v>4521300000</v>
      </c>
      <c r="F1497">
        <v>1036</v>
      </c>
      <c r="G1497">
        <v>-2.73651E-2</v>
      </c>
      <c r="I1497">
        <v>4521300000</v>
      </c>
      <c r="J1497">
        <v>0.98240000000000005</v>
      </c>
      <c r="K1497">
        <v>1036</v>
      </c>
    </row>
    <row r="1498" spans="1:11" x14ac:dyDescent="0.2">
      <c r="A1498" s="7">
        <v>98</v>
      </c>
      <c r="B1498">
        <v>-3.3949690518770823E-2</v>
      </c>
      <c r="C1498">
        <v>39781000</v>
      </c>
      <c r="F1498">
        <v>98</v>
      </c>
      <c r="G1498">
        <v>-3.3949699999999999E-2</v>
      </c>
      <c r="I1498">
        <v>39781000</v>
      </c>
      <c r="J1498">
        <v>0.94039899999999998</v>
      </c>
      <c r="K1498">
        <v>98</v>
      </c>
    </row>
    <row r="1499" spans="1:11" x14ac:dyDescent="0.2">
      <c r="A1499" s="7">
        <v>670</v>
      </c>
      <c r="B1499">
        <v>4.1674916591581408E-2</v>
      </c>
      <c r="C1499">
        <v>84028000</v>
      </c>
      <c r="F1499">
        <v>670</v>
      </c>
      <c r="G1499">
        <v>4.1674900000000001E-2</v>
      </c>
      <c r="I1499">
        <v>84028000</v>
      </c>
      <c r="J1499">
        <v>0.80173700000000003</v>
      </c>
      <c r="K1499">
        <v>670</v>
      </c>
    </row>
    <row r="1500" spans="1:11" x14ac:dyDescent="0.2">
      <c r="A1500" s="7">
        <v>1369</v>
      </c>
      <c r="B1500">
        <v>-1.6847615053426634E-2</v>
      </c>
      <c r="C1500">
        <v>311210000</v>
      </c>
      <c r="F1500">
        <v>1369</v>
      </c>
      <c r="G1500">
        <v>-1.6847600000000001E-2</v>
      </c>
      <c r="I1500">
        <v>311210000</v>
      </c>
      <c r="J1500">
        <v>0.88519599999999998</v>
      </c>
      <c r="K1500">
        <v>1369</v>
      </c>
    </row>
    <row r="1501" spans="1:11" x14ac:dyDescent="0.2">
      <c r="A1501" s="7">
        <v>922</v>
      </c>
      <c r="B1501">
        <v>-3.3006200664460632E-2</v>
      </c>
      <c r="C1501">
        <v>34919000</v>
      </c>
      <c r="F1501">
        <v>922</v>
      </c>
      <c r="G1501">
        <v>-3.3006199999999999E-2</v>
      </c>
      <c r="I1501">
        <v>34919000</v>
      </c>
      <c r="J1501">
        <v>0.93969800000000003</v>
      </c>
      <c r="K1501">
        <v>922</v>
      </c>
    </row>
    <row r="1502" spans="1:11" x14ac:dyDescent="0.2">
      <c r="A1502" s="7">
        <v>873</v>
      </c>
      <c r="B1502">
        <v>-3.1020958795573036E-2</v>
      </c>
      <c r="C1502">
        <v>1424200000</v>
      </c>
      <c r="F1502">
        <v>873</v>
      </c>
      <c r="G1502">
        <v>-3.1021E-2</v>
      </c>
      <c r="I1502">
        <v>1424200000</v>
      </c>
      <c r="J1502">
        <v>0.97543999999999997</v>
      </c>
      <c r="K1502">
        <v>873</v>
      </c>
    </row>
    <row r="1503" spans="1:11" x14ac:dyDescent="0.2">
      <c r="A1503" s="7">
        <v>421</v>
      </c>
      <c r="B1503">
        <v>-7.0147094623384504E-2</v>
      </c>
      <c r="C1503">
        <v>45364000</v>
      </c>
      <c r="F1503">
        <v>421</v>
      </c>
      <c r="G1503">
        <v>-7.0147100000000004E-2</v>
      </c>
      <c r="I1503">
        <v>45364000</v>
      </c>
      <c r="J1503">
        <v>0.96729600000000004</v>
      </c>
      <c r="K1503">
        <v>421</v>
      </c>
    </row>
    <row r="1504" spans="1:11" x14ac:dyDescent="0.2">
      <c r="A1504" s="7">
        <v>1544</v>
      </c>
      <c r="B1504">
        <v>-1.9345052317751171E-2</v>
      </c>
      <c r="C1504">
        <v>15976000000</v>
      </c>
      <c r="F1504">
        <v>1544</v>
      </c>
      <c r="G1504">
        <v>-1.93451E-2</v>
      </c>
      <c r="I1504">
        <v>15976000000</v>
      </c>
      <c r="J1504">
        <v>0.99767399999999995</v>
      </c>
      <c r="K1504">
        <v>1544</v>
      </c>
    </row>
    <row r="1505" spans="1:11" x14ac:dyDescent="0.2">
      <c r="A1505" s="7">
        <v>1498</v>
      </c>
      <c r="B1505">
        <v>-1.7620132166272166E-2</v>
      </c>
      <c r="C1505">
        <v>28582000000</v>
      </c>
      <c r="F1505">
        <v>1498</v>
      </c>
      <c r="G1505">
        <v>-1.76201E-2</v>
      </c>
      <c r="I1505">
        <v>28582000000</v>
      </c>
      <c r="J1505">
        <v>0.99901600000000002</v>
      </c>
      <c r="K1505">
        <v>1498</v>
      </c>
    </row>
    <row r="1506" spans="1:11" x14ac:dyDescent="0.2">
      <c r="A1506" s="7">
        <v>1546</v>
      </c>
      <c r="B1506">
        <v>3.1224612129648732E-2</v>
      </c>
      <c r="C1506">
        <v>193620000</v>
      </c>
      <c r="F1506">
        <v>1546</v>
      </c>
      <c r="G1506">
        <v>3.1224600000000002E-2</v>
      </c>
      <c r="I1506">
        <v>193620000</v>
      </c>
      <c r="J1506">
        <v>0.81650400000000001</v>
      </c>
      <c r="K1506">
        <v>1546</v>
      </c>
    </row>
    <row r="1507" spans="1:11" x14ac:dyDescent="0.2">
      <c r="A1507" s="7">
        <v>632</v>
      </c>
      <c r="B1507">
        <v>-1.641323667487473E-2</v>
      </c>
      <c r="C1507">
        <v>519140000</v>
      </c>
      <c r="F1507">
        <v>632</v>
      </c>
      <c r="G1507">
        <v>-1.6413199999999999E-2</v>
      </c>
      <c r="I1507">
        <v>519140000</v>
      </c>
      <c r="J1507">
        <v>0.884571</v>
      </c>
      <c r="K1507">
        <v>632</v>
      </c>
    </row>
    <row r="1508" spans="1:11" x14ac:dyDescent="0.2">
      <c r="A1508" s="7">
        <v>638</v>
      </c>
      <c r="B1508">
        <v>-2.5309183243946983E-2</v>
      </c>
      <c r="C1508">
        <v>658200000</v>
      </c>
      <c r="F1508">
        <v>638</v>
      </c>
      <c r="G1508">
        <v>-2.53092E-2</v>
      </c>
      <c r="I1508">
        <v>658200000</v>
      </c>
      <c r="J1508">
        <v>0.897393</v>
      </c>
      <c r="K1508">
        <v>638</v>
      </c>
    </row>
    <row r="1509" spans="1:11" x14ac:dyDescent="0.2">
      <c r="A1509" s="7">
        <v>1348</v>
      </c>
      <c r="B1509">
        <v>3.4381056366159395E-2</v>
      </c>
      <c r="C1509">
        <v>16603000</v>
      </c>
      <c r="F1509">
        <v>1348</v>
      </c>
      <c r="G1509">
        <v>3.4381099999999998E-2</v>
      </c>
      <c r="I1509">
        <v>16603000</v>
      </c>
      <c r="J1509">
        <v>0.88983299999999999</v>
      </c>
      <c r="K1509">
        <v>1348</v>
      </c>
    </row>
    <row r="1510" spans="1:11" x14ac:dyDescent="0.2">
      <c r="A1510" s="7">
        <v>444</v>
      </c>
      <c r="B1510">
        <v>1.7660983373472793E-2</v>
      </c>
      <c r="C1510">
        <v>86903000</v>
      </c>
      <c r="F1510">
        <v>444</v>
      </c>
      <c r="G1510">
        <v>1.7661E-2</v>
      </c>
      <c r="I1510">
        <v>86903000</v>
      </c>
      <c r="J1510">
        <v>0.83576700000000004</v>
      </c>
      <c r="K1510">
        <v>444</v>
      </c>
    </row>
    <row r="1511" spans="1:11" x14ac:dyDescent="0.2">
      <c r="A1511" s="7">
        <v>970</v>
      </c>
      <c r="B1511">
        <v>-1.5723143550662604E-2</v>
      </c>
      <c r="C1511">
        <v>32957000000</v>
      </c>
      <c r="F1511">
        <v>970</v>
      </c>
      <c r="G1511">
        <v>-1.57231E-2</v>
      </c>
      <c r="I1511">
        <v>32957000000</v>
      </c>
      <c r="J1511">
        <v>0.995305</v>
      </c>
      <c r="K1511">
        <v>970</v>
      </c>
    </row>
    <row r="1512" spans="1:11" x14ac:dyDescent="0.2">
      <c r="A1512" s="7">
        <v>1158</v>
      </c>
      <c r="B1512">
        <v>-2.4487237663232134E-2</v>
      </c>
      <c r="C1512">
        <v>17907000</v>
      </c>
      <c r="F1512">
        <v>1158</v>
      </c>
      <c r="G1512">
        <v>-2.4487200000000001E-2</v>
      </c>
      <c r="I1512">
        <v>17907000</v>
      </c>
      <c r="J1512">
        <v>0.93337700000000001</v>
      </c>
      <c r="K1512">
        <v>1158</v>
      </c>
    </row>
    <row r="1513" spans="1:11" x14ac:dyDescent="0.2">
      <c r="A1513" s="7">
        <v>1555</v>
      </c>
      <c r="B1513">
        <v>-3.9881987164411103E-2</v>
      </c>
      <c r="C1513">
        <v>43607000</v>
      </c>
      <c r="F1513">
        <v>1555</v>
      </c>
      <c r="G1513">
        <v>-3.9882000000000001E-2</v>
      </c>
      <c r="I1513">
        <v>43607000</v>
      </c>
      <c r="J1513">
        <v>0.94480299999999995</v>
      </c>
      <c r="K1513">
        <v>1555</v>
      </c>
    </row>
    <row r="1514" spans="1:11" x14ac:dyDescent="0.2">
      <c r="A1514" s="7">
        <v>1396</v>
      </c>
      <c r="B1514">
        <v>2.2320599923537139E-2</v>
      </c>
      <c r="C1514">
        <v>22709000000</v>
      </c>
      <c r="F1514">
        <v>1396</v>
      </c>
      <c r="G1514">
        <v>2.2320599999999999E-2</v>
      </c>
      <c r="I1514">
        <v>22709000000</v>
      </c>
      <c r="J1514">
        <v>0.92102899999999999</v>
      </c>
      <c r="K1514">
        <v>1396</v>
      </c>
    </row>
    <row r="1515" spans="1:11" x14ac:dyDescent="0.2">
      <c r="A1515" s="7">
        <v>1545</v>
      </c>
      <c r="B1515">
        <v>-1.8123503149270054E-2</v>
      </c>
      <c r="C1515">
        <v>1033700000</v>
      </c>
      <c r="F1515">
        <v>1545</v>
      </c>
      <c r="G1515">
        <v>-1.8123500000000001E-2</v>
      </c>
      <c r="I1515">
        <v>1033700000</v>
      </c>
      <c r="J1515">
        <v>1</v>
      </c>
      <c r="K1515">
        <v>1545</v>
      </c>
    </row>
    <row r="1516" spans="1:11" x14ac:dyDescent="0.2">
      <c r="A1516" s="7">
        <v>1268</v>
      </c>
      <c r="B1516">
        <v>-9.073691147906858E-2</v>
      </c>
      <c r="C1516">
        <v>391830</v>
      </c>
      <c r="F1516">
        <v>1268</v>
      </c>
      <c r="G1516">
        <v>-9.0736899999999995E-2</v>
      </c>
      <c r="I1516">
        <v>391830</v>
      </c>
      <c r="J1516">
        <v>0.98261500000000002</v>
      </c>
      <c r="K1516">
        <v>1268</v>
      </c>
    </row>
    <row r="1517" spans="1:11" x14ac:dyDescent="0.2">
      <c r="A1517" s="7">
        <v>1212</v>
      </c>
      <c r="B1517">
        <v>-1.8164108024004685E-2</v>
      </c>
      <c r="C1517">
        <v>13750000000</v>
      </c>
      <c r="F1517">
        <v>1212</v>
      </c>
      <c r="G1517">
        <v>-1.8164099999999999E-2</v>
      </c>
      <c r="I1517">
        <v>13750000000</v>
      </c>
      <c r="J1517">
        <v>0.99992300000000001</v>
      </c>
      <c r="K1517">
        <v>1212</v>
      </c>
    </row>
    <row r="1518" spans="1:11" x14ac:dyDescent="0.2">
      <c r="A1518" s="7">
        <v>1106</v>
      </c>
      <c r="B1518">
        <v>-1.5123564604959214E-2</v>
      </c>
      <c r="C1518">
        <v>4236800000</v>
      </c>
      <c r="F1518">
        <v>1106</v>
      </c>
      <c r="G1518">
        <v>-1.5123599999999999E-2</v>
      </c>
      <c r="I1518">
        <v>4236800000</v>
      </c>
      <c r="J1518">
        <v>0.99413300000000004</v>
      </c>
      <c r="K1518">
        <v>1106</v>
      </c>
    </row>
    <row r="1519" spans="1:11" x14ac:dyDescent="0.2">
      <c r="A1519" s="7">
        <v>377</v>
      </c>
      <c r="B1519">
        <v>-3.4138155786745526E-2</v>
      </c>
      <c r="C1519">
        <v>551030000</v>
      </c>
      <c r="F1519">
        <v>377</v>
      </c>
      <c r="G1519">
        <v>-3.41382E-2</v>
      </c>
      <c r="I1519">
        <v>551030000</v>
      </c>
      <c r="J1519">
        <v>0.91014399999999995</v>
      </c>
      <c r="K1519">
        <v>377</v>
      </c>
    </row>
    <row r="1520" spans="1:11" x14ac:dyDescent="0.2">
      <c r="A1520" s="7">
        <v>973</v>
      </c>
      <c r="B1520">
        <v>-1.9855536600149493E-2</v>
      </c>
      <c r="C1520">
        <v>22113000</v>
      </c>
      <c r="F1520">
        <v>973</v>
      </c>
      <c r="G1520">
        <v>-1.9855500000000002E-2</v>
      </c>
      <c r="I1520">
        <v>22113000</v>
      </c>
      <c r="J1520">
        <v>0.92994200000000005</v>
      </c>
      <c r="K1520">
        <v>973</v>
      </c>
    </row>
    <row r="1521" spans="1:11" x14ac:dyDescent="0.2">
      <c r="A1521" s="7">
        <v>273</v>
      </c>
      <c r="B1521">
        <v>-1.9388726434699056E-2</v>
      </c>
      <c r="C1521">
        <v>100520000</v>
      </c>
      <c r="F1521">
        <v>273</v>
      </c>
      <c r="G1521">
        <v>-1.9388699999999998E-2</v>
      </c>
      <c r="I1521">
        <v>100520000</v>
      </c>
      <c r="J1521">
        <v>0.88885599999999998</v>
      </c>
      <c r="K1521">
        <v>273</v>
      </c>
    </row>
    <row r="1522" spans="1:11" x14ac:dyDescent="0.2">
      <c r="A1522" s="7">
        <v>1159</v>
      </c>
      <c r="B1522">
        <v>-2.1241250322612718E-2</v>
      </c>
      <c r="C1522">
        <v>3573500000</v>
      </c>
      <c r="F1522">
        <v>1159</v>
      </c>
      <c r="G1522">
        <v>-2.1241199999999998E-2</v>
      </c>
      <c r="I1522">
        <v>3573500000</v>
      </c>
      <c r="J1522">
        <v>0.994062</v>
      </c>
      <c r="K1522">
        <v>1159</v>
      </c>
    </row>
    <row r="1523" spans="1:11" x14ac:dyDescent="0.2">
      <c r="A1523" s="7">
        <v>740</v>
      </c>
      <c r="B1523">
        <v>-1.7144670276159547E-2</v>
      </c>
      <c r="C1523">
        <v>303960000</v>
      </c>
      <c r="F1523">
        <v>740</v>
      </c>
      <c r="G1523">
        <v>-1.7144699999999999E-2</v>
      </c>
      <c r="I1523">
        <v>303960000</v>
      </c>
      <c r="J1523">
        <v>0.88562399999999997</v>
      </c>
      <c r="K1523">
        <v>740</v>
      </c>
    </row>
    <row r="1524" spans="1:11" x14ac:dyDescent="0.2">
      <c r="A1524" s="7">
        <v>394</v>
      </c>
      <c r="B1524">
        <v>-1.0299859421943832E-2</v>
      </c>
      <c r="C1524">
        <v>828570000</v>
      </c>
      <c r="F1524">
        <v>394</v>
      </c>
      <c r="G1524">
        <v>-1.0299900000000001E-2</v>
      </c>
      <c r="I1524">
        <v>828570000</v>
      </c>
      <c r="J1524">
        <v>0.98469899999999999</v>
      </c>
      <c r="K1524">
        <v>394</v>
      </c>
    </row>
    <row r="1525" spans="1:11" x14ac:dyDescent="0.2">
      <c r="A1525" s="7">
        <v>241</v>
      </c>
      <c r="B1525">
        <v>1.7701900832241397E-2</v>
      </c>
      <c r="C1525">
        <v>11606000</v>
      </c>
      <c r="F1525">
        <v>241</v>
      </c>
      <c r="G1525">
        <v>1.77019E-2</v>
      </c>
      <c r="I1525">
        <v>11606000</v>
      </c>
      <c r="J1525">
        <v>0.902142</v>
      </c>
      <c r="K1525">
        <v>241</v>
      </c>
    </row>
    <row r="1526" spans="1:11" x14ac:dyDescent="0.2">
      <c r="A1526" s="7">
        <v>666</v>
      </c>
      <c r="B1526">
        <v>9.0265806493506039E-3</v>
      </c>
      <c r="C1526">
        <v>160610000</v>
      </c>
      <c r="F1526">
        <v>666</v>
      </c>
      <c r="G1526">
        <v>9.0265799999999993E-3</v>
      </c>
      <c r="I1526">
        <v>160610000</v>
      </c>
      <c r="J1526">
        <v>0.848082</v>
      </c>
      <c r="K1526">
        <v>666</v>
      </c>
    </row>
    <row r="1527" spans="1:11" x14ac:dyDescent="0.2">
      <c r="A1527" s="7">
        <v>1006</v>
      </c>
      <c r="B1527">
        <v>1.7443735208760747E-2</v>
      </c>
      <c r="C1527">
        <v>48997000</v>
      </c>
      <c r="F1527">
        <v>1006</v>
      </c>
      <c r="G1527">
        <v>1.7443699999999999E-2</v>
      </c>
      <c r="I1527">
        <v>48997000</v>
      </c>
      <c r="J1527">
        <v>0.90233300000000005</v>
      </c>
      <c r="K1527">
        <v>1006</v>
      </c>
    </row>
    <row r="1528" spans="1:11" x14ac:dyDescent="0.2">
      <c r="A1528" s="7">
        <v>1540</v>
      </c>
      <c r="B1528">
        <v>4.8550785699223976E-2</v>
      </c>
      <c r="C1528">
        <v>2725400</v>
      </c>
      <c r="F1528">
        <v>1540</v>
      </c>
      <c r="G1528">
        <v>4.8550799999999998E-2</v>
      </c>
      <c r="I1528">
        <v>2725400</v>
      </c>
      <c r="J1528">
        <v>0.87939599999999996</v>
      </c>
      <c r="K1528">
        <v>1540</v>
      </c>
    </row>
    <row r="1529" spans="1:11" x14ac:dyDescent="0.2">
      <c r="A1529" s="7">
        <v>1209</v>
      </c>
      <c r="B1529">
        <v>8.0806876915456502E-3</v>
      </c>
      <c r="C1529">
        <v>627580000</v>
      </c>
      <c r="F1529">
        <v>1209</v>
      </c>
      <c r="G1529">
        <v>8.0806899999999997E-3</v>
      </c>
      <c r="I1529">
        <v>627580000</v>
      </c>
      <c r="J1529">
        <v>0.84943299999999999</v>
      </c>
      <c r="K1529">
        <v>1209</v>
      </c>
    </row>
    <row r="1530" spans="1:11" x14ac:dyDescent="0.2">
      <c r="A1530" s="7">
        <v>1640</v>
      </c>
      <c r="B1530">
        <v>3.3811364289116193E-2</v>
      </c>
      <c r="C1530">
        <v>6702900</v>
      </c>
      <c r="F1530">
        <v>1640</v>
      </c>
      <c r="G1530">
        <v>3.3811399999999998E-2</v>
      </c>
      <c r="I1530">
        <v>6702900</v>
      </c>
      <c r="J1530">
        <v>0.89025299999999996</v>
      </c>
      <c r="K1530">
        <v>1640</v>
      </c>
    </row>
    <row r="1531" spans="1:11" x14ac:dyDescent="0.2">
      <c r="A1531" s="7">
        <v>703</v>
      </c>
      <c r="B1531">
        <v>-1.8014050366908618E-2</v>
      </c>
      <c r="C1531">
        <v>246020000</v>
      </c>
      <c r="F1531">
        <v>703</v>
      </c>
      <c r="G1531">
        <v>-1.8013999999999999E-2</v>
      </c>
      <c r="I1531">
        <v>246020000</v>
      </c>
      <c r="J1531">
        <v>0.886876</v>
      </c>
      <c r="K1531">
        <v>703</v>
      </c>
    </row>
    <row r="1532" spans="1:11" x14ac:dyDescent="0.2">
      <c r="A1532" s="7">
        <v>1338</v>
      </c>
      <c r="B1532">
        <v>7.090075301076788E-3</v>
      </c>
      <c r="C1532">
        <v>274030000</v>
      </c>
      <c r="F1532">
        <v>1338</v>
      </c>
      <c r="G1532">
        <v>7.0900700000000004E-3</v>
      </c>
      <c r="I1532">
        <v>274030000</v>
      </c>
      <c r="J1532">
        <v>0.85084899999999997</v>
      </c>
      <c r="K1532">
        <v>1338</v>
      </c>
    </row>
    <row r="1533" spans="1:11" x14ac:dyDescent="0.2">
      <c r="A1533" s="7">
        <v>1070</v>
      </c>
      <c r="B1533">
        <v>-4.5664616273561165E-2</v>
      </c>
      <c r="C1533">
        <v>7675900</v>
      </c>
      <c r="F1533">
        <v>1070</v>
      </c>
      <c r="G1533">
        <v>-4.56646E-2</v>
      </c>
      <c r="I1533">
        <v>7675900</v>
      </c>
      <c r="J1533">
        <v>0.949098</v>
      </c>
      <c r="K1533">
        <v>1070</v>
      </c>
    </row>
    <row r="1534" spans="1:11" x14ac:dyDescent="0.2">
      <c r="A1534" s="7">
        <v>725</v>
      </c>
      <c r="B1534">
        <v>8.6839239975929315E-3</v>
      </c>
      <c r="C1534">
        <v>144890000</v>
      </c>
      <c r="F1534">
        <v>725</v>
      </c>
      <c r="G1534">
        <v>8.6839199999999995E-3</v>
      </c>
      <c r="I1534">
        <v>144890000</v>
      </c>
      <c r="J1534">
        <v>0.84857099999999996</v>
      </c>
      <c r="K1534">
        <v>725</v>
      </c>
    </row>
    <row r="1535" spans="1:11" x14ac:dyDescent="0.2">
      <c r="A1535" s="7">
        <v>519</v>
      </c>
      <c r="B1535">
        <v>7.0667741974455882E-3</v>
      </c>
      <c r="C1535">
        <v>25106000000</v>
      </c>
      <c r="F1535">
        <v>519</v>
      </c>
      <c r="G1535">
        <v>7.06677E-3</v>
      </c>
      <c r="I1535">
        <v>25106000000</v>
      </c>
      <c r="J1535">
        <v>0.95076400000000005</v>
      </c>
      <c r="K1535">
        <v>519</v>
      </c>
    </row>
    <row r="1536" spans="1:11" x14ac:dyDescent="0.2">
      <c r="A1536" s="7">
        <v>893</v>
      </c>
      <c r="B1536">
        <v>-1.1362163101491433E-2</v>
      </c>
      <c r="C1536">
        <v>42481000</v>
      </c>
      <c r="F1536">
        <v>893</v>
      </c>
      <c r="G1536">
        <v>-1.1362199999999999E-2</v>
      </c>
      <c r="I1536">
        <v>42481000</v>
      </c>
      <c r="J1536">
        <v>0.923647</v>
      </c>
      <c r="K1536">
        <v>893</v>
      </c>
    </row>
    <row r="1537" spans="1:11" x14ac:dyDescent="0.2">
      <c r="A1537" s="7">
        <v>698</v>
      </c>
      <c r="B1537">
        <v>8.3249749465339022E-3</v>
      </c>
      <c r="C1537">
        <v>15865000000</v>
      </c>
      <c r="F1537">
        <v>698</v>
      </c>
      <c r="G1537">
        <v>8.3249799999999992E-3</v>
      </c>
      <c r="I1537">
        <v>15865000000</v>
      </c>
      <c r="J1537">
        <v>0.94830800000000004</v>
      </c>
      <c r="K1537">
        <v>698</v>
      </c>
    </row>
    <row r="1538" spans="1:11" x14ac:dyDescent="0.2">
      <c r="A1538" s="7">
        <v>1196</v>
      </c>
      <c r="B1538">
        <v>-6.9900297670228307E-3</v>
      </c>
      <c r="C1538">
        <v>4878800000</v>
      </c>
      <c r="F1538">
        <v>1196</v>
      </c>
      <c r="G1538">
        <v>-6.9900300000000004E-3</v>
      </c>
      <c r="I1538">
        <v>4878800000</v>
      </c>
      <c r="J1538">
        <v>0.97822799999999999</v>
      </c>
      <c r="K1538">
        <v>1196</v>
      </c>
    </row>
    <row r="1539" spans="1:11" x14ac:dyDescent="0.2">
      <c r="A1539" s="7">
        <v>1253</v>
      </c>
      <c r="B1539">
        <v>6.1086992793223461E-3</v>
      </c>
      <c r="C1539">
        <v>7940200000</v>
      </c>
      <c r="F1539">
        <v>1253</v>
      </c>
      <c r="G1539">
        <v>6.1086999999999999E-3</v>
      </c>
      <c r="I1539">
        <v>7940200000</v>
      </c>
      <c r="J1539">
        <v>0.95263500000000001</v>
      </c>
      <c r="K1539">
        <v>1253</v>
      </c>
    </row>
    <row r="1540" spans="1:11" x14ac:dyDescent="0.2">
      <c r="A1540" s="7">
        <v>802</v>
      </c>
      <c r="B1540">
        <v>-7.2625029248435686E-3</v>
      </c>
      <c r="C1540">
        <v>514010000</v>
      </c>
      <c r="F1540">
        <v>802</v>
      </c>
      <c r="G1540">
        <v>-7.2624999999999999E-3</v>
      </c>
      <c r="I1540">
        <v>514010000</v>
      </c>
      <c r="J1540">
        <v>0.87141299999999999</v>
      </c>
      <c r="K1540">
        <v>802</v>
      </c>
    </row>
    <row r="1541" spans="1:11" x14ac:dyDescent="0.2">
      <c r="A1541" s="7">
        <v>1510</v>
      </c>
      <c r="B1541">
        <v>-8.6104779849882108E-3</v>
      </c>
      <c r="C1541">
        <v>143080000</v>
      </c>
      <c r="F1541">
        <v>1510</v>
      </c>
      <c r="G1541">
        <v>-8.6104800000000002E-3</v>
      </c>
      <c r="I1541">
        <v>143080000</v>
      </c>
      <c r="J1541">
        <v>0.87334900000000004</v>
      </c>
      <c r="K1541">
        <v>1510</v>
      </c>
    </row>
    <row r="1542" spans="1:11" x14ac:dyDescent="0.2">
      <c r="A1542" s="7">
        <v>1104</v>
      </c>
      <c r="B1542">
        <v>-4.9042681967159983E-3</v>
      </c>
      <c r="C1542">
        <v>341880000</v>
      </c>
      <c r="F1542">
        <v>1104</v>
      </c>
      <c r="G1542">
        <v>-4.9042699999999996E-3</v>
      </c>
      <c r="I1542">
        <v>341880000</v>
      </c>
      <c r="J1542">
        <v>0.86802800000000002</v>
      </c>
      <c r="K1542">
        <v>1104</v>
      </c>
    </row>
    <row r="1543" spans="1:11" x14ac:dyDescent="0.2">
      <c r="A1543" s="7">
        <v>350</v>
      </c>
      <c r="B1543">
        <v>7.2023668397919226E-3</v>
      </c>
      <c r="C1543">
        <v>36961000</v>
      </c>
      <c r="F1543">
        <v>350</v>
      </c>
      <c r="G1543">
        <v>7.2023699999999996E-3</v>
      </c>
      <c r="I1543">
        <v>36961000</v>
      </c>
      <c r="J1543">
        <v>0.90990300000000002</v>
      </c>
      <c r="K1543">
        <v>350</v>
      </c>
    </row>
    <row r="1544" spans="1:11" x14ac:dyDescent="0.2">
      <c r="A1544" s="7">
        <v>26</v>
      </c>
      <c r="B1544">
        <v>-1.7920198190173854E-2</v>
      </c>
      <c r="C1544">
        <v>1254900</v>
      </c>
      <c r="F1544">
        <v>26</v>
      </c>
      <c r="G1544">
        <v>-1.7920200000000001E-2</v>
      </c>
      <c r="I1544">
        <v>1254900</v>
      </c>
      <c r="J1544">
        <v>0.92850699999999997</v>
      </c>
      <c r="K1544">
        <v>26</v>
      </c>
    </row>
    <row r="1545" spans="1:11" x14ac:dyDescent="0.2">
      <c r="A1545" s="7">
        <v>501</v>
      </c>
      <c r="B1545">
        <v>4.2495793797312324E-3</v>
      </c>
      <c r="C1545">
        <v>54052000000</v>
      </c>
      <c r="F1545">
        <v>501</v>
      </c>
      <c r="G1545">
        <v>4.2495800000000002E-3</v>
      </c>
      <c r="I1545">
        <v>54052000000</v>
      </c>
      <c r="J1545">
        <v>0.95626500000000003</v>
      </c>
      <c r="K1545">
        <v>501</v>
      </c>
    </row>
    <row r="1546" spans="1:11" x14ac:dyDescent="0.2">
      <c r="A1546" s="7">
        <v>296</v>
      </c>
      <c r="B1546">
        <v>5.0484730951061915E-3</v>
      </c>
      <c r="C1546">
        <v>23956000000</v>
      </c>
      <c r="F1546">
        <v>296</v>
      </c>
      <c r="G1546">
        <v>5.0484700000000002E-3</v>
      </c>
      <c r="I1546">
        <v>23956000000</v>
      </c>
      <c r="J1546">
        <v>0.95470500000000003</v>
      </c>
      <c r="K1546">
        <v>296</v>
      </c>
    </row>
    <row r="1547" spans="1:11" x14ac:dyDescent="0.2">
      <c r="A1547" s="7">
        <v>975</v>
      </c>
      <c r="B1547">
        <v>4.3754053233815591E-3</v>
      </c>
      <c r="C1547">
        <v>97003000</v>
      </c>
      <c r="F1547">
        <v>975</v>
      </c>
      <c r="G1547">
        <v>4.3754099999999997E-3</v>
      </c>
      <c r="I1547">
        <v>97003000</v>
      </c>
      <c r="J1547">
        <v>0.85473100000000002</v>
      </c>
      <c r="K1547">
        <v>975</v>
      </c>
    </row>
    <row r="1548" spans="1:11" x14ac:dyDescent="0.2">
      <c r="A1548" s="7">
        <v>1537</v>
      </c>
      <c r="B1548">
        <v>6.603655947085652E-3</v>
      </c>
      <c r="C1548">
        <v>1221000000</v>
      </c>
      <c r="F1548">
        <v>1537</v>
      </c>
      <c r="G1548">
        <v>6.6036599999999999E-3</v>
      </c>
      <c r="I1548">
        <v>1221000000</v>
      </c>
      <c r="J1548">
        <v>0.95166799999999996</v>
      </c>
      <c r="K1548">
        <v>1537</v>
      </c>
    </row>
    <row r="1549" spans="1:11" x14ac:dyDescent="0.2">
      <c r="A1549" s="7">
        <v>716</v>
      </c>
      <c r="B1549">
        <v>-5.8074614573429967E-3</v>
      </c>
      <c r="C1549">
        <v>336130000</v>
      </c>
      <c r="F1549">
        <v>716</v>
      </c>
      <c r="G1549">
        <v>-5.8074600000000004E-3</v>
      </c>
      <c r="I1549">
        <v>336130000</v>
      </c>
      <c r="J1549">
        <v>0.86932399999999999</v>
      </c>
      <c r="K1549">
        <v>716</v>
      </c>
    </row>
    <row r="1550" spans="1:11" x14ac:dyDescent="0.2">
      <c r="A1550" s="7">
        <v>556</v>
      </c>
      <c r="B1550">
        <v>-4.3676099721829042E-3</v>
      </c>
      <c r="C1550">
        <v>318380000</v>
      </c>
      <c r="F1550">
        <v>556</v>
      </c>
      <c r="G1550">
        <v>-4.3676100000000001E-3</v>
      </c>
      <c r="I1550">
        <v>318380000</v>
      </c>
      <c r="J1550">
        <v>0.86725799999999997</v>
      </c>
      <c r="K1550">
        <v>556</v>
      </c>
    </row>
    <row r="1551" spans="1:11" x14ac:dyDescent="0.2">
      <c r="A1551" s="7">
        <v>623</v>
      </c>
      <c r="B1551">
        <v>-1.1455621745353228E-2</v>
      </c>
      <c r="C1551">
        <v>1398100</v>
      </c>
      <c r="F1551">
        <v>623</v>
      </c>
      <c r="G1551">
        <v>-1.14556E-2</v>
      </c>
      <c r="I1551">
        <v>1398100</v>
      </c>
      <c r="J1551">
        <v>0.92371599999999998</v>
      </c>
      <c r="K1551">
        <v>623</v>
      </c>
    </row>
    <row r="1552" spans="1:11" x14ac:dyDescent="0.2">
      <c r="A1552" s="7">
        <v>500</v>
      </c>
      <c r="B1552">
        <v>3.1282282050052283E-3</v>
      </c>
      <c r="C1552">
        <v>8503400000</v>
      </c>
      <c r="F1552">
        <v>500</v>
      </c>
      <c r="G1552">
        <v>3.1282300000000001E-3</v>
      </c>
      <c r="I1552">
        <v>8503400000</v>
      </c>
      <c r="J1552">
        <v>0.95845499999999995</v>
      </c>
      <c r="K1552">
        <v>500</v>
      </c>
    </row>
    <row r="1553" spans="1:11" x14ac:dyDescent="0.2">
      <c r="A1553" s="7">
        <v>910</v>
      </c>
      <c r="B1553">
        <v>3.1954580556627765E-3</v>
      </c>
      <c r="C1553">
        <v>250300000</v>
      </c>
      <c r="F1553">
        <v>910</v>
      </c>
      <c r="G1553">
        <v>3.1954599999999998E-3</v>
      </c>
      <c r="I1553">
        <v>250300000</v>
      </c>
      <c r="J1553">
        <v>0.85641999999999996</v>
      </c>
      <c r="K1553">
        <v>910</v>
      </c>
    </row>
    <row r="1554" spans="1:11" x14ac:dyDescent="0.2">
      <c r="A1554" s="7">
        <v>1121</v>
      </c>
      <c r="B1554">
        <v>-2.3346151961001981E-3</v>
      </c>
      <c r="C1554">
        <v>256440000</v>
      </c>
      <c r="F1554">
        <v>1121</v>
      </c>
      <c r="G1554">
        <v>-2.33461E-3</v>
      </c>
      <c r="I1554">
        <v>256440000</v>
      </c>
      <c r="J1554">
        <v>0.86434200000000005</v>
      </c>
      <c r="K1554">
        <v>1121</v>
      </c>
    </row>
    <row r="1555" spans="1:11" x14ac:dyDescent="0.2">
      <c r="A1555" s="7">
        <v>287</v>
      </c>
      <c r="B1555">
        <v>4.7209267406802683E-3</v>
      </c>
      <c r="C1555">
        <v>180370000</v>
      </c>
      <c r="F1555">
        <v>287</v>
      </c>
      <c r="G1555">
        <v>4.7209299999999999E-3</v>
      </c>
      <c r="I1555">
        <v>180370000</v>
      </c>
      <c r="J1555">
        <v>0.85423700000000002</v>
      </c>
      <c r="K1555">
        <v>287</v>
      </c>
    </row>
    <row r="1556" spans="1:11" x14ac:dyDescent="0.2">
      <c r="A1556" s="7">
        <v>204</v>
      </c>
      <c r="B1556">
        <v>3.3458662125573492E-3</v>
      </c>
      <c r="C1556">
        <v>116120000</v>
      </c>
      <c r="F1556">
        <v>204</v>
      </c>
      <c r="G1556">
        <v>3.3458699999999999E-3</v>
      </c>
      <c r="I1556">
        <v>116120000</v>
      </c>
      <c r="J1556">
        <v>0.85620399999999997</v>
      </c>
      <c r="K1556">
        <v>204</v>
      </c>
    </row>
    <row r="1557" spans="1:11" x14ac:dyDescent="0.2">
      <c r="A1557" s="7">
        <v>1114</v>
      </c>
      <c r="B1557">
        <v>-1.0979713270818047E-3</v>
      </c>
      <c r="C1557">
        <v>3288900000</v>
      </c>
      <c r="F1557">
        <v>1114</v>
      </c>
      <c r="G1557">
        <v>-1.09797E-3</v>
      </c>
      <c r="I1557">
        <v>3288900000</v>
      </c>
      <c r="J1557">
        <v>0.96671099999999999</v>
      </c>
      <c r="K1557">
        <v>1114</v>
      </c>
    </row>
    <row r="1558" spans="1:11" x14ac:dyDescent="0.2">
      <c r="A1558" s="7">
        <v>1429</v>
      </c>
      <c r="B1558">
        <v>2.3943144349436985E-3</v>
      </c>
      <c r="C1558">
        <v>146880000</v>
      </c>
      <c r="F1558">
        <v>1429</v>
      </c>
      <c r="G1558">
        <v>2.3943100000000002E-3</v>
      </c>
      <c r="I1558">
        <v>146880000</v>
      </c>
      <c r="J1558">
        <v>0.85756699999999997</v>
      </c>
      <c r="K1558">
        <v>1429</v>
      </c>
    </row>
    <row r="1559" spans="1:11" x14ac:dyDescent="0.2">
      <c r="A1559" s="7">
        <v>890</v>
      </c>
      <c r="B1559">
        <v>3.2624525243258391E-3</v>
      </c>
      <c r="C1559">
        <v>53473000</v>
      </c>
      <c r="F1559">
        <v>890</v>
      </c>
      <c r="G1559">
        <v>3.2624500000000001E-3</v>
      </c>
      <c r="I1559">
        <v>53473000</v>
      </c>
      <c r="J1559">
        <v>0.91281800000000002</v>
      </c>
      <c r="K1559">
        <v>890</v>
      </c>
    </row>
    <row r="1560" spans="1:11" x14ac:dyDescent="0.2">
      <c r="A1560" s="7">
        <v>1526</v>
      </c>
      <c r="B1560">
        <v>2.1946539450349756E-3</v>
      </c>
      <c r="C1560">
        <v>7959800000</v>
      </c>
      <c r="F1560">
        <v>1526</v>
      </c>
      <c r="G1560">
        <v>2.1946499999999998E-3</v>
      </c>
      <c r="I1560">
        <v>7959800000</v>
      </c>
      <c r="J1560">
        <v>0.96027799999999996</v>
      </c>
      <c r="K1560">
        <v>1526</v>
      </c>
    </row>
    <row r="1561" spans="1:11" x14ac:dyDescent="0.2">
      <c r="A1561" s="7">
        <v>1298</v>
      </c>
      <c r="B1561">
        <v>-9.2695455084050322E-4</v>
      </c>
      <c r="C1561">
        <v>16823000000</v>
      </c>
      <c r="F1561">
        <v>1298</v>
      </c>
      <c r="G1561">
        <v>-9.2695500000000003E-4</v>
      </c>
      <c r="I1561">
        <v>16823000000</v>
      </c>
      <c r="J1561">
        <v>0.96637700000000004</v>
      </c>
      <c r="K1561">
        <v>1298</v>
      </c>
    </row>
    <row r="1562" spans="1:11" x14ac:dyDescent="0.2">
      <c r="A1562" s="7">
        <v>134</v>
      </c>
      <c r="B1562">
        <v>-3.8931288764484841E-3</v>
      </c>
      <c r="C1562">
        <v>5508100</v>
      </c>
      <c r="F1562">
        <v>134</v>
      </c>
      <c r="G1562">
        <v>-3.8931299999999999E-3</v>
      </c>
      <c r="I1562">
        <v>5508100</v>
      </c>
      <c r="J1562">
        <v>0.91811399999999999</v>
      </c>
      <c r="K1562">
        <v>134</v>
      </c>
    </row>
    <row r="1563" spans="1:11" x14ac:dyDescent="0.2">
      <c r="A1563" s="7">
        <v>1200</v>
      </c>
      <c r="B1563">
        <v>7.3521741254372155E-4</v>
      </c>
      <c r="C1563">
        <v>947070000</v>
      </c>
      <c r="F1563">
        <v>1200</v>
      </c>
      <c r="G1563">
        <v>7.3521700000000003E-4</v>
      </c>
      <c r="I1563">
        <v>947070000</v>
      </c>
      <c r="J1563">
        <v>0.96312900000000001</v>
      </c>
      <c r="K1563">
        <v>1200</v>
      </c>
    </row>
    <row r="1564" spans="1:11" x14ac:dyDescent="0.2">
      <c r="A1564" s="7">
        <v>488</v>
      </c>
      <c r="B1564">
        <v>-4.1778323949926089E-4</v>
      </c>
      <c r="C1564">
        <v>8211600000</v>
      </c>
      <c r="F1564">
        <v>488</v>
      </c>
      <c r="G1564">
        <v>-4.1778300000000002E-4</v>
      </c>
      <c r="I1564">
        <v>8211600000</v>
      </c>
      <c r="J1564">
        <v>0.96538199999999996</v>
      </c>
      <c r="K1564">
        <v>488</v>
      </c>
    </row>
    <row r="1565" spans="1:11" x14ac:dyDescent="0.2">
      <c r="A1565" s="7">
        <v>709</v>
      </c>
      <c r="B1565">
        <v>-2.0088759475659509E-4</v>
      </c>
      <c r="C1565">
        <v>4473200000</v>
      </c>
      <c r="F1565">
        <v>709</v>
      </c>
      <c r="G1565">
        <v>-2.0088800000000001E-4</v>
      </c>
      <c r="I1565">
        <v>4473200000</v>
      </c>
      <c r="J1565">
        <v>0.96495799999999998</v>
      </c>
      <c r="K1565">
        <v>709</v>
      </c>
    </row>
    <row r="1566" spans="1:11" x14ac:dyDescent="0.2">
      <c r="A1566" s="7">
        <v>121</v>
      </c>
      <c r="B1566" t="e">
        <v>#DIV/0!</v>
      </c>
      <c r="C1566">
        <v>0</v>
      </c>
      <c r="F1566">
        <v>121</v>
      </c>
      <c r="G1566" t="s">
        <v>6215</v>
      </c>
      <c r="I1566">
        <v>0</v>
      </c>
      <c r="J1566">
        <v>1</v>
      </c>
      <c r="K1566">
        <v>121</v>
      </c>
    </row>
    <row r="1567" spans="1:11" x14ac:dyDescent="0.2">
      <c r="A1567" s="7">
        <v>167</v>
      </c>
      <c r="B1567" t="e">
        <v>#DIV/0!</v>
      </c>
      <c r="C1567">
        <v>0</v>
      </c>
      <c r="F1567">
        <v>167</v>
      </c>
      <c r="G1567" t="s">
        <v>6215</v>
      </c>
      <c r="I1567">
        <v>0</v>
      </c>
      <c r="J1567">
        <v>1</v>
      </c>
      <c r="K1567">
        <v>167</v>
      </c>
    </row>
    <row r="1568" spans="1:11" x14ac:dyDescent="0.2">
      <c r="A1568" s="7">
        <v>185</v>
      </c>
      <c r="B1568" t="e">
        <v>#DIV/0!</v>
      </c>
      <c r="C1568">
        <v>0</v>
      </c>
      <c r="F1568">
        <v>185</v>
      </c>
      <c r="G1568" t="s">
        <v>6215</v>
      </c>
      <c r="I1568">
        <v>0</v>
      </c>
      <c r="J1568">
        <v>1</v>
      </c>
      <c r="K1568">
        <v>185</v>
      </c>
    </row>
    <row r="1569" spans="1:11" x14ac:dyDescent="0.2">
      <c r="A1569" s="7">
        <v>188</v>
      </c>
      <c r="B1569" t="e">
        <v>#DIV/0!</v>
      </c>
      <c r="C1569">
        <v>0</v>
      </c>
      <c r="F1569">
        <v>188</v>
      </c>
      <c r="G1569" t="s">
        <v>6215</v>
      </c>
      <c r="I1569">
        <v>0</v>
      </c>
      <c r="J1569">
        <v>1</v>
      </c>
      <c r="K1569">
        <v>188</v>
      </c>
    </row>
    <row r="1570" spans="1:11" x14ac:dyDescent="0.2">
      <c r="A1570" s="7">
        <v>340</v>
      </c>
      <c r="B1570" t="e">
        <v>#DIV/0!</v>
      </c>
      <c r="C1570">
        <v>0</v>
      </c>
      <c r="F1570">
        <v>340</v>
      </c>
      <c r="G1570" t="s">
        <v>6215</v>
      </c>
      <c r="I1570">
        <v>0</v>
      </c>
      <c r="J1570">
        <v>1</v>
      </c>
      <c r="K1570">
        <v>340</v>
      </c>
    </row>
    <row r="1571" spans="1:11" x14ac:dyDescent="0.2">
      <c r="A1571" s="7">
        <v>424</v>
      </c>
      <c r="B1571" t="e">
        <v>#DIV/0!</v>
      </c>
      <c r="C1571">
        <v>0</v>
      </c>
      <c r="F1571">
        <v>424</v>
      </c>
      <c r="G1571" t="s">
        <v>6215</v>
      </c>
      <c r="I1571">
        <v>0</v>
      </c>
      <c r="J1571">
        <v>1</v>
      </c>
      <c r="K1571">
        <v>424</v>
      </c>
    </row>
    <row r="1572" spans="1:11" x14ac:dyDescent="0.2">
      <c r="A1572" s="7">
        <v>453</v>
      </c>
      <c r="B1572" t="e">
        <v>#DIV/0!</v>
      </c>
      <c r="C1572">
        <v>0</v>
      </c>
      <c r="F1572">
        <v>453</v>
      </c>
      <c r="G1572" t="s">
        <v>6215</v>
      </c>
      <c r="I1572">
        <v>0</v>
      </c>
      <c r="J1572">
        <v>1</v>
      </c>
      <c r="K1572">
        <v>453</v>
      </c>
    </row>
    <row r="1573" spans="1:11" x14ac:dyDescent="0.2">
      <c r="A1573" s="7">
        <v>729</v>
      </c>
      <c r="B1573" t="e">
        <v>#DIV/0!</v>
      </c>
      <c r="C1573">
        <v>0</v>
      </c>
      <c r="F1573">
        <v>729</v>
      </c>
      <c r="G1573" t="s">
        <v>6215</v>
      </c>
      <c r="I1573">
        <v>0</v>
      </c>
      <c r="J1573">
        <v>1</v>
      </c>
      <c r="K1573">
        <v>729</v>
      </c>
    </row>
    <row r="1574" spans="1:11" ht="16" thickBot="1" x14ac:dyDescent="0.25">
      <c r="A1574" s="11">
        <v>1330</v>
      </c>
      <c r="B1574" t="e">
        <v>#DIV/0!</v>
      </c>
      <c r="C1574">
        <v>0</v>
      </c>
      <c r="F1574">
        <v>1330</v>
      </c>
      <c r="G1574" t="s">
        <v>6215</v>
      </c>
      <c r="I1574">
        <v>0</v>
      </c>
      <c r="J1574">
        <v>1</v>
      </c>
      <c r="K1574">
        <v>1330</v>
      </c>
    </row>
    <row r="1575" spans="1:11" x14ac:dyDescent="0.2">
      <c r="A1575" s="12"/>
    </row>
  </sheetData>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516"/>
  <sheetViews>
    <sheetView workbookViewId="0">
      <selection activeCell="L1" sqref="A1:L1048576"/>
    </sheetView>
  </sheetViews>
  <sheetFormatPr baseColWidth="10" defaultRowHeight="15" x14ac:dyDescent="0.2"/>
  <cols>
    <col min="12" max="12" width="12" bestFit="1" customWidth="1"/>
  </cols>
  <sheetData>
    <row r="1" spans="1:12" x14ac:dyDescent="0.2">
      <c r="A1" t="s">
        <v>6217</v>
      </c>
      <c r="B1" t="s">
        <v>6218</v>
      </c>
      <c r="C1" t="s">
        <v>6219</v>
      </c>
      <c r="D1" t="s">
        <v>1</v>
      </c>
      <c r="E1" t="s">
        <v>2</v>
      </c>
      <c r="F1" t="s">
        <v>6220</v>
      </c>
      <c r="G1" t="s">
        <v>6221</v>
      </c>
      <c r="H1">
        <v>1</v>
      </c>
    </row>
    <row r="2" spans="1:12" x14ac:dyDescent="0.2">
      <c r="A2" t="s">
        <v>6222</v>
      </c>
      <c r="B2" t="s">
        <v>6223</v>
      </c>
      <c r="C2" t="s">
        <v>6224</v>
      </c>
      <c r="D2" t="s">
        <v>6225</v>
      </c>
      <c r="E2" t="s">
        <v>6226</v>
      </c>
      <c r="F2" t="s">
        <v>6227</v>
      </c>
      <c r="G2">
        <v>198</v>
      </c>
      <c r="H2">
        <v>1</v>
      </c>
      <c r="J2" t="s">
        <v>41219</v>
      </c>
      <c r="K2">
        <f>COUNTIF(NoMVs!G:G,1)</f>
        <v>945</v>
      </c>
      <c r="L2">
        <f>SUMIF(NoMVs!G:G,1,NoMVs!P:P)</f>
        <v>6859555394810</v>
      </c>
    </row>
    <row r="3" spans="1:12" x14ac:dyDescent="0.2">
      <c r="A3" t="s">
        <v>6228</v>
      </c>
      <c r="B3" t="s">
        <v>6229</v>
      </c>
      <c r="C3" t="s">
        <v>6224</v>
      </c>
      <c r="D3" t="s">
        <v>6230</v>
      </c>
      <c r="E3" t="s">
        <v>6231</v>
      </c>
      <c r="F3" t="s">
        <v>6227</v>
      </c>
      <c r="G3">
        <v>350</v>
      </c>
      <c r="H3">
        <v>1</v>
      </c>
      <c r="J3" t="s">
        <v>41220</v>
      </c>
      <c r="K3">
        <f>1543-K2</f>
        <v>598</v>
      </c>
      <c r="L3">
        <f>SUMIF(NoMVs!G:G,"",NoMVs!P:P)</f>
        <v>185678685096</v>
      </c>
    </row>
    <row r="4" spans="1:12" x14ac:dyDescent="0.2">
      <c r="A4" t="s">
        <v>1929</v>
      </c>
      <c r="B4" t="s">
        <v>6232</v>
      </c>
      <c r="C4" t="s">
        <v>6224</v>
      </c>
      <c r="D4" t="s">
        <v>6233</v>
      </c>
      <c r="E4" t="s">
        <v>1931</v>
      </c>
      <c r="F4" t="s">
        <v>6227</v>
      </c>
      <c r="G4">
        <v>477</v>
      </c>
      <c r="H4">
        <v>1</v>
      </c>
      <c r="K4">
        <f>K2/(K2+K3)*100</f>
        <v>61.244329228775115</v>
      </c>
      <c r="L4">
        <f>L2/(L2+L3)*100</f>
        <v>97.364478128191905</v>
      </c>
    </row>
    <row r="5" spans="1:12" x14ac:dyDescent="0.2">
      <c r="A5" t="s">
        <v>5335</v>
      </c>
      <c r="B5" t="s">
        <v>6234</v>
      </c>
      <c r="C5" t="s">
        <v>6224</v>
      </c>
      <c r="D5" t="s">
        <v>6235</v>
      </c>
      <c r="E5" t="s">
        <v>5337</v>
      </c>
      <c r="F5" t="s">
        <v>6227</v>
      </c>
      <c r="G5">
        <v>168</v>
      </c>
      <c r="H5">
        <v>1</v>
      </c>
    </row>
    <row r="6" spans="1:12" x14ac:dyDescent="0.2">
      <c r="A6" t="s">
        <v>6236</v>
      </c>
      <c r="B6" t="s">
        <v>6237</v>
      </c>
      <c r="C6" t="s">
        <v>6224</v>
      </c>
      <c r="D6" t="s">
        <v>6238</v>
      </c>
      <c r="E6" t="s">
        <v>6239</v>
      </c>
      <c r="F6" t="s">
        <v>6227</v>
      </c>
      <c r="G6">
        <v>580</v>
      </c>
      <c r="H6">
        <v>1</v>
      </c>
    </row>
    <row r="7" spans="1:12" x14ac:dyDescent="0.2">
      <c r="A7" t="s">
        <v>4898</v>
      </c>
      <c r="B7" t="s">
        <v>6240</v>
      </c>
      <c r="C7" t="s">
        <v>6224</v>
      </c>
      <c r="D7" t="s">
        <v>6241</v>
      </c>
      <c r="E7" t="s">
        <v>4900</v>
      </c>
      <c r="F7" t="s">
        <v>6227</v>
      </c>
      <c r="G7">
        <v>256</v>
      </c>
      <c r="H7">
        <v>1</v>
      </c>
    </row>
    <row r="8" spans="1:12" x14ac:dyDescent="0.2">
      <c r="A8" t="s">
        <v>2037</v>
      </c>
      <c r="B8" t="s">
        <v>6242</v>
      </c>
      <c r="C8" t="s">
        <v>6224</v>
      </c>
      <c r="D8" t="s">
        <v>6243</v>
      </c>
      <c r="E8" t="s">
        <v>2039</v>
      </c>
      <c r="F8" t="s">
        <v>6227</v>
      </c>
      <c r="G8">
        <v>52</v>
      </c>
      <c r="H8">
        <v>1</v>
      </c>
    </row>
    <row r="9" spans="1:12" x14ac:dyDescent="0.2">
      <c r="A9" t="s">
        <v>6244</v>
      </c>
      <c r="B9" t="s">
        <v>6245</v>
      </c>
      <c r="C9" t="s">
        <v>6224</v>
      </c>
      <c r="D9" t="s">
        <v>6246</v>
      </c>
      <c r="E9" t="s">
        <v>4684</v>
      </c>
      <c r="F9" t="s">
        <v>6227</v>
      </c>
      <c r="G9">
        <v>103</v>
      </c>
      <c r="H9">
        <v>1</v>
      </c>
    </row>
    <row r="10" spans="1:12" x14ac:dyDescent="0.2">
      <c r="A10" t="s">
        <v>6247</v>
      </c>
      <c r="B10" t="s">
        <v>6248</v>
      </c>
      <c r="C10" t="s">
        <v>6224</v>
      </c>
      <c r="D10" t="s">
        <v>6249</v>
      </c>
      <c r="E10" t="s">
        <v>2369</v>
      </c>
      <c r="F10" t="s">
        <v>6227</v>
      </c>
      <c r="G10">
        <v>108</v>
      </c>
      <c r="H10">
        <v>1</v>
      </c>
    </row>
    <row r="11" spans="1:12" x14ac:dyDescent="0.2">
      <c r="A11" t="s">
        <v>6250</v>
      </c>
      <c r="B11" t="s">
        <v>6251</v>
      </c>
      <c r="C11" t="s">
        <v>6224</v>
      </c>
      <c r="D11" t="s">
        <v>2014</v>
      </c>
      <c r="E11" t="s">
        <v>2015</v>
      </c>
      <c r="F11" t="s">
        <v>6227</v>
      </c>
      <c r="G11">
        <v>88</v>
      </c>
      <c r="H11">
        <v>1</v>
      </c>
    </row>
    <row r="12" spans="1:12" x14ac:dyDescent="0.2">
      <c r="A12" t="s">
        <v>6252</v>
      </c>
      <c r="B12" t="s">
        <v>6253</v>
      </c>
      <c r="C12" t="s">
        <v>6224</v>
      </c>
      <c r="D12" t="s">
        <v>6254</v>
      </c>
      <c r="E12" t="s">
        <v>6255</v>
      </c>
      <c r="F12" t="s">
        <v>6227</v>
      </c>
      <c r="G12">
        <v>71</v>
      </c>
      <c r="H12">
        <v>1</v>
      </c>
    </row>
    <row r="13" spans="1:12" x14ac:dyDescent="0.2">
      <c r="A13" t="s">
        <v>6256</v>
      </c>
      <c r="B13" t="s">
        <v>6257</v>
      </c>
      <c r="C13" t="s">
        <v>6224</v>
      </c>
      <c r="D13" t="s">
        <v>6258</v>
      </c>
      <c r="E13" t="s">
        <v>6259</v>
      </c>
      <c r="F13" t="s">
        <v>6227</v>
      </c>
      <c r="G13">
        <v>67</v>
      </c>
      <c r="H13">
        <v>1</v>
      </c>
    </row>
    <row r="14" spans="1:12" x14ac:dyDescent="0.2">
      <c r="A14" t="s">
        <v>6260</v>
      </c>
      <c r="B14" t="s">
        <v>6261</v>
      </c>
      <c r="C14" t="s">
        <v>6224</v>
      </c>
      <c r="D14" t="s">
        <v>6262</v>
      </c>
      <c r="E14" t="s">
        <v>6263</v>
      </c>
      <c r="F14" t="s">
        <v>6227</v>
      </c>
      <c r="G14">
        <v>213</v>
      </c>
      <c r="H14">
        <v>1</v>
      </c>
    </row>
    <row r="15" spans="1:12" x14ac:dyDescent="0.2">
      <c r="A15" t="s">
        <v>5632</v>
      </c>
      <c r="B15" t="s">
        <v>6264</v>
      </c>
      <c r="C15" t="s">
        <v>6224</v>
      </c>
      <c r="D15" t="s">
        <v>6265</v>
      </c>
      <c r="E15" t="s">
        <v>5634</v>
      </c>
      <c r="F15" t="s">
        <v>6227</v>
      </c>
      <c r="G15">
        <v>145</v>
      </c>
      <c r="H15">
        <v>1</v>
      </c>
    </row>
    <row r="16" spans="1:12" x14ac:dyDescent="0.2">
      <c r="A16" t="s">
        <v>6266</v>
      </c>
      <c r="B16" t="s">
        <v>6267</v>
      </c>
      <c r="C16" t="s">
        <v>6224</v>
      </c>
      <c r="D16" t="s">
        <v>6268</v>
      </c>
      <c r="E16" t="s">
        <v>6269</v>
      </c>
      <c r="F16" t="s">
        <v>6270</v>
      </c>
      <c r="G16">
        <v>556</v>
      </c>
      <c r="H16">
        <v>1</v>
      </c>
    </row>
    <row r="17" spans="1:8" x14ac:dyDescent="0.2">
      <c r="A17" t="s">
        <v>6271</v>
      </c>
      <c r="B17" t="s">
        <v>6272</v>
      </c>
      <c r="C17" t="s">
        <v>6224</v>
      </c>
      <c r="D17" t="s">
        <v>6273</v>
      </c>
      <c r="E17" t="s">
        <v>6274</v>
      </c>
      <c r="F17" t="s">
        <v>6227</v>
      </c>
      <c r="G17">
        <v>171</v>
      </c>
      <c r="H17">
        <v>1</v>
      </c>
    </row>
    <row r="18" spans="1:8" x14ac:dyDescent="0.2">
      <c r="A18" t="s">
        <v>6275</v>
      </c>
      <c r="B18" t="s">
        <v>6276</v>
      </c>
      <c r="C18" t="s">
        <v>6224</v>
      </c>
      <c r="D18" t="s">
        <v>6117</v>
      </c>
      <c r="E18" t="s">
        <v>6277</v>
      </c>
      <c r="F18" t="s">
        <v>6227</v>
      </c>
      <c r="G18">
        <v>172</v>
      </c>
      <c r="H18">
        <v>1</v>
      </c>
    </row>
    <row r="19" spans="1:8" x14ac:dyDescent="0.2">
      <c r="A19" t="s">
        <v>4678</v>
      </c>
      <c r="B19" t="s">
        <v>6278</v>
      </c>
      <c r="C19" t="s">
        <v>6224</v>
      </c>
      <c r="D19" t="s">
        <v>6279</v>
      </c>
      <c r="E19" t="s">
        <v>6280</v>
      </c>
      <c r="F19" t="s">
        <v>6227</v>
      </c>
      <c r="G19">
        <v>142</v>
      </c>
      <c r="H19">
        <v>1</v>
      </c>
    </row>
    <row r="20" spans="1:8" x14ac:dyDescent="0.2">
      <c r="A20" t="s">
        <v>6281</v>
      </c>
      <c r="B20" t="s">
        <v>6282</v>
      </c>
      <c r="C20" t="s">
        <v>6224</v>
      </c>
      <c r="D20" t="s">
        <v>6283</v>
      </c>
      <c r="E20" t="s">
        <v>6284</v>
      </c>
      <c r="F20" t="s">
        <v>6227</v>
      </c>
      <c r="G20">
        <v>631</v>
      </c>
      <c r="H20">
        <v>1</v>
      </c>
    </row>
    <row r="21" spans="1:8" x14ac:dyDescent="0.2">
      <c r="A21" t="s">
        <v>2379</v>
      </c>
      <c r="B21" t="s">
        <v>6285</v>
      </c>
      <c r="C21" t="s">
        <v>6224</v>
      </c>
      <c r="D21" t="s">
        <v>6286</v>
      </c>
      <c r="E21" t="s">
        <v>6287</v>
      </c>
      <c r="F21" t="s">
        <v>6227</v>
      </c>
      <c r="G21">
        <v>773</v>
      </c>
      <c r="H21">
        <v>1</v>
      </c>
    </row>
    <row r="22" spans="1:8" x14ac:dyDescent="0.2">
      <c r="A22" t="s">
        <v>6288</v>
      </c>
      <c r="B22" t="s">
        <v>6289</v>
      </c>
      <c r="C22" t="s">
        <v>6224</v>
      </c>
      <c r="D22" t="s">
        <v>6290</v>
      </c>
      <c r="E22" t="s">
        <v>6291</v>
      </c>
      <c r="F22" t="s">
        <v>6227</v>
      </c>
      <c r="G22">
        <v>477</v>
      </c>
      <c r="H22">
        <v>1</v>
      </c>
    </row>
    <row r="23" spans="1:8" x14ac:dyDescent="0.2">
      <c r="A23" t="s">
        <v>6292</v>
      </c>
      <c r="B23" t="s">
        <v>6293</v>
      </c>
      <c r="C23" t="s">
        <v>6224</v>
      </c>
      <c r="D23" t="s">
        <v>6294</v>
      </c>
      <c r="E23" t="s">
        <v>6295</v>
      </c>
      <c r="F23" t="s">
        <v>6227</v>
      </c>
      <c r="G23">
        <v>345</v>
      </c>
      <c r="H23">
        <v>1</v>
      </c>
    </row>
    <row r="24" spans="1:8" x14ac:dyDescent="0.2">
      <c r="A24" t="s">
        <v>6296</v>
      </c>
      <c r="B24" t="s">
        <v>6297</v>
      </c>
      <c r="C24" t="s">
        <v>6224</v>
      </c>
      <c r="D24" t="s">
        <v>6298</v>
      </c>
      <c r="E24" t="s">
        <v>6299</v>
      </c>
      <c r="F24" t="s">
        <v>6227</v>
      </c>
      <c r="G24">
        <v>273</v>
      </c>
      <c r="H24">
        <v>1</v>
      </c>
    </row>
    <row r="25" spans="1:8" x14ac:dyDescent="0.2">
      <c r="A25" t="s">
        <v>6300</v>
      </c>
      <c r="B25" t="s">
        <v>6301</v>
      </c>
      <c r="C25" t="s">
        <v>6224</v>
      </c>
      <c r="D25" t="s">
        <v>6302</v>
      </c>
      <c r="E25" t="s">
        <v>6303</v>
      </c>
      <c r="F25" t="s">
        <v>6227</v>
      </c>
      <c r="G25">
        <v>227</v>
      </c>
      <c r="H25">
        <v>1</v>
      </c>
    </row>
    <row r="26" spans="1:8" x14ac:dyDescent="0.2">
      <c r="A26" t="s">
        <v>6304</v>
      </c>
      <c r="B26" t="s">
        <v>6305</v>
      </c>
      <c r="C26" t="s">
        <v>6224</v>
      </c>
      <c r="D26" t="s">
        <v>6306</v>
      </c>
      <c r="E26" t="s">
        <v>6307</v>
      </c>
      <c r="F26" t="s">
        <v>6227</v>
      </c>
      <c r="G26">
        <v>757</v>
      </c>
      <c r="H26">
        <v>1</v>
      </c>
    </row>
    <row r="27" spans="1:8" x14ac:dyDescent="0.2">
      <c r="A27" t="s">
        <v>6308</v>
      </c>
      <c r="B27" t="s">
        <v>6309</v>
      </c>
      <c r="C27" t="s">
        <v>6224</v>
      </c>
      <c r="D27" t="s">
        <v>6310</v>
      </c>
      <c r="E27" t="s">
        <v>6311</v>
      </c>
      <c r="F27" t="s">
        <v>6227</v>
      </c>
      <c r="G27">
        <v>265</v>
      </c>
      <c r="H27">
        <v>1</v>
      </c>
    </row>
    <row r="28" spans="1:8" x14ac:dyDescent="0.2">
      <c r="A28" t="s">
        <v>6312</v>
      </c>
      <c r="B28" t="s">
        <v>6313</v>
      </c>
      <c r="C28" t="s">
        <v>6224</v>
      </c>
      <c r="D28" t="s">
        <v>6314</v>
      </c>
      <c r="E28" t="s">
        <v>6315</v>
      </c>
      <c r="F28" t="s">
        <v>6270</v>
      </c>
      <c r="G28">
        <v>254</v>
      </c>
      <c r="H28">
        <v>1</v>
      </c>
    </row>
    <row r="29" spans="1:8" x14ac:dyDescent="0.2">
      <c r="A29" t="s">
        <v>6316</v>
      </c>
      <c r="B29" t="s">
        <v>6317</v>
      </c>
      <c r="C29" t="s">
        <v>6224</v>
      </c>
      <c r="D29" t="s">
        <v>6318</v>
      </c>
      <c r="E29" t="s">
        <v>6319</v>
      </c>
      <c r="F29" t="s">
        <v>6270</v>
      </c>
      <c r="G29">
        <v>255</v>
      </c>
      <c r="H29">
        <v>1</v>
      </c>
    </row>
    <row r="30" spans="1:8" x14ac:dyDescent="0.2">
      <c r="A30" t="s">
        <v>6320</v>
      </c>
      <c r="B30" t="s">
        <v>6321</v>
      </c>
      <c r="C30" t="s">
        <v>6224</v>
      </c>
      <c r="D30" t="s">
        <v>6322</v>
      </c>
      <c r="E30" t="s">
        <v>6323</v>
      </c>
      <c r="F30" t="s">
        <v>6270</v>
      </c>
      <c r="G30">
        <v>268</v>
      </c>
      <c r="H30">
        <v>1</v>
      </c>
    </row>
    <row r="31" spans="1:8" x14ac:dyDescent="0.2">
      <c r="A31" t="s">
        <v>2197</v>
      </c>
      <c r="B31" t="s">
        <v>6324</v>
      </c>
      <c r="C31" t="s">
        <v>6224</v>
      </c>
      <c r="D31" t="s">
        <v>6325</v>
      </c>
      <c r="E31" t="s">
        <v>2199</v>
      </c>
      <c r="F31" t="s">
        <v>6227</v>
      </c>
      <c r="G31">
        <v>255</v>
      </c>
      <c r="H31">
        <v>1</v>
      </c>
    </row>
    <row r="32" spans="1:8" x14ac:dyDescent="0.2">
      <c r="A32" t="s">
        <v>6326</v>
      </c>
      <c r="B32" t="s">
        <v>6327</v>
      </c>
      <c r="C32" t="s">
        <v>6224</v>
      </c>
      <c r="D32" t="s">
        <v>6328</v>
      </c>
      <c r="E32" t="s">
        <v>2297</v>
      </c>
      <c r="F32" t="s">
        <v>6227</v>
      </c>
      <c r="G32">
        <v>245</v>
      </c>
      <c r="H32">
        <v>1</v>
      </c>
    </row>
    <row r="33" spans="1:8" x14ac:dyDescent="0.2">
      <c r="A33" t="s">
        <v>6329</v>
      </c>
      <c r="B33" t="s">
        <v>6330</v>
      </c>
      <c r="C33" t="s">
        <v>6224</v>
      </c>
      <c r="D33" t="s">
        <v>6331</v>
      </c>
      <c r="E33" t="s">
        <v>6332</v>
      </c>
      <c r="F33" t="s">
        <v>6270</v>
      </c>
      <c r="G33">
        <v>546</v>
      </c>
      <c r="H33">
        <v>1</v>
      </c>
    </row>
    <row r="34" spans="1:8" x14ac:dyDescent="0.2">
      <c r="A34" t="s">
        <v>6333</v>
      </c>
      <c r="B34" t="s">
        <v>6334</v>
      </c>
      <c r="C34" t="s">
        <v>6224</v>
      </c>
      <c r="D34" t="s">
        <v>6335</v>
      </c>
      <c r="E34" t="s">
        <v>6336</v>
      </c>
      <c r="F34" t="s">
        <v>6270</v>
      </c>
      <c r="G34">
        <v>538</v>
      </c>
      <c r="H34">
        <v>1</v>
      </c>
    </row>
    <row r="35" spans="1:8" x14ac:dyDescent="0.2">
      <c r="A35" t="s">
        <v>6337</v>
      </c>
      <c r="B35" t="s">
        <v>6338</v>
      </c>
      <c r="C35" t="s">
        <v>6224</v>
      </c>
      <c r="D35" t="s">
        <v>6339</v>
      </c>
      <c r="E35" t="s">
        <v>6340</v>
      </c>
      <c r="F35" t="s">
        <v>6227</v>
      </c>
      <c r="G35">
        <v>443</v>
      </c>
      <c r="H35">
        <v>1</v>
      </c>
    </row>
    <row r="36" spans="1:8" x14ac:dyDescent="0.2">
      <c r="A36" t="s">
        <v>6341</v>
      </c>
      <c r="B36" t="s">
        <v>6342</v>
      </c>
      <c r="C36" t="s">
        <v>6224</v>
      </c>
      <c r="D36" t="s">
        <v>6343</v>
      </c>
      <c r="E36" t="s">
        <v>6344</v>
      </c>
      <c r="F36" t="s">
        <v>6227</v>
      </c>
      <c r="G36">
        <v>373</v>
      </c>
      <c r="H36">
        <v>1</v>
      </c>
    </row>
    <row r="37" spans="1:8" x14ac:dyDescent="0.2">
      <c r="A37" t="s">
        <v>6345</v>
      </c>
      <c r="B37" t="s">
        <v>6346</v>
      </c>
      <c r="C37" t="s">
        <v>6224</v>
      </c>
      <c r="D37" t="s">
        <v>6347</v>
      </c>
      <c r="E37" t="s">
        <v>1653</v>
      </c>
      <c r="F37" t="s">
        <v>6227</v>
      </c>
      <c r="G37">
        <v>373</v>
      </c>
      <c r="H37">
        <v>1</v>
      </c>
    </row>
    <row r="38" spans="1:8" x14ac:dyDescent="0.2">
      <c r="A38" t="s">
        <v>6348</v>
      </c>
      <c r="B38" t="s">
        <v>6349</v>
      </c>
      <c r="C38" t="s">
        <v>6224</v>
      </c>
      <c r="D38" t="s">
        <v>6350</v>
      </c>
      <c r="E38" t="s">
        <v>6351</v>
      </c>
      <c r="F38" t="s">
        <v>6227</v>
      </c>
      <c r="G38">
        <v>373</v>
      </c>
      <c r="H38">
        <v>1</v>
      </c>
    </row>
    <row r="39" spans="1:8" x14ac:dyDescent="0.2">
      <c r="A39" t="s">
        <v>6352</v>
      </c>
      <c r="B39" t="s">
        <v>6353</v>
      </c>
      <c r="C39" t="s">
        <v>6224</v>
      </c>
      <c r="D39" t="s">
        <v>6354</v>
      </c>
      <c r="E39" t="s">
        <v>2942</v>
      </c>
      <c r="F39" t="s">
        <v>6227</v>
      </c>
      <c r="G39">
        <v>373</v>
      </c>
      <c r="H39">
        <v>1</v>
      </c>
    </row>
    <row r="40" spans="1:8" x14ac:dyDescent="0.2">
      <c r="A40" t="s">
        <v>6355</v>
      </c>
      <c r="B40" t="s">
        <v>6356</v>
      </c>
      <c r="C40" t="s">
        <v>6224</v>
      </c>
      <c r="D40" t="s">
        <v>6357</v>
      </c>
      <c r="E40" t="s">
        <v>6358</v>
      </c>
      <c r="F40" t="s">
        <v>6227</v>
      </c>
      <c r="G40">
        <v>373</v>
      </c>
      <c r="H40">
        <v>1</v>
      </c>
    </row>
    <row r="41" spans="1:8" x14ac:dyDescent="0.2">
      <c r="A41" t="s">
        <v>6359</v>
      </c>
      <c r="B41" t="s">
        <v>6360</v>
      </c>
      <c r="C41" t="s">
        <v>6224</v>
      </c>
      <c r="D41" t="s">
        <v>6361</v>
      </c>
      <c r="E41" t="s">
        <v>6362</v>
      </c>
      <c r="F41" t="s">
        <v>6227</v>
      </c>
      <c r="G41">
        <v>373</v>
      </c>
      <c r="H41">
        <v>1</v>
      </c>
    </row>
    <row r="42" spans="1:8" x14ac:dyDescent="0.2">
      <c r="A42" t="s">
        <v>6363</v>
      </c>
      <c r="B42" t="s">
        <v>6364</v>
      </c>
      <c r="C42" t="s">
        <v>6224</v>
      </c>
      <c r="D42" t="s">
        <v>6365</v>
      </c>
      <c r="E42" t="s">
        <v>6366</v>
      </c>
      <c r="F42" t="s">
        <v>6227</v>
      </c>
      <c r="G42">
        <v>463</v>
      </c>
      <c r="H42">
        <v>1</v>
      </c>
    </row>
    <row r="43" spans="1:8" x14ac:dyDescent="0.2">
      <c r="A43" t="s">
        <v>6367</v>
      </c>
      <c r="B43" t="s">
        <v>6368</v>
      </c>
      <c r="C43" t="s">
        <v>6224</v>
      </c>
      <c r="D43" t="s">
        <v>6369</v>
      </c>
      <c r="E43" t="s">
        <v>6370</v>
      </c>
      <c r="F43" t="s">
        <v>6270</v>
      </c>
      <c r="G43">
        <v>299</v>
      </c>
      <c r="H43">
        <v>1</v>
      </c>
    </row>
    <row r="44" spans="1:8" x14ac:dyDescent="0.2">
      <c r="A44" t="s">
        <v>6371</v>
      </c>
      <c r="B44" t="s">
        <v>6372</v>
      </c>
      <c r="C44" t="s">
        <v>6224</v>
      </c>
      <c r="D44" t="s">
        <v>6373</v>
      </c>
      <c r="E44" t="s">
        <v>6374</v>
      </c>
      <c r="F44" t="s">
        <v>6270</v>
      </c>
      <c r="G44">
        <v>318</v>
      </c>
      <c r="H44">
        <v>1</v>
      </c>
    </row>
    <row r="45" spans="1:8" x14ac:dyDescent="0.2">
      <c r="A45" t="s">
        <v>6375</v>
      </c>
      <c r="B45" t="s">
        <v>6376</v>
      </c>
      <c r="C45" t="s">
        <v>6224</v>
      </c>
      <c r="D45" t="s">
        <v>6377</v>
      </c>
      <c r="E45" t="s">
        <v>6378</v>
      </c>
      <c r="F45" t="s">
        <v>6270</v>
      </c>
      <c r="G45">
        <v>334</v>
      </c>
      <c r="H45">
        <v>1</v>
      </c>
    </row>
    <row r="46" spans="1:8" x14ac:dyDescent="0.2">
      <c r="A46" t="s">
        <v>6379</v>
      </c>
      <c r="B46" t="s">
        <v>6380</v>
      </c>
      <c r="C46" t="s">
        <v>6224</v>
      </c>
      <c r="D46" t="s">
        <v>6381</v>
      </c>
      <c r="E46" t="s">
        <v>6382</v>
      </c>
      <c r="F46" t="s">
        <v>6270</v>
      </c>
      <c r="G46">
        <v>347</v>
      </c>
      <c r="H46">
        <v>1</v>
      </c>
    </row>
    <row r="47" spans="1:8" x14ac:dyDescent="0.2">
      <c r="A47" t="s">
        <v>4541</v>
      </c>
      <c r="B47" t="s">
        <v>6383</v>
      </c>
      <c r="C47" t="s">
        <v>6224</v>
      </c>
      <c r="D47" t="s">
        <v>6384</v>
      </c>
      <c r="E47" t="s">
        <v>4543</v>
      </c>
      <c r="F47" t="s">
        <v>6227</v>
      </c>
      <c r="G47">
        <v>335</v>
      </c>
      <c r="H47">
        <v>1</v>
      </c>
    </row>
    <row r="48" spans="1:8" x14ac:dyDescent="0.2">
      <c r="A48" t="s">
        <v>6385</v>
      </c>
      <c r="B48" t="s">
        <v>6386</v>
      </c>
      <c r="C48" t="s">
        <v>6224</v>
      </c>
      <c r="D48" t="s">
        <v>6387</v>
      </c>
      <c r="E48" t="s">
        <v>6388</v>
      </c>
      <c r="F48" t="s">
        <v>6227</v>
      </c>
      <c r="G48">
        <v>333</v>
      </c>
      <c r="H48">
        <v>1</v>
      </c>
    </row>
    <row r="49" spans="1:8" x14ac:dyDescent="0.2">
      <c r="A49" t="s">
        <v>6389</v>
      </c>
      <c r="B49" t="s">
        <v>6390</v>
      </c>
      <c r="C49" t="s">
        <v>6224</v>
      </c>
      <c r="D49" t="s">
        <v>6391</v>
      </c>
      <c r="E49" t="s">
        <v>6392</v>
      </c>
      <c r="F49" t="s">
        <v>6270</v>
      </c>
      <c r="G49">
        <v>277</v>
      </c>
      <c r="H49">
        <v>1</v>
      </c>
    </row>
    <row r="50" spans="1:8" x14ac:dyDescent="0.2">
      <c r="A50" t="s">
        <v>6393</v>
      </c>
      <c r="B50" t="s">
        <v>6394</v>
      </c>
      <c r="C50" t="s">
        <v>6224</v>
      </c>
      <c r="D50" t="s">
        <v>6395</v>
      </c>
      <c r="E50" t="s">
        <v>6396</v>
      </c>
      <c r="F50" t="s">
        <v>6227</v>
      </c>
      <c r="G50">
        <v>331</v>
      </c>
      <c r="H50">
        <v>1</v>
      </c>
    </row>
    <row r="51" spans="1:8" x14ac:dyDescent="0.2">
      <c r="A51" t="s">
        <v>2029</v>
      </c>
      <c r="B51" t="s">
        <v>6397</v>
      </c>
      <c r="C51" t="s">
        <v>6224</v>
      </c>
      <c r="D51" t="s">
        <v>2030</v>
      </c>
      <c r="E51" t="s">
        <v>2031</v>
      </c>
      <c r="F51" t="s">
        <v>6227</v>
      </c>
      <c r="G51">
        <v>58</v>
      </c>
      <c r="H51">
        <v>1</v>
      </c>
    </row>
    <row r="52" spans="1:8" x14ac:dyDescent="0.2">
      <c r="A52" t="s">
        <v>6398</v>
      </c>
      <c r="B52" t="s">
        <v>6399</v>
      </c>
      <c r="C52" t="s">
        <v>6224</v>
      </c>
      <c r="D52" t="s">
        <v>6400</v>
      </c>
      <c r="E52" t="s">
        <v>6401</v>
      </c>
      <c r="F52" t="s">
        <v>6270</v>
      </c>
      <c r="G52">
        <v>487</v>
      </c>
      <c r="H52">
        <v>1</v>
      </c>
    </row>
    <row r="53" spans="1:8" x14ac:dyDescent="0.2">
      <c r="A53" t="s">
        <v>6402</v>
      </c>
      <c r="B53" t="s">
        <v>6403</v>
      </c>
      <c r="C53" t="s">
        <v>6224</v>
      </c>
      <c r="D53" t="s">
        <v>6404</v>
      </c>
      <c r="E53" t="s">
        <v>6405</v>
      </c>
      <c r="F53" t="s">
        <v>6227</v>
      </c>
      <c r="G53">
        <v>156</v>
      </c>
      <c r="H53">
        <v>1</v>
      </c>
    </row>
    <row r="54" spans="1:8" x14ac:dyDescent="0.2">
      <c r="A54" t="s">
        <v>6096</v>
      </c>
      <c r="B54" t="s">
        <v>6406</v>
      </c>
      <c r="C54" t="s">
        <v>6224</v>
      </c>
      <c r="D54" t="s">
        <v>6407</v>
      </c>
      <c r="E54" t="s">
        <v>6408</v>
      </c>
      <c r="F54" t="s">
        <v>6227</v>
      </c>
      <c r="G54">
        <v>425</v>
      </c>
      <c r="H54">
        <v>1</v>
      </c>
    </row>
    <row r="55" spans="1:8" x14ac:dyDescent="0.2">
      <c r="A55" t="s">
        <v>6409</v>
      </c>
      <c r="B55" t="s">
        <v>6410</v>
      </c>
      <c r="C55" t="s">
        <v>6224</v>
      </c>
      <c r="D55" t="s">
        <v>6411</v>
      </c>
      <c r="E55" t="s">
        <v>6412</v>
      </c>
      <c r="F55" t="s">
        <v>6227</v>
      </c>
      <c r="G55">
        <v>926</v>
      </c>
      <c r="H55">
        <v>1</v>
      </c>
    </row>
    <row r="56" spans="1:8" x14ac:dyDescent="0.2">
      <c r="A56" t="s">
        <v>6413</v>
      </c>
      <c r="B56" t="s">
        <v>6414</v>
      </c>
      <c r="C56" t="s">
        <v>6224</v>
      </c>
      <c r="D56" t="s">
        <v>6415</v>
      </c>
      <c r="E56" t="s">
        <v>6416</v>
      </c>
      <c r="F56" t="s">
        <v>6270</v>
      </c>
      <c r="G56">
        <v>430</v>
      </c>
      <c r="H56">
        <v>1</v>
      </c>
    </row>
    <row r="57" spans="1:8" x14ac:dyDescent="0.2">
      <c r="A57" t="s">
        <v>1308</v>
      </c>
      <c r="B57" t="s">
        <v>6417</v>
      </c>
      <c r="C57" t="s">
        <v>6224</v>
      </c>
      <c r="D57" t="s">
        <v>6418</v>
      </c>
      <c r="E57" t="s">
        <v>6419</v>
      </c>
      <c r="F57" t="s">
        <v>6227</v>
      </c>
      <c r="G57">
        <v>430</v>
      </c>
      <c r="H57">
        <v>1</v>
      </c>
    </row>
    <row r="58" spans="1:8" x14ac:dyDescent="0.2">
      <c r="A58" t="s">
        <v>6420</v>
      </c>
      <c r="B58" t="s">
        <v>6421</v>
      </c>
      <c r="C58" t="s">
        <v>6224</v>
      </c>
      <c r="D58" t="s">
        <v>6422</v>
      </c>
      <c r="E58" t="s">
        <v>6423</v>
      </c>
      <c r="F58" t="s">
        <v>6270</v>
      </c>
      <c r="G58">
        <v>506</v>
      </c>
      <c r="H58">
        <v>1</v>
      </c>
    </row>
    <row r="59" spans="1:8" x14ac:dyDescent="0.2">
      <c r="A59" t="s">
        <v>6424</v>
      </c>
      <c r="B59" t="s">
        <v>6425</v>
      </c>
      <c r="C59" t="s">
        <v>6224</v>
      </c>
      <c r="D59" t="s">
        <v>6426</v>
      </c>
      <c r="E59" t="s">
        <v>6427</v>
      </c>
      <c r="F59" t="s">
        <v>6270</v>
      </c>
      <c r="G59">
        <v>519</v>
      </c>
      <c r="H59">
        <v>1</v>
      </c>
    </row>
    <row r="60" spans="1:8" x14ac:dyDescent="0.2">
      <c r="A60" t="s">
        <v>6428</v>
      </c>
      <c r="B60" t="s">
        <v>6429</v>
      </c>
      <c r="C60" t="s">
        <v>6224</v>
      </c>
      <c r="D60" t="s">
        <v>6430</v>
      </c>
      <c r="E60" t="s">
        <v>6431</v>
      </c>
      <c r="F60" t="s">
        <v>6270</v>
      </c>
      <c r="G60">
        <v>520</v>
      </c>
      <c r="H60">
        <v>1</v>
      </c>
    </row>
    <row r="61" spans="1:8" x14ac:dyDescent="0.2">
      <c r="A61" t="s">
        <v>6432</v>
      </c>
      <c r="B61" t="s">
        <v>6433</v>
      </c>
      <c r="C61" t="s">
        <v>6224</v>
      </c>
      <c r="D61" t="s">
        <v>6434</v>
      </c>
      <c r="E61" t="s">
        <v>6435</v>
      </c>
      <c r="F61" t="s">
        <v>6270</v>
      </c>
      <c r="G61">
        <v>1227</v>
      </c>
      <c r="H61">
        <v>1</v>
      </c>
    </row>
    <row r="62" spans="1:8" x14ac:dyDescent="0.2">
      <c r="A62" t="s">
        <v>6436</v>
      </c>
      <c r="B62" t="s">
        <v>6437</v>
      </c>
      <c r="C62" t="s">
        <v>6224</v>
      </c>
      <c r="D62" t="s">
        <v>6438</v>
      </c>
      <c r="E62" t="s">
        <v>6439</v>
      </c>
      <c r="F62" t="s">
        <v>6270</v>
      </c>
      <c r="G62">
        <v>680</v>
      </c>
      <c r="H62">
        <v>1</v>
      </c>
    </row>
    <row r="63" spans="1:8" x14ac:dyDescent="0.2">
      <c r="A63" t="s">
        <v>6440</v>
      </c>
      <c r="B63" t="s">
        <v>6441</v>
      </c>
      <c r="C63" t="s">
        <v>6224</v>
      </c>
      <c r="D63" t="s">
        <v>6442</v>
      </c>
      <c r="E63" t="s">
        <v>6443</v>
      </c>
      <c r="F63" t="s">
        <v>6270</v>
      </c>
      <c r="G63">
        <v>728</v>
      </c>
      <c r="H63">
        <v>1</v>
      </c>
    </row>
    <row r="64" spans="1:8" x14ac:dyDescent="0.2">
      <c r="A64" t="s">
        <v>6444</v>
      </c>
      <c r="B64" t="s">
        <v>6445</v>
      </c>
      <c r="C64" t="s">
        <v>6224</v>
      </c>
      <c r="D64" t="s">
        <v>6446</v>
      </c>
      <c r="E64" t="s">
        <v>6447</v>
      </c>
      <c r="F64" t="s">
        <v>6270</v>
      </c>
      <c r="G64">
        <v>678</v>
      </c>
      <c r="H64">
        <v>1</v>
      </c>
    </row>
    <row r="65" spans="1:8" x14ac:dyDescent="0.2">
      <c r="A65" t="s">
        <v>6448</v>
      </c>
      <c r="B65" t="s">
        <v>6449</v>
      </c>
      <c r="C65" t="s">
        <v>6224</v>
      </c>
      <c r="D65" t="s">
        <v>6450</v>
      </c>
      <c r="E65" t="s">
        <v>6451</v>
      </c>
      <c r="F65" t="s">
        <v>6270</v>
      </c>
      <c r="G65">
        <v>1469</v>
      </c>
      <c r="H65">
        <v>1</v>
      </c>
    </row>
    <row r="66" spans="1:8" x14ac:dyDescent="0.2">
      <c r="A66" t="s">
        <v>6452</v>
      </c>
      <c r="B66" t="s">
        <v>6453</v>
      </c>
      <c r="C66" t="s">
        <v>6224</v>
      </c>
      <c r="D66" t="s">
        <v>6454</v>
      </c>
      <c r="E66" t="s">
        <v>6455</v>
      </c>
      <c r="F66" t="s">
        <v>6227</v>
      </c>
      <c r="G66">
        <v>1620</v>
      </c>
      <c r="H66">
        <v>1</v>
      </c>
    </row>
    <row r="67" spans="1:8" x14ac:dyDescent="0.2">
      <c r="A67" t="s">
        <v>6456</v>
      </c>
      <c r="B67" t="s">
        <v>6457</v>
      </c>
      <c r="C67" t="s">
        <v>6224</v>
      </c>
      <c r="D67" t="s">
        <v>6458</v>
      </c>
      <c r="E67" t="s">
        <v>6459</v>
      </c>
      <c r="F67" t="s">
        <v>6227</v>
      </c>
      <c r="G67">
        <v>1620</v>
      </c>
      <c r="H67">
        <v>1</v>
      </c>
    </row>
    <row r="68" spans="1:8" x14ac:dyDescent="0.2">
      <c r="A68" t="s">
        <v>6460</v>
      </c>
      <c r="B68" t="s">
        <v>6461</v>
      </c>
      <c r="C68" t="s">
        <v>6224</v>
      </c>
      <c r="D68" t="s">
        <v>6462</v>
      </c>
      <c r="E68" t="s">
        <v>6463</v>
      </c>
      <c r="F68" t="s">
        <v>6227</v>
      </c>
      <c r="G68">
        <v>1623</v>
      </c>
      <c r="H68">
        <v>1</v>
      </c>
    </row>
    <row r="69" spans="1:8" x14ac:dyDescent="0.2">
      <c r="A69" t="s">
        <v>5592</v>
      </c>
      <c r="B69" t="s">
        <v>6464</v>
      </c>
      <c r="C69" t="s">
        <v>6224</v>
      </c>
      <c r="D69" t="s">
        <v>5593</v>
      </c>
      <c r="E69" t="s">
        <v>5594</v>
      </c>
      <c r="F69" t="s">
        <v>6227</v>
      </c>
      <c r="G69">
        <v>842</v>
      </c>
      <c r="H69">
        <v>1</v>
      </c>
    </row>
    <row r="70" spans="1:8" x14ac:dyDescent="0.2">
      <c r="A70" t="s">
        <v>6465</v>
      </c>
      <c r="B70" t="s">
        <v>6466</v>
      </c>
      <c r="C70" t="s">
        <v>6224</v>
      </c>
      <c r="D70" t="s">
        <v>5058</v>
      </c>
      <c r="E70" t="s">
        <v>5059</v>
      </c>
      <c r="F70" t="s">
        <v>6227</v>
      </c>
      <c r="G70">
        <v>717</v>
      </c>
      <c r="H70">
        <v>1</v>
      </c>
    </row>
    <row r="71" spans="1:8" x14ac:dyDescent="0.2">
      <c r="A71" t="s">
        <v>2896</v>
      </c>
      <c r="B71" t="s">
        <v>6467</v>
      </c>
      <c r="C71" t="s">
        <v>6224</v>
      </c>
      <c r="D71" t="s">
        <v>6468</v>
      </c>
      <c r="E71" t="s">
        <v>6469</v>
      </c>
      <c r="F71" t="s">
        <v>6227</v>
      </c>
      <c r="G71">
        <v>752</v>
      </c>
      <c r="H71">
        <v>1</v>
      </c>
    </row>
    <row r="72" spans="1:8" x14ac:dyDescent="0.2">
      <c r="A72" t="s">
        <v>5786</v>
      </c>
      <c r="B72" t="s">
        <v>6470</v>
      </c>
      <c r="C72" t="s">
        <v>6224</v>
      </c>
      <c r="D72" t="s">
        <v>6471</v>
      </c>
      <c r="E72" t="s">
        <v>5788</v>
      </c>
      <c r="F72" t="s">
        <v>6227</v>
      </c>
      <c r="G72">
        <v>715</v>
      </c>
      <c r="H72">
        <v>1</v>
      </c>
    </row>
    <row r="73" spans="1:8" x14ac:dyDescent="0.2">
      <c r="A73" t="s">
        <v>6472</v>
      </c>
      <c r="B73" t="s">
        <v>6473</v>
      </c>
      <c r="C73" t="s">
        <v>6224</v>
      </c>
      <c r="D73" t="s">
        <v>6474</v>
      </c>
      <c r="E73" t="s">
        <v>6475</v>
      </c>
      <c r="F73" t="s">
        <v>6227</v>
      </c>
      <c r="G73">
        <v>741</v>
      </c>
      <c r="H73">
        <v>1</v>
      </c>
    </row>
    <row r="74" spans="1:8" x14ac:dyDescent="0.2">
      <c r="A74" t="s">
        <v>6476</v>
      </c>
      <c r="B74" t="s">
        <v>6477</v>
      </c>
      <c r="C74" t="s">
        <v>6224</v>
      </c>
      <c r="D74" t="s">
        <v>6478</v>
      </c>
      <c r="E74" t="s">
        <v>6479</v>
      </c>
      <c r="F74" t="s">
        <v>6227</v>
      </c>
      <c r="G74">
        <v>736</v>
      </c>
      <c r="H74">
        <v>1</v>
      </c>
    </row>
    <row r="75" spans="1:8" x14ac:dyDescent="0.2">
      <c r="A75" t="s">
        <v>2005</v>
      </c>
      <c r="B75" t="s">
        <v>6480</v>
      </c>
      <c r="C75" t="s">
        <v>6224</v>
      </c>
      <c r="D75" t="s">
        <v>6481</v>
      </c>
      <c r="E75" t="s">
        <v>6482</v>
      </c>
      <c r="F75" t="s">
        <v>6227</v>
      </c>
      <c r="G75">
        <v>659</v>
      </c>
      <c r="H75">
        <v>1</v>
      </c>
    </row>
    <row r="76" spans="1:8" x14ac:dyDescent="0.2">
      <c r="A76" t="s">
        <v>6483</v>
      </c>
      <c r="B76" t="s">
        <v>6484</v>
      </c>
      <c r="C76" t="s">
        <v>6224</v>
      </c>
      <c r="D76" t="s">
        <v>6485</v>
      </c>
      <c r="E76" t="s">
        <v>6486</v>
      </c>
      <c r="F76" t="s">
        <v>6227</v>
      </c>
      <c r="G76">
        <v>599</v>
      </c>
      <c r="H76">
        <v>1</v>
      </c>
    </row>
    <row r="77" spans="1:8" x14ac:dyDescent="0.2">
      <c r="A77" t="s">
        <v>6487</v>
      </c>
      <c r="B77" t="s">
        <v>6488</v>
      </c>
      <c r="C77" t="s">
        <v>6224</v>
      </c>
      <c r="D77" t="s">
        <v>6489</v>
      </c>
      <c r="E77" t="s">
        <v>6490</v>
      </c>
      <c r="F77" t="s">
        <v>6227</v>
      </c>
      <c r="G77">
        <v>628</v>
      </c>
      <c r="H77">
        <v>1</v>
      </c>
    </row>
    <row r="78" spans="1:8" x14ac:dyDescent="0.2">
      <c r="A78" t="s">
        <v>6491</v>
      </c>
      <c r="B78" t="s">
        <v>6492</v>
      </c>
      <c r="C78" t="s">
        <v>6224</v>
      </c>
      <c r="D78" t="s">
        <v>6493</v>
      </c>
      <c r="E78" t="s">
        <v>6494</v>
      </c>
      <c r="F78" t="s">
        <v>6227</v>
      </c>
      <c r="G78">
        <v>666</v>
      </c>
      <c r="H78">
        <v>1</v>
      </c>
    </row>
    <row r="79" spans="1:8" x14ac:dyDescent="0.2">
      <c r="A79" t="s">
        <v>6495</v>
      </c>
      <c r="B79" t="s">
        <v>6496</v>
      </c>
      <c r="C79" t="s">
        <v>6224</v>
      </c>
      <c r="D79" t="s">
        <v>6497</v>
      </c>
      <c r="E79" t="s">
        <v>6498</v>
      </c>
      <c r="F79" t="s">
        <v>6227</v>
      </c>
      <c r="G79">
        <v>657</v>
      </c>
      <c r="H79">
        <v>1</v>
      </c>
    </row>
    <row r="80" spans="1:8" x14ac:dyDescent="0.2">
      <c r="A80" t="s">
        <v>6499</v>
      </c>
      <c r="B80" t="s">
        <v>6500</v>
      </c>
      <c r="C80" t="s">
        <v>6224</v>
      </c>
      <c r="D80" t="s">
        <v>6501</v>
      </c>
      <c r="E80" t="s">
        <v>6502</v>
      </c>
      <c r="F80" t="s">
        <v>6227</v>
      </c>
      <c r="G80">
        <v>398</v>
      </c>
      <c r="H80">
        <v>1</v>
      </c>
    </row>
    <row r="81" spans="1:8" x14ac:dyDescent="0.2">
      <c r="A81" t="s">
        <v>6503</v>
      </c>
      <c r="B81" t="s">
        <v>6504</v>
      </c>
      <c r="C81" t="s">
        <v>6224</v>
      </c>
      <c r="D81" t="s">
        <v>6505</v>
      </c>
      <c r="E81" t="s">
        <v>6506</v>
      </c>
      <c r="F81" t="s">
        <v>6227</v>
      </c>
      <c r="G81">
        <v>336</v>
      </c>
      <c r="H81">
        <v>1</v>
      </c>
    </row>
    <row r="82" spans="1:8" x14ac:dyDescent="0.2">
      <c r="A82" t="s">
        <v>6507</v>
      </c>
      <c r="B82" t="s">
        <v>6508</v>
      </c>
      <c r="C82" t="s">
        <v>6224</v>
      </c>
      <c r="D82" t="s">
        <v>6509</v>
      </c>
      <c r="E82" t="s">
        <v>3116</v>
      </c>
      <c r="F82" t="s">
        <v>6227</v>
      </c>
      <c r="G82">
        <v>297</v>
      </c>
      <c r="H82">
        <v>1</v>
      </c>
    </row>
    <row r="83" spans="1:8" x14ac:dyDescent="0.2">
      <c r="A83" t="s">
        <v>6510</v>
      </c>
      <c r="B83" t="s">
        <v>6511</v>
      </c>
      <c r="C83" t="s">
        <v>6224</v>
      </c>
      <c r="D83" t="s">
        <v>6512</v>
      </c>
      <c r="E83" t="s">
        <v>6513</v>
      </c>
      <c r="F83" t="s">
        <v>6227</v>
      </c>
      <c r="G83">
        <v>307</v>
      </c>
      <c r="H83">
        <v>1</v>
      </c>
    </row>
    <row r="84" spans="1:8" x14ac:dyDescent="0.2">
      <c r="A84" t="s">
        <v>6514</v>
      </c>
      <c r="B84" t="s">
        <v>6515</v>
      </c>
      <c r="C84" t="s">
        <v>6224</v>
      </c>
      <c r="D84" t="s">
        <v>6516</v>
      </c>
      <c r="E84" t="s">
        <v>6517</v>
      </c>
      <c r="F84" t="s">
        <v>6227</v>
      </c>
      <c r="G84">
        <v>1123</v>
      </c>
      <c r="H84">
        <v>1</v>
      </c>
    </row>
    <row r="85" spans="1:8" x14ac:dyDescent="0.2">
      <c r="A85" t="s">
        <v>6518</v>
      </c>
      <c r="B85" t="s">
        <v>6519</v>
      </c>
      <c r="C85" t="s">
        <v>6224</v>
      </c>
      <c r="D85" t="s">
        <v>6520</v>
      </c>
      <c r="E85" t="s">
        <v>6521</v>
      </c>
      <c r="F85" t="s">
        <v>6227</v>
      </c>
      <c r="G85">
        <v>2345</v>
      </c>
      <c r="H85">
        <v>1</v>
      </c>
    </row>
    <row r="86" spans="1:8" x14ac:dyDescent="0.2">
      <c r="A86" t="s">
        <v>6522</v>
      </c>
      <c r="B86" t="s">
        <v>6523</v>
      </c>
      <c r="C86" t="s">
        <v>6224</v>
      </c>
      <c r="D86" t="s">
        <v>6524</v>
      </c>
      <c r="E86" t="s">
        <v>6525</v>
      </c>
      <c r="F86" t="s">
        <v>6227</v>
      </c>
      <c r="G86">
        <v>2448</v>
      </c>
      <c r="H86">
        <v>1</v>
      </c>
    </row>
    <row r="87" spans="1:8" x14ac:dyDescent="0.2">
      <c r="A87" t="s">
        <v>5409</v>
      </c>
      <c r="B87" t="s">
        <v>6526</v>
      </c>
      <c r="C87" t="s">
        <v>6224</v>
      </c>
      <c r="D87" t="s">
        <v>6527</v>
      </c>
      <c r="E87" t="s">
        <v>288</v>
      </c>
      <c r="F87" t="s">
        <v>6227</v>
      </c>
      <c r="G87">
        <v>413</v>
      </c>
      <c r="H87">
        <v>1</v>
      </c>
    </row>
    <row r="88" spans="1:8" x14ac:dyDescent="0.2">
      <c r="A88" t="s">
        <v>6528</v>
      </c>
      <c r="B88" t="s">
        <v>6529</v>
      </c>
      <c r="C88" t="s">
        <v>6224</v>
      </c>
      <c r="D88" t="s">
        <v>6530</v>
      </c>
      <c r="E88" t="s">
        <v>3776</v>
      </c>
      <c r="F88" t="s">
        <v>6227</v>
      </c>
      <c r="G88">
        <v>625</v>
      </c>
      <c r="H88">
        <v>1</v>
      </c>
    </row>
    <row r="89" spans="1:8" x14ac:dyDescent="0.2">
      <c r="A89" t="s">
        <v>1925</v>
      </c>
      <c r="B89" t="s">
        <v>6531</v>
      </c>
      <c r="C89" t="s">
        <v>6224</v>
      </c>
      <c r="D89" t="s">
        <v>6532</v>
      </c>
      <c r="E89" t="s">
        <v>1927</v>
      </c>
      <c r="F89" t="s">
        <v>6227</v>
      </c>
      <c r="G89">
        <v>430</v>
      </c>
      <c r="H89">
        <v>1</v>
      </c>
    </row>
    <row r="90" spans="1:8" x14ac:dyDescent="0.2">
      <c r="A90" t="s">
        <v>6533</v>
      </c>
      <c r="B90" t="s">
        <v>6534</v>
      </c>
      <c r="C90" t="s">
        <v>6224</v>
      </c>
      <c r="D90" t="s">
        <v>6535</v>
      </c>
      <c r="E90" t="s">
        <v>1839</v>
      </c>
      <c r="F90" t="s">
        <v>6227</v>
      </c>
      <c r="G90">
        <v>421</v>
      </c>
      <c r="H90">
        <v>1</v>
      </c>
    </row>
    <row r="91" spans="1:8" x14ac:dyDescent="0.2">
      <c r="A91" t="s">
        <v>6536</v>
      </c>
      <c r="B91" t="s">
        <v>6537</v>
      </c>
      <c r="C91" t="s">
        <v>6224</v>
      </c>
      <c r="D91" t="s">
        <v>6538</v>
      </c>
      <c r="E91" t="s">
        <v>2461</v>
      </c>
      <c r="F91" t="s">
        <v>6227</v>
      </c>
      <c r="G91">
        <v>412</v>
      </c>
      <c r="H91">
        <v>1</v>
      </c>
    </row>
    <row r="92" spans="1:8" x14ac:dyDescent="0.2">
      <c r="A92" t="s">
        <v>6539</v>
      </c>
      <c r="B92" t="s">
        <v>6540</v>
      </c>
      <c r="C92" t="s">
        <v>6224</v>
      </c>
      <c r="D92" t="s">
        <v>6541</v>
      </c>
      <c r="E92" t="s">
        <v>6542</v>
      </c>
      <c r="F92" t="s">
        <v>6227</v>
      </c>
      <c r="G92">
        <v>656</v>
      </c>
      <c r="H92">
        <v>1</v>
      </c>
    </row>
    <row r="93" spans="1:8" x14ac:dyDescent="0.2">
      <c r="A93" t="s">
        <v>6543</v>
      </c>
      <c r="B93" t="s">
        <v>6544</v>
      </c>
      <c r="C93" t="s">
        <v>6224</v>
      </c>
      <c r="D93" t="s">
        <v>6545</v>
      </c>
      <c r="E93" t="s">
        <v>6546</v>
      </c>
      <c r="F93" t="s">
        <v>6227</v>
      </c>
      <c r="G93">
        <v>667</v>
      </c>
      <c r="H93">
        <v>1</v>
      </c>
    </row>
    <row r="94" spans="1:8" x14ac:dyDescent="0.2">
      <c r="A94" t="s">
        <v>6547</v>
      </c>
      <c r="B94" t="s">
        <v>6548</v>
      </c>
      <c r="C94" t="s">
        <v>6224</v>
      </c>
      <c r="D94" t="s">
        <v>6549</v>
      </c>
      <c r="E94" t="s">
        <v>1709</v>
      </c>
      <c r="F94" t="s">
        <v>6227</v>
      </c>
      <c r="G94">
        <v>87</v>
      </c>
      <c r="H94">
        <v>1</v>
      </c>
    </row>
    <row r="95" spans="1:8" x14ac:dyDescent="0.2">
      <c r="A95" t="s">
        <v>3884</v>
      </c>
      <c r="B95" t="s">
        <v>6550</v>
      </c>
      <c r="C95" t="s">
        <v>6224</v>
      </c>
      <c r="D95" t="s">
        <v>6551</v>
      </c>
      <c r="E95" t="s">
        <v>3886</v>
      </c>
      <c r="F95" t="s">
        <v>6227</v>
      </c>
      <c r="G95">
        <v>1069</v>
      </c>
      <c r="H95">
        <v>1</v>
      </c>
    </row>
    <row r="96" spans="1:8" x14ac:dyDescent="0.2">
      <c r="A96" t="s">
        <v>6552</v>
      </c>
      <c r="B96" t="s">
        <v>6553</v>
      </c>
      <c r="C96" t="s">
        <v>6224</v>
      </c>
      <c r="D96" t="s">
        <v>6554</v>
      </c>
      <c r="E96" t="s">
        <v>285</v>
      </c>
      <c r="F96" t="s">
        <v>6227</v>
      </c>
      <c r="G96">
        <v>779</v>
      </c>
      <c r="H96">
        <v>1</v>
      </c>
    </row>
    <row r="97" spans="1:8" x14ac:dyDescent="0.2">
      <c r="A97" t="s">
        <v>6555</v>
      </c>
      <c r="B97" t="s">
        <v>6556</v>
      </c>
      <c r="C97" t="s">
        <v>6224</v>
      </c>
      <c r="D97" t="s">
        <v>6557</v>
      </c>
      <c r="E97" t="s">
        <v>5566</v>
      </c>
      <c r="F97" t="s">
        <v>6227</v>
      </c>
      <c r="G97">
        <v>432</v>
      </c>
      <c r="H97">
        <v>1</v>
      </c>
    </row>
    <row r="98" spans="1:8" x14ac:dyDescent="0.2">
      <c r="A98" t="s">
        <v>6558</v>
      </c>
      <c r="B98" t="s">
        <v>6559</v>
      </c>
      <c r="C98" t="s">
        <v>6224</v>
      </c>
      <c r="D98" t="s">
        <v>6560</v>
      </c>
      <c r="E98" t="s">
        <v>2691</v>
      </c>
      <c r="F98" t="s">
        <v>6227</v>
      </c>
      <c r="G98">
        <v>1091</v>
      </c>
      <c r="H98">
        <v>1</v>
      </c>
    </row>
    <row r="99" spans="1:8" x14ac:dyDescent="0.2">
      <c r="A99" t="s">
        <v>6561</v>
      </c>
      <c r="B99" t="s">
        <v>6562</v>
      </c>
      <c r="C99" t="s">
        <v>6224</v>
      </c>
      <c r="D99" t="s">
        <v>6563</v>
      </c>
      <c r="E99" t="s">
        <v>6564</v>
      </c>
      <c r="F99" t="s">
        <v>6227</v>
      </c>
      <c r="G99">
        <v>439</v>
      </c>
      <c r="H99">
        <v>1</v>
      </c>
    </row>
    <row r="100" spans="1:8" x14ac:dyDescent="0.2">
      <c r="A100" t="s">
        <v>4902</v>
      </c>
      <c r="B100" t="s">
        <v>6565</v>
      </c>
      <c r="C100" t="s">
        <v>6224</v>
      </c>
      <c r="D100" t="s">
        <v>6566</v>
      </c>
      <c r="E100" t="s">
        <v>6567</v>
      </c>
      <c r="F100" t="s">
        <v>6227</v>
      </c>
      <c r="G100">
        <v>140</v>
      </c>
      <c r="H100">
        <v>1</v>
      </c>
    </row>
    <row r="101" spans="1:8" x14ac:dyDescent="0.2">
      <c r="A101" t="s">
        <v>6568</v>
      </c>
      <c r="B101" t="s">
        <v>6569</v>
      </c>
      <c r="C101" t="s">
        <v>6224</v>
      </c>
      <c r="D101" t="s">
        <v>6570</v>
      </c>
      <c r="E101" t="s">
        <v>6571</v>
      </c>
      <c r="F101" t="s">
        <v>6227</v>
      </c>
      <c r="G101">
        <v>248</v>
      </c>
      <c r="H101">
        <v>1</v>
      </c>
    </row>
    <row r="102" spans="1:8" x14ac:dyDescent="0.2">
      <c r="A102" t="s">
        <v>6572</v>
      </c>
      <c r="B102" t="s">
        <v>6573</v>
      </c>
      <c r="C102" t="s">
        <v>6224</v>
      </c>
      <c r="D102" t="s">
        <v>6574</v>
      </c>
      <c r="E102" t="s">
        <v>6575</v>
      </c>
      <c r="F102" t="s">
        <v>6270</v>
      </c>
      <c r="G102">
        <v>995</v>
      </c>
      <c r="H102">
        <v>1</v>
      </c>
    </row>
    <row r="103" spans="1:8" x14ac:dyDescent="0.2">
      <c r="A103" t="s">
        <v>6576</v>
      </c>
      <c r="B103" t="s">
        <v>6577</v>
      </c>
      <c r="C103" t="s">
        <v>6224</v>
      </c>
      <c r="D103" t="s">
        <v>6578</v>
      </c>
      <c r="E103" t="s">
        <v>6579</v>
      </c>
      <c r="F103" t="s">
        <v>6270</v>
      </c>
      <c r="G103">
        <v>990</v>
      </c>
      <c r="H103">
        <v>1</v>
      </c>
    </row>
    <row r="104" spans="1:8" x14ac:dyDescent="0.2">
      <c r="A104" t="s">
        <v>6580</v>
      </c>
      <c r="B104" t="s">
        <v>6581</v>
      </c>
      <c r="C104" t="s">
        <v>6224</v>
      </c>
      <c r="D104" t="s">
        <v>6582</v>
      </c>
      <c r="E104" t="s">
        <v>6583</v>
      </c>
      <c r="F104" t="s">
        <v>6270</v>
      </c>
      <c r="G104">
        <v>898</v>
      </c>
      <c r="H104">
        <v>1</v>
      </c>
    </row>
    <row r="105" spans="1:8" x14ac:dyDescent="0.2">
      <c r="A105" t="s">
        <v>1671</v>
      </c>
      <c r="B105" t="s">
        <v>6584</v>
      </c>
      <c r="C105" t="s">
        <v>6224</v>
      </c>
      <c r="D105" t="s">
        <v>6585</v>
      </c>
      <c r="E105" t="s">
        <v>6586</v>
      </c>
      <c r="F105" t="s">
        <v>6227</v>
      </c>
      <c r="G105">
        <v>889</v>
      </c>
      <c r="H105">
        <v>1</v>
      </c>
    </row>
    <row r="106" spans="1:8" x14ac:dyDescent="0.2">
      <c r="A106" t="s">
        <v>5948</v>
      </c>
      <c r="B106" t="s">
        <v>6587</v>
      </c>
      <c r="C106" t="s">
        <v>6224</v>
      </c>
      <c r="D106" t="s">
        <v>6588</v>
      </c>
      <c r="E106" t="s">
        <v>6589</v>
      </c>
      <c r="F106" t="s">
        <v>6227</v>
      </c>
      <c r="G106">
        <v>453</v>
      </c>
      <c r="H106">
        <v>1</v>
      </c>
    </row>
    <row r="107" spans="1:8" x14ac:dyDescent="0.2">
      <c r="A107" t="s">
        <v>6590</v>
      </c>
      <c r="B107" t="s">
        <v>6591</v>
      </c>
      <c r="C107" t="s">
        <v>6224</v>
      </c>
      <c r="D107" t="s">
        <v>6592</v>
      </c>
      <c r="E107" t="s">
        <v>6593</v>
      </c>
      <c r="F107" t="s">
        <v>6227</v>
      </c>
      <c r="G107">
        <v>320</v>
      </c>
      <c r="H107">
        <v>1</v>
      </c>
    </row>
    <row r="108" spans="1:8" x14ac:dyDescent="0.2">
      <c r="A108" t="s">
        <v>4521</v>
      </c>
      <c r="B108" t="s">
        <v>6594</v>
      </c>
      <c r="C108" t="s">
        <v>6224</v>
      </c>
      <c r="D108" t="s">
        <v>6595</v>
      </c>
      <c r="E108" t="s">
        <v>4523</v>
      </c>
      <c r="F108" t="s">
        <v>6227</v>
      </c>
      <c r="G108">
        <v>780</v>
      </c>
      <c r="H108">
        <v>1</v>
      </c>
    </row>
    <row r="109" spans="1:8" x14ac:dyDescent="0.2">
      <c r="A109" t="s">
        <v>1128</v>
      </c>
      <c r="B109" t="s">
        <v>6596</v>
      </c>
      <c r="C109" t="s">
        <v>6224</v>
      </c>
      <c r="D109" t="s">
        <v>6597</v>
      </c>
      <c r="E109" t="s">
        <v>6598</v>
      </c>
      <c r="F109" t="s">
        <v>6227</v>
      </c>
      <c r="G109">
        <v>419</v>
      </c>
      <c r="H109">
        <v>1</v>
      </c>
    </row>
    <row r="110" spans="1:8" x14ac:dyDescent="0.2">
      <c r="A110" t="s">
        <v>6599</v>
      </c>
      <c r="B110" t="s">
        <v>6600</v>
      </c>
      <c r="C110" t="s">
        <v>6224</v>
      </c>
      <c r="D110" t="s">
        <v>6601</v>
      </c>
      <c r="E110" t="s">
        <v>6602</v>
      </c>
      <c r="F110" t="s">
        <v>6227</v>
      </c>
      <c r="G110">
        <v>439</v>
      </c>
      <c r="H110">
        <v>1</v>
      </c>
    </row>
    <row r="111" spans="1:8" x14ac:dyDescent="0.2">
      <c r="A111" t="s">
        <v>5971</v>
      </c>
      <c r="B111" t="s">
        <v>6603</v>
      </c>
      <c r="C111" t="s">
        <v>6224</v>
      </c>
      <c r="D111" t="s">
        <v>6604</v>
      </c>
      <c r="E111" t="s">
        <v>6605</v>
      </c>
      <c r="F111" t="s">
        <v>6227</v>
      </c>
      <c r="G111">
        <v>661</v>
      </c>
      <c r="H111">
        <v>1</v>
      </c>
    </row>
    <row r="112" spans="1:8" x14ac:dyDescent="0.2">
      <c r="A112" t="s">
        <v>6606</v>
      </c>
      <c r="B112" t="s">
        <v>6607</v>
      </c>
      <c r="C112" t="s">
        <v>6224</v>
      </c>
      <c r="D112" t="s">
        <v>6608</v>
      </c>
      <c r="E112" t="s">
        <v>5737</v>
      </c>
      <c r="F112" t="s">
        <v>6227</v>
      </c>
      <c r="G112">
        <v>700</v>
      </c>
      <c r="H112">
        <v>1</v>
      </c>
    </row>
    <row r="113" spans="1:8" x14ac:dyDescent="0.2">
      <c r="A113" t="s">
        <v>6609</v>
      </c>
      <c r="B113" t="s">
        <v>6610</v>
      </c>
      <c r="C113" t="s">
        <v>6224</v>
      </c>
      <c r="D113" t="s">
        <v>6611</v>
      </c>
      <c r="E113" t="s">
        <v>6612</v>
      </c>
      <c r="F113" t="s">
        <v>6270</v>
      </c>
      <c r="G113">
        <v>122</v>
      </c>
      <c r="H113">
        <v>1</v>
      </c>
    </row>
    <row r="114" spans="1:8" x14ac:dyDescent="0.2">
      <c r="A114" t="s">
        <v>6613</v>
      </c>
      <c r="B114" t="s">
        <v>6614</v>
      </c>
      <c r="C114" t="s">
        <v>6224</v>
      </c>
      <c r="D114" t="s">
        <v>6615</v>
      </c>
      <c r="E114" t="s">
        <v>6616</v>
      </c>
      <c r="F114" t="s">
        <v>6270</v>
      </c>
      <c r="G114">
        <v>126</v>
      </c>
      <c r="H114">
        <v>1</v>
      </c>
    </row>
    <row r="115" spans="1:8" x14ac:dyDescent="0.2">
      <c r="A115" t="s">
        <v>6617</v>
      </c>
      <c r="B115" t="s">
        <v>6618</v>
      </c>
      <c r="C115" t="s">
        <v>6224</v>
      </c>
      <c r="D115" t="s">
        <v>6619</v>
      </c>
      <c r="E115" t="s">
        <v>6620</v>
      </c>
      <c r="F115" t="s">
        <v>6270</v>
      </c>
      <c r="G115">
        <v>131</v>
      </c>
      <c r="H115">
        <v>1</v>
      </c>
    </row>
    <row r="116" spans="1:8" x14ac:dyDescent="0.2">
      <c r="A116" t="s">
        <v>6621</v>
      </c>
      <c r="B116" t="s">
        <v>6622</v>
      </c>
      <c r="C116" t="s">
        <v>6224</v>
      </c>
      <c r="D116" t="s">
        <v>6623</v>
      </c>
      <c r="E116" t="s">
        <v>772</v>
      </c>
      <c r="F116" t="s">
        <v>6227</v>
      </c>
      <c r="G116">
        <v>156</v>
      </c>
      <c r="H116">
        <v>1</v>
      </c>
    </row>
    <row r="117" spans="1:8" x14ac:dyDescent="0.2">
      <c r="A117" t="s">
        <v>4647</v>
      </c>
      <c r="B117" t="s">
        <v>6624</v>
      </c>
      <c r="C117" t="s">
        <v>6224</v>
      </c>
      <c r="D117" t="s">
        <v>6625</v>
      </c>
      <c r="E117" t="s">
        <v>6626</v>
      </c>
      <c r="F117" t="s">
        <v>6227</v>
      </c>
      <c r="G117">
        <v>682</v>
      </c>
      <c r="H117">
        <v>1</v>
      </c>
    </row>
    <row r="118" spans="1:8" x14ac:dyDescent="0.2">
      <c r="A118" t="s">
        <v>4099</v>
      </c>
      <c r="B118" t="s">
        <v>6627</v>
      </c>
      <c r="C118" t="s">
        <v>6224</v>
      </c>
      <c r="D118" t="s">
        <v>6628</v>
      </c>
      <c r="E118" t="s">
        <v>4101</v>
      </c>
      <c r="F118" t="s">
        <v>6227</v>
      </c>
      <c r="G118">
        <v>615</v>
      </c>
      <c r="H118">
        <v>1</v>
      </c>
    </row>
    <row r="119" spans="1:8" x14ac:dyDescent="0.2">
      <c r="A119" t="s">
        <v>6629</v>
      </c>
      <c r="B119" t="s">
        <v>6630</v>
      </c>
      <c r="C119" t="s">
        <v>6224</v>
      </c>
      <c r="D119" t="s">
        <v>6631</v>
      </c>
      <c r="E119" t="s">
        <v>2659</v>
      </c>
      <c r="F119" t="s">
        <v>6227</v>
      </c>
      <c r="G119">
        <v>583</v>
      </c>
      <c r="H119">
        <v>1</v>
      </c>
    </row>
    <row r="120" spans="1:8" x14ac:dyDescent="0.2">
      <c r="A120" t="s">
        <v>6632</v>
      </c>
      <c r="B120" t="s">
        <v>6633</v>
      </c>
      <c r="C120" t="s">
        <v>6224</v>
      </c>
      <c r="D120" t="s">
        <v>6634</v>
      </c>
      <c r="E120" t="s">
        <v>6635</v>
      </c>
      <c r="F120" t="s">
        <v>6227</v>
      </c>
      <c r="G120">
        <v>699</v>
      </c>
      <c r="H120">
        <v>1</v>
      </c>
    </row>
    <row r="121" spans="1:8" x14ac:dyDescent="0.2">
      <c r="A121" t="s">
        <v>6636</v>
      </c>
      <c r="B121" t="s">
        <v>6637</v>
      </c>
      <c r="C121" t="s">
        <v>6224</v>
      </c>
      <c r="D121" t="s">
        <v>6638</v>
      </c>
      <c r="E121" t="s">
        <v>6639</v>
      </c>
      <c r="F121" t="s">
        <v>6227</v>
      </c>
      <c r="G121">
        <v>720</v>
      </c>
      <c r="H121">
        <v>1</v>
      </c>
    </row>
    <row r="122" spans="1:8" x14ac:dyDescent="0.2">
      <c r="A122" t="s">
        <v>6640</v>
      </c>
      <c r="B122" t="s">
        <v>6641</v>
      </c>
      <c r="C122" t="s">
        <v>6224</v>
      </c>
      <c r="D122" t="s">
        <v>6642</v>
      </c>
      <c r="E122" t="s">
        <v>6643</v>
      </c>
      <c r="F122" t="s">
        <v>6227</v>
      </c>
      <c r="G122">
        <v>711</v>
      </c>
      <c r="H122">
        <v>1</v>
      </c>
    </row>
    <row r="123" spans="1:8" x14ac:dyDescent="0.2">
      <c r="A123" t="s">
        <v>6644</v>
      </c>
      <c r="B123" t="s">
        <v>6645</v>
      </c>
      <c r="C123" t="s">
        <v>6224</v>
      </c>
      <c r="D123" t="s">
        <v>6646</v>
      </c>
      <c r="E123" t="s">
        <v>6647</v>
      </c>
      <c r="F123" t="s">
        <v>6227</v>
      </c>
      <c r="G123">
        <v>683</v>
      </c>
      <c r="H123">
        <v>1</v>
      </c>
    </row>
    <row r="124" spans="1:8" x14ac:dyDescent="0.2">
      <c r="A124" t="s">
        <v>6648</v>
      </c>
      <c r="B124" t="s">
        <v>6649</v>
      </c>
      <c r="C124" t="s">
        <v>6224</v>
      </c>
      <c r="D124" t="s">
        <v>6650</v>
      </c>
      <c r="E124" t="s">
        <v>6651</v>
      </c>
      <c r="F124" t="s">
        <v>6227</v>
      </c>
      <c r="G124">
        <v>697</v>
      </c>
      <c r="H124">
        <v>1</v>
      </c>
    </row>
    <row r="125" spans="1:8" x14ac:dyDescent="0.2">
      <c r="A125" t="s">
        <v>6652</v>
      </c>
      <c r="B125" t="s">
        <v>6653</v>
      </c>
      <c r="C125" t="s">
        <v>6224</v>
      </c>
      <c r="D125" t="s">
        <v>6654</v>
      </c>
      <c r="E125" t="s">
        <v>6655</v>
      </c>
      <c r="F125" t="s">
        <v>6227</v>
      </c>
      <c r="G125">
        <v>573</v>
      </c>
      <c r="H125">
        <v>1</v>
      </c>
    </row>
    <row r="126" spans="1:8" x14ac:dyDescent="0.2">
      <c r="A126" t="s">
        <v>6656</v>
      </c>
      <c r="B126" t="s">
        <v>6657</v>
      </c>
      <c r="C126" t="s">
        <v>6224</v>
      </c>
      <c r="D126" t="s">
        <v>6658</v>
      </c>
      <c r="E126" t="s">
        <v>3819</v>
      </c>
      <c r="F126" t="s">
        <v>6227</v>
      </c>
      <c r="G126">
        <v>575</v>
      </c>
      <c r="H126">
        <v>1</v>
      </c>
    </row>
    <row r="127" spans="1:8" x14ac:dyDescent="0.2">
      <c r="A127" t="s">
        <v>6659</v>
      </c>
      <c r="B127" t="s">
        <v>6660</v>
      </c>
      <c r="C127" t="s">
        <v>6224</v>
      </c>
      <c r="D127" t="s">
        <v>6661</v>
      </c>
      <c r="E127" t="s">
        <v>6662</v>
      </c>
      <c r="F127" t="s">
        <v>6227</v>
      </c>
      <c r="G127">
        <v>580</v>
      </c>
      <c r="H127">
        <v>1</v>
      </c>
    </row>
    <row r="128" spans="1:8" x14ac:dyDescent="0.2">
      <c r="A128" t="s">
        <v>6663</v>
      </c>
      <c r="B128" t="s">
        <v>6664</v>
      </c>
      <c r="C128" t="s">
        <v>6224</v>
      </c>
      <c r="D128" t="s">
        <v>6665</v>
      </c>
      <c r="E128" t="s">
        <v>6666</v>
      </c>
      <c r="F128" t="s">
        <v>6227</v>
      </c>
      <c r="G128">
        <v>580</v>
      </c>
      <c r="H128">
        <v>1</v>
      </c>
    </row>
    <row r="129" spans="1:8" x14ac:dyDescent="0.2">
      <c r="A129" t="s">
        <v>6667</v>
      </c>
      <c r="B129" t="s">
        <v>6668</v>
      </c>
      <c r="C129" t="s">
        <v>6224</v>
      </c>
      <c r="D129" t="s">
        <v>6669</v>
      </c>
      <c r="E129" t="s">
        <v>6670</v>
      </c>
      <c r="F129" t="s">
        <v>6227</v>
      </c>
      <c r="G129">
        <v>578</v>
      </c>
      <c r="H129">
        <v>1</v>
      </c>
    </row>
    <row r="130" spans="1:8" x14ac:dyDescent="0.2">
      <c r="A130" t="s">
        <v>6671</v>
      </c>
      <c r="B130" t="s">
        <v>6672</v>
      </c>
      <c r="C130" t="s">
        <v>6224</v>
      </c>
      <c r="D130" t="s">
        <v>6673</v>
      </c>
      <c r="E130" t="s">
        <v>2496</v>
      </c>
      <c r="F130" t="s">
        <v>6227</v>
      </c>
      <c r="G130">
        <v>682</v>
      </c>
      <c r="H130">
        <v>1</v>
      </c>
    </row>
    <row r="131" spans="1:8" x14ac:dyDescent="0.2">
      <c r="A131" t="s">
        <v>6674</v>
      </c>
      <c r="B131" t="s">
        <v>6675</v>
      </c>
      <c r="C131" t="s">
        <v>6224</v>
      </c>
      <c r="D131" t="s">
        <v>6676</v>
      </c>
      <c r="E131" t="s">
        <v>6677</v>
      </c>
      <c r="F131" t="s">
        <v>6270</v>
      </c>
      <c r="G131">
        <v>377</v>
      </c>
      <c r="H131">
        <v>1</v>
      </c>
    </row>
    <row r="132" spans="1:8" x14ac:dyDescent="0.2">
      <c r="A132" t="s">
        <v>6678</v>
      </c>
      <c r="B132" t="s">
        <v>6679</v>
      </c>
      <c r="C132" t="s">
        <v>6224</v>
      </c>
      <c r="D132" t="s">
        <v>6680</v>
      </c>
      <c r="E132" t="s">
        <v>6681</v>
      </c>
      <c r="F132" t="s">
        <v>6270</v>
      </c>
      <c r="G132">
        <v>377</v>
      </c>
      <c r="H132">
        <v>1</v>
      </c>
    </row>
    <row r="133" spans="1:8" x14ac:dyDescent="0.2">
      <c r="A133" t="s">
        <v>6682</v>
      </c>
      <c r="B133" t="s">
        <v>6683</v>
      </c>
      <c r="C133" t="s">
        <v>6224</v>
      </c>
      <c r="D133" t="s">
        <v>6684</v>
      </c>
      <c r="E133" t="s">
        <v>6685</v>
      </c>
      <c r="F133" t="s">
        <v>6270</v>
      </c>
      <c r="G133">
        <v>377</v>
      </c>
      <c r="H133">
        <v>1</v>
      </c>
    </row>
    <row r="134" spans="1:8" x14ac:dyDescent="0.2">
      <c r="A134" t="s">
        <v>6686</v>
      </c>
      <c r="B134" t="s">
        <v>6687</v>
      </c>
      <c r="C134" t="s">
        <v>6224</v>
      </c>
      <c r="D134" t="s">
        <v>6688</v>
      </c>
      <c r="E134" t="s">
        <v>6689</v>
      </c>
      <c r="F134" t="s">
        <v>6270</v>
      </c>
      <c r="G134">
        <v>377</v>
      </c>
      <c r="H134">
        <v>1</v>
      </c>
    </row>
    <row r="135" spans="1:8" x14ac:dyDescent="0.2">
      <c r="A135" t="s">
        <v>2025</v>
      </c>
      <c r="B135" t="s">
        <v>6690</v>
      </c>
      <c r="C135" t="s">
        <v>6224</v>
      </c>
      <c r="D135" t="s">
        <v>6691</v>
      </c>
      <c r="E135" t="s">
        <v>6692</v>
      </c>
      <c r="F135" t="s">
        <v>6227</v>
      </c>
      <c r="G135">
        <v>106</v>
      </c>
      <c r="H135">
        <v>1</v>
      </c>
    </row>
    <row r="136" spans="1:8" x14ac:dyDescent="0.2">
      <c r="A136" t="s">
        <v>6693</v>
      </c>
      <c r="B136" t="s">
        <v>6694</v>
      </c>
      <c r="C136" t="s">
        <v>6224</v>
      </c>
      <c r="D136" t="s">
        <v>6695</v>
      </c>
      <c r="E136" t="s">
        <v>6696</v>
      </c>
      <c r="F136" t="s">
        <v>6227</v>
      </c>
      <c r="G136">
        <v>903</v>
      </c>
      <c r="H136">
        <v>1</v>
      </c>
    </row>
    <row r="137" spans="1:8" x14ac:dyDescent="0.2">
      <c r="A137" t="s">
        <v>6697</v>
      </c>
      <c r="B137" t="s">
        <v>6698</v>
      </c>
      <c r="C137" t="s">
        <v>6224</v>
      </c>
      <c r="D137" t="s">
        <v>6699</v>
      </c>
      <c r="E137" t="s">
        <v>6700</v>
      </c>
      <c r="F137" t="s">
        <v>6227</v>
      </c>
      <c r="G137">
        <v>381</v>
      </c>
      <c r="H137">
        <v>1</v>
      </c>
    </row>
    <row r="138" spans="1:8" x14ac:dyDescent="0.2">
      <c r="A138" t="s">
        <v>6701</v>
      </c>
      <c r="B138" t="s">
        <v>6702</v>
      </c>
      <c r="C138" t="s">
        <v>6224</v>
      </c>
      <c r="D138" t="s">
        <v>6703</v>
      </c>
      <c r="E138" t="s">
        <v>101</v>
      </c>
      <c r="F138" t="s">
        <v>6227</v>
      </c>
      <c r="G138">
        <v>645</v>
      </c>
      <c r="H138">
        <v>1</v>
      </c>
    </row>
    <row r="139" spans="1:8" x14ac:dyDescent="0.2">
      <c r="A139" t="s">
        <v>6704</v>
      </c>
      <c r="B139" t="s">
        <v>6705</v>
      </c>
      <c r="C139" t="s">
        <v>6224</v>
      </c>
      <c r="D139" t="s">
        <v>6706</v>
      </c>
      <c r="E139" t="s">
        <v>676</v>
      </c>
      <c r="F139" t="s">
        <v>6227</v>
      </c>
      <c r="G139">
        <v>533</v>
      </c>
      <c r="H139">
        <v>1</v>
      </c>
    </row>
    <row r="140" spans="1:8" x14ac:dyDescent="0.2">
      <c r="A140" t="s">
        <v>6707</v>
      </c>
      <c r="B140" t="s">
        <v>6708</v>
      </c>
      <c r="C140" t="s">
        <v>6224</v>
      </c>
      <c r="D140" t="s">
        <v>6709</v>
      </c>
      <c r="E140" t="s">
        <v>474</v>
      </c>
      <c r="F140" t="s">
        <v>6227</v>
      </c>
      <c r="G140">
        <v>582</v>
      </c>
      <c r="H140">
        <v>1</v>
      </c>
    </row>
    <row r="141" spans="1:8" x14ac:dyDescent="0.2">
      <c r="A141" t="s">
        <v>6710</v>
      </c>
      <c r="B141" t="s">
        <v>6711</v>
      </c>
      <c r="C141" t="s">
        <v>6224</v>
      </c>
      <c r="D141" t="s">
        <v>6712</v>
      </c>
      <c r="E141" t="s">
        <v>5207</v>
      </c>
      <c r="F141" t="s">
        <v>6227</v>
      </c>
      <c r="G141">
        <v>525</v>
      </c>
      <c r="H141">
        <v>1</v>
      </c>
    </row>
    <row r="142" spans="1:8" x14ac:dyDescent="0.2">
      <c r="A142" t="s">
        <v>6713</v>
      </c>
      <c r="B142" t="s">
        <v>6714</v>
      </c>
      <c r="C142" t="s">
        <v>6224</v>
      </c>
      <c r="D142" t="s">
        <v>6715</v>
      </c>
      <c r="E142" t="s">
        <v>6716</v>
      </c>
      <c r="F142" t="s">
        <v>6227</v>
      </c>
      <c r="G142">
        <v>645</v>
      </c>
      <c r="H142">
        <v>1</v>
      </c>
    </row>
    <row r="143" spans="1:8" x14ac:dyDescent="0.2">
      <c r="A143" t="s">
        <v>6717</v>
      </c>
      <c r="B143" t="s">
        <v>6718</v>
      </c>
      <c r="C143" t="s">
        <v>6224</v>
      </c>
      <c r="D143" t="s">
        <v>6719</v>
      </c>
      <c r="E143" t="s">
        <v>668</v>
      </c>
      <c r="F143" t="s">
        <v>6227</v>
      </c>
      <c r="G143">
        <v>617</v>
      </c>
      <c r="H143">
        <v>1</v>
      </c>
    </row>
    <row r="144" spans="1:8" x14ac:dyDescent="0.2">
      <c r="A144" t="s">
        <v>6720</v>
      </c>
      <c r="B144" t="s">
        <v>6721</v>
      </c>
      <c r="C144" t="s">
        <v>6224</v>
      </c>
      <c r="D144" t="s">
        <v>6722</v>
      </c>
      <c r="E144" t="s">
        <v>6723</v>
      </c>
      <c r="F144" t="s">
        <v>6227</v>
      </c>
      <c r="G144">
        <v>1614</v>
      </c>
      <c r="H144">
        <v>1</v>
      </c>
    </row>
    <row r="145" spans="1:8" x14ac:dyDescent="0.2">
      <c r="A145" t="s">
        <v>6724</v>
      </c>
      <c r="B145" t="s">
        <v>6725</v>
      </c>
      <c r="C145" t="s">
        <v>6224</v>
      </c>
      <c r="D145" t="s">
        <v>6726</v>
      </c>
      <c r="E145" t="s">
        <v>6727</v>
      </c>
      <c r="F145" t="s">
        <v>6270</v>
      </c>
      <c r="G145">
        <v>139</v>
      </c>
      <c r="H145">
        <v>1</v>
      </c>
    </row>
    <row r="146" spans="1:8" x14ac:dyDescent="0.2">
      <c r="A146" t="s">
        <v>1248</v>
      </c>
      <c r="B146" t="s">
        <v>6728</v>
      </c>
      <c r="C146" t="s">
        <v>6224</v>
      </c>
      <c r="D146" t="s">
        <v>6729</v>
      </c>
      <c r="E146" t="s">
        <v>6730</v>
      </c>
      <c r="F146" t="s">
        <v>6227</v>
      </c>
      <c r="G146">
        <v>375</v>
      </c>
      <c r="H146">
        <v>1</v>
      </c>
    </row>
    <row r="147" spans="1:8" x14ac:dyDescent="0.2">
      <c r="A147" t="s">
        <v>6731</v>
      </c>
      <c r="B147" t="s">
        <v>6732</v>
      </c>
      <c r="C147" t="s">
        <v>6224</v>
      </c>
      <c r="D147" t="s">
        <v>6733</v>
      </c>
      <c r="E147" t="s">
        <v>6734</v>
      </c>
      <c r="F147" t="s">
        <v>6227</v>
      </c>
      <c r="G147">
        <v>374</v>
      </c>
      <c r="H147">
        <v>1</v>
      </c>
    </row>
    <row r="148" spans="1:8" x14ac:dyDescent="0.2">
      <c r="A148" t="s">
        <v>6735</v>
      </c>
      <c r="B148" t="s">
        <v>6736</v>
      </c>
      <c r="C148" t="s">
        <v>6224</v>
      </c>
      <c r="D148" t="s">
        <v>6737</v>
      </c>
      <c r="E148" t="s">
        <v>6738</v>
      </c>
      <c r="F148" t="s">
        <v>6270</v>
      </c>
      <c r="G148">
        <v>352</v>
      </c>
      <c r="H148">
        <v>1</v>
      </c>
    </row>
    <row r="149" spans="1:8" x14ac:dyDescent="0.2">
      <c r="A149" t="s">
        <v>2920</v>
      </c>
      <c r="B149" t="s">
        <v>6739</v>
      </c>
      <c r="C149" t="s">
        <v>6224</v>
      </c>
      <c r="D149" t="s">
        <v>6740</v>
      </c>
      <c r="E149" t="s">
        <v>2922</v>
      </c>
      <c r="F149" t="s">
        <v>6227</v>
      </c>
      <c r="G149">
        <v>494</v>
      </c>
      <c r="H149">
        <v>1</v>
      </c>
    </row>
    <row r="150" spans="1:8" x14ac:dyDescent="0.2">
      <c r="A150" t="s">
        <v>6741</v>
      </c>
      <c r="B150" t="s">
        <v>6742</v>
      </c>
      <c r="C150" t="s">
        <v>6224</v>
      </c>
      <c r="D150" t="s">
        <v>6743</v>
      </c>
      <c r="E150" t="s">
        <v>6744</v>
      </c>
      <c r="F150" t="s">
        <v>6270</v>
      </c>
      <c r="G150">
        <v>381</v>
      </c>
      <c r="H150">
        <v>1</v>
      </c>
    </row>
    <row r="151" spans="1:8" x14ac:dyDescent="0.2">
      <c r="A151" t="s">
        <v>1877</v>
      </c>
      <c r="B151" t="s">
        <v>6745</v>
      </c>
      <c r="C151" t="s">
        <v>6224</v>
      </c>
      <c r="D151" t="s">
        <v>6746</v>
      </c>
      <c r="E151" t="s">
        <v>6747</v>
      </c>
      <c r="F151" t="s">
        <v>6227</v>
      </c>
      <c r="G151">
        <v>298</v>
      </c>
      <c r="H151">
        <v>1</v>
      </c>
    </row>
    <row r="152" spans="1:8" x14ac:dyDescent="0.2">
      <c r="A152" t="s">
        <v>1949</v>
      </c>
      <c r="B152" t="s">
        <v>6748</v>
      </c>
      <c r="C152" t="s">
        <v>6224</v>
      </c>
      <c r="D152" t="s">
        <v>6749</v>
      </c>
      <c r="E152" t="s">
        <v>6750</v>
      </c>
      <c r="F152" t="s">
        <v>6227</v>
      </c>
      <c r="G152">
        <v>298</v>
      </c>
      <c r="H152">
        <v>1</v>
      </c>
    </row>
    <row r="153" spans="1:8" x14ac:dyDescent="0.2">
      <c r="A153" t="s">
        <v>6751</v>
      </c>
      <c r="B153" t="s">
        <v>6752</v>
      </c>
      <c r="C153" t="s">
        <v>6224</v>
      </c>
      <c r="D153" t="s">
        <v>6753</v>
      </c>
      <c r="E153" t="s">
        <v>6754</v>
      </c>
      <c r="F153" t="s">
        <v>6270</v>
      </c>
      <c r="G153">
        <v>385</v>
      </c>
      <c r="H153">
        <v>1</v>
      </c>
    </row>
    <row r="154" spans="1:8" x14ac:dyDescent="0.2">
      <c r="A154" t="s">
        <v>6755</v>
      </c>
      <c r="B154" t="s">
        <v>6756</v>
      </c>
      <c r="C154" t="s">
        <v>6224</v>
      </c>
      <c r="D154" t="s">
        <v>6757</v>
      </c>
      <c r="E154" t="s">
        <v>6758</v>
      </c>
      <c r="F154" t="s">
        <v>6270</v>
      </c>
      <c r="G154">
        <v>379</v>
      </c>
      <c r="H154">
        <v>1</v>
      </c>
    </row>
    <row r="155" spans="1:8" x14ac:dyDescent="0.2">
      <c r="A155" t="s">
        <v>6759</v>
      </c>
      <c r="B155" t="s">
        <v>6760</v>
      </c>
      <c r="C155" t="s">
        <v>6224</v>
      </c>
      <c r="D155" t="s">
        <v>6761</v>
      </c>
      <c r="E155" t="s">
        <v>6762</v>
      </c>
      <c r="F155" t="s">
        <v>6270</v>
      </c>
      <c r="G155">
        <v>306</v>
      </c>
      <c r="H155">
        <v>1</v>
      </c>
    </row>
    <row r="156" spans="1:8" x14ac:dyDescent="0.2">
      <c r="A156" t="s">
        <v>6763</v>
      </c>
      <c r="B156" t="s">
        <v>6764</v>
      </c>
      <c r="C156" t="s">
        <v>6224</v>
      </c>
      <c r="D156" t="s">
        <v>6765</v>
      </c>
      <c r="E156" t="s">
        <v>6766</v>
      </c>
      <c r="F156" t="s">
        <v>6227</v>
      </c>
      <c r="G156">
        <v>320</v>
      </c>
      <c r="H156">
        <v>1</v>
      </c>
    </row>
    <row r="157" spans="1:8" x14ac:dyDescent="0.2">
      <c r="A157" t="s">
        <v>6767</v>
      </c>
      <c r="B157" t="s">
        <v>6768</v>
      </c>
      <c r="C157" t="s">
        <v>6224</v>
      </c>
      <c r="D157" t="s">
        <v>6769</v>
      </c>
      <c r="E157" t="s">
        <v>4712</v>
      </c>
      <c r="F157" t="s">
        <v>6227</v>
      </c>
      <c r="G157">
        <v>174</v>
      </c>
      <c r="H157">
        <v>1</v>
      </c>
    </row>
    <row r="158" spans="1:8" x14ac:dyDescent="0.2">
      <c r="A158" t="s">
        <v>1845</v>
      </c>
      <c r="B158" t="s">
        <v>6770</v>
      </c>
      <c r="C158" t="s">
        <v>6224</v>
      </c>
      <c r="D158" t="s">
        <v>6771</v>
      </c>
      <c r="E158" t="s">
        <v>1847</v>
      </c>
      <c r="F158" t="s">
        <v>6227</v>
      </c>
      <c r="G158">
        <v>188</v>
      </c>
      <c r="H158">
        <v>1</v>
      </c>
    </row>
    <row r="159" spans="1:8" x14ac:dyDescent="0.2">
      <c r="A159" t="s">
        <v>6772</v>
      </c>
      <c r="B159" t="s">
        <v>6773</v>
      </c>
      <c r="C159" t="s">
        <v>6224</v>
      </c>
      <c r="D159" t="s">
        <v>6774</v>
      </c>
      <c r="E159" t="s">
        <v>6775</v>
      </c>
      <c r="F159" t="s">
        <v>6270</v>
      </c>
      <c r="G159">
        <v>330</v>
      </c>
      <c r="H159">
        <v>1</v>
      </c>
    </row>
    <row r="160" spans="1:8" x14ac:dyDescent="0.2">
      <c r="A160" t="s">
        <v>3110</v>
      </c>
      <c r="B160" t="s">
        <v>6776</v>
      </c>
      <c r="C160" t="s">
        <v>6224</v>
      </c>
      <c r="D160" t="s">
        <v>6777</v>
      </c>
      <c r="E160" t="s">
        <v>6778</v>
      </c>
      <c r="F160" t="s">
        <v>6227</v>
      </c>
      <c r="G160">
        <v>256</v>
      </c>
      <c r="H160">
        <v>1</v>
      </c>
    </row>
    <row r="161" spans="1:8" x14ac:dyDescent="0.2">
      <c r="A161" t="s">
        <v>6779</v>
      </c>
      <c r="B161" t="s">
        <v>6780</v>
      </c>
      <c r="C161" t="s">
        <v>6224</v>
      </c>
      <c r="D161" t="s">
        <v>6781</v>
      </c>
      <c r="E161" t="s">
        <v>6782</v>
      </c>
      <c r="F161" t="s">
        <v>6227</v>
      </c>
      <c r="G161">
        <v>1160</v>
      </c>
      <c r="H161">
        <v>1</v>
      </c>
    </row>
    <row r="162" spans="1:8" x14ac:dyDescent="0.2">
      <c r="A162" t="s">
        <v>6783</v>
      </c>
      <c r="B162" t="s">
        <v>6784</v>
      </c>
      <c r="C162" t="s">
        <v>6224</v>
      </c>
      <c r="D162" t="s">
        <v>6785</v>
      </c>
      <c r="E162" t="s">
        <v>4360</v>
      </c>
      <c r="F162" t="s">
        <v>6227</v>
      </c>
      <c r="G162">
        <v>789</v>
      </c>
      <c r="H162">
        <v>1</v>
      </c>
    </row>
    <row r="163" spans="1:8" x14ac:dyDescent="0.2">
      <c r="A163" t="s">
        <v>6786</v>
      </c>
      <c r="B163" t="s">
        <v>6787</v>
      </c>
      <c r="C163" t="s">
        <v>6224</v>
      </c>
      <c r="D163" t="s">
        <v>6788</v>
      </c>
      <c r="E163" t="s">
        <v>3784</v>
      </c>
      <c r="F163" t="s">
        <v>6227</v>
      </c>
      <c r="G163">
        <v>802</v>
      </c>
      <c r="H163">
        <v>1</v>
      </c>
    </row>
    <row r="164" spans="1:8" x14ac:dyDescent="0.2">
      <c r="A164" t="s">
        <v>6789</v>
      </c>
      <c r="B164" t="s">
        <v>6790</v>
      </c>
      <c r="C164" t="s">
        <v>6224</v>
      </c>
      <c r="D164" t="s">
        <v>6791</v>
      </c>
      <c r="E164" t="s">
        <v>6792</v>
      </c>
      <c r="F164" t="s">
        <v>6227</v>
      </c>
      <c r="G164">
        <v>1186</v>
      </c>
      <c r="H164">
        <v>1</v>
      </c>
    </row>
    <row r="165" spans="1:8" x14ac:dyDescent="0.2">
      <c r="A165" t="s">
        <v>6793</v>
      </c>
      <c r="B165" t="s">
        <v>6794</v>
      </c>
      <c r="C165" t="s">
        <v>6224</v>
      </c>
      <c r="D165" t="s">
        <v>6795</v>
      </c>
      <c r="E165" t="s">
        <v>6796</v>
      </c>
      <c r="F165" t="s">
        <v>6227</v>
      </c>
      <c r="G165">
        <v>421</v>
      </c>
      <c r="H165">
        <v>1</v>
      </c>
    </row>
    <row r="166" spans="1:8" x14ac:dyDescent="0.2">
      <c r="A166" t="s">
        <v>6797</v>
      </c>
      <c r="B166" t="s">
        <v>6798</v>
      </c>
      <c r="C166" t="s">
        <v>6224</v>
      </c>
      <c r="D166" t="s">
        <v>6799</v>
      </c>
      <c r="E166" t="s">
        <v>6800</v>
      </c>
      <c r="F166" t="s">
        <v>6270</v>
      </c>
      <c r="G166">
        <v>556</v>
      </c>
      <c r="H166">
        <v>1</v>
      </c>
    </row>
    <row r="167" spans="1:8" x14ac:dyDescent="0.2">
      <c r="A167" t="s">
        <v>6801</v>
      </c>
      <c r="B167" t="s">
        <v>6802</v>
      </c>
      <c r="C167" t="s">
        <v>6224</v>
      </c>
      <c r="D167" t="s">
        <v>6803</v>
      </c>
      <c r="E167" t="s">
        <v>6804</v>
      </c>
      <c r="F167" t="s">
        <v>6227</v>
      </c>
      <c r="G167">
        <v>175</v>
      </c>
      <c r="H167">
        <v>1</v>
      </c>
    </row>
    <row r="168" spans="1:8" x14ac:dyDescent="0.2">
      <c r="A168" t="s">
        <v>6805</v>
      </c>
      <c r="B168" t="s">
        <v>6806</v>
      </c>
      <c r="C168" t="s">
        <v>6224</v>
      </c>
      <c r="D168" t="s">
        <v>6807</v>
      </c>
      <c r="E168" t="s">
        <v>6808</v>
      </c>
      <c r="F168" t="s">
        <v>6270</v>
      </c>
      <c r="G168">
        <v>477</v>
      </c>
      <c r="H168">
        <v>1</v>
      </c>
    </row>
    <row r="169" spans="1:8" x14ac:dyDescent="0.2">
      <c r="A169" t="s">
        <v>6809</v>
      </c>
      <c r="B169" t="s">
        <v>6810</v>
      </c>
      <c r="C169" t="s">
        <v>6224</v>
      </c>
      <c r="D169" t="s">
        <v>6811</v>
      </c>
      <c r="E169" t="s">
        <v>6812</v>
      </c>
      <c r="F169" t="s">
        <v>6270</v>
      </c>
      <c r="G169">
        <v>476</v>
      </c>
      <c r="H169">
        <v>1</v>
      </c>
    </row>
    <row r="170" spans="1:8" x14ac:dyDescent="0.2">
      <c r="A170" t="s">
        <v>6813</v>
      </c>
      <c r="B170" t="s">
        <v>6814</v>
      </c>
      <c r="C170" t="s">
        <v>6224</v>
      </c>
      <c r="D170" t="s">
        <v>6815</v>
      </c>
      <c r="E170" t="s">
        <v>6816</v>
      </c>
      <c r="F170" t="s">
        <v>6270</v>
      </c>
      <c r="G170">
        <v>481</v>
      </c>
      <c r="H170">
        <v>1</v>
      </c>
    </row>
    <row r="171" spans="1:8" x14ac:dyDescent="0.2">
      <c r="A171" t="s">
        <v>6817</v>
      </c>
      <c r="B171" t="s">
        <v>6818</v>
      </c>
      <c r="C171" t="s">
        <v>6224</v>
      </c>
      <c r="D171" t="s">
        <v>6819</v>
      </c>
      <c r="E171" t="s">
        <v>920</v>
      </c>
      <c r="F171" t="s">
        <v>6227</v>
      </c>
      <c r="G171">
        <v>513</v>
      </c>
      <c r="H171">
        <v>1</v>
      </c>
    </row>
    <row r="172" spans="1:8" x14ac:dyDescent="0.2">
      <c r="A172" t="s">
        <v>6820</v>
      </c>
      <c r="B172" t="s">
        <v>6821</v>
      </c>
      <c r="C172" t="s">
        <v>6224</v>
      </c>
      <c r="D172" t="s">
        <v>6822</v>
      </c>
      <c r="E172" t="s">
        <v>6823</v>
      </c>
      <c r="F172" t="s">
        <v>6270</v>
      </c>
      <c r="G172">
        <v>356</v>
      </c>
      <c r="H172">
        <v>1</v>
      </c>
    </row>
    <row r="173" spans="1:8" x14ac:dyDescent="0.2">
      <c r="A173" t="s">
        <v>6824</v>
      </c>
      <c r="B173" t="s">
        <v>6825</v>
      </c>
      <c r="C173" t="s">
        <v>6224</v>
      </c>
      <c r="D173" t="s">
        <v>6826</v>
      </c>
      <c r="E173" t="s">
        <v>6827</v>
      </c>
      <c r="F173" t="s">
        <v>6227</v>
      </c>
      <c r="G173">
        <v>612</v>
      </c>
      <c r="H173">
        <v>1</v>
      </c>
    </row>
    <row r="174" spans="1:8" x14ac:dyDescent="0.2">
      <c r="A174" t="s">
        <v>6828</v>
      </c>
      <c r="B174" t="s">
        <v>6829</v>
      </c>
      <c r="C174" t="s">
        <v>6224</v>
      </c>
      <c r="D174" t="s">
        <v>6830</v>
      </c>
      <c r="E174" t="s">
        <v>6831</v>
      </c>
      <c r="F174" t="s">
        <v>6227</v>
      </c>
      <c r="G174">
        <v>373</v>
      </c>
      <c r="H174">
        <v>1</v>
      </c>
    </row>
    <row r="175" spans="1:8" x14ac:dyDescent="0.2">
      <c r="A175" t="s">
        <v>6832</v>
      </c>
      <c r="B175" t="s">
        <v>6833</v>
      </c>
      <c r="C175" t="s">
        <v>6224</v>
      </c>
      <c r="D175" t="s">
        <v>6834</v>
      </c>
      <c r="E175" t="s">
        <v>6835</v>
      </c>
      <c r="F175" t="s">
        <v>6227</v>
      </c>
      <c r="G175">
        <v>605</v>
      </c>
      <c r="H175">
        <v>1</v>
      </c>
    </row>
    <row r="176" spans="1:8" x14ac:dyDescent="0.2">
      <c r="A176" t="s">
        <v>6836</v>
      </c>
      <c r="B176" t="s">
        <v>6837</v>
      </c>
      <c r="C176" t="s">
        <v>6224</v>
      </c>
      <c r="D176" t="s">
        <v>6838</v>
      </c>
      <c r="E176" t="s">
        <v>6839</v>
      </c>
      <c r="F176" t="s">
        <v>6227</v>
      </c>
      <c r="G176">
        <v>662</v>
      </c>
      <c r="H176">
        <v>1</v>
      </c>
    </row>
    <row r="177" spans="1:8" x14ac:dyDescent="0.2">
      <c r="A177" t="s">
        <v>6840</v>
      </c>
      <c r="B177" t="s">
        <v>6841</v>
      </c>
      <c r="C177" t="s">
        <v>6224</v>
      </c>
      <c r="D177" t="s">
        <v>6842</v>
      </c>
      <c r="E177" t="s">
        <v>6843</v>
      </c>
      <c r="F177" t="s">
        <v>6227</v>
      </c>
      <c r="G177">
        <v>857</v>
      </c>
      <c r="H177">
        <v>1</v>
      </c>
    </row>
    <row r="178" spans="1:8" x14ac:dyDescent="0.2">
      <c r="A178" t="s">
        <v>6844</v>
      </c>
      <c r="B178" t="s">
        <v>6845</v>
      </c>
      <c r="C178" t="s">
        <v>6224</v>
      </c>
      <c r="D178" t="s">
        <v>6846</v>
      </c>
      <c r="E178" t="s">
        <v>6847</v>
      </c>
      <c r="F178" t="s">
        <v>6227</v>
      </c>
      <c r="G178">
        <v>687</v>
      </c>
      <c r="H178">
        <v>1</v>
      </c>
    </row>
    <row r="179" spans="1:8" x14ac:dyDescent="0.2">
      <c r="A179" t="s">
        <v>5648</v>
      </c>
      <c r="B179" t="s">
        <v>6848</v>
      </c>
      <c r="C179" t="s">
        <v>6224</v>
      </c>
      <c r="D179" t="s">
        <v>6849</v>
      </c>
      <c r="E179" t="s">
        <v>6850</v>
      </c>
      <c r="F179" t="s">
        <v>6227</v>
      </c>
      <c r="G179">
        <v>200</v>
      </c>
      <c r="H179">
        <v>1</v>
      </c>
    </row>
    <row r="180" spans="1:8" x14ac:dyDescent="0.2">
      <c r="A180" t="s">
        <v>6851</v>
      </c>
      <c r="B180" t="s">
        <v>6852</v>
      </c>
      <c r="C180" t="s">
        <v>6224</v>
      </c>
      <c r="D180" t="s">
        <v>6853</v>
      </c>
      <c r="E180" t="s">
        <v>6854</v>
      </c>
      <c r="F180" t="s">
        <v>6227</v>
      </c>
      <c r="G180">
        <v>480</v>
      </c>
      <c r="H180">
        <v>1</v>
      </c>
    </row>
    <row r="181" spans="1:8" x14ac:dyDescent="0.2">
      <c r="A181" t="s">
        <v>6855</v>
      </c>
      <c r="B181" t="s">
        <v>6856</v>
      </c>
      <c r="C181" t="s">
        <v>6224</v>
      </c>
      <c r="D181" t="s">
        <v>6857</v>
      </c>
      <c r="E181" t="s">
        <v>6858</v>
      </c>
      <c r="F181" t="s">
        <v>6270</v>
      </c>
      <c r="G181">
        <v>556</v>
      </c>
      <c r="H181">
        <v>1</v>
      </c>
    </row>
    <row r="182" spans="1:8" x14ac:dyDescent="0.2">
      <c r="A182" t="s">
        <v>5153</v>
      </c>
      <c r="B182" t="s">
        <v>6859</v>
      </c>
      <c r="C182" t="s">
        <v>6224</v>
      </c>
      <c r="D182" t="s">
        <v>6860</v>
      </c>
      <c r="E182" t="s">
        <v>6861</v>
      </c>
      <c r="F182" t="s">
        <v>6227</v>
      </c>
      <c r="G182">
        <v>519</v>
      </c>
      <c r="H182">
        <v>1</v>
      </c>
    </row>
    <row r="183" spans="1:8" x14ac:dyDescent="0.2">
      <c r="A183" t="s">
        <v>3948</v>
      </c>
      <c r="B183" t="s">
        <v>6862</v>
      </c>
      <c r="C183" t="s">
        <v>6224</v>
      </c>
      <c r="D183" t="s">
        <v>6863</v>
      </c>
      <c r="E183" t="s">
        <v>6864</v>
      </c>
      <c r="F183" t="s">
        <v>6227</v>
      </c>
      <c r="G183">
        <v>902</v>
      </c>
      <c r="H183">
        <v>1</v>
      </c>
    </row>
    <row r="184" spans="1:8" x14ac:dyDescent="0.2">
      <c r="A184" t="s">
        <v>6865</v>
      </c>
      <c r="B184" t="s">
        <v>6866</v>
      </c>
      <c r="C184" t="s">
        <v>6224</v>
      </c>
      <c r="D184" t="s">
        <v>6867</v>
      </c>
      <c r="E184" t="s">
        <v>3807</v>
      </c>
      <c r="F184" t="s">
        <v>6227</v>
      </c>
      <c r="G184">
        <v>923</v>
      </c>
      <c r="H184">
        <v>1</v>
      </c>
    </row>
    <row r="185" spans="1:8" x14ac:dyDescent="0.2">
      <c r="A185" t="s">
        <v>6868</v>
      </c>
      <c r="B185" t="s">
        <v>6869</v>
      </c>
      <c r="C185" t="s">
        <v>6224</v>
      </c>
      <c r="D185" t="s">
        <v>6870</v>
      </c>
      <c r="E185" t="s">
        <v>6871</v>
      </c>
      <c r="F185" t="s">
        <v>6270</v>
      </c>
      <c r="G185">
        <v>538</v>
      </c>
      <c r="H185">
        <v>1</v>
      </c>
    </row>
    <row r="186" spans="1:8" x14ac:dyDescent="0.2">
      <c r="A186" t="s">
        <v>6872</v>
      </c>
      <c r="B186" t="s">
        <v>6873</v>
      </c>
      <c r="C186" t="s">
        <v>6224</v>
      </c>
      <c r="D186" t="s">
        <v>6874</v>
      </c>
      <c r="E186" t="s">
        <v>6875</v>
      </c>
      <c r="F186" t="s">
        <v>6270</v>
      </c>
      <c r="G186">
        <v>534</v>
      </c>
      <c r="H186">
        <v>1</v>
      </c>
    </row>
    <row r="187" spans="1:8" x14ac:dyDescent="0.2">
      <c r="A187" t="s">
        <v>6876</v>
      </c>
      <c r="B187" t="s">
        <v>6877</v>
      </c>
      <c r="C187" t="s">
        <v>6224</v>
      </c>
      <c r="D187" t="s">
        <v>6878</v>
      </c>
      <c r="E187" t="s">
        <v>6879</v>
      </c>
      <c r="F187" t="s">
        <v>6227</v>
      </c>
      <c r="G187">
        <v>484</v>
      </c>
      <c r="H187">
        <v>1</v>
      </c>
    </row>
    <row r="188" spans="1:8" x14ac:dyDescent="0.2">
      <c r="A188" t="s">
        <v>3758</v>
      </c>
      <c r="B188" t="s">
        <v>6880</v>
      </c>
      <c r="C188" t="s">
        <v>6224</v>
      </c>
      <c r="D188" t="s">
        <v>6881</v>
      </c>
      <c r="E188" t="s">
        <v>3760</v>
      </c>
      <c r="F188" t="s">
        <v>6227</v>
      </c>
      <c r="G188">
        <v>562</v>
      </c>
      <c r="H188">
        <v>1</v>
      </c>
    </row>
    <row r="189" spans="1:8" x14ac:dyDescent="0.2">
      <c r="A189" t="s">
        <v>6882</v>
      </c>
      <c r="B189" t="s">
        <v>6883</v>
      </c>
      <c r="C189" t="s">
        <v>6224</v>
      </c>
      <c r="D189" t="s">
        <v>6884</v>
      </c>
      <c r="E189" t="s">
        <v>6885</v>
      </c>
      <c r="F189" t="s">
        <v>6227</v>
      </c>
      <c r="G189">
        <v>539</v>
      </c>
      <c r="H189">
        <v>1</v>
      </c>
    </row>
    <row r="190" spans="1:8" x14ac:dyDescent="0.2">
      <c r="A190" t="s">
        <v>6886</v>
      </c>
      <c r="B190" t="s">
        <v>6887</v>
      </c>
      <c r="C190" t="s">
        <v>6224</v>
      </c>
      <c r="D190" t="s">
        <v>6888</v>
      </c>
      <c r="E190" t="s">
        <v>5864</v>
      </c>
      <c r="F190" t="s">
        <v>6227</v>
      </c>
      <c r="G190">
        <v>494</v>
      </c>
      <c r="H190">
        <v>1</v>
      </c>
    </row>
    <row r="191" spans="1:8" x14ac:dyDescent="0.2">
      <c r="A191" t="s">
        <v>6889</v>
      </c>
      <c r="B191" t="s">
        <v>6890</v>
      </c>
      <c r="C191" t="s">
        <v>6224</v>
      </c>
      <c r="D191" t="s">
        <v>6891</v>
      </c>
      <c r="E191" t="s">
        <v>6892</v>
      </c>
      <c r="F191" t="s">
        <v>6270</v>
      </c>
      <c r="G191">
        <v>543</v>
      </c>
      <c r="H191">
        <v>1</v>
      </c>
    </row>
    <row r="192" spans="1:8" x14ac:dyDescent="0.2">
      <c r="A192" t="s">
        <v>6893</v>
      </c>
      <c r="B192" t="s">
        <v>6894</v>
      </c>
      <c r="C192" t="s">
        <v>6224</v>
      </c>
      <c r="D192" t="s">
        <v>6895</v>
      </c>
      <c r="E192" t="s">
        <v>6896</v>
      </c>
      <c r="F192" t="s">
        <v>6270</v>
      </c>
      <c r="G192">
        <v>540</v>
      </c>
      <c r="H192">
        <v>1</v>
      </c>
    </row>
    <row r="193" spans="1:8" x14ac:dyDescent="0.2">
      <c r="A193" t="s">
        <v>3365</v>
      </c>
      <c r="B193" t="s">
        <v>6897</v>
      </c>
      <c r="C193" t="s">
        <v>6224</v>
      </c>
      <c r="D193" t="s">
        <v>6898</v>
      </c>
      <c r="E193" t="s">
        <v>6899</v>
      </c>
      <c r="F193" t="s">
        <v>6227</v>
      </c>
      <c r="G193">
        <v>522</v>
      </c>
      <c r="H193">
        <v>1</v>
      </c>
    </row>
    <row r="194" spans="1:8" x14ac:dyDescent="0.2">
      <c r="A194" t="s">
        <v>6900</v>
      </c>
      <c r="B194" t="s">
        <v>6901</v>
      </c>
      <c r="C194" t="s">
        <v>6224</v>
      </c>
      <c r="D194" t="s">
        <v>6902</v>
      </c>
      <c r="E194" t="s">
        <v>6903</v>
      </c>
      <c r="F194" t="s">
        <v>6270</v>
      </c>
      <c r="G194">
        <v>566</v>
      </c>
      <c r="H194">
        <v>1</v>
      </c>
    </row>
    <row r="195" spans="1:8" x14ac:dyDescent="0.2">
      <c r="A195" t="s">
        <v>6904</v>
      </c>
      <c r="B195" t="s">
        <v>6905</v>
      </c>
      <c r="C195" t="s">
        <v>6224</v>
      </c>
      <c r="D195" t="s">
        <v>6906</v>
      </c>
      <c r="E195" t="s">
        <v>6907</v>
      </c>
      <c r="F195" t="s">
        <v>6227</v>
      </c>
      <c r="G195">
        <v>316</v>
      </c>
      <c r="H195">
        <v>1</v>
      </c>
    </row>
    <row r="196" spans="1:8" x14ac:dyDescent="0.2">
      <c r="A196" t="s">
        <v>6908</v>
      </c>
      <c r="B196" t="s">
        <v>6909</v>
      </c>
      <c r="C196" t="s">
        <v>6224</v>
      </c>
      <c r="D196" t="s">
        <v>6910</v>
      </c>
      <c r="E196" t="s">
        <v>6911</v>
      </c>
      <c r="F196" t="s">
        <v>6227</v>
      </c>
      <c r="G196">
        <v>519</v>
      </c>
      <c r="H196">
        <v>1</v>
      </c>
    </row>
    <row r="197" spans="1:8" x14ac:dyDescent="0.2">
      <c r="A197" t="s">
        <v>6912</v>
      </c>
      <c r="B197" t="s">
        <v>6913</v>
      </c>
      <c r="C197" t="s">
        <v>6224</v>
      </c>
      <c r="D197" t="s">
        <v>6914</v>
      </c>
      <c r="E197" t="s">
        <v>6915</v>
      </c>
      <c r="F197" t="s">
        <v>6227</v>
      </c>
      <c r="G197">
        <v>363</v>
      </c>
      <c r="H197">
        <v>1</v>
      </c>
    </row>
    <row r="198" spans="1:8" x14ac:dyDescent="0.2">
      <c r="A198" t="s">
        <v>6916</v>
      </c>
      <c r="B198" t="s">
        <v>6917</v>
      </c>
      <c r="C198" t="s">
        <v>6224</v>
      </c>
      <c r="D198" t="s">
        <v>6918</v>
      </c>
      <c r="E198" t="s">
        <v>6919</v>
      </c>
      <c r="F198" t="s">
        <v>6270</v>
      </c>
      <c r="G198">
        <v>391</v>
      </c>
      <c r="H198">
        <v>1</v>
      </c>
    </row>
    <row r="199" spans="1:8" x14ac:dyDescent="0.2">
      <c r="A199" t="s">
        <v>6920</v>
      </c>
      <c r="B199" t="s">
        <v>6921</v>
      </c>
      <c r="C199" t="s">
        <v>6224</v>
      </c>
      <c r="D199" t="s">
        <v>6922</v>
      </c>
      <c r="E199" t="s">
        <v>6923</v>
      </c>
      <c r="F199" t="s">
        <v>6227</v>
      </c>
      <c r="G199">
        <v>389</v>
      </c>
      <c r="H199">
        <v>1</v>
      </c>
    </row>
    <row r="200" spans="1:8" x14ac:dyDescent="0.2">
      <c r="A200" t="s">
        <v>6924</v>
      </c>
      <c r="B200" t="s">
        <v>6925</v>
      </c>
      <c r="C200" t="s">
        <v>6224</v>
      </c>
      <c r="D200" t="s">
        <v>6926</v>
      </c>
      <c r="E200" t="s">
        <v>6927</v>
      </c>
      <c r="F200" t="s">
        <v>6227</v>
      </c>
      <c r="G200">
        <v>286</v>
      </c>
      <c r="H200">
        <v>1</v>
      </c>
    </row>
    <row r="201" spans="1:8" x14ac:dyDescent="0.2">
      <c r="A201" t="s">
        <v>6928</v>
      </c>
      <c r="B201" t="s">
        <v>6929</v>
      </c>
      <c r="C201" t="s">
        <v>6224</v>
      </c>
      <c r="D201" t="s">
        <v>6930</v>
      </c>
      <c r="E201" t="s">
        <v>6931</v>
      </c>
      <c r="F201" t="s">
        <v>6227</v>
      </c>
      <c r="G201">
        <v>221</v>
      </c>
      <c r="H201">
        <v>1</v>
      </c>
    </row>
    <row r="202" spans="1:8" x14ac:dyDescent="0.2">
      <c r="A202" t="s">
        <v>2017</v>
      </c>
      <c r="B202" t="s">
        <v>6932</v>
      </c>
      <c r="C202" t="s">
        <v>6224</v>
      </c>
      <c r="D202" t="s">
        <v>6933</v>
      </c>
      <c r="E202" t="s">
        <v>6934</v>
      </c>
      <c r="F202" t="s">
        <v>6227</v>
      </c>
      <c r="G202">
        <v>198</v>
      </c>
      <c r="H202">
        <v>1</v>
      </c>
    </row>
    <row r="203" spans="1:8" x14ac:dyDescent="0.2">
      <c r="A203" t="s">
        <v>1036</v>
      </c>
      <c r="B203" t="s">
        <v>6935</v>
      </c>
      <c r="C203" t="s">
        <v>6224</v>
      </c>
      <c r="D203" t="s">
        <v>6936</v>
      </c>
      <c r="E203" t="s">
        <v>6937</v>
      </c>
      <c r="F203" t="s">
        <v>6227</v>
      </c>
      <c r="G203">
        <v>381</v>
      </c>
      <c r="H203">
        <v>1</v>
      </c>
    </row>
    <row r="204" spans="1:8" x14ac:dyDescent="0.2">
      <c r="A204" t="s">
        <v>6938</v>
      </c>
      <c r="B204" t="s">
        <v>6939</v>
      </c>
      <c r="C204" t="s">
        <v>6224</v>
      </c>
      <c r="D204" t="s">
        <v>6940</v>
      </c>
      <c r="E204" t="s">
        <v>6941</v>
      </c>
      <c r="F204" t="s">
        <v>6270</v>
      </c>
      <c r="G204">
        <v>839</v>
      </c>
      <c r="H204">
        <v>1</v>
      </c>
    </row>
    <row r="205" spans="1:8" x14ac:dyDescent="0.2">
      <c r="A205" t="s">
        <v>6942</v>
      </c>
      <c r="B205" t="s">
        <v>6943</v>
      </c>
      <c r="C205" t="s">
        <v>6224</v>
      </c>
      <c r="D205" t="s">
        <v>6944</v>
      </c>
      <c r="E205" t="s">
        <v>6945</v>
      </c>
      <c r="F205" t="s">
        <v>6227</v>
      </c>
      <c r="G205">
        <v>519</v>
      </c>
      <c r="H205">
        <v>1</v>
      </c>
    </row>
    <row r="206" spans="1:8" x14ac:dyDescent="0.2">
      <c r="A206" t="s">
        <v>6946</v>
      </c>
      <c r="B206" t="s">
        <v>6947</v>
      </c>
      <c r="C206" t="s">
        <v>6224</v>
      </c>
      <c r="D206" t="s">
        <v>6948</v>
      </c>
      <c r="E206" t="s">
        <v>6949</v>
      </c>
      <c r="F206" t="s">
        <v>6227</v>
      </c>
      <c r="G206">
        <v>1300</v>
      </c>
      <c r="H206">
        <v>1</v>
      </c>
    </row>
    <row r="207" spans="1:8" x14ac:dyDescent="0.2">
      <c r="A207" t="s">
        <v>6950</v>
      </c>
      <c r="B207" t="s">
        <v>6951</v>
      </c>
      <c r="C207" t="s">
        <v>6224</v>
      </c>
      <c r="D207" t="s">
        <v>6952</v>
      </c>
      <c r="E207" t="s">
        <v>6953</v>
      </c>
      <c r="F207" t="s">
        <v>6227</v>
      </c>
      <c r="G207">
        <v>748</v>
      </c>
      <c r="H207">
        <v>1</v>
      </c>
    </row>
    <row r="208" spans="1:8" x14ac:dyDescent="0.2">
      <c r="A208" t="s">
        <v>6954</v>
      </c>
      <c r="B208" t="s">
        <v>6955</v>
      </c>
      <c r="C208" t="s">
        <v>6224</v>
      </c>
      <c r="D208" t="s">
        <v>6956</v>
      </c>
      <c r="E208" t="s">
        <v>6957</v>
      </c>
      <c r="F208" t="s">
        <v>6227</v>
      </c>
      <c r="G208">
        <v>324</v>
      </c>
      <c r="H208">
        <v>1</v>
      </c>
    </row>
    <row r="209" spans="1:8" x14ac:dyDescent="0.2">
      <c r="A209" t="s">
        <v>6958</v>
      </c>
      <c r="B209" t="s">
        <v>6959</v>
      </c>
      <c r="C209" t="s">
        <v>6224</v>
      </c>
      <c r="D209" t="s">
        <v>6960</v>
      </c>
      <c r="E209" t="s">
        <v>6961</v>
      </c>
      <c r="F209" t="s">
        <v>6227</v>
      </c>
      <c r="G209">
        <v>346</v>
      </c>
      <c r="H209">
        <v>1</v>
      </c>
    </row>
    <row r="210" spans="1:8" x14ac:dyDescent="0.2">
      <c r="A210" t="s">
        <v>6962</v>
      </c>
      <c r="B210" t="s">
        <v>6963</v>
      </c>
      <c r="C210" t="s">
        <v>6224</v>
      </c>
      <c r="D210" t="s">
        <v>6964</v>
      </c>
      <c r="E210" t="s">
        <v>6965</v>
      </c>
      <c r="F210" t="s">
        <v>6227</v>
      </c>
      <c r="G210">
        <v>673</v>
      </c>
      <c r="H210">
        <v>1</v>
      </c>
    </row>
    <row r="211" spans="1:8" x14ac:dyDescent="0.2">
      <c r="A211" t="s">
        <v>6966</v>
      </c>
      <c r="B211" t="s">
        <v>6967</v>
      </c>
      <c r="C211" t="s">
        <v>6224</v>
      </c>
      <c r="D211" t="s">
        <v>6968</v>
      </c>
      <c r="E211" t="s">
        <v>6969</v>
      </c>
      <c r="F211" t="s">
        <v>6270</v>
      </c>
      <c r="G211">
        <v>317</v>
      </c>
      <c r="H211">
        <v>1</v>
      </c>
    </row>
    <row r="212" spans="1:8" x14ac:dyDescent="0.2">
      <c r="A212" t="s">
        <v>2984</v>
      </c>
      <c r="B212" t="s">
        <v>6970</v>
      </c>
      <c r="C212" t="s">
        <v>6224</v>
      </c>
      <c r="D212" t="s">
        <v>6971</v>
      </c>
      <c r="E212" t="s">
        <v>2986</v>
      </c>
      <c r="F212" t="s">
        <v>6227</v>
      </c>
      <c r="G212">
        <v>526</v>
      </c>
      <c r="H212">
        <v>1</v>
      </c>
    </row>
    <row r="213" spans="1:8" x14ac:dyDescent="0.2">
      <c r="A213" t="s">
        <v>6972</v>
      </c>
      <c r="B213" t="s">
        <v>6973</v>
      </c>
      <c r="C213" t="s">
        <v>6224</v>
      </c>
      <c r="D213" t="s">
        <v>6974</v>
      </c>
      <c r="E213" t="s">
        <v>3574</v>
      </c>
      <c r="F213" t="s">
        <v>6227</v>
      </c>
      <c r="G213">
        <v>520</v>
      </c>
      <c r="H213">
        <v>1</v>
      </c>
    </row>
    <row r="214" spans="1:8" x14ac:dyDescent="0.2">
      <c r="A214" t="s">
        <v>6975</v>
      </c>
      <c r="B214" t="s">
        <v>6976</v>
      </c>
      <c r="C214" t="s">
        <v>6224</v>
      </c>
      <c r="D214" t="s">
        <v>6977</v>
      </c>
      <c r="E214" t="s">
        <v>6978</v>
      </c>
      <c r="F214" t="s">
        <v>6270</v>
      </c>
      <c r="G214">
        <v>354</v>
      </c>
      <c r="H214">
        <v>1</v>
      </c>
    </row>
    <row r="215" spans="1:8" x14ac:dyDescent="0.2">
      <c r="A215" t="s">
        <v>6979</v>
      </c>
      <c r="B215" t="s">
        <v>6980</v>
      </c>
      <c r="C215" t="s">
        <v>6224</v>
      </c>
      <c r="D215" t="s">
        <v>6981</v>
      </c>
      <c r="E215" t="s">
        <v>6982</v>
      </c>
      <c r="F215" t="s">
        <v>6270</v>
      </c>
      <c r="G215">
        <v>329</v>
      </c>
      <c r="H215">
        <v>1</v>
      </c>
    </row>
    <row r="216" spans="1:8" x14ac:dyDescent="0.2">
      <c r="A216" t="s">
        <v>6983</v>
      </c>
      <c r="B216" t="s">
        <v>6984</v>
      </c>
      <c r="C216" t="s">
        <v>6224</v>
      </c>
      <c r="D216" t="s">
        <v>6985</v>
      </c>
      <c r="E216" t="s">
        <v>6986</v>
      </c>
      <c r="F216" t="s">
        <v>6270</v>
      </c>
      <c r="G216">
        <v>353</v>
      </c>
      <c r="H216">
        <v>1</v>
      </c>
    </row>
    <row r="217" spans="1:8" x14ac:dyDescent="0.2">
      <c r="A217" t="s">
        <v>6987</v>
      </c>
      <c r="B217" t="s">
        <v>6988</v>
      </c>
      <c r="C217" t="s">
        <v>6224</v>
      </c>
      <c r="D217" t="s">
        <v>6989</v>
      </c>
      <c r="E217" t="s">
        <v>6990</v>
      </c>
      <c r="F217" t="s">
        <v>6270</v>
      </c>
      <c r="G217">
        <v>325</v>
      </c>
      <c r="H217">
        <v>1</v>
      </c>
    </row>
    <row r="218" spans="1:8" x14ac:dyDescent="0.2">
      <c r="A218" t="s">
        <v>6991</v>
      </c>
      <c r="B218" t="s">
        <v>6992</v>
      </c>
      <c r="C218" t="s">
        <v>6224</v>
      </c>
      <c r="D218" t="s">
        <v>6993</v>
      </c>
      <c r="E218" t="s">
        <v>6994</v>
      </c>
      <c r="F218" t="s">
        <v>6270</v>
      </c>
      <c r="G218">
        <v>318</v>
      </c>
      <c r="H218">
        <v>1</v>
      </c>
    </row>
    <row r="219" spans="1:8" x14ac:dyDescent="0.2">
      <c r="A219" t="s">
        <v>6995</v>
      </c>
      <c r="B219" t="s">
        <v>6996</v>
      </c>
      <c r="C219" t="s">
        <v>6224</v>
      </c>
      <c r="D219" t="s">
        <v>6997</v>
      </c>
      <c r="E219" t="s">
        <v>6998</v>
      </c>
      <c r="F219" t="s">
        <v>6227</v>
      </c>
      <c r="G219">
        <v>435</v>
      </c>
      <c r="H219">
        <v>1</v>
      </c>
    </row>
    <row r="220" spans="1:8" x14ac:dyDescent="0.2">
      <c r="A220" t="s">
        <v>2033</v>
      </c>
      <c r="B220" t="s">
        <v>6999</v>
      </c>
      <c r="C220" t="s">
        <v>6224</v>
      </c>
      <c r="D220" t="s">
        <v>7000</v>
      </c>
      <c r="E220" t="s">
        <v>7001</v>
      </c>
      <c r="F220" t="s">
        <v>6227</v>
      </c>
      <c r="G220">
        <v>147</v>
      </c>
      <c r="H220">
        <v>1</v>
      </c>
    </row>
    <row r="221" spans="1:8" x14ac:dyDescent="0.2">
      <c r="A221" t="s">
        <v>7002</v>
      </c>
      <c r="B221" t="s">
        <v>7003</v>
      </c>
      <c r="C221" t="s">
        <v>6224</v>
      </c>
      <c r="D221" t="s">
        <v>7004</v>
      </c>
      <c r="E221" t="s">
        <v>7005</v>
      </c>
      <c r="F221" t="s">
        <v>6227</v>
      </c>
      <c r="G221">
        <v>317</v>
      </c>
      <c r="H221">
        <v>1</v>
      </c>
    </row>
    <row r="222" spans="1:8" x14ac:dyDescent="0.2">
      <c r="A222" t="s">
        <v>7006</v>
      </c>
      <c r="B222" t="s">
        <v>7007</v>
      </c>
      <c r="C222" t="s">
        <v>6224</v>
      </c>
      <c r="D222" t="s">
        <v>7008</v>
      </c>
      <c r="E222" t="s">
        <v>7009</v>
      </c>
      <c r="F222" t="s">
        <v>6227</v>
      </c>
      <c r="G222">
        <v>516</v>
      </c>
      <c r="H222">
        <v>1</v>
      </c>
    </row>
    <row r="223" spans="1:8" x14ac:dyDescent="0.2">
      <c r="A223" t="s">
        <v>7010</v>
      </c>
      <c r="B223" t="s">
        <v>7011</v>
      </c>
      <c r="C223" t="s">
        <v>6224</v>
      </c>
      <c r="D223" t="s">
        <v>7012</v>
      </c>
      <c r="E223" t="s">
        <v>7013</v>
      </c>
      <c r="F223" t="s">
        <v>6270</v>
      </c>
      <c r="G223">
        <v>337</v>
      </c>
      <c r="H223">
        <v>1</v>
      </c>
    </row>
    <row r="224" spans="1:8" x14ac:dyDescent="0.2">
      <c r="A224" t="s">
        <v>7014</v>
      </c>
      <c r="B224" t="s">
        <v>7015</v>
      </c>
      <c r="C224" t="s">
        <v>6224</v>
      </c>
      <c r="D224" t="s">
        <v>7016</v>
      </c>
      <c r="E224" t="s">
        <v>7017</v>
      </c>
      <c r="F224" t="s">
        <v>6270</v>
      </c>
      <c r="G224">
        <v>402</v>
      </c>
      <c r="H224">
        <v>1</v>
      </c>
    </row>
    <row r="225" spans="1:8" x14ac:dyDescent="0.2">
      <c r="A225" t="s">
        <v>7018</v>
      </c>
      <c r="B225" t="s">
        <v>7019</v>
      </c>
      <c r="C225" t="s">
        <v>6224</v>
      </c>
      <c r="D225" t="s">
        <v>7020</v>
      </c>
      <c r="E225" t="s">
        <v>7021</v>
      </c>
      <c r="F225" t="s">
        <v>6227</v>
      </c>
      <c r="G225">
        <v>192</v>
      </c>
      <c r="H225">
        <v>1</v>
      </c>
    </row>
    <row r="226" spans="1:8" x14ac:dyDescent="0.2">
      <c r="A226" t="s">
        <v>7022</v>
      </c>
      <c r="B226" t="s">
        <v>7023</v>
      </c>
      <c r="C226" t="s">
        <v>6224</v>
      </c>
      <c r="D226" t="s">
        <v>7024</v>
      </c>
      <c r="E226" t="s">
        <v>7025</v>
      </c>
      <c r="F226" t="s">
        <v>6227</v>
      </c>
      <c r="G226">
        <v>103</v>
      </c>
      <c r="H226">
        <v>1</v>
      </c>
    </row>
    <row r="227" spans="1:8" x14ac:dyDescent="0.2">
      <c r="A227" t="s">
        <v>7026</v>
      </c>
      <c r="B227" t="s">
        <v>7027</v>
      </c>
      <c r="C227" t="s">
        <v>6224</v>
      </c>
      <c r="D227" t="s">
        <v>7028</v>
      </c>
      <c r="E227" t="s">
        <v>7029</v>
      </c>
      <c r="F227" t="s">
        <v>6270</v>
      </c>
      <c r="G227">
        <v>469</v>
      </c>
      <c r="H227">
        <v>1</v>
      </c>
    </row>
    <row r="228" spans="1:8" x14ac:dyDescent="0.2">
      <c r="A228" t="s">
        <v>7030</v>
      </c>
      <c r="B228" t="s">
        <v>7031</v>
      </c>
      <c r="C228" t="s">
        <v>6224</v>
      </c>
      <c r="D228" t="s">
        <v>7032</v>
      </c>
      <c r="E228" t="s">
        <v>7033</v>
      </c>
      <c r="F228" t="s">
        <v>6270</v>
      </c>
      <c r="G228">
        <v>727</v>
      </c>
      <c r="H228">
        <v>1</v>
      </c>
    </row>
    <row r="229" spans="1:8" x14ac:dyDescent="0.2">
      <c r="A229" t="s">
        <v>7034</v>
      </c>
      <c r="B229" t="s">
        <v>7035</v>
      </c>
      <c r="C229" t="s">
        <v>6224</v>
      </c>
      <c r="D229" t="s">
        <v>7036</v>
      </c>
      <c r="E229" t="s">
        <v>7037</v>
      </c>
      <c r="F229" t="s">
        <v>6270</v>
      </c>
      <c r="G229">
        <v>287</v>
      </c>
      <c r="H229">
        <v>1</v>
      </c>
    </row>
    <row r="230" spans="1:8" x14ac:dyDescent="0.2">
      <c r="A230" t="s">
        <v>7038</v>
      </c>
      <c r="B230" t="s">
        <v>7039</v>
      </c>
      <c r="C230" t="s">
        <v>6224</v>
      </c>
      <c r="D230" t="s">
        <v>7040</v>
      </c>
      <c r="E230" t="s">
        <v>7041</v>
      </c>
      <c r="F230" t="s">
        <v>6270</v>
      </c>
      <c r="G230">
        <v>372</v>
      </c>
      <c r="H230">
        <v>1</v>
      </c>
    </row>
    <row r="231" spans="1:8" x14ac:dyDescent="0.2">
      <c r="A231" t="s">
        <v>7042</v>
      </c>
      <c r="B231" t="s">
        <v>7043</v>
      </c>
      <c r="C231" t="s">
        <v>6224</v>
      </c>
      <c r="D231" t="s">
        <v>7044</v>
      </c>
      <c r="E231" t="s">
        <v>7045</v>
      </c>
      <c r="F231" t="s">
        <v>6227</v>
      </c>
      <c r="G231">
        <v>163</v>
      </c>
      <c r="H231">
        <v>1</v>
      </c>
    </row>
    <row r="232" spans="1:8" x14ac:dyDescent="0.2">
      <c r="A232" t="s">
        <v>7046</v>
      </c>
      <c r="B232" t="s">
        <v>7047</v>
      </c>
      <c r="C232" t="s">
        <v>6224</v>
      </c>
      <c r="D232" t="s">
        <v>7048</v>
      </c>
      <c r="E232" t="s">
        <v>7049</v>
      </c>
      <c r="F232" t="s">
        <v>6227</v>
      </c>
      <c r="G232">
        <v>604</v>
      </c>
      <c r="H232">
        <v>1</v>
      </c>
    </row>
    <row r="233" spans="1:8" x14ac:dyDescent="0.2">
      <c r="A233" t="s">
        <v>7050</v>
      </c>
      <c r="B233" t="s">
        <v>7051</v>
      </c>
      <c r="C233" t="s">
        <v>6224</v>
      </c>
      <c r="D233" t="s">
        <v>7052</v>
      </c>
      <c r="E233" t="s">
        <v>7053</v>
      </c>
      <c r="F233" t="s">
        <v>6227</v>
      </c>
      <c r="G233">
        <v>169</v>
      </c>
      <c r="H233">
        <v>1</v>
      </c>
    </row>
    <row r="234" spans="1:8" x14ac:dyDescent="0.2">
      <c r="A234" t="s">
        <v>7054</v>
      </c>
      <c r="B234" t="s">
        <v>7055</v>
      </c>
      <c r="C234" t="s">
        <v>6224</v>
      </c>
      <c r="D234" t="s">
        <v>7056</v>
      </c>
      <c r="E234" t="s">
        <v>7057</v>
      </c>
      <c r="F234" t="s">
        <v>6270</v>
      </c>
      <c r="G234">
        <v>457</v>
      </c>
      <c r="H234">
        <v>1</v>
      </c>
    </row>
    <row r="235" spans="1:8" x14ac:dyDescent="0.2">
      <c r="A235" t="s">
        <v>7058</v>
      </c>
      <c r="B235" t="s">
        <v>7059</v>
      </c>
      <c r="C235" t="s">
        <v>6224</v>
      </c>
      <c r="D235" t="s">
        <v>7060</v>
      </c>
      <c r="E235" t="s">
        <v>7061</v>
      </c>
      <c r="F235" t="s">
        <v>6270</v>
      </c>
      <c r="G235">
        <v>342</v>
      </c>
      <c r="H235">
        <v>1</v>
      </c>
    </row>
    <row r="236" spans="1:8" x14ac:dyDescent="0.2">
      <c r="A236" t="s">
        <v>7062</v>
      </c>
      <c r="B236" t="s">
        <v>7063</v>
      </c>
      <c r="C236" t="s">
        <v>6224</v>
      </c>
      <c r="D236" t="s">
        <v>7064</v>
      </c>
      <c r="E236" t="s">
        <v>7065</v>
      </c>
      <c r="F236" t="s">
        <v>6227</v>
      </c>
      <c r="G236">
        <v>323</v>
      </c>
      <c r="H236">
        <v>1</v>
      </c>
    </row>
    <row r="237" spans="1:8" x14ac:dyDescent="0.2">
      <c r="A237" t="s">
        <v>7066</v>
      </c>
      <c r="B237" t="s">
        <v>7067</v>
      </c>
      <c r="C237" t="s">
        <v>6224</v>
      </c>
      <c r="D237" t="s">
        <v>7068</v>
      </c>
      <c r="E237" t="s">
        <v>7069</v>
      </c>
      <c r="F237" t="s">
        <v>6270</v>
      </c>
      <c r="G237">
        <v>344</v>
      </c>
      <c r="H237">
        <v>1</v>
      </c>
    </row>
    <row r="238" spans="1:8" x14ac:dyDescent="0.2">
      <c r="A238" t="s">
        <v>988</v>
      </c>
      <c r="B238" t="s">
        <v>7070</v>
      </c>
      <c r="C238" t="s">
        <v>6224</v>
      </c>
      <c r="D238" t="s">
        <v>7071</v>
      </c>
      <c r="E238" t="s">
        <v>990</v>
      </c>
      <c r="F238" t="s">
        <v>6227</v>
      </c>
      <c r="G238">
        <v>354</v>
      </c>
      <c r="H238">
        <v>1</v>
      </c>
    </row>
    <row r="239" spans="1:8" x14ac:dyDescent="0.2">
      <c r="A239" t="s">
        <v>7072</v>
      </c>
      <c r="B239" t="s">
        <v>7073</v>
      </c>
      <c r="C239" t="s">
        <v>6224</v>
      </c>
      <c r="D239" t="s">
        <v>7074</v>
      </c>
      <c r="E239" t="s">
        <v>7075</v>
      </c>
      <c r="F239" t="s">
        <v>6227</v>
      </c>
      <c r="G239">
        <v>271</v>
      </c>
      <c r="H239">
        <v>1</v>
      </c>
    </row>
    <row r="240" spans="1:8" x14ac:dyDescent="0.2">
      <c r="A240" t="s">
        <v>7076</v>
      </c>
      <c r="B240" t="s">
        <v>7077</v>
      </c>
      <c r="C240" t="s">
        <v>6224</v>
      </c>
      <c r="D240" t="s">
        <v>7078</v>
      </c>
      <c r="E240" t="s">
        <v>7079</v>
      </c>
      <c r="F240" t="s">
        <v>6227</v>
      </c>
      <c r="G240">
        <v>370</v>
      </c>
      <c r="H240">
        <v>1</v>
      </c>
    </row>
    <row r="241" spans="1:8" x14ac:dyDescent="0.2">
      <c r="A241" t="s">
        <v>3750</v>
      </c>
      <c r="B241" t="s">
        <v>7080</v>
      </c>
      <c r="C241" t="s">
        <v>6224</v>
      </c>
      <c r="D241" t="s">
        <v>7081</v>
      </c>
      <c r="E241" t="s">
        <v>7082</v>
      </c>
      <c r="F241" t="s">
        <v>6227</v>
      </c>
      <c r="G241">
        <v>367</v>
      </c>
      <c r="H241">
        <v>1</v>
      </c>
    </row>
    <row r="242" spans="1:8" x14ac:dyDescent="0.2">
      <c r="A242" t="s">
        <v>5197</v>
      </c>
      <c r="B242" t="s">
        <v>7083</v>
      </c>
      <c r="C242" t="s">
        <v>6224</v>
      </c>
      <c r="D242" t="s">
        <v>5198</v>
      </c>
      <c r="E242" t="s">
        <v>5199</v>
      </c>
      <c r="F242" t="s">
        <v>6227</v>
      </c>
      <c r="G242">
        <v>184</v>
      </c>
      <c r="H242">
        <v>1</v>
      </c>
    </row>
    <row r="243" spans="1:8" x14ac:dyDescent="0.2">
      <c r="A243" t="s">
        <v>7084</v>
      </c>
      <c r="B243" t="s">
        <v>7085</v>
      </c>
      <c r="C243" t="s">
        <v>6224</v>
      </c>
      <c r="D243" t="s">
        <v>5210</v>
      </c>
      <c r="E243" t="s">
        <v>5211</v>
      </c>
      <c r="F243" t="s">
        <v>6227</v>
      </c>
      <c r="G243">
        <v>306</v>
      </c>
      <c r="H243">
        <v>1</v>
      </c>
    </row>
    <row r="244" spans="1:8" x14ac:dyDescent="0.2">
      <c r="A244" t="s">
        <v>5405</v>
      </c>
      <c r="B244" t="s">
        <v>7086</v>
      </c>
      <c r="C244" t="s">
        <v>6224</v>
      </c>
      <c r="D244" t="s">
        <v>5406</v>
      </c>
      <c r="E244" t="s">
        <v>5407</v>
      </c>
      <c r="F244" t="s">
        <v>6227</v>
      </c>
      <c r="G244">
        <v>282</v>
      </c>
      <c r="H244">
        <v>1</v>
      </c>
    </row>
    <row r="245" spans="1:8" x14ac:dyDescent="0.2">
      <c r="A245" t="s">
        <v>7087</v>
      </c>
      <c r="B245" t="s">
        <v>7088</v>
      </c>
      <c r="C245" t="s">
        <v>6224</v>
      </c>
      <c r="D245" t="s">
        <v>7089</v>
      </c>
      <c r="E245" t="s">
        <v>7090</v>
      </c>
      <c r="F245" t="s">
        <v>6227</v>
      </c>
      <c r="G245">
        <v>379</v>
      </c>
      <c r="H245">
        <v>1</v>
      </c>
    </row>
    <row r="246" spans="1:8" x14ac:dyDescent="0.2">
      <c r="A246" t="s">
        <v>7091</v>
      </c>
      <c r="B246" t="s">
        <v>7092</v>
      </c>
      <c r="C246" t="s">
        <v>6224</v>
      </c>
      <c r="D246" t="s">
        <v>7093</v>
      </c>
      <c r="E246" t="s">
        <v>7094</v>
      </c>
      <c r="F246" t="s">
        <v>6270</v>
      </c>
      <c r="G246">
        <v>525</v>
      </c>
      <c r="H246">
        <v>1</v>
      </c>
    </row>
    <row r="247" spans="1:8" x14ac:dyDescent="0.2">
      <c r="A247" t="s">
        <v>7095</v>
      </c>
      <c r="B247" t="s">
        <v>7096</v>
      </c>
      <c r="C247" t="s">
        <v>6224</v>
      </c>
      <c r="D247" t="s">
        <v>7097</v>
      </c>
      <c r="E247" t="s">
        <v>7098</v>
      </c>
      <c r="F247" t="s">
        <v>6227</v>
      </c>
      <c r="G247">
        <v>376</v>
      </c>
      <c r="H247">
        <v>1</v>
      </c>
    </row>
    <row r="248" spans="1:8" x14ac:dyDescent="0.2">
      <c r="A248" t="s">
        <v>7099</v>
      </c>
      <c r="B248" t="s">
        <v>7100</v>
      </c>
      <c r="C248" t="s">
        <v>6224</v>
      </c>
      <c r="D248" t="s">
        <v>7101</v>
      </c>
      <c r="E248" t="s">
        <v>7102</v>
      </c>
      <c r="F248" t="s">
        <v>6227</v>
      </c>
      <c r="G248">
        <v>756</v>
      </c>
      <c r="H248">
        <v>1</v>
      </c>
    </row>
    <row r="249" spans="1:8" x14ac:dyDescent="0.2">
      <c r="A249" t="s">
        <v>7103</v>
      </c>
      <c r="B249" t="s">
        <v>7104</v>
      </c>
      <c r="C249" t="s">
        <v>6224</v>
      </c>
      <c r="D249" t="s">
        <v>7105</v>
      </c>
      <c r="E249" t="s">
        <v>7106</v>
      </c>
      <c r="F249" t="s">
        <v>6227</v>
      </c>
      <c r="G249">
        <v>290</v>
      </c>
      <c r="H249">
        <v>1</v>
      </c>
    </row>
    <row r="250" spans="1:8" x14ac:dyDescent="0.2">
      <c r="A250" t="s">
        <v>7107</v>
      </c>
      <c r="B250" t="s">
        <v>7108</v>
      </c>
      <c r="C250" t="s">
        <v>6224</v>
      </c>
      <c r="D250" t="s">
        <v>7109</v>
      </c>
      <c r="E250" t="s">
        <v>7110</v>
      </c>
      <c r="F250" t="s">
        <v>6270</v>
      </c>
      <c r="G250">
        <v>514</v>
      </c>
      <c r="H250">
        <v>1</v>
      </c>
    </row>
    <row r="251" spans="1:8" x14ac:dyDescent="0.2">
      <c r="A251" t="s">
        <v>7111</v>
      </c>
      <c r="B251" t="s">
        <v>7112</v>
      </c>
      <c r="C251" t="s">
        <v>6224</v>
      </c>
      <c r="D251" t="s">
        <v>7113</v>
      </c>
      <c r="E251" t="s">
        <v>7114</v>
      </c>
      <c r="F251" t="s">
        <v>6227</v>
      </c>
      <c r="G251">
        <v>193</v>
      </c>
      <c r="H251">
        <v>1</v>
      </c>
    </row>
    <row r="252" spans="1:8" x14ac:dyDescent="0.2">
      <c r="A252" t="s">
        <v>7115</v>
      </c>
      <c r="B252" t="s">
        <v>7116</v>
      </c>
      <c r="C252" t="s">
        <v>6224</v>
      </c>
      <c r="D252" t="s">
        <v>7117</v>
      </c>
      <c r="E252" t="s">
        <v>7118</v>
      </c>
      <c r="F252" t="s">
        <v>6227</v>
      </c>
      <c r="G252">
        <v>412</v>
      </c>
      <c r="H252">
        <v>1</v>
      </c>
    </row>
    <row r="253" spans="1:8" x14ac:dyDescent="0.2">
      <c r="A253" t="s">
        <v>7119</v>
      </c>
      <c r="B253" t="s">
        <v>7120</v>
      </c>
      <c r="C253" t="s">
        <v>6224</v>
      </c>
      <c r="D253" t="s">
        <v>7121</v>
      </c>
      <c r="E253" t="s">
        <v>7122</v>
      </c>
      <c r="F253" t="s">
        <v>6227</v>
      </c>
      <c r="G253">
        <v>994</v>
      </c>
      <c r="H253">
        <v>1</v>
      </c>
    </row>
    <row r="254" spans="1:8" x14ac:dyDescent="0.2">
      <c r="A254" t="s">
        <v>7123</v>
      </c>
      <c r="B254" t="s">
        <v>7124</v>
      </c>
      <c r="C254" t="s">
        <v>6224</v>
      </c>
      <c r="D254" t="s">
        <v>7125</v>
      </c>
      <c r="E254" t="s">
        <v>7126</v>
      </c>
      <c r="F254" t="s">
        <v>6227</v>
      </c>
      <c r="G254">
        <v>499</v>
      </c>
      <c r="H254">
        <v>1</v>
      </c>
    </row>
    <row r="255" spans="1:8" x14ac:dyDescent="0.2">
      <c r="A255" t="s">
        <v>7127</v>
      </c>
      <c r="B255" t="s">
        <v>7128</v>
      </c>
      <c r="C255" t="s">
        <v>6224</v>
      </c>
      <c r="D255" t="s">
        <v>7129</v>
      </c>
      <c r="E255" t="s">
        <v>7130</v>
      </c>
      <c r="F255" t="s">
        <v>6227</v>
      </c>
      <c r="G255">
        <v>467</v>
      </c>
      <c r="H255">
        <v>1</v>
      </c>
    </row>
    <row r="256" spans="1:8" x14ac:dyDescent="0.2">
      <c r="A256" t="s">
        <v>7131</v>
      </c>
      <c r="B256" t="s">
        <v>7132</v>
      </c>
      <c r="C256" t="s">
        <v>6224</v>
      </c>
      <c r="D256" t="s">
        <v>7133</v>
      </c>
      <c r="E256" t="s">
        <v>7134</v>
      </c>
      <c r="F256" t="s">
        <v>6227</v>
      </c>
      <c r="G256">
        <v>136</v>
      </c>
      <c r="H256">
        <v>1</v>
      </c>
    </row>
    <row r="257" spans="1:8" x14ac:dyDescent="0.2">
      <c r="A257" t="s">
        <v>7135</v>
      </c>
      <c r="B257" t="s">
        <v>7136</v>
      </c>
      <c r="C257" t="s">
        <v>6224</v>
      </c>
      <c r="D257" t="s">
        <v>3686</v>
      </c>
      <c r="E257" t="s">
        <v>3687</v>
      </c>
      <c r="F257" t="s">
        <v>6227</v>
      </c>
      <c r="G257">
        <v>258</v>
      </c>
      <c r="H257">
        <v>1</v>
      </c>
    </row>
    <row r="258" spans="1:8" x14ac:dyDescent="0.2">
      <c r="A258" t="s">
        <v>7137</v>
      </c>
      <c r="B258" t="s">
        <v>7138</v>
      </c>
      <c r="C258" t="s">
        <v>6224</v>
      </c>
      <c r="D258" t="s">
        <v>7139</v>
      </c>
      <c r="E258" t="s">
        <v>7140</v>
      </c>
      <c r="F258" t="s">
        <v>6227</v>
      </c>
      <c r="G258">
        <v>146</v>
      </c>
      <c r="H258">
        <v>1</v>
      </c>
    </row>
    <row r="259" spans="1:8" x14ac:dyDescent="0.2">
      <c r="A259" t="s">
        <v>7141</v>
      </c>
      <c r="B259" t="s">
        <v>7142</v>
      </c>
      <c r="C259" t="s">
        <v>6224</v>
      </c>
      <c r="D259" t="s">
        <v>7143</v>
      </c>
      <c r="E259" t="s">
        <v>7144</v>
      </c>
      <c r="F259" t="s">
        <v>6227</v>
      </c>
      <c r="G259">
        <v>141</v>
      </c>
      <c r="H259">
        <v>1</v>
      </c>
    </row>
    <row r="260" spans="1:8" x14ac:dyDescent="0.2">
      <c r="A260" t="s">
        <v>5351</v>
      </c>
      <c r="B260" t="s">
        <v>7145</v>
      </c>
      <c r="C260" t="s">
        <v>6224</v>
      </c>
      <c r="D260" t="s">
        <v>7146</v>
      </c>
      <c r="E260" t="s">
        <v>5353</v>
      </c>
      <c r="F260" t="s">
        <v>6227</v>
      </c>
      <c r="G260">
        <v>361</v>
      </c>
      <c r="H260">
        <v>1</v>
      </c>
    </row>
    <row r="261" spans="1:8" x14ac:dyDescent="0.2">
      <c r="A261" t="s">
        <v>7147</v>
      </c>
      <c r="B261" t="s">
        <v>7148</v>
      </c>
      <c r="C261" t="s">
        <v>6224</v>
      </c>
      <c r="D261" t="s">
        <v>7149</v>
      </c>
      <c r="E261" t="s">
        <v>7150</v>
      </c>
      <c r="F261" t="s">
        <v>6227</v>
      </c>
      <c r="G261">
        <v>591</v>
      </c>
      <c r="H261">
        <v>1</v>
      </c>
    </row>
    <row r="262" spans="1:8" x14ac:dyDescent="0.2">
      <c r="A262" t="s">
        <v>7151</v>
      </c>
      <c r="B262" t="s">
        <v>7152</v>
      </c>
      <c r="C262" t="s">
        <v>6224</v>
      </c>
      <c r="D262" t="s">
        <v>7153</v>
      </c>
      <c r="E262" t="s">
        <v>7154</v>
      </c>
      <c r="F262" t="s">
        <v>6227</v>
      </c>
      <c r="G262">
        <v>372</v>
      </c>
      <c r="H262">
        <v>1</v>
      </c>
    </row>
    <row r="263" spans="1:8" x14ac:dyDescent="0.2">
      <c r="A263" t="s">
        <v>7155</v>
      </c>
      <c r="B263" t="s">
        <v>7156</v>
      </c>
      <c r="C263" t="s">
        <v>6224</v>
      </c>
      <c r="D263" t="s">
        <v>7157</v>
      </c>
      <c r="E263" t="s">
        <v>7158</v>
      </c>
      <c r="F263" t="s">
        <v>6227</v>
      </c>
      <c r="G263">
        <v>487</v>
      </c>
      <c r="H263">
        <v>1</v>
      </c>
    </row>
    <row r="264" spans="1:8" x14ac:dyDescent="0.2">
      <c r="A264" t="s">
        <v>7159</v>
      </c>
      <c r="B264" t="s">
        <v>7160</v>
      </c>
      <c r="C264" t="s">
        <v>6224</v>
      </c>
      <c r="D264" t="s">
        <v>7161</v>
      </c>
      <c r="E264" t="s">
        <v>7162</v>
      </c>
      <c r="F264" t="s">
        <v>6227</v>
      </c>
      <c r="G264">
        <v>516</v>
      </c>
      <c r="H264">
        <v>1</v>
      </c>
    </row>
    <row r="265" spans="1:8" x14ac:dyDescent="0.2">
      <c r="A265" t="s">
        <v>7163</v>
      </c>
      <c r="B265" t="s">
        <v>7164</v>
      </c>
      <c r="C265" t="s">
        <v>6224</v>
      </c>
      <c r="D265" t="s">
        <v>7165</v>
      </c>
      <c r="E265" t="s">
        <v>7166</v>
      </c>
      <c r="F265" t="s">
        <v>6227</v>
      </c>
      <c r="G265">
        <v>474</v>
      </c>
      <c r="H265">
        <v>1</v>
      </c>
    </row>
    <row r="266" spans="1:8" x14ac:dyDescent="0.2">
      <c r="A266" t="s">
        <v>7167</v>
      </c>
      <c r="B266" t="s">
        <v>7168</v>
      </c>
      <c r="C266" t="s">
        <v>6224</v>
      </c>
      <c r="D266" t="s">
        <v>7169</v>
      </c>
      <c r="E266" t="s">
        <v>7170</v>
      </c>
      <c r="F266" t="s">
        <v>6227</v>
      </c>
      <c r="G266">
        <v>106</v>
      </c>
      <c r="H266">
        <v>1</v>
      </c>
    </row>
    <row r="267" spans="1:8" x14ac:dyDescent="0.2">
      <c r="A267" t="s">
        <v>7171</v>
      </c>
      <c r="B267" t="s">
        <v>7172</v>
      </c>
      <c r="C267" t="s">
        <v>6224</v>
      </c>
      <c r="D267" t="s">
        <v>7173</v>
      </c>
      <c r="E267" t="s">
        <v>7174</v>
      </c>
      <c r="F267" t="s">
        <v>6270</v>
      </c>
      <c r="G267">
        <v>203</v>
      </c>
      <c r="H267">
        <v>1</v>
      </c>
    </row>
    <row r="268" spans="1:8" x14ac:dyDescent="0.2">
      <c r="A268" t="s">
        <v>7175</v>
      </c>
      <c r="B268" t="s">
        <v>7176</v>
      </c>
      <c r="C268" t="s">
        <v>6224</v>
      </c>
      <c r="D268" t="s">
        <v>7177</v>
      </c>
      <c r="E268" t="s">
        <v>7178</v>
      </c>
      <c r="F268" t="s">
        <v>6270</v>
      </c>
      <c r="G268">
        <v>168</v>
      </c>
      <c r="H268">
        <v>1</v>
      </c>
    </row>
    <row r="269" spans="1:8" x14ac:dyDescent="0.2">
      <c r="A269" t="s">
        <v>7179</v>
      </c>
      <c r="B269" t="s">
        <v>7180</v>
      </c>
      <c r="C269" t="s">
        <v>6224</v>
      </c>
      <c r="D269" t="s">
        <v>6243</v>
      </c>
      <c r="E269" t="s">
        <v>7181</v>
      </c>
      <c r="F269" t="s">
        <v>6270</v>
      </c>
      <c r="G269">
        <v>70</v>
      </c>
      <c r="H269">
        <v>1</v>
      </c>
    </row>
    <row r="270" spans="1:8" x14ac:dyDescent="0.2">
      <c r="A270" t="s">
        <v>5000</v>
      </c>
      <c r="B270" t="s">
        <v>7182</v>
      </c>
      <c r="C270" t="s">
        <v>6224</v>
      </c>
      <c r="D270" t="s">
        <v>7183</v>
      </c>
      <c r="E270" t="s">
        <v>7184</v>
      </c>
      <c r="F270" t="s">
        <v>6227</v>
      </c>
      <c r="G270">
        <v>200</v>
      </c>
      <c r="H270">
        <v>1</v>
      </c>
    </row>
    <row r="271" spans="1:8" x14ac:dyDescent="0.2">
      <c r="A271" t="s">
        <v>7185</v>
      </c>
      <c r="B271" t="s">
        <v>7186</v>
      </c>
      <c r="C271" t="s">
        <v>6224</v>
      </c>
      <c r="D271" t="s">
        <v>7187</v>
      </c>
      <c r="E271" t="s">
        <v>7188</v>
      </c>
      <c r="F271" t="s">
        <v>6270</v>
      </c>
      <c r="G271">
        <v>385</v>
      </c>
      <c r="H271">
        <v>1</v>
      </c>
    </row>
    <row r="272" spans="1:8" x14ac:dyDescent="0.2">
      <c r="A272" t="s">
        <v>7189</v>
      </c>
      <c r="B272" t="s">
        <v>7190</v>
      </c>
      <c r="C272" t="s">
        <v>6224</v>
      </c>
      <c r="D272" t="s">
        <v>7191</v>
      </c>
      <c r="E272" t="s">
        <v>7192</v>
      </c>
      <c r="F272" t="s">
        <v>6270</v>
      </c>
      <c r="G272">
        <v>349</v>
      </c>
      <c r="H272">
        <v>1</v>
      </c>
    </row>
    <row r="273" spans="1:8" x14ac:dyDescent="0.2">
      <c r="A273" t="s">
        <v>7193</v>
      </c>
      <c r="B273" t="s">
        <v>7194</v>
      </c>
      <c r="C273" t="s">
        <v>6224</v>
      </c>
      <c r="D273" t="s">
        <v>7177</v>
      </c>
      <c r="E273" t="s">
        <v>7195</v>
      </c>
      <c r="F273" t="s">
        <v>6227</v>
      </c>
      <c r="G273">
        <v>161</v>
      </c>
      <c r="H273">
        <v>1</v>
      </c>
    </row>
    <row r="274" spans="1:8" x14ac:dyDescent="0.2">
      <c r="A274" t="s">
        <v>7196</v>
      </c>
      <c r="B274" t="s">
        <v>7197</v>
      </c>
      <c r="C274" t="s">
        <v>6224</v>
      </c>
      <c r="D274" t="s">
        <v>7198</v>
      </c>
      <c r="E274" t="s">
        <v>7199</v>
      </c>
      <c r="F274" t="s">
        <v>6227</v>
      </c>
      <c r="G274">
        <v>226</v>
      </c>
      <c r="H274">
        <v>1</v>
      </c>
    </row>
    <row r="275" spans="1:8" x14ac:dyDescent="0.2">
      <c r="A275" t="s">
        <v>7200</v>
      </c>
      <c r="B275" t="s">
        <v>7201</v>
      </c>
      <c r="C275" t="s">
        <v>6224</v>
      </c>
      <c r="D275" t="s">
        <v>7202</v>
      </c>
      <c r="E275" t="s">
        <v>7203</v>
      </c>
      <c r="F275" t="s">
        <v>6270</v>
      </c>
      <c r="G275">
        <v>240</v>
      </c>
      <c r="H275">
        <v>1</v>
      </c>
    </row>
    <row r="276" spans="1:8" x14ac:dyDescent="0.2">
      <c r="A276" t="s">
        <v>7204</v>
      </c>
      <c r="B276" t="s">
        <v>7205</v>
      </c>
      <c r="C276" t="s">
        <v>6224</v>
      </c>
      <c r="D276" t="s">
        <v>7206</v>
      </c>
      <c r="E276" t="s">
        <v>7207</v>
      </c>
      <c r="F276" t="s">
        <v>6270</v>
      </c>
      <c r="G276">
        <v>85</v>
      </c>
      <c r="H276">
        <v>1</v>
      </c>
    </row>
    <row r="277" spans="1:8" x14ac:dyDescent="0.2">
      <c r="A277" t="s">
        <v>7208</v>
      </c>
      <c r="B277" t="s">
        <v>7209</v>
      </c>
      <c r="C277" t="s">
        <v>6224</v>
      </c>
      <c r="D277" t="s">
        <v>7210</v>
      </c>
      <c r="E277" t="s">
        <v>7211</v>
      </c>
      <c r="F277" t="s">
        <v>6270</v>
      </c>
      <c r="G277">
        <v>507</v>
      </c>
      <c r="H277">
        <v>1</v>
      </c>
    </row>
    <row r="278" spans="1:8" x14ac:dyDescent="0.2">
      <c r="A278" t="s">
        <v>7212</v>
      </c>
      <c r="B278" t="s">
        <v>7213</v>
      </c>
      <c r="C278" t="s">
        <v>6224</v>
      </c>
      <c r="D278" t="s">
        <v>7210</v>
      </c>
      <c r="E278" t="s">
        <v>2437</v>
      </c>
      <c r="F278" t="s">
        <v>6227</v>
      </c>
      <c r="G278">
        <v>553</v>
      </c>
      <c r="H278">
        <v>1</v>
      </c>
    </row>
    <row r="279" spans="1:8" x14ac:dyDescent="0.2">
      <c r="A279" t="s">
        <v>7214</v>
      </c>
      <c r="B279" t="s">
        <v>7215</v>
      </c>
      <c r="C279" t="s">
        <v>6224</v>
      </c>
      <c r="D279" t="s">
        <v>7216</v>
      </c>
      <c r="E279" t="s">
        <v>7217</v>
      </c>
      <c r="F279" t="s">
        <v>6270</v>
      </c>
      <c r="G279">
        <v>556</v>
      </c>
      <c r="H279">
        <v>1</v>
      </c>
    </row>
    <row r="280" spans="1:8" x14ac:dyDescent="0.2">
      <c r="A280" t="s">
        <v>7218</v>
      </c>
      <c r="B280" t="s">
        <v>7219</v>
      </c>
      <c r="C280" t="s">
        <v>6224</v>
      </c>
      <c r="D280" t="s">
        <v>7220</v>
      </c>
      <c r="E280" t="s">
        <v>7221</v>
      </c>
      <c r="F280" t="s">
        <v>6270</v>
      </c>
      <c r="G280">
        <v>559</v>
      </c>
      <c r="H280">
        <v>1</v>
      </c>
    </row>
    <row r="281" spans="1:8" x14ac:dyDescent="0.2">
      <c r="A281" t="s">
        <v>2057</v>
      </c>
      <c r="B281" t="s">
        <v>7222</v>
      </c>
      <c r="C281" t="s">
        <v>6224</v>
      </c>
      <c r="D281" t="s">
        <v>7223</v>
      </c>
      <c r="E281" t="s">
        <v>2059</v>
      </c>
      <c r="F281" t="s">
        <v>6227</v>
      </c>
      <c r="G281">
        <v>529</v>
      </c>
      <c r="H281">
        <v>1</v>
      </c>
    </row>
    <row r="282" spans="1:8" x14ac:dyDescent="0.2">
      <c r="A282" t="s">
        <v>7224</v>
      </c>
      <c r="B282" t="s">
        <v>7225</v>
      </c>
      <c r="C282" t="s">
        <v>6224</v>
      </c>
      <c r="D282" t="s">
        <v>915</v>
      </c>
      <c r="E282" t="s">
        <v>916</v>
      </c>
      <c r="F282" t="s">
        <v>6227</v>
      </c>
      <c r="G282">
        <v>324</v>
      </c>
      <c r="H282">
        <v>1</v>
      </c>
    </row>
    <row r="283" spans="1:8" x14ac:dyDescent="0.2">
      <c r="A283" t="s">
        <v>7226</v>
      </c>
      <c r="B283" t="s">
        <v>7227</v>
      </c>
      <c r="C283" t="s">
        <v>6224</v>
      </c>
      <c r="D283" t="s">
        <v>4335</v>
      </c>
      <c r="E283" t="s">
        <v>4336</v>
      </c>
      <c r="F283" t="s">
        <v>6227</v>
      </c>
      <c r="G283">
        <v>289</v>
      </c>
      <c r="H283">
        <v>1</v>
      </c>
    </row>
    <row r="284" spans="1:8" x14ac:dyDescent="0.2">
      <c r="A284" t="s">
        <v>7228</v>
      </c>
      <c r="B284" t="s">
        <v>7229</v>
      </c>
      <c r="C284" t="s">
        <v>6224</v>
      </c>
      <c r="D284" t="s">
        <v>7230</v>
      </c>
      <c r="E284" t="s">
        <v>7231</v>
      </c>
      <c r="F284" t="s">
        <v>6270</v>
      </c>
      <c r="G284">
        <v>325</v>
      </c>
      <c r="H284">
        <v>1</v>
      </c>
    </row>
    <row r="285" spans="1:8" x14ac:dyDescent="0.2">
      <c r="A285" t="s">
        <v>7232</v>
      </c>
      <c r="B285" t="s">
        <v>7233</v>
      </c>
      <c r="C285" t="s">
        <v>6224</v>
      </c>
      <c r="D285" t="s">
        <v>7230</v>
      </c>
      <c r="E285" t="s">
        <v>87</v>
      </c>
      <c r="F285" t="s">
        <v>6227</v>
      </c>
      <c r="G285">
        <v>298</v>
      </c>
      <c r="H285">
        <v>1</v>
      </c>
    </row>
    <row r="286" spans="1:8" x14ac:dyDescent="0.2">
      <c r="A286" t="s">
        <v>7234</v>
      </c>
      <c r="B286" t="s">
        <v>7235</v>
      </c>
      <c r="C286" t="s">
        <v>6224</v>
      </c>
      <c r="D286" t="s">
        <v>6262</v>
      </c>
      <c r="E286" t="s">
        <v>7236</v>
      </c>
      <c r="F286" t="s">
        <v>6270</v>
      </c>
      <c r="G286">
        <v>238</v>
      </c>
      <c r="H286">
        <v>1</v>
      </c>
    </row>
    <row r="287" spans="1:8" x14ac:dyDescent="0.2">
      <c r="A287" t="s">
        <v>7237</v>
      </c>
      <c r="B287" t="s">
        <v>7238</v>
      </c>
      <c r="C287" t="s">
        <v>6224</v>
      </c>
      <c r="D287" t="s">
        <v>7239</v>
      </c>
      <c r="E287" t="s">
        <v>7240</v>
      </c>
      <c r="F287" t="s">
        <v>6227</v>
      </c>
      <c r="G287">
        <v>454</v>
      </c>
      <c r="H287">
        <v>1</v>
      </c>
    </row>
    <row r="288" spans="1:8" x14ac:dyDescent="0.2">
      <c r="A288" t="s">
        <v>7241</v>
      </c>
      <c r="B288" t="s">
        <v>7242</v>
      </c>
      <c r="C288" t="s">
        <v>6224</v>
      </c>
      <c r="D288" t="s">
        <v>7243</v>
      </c>
      <c r="E288" t="s">
        <v>7244</v>
      </c>
      <c r="F288" t="s">
        <v>6227</v>
      </c>
      <c r="G288">
        <v>355</v>
      </c>
      <c r="H288">
        <v>1</v>
      </c>
    </row>
    <row r="289" spans="1:8" x14ac:dyDescent="0.2">
      <c r="A289" t="s">
        <v>7245</v>
      </c>
      <c r="B289" t="s">
        <v>7246</v>
      </c>
      <c r="C289" t="s">
        <v>6224</v>
      </c>
      <c r="D289" t="s">
        <v>7247</v>
      </c>
      <c r="E289" t="s">
        <v>5876</v>
      </c>
      <c r="F289" t="s">
        <v>6227</v>
      </c>
      <c r="G289">
        <v>314</v>
      </c>
      <c r="H289">
        <v>1</v>
      </c>
    </row>
    <row r="290" spans="1:8" x14ac:dyDescent="0.2">
      <c r="A290" t="s">
        <v>7248</v>
      </c>
      <c r="B290" t="s">
        <v>7249</v>
      </c>
      <c r="C290" t="s">
        <v>6224</v>
      </c>
      <c r="D290" t="s">
        <v>7250</v>
      </c>
      <c r="E290" t="s">
        <v>7251</v>
      </c>
      <c r="F290" t="s">
        <v>6270</v>
      </c>
      <c r="G290">
        <v>770</v>
      </c>
      <c r="H290">
        <v>1</v>
      </c>
    </row>
    <row r="291" spans="1:8" x14ac:dyDescent="0.2">
      <c r="A291" t="s">
        <v>7252</v>
      </c>
      <c r="B291" t="s">
        <v>7253</v>
      </c>
      <c r="C291" t="s">
        <v>6224</v>
      </c>
      <c r="D291" t="s">
        <v>7254</v>
      </c>
      <c r="E291" t="s">
        <v>7255</v>
      </c>
      <c r="F291" t="s">
        <v>6270</v>
      </c>
      <c r="G291">
        <v>473</v>
      </c>
      <c r="H291">
        <v>1</v>
      </c>
    </row>
    <row r="292" spans="1:8" x14ac:dyDescent="0.2">
      <c r="A292" t="s">
        <v>7256</v>
      </c>
      <c r="B292" t="s">
        <v>7257</v>
      </c>
      <c r="C292" t="s">
        <v>6224</v>
      </c>
      <c r="D292" t="s">
        <v>7258</v>
      </c>
      <c r="E292" t="s">
        <v>7259</v>
      </c>
      <c r="F292" t="s">
        <v>6227</v>
      </c>
      <c r="G292">
        <v>459</v>
      </c>
      <c r="H292">
        <v>1</v>
      </c>
    </row>
    <row r="293" spans="1:8" x14ac:dyDescent="0.2">
      <c r="A293" t="s">
        <v>7260</v>
      </c>
      <c r="B293" t="s">
        <v>7261</v>
      </c>
      <c r="C293" t="s">
        <v>6224</v>
      </c>
      <c r="D293" t="s">
        <v>7262</v>
      </c>
      <c r="E293" t="s">
        <v>7263</v>
      </c>
      <c r="F293" t="s">
        <v>6227</v>
      </c>
      <c r="G293">
        <v>233</v>
      </c>
      <c r="H293">
        <v>1</v>
      </c>
    </row>
    <row r="294" spans="1:8" x14ac:dyDescent="0.2">
      <c r="A294" t="s">
        <v>7264</v>
      </c>
      <c r="B294" t="s">
        <v>7265</v>
      </c>
      <c r="C294" t="s">
        <v>6224</v>
      </c>
      <c r="D294" t="s">
        <v>7266</v>
      </c>
      <c r="E294" t="s">
        <v>7267</v>
      </c>
      <c r="F294" t="s">
        <v>6227</v>
      </c>
      <c r="G294">
        <v>193</v>
      </c>
      <c r="H294">
        <v>1</v>
      </c>
    </row>
    <row r="295" spans="1:8" x14ac:dyDescent="0.2">
      <c r="A295" t="s">
        <v>7268</v>
      </c>
      <c r="B295" t="s">
        <v>7269</v>
      </c>
      <c r="C295" t="s">
        <v>6224</v>
      </c>
      <c r="D295" t="s">
        <v>7270</v>
      </c>
      <c r="E295" t="s">
        <v>7271</v>
      </c>
      <c r="F295" t="s">
        <v>6227</v>
      </c>
      <c r="G295">
        <v>191</v>
      </c>
      <c r="H295">
        <v>1</v>
      </c>
    </row>
    <row r="296" spans="1:8" x14ac:dyDescent="0.2">
      <c r="A296" t="s">
        <v>7272</v>
      </c>
      <c r="B296" t="s">
        <v>7273</v>
      </c>
      <c r="C296" t="s">
        <v>6224</v>
      </c>
      <c r="D296" t="s">
        <v>7274</v>
      </c>
      <c r="E296" t="s">
        <v>7275</v>
      </c>
      <c r="F296" t="s">
        <v>6227</v>
      </c>
      <c r="G296">
        <v>196</v>
      </c>
      <c r="H296">
        <v>1</v>
      </c>
    </row>
    <row r="297" spans="1:8" x14ac:dyDescent="0.2">
      <c r="A297" t="s">
        <v>7276</v>
      </c>
      <c r="B297" t="s">
        <v>7277</v>
      </c>
      <c r="C297" t="s">
        <v>6224</v>
      </c>
      <c r="D297" t="s">
        <v>7278</v>
      </c>
      <c r="E297" t="s">
        <v>7279</v>
      </c>
      <c r="F297" t="s">
        <v>6227</v>
      </c>
      <c r="G297">
        <v>172</v>
      </c>
      <c r="H297">
        <v>1</v>
      </c>
    </row>
    <row r="298" spans="1:8" x14ac:dyDescent="0.2">
      <c r="A298" t="s">
        <v>2089</v>
      </c>
      <c r="B298" t="s">
        <v>7280</v>
      </c>
      <c r="C298" t="s">
        <v>6224</v>
      </c>
      <c r="D298" t="s">
        <v>7281</v>
      </c>
      <c r="E298" t="s">
        <v>7282</v>
      </c>
      <c r="F298" t="s">
        <v>6227</v>
      </c>
      <c r="G298">
        <v>434</v>
      </c>
      <c r="H298">
        <v>1</v>
      </c>
    </row>
    <row r="299" spans="1:8" x14ac:dyDescent="0.2">
      <c r="A299" t="s">
        <v>7283</v>
      </c>
      <c r="B299" t="s">
        <v>7284</v>
      </c>
      <c r="C299" t="s">
        <v>6224</v>
      </c>
      <c r="D299" t="s">
        <v>7285</v>
      </c>
      <c r="E299" t="s">
        <v>7286</v>
      </c>
      <c r="F299" t="s">
        <v>6270</v>
      </c>
      <c r="G299">
        <v>311</v>
      </c>
      <c r="H299">
        <v>1</v>
      </c>
    </row>
    <row r="300" spans="1:8" x14ac:dyDescent="0.2">
      <c r="A300" t="s">
        <v>7287</v>
      </c>
      <c r="B300" t="s">
        <v>7288</v>
      </c>
      <c r="C300" t="s">
        <v>6224</v>
      </c>
      <c r="D300" t="s">
        <v>7289</v>
      </c>
      <c r="E300" t="s">
        <v>7290</v>
      </c>
      <c r="F300" t="s">
        <v>6270</v>
      </c>
      <c r="G300">
        <v>296</v>
      </c>
      <c r="H300">
        <v>1</v>
      </c>
    </row>
    <row r="301" spans="1:8" x14ac:dyDescent="0.2">
      <c r="A301" t="s">
        <v>7291</v>
      </c>
      <c r="B301" t="s">
        <v>7292</v>
      </c>
      <c r="C301" t="s">
        <v>6224</v>
      </c>
      <c r="D301" t="s">
        <v>7293</v>
      </c>
      <c r="E301" t="s">
        <v>7294</v>
      </c>
      <c r="F301" t="s">
        <v>6270</v>
      </c>
      <c r="G301">
        <v>503</v>
      </c>
      <c r="H301">
        <v>1</v>
      </c>
    </row>
    <row r="302" spans="1:8" x14ac:dyDescent="0.2">
      <c r="A302" t="s">
        <v>7295</v>
      </c>
      <c r="B302" t="s">
        <v>7296</v>
      </c>
      <c r="C302" t="s">
        <v>6224</v>
      </c>
      <c r="D302" t="s">
        <v>7297</v>
      </c>
      <c r="E302" t="s">
        <v>7298</v>
      </c>
      <c r="F302" t="s">
        <v>6270</v>
      </c>
      <c r="G302">
        <v>215</v>
      </c>
      <c r="H302">
        <v>1</v>
      </c>
    </row>
    <row r="303" spans="1:8" x14ac:dyDescent="0.2">
      <c r="A303" t="s">
        <v>7299</v>
      </c>
      <c r="B303" t="s">
        <v>7300</v>
      </c>
      <c r="C303" t="s">
        <v>6224</v>
      </c>
      <c r="D303" t="s">
        <v>7301</v>
      </c>
      <c r="E303" t="s">
        <v>7302</v>
      </c>
      <c r="F303" t="s">
        <v>6270</v>
      </c>
      <c r="G303">
        <v>342</v>
      </c>
      <c r="H303">
        <v>1</v>
      </c>
    </row>
    <row r="304" spans="1:8" x14ac:dyDescent="0.2">
      <c r="A304" t="s">
        <v>7303</v>
      </c>
      <c r="B304" t="s">
        <v>7304</v>
      </c>
      <c r="C304" t="s">
        <v>6224</v>
      </c>
      <c r="D304" t="s">
        <v>7305</v>
      </c>
      <c r="E304" t="s">
        <v>7306</v>
      </c>
      <c r="F304" t="s">
        <v>6227</v>
      </c>
      <c r="G304">
        <v>204</v>
      </c>
      <c r="H304">
        <v>1</v>
      </c>
    </row>
    <row r="305" spans="1:8" x14ac:dyDescent="0.2">
      <c r="A305" t="s">
        <v>7307</v>
      </c>
      <c r="B305" t="s">
        <v>7308</v>
      </c>
      <c r="C305" t="s">
        <v>6224</v>
      </c>
      <c r="D305" t="s">
        <v>7309</v>
      </c>
      <c r="E305" t="s">
        <v>7310</v>
      </c>
      <c r="F305" t="s">
        <v>6227</v>
      </c>
      <c r="G305">
        <v>447</v>
      </c>
      <c r="H305">
        <v>1</v>
      </c>
    </row>
    <row r="306" spans="1:8" x14ac:dyDescent="0.2">
      <c r="A306" t="s">
        <v>7311</v>
      </c>
      <c r="B306" t="s">
        <v>7312</v>
      </c>
      <c r="C306" t="s">
        <v>6224</v>
      </c>
      <c r="D306" t="s">
        <v>7313</v>
      </c>
      <c r="E306" t="s">
        <v>7314</v>
      </c>
      <c r="F306" t="s">
        <v>6227</v>
      </c>
      <c r="G306">
        <v>209</v>
      </c>
      <c r="H306">
        <v>1</v>
      </c>
    </row>
    <row r="307" spans="1:8" x14ac:dyDescent="0.2">
      <c r="A307" t="s">
        <v>7315</v>
      </c>
      <c r="B307" t="s">
        <v>7316</v>
      </c>
      <c r="C307" t="s">
        <v>6224</v>
      </c>
      <c r="D307" t="s">
        <v>7317</v>
      </c>
      <c r="E307" t="s">
        <v>7318</v>
      </c>
      <c r="F307" t="s">
        <v>6227</v>
      </c>
      <c r="G307">
        <v>245</v>
      </c>
      <c r="H307">
        <v>1</v>
      </c>
    </row>
    <row r="308" spans="1:8" x14ac:dyDescent="0.2">
      <c r="A308" t="s">
        <v>7319</v>
      </c>
      <c r="B308" t="s">
        <v>7320</v>
      </c>
      <c r="C308" t="s">
        <v>6224</v>
      </c>
      <c r="D308" t="s">
        <v>7321</v>
      </c>
      <c r="E308" t="s">
        <v>971</v>
      </c>
      <c r="F308" t="s">
        <v>6227</v>
      </c>
      <c r="G308">
        <v>389</v>
      </c>
      <c r="H308">
        <v>1</v>
      </c>
    </row>
    <row r="309" spans="1:8" x14ac:dyDescent="0.2">
      <c r="A309" t="s">
        <v>7322</v>
      </c>
      <c r="B309" t="s">
        <v>7323</v>
      </c>
      <c r="C309" t="s">
        <v>6224</v>
      </c>
      <c r="D309" t="s">
        <v>7324</v>
      </c>
      <c r="E309" t="s">
        <v>7325</v>
      </c>
      <c r="F309" t="s">
        <v>6270</v>
      </c>
      <c r="G309">
        <v>516</v>
      </c>
      <c r="H309">
        <v>1</v>
      </c>
    </row>
    <row r="310" spans="1:8" x14ac:dyDescent="0.2">
      <c r="A310" t="s">
        <v>2463</v>
      </c>
      <c r="B310" t="s">
        <v>7326</v>
      </c>
      <c r="C310" t="s">
        <v>6224</v>
      </c>
      <c r="D310" t="s">
        <v>2464</v>
      </c>
      <c r="E310" t="s">
        <v>2465</v>
      </c>
      <c r="F310" t="s">
        <v>6227</v>
      </c>
      <c r="G310">
        <v>192</v>
      </c>
      <c r="H310">
        <v>1</v>
      </c>
    </row>
    <row r="311" spans="1:8" x14ac:dyDescent="0.2">
      <c r="A311" t="s">
        <v>7327</v>
      </c>
      <c r="B311" t="s">
        <v>7328</v>
      </c>
      <c r="C311" t="s">
        <v>6224</v>
      </c>
      <c r="D311" t="s">
        <v>7329</v>
      </c>
      <c r="E311" t="s">
        <v>7330</v>
      </c>
      <c r="F311" t="s">
        <v>6227</v>
      </c>
      <c r="G311">
        <v>193</v>
      </c>
      <c r="H311">
        <v>1</v>
      </c>
    </row>
    <row r="312" spans="1:8" x14ac:dyDescent="0.2">
      <c r="A312" t="s">
        <v>7331</v>
      </c>
      <c r="B312" t="s">
        <v>7332</v>
      </c>
      <c r="C312" t="s">
        <v>6224</v>
      </c>
      <c r="D312" t="s">
        <v>7333</v>
      </c>
      <c r="E312" t="s">
        <v>7334</v>
      </c>
      <c r="F312" t="s">
        <v>6270</v>
      </c>
      <c r="G312">
        <v>290</v>
      </c>
      <c r="H312">
        <v>1</v>
      </c>
    </row>
    <row r="313" spans="1:8" x14ac:dyDescent="0.2">
      <c r="A313" t="s">
        <v>7335</v>
      </c>
      <c r="B313" t="s">
        <v>7336</v>
      </c>
      <c r="C313" t="s">
        <v>6224</v>
      </c>
      <c r="D313" t="s">
        <v>7337</v>
      </c>
      <c r="E313" t="s">
        <v>7338</v>
      </c>
      <c r="F313" t="s">
        <v>6270</v>
      </c>
      <c r="G313">
        <v>384</v>
      </c>
      <c r="H313">
        <v>1</v>
      </c>
    </row>
    <row r="314" spans="1:8" x14ac:dyDescent="0.2">
      <c r="A314" t="s">
        <v>7339</v>
      </c>
      <c r="B314" t="s">
        <v>7340</v>
      </c>
      <c r="C314" t="s">
        <v>6224</v>
      </c>
      <c r="D314" t="s">
        <v>7341</v>
      </c>
      <c r="E314" t="s">
        <v>7342</v>
      </c>
      <c r="F314" t="s">
        <v>6227</v>
      </c>
      <c r="G314">
        <v>393</v>
      </c>
      <c r="H314">
        <v>1</v>
      </c>
    </row>
    <row r="315" spans="1:8" x14ac:dyDescent="0.2">
      <c r="A315" t="s">
        <v>7343</v>
      </c>
      <c r="B315" t="s">
        <v>7344</v>
      </c>
      <c r="C315" t="s">
        <v>6224</v>
      </c>
      <c r="D315" t="s">
        <v>7345</v>
      </c>
      <c r="E315" t="s">
        <v>7346</v>
      </c>
      <c r="F315" t="s">
        <v>6227</v>
      </c>
      <c r="G315">
        <v>386</v>
      </c>
      <c r="H315">
        <v>1</v>
      </c>
    </row>
    <row r="316" spans="1:8" x14ac:dyDescent="0.2">
      <c r="A316" t="s">
        <v>4651</v>
      </c>
      <c r="B316" t="s">
        <v>7347</v>
      </c>
      <c r="C316" t="s">
        <v>6224</v>
      </c>
      <c r="D316" t="s">
        <v>7348</v>
      </c>
      <c r="E316" t="s">
        <v>7349</v>
      </c>
      <c r="F316" t="s">
        <v>6227</v>
      </c>
      <c r="G316">
        <v>532</v>
      </c>
      <c r="H316">
        <v>1</v>
      </c>
    </row>
    <row r="317" spans="1:8" x14ac:dyDescent="0.2">
      <c r="A317" t="s">
        <v>7350</v>
      </c>
      <c r="B317" t="s">
        <v>7351</v>
      </c>
      <c r="C317" t="s">
        <v>6224</v>
      </c>
      <c r="D317" t="s">
        <v>7352</v>
      </c>
      <c r="E317" t="s">
        <v>1122</v>
      </c>
      <c r="F317" t="s">
        <v>6227</v>
      </c>
      <c r="G317">
        <v>412</v>
      </c>
      <c r="H317">
        <v>1</v>
      </c>
    </row>
    <row r="318" spans="1:8" x14ac:dyDescent="0.2">
      <c r="A318" t="s">
        <v>7353</v>
      </c>
      <c r="B318" t="s">
        <v>7354</v>
      </c>
      <c r="C318" t="s">
        <v>6224</v>
      </c>
      <c r="D318" t="s">
        <v>7355</v>
      </c>
      <c r="E318" t="s">
        <v>7356</v>
      </c>
      <c r="F318" t="s">
        <v>6227</v>
      </c>
      <c r="G318">
        <v>236</v>
      </c>
      <c r="H318">
        <v>1</v>
      </c>
    </row>
    <row r="319" spans="1:8" x14ac:dyDescent="0.2">
      <c r="A319" t="s">
        <v>5145</v>
      </c>
      <c r="B319" t="s">
        <v>7357</v>
      </c>
      <c r="C319" t="s">
        <v>6224</v>
      </c>
      <c r="D319" t="s">
        <v>7358</v>
      </c>
      <c r="E319" t="s">
        <v>5147</v>
      </c>
      <c r="F319" t="s">
        <v>6227</v>
      </c>
      <c r="G319">
        <v>418</v>
      </c>
      <c r="H319">
        <v>1</v>
      </c>
    </row>
    <row r="320" spans="1:8" x14ac:dyDescent="0.2">
      <c r="A320" t="s">
        <v>7359</v>
      </c>
      <c r="B320" t="s">
        <v>7360</v>
      </c>
      <c r="C320" t="s">
        <v>6224</v>
      </c>
      <c r="D320" t="s">
        <v>7361</v>
      </c>
      <c r="E320" t="s">
        <v>7362</v>
      </c>
      <c r="F320" t="s">
        <v>6227</v>
      </c>
      <c r="G320">
        <v>343</v>
      </c>
      <c r="H320">
        <v>1</v>
      </c>
    </row>
    <row r="321" spans="1:8" x14ac:dyDescent="0.2">
      <c r="A321" t="s">
        <v>7363</v>
      </c>
      <c r="B321" t="s">
        <v>7364</v>
      </c>
      <c r="C321" t="s">
        <v>6224</v>
      </c>
      <c r="D321" t="s">
        <v>7365</v>
      </c>
      <c r="E321" t="s">
        <v>7366</v>
      </c>
      <c r="F321" t="s">
        <v>6227</v>
      </c>
      <c r="G321">
        <v>448</v>
      </c>
      <c r="H321">
        <v>1</v>
      </c>
    </row>
    <row r="322" spans="1:8" x14ac:dyDescent="0.2">
      <c r="A322" t="s">
        <v>7367</v>
      </c>
      <c r="B322" t="s">
        <v>7368</v>
      </c>
      <c r="C322" t="s">
        <v>6224</v>
      </c>
      <c r="D322" t="s">
        <v>7369</v>
      </c>
      <c r="E322" t="s">
        <v>7370</v>
      </c>
      <c r="F322" t="s">
        <v>6227</v>
      </c>
      <c r="G322">
        <v>669</v>
      </c>
      <c r="H322">
        <v>1</v>
      </c>
    </row>
    <row r="323" spans="1:8" x14ac:dyDescent="0.2">
      <c r="A323" t="s">
        <v>7371</v>
      </c>
      <c r="B323" t="s">
        <v>7372</v>
      </c>
      <c r="C323" t="s">
        <v>6224</v>
      </c>
      <c r="D323" t="s">
        <v>7373</v>
      </c>
      <c r="E323" t="s">
        <v>7374</v>
      </c>
      <c r="F323" t="s">
        <v>6270</v>
      </c>
      <c r="G323">
        <v>298</v>
      </c>
      <c r="H323">
        <v>1</v>
      </c>
    </row>
    <row r="324" spans="1:8" x14ac:dyDescent="0.2">
      <c r="A324" t="s">
        <v>7375</v>
      </c>
      <c r="B324" t="s">
        <v>7376</v>
      </c>
      <c r="C324" t="s">
        <v>6224</v>
      </c>
      <c r="D324" t="s">
        <v>7377</v>
      </c>
      <c r="E324" t="s">
        <v>7378</v>
      </c>
      <c r="F324" t="s">
        <v>6227</v>
      </c>
      <c r="G324">
        <v>237</v>
      </c>
      <c r="H324">
        <v>1</v>
      </c>
    </row>
    <row r="325" spans="1:8" x14ac:dyDescent="0.2">
      <c r="A325" t="s">
        <v>7379</v>
      </c>
      <c r="B325" t="s">
        <v>7380</v>
      </c>
      <c r="C325" t="s">
        <v>6224</v>
      </c>
      <c r="D325" t="s">
        <v>7381</v>
      </c>
      <c r="E325" t="s">
        <v>7382</v>
      </c>
      <c r="F325" t="s">
        <v>6227</v>
      </c>
      <c r="G325">
        <v>195</v>
      </c>
      <c r="H325">
        <v>1</v>
      </c>
    </row>
    <row r="326" spans="1:8" x14ac:dyDescent="0.2">
      <c r="A326" t="s">
        <v>7383</v>
      </c>
      <c r="B326" t="s">
        <v>7384</v>
      </c>
      <c r="C326" t="s">
        <v>6224</v>
      </c>
      <c r="D326" t="s">
        <v>7385</v>
      </c>
      <c r="E326" t="s">
        <v>7386</v>
      </c>
      <c r="F326" t="s">
        <v>6227</v>
      </c>
      <c r="G326">
        <v>150</v>
      </c>
      <c r="H326">
        <v>1</v>
      </c>
    </row>
    <row r="327" spans="1:8" x14ac:dyDescent="0.2">
      <c r="A327" t="s">
        <v>5280</v>
      </c>
      <c r="B327" t="s">
        <v>7387</v>
      </c>
      <c r="C327" t="s">
        <v>6224</v>
      </c>
      <c r="D327" t="s">
        <v>7388</v>
      </c>
      <c r="F327" t="s">
        <v>6227</v>
      </c>
      <c r="G327">
        <v>183</v>
      </c>
      <c r="H327">
        <v>1</v>
      </c>
    </row>
    <row r="328" spans="1:8" x14ac:dyDescent="0.2">
      <c r="A328" t="s">
        <v>7389</v>
      </c>
      <c r="B328" t="s">
        <v>7390</v>
      </c>
      <c r="C328" t="s">
        <v>6224</v>
      </c>
      <c r="D328" t="s">
        <v>7391</v>
      </c>
      <c r="E328" t="s">
        <v>7392</v>
      </c>
      <c r="F328" t="s">
        <v>6270</v>
      </c>
      <c r="G328">
        <v>833</v>
      </c>
      <c r="H328">
        <v>1</v>
      </c>
    </row>
    <row r="329" spans="1:8" x14ac:dyDescent="0.2">
      <c r="A329" t="s">
        <v>7393</v>
      </c>
      <c r="B329" t="s">
        <v>7394</v>
      </c>
      <c r="C329" t="s">
        <v>6224</v>
      </c>
      <c r="D329" t="s">
        <v>7395</v>
      </c>
      <c r="E329" t="s">
        <v>7396</v>
      </c>
      <c r="F329" t="s">
        <v>6270</v>
      </c>
      <c r="G329">
        <v>152</v>
      </c>
      <c r="H329">
        <v>1</v>
      </c>
    </row>
    <row r="330" spans="1:8" x14ac:dyDescent="0.2">
      <c r="A330" t="s">
        <v>7397</v>
      </c>
      <c r="B330" t="s">
        <v>7398</v>
      </c>
      <c r="C330" t="s">
        <v>6224</v>
      </c>
      <c r="D330" t="s">
        <v>7399</v>
      </c>
      <c r="E330" t="s">
        <v>7400</v>
      </c>
      <c r="F330" t="s">
        <v>6227</v>
      </c>
      <c r="G330">
        <v>125</v>
      </c>
      <c r="H330">
        <v>1</v>
      </c>
    </row>
    <row r="331" spans="1:8" x14ac:dyDescent="0.2">
      <c r="A331" t="s">
        <v>7401</v>
      </c>
      <c r="B331" t="s">
        <v>7402</v>
      </c>
      <c r="C331" t="s">
        <v>6224</v>
      </c>
      <c r="D331" t="s">
        <v>7403</v>
      </c>
      <c r="E331" t="s">
        <v>7404</v>
      </c>
      <c r="F331" t="s">
        <v>6227</v>
      </c>
      <c r="G331">
        <v>143</v>
      </c>
      <c r="H331">
        <v>1</v>
      </c>
    </row>
    <row r="332" spans="1:8" x14ac:dyDescent="0.2">
      <c r="A332" t="s">
        <v>7405</v>
      </c>
      <c r="B332" t="s">
        <v>7406</v>
      </c>
      <c r="C332" t="s">
        <v>6224</v>
      </c>
      <c r="D332" t="s">
        <v>7407</v>
      </c>
      <c r="E332" t="s">
        <v>7408</v>
      </c>
      <c r="F332" t="s">
        <v>6227</v>
      </c>
      <c r="G332">
        <v>218</v>
      </c>
      <c r="H332">
        <v>1</v>
      </c>
    </row>
    <row r="333" spans="1:8" x14ac:dyDescent="0.2">
      <c r="A333" t="s">
        <v>1112</v>
      </c>
      <c r="B333" t="s">
        <v>7409</v>
      </c>
      <c r="C333" t="s">
        <v>6224</v>
      </c>
      <c r="D333" t="s">
        <v>1113</v>
      </c>
      <c r="E333" t="s">
        <v>7410</v>
      </c>
      <c r="F333" t="s">
        <v>6227</v>
      </c>
      <c r="G333">
        <v>187</v>
      </c>
      <c r="H333">
        <v>1</v>
      </c>
    </row>
    <row r="334" spans="1:8" x14ac:dyDescent="0.2">
      <c r="A334" t="s">
        <v>7411</v>
      </c>
      <c r="B334" t="s">
        <v>7412</v>
      </c>
      <c r="C334" t="s">
        <v>6224</v>
      </c>
      <c r="D334" t="s">
        <v>7413</v>
      </c>
      <c r="E334" t="s">
        <v>7414</v>
      </c>
      <c r="F334" t="s">
        <v>6227</v>
      </c>
      <c r="G334">
        <v>387</v>
      </c>
      <c r="H334">
        <v>1</v>
      </c>
    </row>
    <row r="335" spans="1:8" x14ac:dyDescent="0.2">
      <c r="A335" t="s">
        <v>7415</v>
      </c>
      <c r="B335" t="s">
        <v>7416</v>
      </c>
      <c r="C335" t="s">
        <v>6224</v>
      </c>
      <c r="D335" t="s">
        <v>7417</v>
      </c>
      <c r="E335" t="s">
        <v>7418</v>
      </c>
      <c r="F335" t="s">
        <v>6227</v>
      </c>
      <c r="G335">
        <v>213</v>
      </c>
      <c r="H335">
        <v>1</v>
      </c>
    </row>
    <row r="336" spans="1:8" x14ac:dyDescent="0.2">
      <c r="A336" t="s">
        <v>5460</v>
      </c>
      <c r="B336" t="s">
        <v>7419</v>
      </c>
      <c r="C336" t="s">
        <v>6224</v>
      </c>
      <c r="D336" t="s">
        <v>5461</v>
      </c>
      <c r="E336" t="s">
        <v>5462</v>
      </c>
      <c r="F336" t="s">
        <v>6227</v>
      </c>
      <c r="G336">
        <v>137</v>
      </c>
      <c r="H336">
        <v>1</v>
      </c>
    </row>
    <row r="337" spans="1:8" x14ac:dyDescent="0.2">
      <c r="A337" t="s">
        <v>7420</v>
      </c>
      <c r="B337" t="s">
        <v>7421</v>
      </c>
      <c r="C337" t="s">
        <v>6224</v>
      </c>
      <c r="D337" t="s">
        <v>7422</v>
      </c>
      <c r="E337" t="s">
        <v>7423</v>
      </c>
      <c r="F337" t="s">
        <v>6270</v>
      </c>
      <c r="G337">
        <v>177</v>
      </c>
      <c r="H337">
        <v>1</v>
      </c>
    </row>
    <row r="338" spans="1:8" x14ac:dyDescent="0.2">
      <c r="A338" t="s">
        <v>3972</v>
      </c>
      <c r="B338" t="s">
        <v>7424</v>
      </c>
      <c r="C338" t="s">
        <v>6224</v>
      </c>
      <c r="D338" t="s">
        <v>7425</v>
      </c>
      <c r="E338" t="s">
        <v>3974</v>
      </c>
      <c r="F338" t="s">
        <v>6227</v>
      </c>
      <c r="G338">
        <v>291</v>
      </c>
      <c r="H338">
        <v>1</v>
      </c>
    </row>
    <row r="339" spans="1:8" x14ac:dyDescent="0.2">
      <c r="A339" t="s">
        <v>7426</v>
      </c>
      <c r="B339" t="s">
        <v>7427</v>
      </c>
      <c r="C339" t="s">
        <v>6224</v>
      </c>
      <c r="D339" t="s">
        <v>7428</v>
      </c>
      <c r="E339" t="s">
        <v>7429</v>
      </c>
      <c r="F339" t="s">
        <v>6227</v>
      </c>
      <c r="G339">
        <v>722</v>
      </c>
      <c r="H339">
        <v>1</v>
      </c>
    </row>
    <row r="340" spans="1:8" x14ac:dyDescent="0.2">
      <c r="A340" t="s">
        <v>7430</v>
      </c>
      <c r="B340" t="s">
        <v>7431</v>
      </c>
      <c r="C340" t="s">
        <v>6224</v>
      </c>
      <c r="D340" t="s">
        <v>7432</v>
      </c>
      <c r="E340" t="s">
        <v>7433</v>
      </c>
      <c r="F340" t="s">
        <v>6227</v>
      </c>
      <c r="G340">
        <v>804</v>
      </c>
      <c r="H340">
        <v>1</v>
      </c>
    </row>
    <row r="341" spans="1:8" x14ac:dyDescent="0.2">
      <c r="A341" t="s">
        <v>7434</v>
      </c>
      <c r="B341" t="s">
        <v>7435</v>
      </c>
      <c r="C341" t="s">
        <v>6224</v>
      </c>
      <c r="D341" t="s">
        <v>7436</v>
      </c>
      <c r="E341" t="s">
        <v>7437</v>
      </c>
      <c r="F341" t="s">
        <v>6270</v>
      </c>
      <c r="G341">
        <v>1155</v>
      </c>
      <c r="H341">
        <v>1</v>
      </c>
    </row>
    <row r="342" spans="1:8" x14ac:dyDescent="0.2">
      <c r="A342" t="s">
        <v>7438</v>
      </c>
      <c r="B342" t="s">
        <v>7439</v>
      </c>
      <c r="C342" t="s">
        <v>6224</v>
      </c>
      <c r="D342" t="s">
        <v>7440</v>
      </c>
      <c r="E342" t="s">
        <v>7441</v>
      </c>
      <c r="F342" t="s">
        <v>6227</v>
      </c>
      <c r="G342">
        <v>951</v>
      </c>
      <c r="H342">
        <v>1</v>
      </c>
    </row>
    <row r="343" spans="1:8" x14ac:dyDescent="0.2">
      <c r="A343" t="s">
        <v>7442</v>
      </c>
      <c r="B343" t="s">
        <v>7443</v>
      </c>
      <c r="C343" t="s">
        <v>6224</v>
      </c>
      <c r="D343" t="s">
        <v>7444</v>
      </c>
      <c r="E343" t="s">
        <v>7445</v>
      </c>
      <c r="F343" t="s">
        <v>6270</v>
      </c>
      <c r="G343">
        <v>878</v>
      </c>
      <c r="H343">
        <v>1</v>
      </c>
    </row>
    <row r="344" spans="1:8" x14ac:dyDescent="0.2">
      <c r="A344" t="s">
        <v>7446</v>
      </c>
      <c r="B344" t="s">
        <v>7447</v>
      </c>
      <c r="C344" t="s">
        <v>6224</v>
      </c>
      <c r="D344" t="s">
        <v>7448</v>
      </c>
      <c r="E344" t="s">
        <v>7449</v>
      </c>
      <c r="F344" t="s">
        <v>6227</v>
      </c>
      <c r="G344">
        <v>253</v>
      </c>
      <c r="H344">
        <v>1</v>
      </c>
    </row>
    <row r="345" spans="1:8" x14ac:dyDescent="0.2">
      <c r="A345" t="s">
        <v>7450</v>
      </c>
      <c r="B345" t="s">
        <v>7451</v>
      </c>
      <c r="C345" t="s">
        <v>6224</v>
      </c>
      <c r="D345" t="s">
        <v>7452</v>
      </c>
      <c r="E345" t="s">
        <v>7453</v>
      </c>
      <c r="F345" t="s">
        <v>6227</v>
      </c>
      <c r="G345">
        <v>766</v>
      </c>
      <c r="H345">
        <v>1</v>
      </c>
    </row>
    <row r="346" spans="1:8" x14ac:dyDescent="0.2">
      <c r="A346" t="s">
        <v>7454</v>
      </c>
      <c r="B346" t="s">
        <v>7455</v>
      </c>
      <c r="C346" t="s">
        <v>6224</v>
      </c>
      <c r="D346" t="s">
        <v>7456</v>
      </c>
      <c r="E346" t="s">
        <v>7457</v>
      </c>
      <c r="F346" t="s">
        <v>6270</v>
      </c>
      <c r="G346">
        <v>392</v>
      </c>
      <c r="H346">
        <v>1</v>
      </c>
    </row>
    <row r="347" spans="1:8" x14ac:dyDescent="0.2">
      <c r="A347" t="s">
        <v>7458</v>
      </c>
      <c r="B347" t="s">
        <v>7459</v>
      </c>
      <c r="C347" t="s">
        <v>6224</v>
      </c>
      <c r="D347" t="s">
        <v>7460</v>
      </c>
      <c r="E347" t="s">
        <v>7461</v>
      </c>
      <c r="F347" t="s">
        <v>6270</v>
      </c>
      <c r="G347">
        <v>348</v>
      </c>
      <c r="H347">
        <v>1</v>
      </c>
    </row>
    <row r="348" spans="1:8" x14ac:dyDescent="0.2">
      <c r="A348" t="s">
        <v>7462</v>
      </c>
      <c r="B348" t="s">
        <v>7463</v>
      </c>
      <c r="C348" t="s">
        <v>6224</v>
      </c>
      <c r="D348" t="s">
        <v>7464</v>
      </c>
      <c r="E348" t="s">
        <v>7465</v>
      </c>
      <c r="F348" t="s">
        <v>6270</v>
      </c>
      <c r="G348">
        <v>428</v>
      </c>
      <c r="H348">
        <v>1</v>
      </c>
    </row>
    <row r="349" spans="1:8" x14ac:dyDescent="0.2">
      <c r="A349" t="s">
        <v>7466</v>
      </c>
      <c r="B349" t="s">
        <v>7467</v>
      </c>
      <c r="C349" t="s">
        <v>6224</v>
      </c>
      <c r="D349" t="s">
        <v>7468</v>
      </c>
      <c r="E349" t="s">
        <v>7469</v>
      </c>
      <c r="F349" t="s">
        <v>6270</v>
      </c>
      <c r="G349">
        <v>418</v>
      </c>
      <c r="H349">
        <v>1</v>
      </c>
    </row>
    <row r="350" spans="1:8" x14ac:dyDescent="0.2">
      <c r="A350" t="s">
        <v>7470</v>
      </c>
      <c r="B350" t="s">
        <v>7471</v>
      </c>
      <c r="C350" t="s">
        <v>6224</v>
      </c>
      <c r="D350" t="s">
        <v>7472</v>
      </c>
      <c r="E350" t="s">
        <v>7473</v>
      </c>
      <c r="F350" t="s">
        <v>6227</v>
      </c>
      <c r="G350">
        <v>500</v>
      </c>
      <c r="H350">
        <v>1</v>
      </c>
    </row>
    <row r="351" spans="1:8" x14ac:dyDescent="0.2">
      <c r="A351" t="s">
        <v>7474</v>
      </c>
      <c r="B351" t="s">
        <v>7475</v>
      </c>
      <c r="C351" t="s">
        <v>6224</v>
      </c>
      <c r="D351" t="s">
        <v>7476</v>
      </c>
      <c r="E351" t="s">
        <v>7477</v>
      </c>
      <c r="F351" t="s">
        <v>6227</v>
      </c>
      <c r="G351">
        <v>278</v>
      </c>
      <c r="H351">
        <v>1</v>
      </c>
    </row>
    <row r="352" spans="1:8" x14ac:dyDescent="0.2">
      <c r="A352" t="s">
        <v>4394</v>
      </c>
      <c r="B352" t="s">
        <v>7478</v>
      </c>
      <c r="C352" t="s">
        <v>6224</v>
      </c>
      <c r="D352" t="s">
        <v>7479</v>
      </c>
      <c r="E352" t="s">
        <v>4396</v>
      </c>
      <c r="F352" t="s">
        <v>6227</v>
      </c>
      <c r="G352">
        <v>935</v>
      </c>
      <c r="H352">
        <v>1</v>
      </c>
    </row>
    <row r="353" spans="1:8" x14ac:dyDescent="0.2">
      <c r="A353" t="s">
        <v>2697</v>
      </c>
      <c r="B353" t="s">
        <v>7480</v>
      </c>
      <c r="C353" t="s">
        <v>6224</v>
      </c>
      <c r="D353" t="s">
        <v>7481</v>
      </c>
      <c r="E353" t="s">
        <v>7482</v>
      </c>
      <c r="F353" t="s">
        <v>6227</v>
      </c>
      <c r="G353">
        <v>977</v>
      </c>
      <c r="H353">
        <v>1</v>
      </c>
    </row>
    <row r="354" spans="1:8" x14ac:dyDescent="0.2">
      <c r="A354" t="s">
        <v>7483</v>
      </c>
      <c r="B354" t="s">
        <v>7484</v>
      </c>
      <c r="C354" t="s">
        <v>6224</v>
      </c>
      <c r="D354" t="s">
        <v>7485</v>
      </c>
      <c r="E354" t="s">
        <v>7486</v>
      </c>
      <c r="F354" t="s">
        <v>6227</v>
      </c>
      <c r="G354">
        <v>624</v>
      </c>
      <c r="H354">
        <v>1</v>
      </c>
    </row>
    <row r="355" spans="1:8" x14ac:dyDescent="0.2">
      <c r="A355" t="s">
        <v>7487</v>
      </c>
      <c r="B355" t="s">
        <v>7488</v>
      </c>
      <c r="C355" t="s">
        <v>6224</v>
      </c>
      <c r="D355" t="s">
        <v>7489</v>
      </c>
      <c r="E355" t="s">
        <v>5123</v>
      </c>
      <c r="F355" t="s">
        <v>6227</v>
      </c>
      <c r="G355">
        <v>169</v>
      </c>
      <c r="H355">
        <v>1</v>
      </c>
    </row>
    <row r="356" spans="1:8" x14ac:dyDescent="0.2">
      <c r="A356" t="s">
        <v>7490</v>
      </c>
      <c r="B356" t="s">
        <v>7491</v>
      </c>
      <c r="C356" t="s">
        <v>6224</v>
      </c>
      <c r="D356" t="s">
        <v>7492</v>
      </c>
      <c r="E356" t="s">
        <v>7493</v>
      </c>
      <c r="F356" t="s">
        <v>6270</v>
      </c>
      <c r="G356">
        <v>503</v>
      </c>
      <c r="H356">
        <v>1</v>
      </c>
    </row>
    <row r="357" spans="1:8" x14ac:dyDescent="0.2">
      <c r="A357" t="s">
        <v>7494</v>
      </c>
      <c r="B357" t="s">
        <v>7495</v>
      </c>
      <c r="C357" t="s">
        <v>6224</v>
      </c>
      <c r="D357" t="s">
        <v>7496</v>
      </c>
      <c r="E357" t="s">
        <v>7497</v>
      </c>
      <c r="F357" t="s">
        <v>6270</v>
      </c>
      <c r="G357">
        <v>499</v>
      </c>
      <c r="H357">
        <v>1</v>
      </c>
    </row>
    <row r="358" spans="1:8" x14ac:dyDescent="0.2">
      <c r="A358" t="s">
        <v>7498</v>
      </c>
      <c r="B358" t="s">
        <v>7499</v>
      </c>
      <c r="C358" t="s">
        <v>6224</v>
      </c>
      <c r="D358" t="s">
        <v>7500</v>
      </c>
      <c r="E358" t="s">
        <v>7501</v>
      </c>
      <c r="F358" t="s">
        <v>6227</v>
      </c>
      <c r="G358">
        <v>1962</v>
      </c>
      <c r="H358">
        <v>1</v>
      </c>
    </row>
    <row r="359" spans="1:8" x14ac:dyDescent="0.2">
      <c r="A359" t="s">
        <v>7502</v>
      </c>
      <c r="B359" t="s">
        <v>7503</v>
      </c>
      <c r="C359" t="s">
        <v>6224</v>
      </c>
      <c r="D359" t="s">
        <v>7504</v>
      </c>
      <c r="E359" t="s">
        <v>7505</v>
      </c>
      <c r="F359" t="s">
        <v>6270</v>
      </c>
      <c r="G359">
        <v>508</v>
      </c>
      <c r="H359">
        <v>1</v>
      </c>
    </row>
    <row r="360" spans="1:8" x14ac:dyDescent="0.2">
      <c r="A360" t="s">
        <v>7506</v>
      </c>
      <c r="B360" t="s">
        <v>7507</v>
      </c>
      <c r="C360" t="s">
        <v>6224</v>
      </c>
      <c r="D360" t="s">
        <v>7508</v>
      </c>
      <c r="F360" t="s">
        <v>6227</v>
      </c>
      <c r="G360">
        <v>414</v>
      </c>
      <c r="H360">
        <v>1</v>
      </c>
    </row>
    <row r="361" spans="1:8" x14ac:dyDescent="0.2">
      <c r="A361" t="s">
        <v>7509</v>
      </c>
      <c r="B361" t="s">
        <v>7510</v>
      </c>
      <c r="C361" t="s">
        <v>6224</v>
      </c>
      <c r="D361" t="s">
        <v>7511</v>
      </c>
      <c r="E361" t="s">
        <v>7512</v>
      </c>
      <c r="F361" t="s">
        <v>6270</v>
      </c>
      <c r="G361">
        <v>609</v>
      </c>
      <c r="H361">
        <v>1</v>
      </c>
    </row>
    <row r="362" spans="1:8" x14ac:dyDescent="0.2">
      <c r="A362" t="s">
        <v>7513</v>
      </c>
      <c r="B362" t="s">
        <v>7514</v>
      </c>
      <c r="C362" t="s">
        <v>6224</v>
      </c>
      <c r="D362" t="s">
        <v>7515</v>
      </c>
      <c r="E362" t="s">
        <v>7516</v>
      </c>
      <c r="F362" t="s">
        <v>6227</v>
      </c>
      <c r="G362">
        <v>391</v>
      </c>
      <c r="H362">
        <v>1</v>
      </c>
    </row>
    <row r="363" spans="1:8" x14ac:dyDescent="0.2">
      <c r="A363" t="s">
        <v>7517</v>
      </c>
      <c r="B363" t="s">
        <v>7518</v>
      </c>
      <c r="C363" t="s">
        <v>6224</v>
      </c>
      <c r="D363" t="s">
        <v>7519</v>
      </c>
      <c r="E363" t="s">
        <v>932</v>
      </c>
      <c r="F363" t="s">
        <v>6227</v>
      </c>
      <c r="G363">
        <v>626</v>
      </c>
      <c r="H363">
        <v>1</v>
      </c>
    </row>
    <row r="364" spans="1:8" x14ac:dyDescent="0.2">
      <c r="A364" t="s">
        <v>7520</v>
      </c>
      <c r="B364" t="s">
        <v>7521</v>
      </c>
      <c r="C364" t="s">
        <v>6224</v>
      </c>
      <c r="D364" t="s">
        <v>7522</v>
      </c>
      <c r="E364" t="s">
        <v>3691</v>
      </c>
      <c r="F364" t="s">
        <v>6227</v>
      </c>
      <c r="G364">
        <v>358</v>
      </c>
      <c r="H364">
        <v>1</v>
      </c>
    </row>
    <row r="365" spans="1:8" x14ac:dyDescent="0.2">
      <c r="A365" t="s">
        <v>7523</v>
      </c>
      <c r="B365" t="s">
        <v>7524</v>
      </c>
      <c r="C365" t="s">
        <v>6224</v>
      </c>
      <c r="D365" t="s">
        <v>7525</v>
      </c>
      <c r="E365" t="s">
        <v>7526</v>
      </c>
      <c r="F365" t="s">
        <v>6270</v>
      </c>
      <c r="G365">
        <v>405</v>
      </c>
      <c r="H365">
        <v>1</v>
      </c>
    </row>
    <row r="366" spans="1:8" x14ac:dyDescent="0.2">
      <c r="A366" t="s">
        <v>7527</v>
      </c>
      <c r="B366" t="s">
        <v>7528</v>
      </c>
      <c r="C366" t="s">
        <v>6224</v>
      </c>
      <c r="D366" t="s">
        <v>7529</v>
      </c>
      <c r="E366" t="s">
        <v>7530</v>
      </c>
      <c r="F366" t="s">
        <v>6270</v>
      </c>
      <c r="G366">
        <v>358</v>
      </c>
      <c r="H366">
        <v>1</v>
      </c>
    </row>
    <row r="367" spans="1:8" x14ac:dyDescent="0.2">
      <c r="A367" t="s">
        <v>1611</v>
      </c>
      <c r="B367" t="s">
        <v>7531</v>
      </c>
      <c r="C367" t="s">
        <v>6224</v>
      </c>
      <c r="D367" t="s">
        <v>7532</v>
      </c>
      <c r="E367" t="s">
        <v>7533</v>
      </c>
      <c r="F367" t="s">
        <v>6227</v>
      </c>
      <c r="G367">
        <v>299</v>
      </c>
      <c r="H367">
        <v>1</v>
      </c>
    </row>
    <row r="368" spans="1:8" x14ac:dyDescent="0.2">
      <c r="A368" t="s">
        <v>5955</v>
      </c>
      <c r="B368" t="s">
        <v>7534</v>
      </c>
      <c r="C368" t="s">
        <v>6224</v>
      </c>
      <c r="D368" t="s">
        <v>7535</v>
      </c>
      <c r="E368" t="s">
        <v>7536</v>
      </c>
      <c r="F368" t="s">
        <v>6227</v>
      </c>
      <c r="G368">
        <v>317</v>
      </c>
      <c r="H368">
        <v>1</v>
      </c>
    </row>
    <row r="369" spans="1:8" x14ac:dyDescent="0.2">
      <c r="A369" t="s">
        <v>7537</v>
      </c>
      <c r="B369" t="s">
        <v>7538</v>
      </c>
      <c r="C369" t="s">
        <v>6224</v>
      </c>
      <c r="D369" t="s">
        <v>7539</v>
      </c>
      <c r="E369" t="s">
        <v>7540</v>
      </c>
      <c r="F369" t="s">
        <v>6270</v>
      </c>
      <c r="G369">
        <v>425</v>
      </c>
      <c r="H369">
        <v>1</v>
      </c>
    </row>
    <row r="370" spans="1:8" x14ac:dyDescent="0.2">
      <c r="A370" t="s">
        <v>7541</v>
      </c>
      <c r="B370" t="s">
        <v>7542</v>
      </c>
      <c r="C370" t="s">
        <v>6224</v>
      </c>
      <c r="D370" t="s">
        <v>7543</v>
      </c>
      <c r="E370" t="s">
        <v>7544</v>
      </c>
      <c r="F370" t="s">
        <v>6270</v>
      </c>
      <c r="G370">
        <v>424</v>
      </c>
      <c r="H370">
        <v>1</v>
      </c>
    </row>
    <row r="371" spans="1:8" x14ac:dyDescent="0.2">
      <c r="A371" t="s">
        <v>7545</v>
      </c>
      <c r="B371" t="s">
        <v>7546</v>
      </c>
      <c r="C371" t="s">
        <v>6224</v>
      </c>
      <c r="D371" t="s">
        <v>7547</v>
      </c>
      <c r="E371" t="s">
        <v>7548</v>
      </c>
      <c r="F371" t="s">
        <v>6270</v>
      </c>
      <c r="G371">
        <v>530</v>
      </c>
      <c r="H371">
        <v>1</v>
      </c>
    </row>
    <row r="372" spans="1:8" x14ac:dyDescent="0.2">
      <c r="A372" t="s">
        <v>7549</v>
      </c>
      <c r="B372" t="s">
        <v>7550</v>
      </c>
      <c r="C372" t="s">
        <v>6224</v>
      </c>
      <c r="D372" t="s">
        <v>7551</v>
      </c>
      <c r="E372" t="s">
        <v>7552</v>
      </c>
      <c r="F372" t="s">
        <v>6227</v>
      </c>
      <c r="G372">
        <v>666</v>
      </c>
      <c r="H372">
        <v>1</v>
      </c>
    </row>
    <row r="373" spans="1:8" x14ac:dyDescent="0.2">
      <c r="A373" t="s">
        <v>7553</v>
      </c>
      <c r="B373" t="s">
        <v>7554</v>
      </c>
      <c r="C373" t="s">
        <v>6224</v>
      </c>
      <c r="D373" t="s">
        <v>7555</v>
      </c>
      <c r="E373" t="s">
        <v>7556</v>
      </c>
      <c r="F373" t="s">
        <v>6227</v>
      </c>
      <c r="G373">
        <v>713</v>
      </c>
      <c r="H373">
        <v>1</v>
      </c>
    </row>
    <row r="374" spans="1:8" x14ac:dyDescent="0.2">
      <c r="A374" t="s">
        <v>7557</v>
      </c>
      <c r="B374" t="s">
        <v>7558</v>
      </c>
      <c r="C374" t="s">
        <v>6224</v>
      </c>
      <c r="D374" t="s">
        <v>7559</v>
      </c>
      <c r="E374" t="s">
        <v>7560</v>
      </c>
      <c r="F374" t="s">
        <v>6227</v>
      </c>
      <c r="G374">
        <v>503</v>
      </c>
      <c r="H374">
        <v>1</v>
      </c>
    </row>
    <row r="375" spans="1:8" x14ac:dyDescent="0.2">
      <c r="A375" t="s">
        <v>7561</v>
      </c>
      <c r="B375" t="s">
        <v>7562</v>
      </c>
      <c r="C375" t="s">
        <v>6224</v>
      </c>
      <c r="D375" t="s">
        <v>7563</v>
      </c>
      <c r="E375" t="s">
        <v>7564</v>
      </c>
      <c r="F375" t="s">
        <v>6227</v>
      </c>
      <c r="G375">
        <v>1031</v>
      </c>
      <c r="H375">
        <v>1</v>
      </c>
    </row>
    <row r="376" spans="1:8" x14ac:dyDescent="0.2">
      <c r="A376" t="s">
        <v>7565</v>
      </c>
      <c r="B376" t="s">
        <v>7566</v>
      </c>
      <c r="C376" t="s">
        <v>6224</v>
      </c>
      <c r="D376" t="s">
        <v>7567</v>
      </c>
      <c r="E376" t="s">
        <v>7568</v>
      </c>
      <c r="F376" t="s">
        <v>6227</v>
      </c>
      <c r="G376">
        <v>402</v>
      </c>
      <c r="H376">
        <v>1</v>
      </c>
    </row>
    <row r="377" spans="1:8" x14ac:dyDescent="0.2">
      <c r="A377" t="s">
        <v>7569</v>
      </c>
      <c r="B377" t="s">
        <v>7570</v>
      </c>
      <c r="C377" t="s">
        <v>6224</v>
      </c>
      <c r="D377" t="s">
        <v>7571</v>
      </c>
      <c r="E377" t="s">
        <v>7572</v>
      </c>
      <c r="F377" t="s">
        <v>6227</v>
      </c>
      <c r="G377">
        <v>452</v>
      </c>
      <c r="H377">
        <v>1</v>
      </c>
    </row>
    <row r="378" spans="1:8" x14ac:dyDescent="0.2">
      <c r="A378" t="s">
        <v>7573</v>
      </c>
      <c r="B378" t="s">
        <v>7574</v>
      </c>
      <c r="C378" t="s">
        <v>6224</v>
      </c>
      <c r="D378" t="s">
        <v>7575</v>
      </c>
      <c r="E378" t="s">
        <v>7576</v>
      </c>
      <c r="F378" t="s">
        <v>6227</v>
      </c>
      <c r="G378">
        <v>373</v>
      </c>
      <c r="H378">
        <v>1</v>
      </c>
    </row>
    <row r="379" spans="1:8" x14ac:dyDescent="0.2">
      <c r="A379" t="s">
        <v>7577</v>
      </c>
      <c r="B379" t="s">
        <v>7578</v>
      </c>
      <c r="C379" t="s">
        <v>6224</v>
      </c>
      <c r="D379" t="s">
        <v>7579</v>
      </c>
      <c r="E379" t="s">
        <v>7580</v>
      </c>
      <c r="F379" t="s">
        <v>6227</v>
      </c>
      <c r="G379">
        <v>480</v>
      </c>
      <c r="H379">
        <v>1</v>
      </c>
    </row>
    <row r="380" spans="1:8" x14ac:dyDescent="0.2">
      <c r="A380" t="s">
        <v>7581</v>
      </c>
      <c r="B380" t="s">
        <v>7582</v>
      </c>
      <c r="C380" t="s">
        <v>6224</v>
      </c>
      <c r="D380" t="s">
        <v>7583</v>
      </c>
      <c r="E380" t="s">
        <v>7584</v>
      </c>
      <c r="F380" t="s">
        <v>6227</v>
      </c>
      <c r="G380">
        <v>454</v>
      </c>
      <c r="H380">
        <v>1</v>
      </c>
    </row>
    <row r="381" spans="1:8" x14ac:dyDescent="0.2">
      <c r="A381" t="s">
        <v>7585</v>
      </c>
      <c r="B381" t="s">
        <v>7586</v>
      </c>
      <c r="C381" t="s">
        <v>6224</v>
      </c>
      <c r="D381" t="s">
        <v>7587</v>
      </c>
      <c r="E381" t="s">
        <v>7588</v>
      </c>
      <c r="F381" t="s">
        <v>6227</v>
      </c>
      <c r="G381">
        <v>405</v>
      </c>
      <c r="H381">
        <v>1</v>
      </c>
    </row>
    <row r="382" spans="1:8" x14ac:dyDescent="0.2">
      <c r="A382" t="s">
        <v>7589</v>
      </c>
      <c r="B382" t="s">
        <v>7590</v>
      </c>
      <c r="C382" t="s">
        <v>6224</v>
      </c>
      <c r="D382" t="s">
        <v>7591</v>
      </c>
      <c r="E382" t="s">
        <v>7592</v>
      </c>
      <c r="F382" t="s">
        <v>6270</v>
      </c>
      <c r="G382">
        <v>387</v>
      </c>
      <c r="H382">
        <v>1</v>
      </c>
    </row>
    <row r="383" spans="1:8" x14ac:dyDescent="0.2">
      <c r="A383" t="s">
        <v>7593</v>
      </c>
      <c r="B383" t="s">
        <v>7594</v>
      </c>
      <c r="C383" t="s">
        <v>6224</v>
      </c>
      <c r="D383" t="s">
        <v>7595</v>
      </c>
      <c r="E383" t="s">
        <v>7596</v>
      </c>
      <c r="F383" t="s">
        <v>6270</v>
      </c>
      <c r="G383">
        <v>492</v>
      </c>
      <c r="H383">
        <v>1</v>
      </c>
    </row>
    <row r="384" spans="1:8" x14ac:dyDescent="0.2">
      <c r="A384" t="s">
        <v>7597</v>
      </c>
      <c r="B384" t="s">
        <v>7598</v>
      </c>
      <c r="C384" t="s">
        <v>6224</v>
      </c>
      <c r="D384" t="s">
        <v>7599</v>
      </c>
      <c r="E384" t="s">
        <v>7600</v>
      </c>
      <c r="F384" t="s">
        <v>6270</v>
      </c>
      <c r="G384">
        <v>492</v>
      </c>
      <c r="H384">
        <v>1</v>
      </c>
    </row>
    <row r="385" spans="1:8" x14ac:dyDescent="0.2">
      <c r="A385" t="s">
        <v>7601</v>
      </c>
      <c r="B385" t="s">
        <v>7602</v>
      </c>
      <c r="C385" t="s">
        <v>6224</v>
      </c>
      <c r="D385" t="s">
        <v>7603</v>
      </c>
      <c r="E385" t="s">
        <v>7604</v>
      </c>
      <c r="F385" t="s">
        <v>6270</v>
      </c>
      <c r="G385">
        <v>492</v>
      </c>
      <c r="H385">
        <v>1</v>
      </c>
    </row>
    <row r="386" spans="1:8" x14ac:dyDescent="0.2">
      <c r="A386" t="s">
        <v>7605</v>
      </c>
      <c r="B386" t="s">
        <v>7606</v>
      </c>
      <c r="C386" t="s">
        <v>6224</v>
      </c>
      <c r="D386" t="s">
        <v>7607</v>
      </c>
      <c r="E386" t="s">
        <v>7608</v>
      </c>
      <c r="F386" t="s">
        <v>6227</v>
      </c>
      <c r="G386">
        <v>527</v>
      </c>
      <c r="H386">
        <v>1</v>
      </c>
    </row>
    <row r="387" spans="1:8" x14ac:dyDescent="0.2">
      <c r="A387" t="s">
        <v>1396</v>
      </c>
      <c r="B387" t="s">
        <v>7609</v>
      </c>
      <c r="C387" t="s">
        <v>6224</v>
      </c>
      <c r="D387" t="s">
        <v>7610</v>
      </c>
      <c r="E387" t="s">
        <v>1398</v>
      </c>
      <c r="F387" t="s">
        <v>6227</v>
      </c>
      <c r="G387">
        <v>339</v>
      </c>
      <c r="H387">
        <v>1</v>
      </c>
    </row>
    <row r="388" spans="1:8" x14ac:dyDescent="0.2">
      <c r="A388" t="s">
        <v>7611</v>
      </c>
      <c r="B388" t="s">
        <v>7612</v>
      </c>
      <c r="C388" t="s">
        <v>6224</v>
      </c>
      <c r="D388" t="s">
        <v>7613</v>
      </c>
      <c r="E388" t="s">
        <v>764</v>
      </c>
      <c r="F388" t="s">
        <v>6227</v>
      </c>
      <c r="G388">
        <v>410</v>
      </c>
      <c r="H388">
        <v>1</v>
      </c>
    </row>
    <row r="389" spans="1:8" x14ac:dyDescent="0.2">
      <c r="A389" t="s">
        <v>7614</v>
      </c>
      <c r="B389" t="s">
        <v>7615</v>
      </c>
      <c r="C389" t="s">
        <v>6224</v>
      </c>
      <c r="D389" t="s">
        <v>7616</v>
      </c>
      <c r="E389" t="s">
        <v>7617</v>
      </c>
      <c r="F389" t="s">
        <v>6227</v>
      </c>
      <c r="G389">
        <v>178</v>
      </c>
      <c r="H389">
        <v>1</v>
      </c>
    </row>
    <row r="390" spans="1:8" x14ac:dyDescent="0.2">
      <c r="A390" t="s">
        <v>3412</v>
      </c>
      <c r="B390" t="s">
        <v>7618</v>
      </c>
      <c r="C390" t="s">
        <v>6224</v>
      </c>
      <c r="D390" t="s">
        <v>3413</v>
      </c>
      <c r="F390" t="s">
        <v>6227</v>
      </c>
      <c r="G390">
        <v>291</v>
      </c>
      <c r="H390">
        <v>1</v>
      </c>
    </row>
    <row r="391" spans="1:8" x14ac:dyDescent="0.2">
      <c r="A391" t="s">
        <v>7619</v>
      </c>
      <c r="B391" t="s">
        <v>7620</v>
      </c>
      <c r="C391" t="s">
        <v>6224</v>
      </c>
      <c r="D391" t="s">
        <v>7621</v>
      </c>
      <c r="E391" t="s">
        <v>7622</v>
      </c>
      <c r="F391" t="s">
        <v>6270</v>
      </c>
      <c r="G391">
        <v>267</v>
      </c>
      <c r="H391">
        <v>1</v>
      </c>
    </row>
    <row r="392" spans="1:8" x14ac:dyDescent="0.2">
      <c r="A392" t="s">
        <v>7623</v>
      </c>
      <c r="B392" t="s">
        <v>7624</v>
      </c>
      <c r="C392" t="s">
        <v>6224</v>
      </c>
      <c r="D392" t="s">
        <v>7625</v>
      </c>
      <c r="E392" t="s">
        <v>7626</v>
      </c>
      <c r="F392" t="s">
        <v>6227</v>
      </c>
      <c r="G392">
        <v>1218</v>
      </c>
      <c r="H392">
        <v>1</v>
      </c>
    </row>
    <row r="393" spans="1:8" x14ac:dyDescent="0.2">
      <c r="A393" t="s">
        <v>7627</v>
      </c>
      <c r="B393" t="s">
        <v>7628</v>
      </c>
      <c r="C393" t="s">
        <v>6224</v>
      </c>
      <c r="D393" t="s">
        <v>7629</v>
      </c>
      <c r="E393" t="s">
        <v>1334</v>
      </c>
      <c r="F393" t="s">
        <v>6227</v>
      </c>
      <c r="G393">
        <v>244</v>
      </c>
      <c r="H393">
        <v>1</v>
      </c>
    </row>
    <row r="394" spans="1:8" x14ac:dyDescent="0.2">
      <c r="A394" t="s">
        <v>7630</v>
      </c>
      <c r="B394" t="s">
        <v>7631</v>
      </c>
      <c r="C394" t="s">
        <v>6224</v>
      </c>
      <c r="D394" t="s">
        <v>7632</v>
      </c>
      <c r="E394" t="s">
        <v>4226</v>
      </c>
      <c r="F394" t="s">
        <v>6227</v>
      </c>
      <c r="G394">
        <v>236</v>
      </c>
      <c r="H394">
        <v>1</v>
      </c>
    </row>
    <row r="395" spans="1:8" x14ac:dyDescent="0.2">
      <c r="A395" t="s">
        <v>7633</v>
      </c>
      <c r="B395" t="s">
        <v>7634</v>
      </c>
      <c r="C395" t="s">
        <v>6224</v>
      </c>
      <c r="D395" t="s">
        <v>7635</v>
      </c>
      <c r="E395" t="s">
        <v>7636</v>
      </c>
      <c r="F395" t="s">
        <v>6270</v>
      </c>
      <c r="G395">
        <v>206</v>
      </c>
      <c r="H395">
        <v>1</v>
      </c>
    </row>
    <row r="396" spans="1:8" x14ac:dyDescent="0.2">
      <c r="A396" t="s">
        <v>7637</v>
      </c>
      <c r="B396" t="s">
        <v>7638</v>
      </c>
      <c r="C396" t="s">
        <v>6224</v>
      </c>
      <c r="D396" t="s">
        <v>7639</v>
      </c>
      <c r="E396" t="s">
        <v>7640</v>
      </c>
      <c r="F396" t="s">
        <v>6227</v>
      </c>
      <c r="G396">
        <v>1136</v>
      </c>
      <c r="H396">
        <v>1</v>
      </c>
    </row>
    <row r="397" spans="1:8" x14ac:dyDescent="0.2">
      <c r="A397" t="s">
        <v>7641</v>
      </c>
      <c r="B397" t="s">
        <v>7642</v>
      </c>
      <c r="C397" t="s">
        <v>6224</v>
      </c>
      <c r="D397" t="s">
        <v>3648</v>
      </c>
      <c r="E397" t="s">
        <v>3649</v>
      </c>
      <c r="F397" t="s">
        <v>6227</v>
      </c>
      <c r="G397">
        <v>256</v>
      </c>
      <c r="H397">
        <v>1</v>
      </c>
    </row>
    <row r="398" spans="1:8" x14ac:dyDescent="0.2">
      <c r="A398" t="s">
        <v>7643</v>
      </c>
      <c r="B398" t="s">
        <v>7644</v>
      </c>
      <c r="C398" t="s">
        <v>6224</v>
      </c>
      <c r="D398" t="s">
        <v>7645</v>
      </c>
      <c r="E398" t="s">
        <v>7646</v>
      </c>
      <c r="F398" t="s">
        <v>6227</v>
      </c>
      <c r="G398">
        <v>922</v>
      </c>
      <c r="H398">
        <v>1</v>
      </c>
    </row>
    <row r="399" spans="1:8" x14ac:dyDescent="0.2">
      <c r="A399" t="s">
        <v>7647</v>
      </c>
      <c r="B399" t="s">
        <v>7648</v>
      </c>
      <c r="C399" t="s">
        <v>6224</v>
      </c>
      <c r="D399" t="s">
        <v>2662</v>
      </c>
      <c r="E399" t="s">
        <v>2663</v>
      </c>
      <c r="F399" t="s">
        <v>6227</v>
      </c>
      <c r="G399">
        <v>406</v>
      </c>
      <c r="H399">
        <v>1</v>
      </c>
    </row>
    <row r="400" spans="1:8" x14ac:dyDescent="0.2">
      <c r="A400" t="s">
        <v>7649</v>
      </c>
      <c r="B400" t="s">
        <v>7650</v>
      </c>
      <c r="C400" t="s">
        <v>6224</v>
      </c>
      <c r="D400" t="s">
        <v>4021</v>
      </c>
      <c r="E400" t="s">
        <v>4022</v>
      </c>
      <c r="F400" t="s">
        <v>6227</v>
      </c>
      <c r="G400">
        <v>144</v>
      </c>
      <c r="H400">
        <v>1</v>
      </c>
    </row>
    <row r="401" spans="1:8" x14ac:dyDescent="0.2">
      <c r="A401" t="s">
        <v>7651</v>
      </c>
      <c r="B401" t="s">
        <v>7652</v>
      </c>
      <c r="C401" t="s">
        <v>6224</v>
      </c>
      <c r="D401" t="s">
        <v>7653</v>
      </c>
      <c r="E401" t="s">
        <v>7654</v>
      </c>
      <c r="F401" t="s">
        <v>6227</v>
      </c>
      <c r="G401">
        <v>272</v>
      </c>
      <c r="H401">
        <v>1</v>
      </c>
    </row>
    <row r="402" spans="1:8" x14ac:dyDescent="0.2">
      <c r="A402" t="s">
        <v>7655</v>
      </c>
      <c r="B402" t="s">
        <v>7656</v>
      </c>
      <c r="C402" t="s">
        <v>6224</v>
      </c>
      <c r="D402" t="s">
        <v>7657</v>
      </c>
      <c r="E402" t="s">
        <v>7658</v>
      </c>
      <c r="F402" t="s">
        <v>6270</v>
      </c>
      <c r="G402">
        <v>206</v>
      </c>
      <c r="H402">
        <v>1</v>
      </c>
    </row>
    <row r="403" spans="1:8" x14ac:dyDescent="0.2">
      <c r="A403" t="s">
        <v>7659</v>
      </c>
      <c r="B403" t="s">
        <v>7660</v>
      </c>
      <c r="C403" t="s">
        <v>6224</v>
      </c>
      <c r="D403" t="s">
        <v>7661</v>
      </c>
      <c r="E403" t="s">
        <v>7662</v>
      </c>
      <c r="F403" t="s">
        <v>6270</v>
      </c>
      <c r="G403">
        <v>232</v>
      </c>
      <c r="H403">
        <v>1</v>
      </c>
    </row>
    <row r="404" spans="1:8" x14ac:dyDescent="0.2">
      <c r="A404" t="s">
        <v>7663</v>
      </c>
      <c r="B404" t="s">
        <v>7664</v>
      </c>
      <c r="C404" t="s">
        <v>6224</v>
      </c>
      <c r="D404" t="s">
        <v>7665</v>
      </c>
      <c r="E404" t="s">
        <v>7666</v>
      </c>
      <c r="F404" t="s">
        <v>6270</v>
      </c>
      <c r="G404">
        <v>203</v>
      </c>
      <c r="H404">
        <v>1</v>
      </c>
    </row>
    <row r="405" spans="1:8" x14ac:dyDescent="0.2">
      <c r="A405" t="s">
        <v>7667</v>
      </c>
      <c r="B405" t="s">
        <v>7668</v>
      </c>
      <c r="C405" t="s">
        <v>6224</v>
      </c>
      <c r="D405" t="s">
        <v>7669</v>
      </c>
      <c r="E405" t="s">
        <v>7670</v>
      </c>
      <c r="F405" t="s">
        <v>6270</v>
      </c>
      <c r="G405">
        <v>382</v>
      </c>
      <c r="H405">
        <v>1</v>
      </c>
    </row>
    <row r="406" spans="1:8" x14ac:dyDescent="0.2">
      <c r="A406" t="s">
        <v>7671</v>
      </c>
      <c r="B406" t="s">
        <v>7672</v>
      </c>
      <c r="C406" t="s">
        <v>6224</v>
      </c>
      <c r="D406" t="s">
        <v>7673</v>
      </c>
      <c r="E406" t="s">
        <v>7674</v>
      </c>
      <c r="F406" t="s">
        <v>6270</v>
      </c>
      <c r="G406">
        <v>442</v>
      </c>
      <c r="H406">
        <v>1</v>
      </c>
    </row>
    <row r="407" spans="1:8" x14ac:dyDescent="0.2">
      <c r="A407" t="s">
        <v>7675</v>
      </c>
      <c r="B407" t="s">
        <v>7676</v>
      </c>
      <c r="C407" t="s">
        <v>6224</v>
      </c>
      <c r="D407" t="s">
        <v>7677</v>
      </c>
      <c r="E407" t="s">
        <v>7678</v>
      </c>
      <c r="F407" t="s">
        <v>6270</v>
      </c>
      <c r="G407">
        <v>159</v>
      </c>
      <c r="H407">
        <v>1</v>
      </c>
    </row>
    <row r="408" spans="1:8" x14ac:dyDescent="0.2">
      <c r="A408" t="s">
        <v>7679</v>
      </c>
      <c r="B408" t="s">
        <v>7680</v>
      </c>
      <c r="C408" t="s">
        <v>6224</v>
      </c>
      <c r="D408" t="s">
        <v>7681</v>
      </c>
      <c r="E408" t="s">
        <v>7682</v>
      </c>
      <c r="F408" t="s">
        <v>6270</v>
      </c>
      <c r="G408">
        <v>146</v>
      </c>
      <c r="H408">
        <v>1</v>
      </c>
    </row>
    <row r="409" spans="1:8" x14ac:dyDescent="0.2">
      <c r="A409" t="s">
        <v>7683</v>
      </c>
      <c r="B409" t="s">
        <v>7684</v>
      </c>
      <c r="C409" t="s">
        <v>6224</v>
      </c>
      <c r="D409" t="s">
        <v>7685</v>
      </c>
      <c r="E409" t="s">
        <v>7686</v>
      </c>
      <c r="F409" t="s">
        <v>6227</v>
      </c>
      <c r="G409">
        <v>297</v>
      </c>
      <c r="H409">
        <v>1</v>
      </c>
    </row>
    <row r="410" spans="1:8" x14ac:dyDescent="0.2">
      <c r="A410" t="s">
        <v>7687</v>
      </c>
      <c r="B410" t="s">
        <v>7688</v>
      </c>
      <c r="C410" t="s">
        <v>6224</v>
      </c>
      <c r="D410" t="s">
        <v>7689</v>
      </c>
      <c r="E410" t="s">
        <v>7690</v>
      </c>
      <c r="F410" t="s">
        <v>6227</v>
      </c>
      <c r="G410">
        <v>346</v>
      </c>
      <c r="H410">
        <v>1</v>
      </c>
    </row>
    <row r="411" spans="1:8" x14ac:dyDescent="0.2">
      <c r="A411" t="s">
        <v>7691</v>
      </c>
      <c r="B411" t="s">
        <v>7692</v>
      </c>
      <c r="C411" t="s">
        <v>6224</v>
      </c>
      <c r="D411" t="s">
        <v>7693</v>
      </c>
      <c r="E411" t="s">
        <v>7694</v>
      </c>
      <c r="F411" t="s">
        <v>6227</v>
      </c>
      <c r="G411">
        <v>168</v>
      </c>
      <c r="H411">
        <v>1</v>
      </c>
    </row>
    <row r="412" spans="1:8" x14ac:dyDescent="0.2">
      <c r="A412" t="s">
        <v>7695</v>
      </c>
      <c r="B412" t="s">
        <v>7696</v>
      </c>
      <c r="C412" t="s">
        <v>6224</v>
      </c>
      <c r="D412" t="s">
        <v>7697</v>
      </c>
      <c r="E412" t="s">
        <v>7698</v>
      </c>
      <c r="F412" t="s">
        <v>6227</v>
      </c>
      <c r="G412">
        <v>444</v>
      </c>
      <c r="H412">
        <v>1</v>
      </c>
    </row>
    <row r="413" spans="1:8" x14ac:dyDescent="0.2">
      <c r="A413" t="s">
        <v>3533</v>
      </c>
      <c r="B413" t="s">
        <v>7699</v>
      </c>
      <c r="C413" t="s">
        <v>6224</v>
      </c>
      <c r="D413" t="s">
        <v>7700</v>
      </c>
      <c r="E413" t="s">
        <v>3534</v>
      </c>
      <c r="F413" t="s">
        <v>6227</v>
      </c>
      <c r="G413">
        <v>80</v>
      </c>
      <c r="H413">
        <v>1</v>
      </c>
    </row>
    <row r="414" spans="1:8" x14ac:dyDescent="0.2">
      <c r="A414" t="s">
        <v>4256</v>
      </c>
      <c r="B414" t="s">
        <v>7701</v>
      </c>
      <c r="C414" t="s">
        <v>6224</v>
      </c>
      <c r="D414" t="s">
        <v>4257</v>
      </c>
      <c r="E414" t="s">
        <v>4258</v>
      </c>
      <c r="F414" t="s">
        <v>6227</v>
      </c>
      <c r="G414">
        <v>419</v>
      </c>
      <c r="H414">
        <v>1</v>
      </c>
    </row>
    <row r="415" spans="1:8" x14ac:dyDescent="0.2">
      <c r="A415" t="s">
        <v>7702</v>
      </c>
      <c r="B415" t="s">
        <v>7703</v>
      </c>
      <c r="C415" t="s">
        <v>6224</v>
      </c>
      <c r="D415" t="s">
        <v>7704</v>
      </c>
      <c r="E415" t="s">
        <v>7705</v>
      </c>
      <c r="F415" t="s">
        <v>6227</v>
      </c>
      <c r="G415">
        <v>791</v>
      </c>
      <c r="H415">
        <v>1</v>
      </c>
    </row>
    <row r="416" spans="1:8" x14ac:dyDescent="0.2">
      <c r="A416" t="s">
        <v>7706</v>
      </c>
      <c r="B416" t="s">
        <v>7707</v>
      </c>
      <c r="C416" t="s">
        <v>6224</v>
      </c>
      <c r="D416" t="s">
        <v>7708</v>
      </c>
      <c r="E416" t="s">
        <v>7709</v>
      </c>
      <c r="F416" t="s">
        <v>6227</v>
      </c>
      <c r="G416">
        <v>531</v>
      </c>
      <c r="H416">
        <v>1</v>
      </c>
    </row>
    <row r="417" spans="1:8" x14ac:dyDescent="0.2">
      <c r="A417" t="s">
        <v>7710</v>
      </c>
      <c r="B417" t="s">
        <v>7711</v>
      </c>
      <c r="C417" t="s">
        <v>6224</v>
      </c>
      <c r="D417" t="s">
        <v>4835</v>
      </c>
      <c r="F417" t="s">
        <v>6227</v>
      </c>
      <c r="G417">
        <v>240</v>
      </c>
      <c r="H417">
        <v>1</v>
      </c>
    </row>
    <row r="418" spans="1:8" x14ac:dyDescent="0.2">
      <c r="A418" t="s">
        <v>4950</v>
      </c>
      <c r="B418" t="s">
        <v>7712</v>
      </c>
      <c r="C418" t="s">
        <v>6224</v>
      </c>
      <c r="D418" t="s">
        <v>4951</v>
      </c>
      <c r="F418" t="s">
        <v>6227</v>
      </c>
      <c r="G418">
        <v>113</v>
      </c>
      <c r="H418">
        <v>1</v>
      </c>
    </row>
    <row r="419" spans="1:8" x14ac:dyDescent="0.2">
      <c r="A419" t="s">
        <v>7713</v>
      </c>
      <c r="B419" t="s">
        <v>7714</v>
      </c>
      <c r="C419" t="s">
        <v>6224</v>
      </c>
      <c r="D419" t="s">
        <v>7715</v>
      </c>
      <c r="E419" t="s">
        <v>7716</v>
      </c>
      <c r="F419" t="s">
        <v>6270</v>
      </c>
      <c r="G419">
        <v>253</v>
      </c>
      <c r="H419">
        <v>1</v>
      </c>
    </row>
    <row r="420" spans="1:8" x14ac:dyDescent="0.2">
      <c r="A420" t="s">
        <v>7717</v>
      </c>
      <c r="B420" t="s">
        <v>7718</v>
      </c>
      <c r="C420" t="s">
        <v>6224</v>
      </c>
      <c r="D420" t="s">
        <v>7719</v>
      </c>
      <c r="E420" t="s">
        <v>7720</v>
      </c>
      <c r="F420" t="s">
        <v>6270</v>
      </c>
      <c r="G420">
        <v>98</v>
      </c>
      <c r="H420">
        <v>1</v>
      </c>
    </row>
    <row r="421" spans="1:8" x14ac:dyDescent="0.2">
      <c r="A421" t="s">
        <v>3000</v>
      </c>
      <c r="B421" t="s">
        <v>7721</v>
      </c>
      <c r="C421" t="s">
        <v>6224</v>
      </c>
      <c r="D421" t="s">
        <v>7722</v>
      </c>
      <c r="E421" t="s">
        <v>3002</v>
      </c>
      <c r="F421" t="s">
        <v>6227</v>
      </c>
      <c r="G421">
        <v>102</v>
      </c>
      <c r="H421">
        <v>1</v>
      </c>
    </row>
    <row r="422" spans="1:8" x14ac:dyDescent="0.2">
      <c r="A422" t="s">
        <v>7723</v>
      </c>
      <c r="B422" t="s">
        <v>7724</v>
      </c>
      <c r="C422" t="s">
        <v>6224</v>
      </c>
      <c r="D422" t="s">
        <v>7725</v>
      </c>
      <c r="E422" t="s">
        <v>7726</v>
      </c>
      <c r="F422" t="s">
        <v>6270</v>
      </c>
      <c r="G422">
        <v>577</v>
      </c>
      <c r="H422">
        <v>1</v>
      </c>
    </row>
    <row r="423" spans="1:8" x14ac:dyDescent="0.2">
      <c r="A423" t="s">
        <v>7727</v>
      </c>
      <c r="B423" t="s">
        <v>7728</v>
      </c>
      <c r="C423" t="s">
        <v>6224</v>
      </c>
      <c r="D423" t="s">
        <v>7729</v>
      </c>
      <c r="E423" t="s">
        <v>7730</v>
      </c>
      <c r="F423" t="s">
        <v>6270</v>
      </c>
      <c r="G423">
        <v>585</v>
      </c>
      <c r="H423">
        <v>1</v>
      </c>
    </row>
    <row r="424" spans="1:8" x14ac:dyDescent="0.2">
      <c r="A424" t="s">
        <v>7731</v>
      </c>
      <c r="B424" t="s">
        <v>7732</v>
      </c>
      <c r="C424" t="s">
        <v>6224</v>
      </c>
      <c r="D424" t="s">
        <v>7733</v>
      </c>
      <c r="E424" t="s">
        <v>7734</v>
      </c>
      <c r="F424" t="s">
        <v>6270</v>
      </c>
      <c r="G424">
        <v>572</v>
      </c>
      <c r="H424">
        <v>1</v>
      </c>
    </row>
    <row r="425" spans="1:8" x14ac:dyDescent="0.2">
      <c r="A425" t="s">
        <v>7735</v>
      </c>
      <c r="B425" t="s">
        <v>7736</v>
      </c>
      <c r="C425" t="s">
        <v>6224</v>
      </c>
      <c r="D425" t="s">
        <v>7737</v>
      </c>
      <c r="E425" t="s">
        <v>7738</v>
      </c>
      <c r="F425" t="s">
        <v>6227</v>
      </c>
      <c r="G425">
        <v>573</v>
      </c>
      <c r="H425">
        <v>1</v>
      </c>
    </row>
    <row r="426" spans="1:8" x14ac:dyDescent="0.2">
      <c r="A426" t="s">
        <v>4798</v>
      </c>
      <c r="B426" t="s">
        <v>7739</v>
      </c>
      <c r="C426" t="s">
        <v>6224</v>
      </c>
      <c r="D426" t="s">
        <v>7740</v>
      </c>
      <c r="E426" t="s">
        <v>7741</v>
      </c>
      <c r="F426" t="s">
        <v>6227</v>
      </c>
      <c r="G426">
        <v>118</v>
      </c>
      <c r="H426">
        <v>1</v>
      </c>
    </row>
    <row r="427" spans="1:8" x14ac:dyDescent="0.2">
      <c r="A427" t="s">
        <v>7742</v>
      </c>
      <c r="B427" t="s">
        <v>7743</v>
      </c>
      <c r="C427" t="s">
        <v>6224</v>
      </c>
      <c r="D427" t="s">
        <v>7744</v>
      </c>
      <c r="E427" t="s">
        <v>7745</v>
      </c>
      <c r="F427" t="s">
        <v>6227</v>
      </c>
      <c r="G427">
        <v>153</v>
      </c>
      <c r="H427">
        <v>1</v>
      </c>
    </row>
    <row r="428" spans="1:8" x14ac:dyDescent="0.2">
      <c r="A428" t="s">
        <v>7746</v>
      </c>
      <c r="B428" t="s">
        <v>7747</v>
      </c>
      <c r="C428" t="s">
        <v>6224</v>
      </c>
      <c r="D428" t="s">
        <v>7748</v>
      </c>
      <c r="E428" t="s">
        <v>7749</v>
      </c>
      <c r="F428" t="s">
        <v>6227</v>
      </c>
      <c r="G428">
        <v>110</v>
      </c>
      <c r="H428">
        <v>1</v>
      </c>
    </row>
    <row r="429" spans="1:8" x14ac:dyDescent="0.2">
      <c r="A429" t="s">
        <v>7750</v>
      </c>
      <c r="B429" t="s">
        <v>7751</v>
      </c>
      <c r="C429" t="s">
        <v>6224</v>
      </c>
      <c r="D429" t="s">
        <v>214</v>
      </c>
      <c r="E429" t="s">
        <v>215</v>
      </c>
      <c r="F429" t="s">
        <v>6227</v>
      </c>
      <c r="G429">
        <v>85</v>
      </c>
      <c r="H429">
        <v>1</v>
      </c>
    </row>
    <row r="430" spans="1:8" x14ac:dyDescent="0.2">
      <c r="A430" t="s">
        <v>3439</v>
      </c>
      <c r="B430" t="s">
        <v>7752</v>
      </c>
      <c r="C430" t="s">
        <v>6224</v>
      </c>
      <c r="D430" t="s">
        <v>7753</v>
      </c>
      <c r="E430" t="s">
        <v>3441</v>
      </c>
      <c r="F430" t="s">
        <v>6227</v>
      </c>
      <c r="G430">
        <v>596</v>
      </c>
      <c r="H430">
        <v>1</v>
      </c>
    </row>
    <row r="431" spans="1:8" x14ac:dyDescent="0.2">
      <c r="A431" t="s">
        <v>7754</v>
      </c>
      <c r="B431" t="s">
        <v>7755</v>
      </c>
      <c r="C431" t="s">
        <v>6224</v>
      </c>
      <c r="D431" t="s">
        <v>7756</v>
      </c>
      <c r="E431" t="s">
        <v>7757</v>
      </c>
      <c r="F431" t="s">
        <v>6270</v>
      </c>
      <c r="G431">
        <v>1381</v>
      </c>
      <c r="H431">
        <v>1</v>
      </c>
    </row>
    <row r="432" spans="1:8" x14ac:dyDescent="0.2">
      <c r="A432" t="s">
        <v>7758</v>
      </c>
      <c r="B432" t="s">
        <v>7759</v>
      </c>
      <c r="C432" t="s">
        <v>6224</v>
      </c>
      <c r="D432" t="s">
        <v>7760</v>
      </c>
      <c r="E432" t="s">
        <v>7761</v>
      </c>
      <c r="F432" t="s">
        <v>6227</v>
      </c>
      <c r="G432">
        <v>213</v>
      </c>
      <c r="H432">
        <v>1</v>
      </c>
    </row>
    <row r="433" spans="1:8" x14ac:dyDescent="0.2">
      <c r="A433" t="s">
        <v>7762</v>
      </c>
      <c r="B433" t="s">
        <v>7763</v>
      </c>
      <c r="C433" t="s">
        <v>6224</v>
      </c>
      <c r="D433" t="s">
        <v>7764</v>
      </c>
      <c r="E433" t="s">
        <v>7765</v>
      </c>
      <c r="F433" t="s">
        <v>6227</v>
      </c>
      <c r="G433">
        <v>774</v>
      </c>
      <c r="H433">
        <v>1</v>
      </c>
    </row>
    <row r="434" spans="1:8" x14ac:dyDescent="0.2">
      <c r="A434" t="s">
        <v>7766</v>
      </c>
      <c r="B434" t="s">
        <v>7767</v>
      </c>
      <c r="C434" t="s">
        <v>6224</v>
      </c>
      <c r="D434" t="s">
        <v>7768</v>
      </c>
      <c r="E434" t="s">
        <v>7769</v>
      </c>
      <c r="F434" t="s">
        <v>6270</v>
      </c>
      <c r="G434">
        <v>227</v>
      </c>
      <c r="H434">
        <v>1</v>
      </c>
    </row>
    <row r="435" spans="1:8" x14ac:dyDescent="0.2">
      <c r="A435" t="s">
        <v>7770</v>
      </c>
      <c r="B435" t="s">
        <v>7771</v>
      </c>
      <c r="C435" t="s">
        <v>6224</v>
      </c>
      <c r="D435" t="s">
        <v>7772</v>
      </c>
      <c r="E435" t="s">
        <v>7773</v>
      </c>
      <c r="F435" t="s">
        <v>6227</v>
      </c>
      <c r="G435">
        <v>328</v>
      </c>
      <c r="H435">
        <v>1</v>
      </c>
    </row>
    <row r="436" spans="1:8" x14ac:dyDescent="0.2">
      <c r="A436" t="s">
        <v>7774</v>
      </c>
      <c r="B436" t="s">
        <v>7775</v>
      </c>
      <c r="C436" t="s">
        <v>6224</v>
      </c>
      <c r="D436" t="s">
        <v>7776</v>
      </c>
      <c r="E436" t="s">
        <v>7777</v>
      </c>
      <c r="F436" t="s">
        <v>6227</v>
      </c>
      <c r="G436">
        <v>217</v>
      </c>
      <c r="H436">
        <v>1</v>
      </c>
    </row>
    <row r="437" spans="1:8" x14ac:dyDescent="0.2">
      <c r="A437" t="s">
        <v>4268</v>
      </c>
      <c r="B437" t="s">
        <v>7778</v>
      </c>
      <c r="C437" t="s">
        <v>6224</v>
      </c>
      <c r="D437" t="s">
        <v>7779</v>
      </c>
      <c r="E437" t="s">
        <v>7780</v>
      </c>
      <c r="F437" t="s">
        <v>6227</v>
      </c>
      <c r="G437">
        <v>108</v>
      </c>
      <c r="H437">
        <v>1</v>
      </c>
    </row>
    <row r="438" spans="1:8" x14ac:dyDescent="0.2">
      <c r="A438" t="s">
        <v>7781</v>
      </c>
      <c r="B438" t="s">
        <v>7782</v>
      </c>
      <c r="C438" t="s">
        <v>6224</v>
      </c>
      <c r="D438" t="s">
        <v>7783</v>
      </c>
      <c r="E438" t="s">
        <v>7784</v>
      </c>
      <c r="F438" t="s">
        <v>6227</v>
      </c>
      <c r="G438">
        <v>135</v>
      </c>
      <c r="H438">
        <v>1</v>
      </c>
    </row>
    <row r="439" spans="1:8" x14ac:dyDescent="0.2">
      <c r="A439" t="s">
        <v>7785</v>
      </c>
      <c r="B439" t="s">
        <v>7786</v>
      </c>
      <c r="C439" t="s">
        <v>6224</v>
      </c>
      <c r="D439" t="s">
        <v>7787</v>
      </c>
      <c r="E439" t="s">
        <v>7788</v>
      </c>
      <c r="F439" t="s">
        <v>6227</v>
      </c>
      <c r="G439">
        <v>137</v>
      </c>
      <c r="H439">
        <v>1</v>
      </c>
    </row>
    <row r="440" spans="1:8" x14ac:dyDescent="0.2">
      <c r="A440" t="s">
        <v>7789</v>
      </c>
      <c r="B440" t="s">
        <v>7790</v>
      </c>
      <c r="C440" t="s">
        <v>6224</v>
      </c>
      <c r="D440" t="s">
        <v>7791</v>
      </c>
      <c r="E440" t="s">
        <v>7792</v>
      </c>
      <c r="F440" t="s">
        <v>6270</v>
      </c>
      <c r="G440">
        <v>474</v>
      </c>
      <c r="H440">
        <v>1</v>
      </c>
    </row>
    <row r="441" spans="1:8" x14ac:dyDescent="0.2">
      <c r="A441" t="s">
        <v>7793</v>
      </c>
      <c r="B441" t="s">
        <v>7794</v>
      </c>
      <c r="C441" t="s">
        <v>6224</v>
      </c>
      <c r="D441" t="s">
        <v>7795</v>
      </c>
      <c r="E441" t="s">
        <v>7796</v>
      </c>
      <c r="F441" t="s">
        <v>6270</v>
      </c>
      <c r="G441">
        <v>464</v>
      </c>
      <c r="H441">
        <v>1</v>
      </c>
    </row>
    <row r="442" spans="1:8" x14ac:dyDescent="0.2">
      <c r="A442" t="s">
        <v>5161</v>
      </c>
      <c r="B442" t="s">
        <v>7797</v>
      </c>
      <c r="C442" t="s">
        <v>6224</v>
      </c>
      <c r="D442" t="s">
        <v>7798</v>
      </c>
      <c r="E442" t="s">
        <v>5163</v>
      </c>
      <c r="F442" t="s">
        <v>6227</v>
      </c>
      <c r="G442">
        <v>464</v>
      </c>
      <c r="H442">
        <v>1</v>
      </c>
    </row>
    <row r="443" spans="1:8" x14ac:dyDescent="0.2">
      <c r="A443" t="s">
        <v>7799</v>
      </c>
      <c r="B443" t="s">
        <v>7800</v>
      </c>
      <c r="C443" t="s">
        <v>6224</v>
      </c>
      <c r="D443" t="s">
        <v>7801</v>
      </c>
      <c r="F443" t="s">
        <v>6227</v>
      </c>
      <c r="G443">
        <v>184</v>
      </c>
      <c r="H443">
        <v>1</v>
      </c>
    </row>
    <row r="444" spans="1:8" x14ac:dyDescent="0.2">
      <c r="A444" t="s">
        <v>7802</v>
      </c>
      <c r="B444" t="s">
        <v>7803</v>
      </c>
      <c r="C444" t="s">
        <v>6224</v>
      </c>
      <c r="D444" t="s">
        <v>7804</v>
      </c>
      <c r="E444" t="s">
        <v>7805</v>
      </c>
      <c r="F444" t="s">
        <v>6227</v>
      </c>
      <c r="G444">
        <v>641</v>
      </c>
      <c r="H444">
        <v>1</v>
      </c>
    </row>
    <row r="445" spans="1:8" x14ac:dyDescent="0.2">
      <c r="A445" t="s">
        <v>7806</v>
      </c>
      <c r="B445" t="s">
        <v>7807</v>
      </c>
      <c r="C445" t="s">
        <v>6224</v>
      </c>
      <c r="D445" t="s">
        <v>7808</v>
      </c>
      <c r="E445" t="s">
        <v>2820</v>
      </c>
      <c r="F445" t="s">
        <v>6227</v>
      </c>
      <c r="G445">
        <v>1675</v>
      </c>
      <c r="H445">
        <v>1</v>
      </c>
    </row>
    <row r="446" spans="1:8" x14ac:dyDescent="0.2">
      <c r="A446" t="s">
        <v>7809</v>
      </c>
      <c r="B446" t="s">
        <v>7810</v>
      </c>
      <c r="C446" t="s">
        <v>6224</v>
      </c>
      <c r="D446" t="s">
        <v>7811</v>
      </c>
      <c r="E446" t="s">
        <v>7812</v>
      </c>
      <c r="F446" t="s">
        <v>6227</v>
      </c>
      <c r="G446">
        <v>241</v>
      </c>
      <c r="H446">
        <v>1</v>
      </c>
    </row>
    <row r="447" spans="1:8" x14ac:dyDescent="0.2">
      <c r="A447" t="s">
        <v>5938</v>
      </c>
      <c r="B447" t="s">
        <v>7813</v>
      </c>
      <c r="C447" t="s">
        <v>6224</v>
      </c>
      <c r="D447" t="s">
        <v>7814</v>
      </c>
      <c r="E447" t="s">
        <v>5940</v>
      </c>
      <c r="F447" t="s">
        <v>6227</v>
      </c>
      <c r="G447">
        <v>253</v>
      </c>
      <c r="H447">
        <v>1</v>
      </c>
    </row>
    <row r="448" spans="1:8" x14ac:dyDescent="0.2">
      <c r="A448" t="s">
        <v>7815</v>
      </c>
      <c r="B448" t="s">
        <v>7816</v>
      </c>
      <c r="C448" t="s">
        <v>6224</v>
      </c>
      <c r="D448" t="s">
        <v>7817</v>
      </c>
      <c r="E448" t="s">
        <v>7818</v>
      </c>
      <c r="F448" t="s">
        <v>6227</v>
      </c>
      <c r="G448">
        <v>288</v>
      </c>
      <c r="H448">
        <v>1</v>
      </c>
    </row>
    <row r="449" spans="1:8" x14ac:dyDescent="0.2">
      <c r="A449" t="s">
        <v>7819</v>
      </c>
      <c r="B449" t="s">
        <v>7820</v>
      </c>
      <c r="C449" t="s">
        <v>6224</v>
      </c>
      <c r="D449" t="s">
        <v>7821</v>
      </c>
      <c r="E449" t="s">
        <v>7822</v>
      </c>
      <c r="F449" t="s">
        <v>6270</v>
      </c>
      <c r="G449">
        <v>964</v>
      </c>
      <c r="H449">
        <v>1</v>
      </c>
    </row>
    <row r="450" spans="1:8" x14ac:dyDescent="0.2">
      <c r="A450" t="s">
        <v>7823</v>
      </c>
      <c r="B450" t="s">
        <v>7824</v>
      </c>
      <c r="C450" t="s">
        <v>6224</v>
      </c>
      <c r="D450" t="s">
        <v>7825</v>
      </c>
      <c r="E450" t="s">
        <v>7826</v>
      </c>
      <c r="F450" t="s">
        <v>6227</v>
      </c>
      <c r="G450">
        <v>677</v>
      </c>
      <c r="H450">
        <v>1</v>
      </c>
    </row>
    <row r="451" spans="1:8" x14ac:dyDescent="0.2">
      <c r="A451" t="s">
        <v>7827</v>
      </c>
      <c r="B451" t="s">
        <v>7828</v>
      </c>
      <c r="C451" t="s">
        <v>6224</v>
      </c>
      <c r="D451" t="s">
        <v>7829</v>
      </c>
      <c r="E451" t="s">
        <v>7830</v>
      </c>
      <c r="F451" t="s">
        <v>6270</v>
      </c>
      <c r="G451">
        <v>929</v>
      </c>
      <c r="H451">
        <v>1</v>
      </c>
    </row>
    <row r="452" spans="1:8" x14ac:dyDescent="0.2">
      <c r="A452" t="s">
        <v>7831</v>
      </c>
      <c r="B452" t="s">
        <v>7832</v>
      </c>
      <c r="C452" t="s">
        <v>6224</v>
      </c>
      <c r="D452" t="s">
        <v>7833</v>
      </c>
      <c r="E452" t="s">
        <v>7834</v>
      </c>
      <c r="F452" t="s">
        <v>6270</v>
      </c>
      <c r="G452">
        <v>952</v>
      </c>
      <c r="H452">
        <v>1</v>
      </c>
    </row>
    <row r="453" spans="1:8" x14ac:dyDescent="0.2">
      <c r="A453" t="s">
        <v>7835</v>
      </c>
      <c r="B453" t="s">
        <v>7836</v>
      </c>
      <c r="C453" t="s">
        <v>6224</v>
      </c>
      <c r="D453" t="s">
        <v>7837</v>
      </c>
      <c r="E453" t="s">
        <v>7838</v>
      </c>
      <c r="F453" t="s">
        <v>6270</v>
      </c>
      <c r="G453">
        <v>241</v>
      </c>
      <c r="H453">
        <v>1</v>
      </c>
    </row>
    <row r="454" spans="1:8" x14ac:dyDescent="0.2">
      <c r="A454" t="s">
        <v>1200</v>
      </c>
      <c r="B454" t="s">
        <v>7839</v>
      </c>
      <c r="C454" t="s">
        <v>6224</v>
      </c>
      <c r="D454" t="s">
        <v>7840</v>
      </c>
      <c r="E454" t="s">
        <v>1202</v>
      </c>
      <c r="F454" t="s">
        <v>6227</v>
      </c>
      <c r="G454">
        <v>272</v>
      </c>
      <c r="H454">
        <v>1</v>
      </c>
    </row>
    <row r="455" spans="1:8" x14ac:dyDescent="0.2">
      <c r="A455" t="s">
        <v>7841</v>
      </c>
      <c r="B455" t="s">
        <v>7842</v>
      </c>
      <c r="C455" t="s">
        <v>6224</v>
      </c>
      <c r="D455" t="s">
        <v>7843</v>
      </c>
      <c r="E455" t="s">
        <v>7844</v>
      </c>
      <c r="F455" t="s">
        <v>6270</v>
      </c>
      <c r="G455">
        <v>579</v>
      </c>
      <c r="H455">
        <v>1</v>
      </c>
    </row>
    <row r="456" spans="1:8" x14ac:dyDescent="0.2">
      <c r="A456" t="s">
        <v>7845</v>
      </c>
      <c r="B456" t="s">
        <v>7846</v>
      </c>
      <c r="C456" t="s">
        <v>6224</v>
      </c>
      <c r="D456" t="s">
        <v>7847</v>
      </c>
      <c r="E456" t="s">
        <v>7848</v>
      </c>
      <c r="F456" t="s">
        <v>6270</v>
      </c>
      <c r="G456">
        <v>656</v>
      </c>
      <c r="H456">
        <v>1</v>
      </c>
    </row>
    <row r="457" spans="1:8" x14ac:dyDescent="0.2">
      <c r="A457" t="s">
        <v>7849</v>
      </c>
      <c r="B457" t="s">
        <v>7850</v>
      </c>
      <c r="C457" t="s">
        <v>6224</v>
      </c>
      <c r="D457" t="s">
        <v>7851</v>
      </c>
      <c r="E457" t="s">
        <v>7852</v>
      </c>
      <c r="F457" t="s">
        <v>6270</v>
      </c>
      <c r="G457">
        <v>608</v>
      </c>
      <c r="H457">
        <v>1</v>
      </c>
    </row>
    <row r="458" spans="1:8" x14ac:dyDescent="0.2">
      <c r="A458" t="s">
        <v>7853</v>
      </c>
      <c r="B458" t="s">
        <v>7854</v>
      </c>
      <c r="C458" t="s">
        <v>6224</v>
      </c>
      <c r="D458" t="s">
        <v>3091</v>
      </c>
      <c r="E458" t="s">
        <v>3092</v>
      </c>
      <c r="F458" t="s">
        <v>6227</v>
      </c>
      <c r="G458">
        <v>634</v>
      </c>
      <c r="H458">
        <v>1</v>
      </c>
    </row>
    <row r="459" spans="1:8" x14ac:dyDescent="0.2">
      <c r="A459" t="s">
        <v>7855</v>
      </c>
      <c r="B459" t="s">
        <v>7856</v>
      </c>
      <c r="C459" t="s">
        <v>6224</v>
      </c>
      <c r="D459" t="s">
        <v>7857</v>
      </c>
      <c r="E459" t="s">
        <v>7858</v>
      </c>
      <c r="F459" t="s">
        <v>6270</v>
      </c>
      <c r="G459">
        <v>341</v>
      </c>
      <c r="H459">
        <v>1</v>
      </c>
    </row>
    <row r="460" spans="1:8" x14ac:dyDescent="0.2">
      <c r="A460" t="s">
        <v>7859</v>
      </c>
      <c r="B460" t="s">
        <v>7860</v>
      </c>
      <c r="C460" t="s">
        <v>6224</v>
      </c>
      <c r="D460" t="s">
        <v>7861</v>
      </c>
      <c r="E460" t="s">
        <v>7862</v>
      </c>
      <c r="F460" t="s">
        <v>6227</v>
      </c>
      <c r="G460">
        <v>448</v>
      </c>
      <c r="H460">
        <v>1</v>
      </c>
    </row>
    <row r="461" spans="1:8" x14ac:dyDescent="0.2">
      <c r="A461" t="s">
        <v>4032</v>
      </c>
      <c r="B461" t="s">
        <v>7863</v>
      </c>
      <c r="C461" t="s">
        <v>6224</v>
      </c>
      <c r="D461" t="s">
        <v>7864</v>
      </c>
      <c r="E461" t="s">
        <v>7865</v>
      </c>
      <c r="F461" t="s">
        <v>6227</v>
      </c>
      <c r="G461">
        <v>338</v>
      </c>
      <c r="H461">
        <v>1</v>
      </c>
    </row>
    <row r="462" spans="1:8" x14ac:dyDescent="0.2">
      <c r="A462" t="s">
        <v>7866</v>
      </c>
      <c r="B462" t="s">
        <v>7867</v>
      </c>
      <c r="C462" t="s">
        <v>6224</v>
      </c>
      <c r="D462" t="s">
        <v>7868</v>
      </c>
      <c r="E462" t="s">
        <v>7869</v>
      </c>
      <c r="F462" t="s">
        <v>6227</v>
      </c>
      <c r="G462">
        <v>677</v>
      </c>
      <c r="H462">
        <v>1</v>
      </c>
    </row>
    <row r="463" spans="1:8" x14ac:dyDescent="0.2">
      <c r="A463" t="s">
        <v>5926</v>
      </c>
      <c r="B463" t="s">
        <v>7870</v>
      </c>
      <c r="C463" t="s">
        <v>6224</v>
      </c>
      <c r="D463" t="s">
        <v>7871</v>
      </c>
      <c r="E463" t="s">
        <v>7872</v>
      </c>
      <c r="F463" t="s">
        <v>6227</v>
      </c>
      <c r="G463">
        <v>676</v>
      </c>
      <c r="H463">
        <v>1</v>
      </c>
    </row>
    <row r="464" spans="1:8" x14ac:dyDescent="0.2">
      <c r="A464" t="s">
        <v>7873</v>
      </c>
      <c r="B464" t="s">
        <v>7874</v>
      </c>
      <c r="C464" t="s">
        <v>6224</v>
      </c>
      <c r="D464" t="s">
        <v>7875</v>
      </c>
      <c r="E464" t="s">
        <v>7876</v>
      </c>
      <c r="F464" t="s">
        <v>6227</v>
      </c>
      <c r="G464">
        <v>68</v>
      </c>
      <c r="H464">
        <v>1</v>
      </c>
    </row>
    <row r="465" spans="1:8" x14ac:dyDescent="0.2">
      <c r="A465" t="s">
        <v>7877</v>
      </c>
      <c r="B465" t="s">
        <v>7878</v>
      </c>
      <c r="C465" t="s">
        <v>6224</v>
      </c>
      <c r="D465" t="s">
        <v>7879</v>
      </c>
      <c r="E465" t="s">
        <v>7880</v>
      </c>
      <c r="F465" t="s">
        <v>6270</v>
      </c>
      <c r="G465">
        <v>187</v>
      </c>
      <c r="H465">
        <v>1</v>
      </c>
    </row>
    <row r="466" spans="1:8" x14ac:dyDescent="0.2">
      <c r="A466" t="s">
        <v>7881</v>
      </c>
      <c r="B466" t="s">
        <v>7882</v>
      </c>
      <c r="C466" t="s">
        <v>6224</v>
      </c>
      <c r="D466" t="s">
        <v>7883</v>
      </c>
      <c r="E466" t="s">
        <v>7884</v>
      </c>
      <c r="F466" t="s">
        <v>6227</v>
      </c>
      <c r="G466">
        <v>222</v>
      </c>
      <c r="H466">
        <v>1</v>
      </c>
    </row>
    <row r="467" spans="1:8" x14ac:dyDescent="0.2">
      <c r="A467" t="s">
        <v>7885</v>
      </c>
      <c r="B467" t="s">
        <v>7886</v>
      </c>
      <c r="C467" t="s">
        <v>6224</v>
      </c>
      <c r="D467" t="s">
        <v>7887</v>
      </c>
      <c r="E467" t="s">
        <v>7888</v>
      </c>
      <c r="F467" t="s">
        <v>6227</v>
      </c>
      <c r="G467">
        <v>447</v>
      </c>
      <c r="H467">
        <v>1</v>
      </c>
    </row>
    <row r="468" spans="1:8" x14ac:dyDescent="0.2">
      <c r="A468" t="s">
        <v>7889</v>
      </c>
      <c r="B468" t="s">
        <v>7890</v>
      </c>
      <c r="C468" t="s">
        <v>6224</v>
      </c>
      <c r="D468" t="s">
        <v>7891</v>
      </c>
      <c r="E468" t="s">
        <v>3425</v>
      </c>
      <c r="F468" t="s">
        <v>6227</v>
      </c>
      <c r="G468">
        <v>262</v>
      </c>
      <c r="H468">
        <v>1</v>
      </c>
    </row>
    <row r="469" spans="1:8" x14ac:dyDescent="0.2">
      <c r="A469" t="s">
        <v>7892</v>
      </c>
      <c r="B469" t="s">
        <v>7893</v>
      </c>
      <c r="C469" t="s">
        <v>6224</v>
      </c>
      <c r="D469" t="s">
        <v>7894</v>
      </c>
      <c r="E469" t="s">
        <v>7895</v>
      </c>
      <c r="F469" t="s">
        <v>6227</v>
      </c>
      <c r="G469">
        <v>142</v>
      </c>
      <c r="H469">
        <v>1</v>
      </c>
    </row>
    <row r="470" spans="1:8" x14ac:dyDescent="0.2">
      <c r="A470" t="s">
        <v>7896</v>
      </c>
      <c r="B470" t="s">
        <v>7897</v>
      </c>
      <c r="C470" t="s">
        <v>6224</v>
      </c>
      <c r="D470" t="s">
        <v>683</v>
      </c>
      <c r="F470" t="s">
        <v>6227</v>
      </c>
      <c r="G470">
        <v>617</v>
      </c>
      <c r="H470">
        <v>1</v>
      </c>
    </row>
    <row r="471" spans="1:8" x14ac:dyDescent="0.2">
      <c r="A471" t="s">
        <v>7898</v>
      </c>
      <c r="B471" t="s">
        <v>7899</v>
      </c>
      <c r="C471" t="s">
        <v>6224</v>
      </c>
      <c r="D471" t="s">
        <v>7900</v>
      </c>
      <c r="E471" t="s">
        <v>7901</v>
      </c>
      <c r="F471" t="s">
        <v>6227</v>
      </c>
      <c r="G471">
        <v>420</v>
      </c>
      <c r="H471">
        <v>1</v>
      </c>
    </row>
    <row r="472" spans="1:8" x14ac:dyDescent="0.2">
      <c r="A472" t="s">
        <v>7902</v>
      </c>
      <c r="B472" t="s">
        <v>7903</v>
      </c>
      <c r="C472" t="s">
        <v>6224</v>
      </c>
      <c r="D472" t="s">
        <v>7904</v>
      </c>
      <c r="E472" t="s">
        <v>7905</v>
      </c>
      <c r="F472" t="s">
        <v>6270</v>
      </c>
      <c r="G472">
        <v>390</v>
      </c>
      <c r="H472">
        <v>1</v>
      </c>
    </row>
    <row r="473" spans="1:8" x14ac:dyDescent="0.2">
      <c r="A473" t="s">
        <v>7906</v>
      </c>
      <c r="B473" t="s">
        <v>7907</v>
      </c>
      <c r="C473" t="s">
        <v>6224</v>
      </c>
      <c r="D473" t="s">
        <v>7908</v>
      </c>
      <c r="E473" t="s">
        <v>7909</v>
      </c>
      <c r="F473" t="s">
        <v>6270</v>
      </c>
      <c r="G473">
        <v>270</v>
      </c>
      <c r="H473">
        <v>1</v>
      </c>
    </row>
    <row r="474" spans="1:8" x14ac:dyDescent="0.2">
      <c r="A474" t="s">
        <v>7910</v>
      </c>
      <c r="B474" t="s">
        <v>7911</v>
      </c>
      <c r="C474" t="s">
        <v>6224</v>
      </c>
      <c r="D474" t="s">
        <v>7912</v>
      </c>
      <c r="E474" t="s">
        <v>7913</v>
      </c>
      <c r="F474" t="s">
        <v>6227</v>
      </c>
      <c r="G474">
        <v>175</v>
      </c>
      <c r="H474">
        <v>1</v>
      </c>
    </row>
    <row r="475" spans="1:8" x14ac:dyDescent="0.2">
      <c r="A475" t="s">
        <v>7914</v>
      </c>
      <c r="B475" t="s">
        <v>7915</v>
      </c>
      <c r="C475" t="s">
        <v>6224</v>
      </c>
      <c r="D475" t="s">
        <v>7916</v>
      </c>
      <c r="E475" t="s">
        <v>7917</v>
      </c>
      <c r="F475" t="s">
        <v>6227</v>
      </c>
      <c r="G475">
        <v>87</v>
      </c>
      <c r="H475">
        <v>1</v>
      </c>
    </row>
    <row r="476" spans="1:8" x14ac:dyDescent="0.2">
      <c r="A476" t="s">
        <v>7918</v>
      </c>
      <c r="B476" t="s">
        <v>7919</v>
      </c>
      <c r="C476" t="s">
        <v>6224</v>
      </c>
      <c r="D476" t="s">
        <v>7920</v>
      </c>
      <c r="E476" t="s">
        <v>7921</v>
      </c>
      <c r="F476" t="s">
        <v>6227</v>
      </c>
      <c r="G476">
        <v>74</v>
      </c>
      <c r="H476">
        <v>1</v>
      </c>
    </row>
    <row r="477" spans="1:8" x14ac:dyDescent="0.2">
      <c r="A477" t="s">
        <v>7922</v>
      </c>
      <c r="B477" t="s">
        <v>7923</v>
      </c>
      <c r="C477" t="s">
        <v>6224</v>
      </c>
      <c r="D477" t="s">
        <v>7924</v>
      </c>
      <c r="E477" t="s">
        <v>7925</v>
      </c>
      <c r="F477" t="s">
        <v>6227</v>
      </c>
      <c r="G477">
        <v>108</v>
      </c>
      <c r="H477">
        <v>1</v>
      </c>
    </row>
    <row r="478" spans="1:8" x14ac:dyDescent="0.2">
      <c r="A478" t="s">
        <v>3341</v>
      </c>
      <c r="B478" t="s">
        <v>7926</v>
      </c>
      <c r="C478" t="s">
        <v>6224</v>
      </c>
      <c r="D478" t="s">
        <v>3342</v>
      </c>
      <c r="E478" t="s">
        <v>3343</v>
      </c>
      <c r="F478" t="s">
        <v>6227</v>
      </c>
      <c r="G478">
        <v>79</v>
      </c>
      <c r="H478">
        <v>1</v>
      </c>
    </row>
    <row r="479" spans="1:8" x14ac:dyDescent="0.2">
      <c r="A479" t="s">
        <v>4370</v>
      </c>
      <c r="B479" t="s">
        <v>7927</v>
      </c>
      <c r="C479" t="s">
        <v>6224</v>
      </c>
      <c r="D479" t="s">
        <v>7928</v>
      </c>
      <c r="E479" t="s">
        <v>7929</v>
      </c>
      <c r="F479" t="s">
        <v>6227</v>
      </c>
      <c r="G479">
        <v>231</v>
      </c>
      <c r="H479">
        <v>1</v>
      </c>
    </row>
    <row r="480" spans="1:8" x14ac:dyDescent="0.2">
      <c r="A480" t="s">
        <v>7930</v>
      </c>
      <c r="B480" t="s">
        <v>7931</v>
      </c>
      <c r="C480" t="s">
        <v>6224</v>
      </c>
      <c r="D480" t="s">
        <v>7932</v>
      </c>
      <c r="E480" t="s">
        <v>7933</v>
      </c>
      <c r="F480" t="s">
        <v>6227</v>
      </c>
      <c r="G480">
        <v>563</v>
      </c>
      <c r="H480">
        <v>1</v>
      </c>
    </row>
    <row r="481" spans="1:8" x14ac:dyDescent="0.2">
      <c r="A481" t="s">
        <v>7934</v>
      </c>
      <c r="B481" t="s">
        <v>7935</v>
      </c>
      <c r="C481" t="s">
        <v>6224</v>
      </c>
      <c r="D481" t="s">
        <v>7936</v>
      </c>
      <c r="E481" t="s">
        <v>7937</v>
      </c>
      <c r="F481" t="s">
        <v>6227</v>
      </c>
      <c r="G481">
        <v>265</v>
      </c>
      <c r="H481">
        <v>1</v>
      </c>
    </row>
    <row r="482" spans="1:8" x14ac:dyDescent="0.2">
      <c r="A482" t="s">
        <v>7938</v>
      </c>
      <c r="B482" t="s">
        <v>7939</v>
      </c>
      <c r="C482" t="s">
        <v>6224</v>
      </c>
      <c r="D482" t="s">
        <v>7940</v>
      </c>
      <c r="E482" t="s">
        <v>7941</v>
      </c>
      <c r="F482" t="s">
        <v>6270</v>
      </c>
      <c r="G482">
        <v>407</v>
      </c>
      <c r="H482">
        <v>1</v>
      </c>
    </row>
    <row r="483" spans="1:8" x14ac:dyDescent="0.2">
      <c r="A483" t="s">
        <v>7942</v>
      </c>
      <c r="B483" t="s">
        <v>7943</v>
      </c>
      <c r="C483" t="s">
        <v>6224</v>
      </c>
      <c r="D483" t="s">
        <v>7944</v>
      </c>
      <c r="E483" t="s">
        <v>7945</v>
      </c>
      <c r="F483" t="s">
        <v>6227</v>
      </c>
      <c r="G483">
        <v>374</v>
      </c>
      <c r="H483">
        <v>1</v>
      </c>
    </row>
    <row r="484" spans="1:8" x14ac:dyDescent="0.2">
      <c r="A484" t="s">
        <v>3506</v>
      </c>
      <c r="B484" t="s">
        <v>7946</v>
      </c>
      <c r="C484" t="s">
        <v>6224</v>
      </c>
      <c r="D484" t="s">
        <v>7947</v>
      </c>
      <c r="E484" t="s">
        <v>3508</v>
      </c>
      <c r="F484" t="s">
        <v>6227</v>
      </c>
      <c r="G484">
        <v>370</v>
      </c>
      <c r="H484">
        <v>1</v>
      </c>
    </row>
    <row r="485" spans="1:8" x14ac:dyDescent="0.2">
      <c r="A485" t="s">
        <v>7948</v>
      </c>
      <c r="B485" t="s">
        <v>7949</v>
      </c>
      <c r="C485" t="s">
        <v>6224</v>
      </c>
      <c r="D485" t="s">
        <v>7950</v>
      </c>
      <c r="E485" t="s">
        <v>7951</v>
      </c>
      <c r="F485" t="s">
        <v>6270</v>
      </c>
      <c r="G485">
        <v>226</v>
      </c>
      <c r="H485">
        <v>1</v>
      </c>
    </row>
    <row r="486" spans="1:8" x14ac:dyDescent="0.2">
      <c r="A486" t="s">
        <v>7952</v>
      </c>
      <c r="B486" t="s">
        <v>7953</v>
      </c>
      <c r="C486" t="s">
        <v>6224</v>
      </c>
      <c r="D486" t="s">
        <v>7954</v>
      </c>
      <c r="E486" t="s">
        <v>7955</v>
      </c>
      <c r="F486" t="s">
        <v>6270</v>
      </c>
      <c r="G486">
        <v>322</v>
      </c>
      <c r="H486">
        <v>1</v>
      </c>
    </row>
    <row r="487" spans="1:8" x14ac:dyDescent="0.2">
      <c r="A487" t="s">
        <v>7956</v>
      </c>
      <c r="B487" t="s">
        <v>7957</v>
      </c>
      <c r="C487" t="s">
        <v>6224</v>
      </c>
      <c r="D487" t="s">
        <v>7950</v>
      </c>
      <c r="E487" t="s">
        <v>3331</v>
      </c>
      <c r="F487" t="s">
        <v>6227</v>
      </c>
      <c r="G487">
        <v>266</v>
      </c>
      <c r="H487">
        <v>1</v>
      </c>
    </row>
    <row r="488" spans="1:8" x14ac:dyDescent="0.2">
      <c r="A488" t="s">
        <v>7958</v>
      </c>
      <c r="B488" t="s">
        <v>7959</v>
      </c>
      <c r="C488" t="s">
        <v>6224</v>
      </c>
      <c r="D488" t="s">
        <v>7960</v>
      </c>
      <c r="E488" t="s">
        <v>7961</v>
      </c>
      <c r="F488" t="s">
        <v>6270</v>
      </c>
      <c r="G488">
        <v>288</v>
      </c>
      <c r="H488">
        <v>1</v>
      </c>
    </row>
    <row r="489" spans="1:8" x14ac:dyDescent="0.2">
      <c r="A489" t="s">
        <v>7962</v>
      </c>
      <c r="B489" t="s">
        <v>7963</v>
      </c>
      <c r="C489" t="s">
        <v>6224</v>
      </c>
      <c r="D489" t="s">
        <v>7960</v>
      </c>
      <c r="E489" t="s">
        <v>7964</v>
      </c>
      <c r="F489" t="s">
        <v>6227</v>
      </c>
      <c r="G489">
        <v>327</v>
      </c>
      <c r="H489">
        <v>1</v>
      </c>
    </row>
    <row r="490" spans="1:8" x14ac:dyDescent="0.2">
      <c r="A490" t="s">
        <v>7965</v>
      </c>
      <c r="B490" t="s">
        <v>7966</v>
      </c>
      <c r="C490" t="s">
        <v>6224</v>
      </c>
      <c r="D490" t="s">
        <v>7967</v>
      </c>
      <c r="E490" t="s">
        <v>3986</v>
      </c>
      <c r="F490" t="s">
        <v>6227</v>
      </c>
      <c r="G490">
        <v>476</v>
      </c>
      <c r="H490">
        <v>1</v>
      </c>
    </row>
    <row r="491" spans="1:8" x14ac:dyDescent="0.2">
      <c r="A491" t="s">
        <v>2375</v>
      </c>
      <c r="B491" t="s">
        <v>7968</v>
      </c>
      <c r="C491" t="s">
        <v>6224</v>
      </c>
      <c r="D491" t="s">
        <v>7969</v>
      </c>
      <c r="E491" t="s">
        <v>2377</v>
      </c>
      <c r="F491" t="s">
        <v>6227</v>
      </c>
      <c r="G491">
        <v>217</v>
      </c>
      <c r="H491">
        <v>1</v>
      </c>
    </row>
    <row r="492" spans="1:8" x14ac:dyDescent="0.2">
      <c r="A492" t="s">
        <v>7970</v>
      </c>
      <c r="B492" t="s">
        <v>7971</v>
      </c>
      <c r="C492" t="s">
        <v>6224</v>
      </c>
      <c r="D492" t="s">
        <v>3846</v>
      </c>
      <c r="E492" t="s">
        <v>3847</v>
      </c>
      <c r="F492" t="s">
        <v>6227</v>
      </c>
      <c r="G492">
        <v>313</v>
      </c>
      <c r="H492">
        <v>1</v>
      </c>
    </row>
    <row r="493" spans="1:8" x14ac:dyDescent="0.2">
      <c r="A493" t="s">
        <v>7972</v>
      </c>
      <c r="B493" t="s">
        <v>7973</v>
      </c>
      <c r="C493" t="s">
        <v>6224</v>
      </c>
      <c r="D493" t="s">
        <v>7974</v>
      </c>
      <c r="E493" t="s">
        <v>7975</v>
      </c>
      <c r="F493" t="s">
        <v>6270</v>
      </c>
      <c r="G493">
        <v>431</v>
      </c>
      <c r="H493">
        <v>1</v>
      </c>
    </row>
    <row r="494" spans="1:8" x14ac:dyDescent="0.2">
      <c r="A494" t="s">
        <v>7976</v>
      </c>
      <c r="B494" t="s">
        <v>7977</v>
      </c>
      <c r="C494" t="s">
        <v>6224</v>
      </c>
      <c r="D494" t="s">
        <v>7978</v>
      </c>
      <c r="E494" t="s">
        <v>7979</v>
      </c>
      <c r="F494" t="s">
        <v>6227</v>
      </c>
      <c r="G494">
        <v>443</v>
      </c>
      <c r="H494">
        <v>1</v>
      </c>
    </row>
    <row r="495" spans="1:8" x14ac:dyDescent="0.2">
      <c r="A495" t="s">
        <v>7980</v>
      </c>
      <c r="B495" t="s">
        <v>7981</v>
      </c>
      <c r="C495" t="s">
        <v>6224</v>
      </c>
      <c r="D495" t="s">
        <v>2793</v>
      </c>
      <c r="E495" t="s">
        <v>7982</v>
      </c>
      <c r="F495" t="s">
        <v>6270</v>
      </c>
      <c r="G495">
        <v>287</v>
      </c>
      <c r="H495">
        <v>1</v>
      </c>
    </row>
    <row r="496" spans="1:8" x14ac:dyDescent="0.2">
      <c r="A496" t="s">
        <v>7983</v>
      </c>
      <c r="B496" t="s">
        <v>7984</v>
      </c>
      <c r="C496" t="s">
        <v>6224</v>
      </c>
      <c r="D496" t="s">
        <v>2793</v>
      </c>
      <c r="E496" t="s">
        <v>2794</v>
      </c>
      <c r="F496" t="s">
        <v>6227</v>
      </c>
      <c r="G496">
        <v>275</v>
      </c>
      <c r="H496">
        <v>1</v>
      </c>
    </row>
    <row r="497" spans="1:8" x14ac:dyDescent="0.2">
      <c r="A497" t="s">
        <v>7985</v>
      </c>
      <c r="B497" t="s">
        <v>7986</v>
      </c>
      <c r="C497" t="s">
        <v>6224</v>
      </c>
      <c r="D497" t="s">
        <v>7987</v>
      </c>
      <c r="E497" t="s">
        <v>7988</v>
      </c>
      <c r="F497" t="s">
        <v>6270</v>
      </c>
      <c r="G497">
        <v>457</v>
      </c>
      <c r="H497">
        <v>1</v>
      </c>
    </row>
    <row r="498" spans="1:8" x14ac:dyDescent="0.2">
      <c r="A498" t="s">
        <v>7989</v>
      </c>
      <c r="B498" t="s">
        <v>7990</v>
      </c>
      <c r="C498" t="s">
        <v>6224</v>
      </c>
      <c r="D498" t="s">
        <v>7991</v>
      </c>
      <c r="E498" t="s">
        <v>7992</v>
      </c>
      <c r="F498" t="s">
        <v>6227</v>
      </c>
      <c r="G498">
        <v>57</v>
      </c>
      <c r="H498">
        <v>1</v>
      </c>
    </row>
    <row r="499" spans="1:8" x14ac:dyDescent="0.2">
      <c r="A499" t="s">
        <v>7993</v>
      </c>
      <c r="B499" t="s">
        <v>7994</v>
      </c>
      <c r="C499" t="s">
        <v>6224</v>
      </c>
      <c r="D499" t="s">
        <v>3436</v>
      </c>
      <c r="E499" t="s">
        <v>3437</v>
      </c>
      <c r="F499" t="s">
        <v>6227</v>
      </c>
      <c r="G499">
        <v>413</v>
      </c>
      <c r="H499">
        <v>1</v>
      </c>
    </row>
    <row r="500" spans="1:8" x14ac:dyDescent="0.2">
      <c r="A500" t="s">
        <v>7995</v>
      </c>
      <c r="B500" t="s">
        <v>7996</v>
      </c>
      <c r="C500" t="s">
        <v>6224</v>
      </c>
      <c r="D500" t="s">
        <v>4981</v>
      </c>
      <c r="E500" t="s">
        <v>4982</v>
      </c>
      <c r="F500" t="s">
        <v>6227</v>
      </c>
      <c r="G500">
        <v>106</v>
      </c>
      <c r="H500">
        <v>1</v>
      </c>
    </row>
    <row r="501" spans="1:8" x14ac:dyDescent="0.2">
      <c r="A501" t="s">
        <v>2053</v>
      </c>
      <c r="B501" t="s">
        <v>7997</v>
      </c>
      <c r="C501" t="s">
        <v>6224</v>
      </c>
      <c r="D501" t="s">
        <v>2054</v>
      </c>
      <c r="E501" t="s">
        <v>7998</v>
      </c>
      <c r="F501" t="s">
        <v>6227</v>
      </c>
      <c r="G501">
        <v>63</v>
      </c>
      <c r="H501">
        <v>1</v>
      </c>
    </row>
    <row r="502" spans="1:8" x14ac:dyDescent="0.2">
      <c r="A502" t="s">
        <v>7999</v>
      </c>
      <c r="B502" t="s">
        <v>8000</v>
      </c>
      <c r="C502" t="s">
        <v>6224</v>
      </c>
      <c r="D502" t="s">
        <v>8001</v>
      </c>
      <c r="E502" t="s">
        <v>8002</v>
      </c>
      <c r="F502" t="s">
        <v>6227</v>
      </c>
      <c r="G502">
        <v>92</v>
      </c>
      <c r="H502">
        <v>1</v>
      </c>
    </row>
    <row r="503" spans="1:8" x14ac:dyDescent="0.2">
      <c r="A503" t="s">
        <v>8003</v>
      </c>
      <c r="B503" t="s">
        <v>8004</v>
      </c>
      <c r="C503" t="s">
        <v>6224</v>
      </c>
      <c r="D503" t="s">
        <v>896</v>
      </c>
      <c r="E503" t="s">
        <v>8005</v>
      </c>
      <c r="F503" t="s">
        <v>6227</v>
      </c>
      <c r="G503">
        <v>331</v>
      </c>
      <c r="H503">
        <v>1</v>
      </c>
    </row>
    <row r="504" spans="1:8" x14ac:dyDescent="0.2">
      <c r="A504" t="s">
        <v>8006</v>
      </c>
      <c r="B504" t="s">
        <v>8007</v>
      </c>
      <c r="C504" t="s">
        <v>6224</v>
      </c>
      <c r="D504" t="s">
        <v>8008</v>
      </c>
      <c r="E504" t="s">
        <v>8009</v>
      </c>
      <c r="F504" t="s">
        <v>6270</v>
      </c>
      <c r="G504">
        <v>527</v>
      </c>
      <c r="H504">
        <v>1</v>
      </c>
    </row>
    <row r="505" spans="1:8" x14ac:dyDescent="0.2">
      <c r="A505" t="s">
        <v>8010</v>
      </c>
      <c r="B505" t="s">
        <v>8011</v>
      </c>
      <c r="C505" t="s">
        <v>6224</v>
      </c>
      <c r="D505" t="s">
        <v>8008</v>
      </c>
      <c r="E505" t="s">
        <v>8012</v>
      </c>
      <c r="F505" t="s">
        <v>6227</v>
      </c>
      <c r="G505">
        <v>514</v>
      </c>
      <c r="H505">
        <v>1</v>
      </c>
    </row>
    <row r="506" spans="1:8" x14ac:dyDescent="0.2">
      <c r="A506" t="s">
        <v>5412</v>
      </c>
      <c r="B506" t="s">
        <v>8013</v>
      </c>
      <c r="C506" t="s">
        <v>6224</v>
      </c>
      <c r="D506" t="s">
        <v>5413</v>
      </c>
      <c r="E506" t="s">
        <v>8014</v>
      </c>
      <c r="F506" t="s">
        <v>6227</v>
      </c>
      <c r="G506">
        <v>117</v>
      </c>
      <c r="H506">
        <v>1</v>
      </c>
    </row>
    <row r="507" spans="1:8" x14ac:dyDescent="0.2">
      <c r="A507" t="s">
        <v>8015</v>
      </c>
      <c r="B507" t="s">
        <v>8016</v>
      </c>
      <c r="C507" t="s">
        <v>6224</v>
      </c>
      <c r="D507" t="s">
        <v>8017</v>
      </c>
      <c r="E507" t="s">
        <v>8018</v>
      </c>
      <c r="F507" t="s">
        <v>8019</v>
      </c>
      <c r="G507">
        <v>227</v>
      </c>
      <c r="H507">
        <v>1</v>
      </c>
    </row>
    <row r="508" spans="1:8" x14ac:dyDescent="0.2">
      <c r="A508" t="s">
        <v>8020</v>
      </c>
      <c r="B508" t="s">
        <v>8021</v>
      </c>
      <c r="C508" t="s">
        <v>6224</v>
      </c>
      <c r="D508" t="s">
        <v>8017</v>
      </c>
      <c r="E508" t="s">
        <v>8018</v>
      </c>
      <c r="F508" t="s">
        <v>8022</v>
      </c>
      <c r="G508">
        <v>227</v>
      </c>
      <c r="H508">
        <v>1</v>
      </c>
    </row>
    <row r="509" spans="1:8" x14ac:dyDescent="0.2">
      <c r="A509" t="s">
        <v>8023</v>
      </c>
      <c r="B509" t="s">
        <v>8024</v>
      </c>
      <c r="C509" t="s">
        <v>6224</v>
      </c>
      <c r="D509" t="s">
        <v>8017</v>
      </c>
      <c r="E509" t="s">
        <v>8018</v>
      </c>
      <c r="F509" t="s">
        <v>8025</v>
      </c>
      <c r="G509">
        <v>227</v>
      </c>
      <c r="H509">
        <v>1</v>
      </c>
    </row>
    <row r="510" spans="1:8" x14ac:dyDescent="0.2">
      <c r="A510" t="s">
        <v>8026</v>
      </c>
      <c r="B510" t="s">
        <v>8027</v>
      </c>
      <c r="C510" t="s">
        <v>6224</v>
      </c>
      <c r="D510" t="s">
        <v>8028</v>
      </c>
      <c r="E510" t="s">
        <v>8029</v>
      </c>
      <c r="F510" t="s">
        <v>6270</v>
      </c>
      <c r="G510">
        <v>260</v>
      </c>
      <c r="H510">
        <v>1</v>
      </c>
    </row>
    <row r="511" spans="1:8" x14ac:dyDescent="0.2">
      <c r="A511" t="s">
        <v>8030</v>
      </c>
      <c r="B511" t="s">
        <v>8031</v>
      </c>
      <c r="C511" t="s">
        <v>6224</v>
      </c>
      <c r="D511" t="s">
        <v>8017</v>
      </c>
      <c r="E511" t="s">
        <v>8018</v>
      </c>
      <c r="F511" t="s">
        <v>8032</v>
      </c>
      <c r="G511">
        <v>227</v>
      </c>
      <c r="H511">
        <v>1</v>
      </c>
    </row>
    <row r="512" spans="1:8" x14ac:dyDescent="0.2">
      <c r="A512" t="s">
        <v>8033</v>
      </c>
      <c r="B512" t="s">
        <v>8034</v>
      </c>
      <c r="C512" t="s">
        <v>6224</v>
      </c>
      <c r="D512" t="s">
        <v>8017</v>
      </c>
      <c r="E512" t="s">
        <v>8018</v>
      </c>
      <c r="F512" t="s">
        <v>8035</v>
      </c>
      <c r="G512">
        <v>227</v>
      </c>
      <c r="H512">
        <v>1</v>
      </c>
    </row>
    <row r="513" spans="1:8" x14ac:dyDescent="0.2">
      <c r="A513" t="s">
        <v>8036</v>
      </c>
      <c r="B513" t="s">
        <v>8037</v>
      </c>
      <c r="C513" t="s">
        <v>6224</v>
      </c>
      <c r="D513" t="s">
        <v>8017</v>
      </c>
      <c r="E513" t="s">
        <v>8018</v>
      </c>
      <c r="F513" t="s">
        <v>8038</v>
      </c>
      <c r="G513">
        <v>227</v>
      </c>
      <c r="H513">
        <v>1</v>
      </c>
    </row>
    <row r="514" spans="1:8" x14ac:dyDescent="0.2">
      <c r="A514" t="s">
        <v>8039</v>
      </c>
      <c r="B514" t="s">
        <v>8040</v>
      </c>
      <c r="C514" t="s">
        <v>6224</v>
      </c>
      <c r="D514" t="s">
        <v>8017</v>
      </c>
      <c r="E514" t="s">
        <v>8018</v>
      </c>
      <c r="F514" t="s">
        <v>8041</v>
      </c>
      <c r="G514">
        <v>227</v>
      </c>
      <c r="H514">
        <v>1</v>
      </c>
    </row>
    <row r="515" spans="1:8" x14ac:dyDescent="0.2">
      <c r="A515" t="s">
        <v>8042</v>
      </c>
      <c r="B515" t="s">
        <v>8043</v>
      </c>
      <c r="C515" t="s">
        <v>6224</v>
      </c>
      <c r="D515" t="s">
        <v>8017</v>
      </c>
      <c r="E515" t="s">
        <v>8018</v>
      </c>
      <c r="F515" t="s">
        <v>8044</v>
      </c>
      <c r="G515">
        <v>227</v>
      </c>
      <c r="H515">
        <v>1</v>
      </c>
    </row>
    <row r="516" spans="1:8" x14ac:dyDescent="0.2">
      <c r="A516" t="s">
        <v>8045</v>
      </c>
      <c r="B516" t="s">
        <v>8046</v>
      </c>
      <c r="C516" t="s">
        <v>6224</v>
      </c>
      <c r="D516" t="s">
        <v>8017</v>
      </c>
      <c r="E516" t="s">
        <v>8018</v>
      </c>
      <c r="F516" t="s">
        <v>8047</v>
      </c>
      <c r="G516">
        <v>227</v>
      </c>
      <c r="H516">
        <v>1</v>
      </c>
    </row>
    <row r="517" spans="1:8" x14ac:dyDescent="0.2">
      <c r="A517" t="s">
        <v>8048</v>
      </c>
      <c r="B517" t="s">
        <v>8049</v>
      </c>
      <c r="C517" t="s">
        <v>6224</v>
      </c>
      <c r="D517" t="s">
        <v>8017</v>
      </c>
      <c r="E517" t="s">
        <v>8018</v>
      </c>
      <c r="F517" t="s">
        <v>8050</v>
      </c>
      <c r="G517">
        <v>227</v>
      </c>
      <c r="H517">
        <v>1</v>
      </c>
    </row>
    <row r="518" spans="1:8" x14ac:dyDescent="0.2">
      <c r="A518" t="s">
        <v>8051</v>
      </c>
      <c r="B518" t="s">
        <v>8052</v>
      </c>
      <c r="C518" t="s">
        <v>6224</v>
      </c>
      <c r="D518" t="s">
        <v>8017</v>
      </c>
      <c r="E518" t="s">
        <v>8053</v>
      </c>
      <c r="F518" t="s">
        <v>6227</v>
      </c>
      <c r="G518">
        <v>227</v>
      </c>
      <c r="H518">
        <v>1</v>
      </c>
    </row>
    <row r="519" spans="1:8" x14ac:dyDescent="0.2">
      <c r="A519" t="s">
        <v>8054</v>
      </c>
      <c r="B519" t="s">
        <v>8055</v>
      </c>
      <c r="C519" t="s">
        <v>6224</v>
      </c>
      <c r="D519" t="s">
        <v>8017</v>
      </c>
      <c r="E519" t="s">
        <v>8018</v>
      </c>
      <c r="F519" t="s">
        <v>8056</v>
      </c>
      <c r="G519">
        <v>226</v>
      </c>
      <c r="H519">
        <v>1</v>
      </c>
    </row>
    <row r="520" spans="1:8" x14ac:dyDescent="0.2">
      <c r="A520" t="s">
        <v>8057</v>
      </c>
      <c r="B520" t="s">
        <v>8058</v>
      </c>
      <c r="C520" t="s">
        <v>6224</v>
      </c>
      <c r="D520" t="s">
        <v>8017</v>
      </c>
      <c r="E520" t="s">
        <v>8018</v>
      </c>
      <c r="F520" t="s">
        <v>8059</v>
      </c>
      <c r="G520">
        <v>227</v>
      </c>
      <c r="H520">
        <v>1</v>
      </c>
    </row>
    <row r="521" spans="1:8" x14ac:dyDescent="0.2">
      <c r="A521" t="s">
        <v>8060</v>
      </c>
      <c r="B521" t="s">
        <v>8061</v>
      </c>
      <c r="C521" t="s">
        <v>6224</v>
      </c>
      <c r="D521" t="s">
        <v>8017</v>
      </c>
      <c r="E521" t="s">
        <v>8018</v>
      </c>
      <c r="F521" t="s">
        <v>8062</v>
      </c>
      <c r="G521">
        <v>227</v>
      </c>
      <c r="H521">
        <v>1</v>
      </c>
    </row>
    <row r="522" spans="1:8" x14ac:dyDescent="0.2">
      <c r="A522" t="s">
        <v>8063</v>
      </c>
      <c r="B522" t="s">
        <v>8064</v>
      </c>
      <c r="C522" t="s">
        <v>6224</v>
      </c>
      <c r="D522" t="s">
        <v>8017</v>
      </c>
      <c r="E522" t="s">
        <v>8018</v>
      </c>
      <c r="F522" t="s">
        <v>8065</v>
      </c>
      <c r="G522">
        <v>227</v>
      </c>
      <c r="H522">
        <v>1</v>
      </c>
    </row>
    <row r="523" spans="1:8" x14ac:dyDescent="0.2">
      <c r="A523" t="s">
        <v>8066</v>
      </c>
      <c r="B523" t="s">
        <v>8067</v>
      </c>
      <c r="C523" t="s">
        <v>6224</v>
      </c>
      <c r="D523" t="s">
        <v>8068</v>
      </c>
      <c r="E523" t="s">
        <v>8069</v>
      </c>
      <c r="F523" t="s">
        <v>6270</v>
      </c>
      <c r="G523">
        <v>265</v>
      </c>
      <c r="H523">
        <v>1</v>
      </c>
    </row>
    <row r="524" spans="1:8" x14ac:dyDescent="0.2">
      <c r="A524" t="s">
        <v>8070</v>
      </c>
      <c r="B524" t="s">
        <v>8071</v>
      </c>
      <c r="C524" t="s">
        <v>6224</v>
      </c>
      <c r="D524" t="s">
        <v>8072</v>
      </c>
      <c r="E524" t="s">
        <v>8073</v>
      </c>
      <c r="F524" t="s">
        <v>6227</v>
      </c>
      <c r="G524">
        <v>261</v>
      </c>
      <c r="H524">
        <v>1</v>
      </c>
    </row>
    <row r="525" spans="1:8" x14ac:dyDescent="0.2">
      <c r="A525" t="s">
        <v>8074</v>
      </c>
      <c r="B525" t="s">
        <v>8075</v>
      </c>
      <c r="C525" t="s">
        <v>6224</v>
      </c>
      <c r="D525" t="s">
        <v>8076</v>
      </c>
      <c r="E525" t="s">
        <v>8077</v>
      </c>
      <c r="F525" t="s">
        <v>6227</v>
      </c>
      <c r="G525">
        <v>169</v>
      </c>
      <c r="H525">
        <v>1</v>
      </c>
    </row>
    <row r="526" spans="1:8" x14ac:dyDescent="0.2">
      <c r="A526" t="s">
        <v>8078</v>
      </c>
      <c r="B526" t="s">
        <v>8079</v>
      </c>
      <c r="C526" t="s">
        <v>6224</v>
      </c>
      <c r="D526" t="s">
        <v>8080</v>
      </c>
      <c r="E526" t="s">
        <v>8081</v>
      </c>
      <c r="F526" t="s">
        <v>6227</v>
      </c>
      <c r="G526">
        <v>172</v>
      </c>
      <c r="H526">
        <v>1</v>
      </c>
    </row>
    <row r="527" spans="1:8" x14ac:dyDescent="0.2">
      <c r="A527" t="s">
        <v>1456</v>
      </c>
      <c r="B527" t="s">
        <v>8082</v>
      </c>
      <c r="C527" t="s">
        <v>6224</v>
      </c>
      <c r="D527" t="s">
        <v>8083</v>
      </c>
      <c r="E527" t="s">
        <v>1458</v>
      </c>
      <c r="F527" t="s">
        <v>6227</v>
      </c>
      <c r="G527">
        <v>146</v>
      </c>
      <c r="H527">
        <v>1</v>
      </c>
    </row>
    <row r="528" spans="1:8" x14ac:dyDescent="0.2">
      <c r="A528" t="s">
        <v>8084</v>
      </c>
      <c r="B528" t="s">
        <v>8085</v>
      </c>
      <c r="C528" t="s">
        <v>6224</v>
      </c>
      <c r="D528" t="s">
        <v>8086</v>
      </c>
      <c r="E528" t="s">
        <v>1585</v>
      </c>
      <c r="F528" t="s">
        <v>6227</v>
      </c>
      <c r="G528">
        <v>128</v>
      </c>
      <c r="H528">
        <v>1</v>
      </c>
    </row>
    <row r="529" spans="1:8" x14ac:dyDescent="0.2">
      <c r="A529" t="s">
        <v>8087</v>
      </c>
      <c r="B529" t="s">
        <v>8088</v>
      </c>
      <c r="C529" t="s">
        <v>6224</v>
      </c>
      <c r="D529" t="s">
        <v>8089</v>
      </c>
      <c r="E529" t="s">
        <v>8090</v>
      </c>
      <c r="F529" t="s">
        <v>6270</v>
      </c>
      <c r="G529">
        <v>102</v>
      </c>
      <c r="H529">
        <v>1</v>
      </c>
    </row>
    <row r="530" spans="1:8" x14ac:dyDescent="0.2">
      <c r="A530" t="s">
        <v>8091</v>
      </c>
      <c r="B530" t="s">
        <v>8092</v>
      </c>
      <c r="C530" t="s">
        <v>6224</v>
      </c>
      <c r="D530" t="s">
        <v>8093</v>
      </c>
      <c r="E530" t="s">
        <v>4676</v>
      </c>
      <c r="F530" t="s">
        <v>6227</v>
      </c>
      <c r="G530">
        <v>76</v>
      </c>
      <c r="H530">
        <v>1</v>
      </c>
    </row>
    <row r="531" spans="1:8" x14ac:dyDescent="0.2">
      <c r="A531" t="s">
        <v>8094</v>
      </c>
      <c r="B531" t="s">
        <v>8095</v>
      </c>
      <c r="C531" t="s">
        <v>6224</v>
      </c>
      <c r="D531" t="s">
        <v>8096</v>
      </c>
      <c r="E531" t="s">
        <v>8097</v>
      </c>
      <c r="F531" t="s">
        <v>6227</v>
      </c>
      <c r="G531">
        <v>80</v>
      </c>
      <c r="H531">
        <v>1</v>
      </c>
    </row>
    <row r="532" spans="1:8" x14ac:dyDescent="0.2">
      <c r="A532" t="s">
        <v>8098</v>
      </c>
      <c r="B532" t="s">
        <v>8099</v>
      </c>
      <c r="C532" t="s">
        <v>6224</v>
      </c>
      <c r="D532" t="s">
        <v>8100</v>
      </c>
      <c r="E532" t="s">
        <v>8101</v>
      </c>
      <c r="F532" t="s">
        <v>6227</v>
      </c>
      <c r="G532">
        <v>63</v>
      </c>
      <c r="H532">
        <v>1</v>
      </c>
    </row>
    <row r="533" spans="1:8" x14ac:dyDescent="0.2">
      <c r="A533" t="s">
        <v>8102</v>
      </c>
      <c r="B533" t="s">
        <v>8103</v>
      </c>
      <c r="C533" t="s">
        <v>6224</v>
      </c>
      <c r="D533" t="s">
        <v>8104</v>
      </c>
      <c r="E533" t="s">
        <v>8105</v>
      </c>
      <c r="F533" t="s">
        <v>6227</v>
      </c>
      <c r="G533">
        <v>111</v>
      </c>
      <c r="H533">
        <v>1</v>
      </c>
    </row>
    <row r="534" spans="1:8" x14ac:dyDescent="0.2">
      <c r="A534" t="s">
        <v>3012</v>
      </c>
      <c r="B534" t="s">
        <v>8106</v>
      </c>
      <c r="C534" t="s">
        <v>6224</v>
      </c>
      <c r="D534" t="s">
        <v>8107</v>
      </c>
      <c r="E534" t="s">
        <v>8108</v>
      </c>
      <c r="F534" t="s">
        <v>6227</v>
      </c>
      <c r="G534">
        <v>69</v>
      </c>
      <c r="H534">
        <v>1</v>
      </c>
    </row>
    <row r="535" spans="1:8" x14ac:dyDescent="0.2">
      <c r="A535" t="s">
        <v>8109</v>
      </c>
      <c r="B535" t="s">
        <v>8110</v>
      </c>
      <c r="C535" t="s">
        <v>6224</v>
      </c>
      <c r="D535" t="s">
        <v>8111</v>
      </c>
      <c r="E535" t="s">
        <v>8112</v>
      </c>
      <c r="F535" t="s">
        <v>6227</v>
      </c>
      <c r="G535">
        <v>70</v>
      </c>
      <c r="H535">
        <v>1</v>
      </c>
    </row>
    <row r="536" spans="1:8" x14ac:dyDescent="0.2">
      <c r="A536" t="s">
        <v>8113</v>
      </c>
      <c r="B536" t="s">
        <v>8114</v>
      </c>
      <c r="C536" t="s">
        <v>6224</v>
      </c>
      <c r="D536" t="s">
        <v>8115</v>
      </c>
      <c r="E536" t="s">
        <v>8116</v>
      </c>
      <c r="F536" t="s">
        <v>6227</v>
      </c>
      <c r="G536">
        <v>72</v>
      </c>
      <c r="H536">
        <v>1</v>
      </c>
    </row>
    <row r="537" spans="1:8" x14ac:dyDescent="0.2">
      <c r="A537" t="s">
        <v>4742</v>
      </c>
      <c r="B537" t="s">
        <v>8117</v>
      </c>
      <c r="C537" t="s">
        <v>6224</v>
      </c>
      <c r="D537" t="s">
        <v>8118</v>
      </c>
      <c r="E537" t="s">
        <v>4744</v>
      </c>
      <c r="F537" t="s">
        <v>6227</v>
      </c>
      <c r="G537">
        <v>106</v>
      </c>
      <c r="H537">
        <v>1</v>
      </c>
    </row>
    <row r="538" spans="1:8" x14ac:dyDescent="0.2">
      <c r="A538" t="s">
        <v>8119</v>
      </c>
      <c r="B538" t="s">
        <v>8120</v>
      </c>
      <c r="C538" t="s">
        <v>6224</v>
      </c>
      <c r="D538" t="s">
        <v>8121</v>
      </c>
      <c r="E538" t="s">
        <v>8122</v>
      </c>
      <c r="F538" t="s">
        <v>6227</v>
      </c>
      <c r="G538">
        <v>79</v>
      </c>
      <c r="H538">
        <v>1</v>
      </c>
    </row>
    <row r="539" spans="1:8" x14ac:dyDescent="0.2">
      <c r="A539" t="s">
        <v>8123</v>
      </c>
      <c r="B539" t="s">
        <v>8124</v>
      </c>
      <c r="C539" t="s">
        <v>6224</v>
      </c>
      <c r="D539" t="s">
        <v>8125</v>
      </c>
      <c r="E539" t="s">
        <v>8126</v>
      </c>
      <c r="F539" t="s">
        <v>6227</v>
      </c>
      <c r="G539">
        <v>526</v>
      </c>
      <c r="H539">
        <v>1</v>
      </c>
    </row>
    <row r="540" spans="1:8" x14ac:dyDescent="0.2">
      <c r="A540" t="s">
        <v>8127</v>
      </c>
      <c r="B540" t="s">
        <v>8128</v>
      </c>
      <c r="C540" t="s">
        <v>6224</v>
      </c>
      <c r="D540" t="s">
        <v>8129</v>
      </c>
      <c r="E540" t="s">
        <v>8130</v>
      </c>
      <c r="F540" t="s">
        <v>6227</v>
      </c>
      <c r="G540">
        <v>507</v>
      </c>
      <c r="H540">
        <v>1</v>
      </c>
    </row>
    <row r="541" spans="1:8" x14ac:dyDescent="0.2">
      <c r="A541" t="s">
        <v>8131</v>
      </c>
      <c r="B541" t="s">
        <v>8132</v>
      </c>
      <c r="C541" t="s">
        <v>6224</v>
      </c>
      <c r="D541" t="s">
        <v>8133</v>
      </c>
      <c r="E541" t="s">
        <v>8134</v>
      </c>
      <c r="F541" t="s">
        <v>6270</v>
      </c>
      <c r="G541">
        <v>176</v>
      </c>
      <c r="H541">
        <v>1</v>
      </c>
    </row>
    <row r="542" spans="1:8" x14ac:dyDescent="0.2">
      <c r="A542" t="s">
        <v>8135</v>
      </c>
      <c r="B542" t="s">
        <v>8136</v>
      </c>
      <c r="C542" t="s">
        <v>6224</v>
      </c>
      <c r="D542" t="s">
        <v>8137</v>
      </c>
      <c r="E542" t="s">
        <v>8138</v>
      </c>
      <c r="F542" t="s">
        <v>6227</v>
      </c>
      <c r="G542">
        <v>524</v>
      </c>
      <c r="H542">
        <v>1</v>
      </c>
    </row>
    <row r="543" spans="1:8" x14ac:dyDescent="0.2">
      <c r="A543" t="s">
        <v>8139</v>
      </c>
      <c r="B543" t="s">
        <v>8140</v>
      </c>
      <c r="C543" t="s">
        <v>6224</v>
      </c>
      <c r="D543" t="s">
        <v>8141</v>
      </c>
      <c r="E543" t="s">
        <v>8142</v>
      </c>
      <c r="F543" t="s">
        <v>6227</v>
      </c>
      <c r="G543">
        <v>543</v>
      </c>
      <c r="H543">
        <v>1</v>
      </c>
    </row>
    <row r="544" spans="1:8" x14ac:dyDescent="0.2">
      <c r="A544" t="s">
        <v>8143</v>
      </c>
      <c r="B544" t="s">
        <v>8144</v>
      </c>
      <c r="C544" t="s">
        <v>6224</v>
      </c>
      <c r="D544" t="s">
        <v>8145</v>
      </c>
      <c r="E544" t="s">
        <v>8146</v>
      </c>
      <c r="F544" t="s">
        <v>6270</v>
      </c>
      <c r="G544">
        <v>230</v>
      </c>
      <c r="H544">
        <v>1</v>
      </c>
    </row>
    <row r="545" spans="1:8" x14ac:dyDescent="0.2">
      <c r="A545" t="s">
        <v>3004</v>
      </c>
      <c r="B545" t="s">
        <v>8147</v>
      </c>
      <c r="C545" t="s">
        <v>6224</v>
      </c>
      <c r="D545" t="s">
        <v>8148</v>
      </c>
      <c r="E545" t="s">
        <v>8149</v>
      </c>
      <c r="F545" t="s">
        <v>6227</v>
      </c>
      <c r="G545">
        <v>514</v>
      </c>
      <c r="H545">
        <v>1</v>
      </c>
    </row>
    <row r="546" spans="1:8" x14ac:dyDescent="0.2">
      <c r="A546" t="s">
        <v>5552</v>
      </c>
      <c r="B546" t="s">
        <v>8150</v>
      </c>
      <c r="C546" t="s">
        <v>6224</v>
      </c>
      <c r="D546" t="s">
        <v>8151</v>
      </c>
      <c r="E546" t="s">
        <v>5554</v>
      </c>
      <c r="F546" t="s">
        <v>6227</v>
      </c>
      <c r="G546">
        <v>533</v>
      </c>
      <c r="H546">
        <v>1</v>
      </c>
    </row>
    <row r="547" spans="1:8" x14ac:dyDescent="0.2">
      <c r="A547" t="s">
        <v>8152</v>
      </c>
      <c r="B547" t="s">
        <v>8153</v>
      </c>
      <c r="C547" t="s">
        <v>6224</v>
      </c>
      <c r="D547" t="s">
        <v>8154</v>
      </c>
      <c r="E547" t="s">
        <v>8155</v>
      </c>
      <c r="F547" t="s">
        <v>6227</v>
      </c>
      <c r="G547">
        <v>507</v>
      </c>
      <c r="H547">
        <v>1</v>
      </c>
    </row>
    <row r="548" spans="1:8" x14ac:dyDescent="0.2">
      <c r="A548" t="s">
        <v>2451</v>
      </c>
      <c r="B548" t="s">
        <v>8156</v>
      </c>
      <c r="C548" t="s">
        <v>6224</v>
      </c>
      <c r="D548" t="s">
        <v>8157</v>
      </c>
      <c r="E548" t="s">
        <v>8158</v>
      </c>
      <c r="F548" t="s">
        <v>6227</v>
      </c>
      <c r="G548">
        <v>493</v>
      </c>
      <c r="H548">
        <v>1</v>
      </c>
    </row>
    <row r="549" spans="1:8" x14ac:dyDescent="0.2">
      <c r="A549" t="s">
        <v>8159</v>
      </c>
      <c r="B549" t="s">
        <v>8160</v>
      </c>
      <c r="C549" t="s">
        <v>6224</v>
      </c>
      <c r="D549" t="s">
        <v>8161</v>
      </c>
      <c r="E549" t="s">
        <v>8162</v>
      </c>
      <c r="F549" t="s">
        <v>6270</v>
      </c>
      <c r="G549">
        <v>518</v>
      </c>
      <c r="H549">
        <v>1</v>
      </c>
    </row>
    <row r="550" spans="1:8" x14ac:dyDescent="0.2">
      <c r="A550" t="s">
        <v>8163</v>
      </c>
      <c r="B550" t="s">
        <v>8164</v>
      </c>
      <c r="C550" t="s">
        <v>6224</v>
      </c>
      <c r="D550" t="s">
        <v>8165</v>
      </c>
      <c r="E550" t="s">
        <v>8166</v>
      </c>
      <c r="F550" t="s">
        <v>6227</v>
      </c>
      <c r="G550">
        <v>309</v>
      </c>
      <c r="H550">
        <v>1</v>
      </c>
    </row>
    <row r="551" spans="1:8" x14ac:dyDescent="0.2">
      <c r="A551" t="s">
        <v>8167</v>
      </c>
      <c r="B551" t="s">
        <v>8168</v>
      </c>
      <c r="C551" t="s">
        <v>6224</v>
      </c>
      <c r="D551" t="s">
        <v>8169</v>
      </c>
      <c r="E551" t="s">
        <v>8170</v>
      </c>
      <c r="F551" t="s">
        <v>6270</v>
      </c>
      <c r="G551">
        <v>586</v>
      </c>
      <c r="H551">
        <v>1</v>
      </c>
    </row>
    <row r="552" spans="1:8" x14ac:dyDescent="0.2">
      <c r="A552" t="s">
        <v>8171</v>
      </c>
      <c r="B552" t="s">
        <v>8172</v>
      </c>
      <c r="C552" t="s">
        <v>6224</v>
      </c>
      <c r="D552" t="s">
        <v>8173</v>
      </c>
      <c r="E552" t="s">
        <v>8174</v>
      </c>
      <c r="F552" t="s">
        <v>6270</v>
      </c>
      <c r="G552">
        <v>596</v>
      </c>
      <c r="H552">
        <v>1</v>
      </c>
    </row>
    <row r="553" spans="1:8" x14ac:dyDescent="0.2">
      <c r="A553" t="s">
        <v>8175</v>
      </c>
      <c r="B553" t="s">
        <v>8176</v>
      </c>
      <c r="C553" t="s">
        <v>6224</v>
      </c>
      <c r="D553" t="s">
        <v>8177</v>
      </c>
      <c r="E553" t="s">
        <v>8178</v>
      </c>
      <c r="F553" t="s">
        <v>6270</v>
      </c>
      <c r="G553">
        <v>258</v>
      </c>
      <c r="H553">
        <v>1</v>
      </c>
    </row>
    <row r="554" spans="1:8" x14ac:dyDescent="0.2">
      <c r="A554" t="s">
        <v>3628</v>
      </c>
      <c r="B554" t="s">
        <v>8179</v>
      </c>
      <c r="C554" t="s">
        <v>6224</v>
      </c>
      <c r="D554" t="s">
        <v>8180</v>
      </c>
      <c r="E554" t="s">
        <v>3630</v>
      </c>
      <c r="F554" t="s">
        <v>6227</v>
      </c>
      <c r="G554">
        <v>1500</v>
      </c>
      <c r="H554">
        <v>1</v>
      </c>
    </row>
    <row r="555" spans="1:8" x14ac:dyDescent="0.2">
      <c r="A555" t="s">
        <v>8181</v>
      </c>
      <c r="B555" t="s">
        <v>8182</v>
      </c>
      <c r="C555" t="s">
        <v>6224</v>
      </c>
      <c r="D555" t="s">
        <v>8183</v>
      </c>
      <c r="E555" t="s">
        <v>4451</v>
      </c>
      <c r="F555" t="s">
        <v>6227</v>
      </c>
      <c r="G555">
        <v>772</v>
      </c>
      <c r="H555">
        <v>1</v>
      </c>
    </row>
    <row r="556" spans="1:8" x14ac:dyDescent="0.2">
      <c r="A556" t="s">
        <v>8184</v>
      </c>
      <c r="B556" t="s">
        <v>8185</v>
      </c>
      <c r="C556" t="s">
        <v>6224</v>
      </c>
      <c r="D556" t="s">
        <v>8186</v>
      </c>
      <c r="E556" t="s">
        <v>8187</v>
      </c>
      <c r="F556" t="s">
        <v>6227</v>
      </c>
      <c r="G556">
        <v>798</v>
      </c>
      <c r="H556">
        <v>1</v>
      </c>
    </row>
    <row r="557" spans="1:8" x14ac:dyDescent="0.2">
      <c r="A557" t="s">
        <v>8188</v>
      </c>
      <c r="B557" t="s">
        <v>8189</v>
      </c>
      <c r="C557" t="s">
        <v>6224</v>
      </c>
      <c r="D557" t="s">
        <v>8190</v>
      </c>
      <c r="E557" t="s">
        <v>8191</v>
      </c>
      <c r="F557" t="s">
        <v>6227</v>
      </c>
      <c r="G557">
        <v>658</v>
      </c>
      <c r="H557">
        <v>1</v>
      </c>
    </row>
    <row r="558" spans="1:8" x14ac:dyDescent="0.2">
      <c r="A558" t="s">
        <v>8192</v>
      </c>
      <c r="B558" t="s">
        <v>8193</v>
      </c>
      <c r="C558" t="s">
        <v>6224</v>
      </c>
      <c r="D558" t="s">
        <v>8194</v>
      </c>
      <c r="F558" t="s">
        <v>6227</v>
      </c>
      <c r="G558">
        <v>74</v>
      </c>
      <c r="H558">
        <v>1</v>
      </c>
    </row>
    <row r="559" spans="1:8" x14ac:dyDescent="0.2">
      <c r="A559" t="s">
        <v>8195</v>
      </c>
      <c r="B559" t="s">
        <v>8196</v>
      </c>
      <c r="C559" t="s">
        <v>6224</v>
      </c>
      <c r="D559" t="s">
        <v>2534</v>
      </c>
      <c r="E559" t="s">
        <v>2535</v>
      </c>
      <c r="F559" t="s">
        <v>6227</v>
      </c>
      <c r="G559">
        <v>240</v>
      </c>
      <c r="H559">
        <v>1</v>
      </c>
    </row>
    <row r="560" spans="1:8" x14ac:dyDescent="0.2">
      <c r="A560" t="s">
        <v>8197</v>
      </c>
      <c r="B560" t="s">
        <v>8198</v>
      </c>
      <c r="C560" t="s">
        <v>6224</v>
      </c>
      <c r="D560" t="s">
        <v>8199</v>
      </c>
      <c r="E560" t="s">
        <v>8200</v>
      </c>
      <c r="F560" t="s">
        <v>6227</v>
      </c>
      <c r="G560">
        <v>341</v>
      </c>
      <c r="H560">
        <v>1</v>
      </c>
    </row>
    <row r="561" spans="1:8" x14ac:dyDescent="0.2">
      <c r="A561" t="s">
        <v>8201</v>
      </c>
      <c r="B561" t="s">
        <v>8202</v>
      </c>
      <c r="C561" t="s">
        <v>6224</v>
      </c>
      <c r="D561" t="s">
        <v>8203</v>
      </c>
      <c r="E561" t="s">
        <v>8204</v>
      </c>
      <c r="F561" t="s">
        <v>6270</v>
      </c>
      <c r="G561">
        <v>690</v>
      </c>
      <c r="H561">
        <v>1</v>
      </c>
    </row>
    <row r="562" spans="1:8" x14ac:dyDescent="0.2">
      <c r="A562" t="s">
        <v>8205</v>
      </c>
      <c r="B562" t="s">
        <v>8206</v>
      </c>
      <c r="C562" t="s">
        <v>6224</v>
      </c>
      <c r="D562" t="s">
        <v>8207</v>
      </c>
      <c r="E562" t="s">
        <v>498</v>
      </c>
      <c r="F562" t="s">
        <v>6227</v>
      </c>
      <c r="G562">
        <v>303</v>
      </c>
      <c r="H562">
        <v>1</v>
      </c>
    </row>
    <row r="563" spans="1:8" x14ac:dyDescent="0.2">
      <c r="A563" t="s">
        <v>8208</v>
      </c>
      <c r="B563" t="s">
        <v>8209</v>
      </c>
      <c r="C563" t="s">
        <v>6224</v>
      </c>
      <c r="D563" t="s">
        <v>8210</v>
      </c>
      <c r="E563" t="s">
        <v>8211</v>
      </c>
      <c r="F563" t="s">
        <v>6227</v>
      </c>
      <c r="G563">
        <v>606</v>
      </c>
      <c r="H563">
        <v>1</v>
      </c>
    </row>
    <row r="564" spans="1:8" x14ac:dyDescent="0.2">
      <c r="A564" t="s">
        <v>8212</v>
      </c>
      <c r="B564" t="s">
        <v>8213</v>
      </c>
      <c r="C564" t="s">
        <v>6224</v>
      </c>
      <c r="D564" t="s">
        <v>8214</v>
      </c>
      <c r="E564" t="s">
        <v>8215</v>
      </c>
      <c r="F564" t="s">
        <v>6227</v>
      </c>
      <c r="G564">
        <v>592</v>
      </c>
      <c r="H564">
        <v>1</v>
      </c>
    </row>
    <row r="565" spans="1:8" x14ac:dyDescent="0.2">
      <c r="A565" t="s">
        <v>1619</v>
      </c>
      <c r="B565" t="s">
        <v>8216</v>
      </c>
      <c r="C565" t="s">
        <v>6224</v>
      </c>
      <c r="D565" t="s">
        <v>8217</v>
      </c>
      <c r="E565" t="s">
        <v>8218</v>
      </c>
      <c r="F565" t="s">
        <v>6227</v>
      </c>
      <c r="G565">
        <v>175</v>
      </c>
      <c r="H565">
        <v>1</v>
      </c>
    </row>
    <row r="566" spans="1:8" x14ac:dyDescent="0.2">
      <c r="A566" t="s">
        <v>8219</v>
      </c>
      <c r="B566" t="s">
        <v>8220</v>
      </c>
      <c r="C566" t="s">
        <v>6224</v>
      </c>
      <c r="D566" t="s">
        <v>8221</v>
      </c>
      <c r="E566" t="s">
        <v>8222</v>
      </c>
      <c r="F566" t="s">
        <v>6270</v>
      </c>
      <c r="G566">
        <v>569</v>
      </c>
      <c r="H566">
        <v>1</v>
      </c>
    </row>
    <row r="567" spans="1:8" x14ac:dyDescent="0.2">
      <c r="A567" t="s">
        <v>8223</v>
      </c>
      <c r="B567" t="s">
        <v>8224</v>
      </c>
      <c r="C567" t="s">
        <v>6224</v>
      </c>
      <c r="D567" t="s">
        <v>8225</v>
      </c>
      <c r="E567" t="s">
        <v>8226</v>
      </c>
      <c r="F567" t="s">
        <v>6227</v>
      </c>
      <c r="G567">
        <v>313</v>
      </c>
      <c r="H567">
        <v>1</v>
      </c>
    </row>
    <row r="568" spans="1:8" x14ac:dyDescent="0.2">
      <c r="A568" t="s">
        <v>8227</v>
      </c>
      <c r="B568" t="s">
        <v>8228</v>
      </c>
      <c r="C568" t="s">
        <v>6224</v>
      </c>
      <c r="D568" t="s">
        <v>8229</v>
      </c>
      <c r="F568" t="s">
        <v>6227</v>
      </c>
      <c r="G568">
        <v>141</v>
      </c>
      <c r="H568">
        <v>1</v>
      </c>
    </row>
    <row r="569" spans="1:8" x14ac:dyDescent="0.2">
      <c r="A569" t="s">
        <v>8230</v>
      </c>
      <c r="B569" t="s">
        <v>8231</v>
      </c>
      <c r="C569" t="s">
        <v>6224</v>
      </c>
      <c r="D569" t="s">
        <v>8232</v>
      </c>
      <c r="E569" t="s">
        <v>8233</v>
      </c>
      <c r="F569" t="s">
        <v>6227</v>
      </c>
      <c r="G569">
        <v>798</v>
      </c>
      <c r="H569">
        <v>1</v>
      </c>
    </row>
    <row r="570" spans="1:8" x14ac:dyDescent="0.2">
      <c r="A570" t="s">
        <v>8234</v>
      </c>
      <c r="B570" t="s">
        <v>8235</v>
      </c>
      <c r="C570" t="s">
        <v>6224</v>
      </c>
      <c r="D570" t="s">
        <v>8236</v>
      </c>
      <c r="E570" t="s">
        <v>8237</v>
      </c>
      <c r="F570" t="s">
        <v>6270</v>
      </c>
      <c r="G570">
        <v>201</v>
      </c>
      <c r="H570">
        <v>1</v>
      </c>
    </row>
    <row r="571" spans="1:8" x14ac:dyDescent="0.2">
      <c r="A571" t="s">
        <v>8238</v>
      </c>
      <c r="B571" t="s">
        <v>8239</v>
      </c>
      <c r="C571" t="s">
        <v>6224</v>
      </c>
      <c r="D571" t="s">
        <v>8240</v>
      </c>
      <c r="E571" t="s">
        <v>8241</v>
      </c>
      <c r="F571" t="s">
        <v>6270</v>
      </c>
      <c r="G571">
        <v>182</v>
      </c>
      <c r="H571">
        <v>1</v>
      </c>
    </row>
    <row r="572" spans="1:8" x14ac:dyDescent="0.2">
      <c r="A572" t="s">
        <v>8242</v>
      </c>
      <c r="B572" t="s">
        <v>8243</v>
      </c>
      <c r="C572" t="s">
        <v>6224</v>
      </c>
      <c r="D572" t="s">
        <v>8244</v>
      </c>
      <c r="E572" t="s">
        <v>8245</v>
      </c>
      <c r="F572" t="s">
        <v>6270</v>
      </c>
      <c r="G572">
        <v>175</v>
      </c>
      <c r="H572">
        <v>1</v>
      </c>
    </row>
    <row r="573" spans="1:8" x14ac:dyDescent="0.2">
      <c r="A573" t="s">
        <v>8246</v>
      </c>
      <c r="B573" t="s">
        <v>8247</v>
      </c>
      <c r="C573" t="s">
        <v>6224</v>
      </c>
      <c r="D573" t="s">
        <v>8248</v>
      </c>
      <c r="F573" t="s">
        <v>6227</v>
      </c>
      <c r="G573">
        <v>129</v>
      </c>
      <c r="H573">
        <v>1</v>
      </c>
    </row>
    <row r="574" spans="1:8" x14ac:dyDescent="0.2">
      <c r="A574" t="s">
        <v>8249</v>
      </c>
      <c r="B574" t="s">
        <v>8250</v>
      </c>
      <c r="C574" t="s">
        <v>6224</v>
      </c>
      <c r="D574" t="s">
        <v>8251</v>
      </c>
      <c r="E574" t="s">
        <v>8252</v>
      </c>
      <c r="F574" t="s">
        <v>6227</v>
      </c>
      <c r="G574">
        <v>653</v>
      </c>
      <c r="H574">
        <v>1</v>
      </c>
    </row>
    <row r="575" spans="1:8" x14ac:dyDescent="0.2">
      <c r="A575" t="s">
        <v>8253</v>
      </c>
      <c r="B575" t="s">
        <v>8254</v>
      </c>
      <c r="C575" t="s">
        <v>6224</v>
      </c>
      <c r="D575" t="s">
        <v>8255</v>
      </c>
      <c r="E575" t="s">
        <v>8256</v>
      </c>
      <c r="F575" t="s">
        <v>6270</v>
      </c>
      <c r="G575">
        <v>515</v>
      </c>
      <c r="H575">
        <v>1</v>
      </c>
    </row>
    <row r="576" spans="1:8" x14ac:dyDescent="0.2">
      <c r="A576" t="s">
        <v>8257</v>
      </c>
      <c r="B576" t="s">
        <v>8258</v>
      </c>
      <c r="C576" t="s">
        <v>6224</v>
      </c>
      <c r="D576" t="s">
        <v>8259</v>
      </c>
      <c r="E576" t="s">
        <v>8260</v>
      </c>
      <c r="F576" t="s">
        <v>6227</v>
      </c>
      <c r="G576">
        <v>420</v>
      </c>
      <c r="H576">
        <v>1</v>
      </c>
    </row>
    <row r="577" spans="1:8" x14ac:dyDescent="0.2">
      <c r="A577" t="s">
        <v>8261</v>
      </c>
      <c r="B577" t="s">
        <v>8262</v>
      </c>
      <c r="C577" t="s">
        <v>6224</v>
      </c>
      <c r="D577" t="s">
        <v>8263</v>
      </c>
      <c r="E577" t="s">
        <v>8264</v>
      </c>
      <c r="F577" t="s">
        <v>6227</v>
      </c>
      <c r="G577">
        <v>514</v>
      </c>
      <c r="H577">
        <v>1</v>
      </c>
    </row>
    <row r="578" spans="1:8" x14ac:dyDescent="0.2">
      <c r="A578" t="s">
        <v>8265</v>
      </c>
      <c r="B578" t="s">
        <v>8266</v>
      </c>
      <c r="C578" t="s">
        <v>6224</v>
      </c>
      <c r="D578" t="s">
        <v>8267</v>
      </c>
      <c r="F578" t="s">
        <v>6227</v>
      </c>
      <c r="G578">
        <v>752</v>
      </c>
      <c r="H578">
        <v>1</v>
      </c>
    </row>
    <row r="579" spans="1:8" x14ac:dyDescent="0.2">
      <c r="A579" t="s">
        <v>8268</v>
      </c>
      <c r="B579" t="s">
        <v>8269</v>
      </c>
      <c r="C579" t="s">
        <v>6224</v>
      </c>
      <c r="D579" t="s">
        <v>8270</v>
      </c>
      <c r="E579" t="s">
        <v>8271</v>
      </c>
      <c r="F579" t="s">
        <v>6270</v>
      </c>
      <c r="G579">
        <v>72</v>
      </c>
      <c r="H579">
        <v>1</v>
      </c>
    </row>
    <row r="580" spans="1:8" x14ac:dyDescent="0.2">
      <c r="A580" t="s">
        <v>8272</v>
      </c>
      <c r="B580" t="s">
        <v>8273</v>
      </c>
      <c r="C580" t="s">
        <v>6224</v>
      </c>
      <c r="D580" t="s">
        <v>8274</v>
      </c>
      <c r="E580" t="s">
        <v>8275</v>
      </c>
      <c r="F580" t="s">
        <v>6270</v>
      </c>
      <c r="G580">
        <v>74</v>
      </c>
      <c r="H580">
        <v>1</v>
      </c>
    </row>
    <row r="581" spans="1:8" x14ac:dyDescent="0.2">
      <c r="A581" t="s">
        <v>8276</v>
      </c>
      <c r="B581" t="s">
        <v>8277</v>
      </c>
      <c r="C581" t="s">
        <v>6224</v>
      </c>
      <c r="D581" t="s">
        <v>8278</v>
      </c>
      <c r="E581" t="s">
        <v>8279</v>
      </c>
      <c r="F581" t="s">
        <v>6270</v>
      </c>
      <c r="G581">
        <v>90</v>
      </c>
      <c r="H581">
        <v>1</v>
      </c>
    </row>
    <row r="582" spans="1:8" x14ac:dyDescent="0.2">
      <c r="A582" t="s">
        <v>8280</v>
      </c>
      <c r="B582" t="s">
        <v>8281</v>
      </c>
      <c r="C582" t="s">
        <v>6224</v>
      </c>
      <c r="D582" t="s">
        <v>8282</v>
      </c>
      <c r="E582" t="s">
        <v>8283</v>
      </c>
      <c r="F582" t="s">
        <v>6270</v>
      </c>
      <c r="G582">
        <v>176</v>
      </c>
      <c r="H582">
        <v>1</v>
      </c>
    </row>
    <row r="583" spans="1:8" x14ac:dyDescent="0.2">
      <c r="A583" t="s">
        <v>8284</v>
      </c>
      <c r="B583" t="s">
        <v>8285</v>
      </c>
      <c r="C583" t="s">
        <v>6224</v>
      </c>
      <c r="D583" t="s">
        <v>8286</v>
      </c>
      <c r="E583" t="s">
        <v>8287</v>
      </c>
      <c r="F583" t="s">
        <v>6270</v>
      </c>
      <c r="G583">
        <v>65</v>
      </c>
      <c r="H583">
        <v>1</v>
      </c>
    </row>
    <row r="584" spans="1:8" x14ac:dyDescent="0.2">
      <c r="A584" t="s">
        <v>8288</v>
      </c>
      <c r="B584" t="s">
        <v>8289</v>
      </c>
      <c r="C584" t="s">
        <v>6224</v>
      </c>
      <c r="D584" t="s">
        <v>8290</v>
      </c>
      <c r="E584" t="s">
        <v>8291</v>
      </c>
      <c r="F584" t="s">
        <v>6270</v>
      </c>
      <c r="G584">
        <v>64</v>
      </c>
      <c r="H584">
        <v>1</v>
      </c>
    </row>
    <row r="585" spans="1:8" x14ac:dyDescent="0.2">
      <c r="A585" t="s">
        <v>8292</v>
      </c>
      <c r="B585" t="s">
        <v>8293</v>
      </c>
      <c r="C585" t="s">
        <v>6224</v>
      </c>
      <c r="D585" t="s">
        <v>8294</v>
      </c>
      <c r="E585" t="s">
        <v>8295</v>
      </c>
      <c r="F585" t="s">
        <v>6270</v>
      </c>
      <c r="G585">
        <v>64</v>
      </c>
      <c r="H585">
        <v>1</v>
      </c>
    </row>
    <row r="586" spans="1:8" x14ac:dyDescent="0.2">
      <c r="A586" t="s">
        <v>8296</v>
      </c>
      <c r="B586" t="s">
        <v>8297</v>
      </c>
      <c r="C586" t="s">
        <v>6224</v>
      </c>
      <c r="D586" t="s">
        <v>8298</v>
      </c>
      <c r="E586" t="s">
        <v>8299</v>
      </c>
      <c r="F586" t="s">
        <v>6270</v>
      </c>
      <c r="G586">
        <v>64</v>
      </c>
      <c r="H586">
        <v>1</v>
      </c>
    </row>
    <row r="587" spans="1:8" x14ac:dyDescent="0.2">
      <c r="A587" t="s">
        <v>8300</v>
      </c>
      <c r="B587" t="s">
        <v>8301</v>
      </c>
      <c r="C587" t="s">
        <v>6224</v>
      </c>
      <c r="D587" t="s">
        <v>8302</v>
      </c>
      <c r="E587" t="s">
        <v>8303</v>
      </c>
      <c r="F587" t="s">
        <v>6270</v>
      </c>
      <c r="G587">
        <v>171</v>
      </c>
      <c r="H587">
        <v>1</v>
      </c>
    </row>
    <row r="588" spans="1:8" x14ac:dyDescent="0.2">
      <c r="A588" t="s">
        <v>8304</v>
      </c>
      <c r="B588" t="s">
        <v>8305</v>
      </c>
      <c r="C588" t="s">
        <v>6224</v>
      </c>
      <c r="D588" t="s">
        <v>8306</v>
      </c>
      <c r="E588" t="s">
        <v>8307</v>
      </c>
      <c r="F588" t="s">
        <v>6227</v>
      </c>
      <c r="G588">
        <v>97</v>
      </c>
      <c r="H588">
        <v>1</v>
      </c>
    </row>
    <row r="589" spans="1:8" x14ac:dyDescent="0.2">
      <c r="A589" t="s">
        <v>8308</v>
      </c>
      <c r="B589" t="s">
        <v>8309</v>
      </c>
      <c r="C589" t="s">
        <v>6224</v>
      </c>
      <c r="D589" t="s">
        <v>8310</v>
      </c>
      <c r="E589" t="s">
        <v>8311</v>
      </c>
      <c r="F589" t="s">
        <v>6270</v>
      </c>
      <c r="G589">
        <v>191</v>
      </c>
      <c r="H589">
        <v>1</v>
      </c>
    </row>
    <row r="590" spans="1:8" x14ac:dyDescent="0.2">
      <c r="A590" t="s">
        <v>8312</v>
      </c>
      <c r="B590" t="s">
        <v>8313</v>
      </c>
      <c r="C590" t="s">
        <v>6224</v>
      </c>
      <c r="D590" t="s">
        <v>8314</v>
      </c>
      <c r="E590" t="s">
        <v>8315</v>
      </c>
      <c r="F590" t="s">
        <v>6227</v>
      </c>
      <c r="G590">
        <v>88</v>
      </c>
      <c r="H590">
        <v>1</v>
      </c>
    </row>
    <row r="591" spans="1:8" x14ac:dyDescent="0.2">
      <c r="A591" t="s">
        <v>8316</v>
      </c>
      <c r="B591" t="s">
        <v>8317</v>
      </c>
      <c r="C591" t="s">
        <v>6224</v>
      </c>
      <c r="D591" t="s">
        <v>8318</v>
      </c>
      <c r="E591" t="s">
        <v>8319</v>
      </c>
      <c r="F591" t="s">
        <v>6270</v>
      </c>
      <c r="G591">
        <v>78</v>
      </c>
      <c r="H591">
        <v>1</v>
      </c>
    </row>
    <row r="592" spans="1:8" x14ac:dyDescent="0.2">
      <c r="A592" t="s">
        <v>8320</v>
      </c>
      <c r="B592" t="s">
        <v>8321</v>
      </c>
      <c r="C592" t="s">
        <v>6224</v>
      </c>
      <c r="D592" t="s">
        <v>8322</v>
      </c>
      <c r="E592" t="s">
        <v>8323</v>
      </c>
      <c r="F592" t="s">
        <v>6270</v>
      </c>
      <c r="G592">
        <v>134</v>
      </c>
      <c r="H592">
        <v>1</v>
      </c>
    </row>
    <row r="593" spans="1:8" x14ac:dyDescent="0.2">
      <c r="A593" t="s">
        <v>8324</v>
      </c>
      <c r="B593" t="s">
        <v>8325</v>
      </c>
      <c r="C593" t="s">
        <v>6224</v>
      </c>
      <c r="D593" t="s">
        <v>8326</v>
      </c>
      <c r="E593" t="s">
        <v>8327</v>
      </c>
      <c r="F593" t="s">
        <v>6270</v>
      </c>
      <c r="G593">
        <v>78</v>
      </c>
      <c r="H593">
        <v>1</v>
      </c>
    </row>
    <row r="594" spans="1:8" x14ac:dyDescent="0.2">
      <c r="A594" t="s">
        <v>2045</v>
      </c>
      <c r="B594" t="s">
        <v>8328</v>
      </c>
      <c r="C594" t="s">
        <v>6224</v>
      </c>
      <c r="D594" t="s">
        <v>8329</v>
      </c>
      <c r="E594" t="s">
        <v>8330</v>
      </c>
      <c r="F594" t="s">
        <v>6227</v>
      </c>
      <c r="G594">
        <v>86</v>
      </c>
      <c r="H594">
        <v>1</v>
      </c>
    </row>
    <row r="595" spans="1:8" x14ac:dyDescent="0.2">
      <c r="A595" t="s">
        <v>2049</v>
      </c>
      <c r="B595" t="s">
        <v>8331</v>
      </c>
      <c r="C595" t="s">
        <v>6224</v>
      </c>
      <c r="D595" t="s">
        <v>8332</v>
      </c>
      <c r="E595" t="s">
        <v>8333</v>
      </c>
      <c r="F595" t="s">
        <v>6227</v>
      </c>
      <c r="G595">
        <v>80</v>
      </c>
      <c r="H595">
        <v>1</v>
      </c>
    </row>
    <row r="596" spans="1:8" x14ac:dyDescent="0.2">
      <c r="A596" t="s">
        <v>1873</v>
      </c>
      <c r="B596" t="s">
        <v>8334</v>
      </c>
      <c r="C596" t="s">
        <v>6224</v>
      </c>
      <c r="D596" t="s">
        <v>8335</v>
      </c>
      <c r="E596" t="s">
        <v>8336</v>
      </c>
      <c r="F596" t="s">
        <v>6227</v>
      </c>
      <c r="G596">
        <v>83</v>
      </c>
      <c r="H596">
        <v>1</v>
      </c>
    </row>
    <row r="597" spans="1:8" x14ac:dyDescent="0.2">
      <c r="A597" t="s">
        <v>8337</v>
      </c>
      <c r="B597" t="s">
        <v>8338</v>
      </c>
      <c r="C597" t="s">
        <v>6224</v>
      </c>
      <c r="D597" t="s">
        <v>8339</v>
      </c>
      <c r="E597" t="s">
        <v>8340</v>
      </c>
      <c r="F597" t="s">
        <v>6227</v>
      </c>
      <c r="G597">
        <v>111</v>
      </c>
      <c r="H597">
        <v>1</v>
      </c>
    </row>
    <row r="598" spans="1:8" x14ac:dyDescent="0.2">
      <c r="A598" t="s">
        <v>8341</v>
      </c>
      <c r="B598" t="s">
        <v>8342</v>
      </c>
      <c r="C598" t="s">
        <v>6224</v>
      </c>
      <c r="D598" t="s">
        <v>8343</v>
      </c>
      <c r="E598" t="s">
        <v>8344</v>
      </c>
      <c r="F598" t="s">
        <v>6227</v>
      </c>
      <c r="G598">
        <v>382</v>
      </c>
      <c r="H598">
        <v>1</v>
      </c>
    </row>
    <row r="599" spans="1:8" x14ac:dyDescent="0.2">
      <c r="A599" t="s">
        <v>8345</v>
      </c>
      <c r="B599" t="s">
        <v>8346</v>
      </c>
      <c r="C599" t="s">
        <v>6224</v>
      </c>
      <c r="D599" t="s">
        <v>8347</v>
      </c>
      <c r="E599" t="s">
        <v>5215</v>
      </c>
      <c r="F599" t="s">
        <v>6227</v>
      </c>
      <c r="G599">
        <v>325</v>
      </c>
      <c r="H599">
        <v>1</v>
      </c>
    </row>
    <row r="600" spans="1:8" x14ac:dyDescent="0.2">
      <c r="A600" t="s">
        <v>8348</v>
      </c>
      <c r="B600" t="s">
        <v>8349</v>
      </c>
      <c r="C600" t="s">
        <v>6224</v>
      </c>
      <c r="D600" t="s">
        <v>8350</v>
      </c>
      <c r="E600" t="s">
        <v>8351</v>
      </c>
      <c r="F600" t="s">
        <v>6227</v>
      </c>
      <c r="G600">
        <v>192</v>
      </c>
      <c r="H600">
        <v>1</v>
      </c>
    </row>
    <row r="601" spans="1:8" x14ac:dyDescent="0.2">
      <c r="A601" t="s">
        <v>8352</v>
      </c>
      <c r="B601" t="s">
        <v>8353</v>
      </c>
      <c r="C601" t="s">
        <v>6224</v>
      </c>
      <c r="D601" t="s">
        <v>8354</v>
      </c>
      <c r="E601" t="s">
        <v>8355</v>
      </c>
      <c r="F601" t="s">
        <v>6227</v>
      </c>
      <c r="G601">
        <v>570</v>
      </c>
      <c r="H601">
        <v>1</v>
      </c>
    </row>
    <row r="602" spans="1:8" x14ac:dyDescent="0.2">
      <c r="A602" t="s">
        <v>8356</v>
      </c>
      <c r="B602" t="s">
        <v>8357</v>
      </c>
      <c r="C602" t="s">
        <v>6224</v>
      </c>
      <c r="D602" t="s">
        <v>8358</v>
      </c>
      <c r="E602" t="s">
        <v>8359</v>
      </c>
      <c r="F602" t="s">
        <v>6270</v>
      </c>
      <c r="G602">
        <v>135</v>
      </c>
      <c r="H602">
        <v>1</v>
      </c>
    </row>
    <row r="603" spans="1:8" x14ac:dyDescent="0.2">
      <c r="A603" t="s">
        <v>4930</v>
      </c>
      <c r="B603" t="s">
        <v>8360</v>
      </c>
      <c r="C603" t="s">
        <v>6224</v>
      </c>
      <c r="D603" t="s">
        <v>8361</v>
      </c>
      <c r="E603" t="s">
        <v>8362</v>
      </c>
      <c r="F603" t="s">
        <v>6227</v>
      </c>
      <c r="G603">
        <v>146</v>
      </c>
      <c r="H603">
        <v>1</v>
      </c>
    </row>
    <row r="604" spans="1:8" x14ac:dyDescent="0.2">
      <c r="A604" t="s">
        <v>8363</v>
      </c>
      <c r="B604" t="s">
        <v>8364</v>
      </c>
      <c r="C604" t="s">
        <v>6224</v>
      </c>
      <c r="D604" t="s">
        <v>873</v>
      </c>
      <c r="E604" t="s">
        <v>8365</v>
      </c>
      <c r="F604" t="s">
        <v>6227</v>
      </c>
      <c r="G604">
        <v>134</v>
      </c>
      <c r="H604">
        <v>1</v>
      </c>
    </row>
    <row r="605" spans="1:8" x14ac:dyDescent="0.2">
      <c r="A605" t="s">
        <v>8366</v>
      </c>
      <c r="B605" t="s">
        <v>8367</v>
      </c>
      <c r="C605" t="s">
        <v>6224</v>
      </c>
      <c r="D605" t="s">
        <v>8368</v>
      </c>
      <c r="E605" t="s">
        <v>8369</v>
      </c>
      <c r="F605" t="s">
        <v>8370</v>
      </c>
      <c r="G605">
        <v>381</v>
      </c>
      <c r="H605">
        <v>1</v>
      </c>
    </row>
    <row r="606" spans="1:8" x14ac:dyDescent="0.2">
      <c r="A606" t="s">
        <v>8371</v>
      </c>
      <c r="B606" t="s">
        <v>8372</v>
      </c>
      <c r="C606" t="s">
        <v>6224</v>
      </c>
      <c r="D606" t="s">
        <v>8368</v>
      </c>
      <c r="E606" t="s">
        <v>8369</v>
      </c>
      <c r="F606" t="s">
        <v>8373</v>
      </c>
      <c r="G606">
        <v>379</v>
      </c>
      <c r="H606">
        <v>1</v>
      </c>
    </row>
    <row r="607" spans="1:8" x14ac:dyDescent="0.2">
      <c r="A607" t="s">
        <v>8374</v>
      </c>
      <c r="B607" t="s">
        <v>8375</v>
      </c>
      <c r="C607" t="s">
        <v>6224</v>
      </c>
      <c r="D607" t="s">
        <v>8368</v>
      </c>
      <c r="E607" t="s">
        <v>8369</v>
      </c>
      <c r="F607" t="s">
        <v>8376</v>
      </c>
      <c r="G607">
        <v>381</v>
      </c>
      <c r="H607">
        <v>1</v>
      </c>
    </row>
    <row r="608" spans="1:8" x14ac:dyDescent="0.2">
      <c r="A608" t="s">
        <v>8377</v>
      </c>
      <c r="B608" t="s">
        <v>8378</v>
      </c>
      <c r="C608" t="s">
        <v>6224</v>
      </c>
      <c r="D608" t="s">
        <v>8379</v>
      </c>
      <c r="E608" t="s">
        <v>8369</v>
      </c>
      <c r="F608" t="s">
        <v>8380</v>
      </c>
      <c r="G608">
        <v>267</v>
      </c>
      <c r="H608">
        <v>1</v>
      </c>
    </row>
    <row r="609" spans="1:8" x14ac:dyDescent="0.2">
      <c r="A609" t="s">
        <v>8381</v>
      </c>
      <c r="B609" t="s">
        <v>8382</v>
      </c>
      <c r="C609" t="s">
        <v>6224</v>
      </c>
      <c r="D609" t="s">
        <v>8368</v>
      </c>
      <c r="E609" t="s">
        <v>8369</v>
      </c>
      <c r="F609" t="s">
        <v>8383</v>
      </c>
      <c r="G609">
        <v>379</v>
      </c>
      <c r="H609">
        <v>1</v>
      </c>
    </row>
    <row r="610" spans="1:8" x14ac:dyDescent="0.2">
      <c r="A610" t="s">
        <v>8384</v>
      </c>
      <c r="B610" t="s">
        <v>8385</v>
      </c>
      <c r="C610" t="s">
        <v>6224</v>
      </c>
      <c r="D610" t="s">
        <v>8368</v>
      </c>
      <c r="E610" t="s">
        <v>8369</v>
      </c>
      <c r="F610" t="s">
        <v>8386</v>
      </c>
      <c r="G610">
        <v>379</v>
      </c>
      <c r="H610">
        <v>1</v>
      </c>
    </row>
    <row r="611" spans="1:8" x14ac:dyDescent="0.2">
      <c r="A611" t="s">
        <v>8387</v>
      </c>
      <c r="B611" t="s">
        <v>8388</v>
      </c>
      <c r="C611" t="s">
        <v>6224</v>
      </c>
      <c r="D611" t="s">
        <v>8368</v>
      </c>
      <c r="E611" t="s">
        <v>8369</v>
      </c>
      <c r="F611" t="s">
        <v>8389</v>
      </c>
      <c r="G611">
        <v>379</v>
      </c>
      <c r="H611">
        <v>1</v>
      </c>
    </row>
    <row r="612" spans="1:8" x14ac:dyDescent="0.2">
      <c r="A612" t="s">
        <v>8390</v>
      </c>
      <c r="B612" t="s">
        <v>8391</v>
      </c>
      <c r="C612" t="s">
        <v>6224</v>
      </c>
      <c r="D612" t="s">
        <v>8368</v>
      </c>
      <c r="E612" t="s">
        <v>8369</v>
      </c>
      <c r="F612" t="s">
        <v>8392</v>
      </c>
      <c r="G612">
        <v>379</v>
      </c>
      <c r="H612">
        <v>1</v>
      </c>
    </row>
    <row r="613" spans="1:8" x14ac:dyDescent="0.2">
      <c r="A613" t="s">
        <v>8393</v>
      </c>
      <c r="B613" t="s">
        <v>8394</v>
      </c>
      <c r="C613" t="s">
        <v>6224</v>
      </c>
      <c r="D613" t="s">
        <v>8368</v>
      </c>
      <c r="E613" t="s">
        <v>8369</v>
      </c>
      <c r="F613" t="s">
        <v>8395</v>
      </c>
      <c r="G613">
        <v>379</v>
      </c>
      <c r="H613">
        <v>1</v>
      </c>
    </row>
    <row r="614" spans="1:8" x14ac:dyDescent="0.2">
      <c r="A614" t="s">
        <v>8396</v>
      </c>
      <c r="B614" t="s">
        <v>8397</v>
      </c>
      <c r="C614" t="s">
        <v>6224</v>
      </c>
      <c r="D614" t="s">
        <v>8368</v>
      </c>
      <c r="E614" t="s">
        <v>8369</v>
      </c>
      <c r="F614" t="s">
        <v>8398</v>
      </c>
      <c r="G614">
        <v>379</v>
      </c>
      <c r="H614">
        <v>1</v>
      </c>
    </row>
    <row r="615" spans="1:8" x14ac:dyDescent="0.2">
      <c r="A615" t="s">
        <v>8399</v>
      </c>
      <c r="B615" t="s">
        <v>8400</v>
      </c>
      <c r="C615" t="s">
        <v>6224</v>
      </c>
      <c r="D615" t="s">
        <v>8368</v>
      </c>
      <c r="E615" t="s">
        <v>8369</v>
      </c>
      <c r="F615" t="s">
        <v>8401</v>
      </c>
      <c r="G615">
        <v>379</v>
      </c>
      <c r="H615">
        <v>1</v>
      </c>
    </row>
    <row r="616" spans="1:8" x14ac:dyDescent="0.2">
      <c r="A616" t="s">
        <v>8402</v>
      </c>
      <c r="B616" t="s">
        <v>8403</v>
      </c>
      <c r="C616" t="s">
        <v>6224</v>
      </c>
      <c r="D616" t="s">
        <v>8368</v>
      </c>
      <c r="E616" t="s">
        <v>8369</v>
      </c>
      <c r="F616" t="s">
        <v>8404</v>
      </c>
      <c r="G616">
        <v>379</v>
      </c>
      <c r="H616">
        <v>1</v>
      </c>
    </row>
    <row r="617" spans="1:8" x14ac:dyDescent="0.2">
      <c r="A617" t="s">
        <v>8405</v>
      </c>
      <c r="B617" t="s">
        <v>8406</v>
      </c>
      <c r="C617" t="s">
        <v>6224</v>
      </c>
      <c r="D617" t="s">
        <v>8368</v>
      </c>
      <c r="E617" t="s">
        <v>8369</v>
      </c>
      <c r="F617" t="s">
        <v>8407</v>
      </c>
      <c r="G617">
        <v>379</v>
      </c>
      <c r="H617">
        <v>1</v>
      </c>
    </row>
    <row r="618" spans="1:8" x14ac:dyDescent="0.2">
      <c r="A618" t="s">
        <v>8408</v>
      </c>
      <c r="B618" t="s">
        <v>8409</v>
      </c>
      <c r="C618" t="s">
        <v>6224</v>
      </c>
      <c r="D618" t="s">
        <v>8368</v>
      </c>
      <c r="E618" t="s">
        <v>8369</v>
      </c>
      <c r="F618" t="s">
        <v>8410</v>
      </c>
      <c r="G618">
        <v>379</v>
      </c>
      <c r="H618">
        <v>1</v>
      </c>
    </row>
    <row r="619" spans="1:8" x14ac:dyDescent="0.2">
      <c r="A619" t="s">
        <v>8411</v>
      </c>
      <c r="B619" t="s">
        <v>8412</v>
      </c>
      <c r="C619" t="s">
        <v>6224</v>
      </c>
      <c r="D619" t="s">
        <v>8368</v>
      </c>
      <c r="E619" t="s">
        <v>8369</v>
      </c>
      <c r="F619" t="s">
        <v>8413</v>
      </c>
      <c r="G619">
        <v>379</v>
      </c>
      <c r="H619">
        <v>1</v>
      </c>
    </row>
    <row r="620" spans="1:8" x14ac:dyDescent="0.2">
      <c r="A620" t="s">
        <v>8414</v>
      </c>
      <c r="B620" t="s">
        <v>8415</v>
      </c>
      <c r="C620" t="s">
        <v>6224</v>
      </c>
      <c r="D620" t="s">
        <v>8368</v>
      </c>
      <c r="E620" t="s">
        <v>8369</v>
      </c>
      <c r="F620" t="s">
        <v>8416</v>
      </c>
      <c r="G620">
        <v>379</v>
      </c>
      <c r="H620">
        <v>1</v>
      </c>
    </row>
    <row r="621" spans="1:8" x14ac:dyDescent="0.2">
      <c r="A621" t="s">
        <v>8417</v>
      </c>
      <c r="B621" t="s">
        <v>8418</v>
      </c>
      <c r="C621" t="s">
        <v>6224</v>
      </c>
      <c r="D621" t="s">
        <v>8368</v>
      </c>
      <c r="E621" t="s">
        <v>8369</v>
      </c>
      <c r="F621" t="s">
        <v>8419</v>
      </c>
      <c r="G621">
        <v>379</v>
      </c>
      <c r="H621">
        <v>1</v>
      </c>
    </row>
    <row r="622" spans="1:8" x14ac:dyDescent="0.2">
      <c r="A622" t="s">
        <v>8420</v>
      </c>
      <c r="B622" t="s">
        <v>8421</v>
      </c>
      <c r="C622" t="s">
        <v>6224</v>
      </c>
      <c r="D622" t="s">
        <v>8368</v>
      </c>
      <c r="E622" t="s">
        <v>8369</v>
      </c>
      <c r="F622" t="s">
        <v>8422</v>
      </c>
      <c r="G622">
        <v>379</v>
      </c>
      <c r="H622">
        <v>1</v>
      </c>
    </row>
    <row r="623" spans="1:8" x14ac:dyDescent="0.2">
      <c r="A623" t="s">
        <v>8423</v>
      </c>
      <c r="B623" t="s">
        <v>8424</v>
      </c>
      <c r="C623" t="s">
        <v>6224</v>
      </c>
      <c r="D623" t="s">
        <v>8368</v>
      </c>
      <c r="E623" t="s">
        <v>8369</v>
      </c>
      <c r="F623" t="s">
        <v>8425</v>
      </c>
      <c r="G623">
        <v>379</v>
      </c>
      <c r="H623">
        <v>1</v>
      </c>
    </row>
    <row r="624" spans="1:8" x14ac:dyDescent="0.2">
      <c r="A624" t="s">
        <v>8426</v>
      </c>
      <c r="B624" t="s">
        <v>8427</v>
      </c>
      <c r="C624" t="s">
        <v>6224</v>
      </c>
      <c r="D624" t="s">
        <v>8368</v>
      </c>
      <c r="E624" t="s">
        <v>8369</v>
      </c>
      <c r="F624" t="s">
        <v>8428</v>
      </c>
      <c r="G624">
        <v>379</v>
      </c>
      <c r="H624">
        <v>1</v>
      </c>
    </row>
    <row r="625" spans="1:8" x14ac:dyDescent="0.2">
      <c r="A625" t="s">
        <v>8429</v>
      </c>
      <c r="B625" t="s">
        <v>8430</v>
      </c>
      <c r="C625" t="s">
        <v>6224</v>
      </c>
      <c r="D625" t="s">
        <v>8368</v>
      </c>
      <c r="E625" t="s">
        <v>8369</v>
      </c>
      <c r="F625" t="s">
        <v>8431</v>
      </c>
      <c r="G625">
        <v>379</v>
      </c>
      <c r="H625">
        <v>1</v>
      </c>
    </row>
    <row r="626" spans="1:8" x14ac:dyDescent="0.2">
      <c r="A626" t="s">
        <v>8432</v>
      </c>
      <c r="B626" t="s">
        <v>8433</v>
      </c>
      <c r="C626" t="s">
        <v>6224</v>
      </c>
      <c r="D626" t="s">
        <v>8368</v>
      </c>
      <c r="E626" t="s">
        <v>8369</v>
      </c>
      <c r="F626" t="s">
        <v>8434</v>
      </c>
      <c r="G626">
        <v>379</v>
      </c>
      <c r="H626">
        <v>1</v>
      </c>
    </row>
    <row r="627" spans="1:8" x14ac:dyDescent="0.2">
      <c r="A627" t="s">
        <v>8435</v>
      </c>
      <c r="B627" t="s">
        <v>8436</v>
      </c>
      <c r="C627" t="s">
        <v>6224</v>
      </c>
      <c r="D627" t="s">
        <v>8368</v>
      </c>
      <c r="E627" t="s">
        <v>8369</v>
      </c>
      <c r="F627" t="s">
        <v>8437</v>
      </c>
      <c r="G627">
        <v>379</v>
      </c>
      <c r="H627">
        <v>1</v>
      </c>
    </row>
    <row r="628" spans="1:8" x14ac:dyDescent="0.2">
      <c r="A628" t="s">
        <v>8438</v>
      </c>
      <c r="B628" t="s">
        <v>8439</v>
      </c>
      <c r="C628" t="s">
        <v>6224</v>
      </c>
      <c r="D628" t="s">
        <v>8368</v>
      </c>
      <c r="E628" t="s">
        <v>8369</v>
      </c>
      <c r="F628" t="s">
        <v>8440</v>
      </c>
      <c r="G628">
        <v>379</v>
      </c>
      <c r="H628">
        <v>1</v>
      </c>
    </row>
    <row r="629" spans="1:8" x14ac:dyDescent="0.2">
      <c r="A629" t="s">
        <v>8441</v>
      </c>
      <c r="B629" t="s">
        <v>8442</v>
      </c>
      <c r="C629" t="s">
        <v>6224</v>
      </c>
      <c r="D629" t="s">
        <v>8368</v>
      </c>
      <c r="E629" t="s">
        <v>8369</v>
      </c>
      <c r="F629" t="s">
        <v>8443</v>
      </c>
      <c r="G629">
        <v>379</v>
      </c>
      <c r="H629">
        <v>1</v>
      </c>
    </row>
    <row r="630" spans="1:8" x14ac:dyDescent="0.2">
      <c r="A630" t="s">
        <v>8444</v>
      </c>
      <c r="B630" t="s">
        <v>8445</v>
      </c>
      <c r="C630" t="s">
        <v>6224</v>
      </c>
      <c r="D630" t="s">
        <v>8368</v>
      </c>
      <c r="E630" t="s">
        <v>8369</v>
      </c>
      <c r="F630" t="s">
        <v>8446</v>
      </c>
      <c r="G630">
        <v>379</v>
      </c>
      <c r="H630">
        <v>1</v>
      </c>
    </row>
    <row r="631" spans="1:8" x14ac:dyDescent="0.2">
      <c r="A631" t="s">
        <v>8447</v>
      </c>
      <c r="B631" t="s">
        <v>8448</v>
      </c>
      <c r="C631" t="s">
        <v>6224</v>
      </c>
      <c r="D631" t="s">
        <v>8368</v>
      </c>
      <c r="E631" t="s">
        <v>8369</v>
      </c>
      <c r="F631" t="s">
        <v>8449</v>
      </c>
      <c r="G631">
        <v>379</v>
      </c>
      <c r="H631">
        <v>1</v>
      </c>
    </row>
    <row r="632" spans="1:8" x14ac:dyDescent="0.2">
      <c r="A632" t="s">
        <v>8450</v>
      </c>
      <c r="B632" t="s">
        <v>8451</v>
      </c>
      <c r="C632" t="s">
        <v>6224</v>
      </c>
      <c r="D632" t="s">
        <v>8368</v>
      </c>
      <c r="E632" t="s">
        <v>8369</v>
      </c>
      <c r="F632" t="s">
        <v>8452</v>
      </c>
      <c r="G632">
        <v>379</v>
      </c>
      <c r="H632">
        <v>1</v>
      </c>
    </row>
    <row r="633" spans="1:8" x14ac:dyDescent="0.2">
      <c r="A633" t="s">
        <v>8453</v>
      </c>
      <c r="B633" t="s">
        <v>8454</v>
      </c>
      <c r="C633" t="s">
        <v>6224</v>
      </c>
      <c r="D633" t="s">
        <v>8368</v>
      </c>
      <c r="E633" t="s">
        <v>8369</v>
      </c>
      <c r="F633" t="s">
        <v>8455</v>
      </c>
      <c r="G633">
        <v>379</v>
      </c>
      <c r="H633">
        <v>1</v>
      </c>
    </row>
    <row r="634" spans="1:8" x14ac:dyDescent="0.2">
      <c r="A634" t="s">
        <v>8456</v>
      </c>
      <c r="B634" t="s">
        <v>8457</v>
      </c>
      <c r="C634" t="s">
        <v>6224</v>
      </c>
      <c r="D634" t="s">
        <v>8368</v>
      </c>
      <c r="E634" t="s">
        <v>8369</v>
      </c>
      <c r="F634" t="s">
        <v>8458</v>
      </c>
      <c r="G634">
        <v>379</v>
      </c>
      <c r="H634">
        <v>1</v>
      </c>
    </row>
    <row r="635" spans="1:8" x14ac:dyDescent="0.2">
      <c r="A635" t="s">
        <v>8459</v>
      </c>
      <c r="B635" t="s">
        <v>8460</v>
      </c>
      <c r="C635" t="s">
        <v>6224</v>
      </c>
      <c r="D635" t="s">
        <v>8368</v>
      </c>
      <c r="E635" t="s">
        <v>8369</v>
      </c>
      <c r="F635" t="s">
        <v>8461</v>
      </c>
      <c r="G635">
        <v>379</v>
      </c>
      <c r="H635">
        <v>1</v>
      </c>
    </row>
    <row r="636" spans="1:8" x14ac:dyDescent="0.2">
      <c r="A636" t="s">
        <v>8462</v>
      </c>
      <c r="B636" t="s">
        <v>8463</v>
      </c>
      <c r="C636" t="s">
        <v>6224</v>
      </c>
      <c r="D636" t="s">
        <v>8368</v>
      </c>
      <c r="E636" t="s">
        <v>8369</v>
      </c>
      <c r="F636" t="s">
        <v>8464</v>
      </c>
      <c r="G636">
        <v>379</v>
      </c>
      <c r="H636">
        <v>1</v>
      </c>
    </row>
    <row r="637" spans="1:8" x14ac:dyDescent="0.2">
      <c r="A637" t="s">
        <v>8465</v>
      </c>
      <c r="B637" t="s">
        <v>8466</v>
      </c>
      <c r="C637" t="s">
        <v>6224</v>
      </c>
      <c r="D637" t="s">
        <v>8368</v>
      </c>
      <c r="E637" t="s">
        <v>8369</v>
      </c>
      <c r="F637" t="s">
        <v>8467</v>
      </c>
      <c r="G637">
        <v>379</v>
      </c>
      <c r="H637">
        <v>1</v>
      </c>
    </row>
    <row r="638" spans="1:8" x14ac:dyDescent="0.2">
      <c r="A638" t="s">
        <v>8468</v>
      </c>
      <c r="B638" t="s">
        <v>8469</v>
      </c>
      <c r="C638" t="s">
        <v>6224</v>
      </c>
      <c r="D638" t="s">
        <v>8368</v>
      </c>
      <c r="E638" t="s">
        <v>8369</v>
      </c>
      <c r="F638" t="s">
        <v>8470</v>
      </c>
      <c r="G638">
        <v>379</v>
      </c>
      <c r="H638">
        <v>1</v>
      </c>
    </row>
    <row r="639" spans="1:8" x14ac:dyDescent="0.2">
      <c r="A639" t="s">
        <v>8471</v>
      </c>
      <c r="B639" t="s">
        <v>8472</v>
      </c>
      <c r="C639" t="s">
        <v>6224</v>
      </c>
      <c r="D639" t="s">
        <v>8368</v>
      </c>
      <c r="E639" t="s">
        <v>8369</v>
      </c>
      <c r="F639" t="s">
        <v>8473</v>
      </c>
      <c r="G639">
        <v>381</v>
      </c>
      <c r="H639">
        <v>1</v>
      </c>
    </row>
    <row r="640" spans="1:8" x14ac:dyDescent="0.2">
      <c r="A640" t="s">
        <v>8474</v>
      </c>
      <c r="B640" t="s">
        <v>8475</v>
      </c>
      <c r="C640" t="s">
        <v>6224</v>
      </c>
      <c r="D640" t="s">
        <v>8368</v>
      </c>
      <c r="E640" t="s">
        <v>8369</v>
      </c>
      <c r="F640" t="s">
        <v>8476</v>
      </c>
      <c r="G640">
        <v>381</v>
      </c>
      <c r="H640">
        <v>1</v>
      </c>
    </row>
    <row r="641" spans="1:8" x14ac:dyDescent="0.2">
      <c r="A641" t="s">
        <v>8477</v>
      </c>
      <c r="B641" t="s">
        <v>8478</v>
      </c>
      <c r="C641" t="s">
        <v>6224</v>
      </c>
      <c r="D641" t="s">
        <v>8368</v>
      </c>
      <c r="E641" t="s">
        <v>8369</v>
      </c>
      <c r="F641" t="s">
        <v>8479</v>
      </c>
      <c r="G641">
        <v>381</v>
      </c>
      <c r="H641">
        <v>1</v>
      </c>
    </row>
    <row r="642" spans="1:8" x14ac:dyDescent="0.2">
      <c r="A642" t="s">
        <v>8480</v>
      </c>
      <c r="B642" t="s">
        <v>8481</v>
      </c>
      <c r="C642" t="s">
        <v>6224</v>
      </c>
      <c r="D642" t="s">
        <v>8368</v>
      </c>
      <c r="E642" t="s">
        <v>8369</v>
      </c>
      <c r="F642" t="s">
        <v>8482</v>
      </c>
      <c r="G642">
        <v>381</v>
      </c>
      <c r="H642">
        <v>1</v>
      </c>
    </row>
    <row r="643" spans="1:8" x14ac:dyDescent="0.2">
      <c r="A643" t="s">
        <v>8483</v>
      </c>
      <c r="B643" t="s">
        <v>8484</v>
      </c>
      <c r="C643" t="s">
        <v>6224</v>
      </c>
      <c r="D643" t="s">
        <v>8368</v>
      </c>
      <c r="E643" t="s">
        <v>8369</v>
      </c>
      <c r="F643" t="s">
        <v>8485</v>
      </c>
      <c r="G643">
        <v>381</v>
      </c>
      <c r="H643">
        <v>1</v>
      </c>
    </row>
    <row r="644" spans="1:8" x14ac:dyDescent="0.2">
      <c r="A644" t="s">
        <v>8486</v>
      </c>
      <c r="B644" t="s">
        <v>8487</v>
      </c>
      <c r="C644" t="s">
        <v>6224</v>
      </c>
      <c r="D644" t="s">
        <v>8368</v>
      </c>
      <c r="E644" t="s">
        <v>8369</v>
      </c>
      <c r="F644" t="s">
        <v>8488</v>
      </c>
      <c r="G644">
        <v>381</v>
      </c>
      <c r="H644">
        <v>1</v>
      </c>
    </row>
    <row r="645" spans="1:8" x14ac:dyDescent="0.2">
      <c r="A645" t="s">
        <v>8489</v>
      </c>
      <c r="B645" t="s">
        <v>8490</v>
      </c>
      <c r="C645" t="s">
        <v>6224</v>
      </c>
      <c r="D645" t="s">
        <v>8368</v>
      </c>
      <c r="E645" t="s">
        <v>8369</v>
      </c>
      <c r="F645" t="s">
        <v>8491</v>
      </c>
      <c r="G645">
        <v>381</v>
      </c>
      <c r="H645">
        <v>1</v>
      </c>
    </row>
    <row r="646" spans="1:8" x14ac:dyDescent="0.2">
      <c r="A646" t="s">
        <v>8492</v>
      </c>
      <c r="B646" t="s">
        <v>8493</v>
      </c>
      <c r="C646" t="s">
        <v>6224</v>
      </c>
      <c r="D646" t="s">
        <v>8368</v>
      </c>
      <c r="E646" t="s">
        <v>8369</v>
      </c>
      <c r="F646" t="s">
        <v>8025</v>
      </c>
      <c r="G646">
        <v>381</v>
      </c>
      <c r="H646">
        <v>1</v>
      </c>
    </row>
    <row r="647" spans="1:8" x14ac:dyDescent="0.2">
      <c r="A647" t="s">
        <v>8494</v>
      </c>
      <c r="B647" t="s">
        <v>8495</v>
      </c>
      <c r="C647" t="s">
        <v>6224</v>
      </c>
      <c r="D647" t="s">
        <v>8368</v>
      </c>
      <c r="E647" t="s">
        <v>8369</v>
      </c>
      <c r="F647" t="s">
        <v>8496</v>
      </c>
      <c r="G647">
        <v>381</v>
      </c>
      <c r="H647">
        <v>1</v>
      </c>
    </row>
    <row r="648" spans="1:8" x14ac:dyDescent="0.2">
      <c r="A648" t="s">
        <v>8497</v>
      </c>
      <c r="B648" t="s">
        <v>8498</v>
      </c>
      <c r="C648" t="s">
        <v>6224</v>
      </c>
      <c r="D648" t="s">
        <v>8368</v>
      </c>
      <c r="E648" t="s">
        <v>8369</v>
      </c>
      <c r="F648" t="s">
        <v>8499</v>
      </c>
      <c r="G648">
        <v>381</v>
      </c>
      <c r="H648">
        <v>1</v>
      </c>
    </row>
    <row r="649" spans="1:8" x14ac:dyDescent="0.2">
      <c r="A649" t="s">
        <v>8500</v>
      </c>
      <c r="B649" t="s">
        <v>8501</v>
      </c>
      <c r="C649" t="s">
        <v>6224</v>
      </c>
      <c r="D649" t="s">
        <v>8368</v>
      </c>
      <c r="E649" t="s">
        <v>8369</v>
      </c>
      <c r="F649" t="s">
        <v>8502</v>
      </c>
      <c r="G649">
        <v>381</v>
      </c>
      <c r="H649">
        <v>1</v>
      </c>
    </row>
    <row r="650" spans="1:8" x14ac:dyDescent="0.2">
      <c r="A650" t="s">
        <v>8503</v>
      </c>
      <c r="B650" t="s">
        <v>8504</v>
      </c>
      <c r="C650" t="s">
        <v>6224</v>
      </c>
      <c r="D650" t="s">
        <v>8368</v>
      </c>
      <c r="E650" t="s">
        <v>8505</v>
      </c>
      <c r="F650" t="s">
        <v>6270</v>
      </c>
      <c r="G650">
        <v>393</v>
      </c>
      <c r="H650">
        <v>1</v>
      </c>
    </row>
    <row r="651" spans="1:8" x14ac:dyDescent="0.2">
      <c r="A651" t="s">
        <v>8506</v>
      </c>
      <c r="B651" t="s">
        <v>8507</v>
      </c>
      <c r="C651" t="s">
        <v>6224</v>
      </c>
      <c r="D651" t="s">
        <v>8368</v>
      </c>
      <c r="E651" t="s">
        <v>8369</v>
      </c>
      <c r="F651" t="s">
        <v>8508</v>
      </c>
      <c r="G651">
        <v>381</v>
      </c>
      <c r="H651">
        <v>1</v>
      </c>
    </row>
    <row r="652" spans="1:8" x14ac:dyDescent="0.2">
      <c r="A652" t="s">
        <v>8509</v>
      </c>
      <c r="B652" t="s">
        <v>8510</v>
      </c>
      <c r="C652" t="s">
        <v>6224</v>
      </c>
      <c r="D652" t="s">
        <v>8368</v>
      </c>
      <c r="E652" t="s">
        <v>8369</v>
      </c>
      <c r="F652" t="s">
        <v>8511</v>
      </c>
      <c r="G652">
        <v>381</v>
      </c>
      <c r="H652">
        <v>1</v>
      </c>
    </row>
    <row r="653" spans="1:8" x14ac:dyDescent="0.2">
      <c r="A653" t="s">
        <v>8512</v>
      </c>
      <c r="B653" t="s">
        <v>8513</v>
      </c>
      <c r="C653" t="s">
        <v>6224</v>
      </c>
      <c r="D653" t="s">
        <v>8368</v>
      </c>
      <c r="E653" t="s">
        <v>8369</v>
      </c>
      <c r="F653" t="s">
        <v>8514</v>
      </c>
      <c r="G653">
        <v>381</v>
      </c>
      <c r="H653">
        <v>1</v>
      </c>
    </row>
    <row r="654" spans="1:8" x14ac:dyDescent="0.2">
      <c r="A654" t="s">
        <v>8515</v>
      </c>
      <c r="B654" t="s">
        <v>8516</v>
      </c>
      <c r="C654" t="s">
        <v>6224</v>
      </c>
      <c r="D654" t="s">
        <v>8368</v>
      </c>
      <c r="E654" t="s">
        <v>8369</v>
      </c>
      <c r="F654" t="s">
        <v>8517</v>
      </c>
      <c r="G654">
        <v>381</v>
      </c>
      <c r="H654">
        <v>1</v>
      </c>
    </row>
    <row r="655" spans="1:8" x14ac:dyDescent="0.2">
      <c r="A655" t="s">
        <v>8518</v>
      </c>
      <c r="B655" t="s">
        <v>8519</v>
      </c>
      <c r="C655" t="s">
        <v>6224</v>
      </c>
      <c r="D655" t="s">
        <v>8368</v>
      </c>
      <c r="E655" t="s">
        <v>8369</v>
      </c>
      <c r="F655" t="s">
        <v>8520</v>
      </c>
      <c r="G655">
        <v>380</v>
      </c>
      <c r="H655">
        <v>1</v>
      </c>
    </row>
    <row r="656" spans="1:8" x14ac:dyDescent="0.2">
      <c r="A656" t="s">
        <v>8521</v>
      </c>
      <c r="B656" t="s">
        <v>8522</v>
      </c>
      <c r="C656" t="s">
        <v>6224</v>
      </c>
      <c r="D656" t="s">
        <v>8368</v>
      </c>
      <c r="E656" t="s">
        <v>8369</v>
      </c>
      <c r="F656" t="s">
        <v>8523</v>
      </c>
      <c r="G656">
        <v>379</v>
      </c>
      <c r="H656">
        <v>1</v>
      </c>
    </row>
    <row r="657" spans="1:8" x14ac:dyDescent="0.2">
      <c r="A657" t="s">
        <v>8524</v>
      </c>
      <c r="B657" t="s">
        <v>8525</v>
      </c>
      <c r="C657" t="s">
        <v>6224</v>
      </c>
      <c r="D657" t="s">
        <v>8368</v>
      </c>
      <c r="E657" t="s">
        <v>8369</v>
      </c>
      <c r="F657" t="s">
        <v>8526</v>
      </c>
      <c r="G657">
        <v>379</v>
      </c>
      <c r="H657">
        <v>1</v>
      </c>
    </row>
    <row r="658" spans="1:8" x14ac:dyDescent="0.2">
      <c r="A658" t="s">
        <v>8527</v>
      </c>
      <c r="B658" t="s">
        <v>8528</v>
      </c>
      <c r="C658" t="s">
        <v>6224</v>
      </c>
      <c r="D658" t="s">
        <v>8368</v>
      </c>
      <c r="E658" t="s">
        <v>8369</v>
      </c>
      <c r="F658" t="s">
        <v>8529</v>
      </c>
      <c r="G658">
        <v>379</v>
      </c>
      <c r="H658">
        <v>1</v>
      </c>
    </row>
    <row r="659" spans="1:8" x14ac:dyDescent="0.2">
      <c r="A659" t="s">
        <v>8530</v>
      </c>
      <c r="B659" t="s">
        <v>8531</v>
      </c>
      <c r="C659" t="s">
        <v>6224</v>
      </c>
      <c r="D659" t="s">
        <v>8368</v>
      </c>
      <c r="E659" t="s">
        <v>8369</v>
      </c>
      <c r="F659" t="s">
        <v>8532</v>
      </c>
      <c r="G659">
        <v>380</v>
      </c>
      <c r="H659">
        <v>1</v>
      </c>
    </row>
    <row r="660" spans="1:8" x14ac:dyDescent="0.2">
      <c r="A660" t="s">
        <v>8533</v>
      </c>
      <c r="B660" t="s">
        <v>8534</v>
      </c>
      <c r="C660" t="s">
        <v>6224</v>
      </c>
      <c r="D660" t="s">
        <v>8368</v>
      </c>
      <c r="E660" t="s">
        <v>8369</v>
      </c>
      <c r="F660" t="s">
        <v>8535</v>
      </c>
      <c r="G660">
        <v>379</v>
      </c>
      <c r="H660">
        <v>1</v>
      </c>
    </row>
    <row r="661" spans="1:8" x14ac:dyDescent="0.2">
      <c r="A661" t="s">
        <v>8536</v>
      </c>
      <c r="B661" t="s">
        <v>8537</v>
      </c>
      <c r="C661" t="s">
        <v>6224</v>
      </c>
      <c r="D661" t="s">
        <v>8368</v>
      </c>
      <c r="E661" t="s">
        <v>8369</v>
      </c>
      <c r="F661" t="s">
        <v>8538</v>
      </c>
      <c r="G661">
        <v>379</v>
      </c>
      <c r="H661">
        <v>1</v>
      </c>
    </row>
    <row r="662" spans="1:8" x14ac:dyDescent="0.2">
      <c r="A662" t="s">
        <v>8539</v>
      </c>
      <c r="B662" t="s">
        <v>8540</v>
      </c>
      <c r="C662" t="s">
        <v>6224</v>
      </c>
      <c r="D662" t="s">
        <v>8368</v>
      </c>
      <c r="E662" t="s">
        <v>8369</v>
      </c>
      <c r="F662" t="s">
        <v>8541</v>
      </c>
      <c r="G662">
        <v>379</v>
      </c>
      <c r="H662">
        <v>1</v>
      </c>
    </row>
    <row r="663" spans="1:8" x14ac:dyDescent="0.2">
      <c r="A663" t="s">
        <v>8542</v>
      </c>
      <c r="B663" t="s">
        <v>8543</v>
      </c>
      <c r="C663" t="s">
        <v>6224</v>
      </c>
      <c r="D663" t="s">
        <v>8368</v>
      </c>
      <c r="E663" t="s">
        <v>8369</v>
      </c>
      <c r="F663" t="s">
        <v>8544</v>
      </c>
      <c r="G663">
        <v>379</v>
      </c>
      <c r="H663">
        <v>1</v>
      </c>
    </row>
    <row r="664" spans="1:8" x14ac:dyDescent="0.2">
      <c r="A664" t="s">
        <v>8545</v>
      </c>
      <c r="B664" t="s">
        <v>8546</v>
      </c>
      <c r="C664" t="s">
        <v>6224</v>
      </c>
      <c r="D664" t="s">
        <v>8368</v>
      </c>
      <c r="E664" t="s">
        <v>8369</v>
      </c>
      <c r="F664" t="s">
        <v>8547</v>
      </c>
      <c r="G664">
        <v>379</v>
      </c>
      <c r="H664">
        <v>1</v>
      </c>
    </row>
    <row r="665" spans="1:8" x14ac:dyDescent="0.2">
      <c r="A665" t="s">
        <v>8548</v>
      </c>
      <c r="B665" t="s">
        <v>8549</v>
      </c>
      <c r="C665" t="s">
        <v>6224</v>
      </c>
      <c r="D665" t="s">
        <v>8368</v>
      </c>
      <c r="E665" t="s">
        <v>8369</v>
      </c>
      <c r="F665" t="s">
        <v>8550</v>
      </c>
      <c r="G665">
        <v>379</v>
      </c>
      <c r="H665">
        <v>1</v>
      </c>
    </row>
    <row r="666" spans="1:8" x14ac:dyDescent="0.2">
      <c r="A666" t="s">
        <v>8551</v>
      </c>
      <c r="B666" t="s">
        <v>8552</v>
      </c>
      <c r="C666" t="s">
        <v>6224</v>
      </c>
      <c r="D666" t="s">
        <v>8368</v>
      </c>
      <c r="E666" t="s">
        <v>8369</v>
      </c>
      <c r="F666" t="s">
        <v>8553</v>
      </c>
      <c r="G666">
        <v>379</v>
      </c>
      <c r="H666">
        <v>1</v>
      </c>
    </row>
    <row r="667" spans="1:8" x14ac:dyDescent="0.2">
      <c r="A667" t="s">
        <v>8554</v>
      </c>
      <c r="B667" t="s">
        <v>8555</v>
      </c>
      <c r="C667" t="s">
        <v>6224</v>
      </c>
      <c r="D667" t="s">
        <v>8368</v>
      </c>
      <c r="E667" t="s">
        <v>8369</v>
      </c>
      <c r="F667" t="s">
        <v>8556</v>
      </c>
      <c r="G667">
        <v>379</v>
      </c>
      <c r="H667">
        <v>1</v>
      </c>
    </row>
    <row r="668" spans="1:8" x14ac:dyDescent="0.2">
      <c r="A668" t="s">
        <v>8557</v>
      </c>
      <c r="B668" t="s">
        <v>8558</v>
      </c>
      <c r="C668" t="s">
        <v>6224</v>
      </c>
      <c r="D668" t="s">
        <v>8368</v>
      </c>
      <c r="E668" t="s">
        <v>8369</v>
      </c>
      <c r="F668" t="s">
        <v>8559</v>
      </c>
      <c r="G668">
        <v>379</v>
      </c>
      <c r="H668">
        <v>1</v>
      </c>
    </row>
    <row r="669" spans="1:8" x14ac:dyDescent="0.2">
      <c r="A669" t="s">
        <v>8560</v>
      </c>
      <c r="B669" t="s">
        <v>8561</v>
      </c>
      <c r="C669" t="s">
        <v>6224</v>
      </c>
      <c r="D669" t="s">
        <v>8368</v>
      </c>
      <c r="E669" t="s">
        <v>8369</v>
      </c>
      <c r="F669" t="s">
        <v>8562</v>
      </c>
      <c r="G669">
        <v>379</v>
      </c>
      <c r="H669">
        <v>1</v>
      </c>
    </row>
    <row r="670" spans="1:8" x14ac:dyDescent="0.2">
      <c r="A670" t="s">
        <v>8563</v>
      </c>
      <c r="B670" t="s">
        <v>8564</v>
      </c>
      <c r="C670" t="s">
        <v>6224</v>
      </c>
      <c r="D670" t="s">
        <v>8368</v>
      </c>
      <c r="E670" t="s">
        <v>8369</v>
      </c>
      <c r="F670" t="s">
        <v>8565</v>
      </c>
      <c r="G670">
        <v>379</v>
      </c>
      <c r="H670">
        <v>1</v>
      </c>
    </row>
    <row r="671" spans="1:8" x14ac:dyDescent="0.2">
      <c r="A671" t="s">
        <v>8566</v>
      </c>
      <c r="B671" t="s">
        <v>8567</v>
      </c>
      <c r="C671" t="s">
        <v>6224</v>
      </c>
      <c r="D671" t="s">
        <v>8368</v>
      </c>
      <c r="E671" t="s">
        <v>8369</v>
      </c>
      <c r="F671" t="s">
        <v>8568</v>
      </c>
      <c r="G671">
        <v>379</v>
      </c>
      <c r="H671">
        <v>1</v>
      </c>
    </row>
    <row r="672" spans="1:8" x14ac:dyDescent="0.2">
      <c r="A672" t="s">
        <v>8569</v>
      </c>
      <c r="B672" t="s">
        <v>8570</v>
      </c>
      <c r="C672" t="s">
        <v>6224</v>
      </c>
      <c r="D672" t="s">
        <v>8368</v>
      </c>
      <c r="E672" t="s">
        <v>8369</v>
      </c>
      <c r="F672" t="s">
        <v>8571</v>
      </c>
      <c r="G672">
        <v>379</v>
      </c>
      <c r="H672">
        <v>1</v>
      </c>
    </row>
    <row r="673" spans="1:8" x14ac:dyDescent="0.2">
      <c r="A673" t="s">
        <v>8572</v>
      </c>
      <c r="B673" t="s">
        <v>8573</v>
      </c>
      <c r="C673" t="s">
        <v>6224</v>
      </c>
      <c r="D673" t="s">
        <v>8368</v>
      </c>
      <c r="E673" t="s">
        <v>8369</v>
      </c>
      <c r="F673" t="s">
        <v>8574</v>
      </c>
      <c r="G673">
        <v>379</v>
      </c>
      <c r="H673">
        <v>1</v>
      </c>
    </row>
    <row r="674" spans="1:8" x14ac:dyDescent="0.2">
      <c r="A674" t="s">
        <v>8575</v>
      </c>
      <c r="B674" t="s">
        <v>8576</v>
      </c>
      <c r="C674" t="s">
        <v>6224</v>
      </c>
      <c r="D674" t="s">
        <v>8368</v>
      </c>
      <c r="E674" t="s">
        <v>8369</v>
      </c>
      <c r="F674" t="s">
        <v>8577</v>
      </c>
      <c r="G674">
        <v>380</v>
      </c>
      <c r="H674">
        <v>1</v>
      </c>
    </row>
    <row r="675" spans="1:8" x14ac:dyDescent="0.2">
      <c r="A675" t="s">
        <v>8578</v>
      </c>
      <c r="B675" t="s">
        <v>8579</v>
      </c>
      <c r="C675" t="s">
        <v>6224</v>
      </c>
      <c r="D675" t="s">
        <v>8368</v>
      </c>
      <c r="E675" t="s">
        <v>8369</v>
      </c>
      <c r="F675" t="s">
        <v>8580</v>
      </c>
      <c r="G675">
        <v>381</v>
      </c>
      <c r="H675">
        <v>1</v>
      </c>
    </row>
    <row r="676" spans="1:8" x14ac:dyDescent="0.2">
      <c r="A676" t="s">
        <v>8581</v>
      </c>
      <c r="B676" t="s">
        <v>8582</v>
      </c>
      <c r="C676" t="s">
        <v>6224</v>
      </c>
      <c r="D676" t="s">
        <v>8368</v>
      </c>
      <c r="E676" t="s">
        <v>8369</v>
      </c>
      <c r="F676" t="s">
        <v>8583</v>
      </c>
      <c r="G676">
        <v>379</v>
      </c>
      <c r="H676">
        <v>1</v>
      </c>
    </row>
    <row r="677" spans="1:8" x14ac:dyDescent="0.2">
      <c r="A677" t="s">
        <v>8584</v>
      </c>
      <c r="B677" t="s">
        <v>8585</v>
      </c>
      <c r="C677" t="s">
        <v>6224</v>
      </c>
      <c r="D677" t="s">
        <v>8368</v>
      </c>
      <c r="E677" t="s">
        <v>8369</v>
      </c>
      <c r="F677" t="s">
        <v>8586</v>
      </c>
      <c r="G677">
        <v>381</v>
      </c>
      <c r="H677">
        <v>1</v>
      </c>
    </row>
    <row r="678" spans="1:8" x14ac:dyDescent="0.2">
      <c r="A678" t="s">
        <v>8587</v>
      </c>
      <c r="B678" t="s">
        <v>8588</v>
      </c>
      <c r="C678" t="s">
        <v>6224</v>
      </c>
      <c r="D678" t="s">
        <v>8368</v>
      </c>
      <c r="E678" t="s">
        <v>8369</v>
      </c>
      <c r="F678" t="s">
        <v>8589</v>
      </c>
      <c r="G678">
        <v>379</v>
      </c>
      <c r="H678">
        <v>1</v>
      </c>
    </row>
    <row r="679" spans="1:8" x14ac:dyDescent="0.2">
      <c r="A679" t="s">
        <v>8590</v>
      </c>
      <c r="B679" t="s">
        <v>8591</v>
      </c>
      <c r="C679" t="s">
        <v>6224</v>
      </c>
      <c r="D679" t="s">
        <v>8368</v>
      </c>
      <c r="E679" t="s">
        <v>8369</v>
      </c>
      <c r="F679" t="s">
        <v>8592</v>
      </c>
      <c r="G679">
        <v>379</v>
      </c>
      <c r="H679">
        <v>1</v>
      </c>
    </row>
    <row r="680" spans="1:8" x14ac:dyDescent="0.2">
      <c r="A680" t="s">
        <v>8593</v>
      </c>
      <c r="B680" t="s">
        <v>8594</v>
      </c>
      <c r="C680" t="s">
        <v>6224</v>
      </c>
      <c r="D680" t="s">
        <v>8368</v>
      </c>
      <c r="E680" t="s">
        <v>8369</v>
      </c>
      <c r="F680" t="s">
        <v>8595</v>
      </c>
      <c r="G680">
        <v>380</v>
      </c>
      <c r="H680">
        <v>1</v>
      </c>
    </row>
    <row r="681" spans="1:8" x14ac:dyDescent="0.2">
      <c r="A681" t="s">
        <v>8596</v>
      </c>
      <c r="B681" t="s">
        <v>8597</v>
      </c>
      <c r="C681" t="s">
        <v>6224</v>
      </c>
      <c r="D681" t="s">
        <v>8368</v>
      </c>
      <c r="E681" t="s">
        <v>8369</v>
      </c>
      <c r="F681" t="s">
        <v>8598</v>
      </c>
      <c r="G681">
        <v>379</v>
      </c>
      <c r="H681">
        <v>1</v>
      </c>
    </row>
    <row r="682" spans="1:8" x14ac:dyDescent="0.2">
      <c r="A682" t="s">
        <v>8599</v>
      </c>
      <c r="B682" t="s">
        <v>8600</v>
      </c>
      <c r="C682" t="s">
        <v>6224</v>
      </c>
      <c r="D682" t="s">
        <v>8368</v>
      </c>
      <c r="E682" t="s">
        <v>8369</v>
      </c>
      <c r="F682" t="s">
        <v>8601</v>
      </c>
      <c r="G682">
        <v>379</v>
      </c>
      <c r="H682">
        <v>1</v>
      </c>
    </row>
    <row r="683" spans="1:8" x14ac:dyDescent="0.2">
      <c r="A683" t="s">
        <v>8602</v>
      </c>
      <c r="B683" t="s">
        <v>8603</v>
      </c>
      <c r="C683" t="s">
        <v>6224</v>
      </c>
      <c r="D683" t="s">
        <v>8368</v>
      </c>
      <c r="E683" t="s">
        <v>8369</v>
      </c>
      <c r="F683" t="s">
        <v>8604</v>
      </c>
      <c r="G683">
        <v>380</v>
      </c>
      <c r="H683">
        <v>1</v>
      </c>
    </row>
    <row r="684" spans="1:8" x14ac:dyDescent="0.2">
      <c r="A684" t="s">
        <v>8605</v>
      </c>
      <c r="B684" t="s">
        <v>8606</v>
      </c>
      <c r="C684" t="s">
        <v>6224</v>
      </c>
      <c r="D684" t="s">
        <v>8368</v>
      </c>
      <c r="E684" t="s">
        <v>8369</v>
      </c>
      <c r="F684" t="s">
        <v>8607</v>
      </c>
      <c r="G684">
        <v>382</v>
      </c>
      <c r="H684">
        <v>1</v>
      </c>
    </row>
    <row r="685" spans="1:8" x14ac:dyDescent="0.2">
      <c r="A685" t="s">
        <v>8608</v>
      </c>
      <c r="B685" t="s">
        <v>8609</v>
      </c>
      <c r="C685" t="s">
        <v>6224</v>
      </c>
      <c r="D685" t="s">
        <v>8368</v>
      </c>
      <c r="E685" t="s">
        <v>8369</v>
      </c>
      <c r="F685" t="s">
        <v>8610</v>
      </c>
      <c r="G685">
        <v>379</v>
      </c>
      <c r="H685">
        <v>1</v>
      </c>
    </row>
    <row r="686" spans="1:8" x14ac:dyDescent="0.2">
      <c r="A686" t="s">
        <v>8611</v>
      </c>
      <c r="B686" t="s">
        <v>8612</v>
      </c>
      <c r="C686" t="s">
        <v>6224</v>
      </c>
      <c r="D686" t="s">
        <v>8368</v>
      </c>
      <c r="E686" t="s">
        <v>8369</v>
      </c>
      <c r="F686" t="s">
        <v>8613</v>
      </c>
      <c r="G686">
        <v>382</v>
      </c>
      <c r="H686">
        <v>1</v>
      </c>
    </row>
    <row r="687" spans="1:8" x14ac:dyDescent="0.2">
      <c r="A687" t="s">
        <v>8614</v>
      </c>
      <c r="B687" t="s">
        <v>8615</v>
      </c>
      <c r="C687" t="s">
        <v>6224</v>
      </c>
      <c r="D687" t="s">
        <v>8368</v>
      </c>
      <c r="E687" t="s">
        <v>8369</v>
      </c>
      <c r="F687" t="s">
        <v>8616</v>
      </c>
      <c r="G687">
        <v>379</v>
      </c>
      <c r="H687">
        <v>1</v>
      </c>
    </row>
    <row r="688" spans="1:8" x14ac:dyDescent="0.2">
      <c r="A688" t="s">
        <v>8617</v>
      </c>
      <c r="B688" t="s">
        <v>8618</v>
      </c>
      <c r="C688" t="s">
        <v>6224</v>
      </c>
      <c r="D688" t="s">
        <v>8368</v>
      </c>
      <c r="E688" t="s">
        <v>8369</v>
      </c>
      <c r="F688" t="s">
        <v>8619</v>
      </c>
      <c r="G688">
        <v>379</v>
      </c>
      <c r="H688">
        <v>1</v>
      </c>
    </row>
    <row r="689" spans="1:8" x14ac:dyDescent="0.2">
      <c r="A689" t="s">
        <v>8620</v>
      </c>
      <c r="B689" t="s">
        <v>8621</v>
      </c>
      <c r="C689" t="s">
        <v>6224</v>
      </c>
      <c r="D689" t="s">
        <v>8368</v>
      </c>
      <c r="E689" t="s">
        <v>8369</v>
      </c>
      <c r="F689" t="s">
        <v>8622</v>
      </c>
      <c r="G689">
        <v>379</v>
      </c>
      <c r="H689">
        <v>1</v>
      </c>
    </row>
    <row r="690" spans="1:8" x14ac:dyDescent="0.2">
      <c r="A690" t="s">
        <v>8623</v>
      </c>
      <c r="B690" t="s">
        <v>8624</v>
      </c>
      <c r="C690" t="s">
        <v>6224</v>
      </c>
      <c r="D690" t="s">
        <v>8368</v>
      </c>
      <c r="E690" t="s">
        <v>8369</v>
      </c>
      <c r="F690" t="s">
        <v>8625</v>
      </c>
      <c r="G690">
        <v>379</v>
      </c>
      <c r="H690">
        <v>1</v>
      </c>
    </row>
    <row r="691" spans="1:8" x14ac:dyDescent="0.2">
      <c r="A691" t="s">
        <v>8626</v>
      </c>
      <c r="B691" t="s">
        <v>8627</v>
      </c>
      <c r="C691" t="s">
        <v>6224</v>
      </c>
      <c r="D691" t="s">
        <v>8368</v>
      </c>
      <c r="E691" t="s">
        <v>8369</v>
      </c>
      <c r="F691" t="s">
        <v>8628</v>
      </c>
      <c r="G691">
        <v>379</v>
      </c>
      <c r="H691">
        <v>1</v>
      </c>
    </row>
    <row r="692" spans="1:8" x14ac:dyDescent="0.2">
      <c r="A692" t="s">
        <v>8629</v>
      </c>
      <c r="B692" t="s">
        <v>8630</v>
      </c>
      <c r="C692" t="s">
        <v>6224</v>
      </c>
      <c r="D692" t="s">
        <v>8368</v>
      </c>
      <c r="E692" t="s">
        <v>8369</v>
      </c>
      <c r="F692" t="s">
        <v>8631</v>
      </c>
      <c r="G692">
        <v>379</v>
      </c>
      <c r="H692">
        <v>1</v>
      </c>
    </row>
    <row r="693" spans="1:8" x14ac:dyDescent="0.2">
      <c r="A693" t="s">
        <v>8632</v>
      </c>
      <c r="B693" t="s">
        <v>8633</v>
      </c>
      <c r="C693" t="s">
        <v>6224</v>
      </c>
      <c r="D693" t="s">
        <v>8368</v>
      </c>
      <c r="E693" t="s">
        <v>8369</v>
      </c>
      <c r="F693" t="s">
        <v>8634</v>
      </c>
      <c r="G693">
        <v>382</v>
      </c>
      <c r="H693">
        <v>1</v>
      </c>
    </row>
    <row r="694" spans="1:8" x14ac:dyDescent="0.2">
      <c r="A694" t="s">
        <v>8635</v>
      </c>
      <c r="B694" t="s">
        <v>8636</v>
      </c>
      <c r="C694" t="s">
        <v>6224</v>
      </c>
      <c r="D694" t="s">
        <v>8368</v>
      </c>
      <c r="E694" t="s">
        <v>8369</v>
      </c>
      <c r="F694" t="s">
        <v>8637</v>
      </c>
      <c r="G694">
        <v>379</v>
      </c>
      <c r="H694">
        <v>1</v>
      </c>
    </row>
    <row r="695" spans="1:8" x14ac:dyDescent="0.2">
      <c r="A695" t="s">
        <v>8638</v>
      </c>
      <c r="B695" t="s">
        <v>8639</v>
      </c>
      <c r="C695" t="s">
        <v>6224</v>
      </c>
      <c r="D695" t="s">
        <v>8368</v>
      </c>
      <c r="E695" t="s">
        <v>8369</v>
      </c>
      <c r="F695" t="s">
        <v>8640</v>
      </c>
      <c r="G695">
        <v>379</v>
      </c>
      <c r="H695">
        <v>1</v>
      </c>
    </row>
    <row r="696" spans="1:8" x14ac:dyDescent="0.2">
      <c r="A696" t="s">
        <v>8641</v>
      </c>
      <c r="B696" t="s">
        <v>8642</v>
      </c>
      <c r="C696" t="s">
        <v>6224</v>
      </c>
      <c r="D696" t="s">
        <v>8368</v>
      </c>
      <c r="E696" t="s">
        <v>8369</v>
      </c>
      <c r="F696" t="s">
        <v>8643</v>
      </c>
      <c r="G696">
        <v>379</v>
      </c>
      <c r="H696">
        <v>1</v>
      </c>
    </row>
    <row r="697" spans="1:8" x14ac:dyDescent="0.2">
      <c r="A697" t="s">
        <v>8644</v>
      </c>
      <c r="B697" t="s">
        <v>8645</v>
      </c>
      <c r="C697" t="s">
        <v>6224</v>
      </c>
      <c r="D697" t="s">
        <v>8368</v>
      </c>
      <c r="E697" t="s">
        <v>8646</v>
      </c>
      <c r="F697" t="s">
        <v>6227</v>
      </c>
      <c r="G697">
        <v>381</v>
      </c>
      <c r="H697">
        <v>1</v>
      </c>
    </row>
    <row r="698" spans="1:8" x14ac:dyDescent="0.2">
      <c r="A698" t="s">
        <v>8647</v>
      </c>
      <c r="B698" t="s">
        <v>8648</v>
      </c>
      <c r="C698" t="s">
        <v>6224</v>
      </c>
      <c r="D698" t="s">
        <v>8368</v>
      </c>
      <c r="E698" t="s">
        <v>8369</v>
      </c>
      <c r="F698" t="s">
        <v>8649</v>
      </c>
      <c r="G698">
        <v>379</v>
      </c>
      <c r="H698">
        <v>1</v>
      </c>
    </row>
    <row r="699" spans="1:8" x14ac:dyDescent="0.2">
      <c r="A699" t="s">
        <v>8650</v>
      </c>
      <c r="B699" t="s">
        <v>8651</v>
      </c>
      <c r="C699" t="s">
        <v>6224</v>
      </c>
      <c r="D699" t="s">
        <v>8368</v>
      </c>
      <c r="E699" t="s">
        <v>8646</v>
      </c>
      <c r="F699" t="s">
        <v>8652</v>
      </c>
      <c r="G699">
        <v>381</v>
      </c>
      <c r="H699">
        <v>1</v>
      </c>
    </row>
    <row r="700" spans="1:8" x14ac:dyDescent="0.2">
      <c r="A700" t="s">
        <v>8653</v>
      </c>
      <c r="B700" t="s">
        <v>8654</v>
      </c>
      <c r="C700" t="s">
        <v>6224</v>
      </c>
      <c r="D700" t="s">
        <v>8368</v>
      </c>
      <c r="E700" t="s">
        <v>8369</v>
      </c>
      <c r="F700" t="s">
        <v>8655</v>
      </c>
      <c r="G700">
        <v>381</v>
      </c>
      <c r="H700">
        <v>1</v>
      </c>
    </row>
    <row r="701" spans="1:8" x14ac:dyDescent="0.2">
      <c r="A701" t="s">
        <v>8656</v>
      </c>
      <c r="B701" t="s">
        <v>8657</v>
      </c>
      <c r="C701" t="s">
        <v>6224</v>
      </c>
      <c r="D701" t="s">
        <v>8368</v>
      </c>
      <c r="E701" t="s">
        <v>8369</v>
      </c>
      <c r="F701" t="s">
        <v>8658</v>
      </c>
      <c r="G701">
        <v>379</v>
      </c>
      <c r="H701">
        <v>1</v>
      </c>
    </row>
    <row r="702" spans="1:8" x14ac:dyDescent="0.2">
      <c r="A702" t="s">
        <v>8659</v>
      </c>
      <c r="B702" t="s">
        <v>8660</v>
      </c>
      <c r="C702" t="s">
        <v>6224</v>
      </c>
      <c r="D702" t="s">
        <v>8368</v>
      </c>
      <c r="E702" t="s">
        <v>8369</v>
      </c>
      <c r="F702" t="s">
        <v>8661</v>
      </c>
      <c r="G702">
        <v>379</v>
      </c>
      <c r="H702">
        <v>1</v>
      </c>
    </row>
    <row r="703" spans="1:8" x14ac:dyDescent="0.2">
      <c r="A703" t="s">
        <v>8662</v>
      </c>
      <c r="B703" t="s">
        <v>8663</v>
      </c>
      <c r="C703" t="s">
        <v>6224</v>
      </c>
      <c r="D703" t="s">
        <v>8368</v>
      </c>
      <c r="E703" t="s">
        <v>8369</v>
      </c>
      <c r="F703" t="s">
        <v>8664</v>
      </c>
      <c r="G703">
        <v>379</v>
      </c>
      <c r="H703">
        <v>1</v>
      </c>
    </row>
    <row r="704" spans="1:8" x14ac:dyDescent="0.2">
      <c r="A704" t="s">
        <v>8665</v>
      </c>
      <c r="B704" t="s">
        <v>8666</v>
      </c>
      <c r="C704" t="s">
        <v>6224</v>
      </c>
      <c r="D704" t="s">
        <v>8368</v>
      </c>
      <c r="E704" t="s">
        <v>8369</v>
      </c>
      <c r="F704" t="s">
        <v>8667</v>
      </c>
      <c r="G704">
        <v>381</v>
      </c>
      <c r="H704">
        <v>1</v>
      </c>
    </row>
    <row r="705" spans="1:8" x14ac:dyDescent="0.2">
      <c r="A705" t="s">
        <v>8668</v>
      </c>
      <c r="B705" t="s">
        <v>8669</v>
      </c>
      <c r="C705" t="s">
        <v>6224</v>
      </c>
      <c r="D705" t="s">
        <v>8368</v>
      </c>
      <c r="E705" t="s">
        <v>8369</v>
      </c>
      <c r="F705" t="s">
        <v>8670</v>
      </c>
      <c r="G705">
        <v>379</v>
      </c>
      <c r="H705">
        <v>1</v>
      </c>
    </row>
    <row r="706" spans="1:8" x14ac:dyDescent="0.2">
      <c r="A706" t="s">
        <v>8671</v>
      </c>
      <c r="B706" t="s">
        <v>8672</v>
      </c>
      <c r="C706" t="s">
        <v>6224</v>
      </c>
      <c r="D706" t="s">
        <v>8368</v>
      </c>
      <c r="E706" t="s">
        <v>8369</v>
      </c>
      <c r="F706" t="s">
        <v>8673</v>
      </c>
      <c r="G706">
        <v>379</v>
      </c>
      <c r="H706">
        <v>1</v>
      </c>
    </row>
    <row r="707" spans="1:8" x14ac:dyDescent="0.2">
      <c r="A707" t="s">
        <v>8674</v>
      </c>
      <c r="B707" t="s">
        <v>8675</v>
      </c>
      <c r="C707" t="s">
        <v>6224</v>
      </c>
      <c r="D707" t="s">
        <v>8368</v>
      </c>
      <c r="E707" t="s">
        <v>8369</v>
      </c>
      <c r="F707" t="s">
        <v>8676</v>
      </c>
      <c r="G707">
        <v>379</v>
      </c>
      <c r="H707">
        <v>1</v>
      </c>
    </row>
    <row r="708" spans="1:8" x14ac:dyDescent="0.2">
      <c r="A708" t="s">
        <v>8677</v>
      </c>
      <c r="B708" t="s">
        <v>8678</v>
      </c>
      <c r="C708" t="s">
        <v>6224</v>
      </c>
      <c r="D708" t="s">
        <v>8368</v>
      </c>
      <c r="E708" t="s">
        <v>8369</v>
      </c>
      <c r="F708" t="s">
        <v>8679</v>
      </c>
      <c r="G708">
        <v>379</v>
      </c>
      <c r="H708">
        <v>1</v>
      </c>
    </row>
    <row r="709" spans="1:8" x14ac:dyDescent="0.2">
      <c r="A709" t="s">
        <v>8680</v>
      </c>
      <c r="B709" t="s">
        <v>8681</v>
      </c>
      <c r="C709" t="s">
        <v>6224</v>
      </c>
      <c r="D709" t="s">
        <v>8368</v>
      </c>
      <c r="E709" t="s">
        <v>8369</v>
      </c>
      <c r="F709" t="s">
        <v>8682</v>
      </c>
      <c r="G709">
        <v>379</v>
      </c>
      <c r="H709">
        <v>1</v>
      </c>
    </row>
    <row r="710" spans="1:8" x14ac:dyDescent="0.2">
      <c r="A710" t="s">
        <v>8683</v>
      </c>
      <c r="B710" t="s">
        <v>8684</v>
      </c>
      <c r="C710" t="s">
        <v>6224</v>
      </c>
      <c r="D710" t="s">
        <v>8368</v>
      </c>
      <c r="E710" t="s">
        <v>8369</v>
      </c>
      <c r="F710" t="s">
        <v>8685</v>
      </c>
      <c r="G710">
        <v>380</v>
      </c>
      <c r="H710">
        <v>1</v>
      </c>
    </row>
    <row r="711" spans="1:8" x14ac:dyDescent="0.2">
      <c r="A711" t="s">
        <v>8686</v>
      </c>
      <c r="B711" t="s">
        <v>8687</v>
      </c>
      <c r="C711" t="s">
        <v>6224</v>
      </c>
      <c r="D711" t="s">
        <v>8368</v>
      </c>
      <c r="E711" t="s">
        <v>8369</v>
      </c>
      <c r="F711" t="s">
        <v>8688</v>
      </c>
      <c r="G711">
        <v>379</v>
      </c>
      <c r="H711">
        <v>1</v>
      </c>
    </row>
    <row r="712" spans="1:8" x14ac:dyDescent="0.2">
      <c r="A712" t="s">
        <v>8689</v>
      </c>
      <c r="B712" t="s">
        <v>8690</v>
      </c>
      <c r="C712" t="s">
        <v>6224</v>
      </c>
      <c r="D712" t="s">
        <v>8368</v>
      </c>
      <c r="E712" t="s">
        <v>8369</v>
      </c>
      <c r="F712" t="s">
        <v>8691</v>
      </c>
      <c r="G712">
        <v>379</v>
      </c>
      <c r="H712">
        <v>1</v>
      </c>
    </row>
    <row r="713" spans="1:8" x14ac:dyDescent="0.2">
      <c r="A713" t="s">
        <v>8692</v>
      </c>
      <c r="B713" t="s">
        <v>8693</v>
      </c>
      <c r="C713" t="s">
        <v>6224</v>
      </c>
      <c r="D713" t="s">
        <v>8368</v>
      </c>
      <c r="E713" t="s">
        <v>8369</v>
      </c>
      <c r="F713" t="s">
        <v>8694</v>
      </c>
      <c r="G713">
        <v>381</v>
      </c>
      <c r="H713">
        <v>1</v>
      </c>
    </row>
    <row r="714" spans="1:8" x14ac:dyDescent="0.2">
      <c r="A714" t="s">
        <v>8695</v>
      </c>
      <c r="B714" t="s">
        <v>8696</v>
      </c>
      <c r="C714" t="s">
        <v>6224</v>
      </c>
      <c r="D714" t="s">
        <v>8368</v>
      </c>
      <c r="E714" t="s">
        <v>8369</v>
      </c>
      <c r="F714" t="s">
        <v>8697</v>
      </c>
      <c r="G714">
        <v>379</v>
      </c>
      <c r="H714">
        <v>1</v>
      </c>
    </row>
    <row r="715" spans="1:8" x14ac:dyDescent="0.2">
      <c r="A715" t="s">
        <v>8698</v>
      </c>
      <c r="B715" t="s">
        <v>8699</v>
      </c>
      <c r="C715" t="s">
        <v>6224</v>
      </c>
      <c r="D715" t="s">
        <v>8368</v>
      </c>
      <c r="E715" t="s">
        <v>8369</v>
      </c>
      <c r="F715" t="s">
        <v>8700</v>
      </c>
      <c r="G715">
        <v>379</v>
      </c>
      <c r="H715">
        <v>1</v>
      </c>
    </row>
    <row r="716" spans="1:8" x14ac:dyDescent="0.2">
      <c r="A716" t="s">
        <v>8701</v>
      </c>
      <c r="B716" t="s">
        <v>8702</v>
      </c>
      <c r="C716" t="s">
        <v>6224</v>
      </c>
      <c r="D716" t="s">
        <v>8368</v>
      </c>
      <c r="E716" t="s">
        <v>8369</v>
      </c>
      <c r="F716" t="s">
        <v>8703</v>
      </c>
      <c r="G716">
        <v>379</v>
      </c>
      <c r="H716">
        <v>1</v>
      </c>
    </row>
    <row r="717" spans="1:8" x14ac:dyDescent="0.2">
      <c r="A717" t="s">
        <v>8704</v>
      </c>
      <c r="B717" t="s">
        <v>8705</v>
      </c>
      <c r="C717" t="s">
        <v>6224</v>
      </c>
      <c r="D717" t="s">
        <v>8368</v>
      </c>
      <c r="E717" t="s">
        <v>8369</v>
      </c>
      <c r="F717" t="s">
        <v>8706</v>
      </c>
      <c r="G717">
        <v>379</v>
      </c>
      <c r="H717">
        <v>1</v>
      </c>
    </row>
    <row r="718" spans="1:8" x14ac:dyDescent="0.2">
      <c r="A718" t="s">
        <v>8707</v>
      </c>
      <c r="B718" t="s">
        <v>8708</v>
      </c>
      <c r="C718" t="s">
        <v>6224</v>
      </c>
      <c r="D718" t="s">
        <v>8368</v>
      </c>
      <c r="E718" t="s">
        <v>8369</v>
      </c>
      <c r="F718" t="s">
        <v>8709</v>
      </c>
      <c r="G718">
        <v>379</v>
      </c>
      <c r="H718">
        <v>1</v>
      </c>
    </row>
    <row r="719" spans="1:8" x14ac:dyDescent="0.2">
      <c r="A719" t="s">
        <v>8710</v>
      </c>
      <c r="B719" t="s">
        <v>8711</v>
      </c>
      <c r="C719" t="s">
        <v>6224</v>
      </c>
      <c r="D719" t="s">
        <v>8368</v>
      </c>
      <c r="E719" t="s">
        <v>8369</v>
      </c>
      <c r="F719" t="s">
        <v>8712</v>
      </c>
      <c r="G719">
        <v>379</v>
      </c>
      <c r="H719">
        <v>1</v>
      </c>
    </row>
    <row r="720" spans="1:8" x14ac:dyDescent="0.2">
      <c r="A720" t="s">
        <v>8713</v>
      </c>
      <c r="B720" t="s">
        <v>8714</v>
      </c>
      <c r="C720" t="s">
        <v>6224</v>
      </c>
      <c r="D720" t="s">
        <v>8368</v>
      </c>
      <c r="E720" t="s">
        <v>8369</v>
      </c>
      <c r="F720" t="s">
        <v>8715</v>
      </c>
      <c r="G720">
        <v>379</v>
      </c>
      <c r="H720">
        <v>1</v>
      </c>
    </row>
    <row r="721" spans="1:8" x14ac:dyDescent="0.2">
      <c r="A721" t="s">
        <v>8716</v>
      </c>
      <c r="B721" t="s">
        <v>8717</v>
      </c>
      <c r="C721" t="s">
        <v>6224</v>
      </c>
      <c r="D721" t="s">
        <v>8368</v>
      </c>
      <c r="E721" t="s">
        <v>8369</v>
      </c>
      <c r="F721" t="s">
        <v>8718</v>
      </c>
      <c r="G721">
        <v>379</v>
      </c>
      <c r="H721">
        <v>1</v>
      </c>
    </row>
    <row r="722" spans="1:8" x14ac:dyDescent="0.2">
      <c r="A722" t="s">
        <v>8719</v>
      </c>
      <c r="B722" t="s">
        <v>8720</v>
      </c>
      <c r="C722" t="s">
        <v>6224</v>
      </c>
      <c r="D722" t="s">
        <v>8368</v>
      </c>
      <c r="E722" t="s">
        <v>8369</v>
      </c>
      <c r="F722" t="s">
        <v>8721</v>
      </c>
      <c r="G722">
        <v>381</v>
      </c>
      <c r="H722">
        <v>1</v>
      </c>
    </row>
    <row r="723" spans="1:8" x14ac:dyDescent="0.2">
      <c r="A723" t="s">
        <v>8722</v>
      </c>
      <c r="B723" t="s">
        <v>8723</v>
      </c>
      <c r="C723" t="s">
        <v>6224</v>
      </c>
      <c r="D723" t="s">
        <v>8368</v>
      </c>
      <c r="E723" t="s">
        <v>8369</v>
      </c>
      <c r="F723" t="s">
        <v>8724</v>
      </c>
      <c r="G723">
        <v>379</v>
      </c>
      <c r="H723">
        <v>1</v>
      </c>
    </row>
    <row r="724" spans="1:8" x14ac:dyDescent="0.2">
      <c r="A724" t="s">
        <v>8725</v>
      </c>
      <c r="B724" t="s">
        <v>8726</v>
      </c>
      <c r="C724" t="s">
        <v>6224</v>
      </c>
      <c r="D724" t="s">
        <v>8368</v>
      </c>
      <c r="E724" t="s">
        <v>8369</v>
      </c>
      <c r="F724" t="s">
        <v>8727</v>
      </c>
      <c r="G724">
        <v>379</v>
      </c>
      <c r="H724">
        <v>1</v>
      </c>
    </row>
    <row r="725" spans="1:8" x14ac:dyDescent="0.2">
      <c r="A725" t="s">
        <v>8728</v>
      </c>
      <c r="B725" t="s">
        <v>8729</v>
      </c>
      <c r="C725" t="s">
        <v>6224</v>
      </c>
      <c r="D725" t="s">
        <v>8368</v>
      </c>
      <c r="E725" t="s">
        <v>8369</v>
      </c>
      <c r="F725" t="s">
        <v>8730</v>
      </c>
      <c r="G725">
        <v>381</v>
      </c>
      <c r="H725">
        <v>1</v>
      </c>
    </row>
    <row r="726" spans="1:8" x14ac:dyDescent="0.2">
      <c r="A726" t="s">
        <v>8731</v>
      </c>
      <c r="B726" t="s">
        <v>8732</v>
      </c>
      <c r="C726" t="s">
        <v>6224</v>
      </c>
      <c r="D726" t="s">
        <v>8368</v>
      </c>
      <c r="E726" t="s">
        <v>8369</v>
      </c>
      <c r="F726" t="s">
        <v>8733</v>
      </c>
      <c r="G726">
        <v>381</v>
      </c>
      <c r="H726">
        <v>1</v>
      </c>
    </row>
    <row r="727" spans="1:8" x14ac:dyDescent="0.2">
      <c r="A727" t="s">
        <v>8734</v>
      </c>
      <c r="B727" t="s">
        <v>8735</v>
      </c>
      <c r="C727" t="s">
        <v>6224</v>
      </c>
      <c r="D727" t="s">
        <v>8368</v>
      </c>
      <c r="E727" t="s">
        <v>8369</v>
      </c>
      <c r="F727" t="s">
        <v>8736</v>
      </c>
      <c r="G727">
        <v>381</v>
      </c>
      <c r="H727">
        <v>1</v>
      </c>
    </row>
    <row r="728" spans="1:8" x14ac:dyDescent="0.2">
      <c r="A728" t="s">
        <v>8737</v>
      </c>
      <c r="B728" t="s">
        <v>8738</v>
      </c>
      <c r="C728" t="s">
        <v>6224</v>
      </c>
      <c r="D728" t="s">
        <v>8368</v>
      </c>
      <c r="E728" t="s">
        <v>8369</v>
      </c>
      <c r="F728" t="s">
        <v>8739</v>
      </c>
      <c r="G728">
        <v>381</v>
      </c>
      <c r="H728">
        <v>1</v>
      </c>
    </row>
    <row r="729" spans="1:8" x14ac:dyDescent="0.2">
      <c r="A729" t="s">
        <v>8740</v>
      </c>
      <c r="B729" t="s">
        <v>8741</v>
      </c>
      <c r="C729" t="s">
        <v>6224</v>
      </c>
      <c r="D729" t="s">
        <v>8368</v>
      </c>
      <c r="E729" t="s">
        <v>8369</v>
      </c>
      <c r="F729" t="s">
        <v>8742</v>
      </c>
      <c r="G729">
        <v>381</v>
      </c>
      <c r="H729">
        <v>1</v>
      </c>
    </row>
    <row r="730" spans="1:8" x14ac:dyDescent="0.2">
      <c r="A730" t="s">
        <v>8743</v>
      </c>
      <c r="B730" t="s">
        <v>8744</v>
      </c>
      <c r="C730" t="s">
        <v>6224</v>
      </c>
      <c r="D730" t="s">
        <v>8368</v>
      </c>
      <c r="E730" t="s">
        <v>8369</v>
      </c>
      <c r="F730" t="s">
        <v>8745</v>
      </c>
      <c r="G730">
        <v>381</v>
      </c>
      <c r="H730">
        <v>1</v>
      </c>
    </row>
    <row r="731" spans="1:8" x14ac:dyDescent="0.2">
      <c r="A731" t="s">
        <v>8746</v>
      </c>
      <c r="B731" t="s">
        <v>8747</v>
      </c>
      <c r="C731" t="s">
        <v>6224</v>
      </c>
      <c r="D731" t="s">
        <v>8368</v>
      </c>
      <c r="E731" t="s">
        <v>8369</v>
      </c>
      <c r="F731" t="s">
        <v>8748</v>
      </c>
      <c r="G731">
        <v>381</v>
      </c>
      <c r="H731">
        <v>1</v>
      </c>
    </row>
    <row r="732" spans="1:8" x14ac:dyDescent="0.2">
      <c r="A732" t="s">
        <v>8749</v>
      </c>
      <c r="B732" t="s">
        <v>8750</v>
      </c>
      <c r="C732" t="s">
        <v>6224</v>
      </c>
      <c r="D732" t="s">
        <v>8368</v>
      </c>
      <c r="E732" t="s">
        <v>8369</v>
      </c>
      <c r="F732" t="s">
        <v>8751</v>
      </c>
      <c r="G732">
        <v>381</v>
      </c>
      <c r="H732">
        <v>1</v>
      </c>
    </row>
    <row r="733" spans="1:8" x14ac:dyDescent="0.2">
      <c r="A733" t="s">
        <v>8752</v>
      </c>
      <c r="B733" t="s">
        <v>8753</v>
      </c>
      <c r="C733" t="s">
        <v>6224</v>
      </c>
      <c r="D733" t="s">
        <v>8368</v>
      </c>
      <c r="E733" t="s">
        <v>8369</v>
      </c>
      <c r="F733" t="s">
        <v>8754</v>
      </c>
      <c r="G733">
        <v>380</v>
      </c>
      <c r="H733">
        <v>1</v>
      </c>
    </row>
    <row r="734" spans="1:8" x14ac:dyDescent="0.2">
      <c r="A734" t="s">
        <v>8755</v>
      </c>
      <c r="B734" t="s">
        <v>8756</v>
      </c>
      <c r="C734" t="s">
        <v>6224</v>
      </c>
      <c r="D734" t="s">
        <v>8368</v>
      </c>
      <c r="E734" t="s">
        <v>8369</v>
      </c>
      <c r="F734" t="s">
        <v>8757</v>
      </c>
      <c r="G734">
        <v>380</v>
      </c>
      <c r="H734">
        <v>1</v>
      </c>
    </row>
    <row r="735" spans="1:8" x14ac:dyDescent="0.2">
      <c r="A735" t="s">
        <v>8758</v>
      </c>
      <c r="B735" t="s">
        <v>8759</v>
      </c>
      <c r="C735" t="s">
        <v>6224</v>
      </c>
      <c r="D735" t="s">
        <v>8368</v>
      </c>
      <c r="E735" t="s">
        <v>8369</v>
      </c>
      <c r="F735" t="s">
        <v>8760</v>
      </c>
      <c r="G735">
        <v>380</v>
      </c>
      <c r="H735">
        <v>1</v>
      </c>
    </row>
    <row r="736" spans="1:8" x14ac:dyDescent="0.2">
      <c r="A736" t="s">
        <v>8761</v>
      </c>
      <c r="B736" t="s">
        <v>8762</v>
      </c>
      <c r="C736" t="s">
        <v>6224</v>
      </c>
      <c r="D736" t="s">
        <v>8368</v>
      </c>
      <c r="E736" t="s">
        <v>8369</v>
      </c>
      <c r="F736" t="s">
        <v>8763</v>
      </c>
      <c r="G736">
        <v>381</v>
      </c>
      <c r="H736">
        <v>1</v>
      </c>
    </row>
    <row r="737" spans="1:8" x14ac:dyDescent="0.2">
      <c r="A737" t="s">
        <v>8764</v>
      </c>
      <c r="B737" t="s">
        <v>8765</v>
      </c>
      <c r="C737" t="s">
        <v>6224</v>
      </c>
      <c r="D737" t="s">
        <v>8368</v>
      </c>
      <c r="E737" t="s">
        <v>8369</v>
      </c>
      <c r="F737" t="s">
        <v>8766</v>
      </c>
      <c r="G737">
        <v>381</v>
      </c>
      <c r="H737">
        <v>1</v>
      </c>
    </row>
    <row r="738" spans="1:8" x14ac:dyDescent="0.2">
      <c r="A738" t="s">
        <v>8767</v>
      </c>
      <c r="B738" t="s">
        <v>8768</v>
      </c>
      <c r="C738" t="s">
        <v>6224</v>
      </c>
      <c r="D738" t="s">
        <v>8368</v>
      </c>
      <c r="E738" t="s">
        <v>8369</v>
      </c>
      <c r="F738" t="s">
        <v>8769</v>
      </c>
      <c r="G738">
        <v>381</v>
      </c>
      <c r="H738">
        <v>1</v>
      </c>
    </row>
    <row r="739" spans="1:8" x14ac:dyDescent="0.2">
      <c r="A739" t="s">
        <v>8770</v>
      </c>
      <c r="B739" t="s">
        <v>8771</v>
      </c>
      <c r="C739" t="s">
        <v>6224</v>
      </c>
      <c r="D739" t="s">
        <v>8368</v>
      </c>
      <c r="E739" t="s">
        <v>8369</v>
      </c>
      <c r="F739" t="s">
        <v>8772</v>
      </c>
      <c r="G739">
        <v>380</v>
      </c>
      <c r="H739">
        <v>1</v>
      </c>
    </row>
    <row r="740" spans="1:8" x14ac:dyDescent="0.2">
      <c r="A740" t="s">
        <v>8773</v>
      </c>
      <c r="B740" t="s">
        <v>8774</v>
      </c>
      <c r="C740" t="s">
        <v>6224</v>
      </c>
      <c r="D740" t="s">
        <v>8368</v>
      </c>
      <c r="E740" t="s">
        <v>8369</v>
      </c>
      <c r="F740" t="s">
        <v>8775</v>
      </c>
      <c r="G740">
        <v>379</v>
      </c>
      <c r="H740">
        <v>1</v>
      </c>
    </row>
    <row r="741" spans="1:8" x14ac:dyDescent="0.2">
      <c r="A741" t="s">
        <v>8776</v>
      </c>
      <c r="B741" t="s">
        <v>8777</v>
      </c>
      <c r="C741" t="s">
        <v>6224</v>
      </c>
      <c r="D741" t="s">
        <v>8368</v>
      </c>
      <c r="E741" t="s">
        <v>8369</v>
      </c>
      <c r="F741" t="s">
        <v>8778</v>
      </c>
      <c r="G741">
        <v>379</v>
      </c>
      <c r="H741">
        <v>1</v>
      </c>
    </row>
    <row r="742" spans="1:8" x14ac:dyDescent="0.2">
      <c r="A742" t="s">
        <v>8779</v>
      </c>
      <c r="B742" t="s">
        <v>8780</v>
      </c>
      <c r="C742" t="s">
        <v>6224</v>
      </c>
      <c r="D742" t="s">
        <v>8368</v>
      </c>
      <c r="E742" t="s">
        <v>8369</v>
      </c>
      <c r="F742" t="s">
        <v>8781</v>
      </c>
      <c r="G742">
        <v>380</v>
      </c>
      <c r="H742">
        <v>1</v>
      </c>
    </row>
    <row r="743" spans="1:8" x14ac:dyDescent="0.2">
      <c r="A743" t="s">
        <v>8782</v>
      </c>
      <c r="B743" t="s">
        <v>8783</v>
      </c>
      <c r="C743" t="s">
        <v>6224</v>
      </c>
      <c r="D743" t="s">
        <v>8368</v>
      </c>
      <c r="E743" t="s">
        <v>8369</v>
      </c>
      <c r="F743" t="s">
        <v>8784</v>
      </c>
      <c r="G743">
        <v>381</v>
      </c>
      <c r="H743">
        <v>1</v>
      </c>
    </row>
    <row r="744" spans="1:8" x14ac:dyDescent="0.2">
      <c r="A744" t="s">
        <v>8785</v>
      </c>
      <c r="B744" t="s">
        <v>8786</v>
      </c>
      <c r="C744" t="s">
        <v>6224</v>
      </c>
      <c r="D744" t="s">
        <v>8368</v>
      </c>
      <c r="E744" t="s">
        <v>8369</v>
      </c>
      <c r="F744" t="s">
        <v>8787</v>
      </c>
      <c r="G744">
        <v>380</v>
      </c>
      <c r="H744">
        <v>1</v>
      </c>
    </row>
    <row r="745" spans="1:8" x14ac:dyDescent="0.2">
      <c r="A745" t="s">
        <v>8788</v>
      </c>
      <c r="B745" t="s">
        <v>8789</v>
      </c>
      <c r="C745" t="s">
        <v>6224</v>
      </c>
      <c r="D745" t="s">
        <v>8368</v>
      </c>
      <c r="E745" t="s">
        <v>8369</v>
      </c>
      <c r="F745" t="s">
        <v>8790</v>
      </c>
      <c r="G745">
        <v>380</v>
      </c>
      <c r="H745">
        <v>1</v>
      </c>
    </row>
    <row r="746" spans="1:8" x14ac:dyDescent="0.2">
      <c r="A746" t="s">
        <v>8791</v>
      </c>
      <c r="B746" t="s">
        <v>8792</v>
      </c>
      <c r="C746" t="s">
        <v>6224</v>
      </c>
      <c r="D746" t="s">
        <v>8368</v>
      </c>
      <c r="E746" t="s">
        <v>8369</v>
      </c>
      <c r="F746" t="s">
        <v>8793</v>
      </c>
      <c r="G746">
        <v>380</v>
      </c>
      <c r="H746">
        <v>1</v>
      </c>
    </row>
    <row r="747" spans="1:8" x14ac:dyDescent="0.2">
      <c r="A747" t="s">
        <v>8794</v>
      </c>
      <c r="B747" t="s">
        <v>8795</v>
      </c>
      <c r="C747" t="s">
        <v>6224</v>
      </c>
      <c r="D747" t="s">
        <v>8368</v>
      </c>
      <c r="E747" t="s">
        <v>8369</v>
      </c>
      <c r="F747" t="s">
        <v>8796</v>
      </c>
      <c r="G747">
        <v>382</v>
      </c>
      <c r="H747">
        <v>1</v>
      </c>
    </row>
    <row r="748" spans="1:8" x14ac:dyDescent="0.2">
      <c r="A748" t="s">
        <v>8797</v>
      </c>
      <c r="B748" t="s">
        <v>8798</v>
      </c>
      <c r="C748" t="s">
        <v>6224</v>
      </c>
      <c r="D748" t="s">
        <v>8368</v>
      </c>
      <c r="E748" t="s">
        <v>8369</v>
      </c>
      <c r="F748" t="s">
        <v>8799</v>
      </c>
      <c r="G748">
        <v>379</v>
      </c>
      <c r="H748">
        <v>1</v>
      </c>
    </row>
    <row r="749" spans="1:8" x14ac:dyDescent="0.2">
      <c r="A749" t="s">
        <v>8800</v>
      </c>
      <c r="B749" t="s">
        <v>8801</v>
      </c>
      <c r="C749" t="s">
        <v>6224</v>
      </c>
      <c r="D749" t="s">
        <v>8368</v>
      </c>
      <c r="E749" t="s">
        <v>8369</v>
      </c>
      <c r="F749" t="s">
        <v>8802</v>
      </c>
      <c r="G749">
        <v>379</v>
      </c>
      <c r="H749">
        <v>1</v>
      </c>
    </row>
    <row r="750" spans="1:8" x14ac:dyDescent="0.2">
      <c r="A750" t="s">
        <v>8803</v>
      </c>
      <c r="B750" t="s">
        <v>8804</v>
      </c>
      <c r="C750" t="s">
        <v>6224</v>
      </c>
      <c r="D750" t="s">
        <v>8368</v>
      </c>
      <c r="E750" t="s">
        <v>8369</v>
      </c>
      <c r="F750" t="s">
        <v>8805</v>
      </c>
      <c r="G750">
        <v>379</v>
      </c>
      <c r="H750">
        <v>1</v>
      </c>
    </row>
    <row r="751" spans="1:8" x14ac:dyDescent="0.2">
      <c r="A751" t="s">
        <v>8806</v>
      </c>
      <c r="B751" t="s">
        <v>8807</v>
      </c>
      <c r="C751" t="s">
        <v>6224</v>
      </c>
      <c r="D751" t="s">
        <v>8808</v>
      </c>
      <c r="E751" t="s">
        <v>8809</v>
      </c>
      <c r="F751" t="s">
        <v>6270</v>
      </c>
      <c r="G751">
        <v>307</v>
      </c>
      <c r="H751">
        <v>1</v>
      </c>
    </row>
    <row r="752" spans="1:8" x14ac:dyDescent="0.2">
      <c r="A752" t="s">
        <v>8810</v>
      </c>
      <c r="B752" t="s">
        <v>8811</v>
      </c>
      <c r="C752" t="s">
        <v>6224</v>
      </c>
      <c r="D752" t="s">
        <v>8812</v>
      </c>
      <c r="E752" t="s">
        <v>8813</v>
      </c>
      <c r="F752" t="s">
        <v>6270</v>
      </c>
      <c r="G752">
        <v>307</v>
      </c>
      <c r="H752">
        <v>1</v>
      </c>
    </row>
    <row r="753" spans="1:8" x14ac:dyDescent="0.2">
      <c r="A753" t="s">
        <v>8814</v>
      </c>
      <c r="B753" t="s">
        <v>8815</v>
      </c>
      <c r="C753" t="s">
        <v>6224</v>
      </c>
      <c r="D753" t="s">
        <v>8816</v>
      </c>
      <c r="E753" t="s">
        <v>8817</v>
      </c>
      <c r="F753" t="s">
        <v>6270</v>
      </c>
      <c r="G753">
        <v>114</v>
      </c>
      <c r="H753">
        <v>1</v>
      </c>
    </row>
    <row r="754" spans="1:8" x14ac:dyDescent="0.2">
      <c r="A754" t="s">
        <v>8818</v>
      </c>
      <c r="B754" t="s">
        <v>8819</v>
      </c>
      <c r="C754" t="s">
        <v>6224</v>
      </c>
      <c r="D754" t="s">
        <v>8820</v>
      </c>
      <c r="E754" t="s">
        <v>8821</v>
      </c>
      <c r="F754" t="s">
        <v>6270</v>
      </c>
      <c r="G754">
        <v>112</v>
      </c>
      <c r="H754">
        <v>1</v>
      </c>
    </row>
    <row r="755" spans="1:8" x14ac:dyDescent="0.2">
      <c r="A755" t="s">
        <v>8822</v>
      </c>
      <c r="B755" t="s">
        <v>8823</v>
      </c>
      <c r="C755" t="s">
        <v>6224</v>
      </c>
      <c r="D755" t="s">
        <v>8824</v>
      </c>
      <c r="E755" t="s">
        <v>8825</v>
      </c>
      <c r="F755" t="s">
        <v>6227</v>
      </c>
      <c r="G755">
        <v>105</v>
      </c>
      <c r="H755">
        <v>1</v>
      </c>
    </row>
    <row r="756" spans="1:8" x14ac:dyDescent="0.2">
      <c r="A756" t="s">
        <v>8826</v>
      </c>
      <c r="B756" t="s">
        <v>8827</v>
      </c>
      <c r="C756" t="s">
        <v>6224</v>
      </c>
      <c r="D756" t="s">
        <v>8828</v>
      </c>
      <c r="E756" t="s">
        <v>8829</v>
      </c>
      <c r="F756" t="s">
        <v>6270</v>
      </c>
      <c r="G756">
        <v>112</v>
      </c>
      <c r="H756">
        <v>1</v>
      </c>
    </row>
    <row r="757" spans="1:8" x14ac:dyDescent="0.2">
      <c r="A757" t="s">
        <v>8830</v>
      </c>
      <c r="B757" t="s">
        <v>8831</v>
      </c>
      <c r="C757" t="s">
        <v>6224</v>
      </c>
      <c r="D757" t="s">
        <v>818</v>
      </c>
      <c r="E757" t="s">
        <v>8832</v>
      </c>
      <c r="F757" t="s">
        <v>6227</v>
      </c>
      <c r="G757">
        <v>105</v>
      </c>
      <c r="H757">
        <v>1</v>
      </c>
    </row>
    <row r="758" spans="1:8" x14ac:dyDescent="0.2">
      <c r="A758" t="s">
        <v>8833</v>
      </c>
      <c r="B758" t="s">
        <v>8834</v>
      </c>
      <c r="C758" t="s">
        <v>6224</v>
      </c>
      <c r="D758" t="s">
        <v>8835</v>
      </c>
      <c r="E758" t="s">
        <v>8836</v>
      </c>
      <c r="F758" t="s">
        <v>6270</v>
      </c>
      <c r="G758">
        <v>368</v>
      </c>
      <c r="H758">
        <v>1</v>
      </c>
    </row>
    <row r="759" spans="1:8" x14ac:dyDescent="0.2">
      <c r="A759" t="s">
        <v>8837</v>
      </c>
      <c r="B759" t="s">
        <v>8838</v>
      </c>
      <c r="C759" t="s">
        <v>6224</v>
      </c>
      <c r="D759" t="s">
        <v>8839</v>
      </c>
      <c r="E759" t="s">
        <v>8840</v>
      </c>
      <c r="F759" t="s">
        <v>6270</v>
      </c>
      <c r="G759">
        <v>430</v>
      </c>
      <c r="H759">
        <v>1</v>
      </c>
    </row>
    <row r="760" spans="1:8" x14ac:dyDescent="0.2">
      <c r="A760" t="s">
        <v>8841</v>
      </c>
      <c r="B760" t="s">
        <v>8842</v>
      </c>
      <c r="C760" t="s">
        <v>6224</v>
      </c>
      <c r="D760" t="s">
        <v>8843</v>
      </c>
      <c r="E760" t="s">
        <v>8844</v>
      </c>
      <c r="F760" t="s">
        <v>6270</v>
      </c>
      <c r="G760">
        <v>392</v>
      </c>
      <c r="H760">
        <v>1</v>
      </c>
    </row>
    <row r="761" spans="1:8" x14ac:dyDescent="0.2">
      <c r="A761" t="s">
        <v>8845</v>
      </c>
      <c r="B761" t="s">
        <v>8846</v>
      </c>
      <c r="C761" t="s">
        <v>6224</v>
      </c>
      <c r="D761" t="s">
        <v>8847</v>
      </c>
      <c r="E761" t="s">
        <v>8848</v>
      </c>
      <c r="F761" t="s">
        <v>6270</v>
      </c>
      <c r="G761">
        <v>559</v>
      </c>
      <c r="H761">
        <v>1</v>
      </c>
    </row>
    <row r="762" spans="1:8" x14ac:dyDescent="0.2">
      <c r="A762" t="s">
        <v>8849</v>
      </c>
      <c r="B762" t="s">
        <v>8850</v>
      </c>
      <c r="C762" t="s">
        <v>6224</v>
      </c>
      <c r="D762" t="s">
        <v>8851</v>
      </c>
      <c r="E762" t="s">
        <v>696</v>
      </c>
      <c r="F762" t="s">
        <v>6227</v>
      </c>
      <c r="G762">
        <v>535</v>
      </c>
      <c r="H762">
        <v>1</v>
      </c>
    </row>
    <row r="763" spans="1:8" x14ac:dyDescent="0.2">
      <c r="A763" t="s">
        <v>8852</v>
      </c>
      <c r="B763" t="s">
        <v>8853</v>
      </c>
      <c r="C763" t="s">
        <v>6224</v>
      </c>
      <c r="D763" t="s">
        <v>8854</v>
      </c>
      <c r="E763" t="s">
        <v>8855</v>
      </c>
      <c r="F763" t="s">
        <v>6227</v>
      </c>
      <c r="G763">
        <v>757</v>
      </c>
      <c r="H763">
        <v>1</v>
      </c>
    </row>
    <row r="764" spans="1:8" x14ac:dyDescent="0.2">
      <c r="A764" t="s">
        <v>8856</v>
      </c>
      <c r="B764" t="s">
        <v>8857</v>
      </c>
      <c r="C764" t="s">
        <v>6224</v>
      </c>
      <c r="D764" t="s">
        <v>8858</v>
      </c>
      <c r="E764" t="s">
        <v>8859</v>
      </c>
      <c r="F764" t="s">
        <v>6227</v>
      </c>
      <c r="G764">
        <v>237</v>
      </c>
      <c r="H764">
        <v>1</v>
      </c>
    </row>
    <row r="765" spans="1:8" x14ac:dyDescent="0.2">
      <c r="A765" t="s">
        <v>8860</v>
      </c>
      <c r="B765" t="s">
        <v>8861</v>
      </c>
      <c r="C765" t="s">
        <v>6224</v>
      </c>
      <c r="D765" t="s">
        <v>8862</v>
      </c>
      <c r="E765" t="s">
        <v>8863</v>
      </c>
      <c r="F765" t="s">
        <v>6227</v>
      </c>
      <c r="G765">
        <v>946</v>
      </c>
      <c r="H765">
        <v>1</v>
      </c>
    </row>
    <row r="766" spans="1:8" x14ac:dyDescent="0.2">
      <c r="A766" t="s">
        <v>8864</v>
      </c>
      <c r="B766" t="s">
        <v>8865</v>
      </c>
      <c r="C766" t="s">
        <v>6224</v>
      </c>
      <c r="D766" t="s">
        <v>3405</v>
      </c>
      <c r="E766" t="s">
        <v>3406</v>
      </c>
      <c r="F766" t="s">
        <v>6227</v>
      </c>
      <c r="G766">
        <v>231</v>
      </c>
      <c r="H766">
        <v>1</v>
      </c>
    </row>
    <row r="767" spans="1:8" x14ac:dyDescent="0.2">
      <c r="A767" t="s">
        <v>8866</v>
      </c>
      <c r="B767" t="s">
        <v>8867</v>
      </c>
      <c r="C767" t="s">
        <v>6224</v>
      </c>
      <c r="D767" t="s">
        <v>8868</v>
      </c>
      <c r="E767" t="s">
        <v>8869</v>
      </c>
      <c r="F767" t="s">
        <v>6227</v>
      </c>
      <c r="G767">
        <v>593</v>
      </c>
      <c r="H767">
        <v>1</v>
      </c>
    </row>
    <row r="768" spans="1:8" x14ac:dyDescent="0.2">
      <c r="A768" t="s">
        <v>8870</v>
      </c>
      <c r="B768" t="s">
        <v>8871</v>
      </c>
      <c r="C768" t="s">
        <v>6224</v>
      </c>
      <c r="D768" t="s">
        <v>8872</v>
      </c>
      <c r="E768" t="s">
        <v>4475</v>
      </c>
      <c r="F768" t="s">
        <v>6227</v>
      </c>
      <c r="G768">
        <v>492</v>
      </c>
      <c r="H768">
        <v>1</v>
      </c>
    </row>
    <row r="769" spans="1:8" x14ac:dyDescent="0.2">
      <c r="A769" t="s">
        <v>8873</v>
      </c>
      <c r="B769" t="s">
        <v>8874</v>
      </c>
      <c r="C769" t="s">
        <v>6224</v>
      </c>
      <c r="D769" t="s">
        <v>8875</v>
      </c>
      <c r="E769" t="s">
        <v>8876</v>
      </c>
      <c r="F769" t="s">
        <v>6227</v>
      </c>
      <c r="G769">
        <v>338</v>
      </c>
      <c r="H769">
        <v>1</v>
      </c>
    </row>
    <row r="770" spans="1:8" x14ac:dyDescent="0.2">
      <c r="A770" t="s">
        <v>8877</v>
      </c>
      <c r="B770" t="s">
        <v>8878</v>
      </c>
      <c r="C770" t="s">
        <v>6224</v>
      </c>
      <c r="D770" t="s">
        <v>8879</v>
      </c>
      <c r="E770" t="s">
        <v>8880</v>
      </c>
      <c r="F770" t="s">
        <v>6227</v>
      </c>
      <c r="G770">
        <v>190</v>
      </c>
      <c r="H770">
        <v>1</v>
      </c>
    </row>
    <row r="771" spans="1:8" x14ac:dyDescent="0.2">
      <c r="A771" t="s">
        <v>8881</v>
      </c>
      <c r="B771" t="s">
        <v>8882</v>
      </c>
      <c r="C771" t="s">
        <v>6224</v>
      </c>
      <c r="D771" t="s">
        <v>8883</v>
      </c>
      <c r="E771" t="s">
        <v>8884</v>
      </c>
      <c r="F771" t="s">
        <v>6270</v>
      </c>
      <c r="G771">
        <v>401</v>
      </c>
      <c r="H771">
        <v>1</v>
      </c>
    </row>
    <row r="772" spans="1:8" x14ac:dyDescent="0.2">
      <c r="A772" t="s">
        <v>8885</v>
      </c>
      <c r="B772" t="s">
        <v>8886</v>
      </c>
      <c r="C772" t="s">
        <v>6224</v>
      </c>
      <c r="D772" t="s">
        <v>8887</v>
      </c>
      <c r="E772" t="s">
        <v>8888</v>
      </c>
      <c r="F772" t="s">
        <v>6270</v>
      </c>
      <c r="G772">
        <v>427</v>
      </c>
      <c r="H772">
        <v>1</v>
      </c>
    </row>
    <row r="773" spans="1:8" x14ac:dyDescent="0.2">
      <c r="A773" t="s">
        <v>8889</v>
      </c>
      <c r="B773" t="s">
        <v>8890</v>
      </c>
      <c r="C773" t="s">
        <v>6224</v>
      </c>
      <c r="D773" t="s">
        <v>8891</v>
      </c>
      <c r="E773" t="s">
        <v>8892</v>
      </c>
      <c r="F773" t="s">
        <v>6227</v>
      </c>
      <c r="G773">
        <v>285</v>
      </c>
      <c r="H773">
        <v>1</v>
      </c>
    </row>
    <row r="774" spans="1:8" x14ac:dyDescent="0.2">
      <c r="A774" t="s">
        <v>8893</v>
      </c>
      <c r="B774" t="s">
        <v>8894</v>
      </c>
      <c r="C774" t="s">
        <v>6224</v>
      </c>
      <c r="D774" t="s">
        <v>8895</v>
      </c>
      <c r="E774" t="s">
        <v>8896</v>
      </c>
      <c r="F774" t="s">
        <v>6227</v>
      </c>
      <c r="G774">
        <v>285</v>
      </c>
      <c r="H774">
        <v>1</v>
      </c>
    </row>
    <row r="775" spans="1:8" x14ac:dyDescent="0.2">
      <c r="A775" t="s">
        <v>8897</v>
      </c>
      <c r="B775" t="s">
        <v>8898</v>
      </c>
      <c r="C775" t="s">
        <v>6224</v>
      </c>
      <c r="D775" t="s">
        <v>8899</v>
      </c>
      <c r="E775" t="s">
        <v>8900</v>
      </c>
      <c r="F775" t="s">
        <v>6227</v>
      </c>
      <c r="G775">
        <v>229</v>
      </c>
      <c r="H775">
        <v>1</v>
      </c>
    </row>
    <row r="776" spans="1:8" x14ac:dyDescent="0.2">
      <c r="A776" t="s">
        <v>5037</v>
      </c>
      <c r="B776" t="s">
        <v>8901</v>
      </c>
      <c r="C776" t="s">
        <v>6224</v>
      </c>
      <c r="D776" t="s">
        <v>8902</v>
      </c>
      <c r="E776" t="s">
        <v>5039</v>
      </c>
      <c r="F776" t="s">
        <v>6227</v>
      </c>
      <c r="G776">
        <v>540</v>
      </c>
      <c r="H776">
        <v>1</v>
      </c>
    </row>
    <row r="777" spans="1:8" x14ac:dyDescent="0.2">
      <c r="A777" t="s">
        <v>8903</v>
      </c>
      <c r="B777" t="s">
        <v>8904</v>
      </c>
      <c r="C777" t="s">
        <v>6224</v>
      </c>
      <c r="D777" t="s">
        <v>8905</v>
      </c>
      <c r="E777" t="s">
        <v>8906</v>
      </c>
      <c r="F777" t="s">
        <v>6227</v>
      </c>
      <c r="G777">
        <v>662</v>
      </c>
      <c r="H777">
        <v>1</v>
      </c>
    </row>
    <row r="778" spans="1:8" x14ac:dyDescent="0.2">
      <c r="A778" t="s">
        <v>8907</v>
      </c>
      <c r="B778" t="s">
        <v>8908</v>
      </c>
      <c r="C778" t="s">
        <v>6224</v>
      </c>
      <c r="D778" t="s">
        <v>8909</v>
      </c>
      <c r="E778" t="s">
        <v>8910</v>
      </c>
      <c r="F778" t="s">
        <v>6270</v>
      </c>
      <c r="G778">
        <v>1168</v>
      </c>
      <c r="H778">
        <v>1</v>
      </c>
    </row>
    <row r="779" spans="1:8" x14ac:dyDescent="0.2">
      <c r="A779" t="s">
        <v>4770</v>
      </c>
      <c r="B779" t="s">
        <v>8911</v>
      </c>
      <c r="C779" t="s">
        <v>6224</v>
      </c>
      <c r="D779" t="s">
        <v>8912</v>
      </c>
      <c r="E779" t="s">
        <v>4772</v>
      </c>
      <c r="F779" t="s">
        <v>6227</v>
      </c>
      <c r="G779">
        <v>335</v>
      </c>
      <c r="H779">
        <v>1</v>
      </c>
    </row>
    <row r="780" spans="1:8" x14ac:dyDescent="0.2">
      <c r="A780" t="s">
        <v>8913</v>
      </c>
      <c r="B780" t="s">
        <v>8914</v>
      </c>
      <c r="C780" t="s">
        <v>6224</v>
      </c>
      <c r="D780" t="s">
        <v>8915</v>
      </c>
      <c r="E780" t="s">
        <v>8916</v>
      </c>
      <c r="F780" t="s">
        <v>6270</v>
      </c>
      <c r="G780">
        <v>273</v>
      </c>
      <c r="H780">
        <v>1</v>
      </c>
    </row>
    <row r="781" spans="1:8" x14ac:dyDescent="0.2">
      <c r="A781" t="s">
        <v>8917</v>
      </c>
      <c r="B781" t="s">
        <v>8918</v>
      </c>
      <c r="C781" t="s">
        <v>6224</v>
      </c>
      <c r="D781" t="s">
        <v>8919</v>
      </c>
      <c r="E781" t="s">
        <v>8920</v>
      </c>
      <c r="F781" t="s">
        <v>6270</v>
      </c>
      <c r="G781">
        <v>269</v>
      </c>
      <c r="H781">
        <v>1</v>
      </c>
    </row>
    <row r="782" spans="1:8" x14ac:dyDescent="0.2">
      <c r="A782" t="s">
        <v>8921</v>
      </c>
      <c r="B782" t="s">
        <v>8922</v>
      </c>
      <c r="C782" t="s">
        <v>6224</v>
      </c>
      <c r="D782" t="s">
        <v>8923</v>
      </c>
      <c r="E782" t="s">
        <v>8924</v>
      </c>
      <c r="F782" t="s">
        <v>6270</v>
      </c>
      <c r="G782">
        <v>518</v>
      </c>
      <c r="H782">
        <v>1</v>
      </c>
    </row>
    <row r="783" spans="1:8" x14ac:dyDescent="0.2">
      <c r="A783" t="s">
        <v>8925</v>
      </c>
      <c r="B783" t="s">
        <v>8926</v>
      </c>
      <c r="C783" t="s">
        <v>6224</v>
      </c>
      <c r="D783" t="s">
        <v>8927</v>
      </c>
      <c r="E783" t="s">
        <v>8928</v>
      </c>
      <c r="F783" t="s">
        <v>6270</v>
      </c>
      <c r="G783">
        <v>559</v>
      </c>
      <c r="H783">
        <v>1</v>
      </c>
    </row>
    <row r="784" spans="1:8" x14ac:dyDescent="0.2">
      <c r="A784" t="s">
        <v>8929</v>
      </c>
      <c r="B784" t="s">
        <v>8930</v>
      </c>
      <c r="C784" t="s">
        <v>6224</v>
      </c>
      <c r="D784" t="s">
        <v>8931</v>
      </c>
      <c r="E784" t="s">
        <v>8932</v>
      </c>
      <c r="F784" t="s">
        <v>6227</v>
      </c>
      <c r="G784">
        <v>323</v>
      </c>
      <c r="H784">
        <v>1</v>
      </c>
    </row>
    <row r="785" spans="1:8" x14ac:dyDescent="0.2">
      <c r="A785" t="s">
        <v>8933</v>
      </c>
      <c r="B785" t="s">
        <v>8934</v>
      </c>
      <c r="C785" t="s">
        <v>6224</v>
      </c>
      <c r="D785" t="s">
        <v>8935</v>
      </c>
      <c r="E785" t="s">
        <v>8936</v>
      </c>
      <c r="F785" t="s">
        <v>6227</v>
      </c>
      <c r="G785">
        <v>510</v>
      </c>
      <c r="H785">
        <v>1</v>
      </c>
    </row>
    <row r="786" spans="1:8" x14ac:dyDescent="0.2">
      <c r="A786" t="s">
        <v>8937</v>
      </c>
      <c r="B786" t="s">
        <v>8938</v>
      </c>
      <c r="C786" t="s">
        <v>6224</v>
      </c>
      <c r="D786" t="s">
        <v>8939</v>
      </c>
      <c r="E786" t="s">
        <v>8940</v>
      </c>
      <c r="F786" t="s">
        <v>6227</v>
      </c>
      <c r="G786">
        <v>205</v>
      </c>
      <c r="H786">
        <v>1</v>
      </c>
    </row>
    <row r="787" spans="1:8" x14ac:dyDescent="0.2">
      <c r="A787" t="s">
        <v>8941</v>
      </c>
      <c r="B787" t="s">
        <v>8942</v>
      </c>
      <c r="C787" t="s">
        <v>6224</v>
      </c>
      <c r="D787" t="s">
        <v>8943</v>
      </c>
      <c r="E787" t="s">
        <v>8944</v>
      </c>
      <c r="F787" t="s">
        <v>6270</v>
      </c>
      <c r="G787">
        <v>808</v>
      </c>
      <c r="H787">
        <v>1</v>
      </c>
    </row>
    <row r="788" spans="1:8" x14ac:dyDescent="0.2">
      <c r="A788" t="s">
        <v>8945</v>
      </c>
      <c r="B788" t="s">
        <v>8946</v>
      </c>
      <c r="C788" t="s">
        <v>6224</v>
      </c>
      <c r="D788" t="s">
        <v>8947</v>
      </c>
      <c r="E788" t="s">
        <v>8948</v>
      </c>
      <c r="F788" t="s">
        <v>6270</v>
      </c>
      <c r="G788">
        <v>586</v>
      </c>
      <c r="H788">
        <v>1</v>
      </c>
    </row>
    <row r="789" spans="1:8" x14ac:dyDescent="0.2">
      <c r="A789" t="s">
        <v>8949</v>
      </c>
      <c r="B789" t="s">
        <v>8950</v>
      </c>
      <c r="C789" t="s">
        <v>6224</v>
      </c>
      <c r="D789" t="s">
        <v>8951</v>
      </c>
      <c r="E789" t="s">
        <v>8952</v>
      </c>
      <c r="F789" t="s">
        <v>6270</v>
      </c>
      <c r="G789">
        <v>560</v>
      </c>
      <c r="H789">
        <v>1</v>
      </c>
    </row>
    <row r="790" spans="1:8" x14ac:dyDescent="0.2">
      <c r="A790" t="s">
        <v>8953</v>
      </c>
      <c r="B790" t="s">
        <v>8954</v>
      </c>
      <c r="C790" t="s">
        <v>6224</v>
      </c>
      <c r="D790" t="s">
        <v>8955</v>
      </c>
      <c r="E790" t="s">
        <v>8956</v>
      </c>
      <c r="F790" t="s">
        <v>6270</v>
      </c>
      <c r="G790">
        <v>377</v>
      </c>
      <c r="H790">
        <v>1</v>
      </c>
    </row>
    <row r="791" spans="1:8" x14ac:dyDescent="0.2">
      <c r="A791" t="s">
        <v>8957</v>
      </c>
      <c r="B791" t="s">
        <v>8958</v>
      </c>
      <c r="C791" t="s">
        <v>6224</v>
      </c>
      <c r="D791" t="s">
        <v>8959</v>
      </c>
      <c r="E791" t="s">
        <v>8960</v>
      </c>
      <c r="F791" t="s">
        <v>6270</v>
      </c>
      <c r="G791">
        <v>499</v>
      </c>
      <c r="H791">
        <v>1</v>
      </c>
    </row>
    <row r="792" spans="1:8" x14ac:dyDescent="0.2">
      <c r="A792" t="s">
        <v>8961</v>
      </c>
      <c r="B792" t="s">
        <v>8962</v>
      </c>
      <c r="C792" t="s">
        <v>6224</v>
      </c>
      <c r="D792" t="s">
        <v>8963</v>
      </c>
      <c r="E792" t="s">
        <v>8964</v>
      </c>
      <c r="F792" t="s">
        <v>6227</v>
      </c>
      <c r="G792">
        <v>277</v>
      </c>
      <c r="H792">
        <v>1</v>
      </c>
    </row>
    <row r="793" spans="1:8" x14ac:dyDescent="0.2">
      <c r="A793" t="s">
        <v>8965</v>
      </c>
      <c r="B793" t="s">
        <v>8966</v>
      </c>
      <c r="C793" t="s">
        <v>6224</v>
      </c>
      <c r="D793" t="s">
        <v>8967</v>
      </c>
      <c r="E793" t="s">
        <v>8968</v>
      </c>
      <c r="F793" t="s">
        <v>6270</v>
      </c>
      <c r="G793">
        <v>213</v>
      </c>
      <c r="H793">
        <v>1</v>
      </c>
    </row>
    <row r="794" spans="1:8" x14ac:dyDescent="0.2">
      <c r="A794" t="s">
        <v>1937</v>
      </c>
      <c r="B794" t="s">
        <v>8969</v>
      </c>
      <c r="C794" t="s">
        <v>6224</v>
      </c>
      <c r="D794" t="s">
        <v>8970</v>
      </c>
      <c r="E794" t="s">
        <v>8971</v>
      </c>
      <c r="F794" t="s">
        <v>6227</v>
      </c>
      <c r="G794">
        <v>735</v>
      </c>
      <c r="H794">
        <v>1</v>
      </c>
    </row>
    <row r="795" spans="1:8" x14ac:dyDescent="0.2">
      <c r="A795" t="s">
        <v>8972</v>
      </c>
      <c r="B795" t="s">
        <v>8973</v>
      </c>
      <c r="C795" t="s">
        <v>6224</v>
      </c>
      <c r="D795" t="s">
        <v>8974</v>
      </c>
      <c r="E795" t="s">
        <v>8975</v>
      </c>
      <c r="F795" t="s">
        <v>6227</v>
      </c>
      <c r="G795">
        <v>259</v>
      </c>
      <c r="H795">
        <v>1</v>
      </c>
    </row>
    <row r="796" spans="1:8" x14ac:dyDescent="0.2">
      <c r="A796" t="s">
        <v>8976</v>
      </c>
      <c r="B796" t="s">
        <v>8977</v>
      </c>
      <c r="C796" t="s">
        <v>6224</v>
      </c>
      <c r="D796" t="s">
        <v>8978</v>
      </c>
      <c r="E796" t="s">
        <v>8979</v>
      </c>
      <c r="F796" t="s">
        <v>6270</v>
      </c>
      <c r="G796">
        <v>411</v>
      </c>
      <c r="H796">
        <v>1</v>
      </c>
    </row>
    <row r="797" spans="1:8" x14ac:dyDescent="0.2">
      <c r="A797" t="s">
        <v>8980</v>
      </c>
      <c r="B797" t="s">
        <v>8981</v>
      </c>
      <c r="C797" t="s">
        <v>6224</v>
      </c>
      <c r="D797" t="s">
        <v>8982</v>
      </c>
      <c r="E797" t="s">
        <v>8983</v>
      </c>
      <c r="F797" t="s">
        <v>6270</v>
      </c>
      <c r="G797">
        <v>411</v>
      </c>
      <c r="H797">
        <v>1</v>
      </c>
    </row>
    <row r="798" spans="1:8" x14ac:dyDescent="0.2">
      <c r="A798" t="s">
        <v>8984</v>
      </c>
      <c r="B798" t="s">
        <v>8985</v>
      </c>
      <c r="C798" t="s">
        <v>6224</v>
      </c>
      <c r="D798" t="s">
        <v>8986</v>
      </c>
      <c r="E798" t="s">
        <v>8987</v>
      </c>
      <c r="F798" t="s">
        <v>6270</v>
      </c>
      <c r="G798">
        <v>411</v>
      </c>
      <c r="H798">
        <v>1</v>
      </c>
    </row>
    <row r="799" spans="1:8" x14ac:dyDescent="0.2">
      <c r="A799" t="s">
        <v>8988</v>
      </c>
      <c r="B799" t="s">
        <v>8989</v>
      </c>
      <c r="C799" t="s">
        <v>6224</v>
      </c>
      <c r="D799" t="s">
        <v>8990</v>
      </c>
      <c r="E799" t="s">
        <v>8991</v>
      </c>
      <c r="F799" t="s">
        <v>6227</v>
      </c>
      <c r="G799">
        <v>558</v>
      </c>
      <c r="H799">
        <v>1</v>
      </c>
    </row>
    <row r="800" spans="1:8" x14ac:dyDescent="0.2">
      <c r="A800" t="s">
        <v>8992</v>
      </c>
      <c r="B800" t="s">
        <v>8993</v>
      </c>
      <c r="C800" t="s">
        <v>6224</v>
      </c>
      <c r="D800" t="s">
        <v>8994</v>
      </c>
      <c r="E800" t="s">
        <v>8995</v>
      </c>
      <c r="F800" t="s">
        <v>6270</v>
      </c>
      <c r="G800">
        <v>530</v>
      </c>
      <c r="H800">
        <v>1</v>
      </c>
    </row>
    <row r="801" spans="1:8" x14ac:dyDescent="0.2">
      <c r="A801" t="s">
        <v>8996</v>
      </c>
      <c r="B801" t="s">
        <v>8997</v>
      </c>
      <c r="C801" t="s">
        <v>6224</v>
      </c>
      <c r="D801" t="s">
        <v>8998</v>
      </c>
      <c r="E801" t="s">
        <v>8999</v>
      </c>
      <c r="F801" t="s">
        <v>6270</v>
      </c>
      <c r="G801">
        <v>519</v>
      </c>
      <c r="H801">
        <v>1</v>
      </c>
    </row>
    <row r="802" spans="1:8" x14ac:dyDescent="0.2">
      <c r="A802" t="s">
        <v>9000</v>
      </c>
      <c r="B802" t="s">
        <v>9001</v>
      </c>
      <c r="C802" t="s">
        <v>6224</v>
      </c>
      <c r="D802" t="s">
        <v>9002</v>
      </c>
      <c r="E802" t="s">
        <v>9003</v>
      </c>
      <c r="F802" t="s">
        <v>6227</v>
      </c>
      <c r="G802">
        <v>241</v>
      </c>
      <c r="H802">
        <v>1</v>
      </c>
    </row>
    <row r="803" spans="1:8" x14ac:dyDescent="0.2">
      <c r="A803" t="s">
        <v>4537</v>
      </c>
      <c r="B803" t="s">
        <v>9004</v>
      </c>
      <c r="C803" t="s">
        <v>6224</v>
      </c>
      <c r="D803" t="s">
        <v>9005</v>
      </c>
      <c r="E803" t="s">
        <v>9006</v>
      </c>
      <c r="F803" t="s">
        <v>6227</v>
      </c>
      <c r="G803">
        <v>313</v>
      </c>
      <c r="H803">
        <v>1</v>
      </c>
    </row>
    <row r="804" spans="1:8" x14ac:dyDescent="0.2">
      <c r="A804" t="s">
        <v>4545</v>
      </c>
      <c r="B804" t="s">
        <v>9007</v>
      </c>
      <c r="C804" t="s">
        <v>6224</v>
      </c>
      <c r="D804" t="s">
        <v>9008</v>
      </c>
      <c r="E804" t="s">
        <v>9009</v>
      </c>
      <c r="F804" t="s">
        <v>6227</v>
      </c>
      <c r="G804">
        <v>279</v>
      </c>
      <c r="H804">
        <v>1</v>
      </c>
    </row>
    <row r="805" spans="1:8" x14ac:dyDescent="0.2">
      <c r="A805" t="s">
        <v>5069</v>
      </c>
      <c r="B805" t="s">
        <v>9010</v>
      </c>
      <c r="C805" t="s">
        <v>6224</v>
      </c>
      <c r="D805" t="s">
        <v>9011</v>
      </c>
      <c r="E805" t="s">
        <v>5071</v>
      </c>
      <c r="F805" t="s">
        <v>6227</v>
      </c>
      <c r="G805">
        <v>159</v>
      </c>
      <c r="H805">
        <v>1</v>
      </c>
    </row>
    <row r="806" spans="1:8" x14ac:dyDescent="0.2">
      <c r="A806" t="s">
        <v>9012</v>
      </c>
      <c r="B806" t="s">
        <v>9013</v>
      </c>
      <c r="C806" t="s">
        <v>6224</v>
      </c>
      <c r="D806" t="s">
        <v>9014</v>
      </c>
      <c r="E806" t="s">
        <v>9015</v>
      </c>
      <c r="F806" t="s">
        <v>6270</v>
      </c>
      <c r="G806">
        <v>364</v>
      </c>
      <c r="H806">
        <v>1</v>
      </c>
    </row>
    <row r="807" spans="1:8" x14ac:dyDescent="0.2">
      <c r="A807" t="s">
        <v>3008</v>
      </c>
      <c r="B807" t="s">
        <v>9016</v>
      </c>
      <c r="C807" t="s">
        <v>6224</v>
      </c>
      <c r="D807" t="s">
        <v>9014</v>
      </c>
      <c r="E807" t="s">
        <v>9017</v>
      </c>
      <c r="F807" t="s">
        <v>6227</v>
      </c>
      <c r="G807">
        <v>357</v>
      </c>
      <c r="H807">
        <v>1</v>
      </c>
    </row>
    <row r="808" spans="1:8" x14ac:dyDescent="0.2">
      <c r="A808" t="s">
        <v>151</v>
      </c>
      <c r="B808" t="s">
        <v>9018</v>
      </c>
      <c r="C808" t="s">
        <v>6224</v>
      </c>
      <c r="D808" t="s">
        <v>9019</v>
      </c>
      <c r="E808" t="s">
        <v>9020</v>
      </c>
      <c r="F808" t="s">
        <v>6227</v>
      </c>
      <c r="G808">
        <v>921</v>
      </c>
      <c r="H808">
        <v>1</v>
      </c>
    </row>
    <row r="809" spans="1:8" x14ac:dyDescent="0.2">
      <c r="A809" t="s">
        <v>9021</v>
      </c>
      <c r="B809" t="s">
        <v>9022</v>
      </c>
      <c r="C809" t="s">
        <v>6224</v>
      </c>
      <c r="D809" t="s">
        <v>9023</v>
      </c>
      <c r="E809" t="s">
        <v>9024</v>
      </c>
      <c r="F809" t="s">
        <v>6227</v>
      </c>
      <c r="G809">
        <v>1365</v>
      </c>
      <c r="H809">
        <v>1</v>
      </c>
    </row>
    <row r="810" spans="1:8" x14ac:dyDescent="0.2">
      <c r="A810" t="s">
        <v>9025</v>
      </c>
      <c r="B810" t="s">
        <v>9026</v>
      </c>
      <c r="C810" t="s">
        <v>6224</v>
      </c>
      <c r="D810" t="s">
        <v>9027</v>
      </c>
      <c r="E810" t="s">
        <v>9028</v>
      </c>
      <c r="F810" t="s">
        <v>6227</v>
      </c>
      <c r="G810">
        <v>1217</v>
      </c>
      <c r="H810">
        <v>1</v>
      </c>
    </row>
    <row r="811" spans="1:8" x14ac:dyDescent="0.2">
      <c r="A811" t="s">
        <v>9029</v>
      </c>
      <c r="B811" t="s">
        <v>9030</v>
      </c>
      <c r="C811" t="s">
        <v>6224</v>
      </c>
      <c r="D811" t="s">
        <v>9031</v>
      </c>
      <c r="E811" t="s">
        <v>9032</v>
      </c>
      <c r="F811" t="s">
        <v>6227</v>
      </c>
      <c r="G811">
        <v>744</v>
      </c>
      <c r="H811">
        <v>1</v>
      </c>
    </row>
    <row r="812" spans="1:8" x14ac:dyDescent="0.2">
      <c r="A812" t="s">
        <v>9033</v>
      </c>
      <c r="B812" t="s">
        <v>9034</v>
      </c>
      <c r="C812" t="s">
        <v>6224</v>
      </c>
      <c r="D812" t="s">
        <v>9035</v>
      </c>
      <c r="E812" t="s">
        <v>9036</v>
      </c>
      <c r="F812" t="s">
        <v>6227</v>
      </c>
      <c r="G812">
        <v>1388</v>
      </c>
      <c r="H812">
        <v>1</v>
      </c>
    </row>
    <row r="813" spans="1:8" x14ac:dyDescent="0.2">
      <c r="A813" t="s">
        <v>5959</v>
      </c>
      <c r="B813" t="s">
        <v>9037</v>
      </c>
      <c r="C813" t="s">
        <v>6224</v>
      </c>
      <c r="D813" t="s">
        <v>9038</v>
      </c>
      <c r="E813" t="s">
        <v>9039</v>
      </c>
      <c r="F813" t="s">
        <v>6227</v>
      </c>
      <c r="G813">
        <v>287</v>
      </c>
      <c r="H813">
        <v>1</v>
      </c>
    </row>
    <row r="814" spans="1:8" x14ac:dyDescent="0.2">
      <c r="A814" t="s">
        <v>9040</v>
      </c>
      <c r="B814" t="s">
        <v>9041</v>
      </c>
      <c r="C814" t="s">
        <v>6224</v>
      </c>
      <c r="D814" t="s">
        <v>9042</v>
      </c>
      <c r="E814" t="s">
        <v>9043</v>
      </c>
      <c r="F814" t="s">
        <v>6270</v>
      </c>
      <c r="G814">
        <v>380</v>
      </c>
      <c r="H814">
        <v>1</v>
      </c>
    </row>
    <row r="815" spans="1:8" x14ac:dyDescent="0.2">
      <c r="A815" t="s">
        <v>9044</v>
      </c>
      <c r="B815" t="s">
        <v>9045</v>
      </c>
      <c r="C815" t="s">
        <v>6224</v>
      </c>
      <c r="D815" t="s">
        <v>9046</v>
      </c>
      <c r="E815" t="s">
        <v>9047</v>
      </c>
      <c r="F815" t="s">
        <v>6227</v>
      </c>
      <c r="G815">
        <v>852</v>
      </c>
      <c r="H815">
        <v>1</v>
      </c>
    </row>
    <row r="816" spans="1:8" x14ac:dyDescent="0.2">
      <c r="A816" t="s">
        <v>9048</v>
      </c>
      <c r="B816" t="s">
        <v>9049</v>
      </c>
      <c r="C816" t="s">
        <v>6224</v>
      </c>
      <c r="D816" t="s">
        <v>9050</v>
      </c>
      <c r="E816" t="s">
        <v>9051</v>
      </c>
      <c r="F816" t="s">
        <v>6270</v>
      </c>
      <c r="G816">
        <v>557</v>
      </c>
      <c r="H816">
        <v>1</v>
      </c>
    </row>
    <row r="817" spans="1:8" x14ac:dyDescent="0.2">
      <c r="A817" t="s">
        <v>9052</v>
      </c>
      <c r="B817" t="s">
        <v>9053</v>
      </c>
      <c r="C817" t="s">
        <v>6224</v>
      </c>
      <c r="D817" t="s">
        <v>9054</v>
      </c>
      <c r="E817" t="s">
        <v>9055</v>
      </c>
      <c r="F817" t="s">
        <v>6270</v>
      </c>
      <c r="G817">
        <v>438</v>
      </c>
      <c r="H817">
        <v>1</v>
      </c>
    </row>
    <row r="818" spans="1:8" x14ac:dyDescent="0.2">
      <c r="A818" t="s">
        <v>9056</v>
      </c>
      <c r="B818" t="s">
        <v>9057</v>
      </c>
      <c r="C818" t="s">
        <v>6224</v>
      </c>
      <c r="D818" t="s">
        <v>9058</v>
      </c>
      <c r="E818" t="s">
        <v>9059</v>
      </c>
      <c r="F818" t="s">
        <v>6270</v>
      </c>
      <c r="G818">
        <v>392</v>
      </c>
      <c r="H818">
        <v>1</v>
      </c>
    </row>
    <row r="819" spans="1:8" x14ac:dyDescent="0.2">
      <c r="A819" t="s">
        <v>9060</v>
      </c>
      <c r="B819" t="s">
        <v>9061</v>
      </c>
      <c r="C819" t="s">
        <v>6224</v>
      </c>
      <c r="D819" t="s">
        <v>9062</v>
      </c>
      <c r="E819" t="s">
        <v>9063</v>
      </c>
      <c r="F819" t="s">
        <v>6270</v>
      </c>
      <c r="G819">
        <v>472</v>
      </c>
      <c r="H819">
        <v>1</v>
      </c>
    </row>
    <row r="820" spans="1:8" x14ac:dyDescent="0.2">
      <c r="A820" t="s">
        <v>9064</v>
      </c>
      <c r="B820" t="s">
        <v>9065</v>
      </c>
      <c r="C820" t="s">
        <v>6224</v>
      </c>
      <c r="D820" t="s">
        <v>2823</v>
      </c>
      <c r="E820" t="s">
        <v>2824</v>
      </c>
      <c r="F820" t="s">
        <v>6227</v>
      </c>
      <c r="G820">
        <v>559</v>
      </c>
      <c r="H820">
        <v>1</v>
      </c>
    </row>
    <row r="821" spans="1:8" x14ac:dyDescent="0.2">
      <c r="A821" t="s">
        <v>3184</v>
      </c>
      <c r="B821" t="s">
        <v>9066</v>
      </c>
      <c r="C821" t="s">
        <v>6224</v>
      </c>
      <c r="D821" t="s">
        <v>3185</v>
      </c>
      <c r="E821" t="s">
        <v>9067</v>
      </c>
      <c r="F821" t="s">
        <v>6227</v>
      </c>
      <c r="G821">
        <v>149</v>
      </c>
      <c r="H821">
        <v>1</v>
      </c>
    </row>
    <row r="822" spans="1:8" x14ac:dyDescent="0.2">
      <c r="A822" t="s">
        <v>9068</v>
      </c>
      <c r="B822" t="s">
        <v>9069</v>
      </c>
      <c r="C822" t="s">
        <v>6224</v>
      </c>
      <c r="D822" t="s">
        <v>9070</v>
      </c>
      <c r="E822" t="s">
        <v>9071</v>
      </c>
      <c r="F822" t="s">
        <v>6227</v>
      </c>
      <c r="G822">
        <v>273</v>
      </c>
      <c r="H822">
        <v>1</v>
      </c>
    </row>
    <row r="823" spans="1:8" x14ac:dyDescent="0.2">
      <c r="A823" t="s">
        <v>2093</v>
      </c>
      <c r="B823" t="s">
        <v>9072</v>
      </c>
      <c r="C823" t="s">
        <v>6224</v>
      </c>
      <c r="D823" t="s">
        <v>9073</v>
      </c>
      <c r="E823" t="s">
        <v>9074</v>
      </c>
      <c r="F823" t="s">
        <v>6227</v>
      </c>
      <c r="G823">
        <v>219</v>
      </c>
      <c r="H823">
        <v>1</v>
      </c>
    </row>
    <row r="824" spans="1:8" x14ac:dyDescent="0.2">
      <c r="A824" t="s">
        <v>9075</v>
      </c>
      <c r="B824" t="s">
        <v>9076</v>
      </c>
      <c r="C824" t="s">
        <v>6224</v>
      </c>
      <c r="D824" t="s">
        <v>9077</v>
      </c>
      <c r="E824" t="s">
        <v>9078</v>
      </c>
      <c r="F824" t="s">
        <v>6270</v>
      </c>
      <c r="G824">
        <v>507</v>
      </c>
      <c r="H824">
        <v>1</v>
      </c>
    </row>
    <row r="825" spans="1:8" x14ac:dyDescent="0.2">
      <c r="A825" t="s">
        <v>9079</v>
      </c>
      <c r="B825" t="s">
        <v>9080</v>
      </c>
      <c r="C825" t="s">
        <v>6224</v>
      </c>
      <c r="D825" t="s">
        <v>9081</v>
      </c>
      <c r="E825" t="s">
        <v>9082</v>
      </c>
      <c r="F825" t="s">
        <v>6270</v>
      </c>
      <c r="G825">
        <v>507</v>
      </c>
      <c r="H825">
        <v>1</v>
      </c>
    </row>
    <row r="826" spans="1:8" x14ac:dyDescent="0.2">
      <c r="A826" t="s">
        <v>996</v>
      </c>
      <c r="B826" t="s">
        <v>9083</v>
      </c>
      <c r="C826" t="s">
        <v>6224</v>
      </c>
      <c r="D826" t="s">
        <v>9084</v>
      </c>
      <c r="E826" t="s">
        <v>998</v>
      </c>
      <c r="F826" t="s">
        <v>6227</v>
      </c>
      <c r="G826">
        <v>509</v>
      </c>
      <c r="H826">
        <v>1</v>
      </c>
    </row>
    <row r="827" spans="1:8" x14ac:dyDescent="0.2">
      <c r="A827" t="s">
        <v>9085</v>
      </c>
      <c r="B827" t="s">
        <v>9086</v>
      </c>
      <c r="C827" t="s">
        <v>6224</v>
      </c>
      <c r="D827" t="s">
        <v>9087</v>
      </c>
      <c r="E827" t="s">
        <v>9088</v>
      </c>
      <c r="F827" t="s">
        <v>6270</v>
      </c>
      <c r="G827">
        <v>567</v>
      </c>
      <c r="H827">
        <v>1</v>
      </c>
    </row>
    <row r="828" spans="1:8" x14ac:dyDescent="0.2">
      <c r="A828" t="s">
        <v>9089</v>
      </c>
      <c r="B828" t="s">
        <v>9090</v>
      </c>
      <c r="C828" t="s">
        <v>6224</v>
      </c>
      <c r="D828" t="s">
        <v>9091</v>
      </c>
      <c r="E828" t="s">
        <v>9092</v>
      </c>
      <c r="F828" t="s">
        <v>6227</v>
      </c>
      <c r="G828">
        <v>401</v>
      </c>
      <c r="H828">
        <v>1</v>
      </c>
    </row>
    <row r="829" spans="1:8" x14ac:dyDescent="0.2">
      <c r="A829" t="s">
        <v>9093</v>
      </c>
      <c r="B829" t="s">
        <v>9094</v>
      </c>
      <c r="C829" t="s">
        <v>6224</v>
      </c>
      <c r="D829" t="s">
        <v>9095</v>
      </c>
      <c r="E829" t="s">
        <v>9096</v>
      </c>
      <c r="F829" t="s">
        <v>6227</v>
      </c>
      <c r="G829">
        <v>1062</v>
      </c>
      <c r="H829">
        <v>1</v>
      </c>
    </row>
    <row r="830" spans="1:8" x14ac:dyDescent="0.2">
      <c r="A830" t="s">
        <v>9097</v>
      </c>
      <c r="B830" t="s">
        <v>9098</v>
      </c>
      <c r="C830" t="s">
        <v>6224</v>
      </c>
      <c r="D830" t="s">
        <v>9099</v>
      </c>
      <c r="E830" t="s">
        <v>9100</v>
      </c>
      <c r="F830" t="s">
        <v>6270</v>
      </c>
      <c r="G830">
        <v>408</v>
      </c>
      <c r="H830">
        <v>1</v>
      </c>
    </row>
    <row r="831" spans="1:8" x14ac:dyDescent="0.2">
      <c r="A831" t="s">
        <v>9101</v>
      </c>
      <c r="B831" t="s">
        <v>9102</v>
      </c>
      <c r="C831" t="s">
        <v>6224</v>
      </c>
      <c r="D831" t="s">
        <v>9103</v>
      </c>
      <c r="E831" t="s">
        <v>9104</v>
      </c>
      <c r="F831" t="s">
        <v>6270</v>
      </c>
      <c r="G831">
        <v>687</v>
      </c>
      <c r="H831">
        <v>1</v>
      </c>
    </row>
    <row r="832" spans="1:8" x14ac:dyDescent="0.2">
      <c r="A832" t="s">
        <v>2285</v>
      </c>
      <c r="B832" t="s">
        <v>9105</v>
      </c>
      <c r="C832" t="s">
        <v>6224</v>
      </c>
      <c r="D832" t="s">
        <v>9106</v>
      </c>
      <c r="E832" t="s">
        <v>9107</v>
      </c>
      <c r="F832" t="s">
        <v>6227</v>
      </c>
      <c r="G832">
        <v>397</v>
      </c>
      <c r="H832">
        <v>1</v>
      </c>
    </row>
    <row r="833" spans="1:8" x14ac:dyDescent="0.2">
      <c r="A833" t="s">
        <v>9108</v>
      </c>
      <c r="B833" t="s">
        <v>9109</v>
      </c>
      <c r="C833" t="s">
        <v>6224</v>
      </c>
      <c r="D833" t="s">
        <v>9110</v>
      </c>
      <c r="E833" t="s">
        <v>9111</v>
      </c>
      <c r="F833" t="s">
        <v>6227</v>
      </c>
      <c r="G833">
        <v>480</v>
      </c>
      <c r="H833">
        <v>1</v>
      </c>
    </row>
    <row r="834" spans="1:8" x14ac:dyDescent="0.2">
      <c r="A834" t="s">
        <v>9112</v>
      </c>
      <c r="B834" t="s">
        <v>9113</v>
      </c>
      <c r="C834" t="s">
        <v>6224</v>
      </c>
      <c r="D834" t="s">
        <v>9114</v>
      </c>
      <c r="E834" t="s">
        <v>9115</v>
      </c>
      <c r="F834" t="s">
        <v>6227</v>
      </c>
      <c r="G834">
        <v>244</v>
      </c>
      <c r="H834">
        <v>1</v>
      </c>
    </row>
    <row r="835" spans="1:8" x14ac:dyDescent="0.2">
      <c r="A835" t="s">
        <v>9116</v>
      </c>
      <c r="B835" t="s">
        <v>9117</v>
      </c>
      <c r="C835" t="s">
        <v>6224</v>
      </c>
      <c r="D835" t="s">
        <v>9118</v>
      </c>
      <c r="E835" t="s">
        <v>9119</v>
      </c>
      <c r="F835" t="s">
        <v>6227</v>
      </c>
      <c r="G835">
        <v>198</v>
      </c>
      <c r="H835">
        <v>1</v>
      </c>
    </row>
    <row r="836" spans="1:8" x14ac:dyDescent="0.2">
      <c r="A836" t="s">
        <v>9120</v>
      </c>
      <c r="B836" t="s">
        <v>9121</v>
      </c>
      <c r="C836" t="s">
        <v>6224</v>
      </c>
      <c r="D836" t="s">
        <v>9122</v>
      </c>
      <c r="E836" t="s">
        <v>9123</v>
      </c>
      <c r="F836" t="s">
        <v>6270</v>
      </c>
      <c r="G836">
        <v>790</v>
      </c>
      <c r="H836">
        <v>1</v>
      </c>
    </row>
    <row r="837" spans="1:8" x14ac:dyDescent="0.2">
      <c r="A837" t="s">
        <v>9124</v>
      </c>
      <c r="B837" t="s">
        <v>9125</v>
      </c>
      <c r="C837" t="s">
        <v>6224</v>
      </c>
      <c r="D837" t="s">
        <v>9126</v>
      </c>
      <c r="E837" t="s">
        <v>9127</v>
      </c>
      <c r="F837" t="s">
        <v>6227</v>
      </c>
      <c r="G837">
        <v>916</v>
      </c>
      <c r="H837">
        <v>1</v>
      </c>
    </row>
    <row r="838" spans="1:8" x14ac:dyDescent="0.2">
      <c r="A838" t="s">
        <v>9128</v>
      </c>
      <c r="B838" t="s">
        <v>9129</v>
      </c>
      <c r="C838" t="s">
        <v>6224</v>
      </c>
      <c r="D838" t="s">
        <v>9130</v>
      </c>
      <c r="E838" t="s">
        <v>9131</v>
      </c>
      <c r="F838" t="s">
        <v>6227</v>
      </c>
      <c r="G838">
        <v>1015</v>
      </c>
      <c r="H838">
        <v>1</v>
      </c>
    </row>
    <row r="839" spans="1:8" x14ac:dyDescent="0.2">
      <c r="A839" t="s">
        <v>5233</v>
      </c>
      <c r="B839" t="s">
        <v>9132</v>
      </c>
      <c r="C839" t="s">
        <v>6224</v>
      </c>
      <c r="D839" t="s">
        <v>9133</v>
      </c>
      <c r="E839" t="s">
        <v>9134</v>
      </c>
      <c r="F839" t="s">
        <v>6227</v>
      </c>
      <c r="G839">
        <v>177</v>
      </c>
      <c r="H839">
        <v>1</v>
      </c>
    </row>
    <row r="840" spans="1:8" x14ac:dyDescent="0.2">
      <c r="A840" t="s">
        <v>9135</v>
      </c>
      <c r="B840" t="s">
        <v>9136</v>
      </c>
      <c r="C840" t="s">
        <v>6224</v>
      </c>
      <c r="D840" t="s">
        <v>9137</v>
      </c>
      <c r="E840" t="s">
        <v>9138</v>
      </c>
      <c r="F840" t="s">
        <v>6227</v>
      </c>
      <c r="G840">
        <v>742</v>
      </c>
      <c r="H840">
        <v>1</v>
      </c>
    </row>
    <row r="841" spans="1:8" x14ac:dyDescent="0.2">
      <c r="A841" t="s">
        <v>9139</v>
      </c>
      <c r="B841" t="s">
        <v>9140</v>
      </c>
      <c r="C841" t="s">
        <v>6224</v>
      </c>
      <c r="D841" t="s">
        <v>9141</v>
      </c>
      <c r="E841" t="s">
        <v>9142</v>
      </c>
      <c r="F841" t="s">
        <v>6270</v>
      </c>
      <c r="G841">
        <v>316</v>
      </c>
      <c r="H841">
        <v>1</v>
      </c>
    </row>
    <row r="842" spans="1:8" x14ac:dyDescent="0.2">
      <c r="A842" t="s">
        <v>9143</v>
      </c>
      <c r="B842" t="s">
        <v>9144</v>
      </c>
      <c r="C842" t="s">
        <v>6224</v>
      </c>
      <c r="D842" t="s">
        <v>9145</v>
      </c>
      <c r="E842" t="s">
        <v>9146</v>
      </c>
      <c r="F842" t="s">
        <v>6270</v>
      </c>
      <c r="G842">
        <v>397</v>
      </c>
      <c r="H842">
        <v>1</v>
      </c>
    </row>
    <row r="843" spans="1:8" x14ac:dyDescent="0.2">
      <c r="A843" t="s">
        <v>9147</v>
      </c>
      <c r="B843" t="s">
        <v>9148</v>
      </c>
      <c r="C843" t="s">
        <v>6224</v>
      </c>
      <c r="D843" t="s">
        <v>9149</v>
      </c>
      <c r="E843" t="s">
        <v>9150</v>
      </c>
      <c r="F843" t="s">
        <v>6227</v>
      </c>
      <c r="G843">
        <v>462</v>
      </c>
      <c r="H843">
        <v>1</v>
      </c>
    </row>
    <row r="844" spans="1:8" x14ac:dyDescent="0.2">
      <c r="A844" t="s">
        <v>9151</v>
      </c>
      <c r="B844" t="s">
        <v>9152</v>
      </c>
      <c r="C844" t="s">
        <v>6224</v>
      </c>
      <c r="D844" t="s">
        <v>9153</v>
      </c>
      <c r="E844" t="s">
        <v>9154</v>
      </c>
      <c r="F844" t="s">
        <v>6227</v>
      </c>
      <c r="G844">
        <v>1218</v>
      </c>
      <c r="H844">
        <v>1</v>
      </c>
    </row>
    <row r="845" spans="1:8" x14ac:dyDescent="0.2">
      <c r="A845" t="s">
        <v>9155</v>
      </c>
      <c r="B845" t="s">
        <v>9156</v>
      </c>
      <c r="C845" t="s">
        <v>6224</v>
      </c>
      <c r="D845" t="s">
        <v>9157</v>
      </c>
      <c r="E845" t="s">
        <v>9158</v>
      </c>
      <c r="F845" t="s">
        <v>6227</v>
      </c>
      <c r="G845">
        <v>459</v>
      </c>
      <c r="H845">
        <v>1</v>
      </c>
    </row>
    <row r="846" spans="1:8" x14ac:dyDescent="0.2">
      <c r="A846" t="s">
        <v>9159</v>
      </c>
      <c r="B846" t="s">
        <v>9160</v>
      </c>
      <c r="C846" t="s">
        <v>6224</v>
      </c>
      <c r="D846" t="s">
        <v>9161</v>
      </c>
      <c r="E846" t="s">
        <v>9162</v>
      </c>
      <c r="F846" t="s">
        <v>6227</v>
      </c>
      <c r="G846">
        <v>409</v>
      </c>
      <c r="H846">
        <v>1</v>
      </c>
    </row>
    <row r="847" spans="1:8" x14ac:dyDescent="0.2">
      <c r="A847" t="s">
        <v>9163</v>
      </c>
      <c r="B847" t="s">
        <v>9164</v>
      </c>
      <c r="C847" t="s">
        <v>6224</v>
      </c>
      <c r="D847" t="s">
        <v>9165</v>
      </c>
      <c r="E847" t="s">
        <v>9166</v>
      </c>
      <c r="F847" t="s">
        <v>6227</v>
      </c>
      <c r="G847">
        <v>572</v>
      </c>
      <c r="H847">
        <v>1</v>
      </c>
    </row>
    <row r="848" spans="1:8" x14ac:dyDescent="0.2">
      <c r="A848" t="s">
        <v>9167</v>
      </c>
      <c r="B848" t="s">
        <v>9168</v>
      </c>
      <c r="C848" t="s">
        <v>6224</v>
      </c>
      <c r="D848" t="s">
        <v>9169</v>
      </c>
      <c r="E848" t="s">
        <v>9170</v>
      </c>
      <c r="F848" t="s">
        <v>6270</v>
      </c>
      <c r="G848">
        <v>272</v>
      </c>
      <c r="H848">
        <v>1</v>
      </c>
    </row>
    <row r="849" spans="1:8" x14ac:dyDescent="0.2">
      <c r="A849" t="s">
        <v>9171</v>
      </c>
      <c r="B849" t="s">
        <v>9172</v>
      </c>
      <c r="C849" t="s">
        <v>6224</v>
      </c>
      <c r="D849" t="s">
        <v>9173</v>
      </c>
      <c r="E849" t="s">
        <v>9174</v>
      </c>
      <c r="F849" t="s">
        <v>6227</v>
      </c>
      <c r="G849">
        <v>364</v>
      </c>
      <c r="H849">
        <v>1</v>
      </c>
    </row>
    <row r="850" spans="1:8" x14ac:dyDescent="0.2">
      <c r="A850" t="s">
        <v>9175</v>
      </c>
      <c r="B850" t="s">
        <v>9176</v>
      </c>
      <c r="C850" t="s">
        <v>6224</v>
      </c>
      <c r="D850" t="s">
        <v>9177</v>
      </c>
      <c r="E850" t="s">
        <v>9178</v>
      </c>
      <c r="F850" t="s">
        <v>6270</v>
      </c>
      <c r="G850">
        <v>843</v>
      </c>
      <c r="H850">
        <v>1</v>
      </c>
    </row>
    <row r="851" spans="1:8" x14ac:dyDescent="0.2">
      <c r="A851" t="s">
        <v>9179</v>
      </c>
      <c r="B851" t="s">
        <v>9180</v>
      </c>
      <c r="C851" t="s">
        <v>6224</v>
      </c>
      <c r="D851" t="s">
        <v>9181</v>
      </c>
      <c r="E851" t="s">
        <v>9182</v>
      </c>
      <c r="F851" t="s">
        <v>6270</v>
      </c>
      <c r="G851">
        <v>624</v>
      </c>
      <c r="H851">
        <v>1</v>
      </c>
    </row>
    <row r="852" spans="1:8" x14ac:dyDescent="0.2">
      <c r="A852" t="s">
        <v>9183</v>
      </c>
      <c r="B852" t="s">
        <v>9184</v>
      </c>
      <c r="C852" t="s">
        <v>6224</v>
      </c>
      <c r="D852" t="s">
        <v>9185</v>
      </c>
      <c r="E852" t="s">
        <v>9186</v>
      </c>
      <c r="F852" t="s">
        <v>6270</v>
      </c>
      <c r="G852">
        <v>808</v>
      </c>
      <c r="H852">
        <v>1</v>
      </c>
    </row>
    <row r="853" spans="1:8" x14ac:dyDescent="0.2">
      <c r="A853" t="s">
        <v>9187</v>
      </c>
      <c r="B853" t="s">
        <v>9188</v>
      </c>
      <c r="C853" t="s">
        <v>6224</v>
      </c>
      <c r="D853" t="s">
        <v>9189</v>
      </c>
      <c r="E853" t="s">
        <v>9190</v>
      </c>
      <c r="F853" t="s">
        <v>6270</v>
      </c>
      <c r="G853">
        <v>780</v>
      </c>
      <c r="H853">
        <v>1</v>
      </c>
    </row>
    <row r="854" spans="1:8" x14ac:dyDescent="0.2">
      <c r="A854" t="s">
        <v>9191</v>
      </c>
      <c r="B854" t="s">
        <v>9192</v>
      </c>
      <c r="C854" t="s">
        <v>6224</v>
      </c>
      <c r="D854" t="s">
        <v>9193</v>
      </c>
      <c r="E854" t="s">
        <v>9194</v>
      </c>
      <c r="F854" t="s">
        <v>6270</v>
      </c>
      <c r="G854">
        <v>298</v>
      </c>
      <c r="H854">
        <v>1</v>
      </c>
    </row>
    <row r="855" spans="1:8" x14ac:dyDescent="0.2">
      <c r="A855" t="s">
        <v>9195</v>
      </c>
      <c r="B855" t="s">
        <v>9196</v>
      </c>
      <c r="C855" t="s">
        <v>6224</v>
      </c>
      <c r="D855" t="s">
        <v>9197</v>
      </c>
      <c r="E855" t="s">
        <v>9198</v>
      </c>
      <c r="F855" t="s">
        <v>6270</v>
      </c>
      <c r="G855">
        <v>543</v>
      </c>
      <c r="H855">
        <v>1</v>
      </c>
    </row>
    <row r="856" spans="1:8" x14ac:dyDescent="0.2">
      <c r="A856" t="s">
        <v>9199</v>
      </c>
      <c r="B856" t="s">
        <v>9200</v>
      </c>
      <c r="C856" t="s">
        <v>6224</v>
      </c>
      <c r="D856" t="s">
        <v>9201</v>
      </c>
      <c r="E856" t="s">
        <v>9202</v>
      </c>
      <c r="F856" t="s">
        <v>6227</v>
      </c>
      <c r="G856">
        <v>188</v>
      </c>
      <c r="H856">
        <v>1</v>
      </c>
    </row>
    <row r="857" spans="1:8" x14ac:dyDescent="0.2">
      <c r="A857" t="s">
        <v>9203</v>
      </c>
      <c r="B857" t="s">
        <v>9204</v>
      </c>
      <c r="C857" t="s">
        <v>6224</v>
      </c>
      <c r="D857" t="s">
        <v>9205</v>
      </c>
      <c r="E857" t="s">
        <v>9206</v>
      </c>
      <c r="F857" t="s">
        <v>6227</v>
      </c>
      <c r="G857">
        <v>189</v>
      </c>
      <c r="H857">
        <v>1</v>
      </c>
    </row>
    <row r="858" spans="1:8" x14ac:dyDescent="0.2">
      <c r="A858" t="s">
        <v>9207</v>
      </c>
      <c r="B858" t="s">
        <v>9208</v>
      </c>
      <c r="C858" t="s">
        <v>6224</v>
      </c>
      <c r="D858" t="s">
        <v>9209</v>
      </c>
      <c r="E858" t="s">
        <v>9210</v>
      </c>
      <c r="F858" t="s">
        <v>6227</v>
      </c>
      <c r="G858">
        <v>211</v>
      </c>
      <c r="H858">
        <v>1</v>
      </c>
    </row>
    <row r="859" spans="1:8" x14ac:dyDescent="0.2">
      <c r="A859" t="s">
        <v>9211</v>
      </c>
      <c r="B859" t="s">
        <v>9212</v>
      </c>
      <c r="C859" t="s">
        <v>6224</v>
      </c>
      <c r="D859" t="s">
        <v>9213</v>
      </c>
      <c r="E859" t="s">
        <v>9214</v>
      </c>
      <c r="F859" t="s">
        <v>6227</v>
      </c>
      <c r="G859">
        <v>493</v>
      </c>
      <c r="H859">
        <v>1</v>
      </c>
    </row>
    <row r="860" spans="1:8" x14ac:dyDescent="0.2">
      <c r="A860" t="s">
        <v>9215</v>
      </c>
      <c r="B860" t="s">
        <v>9216</v>
      </c>
      <c r="C860" t="s">
        <v>6224</v>
      </c>
      <c r="D860" t="s">
        <v>9217</v>
      </c>
      <c r="E860" t="s">
        <v>9218</v>
      </c>
      <c r="F860" t="s">
        <v>6227</v>
      </c>
      <c r="G860">
        <v>89</v>
      </c>
      <c r="H860">
        <v>1</v>
      </c>
    </row>
    <row r="861" spans="1:8" x14ac:dyDescent="0.2">
      <c r="A861" t="s">
        <v>9219</v>
      </c>
      <c r="B861" t="s">
        <v>9220</v>
      </c>
      <c r="C861" t="s">
        <v>6224</v>
      </c>
      <c r="D861" t="s">
        <v>9221</v>
      </c>
      <c r="E861" t="s">
        <v>9222</v>
      </c>
      <c r="F861" t="s">
        <v>6227</v>
      </c>
      <c r="G861">
        <v>863</v>
      </c>
      <c r="H861">
        <v>1</v>
      </c>
    </row>
    <row r="862" spans="1:8" x14ac:dyDescent="0.2">
      <c r="A862" t="s">
        <v>9223</v>
      </c>
      <c r="B862" t="s">
        <v>9224</v>
      </c>
      <c r="C862" t="s">
        <v>6224</v>
      </c>
      <c r="D862" t="s">
        <v>9225</v>
      </c>
      <c r="E862" t="s">
        <v>9226</v>
      </c>
      <c r="F862" t="s">
        <v>6227</v>
      </c>
      <c r="G862">
        <v>543</v>
      </c>
      <c r="H862">
        <v>1</v>
      </c>
    </row>
    <row r="863" spans="1:8" x14ac:dyDescent="0.2">
      <c r="A863" t="s">
        <v>9227</v>
      </c>
      <c r="B863" t="s">
        <v>9228</v>
      </c>
      <c r="C863" t="s">
        <v>6224</v>
      </c>
      <c r="D863" t="s">
        <v>9229</v>
      </c>
      <c r="E863" t="s">
        <v>1062</v>
      </c>
      <c r="F863" t="s">
        <v>6227</v>
      </c>
      <c r="G863">
        <v>327</v>
      </c>
      <c r="H863">
        <v>1</v>
      </c>
    </row>
    <row r="864" spans="1:8" x14ac:dyDescent="0.2">
      <c r="A864" t="s">
        <v>3502</v>
      </c>
      <c r="B864" t="s">
        <v>9230</v>
      </c>
      <c r="C864" t="s">
        <v>6224</v>
      </c>
      <c r="D864" t="s">
        <v>9231</v>
      </c>
      <c r="E864" t="s">
        <v>3504</v>
      </c>
      <c r="F864" t="s">
        <v>6227</v>
      </c>
      <c r="G864">
        <v>763</v>
      </c>
      <c r="H864">
        <v>1</v>
      </c>
    </row>
    <row r="865" spans="1:8" x14ac:dyDescent="0.2">
      <c r="A865" t="s">
        <v>9232</v>
      </c>
      <c r="B865" t="s">
        <v>9233</v>
      </c>
      <c r="C865" t="s">
        <v>6224</v>
      </c>
      <c r="D865" t="s">
        <v>9234</v>
      </c>
      <c r="E865" t="s">
        <v>4503</v>
      </c>
      <c r="F865" t="s">
        <v>6227</v>
      </c>
      <c r="G865">
        <v>475</v>
      </c>
      <c r="H865">
        <v>1</v>
      </c>
    </row>
    <row r="866" spans="1:8" x14ac:dyDescent="0.2">
      <c r="A866" t="s">
        <v>9235</v>
      </c>
      <c r="B866" t="s">
        <v>9236</v>
      </c>
      <c r="C866" t="s">
        <v>6224</v>
      </c>
      <c r="D866" t="s">
        <v>2546</v>
      </c>
      <c r="E866" t="s">
        <v>9237</v>
      </c>
      <c r="F866" t="s">
        <v>6227</v>
      </c>
      <c r="G866">
        <v>296</v>
      </c>
      <c r="H866">
        <v>1</v>
      </c>
    </row>
    <row r="867" spans="1:8" x14ac:dyDescent="0.2">
      <c r="A867" t="s">
        <v>9238</v>
      </c>
      <c r="B867" t="s">
        <v>9239</v>
      </c>
      <c r="C867" t="s">
        <v>6224</v>
      </c>
      <c r="D867" t="s">
        <v>5417</v>
      </c>
      <c r="E867" t="s">
        <v>5418</v>
      </c>
      <c r="F867" t="s">
        <v>6227</v>
      </c>
      <c r="G867">
        <v>300</v>
      </c>
      <c r="H867">
        <v>1</v>
      </c>
    </row>
    <row r="868" spans="1:8" x14ac:dyDescent="0.2">
      <c r="A868" t="s">
        <v>9240</v>
      </c>
      <c r="B868" t="s">
        <v>9241</v>
      </c>
      <c r="C868" t="s">
        <v>6224</v>
      </c>
      <c r="D868" t="s">
        <v>9242</v>
      </c>
      <c r="E868" t="s">
        <v>3402</v>
      </c>
      <c r="F868" t="s">
        <v>6227</v>
      </c>
      <c r="G868">
        <v>290</v>
      </c>
      <c r="H868">
        <v>1</v>
      </c>
    </row>
    <row r="869" spans="1:8" x14ac:dyDescent="0.2">
      <c r="A869" t="s">
        <v>5572</v>
      </c>
      <c r="B869" t="s">
        <v>9243</v>
      </c>
      <c r="C869" t="s">
        <v>6224</v>
      </c>
      <c r="D869" t="s">
        <v>9244</v>
      </c>
      <c r="E869" t="s">
        <v>5574</v>
      </c>
      <c r="F869" t="s">
        <v>6227</v>
      </c>
      <c r="G869">
        <v>718</v>
      </c>
      <c r="H869">
        <v>1</v>
      </c>
    </row>
    <row r="870" spans="1:8" x14ac:dyDescent="0.2">
      <c r="A870" t="s">
        <v>1821</v>
      </c>
      <c r="B870" t="s">
        <v>9245</v>
      </c>
      <c r="C870" t="s">
        <v>6224</v>
      </c>
      <c r="D870" t="s">
        <v>9246</v>
      </c>
      <c r="E870" t="s">
        <v>9247</v>
      </c>
      <c r="F870" t="s">
        <v>6227</v>
      </c>
      <c r="G870">
        <v>289</v>
      </c>
      <c r="H870">
        <v>1</v>
      </c>
    </row>
    <row r="871" spans="1:8" x14ac:dyDescent="0.2">
      <c r="A871" t="s">
        <v>9248</v>
      </c>
      <c r="B871" t="s">
        <v>9249</v>
      </c>
      <c r="C871" t="s">
        <v>6224</v>
      </c>
      <c r="D871" t="s">
        <v>9250</v>
      </c>
      <c r="E871" t="s">
        <v>9251</v>
      </c>
      <c r="F871" t="s">
        <v>6227</v>
      </c>
      <c r="G871">
        <v>391</v>
      </c>
      <c r="H871">
        <v>1</v>
      </c>
    </row>
    <row r="872" spans="1:8" x14ac:dyDescent="0.2">
      <c r="A872" t="s">
        <v>9252</v>
      </c>
      <c r="B872" t="s">
        <v>9253</v>
      </c>
      <c r="C872" t="s">
        <v>6224</v>
      </c>
      <c r="D872" t="s">
        <v>9254</v>
      </c>
      <c r="E872" t="s">
        <v>9255</v>
      </c>
      <c r="F872" t="s">
        <v>6227</v>
      </c>
      <c r="G872">
        <v>435</v>
      </c>
      <c r="H872">
        <v>1</v>
      </c>
    </row>
    <row r="873" spans="1:8" x14ac:dyDescent="0.2">
      <c r="A873" t="s">
        <v>9256</v>
      </c>
      <c r="B873" t="s">
        <v>9257</v>
      </c>
      <c r="C873" t="s">
        <v>6224</v>
      </c>
      <c r="D873" t="s">
        <v>9258</v>
      </c>
      <c r="E873" t="s">
        <v>9259</v>
      </c>
      <c r="F873" t="s">
        <v>6270</v>
      </c>
      <c r="G873">
        <v>449</v>
      </c>
      <c r="H873">
        <v>1</v>
      </c>
    </row>
    <row r="874" spans="1:8" x14ac:dyDescent="0.2">
      <c r="A874" t="s">
        <v>9260</v>
      </c>
      <c r="B874" t="s">
        <v>9261</v>
      </c>
      <c r="C874" t="s">
        <v>6224</v>
      </c>
      <c r="D874" t="s">
        <v>9262</v>
      </c>
      <c r="E874" t="s">
        <v>9263</v>
      </c>
      <c r="F874" t="s">
        <v>6270</v>
      </c>
      <c r="G874">
        <v>449</v>
      </c>
      <c r="H874">
        <v>1</v>
      </c>
    </row>
    <row r="875" spans="1:8" x14ac:dyDescent="0.2">
      <c r="A875" t="s">
        <v>9264</v>
      </c>
      <c r="B875" t="s">
        <v>9265</v>
      </c>
      <c r="C875" t="s">
        <v>6224</v>
      </c>
      <c r="D875" t="s">
        <v>9266</v>
      </c>
      <c r="E875" t="s">
        <v>9267</v>
      </c>
      <c r="F875" t="s">
        <v>6270</v>
      </c>
      <c r="G875">
        <v>449</v>
      </c>
      <c r="H875">
        <v>1</v>
      </c>
    </row>
    <row r="876" spans="1:8" x14ac:dyDescent="0.2">
      <c r="A876" t="s">
        <v>9268</v>
      </c>
      <c r="B876" t="s">
        <v>9269</v>
      </c>
      <c r="C876" t="s">
        <v>6224</v>
      </c>
      <c r="D876" t="s">
        <v>9270</v>
      </c>
      <c r="E876" t="s">
        <v>9271</v>
      </c>
      <c r="F876" t="s">
        <v>6270</v>
      </c>
      <c r="G876">
        <v>449</v>
      </c>
      <c r="H876">
        <v>1</v>
      </c>
    </row>
    <row r="877" spans="1:8" x14ac:dyDescent="0.2">
      <c r="A877" t="s">
        <v>9272</v>
      </c>
      <c r="B877" t="s">
        <v>9273</v>
      </c>
      <c r="C877" t="s">
        <v>6224</v>
      </c>
      <c r="D877" t="s">
        <v>9274</v>
      </c>
      <c r="E877" t="s">
        <v>9275</v>
      </c>
      <c r="F877" t="s">
        <v>6270</v>
      </c>
      <c r="G877">
        <v>783</v>
      </c>
      <c r="H877">
        <v>1</v>
      </c>
    </row>
    <row r="878" spans="1:8" x14ac:dyDescent="0.2">
      <c r="A878" t="s">
        <v>9276</v>
      </c>
      <c r="B878" t="s">
        <v>9277</v>
      </c>
      <c r="C878" t="s">
        <v>6224</v>
      </c>
      <c r="D878" t="s">
        <v>9278</v>
      </c>
      <c r="E878" t="s">
        <v>9279</v>
      </c>
      <c r="F878" t="s">
        <v>6270</v>
      </c>
      <c r="G878">
        <v>754</v>
      </c>
      <c r="H878">
        <v>1</v>
      </c>
    </row>
    <row r="879" spans="1:8" x14ac:dyDescent="0.2">
      <c r="A879" t="s">
        <v>9280</v>
      </c>
      <c r="B879" t="s">
        <v>9281</v>
      </c>
      <c r="C879" t="s">
        <v>6224</v>
      </c>
      <c r="D879" t="s">
        <v>9282</v>
      </c>
      <c r="E879" t="s">
        <v>9283</v>
      </c>
      <c r="F879" t="s">
        <v>6270</v>
      </c>
      <c r="G879">
        <v>754</v>
      </c>
      <c r="H879">
        <v>1</v>
      </c>
    </row>
    <row r="880" spans="1:8" x14ac:dyDescent="0.2">
      <c r="A880" t="s">
        <v>9284</v>
      </c>
      <c r="B880" t="s">
        <v>9285</v>
      </c>
      <c r="C880" t="s">
        <v>6224</v>
      </c>
      <c r="D880" t="s">
        <v>9286</v>
      </c>
      <c r="E880" t="s">
        <v>9287</v>
      </c>
      <c r="F880" t="s">
        <v>6227</v>
      </c>
      <c r="G880">
        <v>751</v>
      </c>
      <c r="H880">
        <v>1</v>
      </c>
    </row>
    <row r="881" spans="1:8" x14ac:dyDescent="0.2">
      <c r="A881" t="s">
        <v>9288</v>
      </c>
      <c r="B881" t="s">
        <v>9289</v>
      </c>
      <c r="C881" t="s">
        <v>6224</v>
      </c>
      <c r="D881" t="s">
        <v>9290</v>
      </c>
      <c r="E881" t="s">
        <v>9291</v>
      </c>
      <c r="F881" t="s">
        <v>6227</v>
      </c>
      <c r="G881">
        <v>240</v>
      </c>
      <c r="H881">
        <v>1</v>
      </c>
    </row>
    <row r="882" spans="1:8" x14ac:dyDescent="0.2">
      <c r="A882" t="s">
        <v>9292</v>
      </c>
      <c r="B882" t="s">
        <v>9293</v>
      </c>
      <c r="C882" t="s">
        <v>6224</v>
      </c>
      <c r="D882" t="s">
        <v>9294</v>
      </c>
      <c r="E882" t="s">
        <v>9295</v>
      </c>
      <c r="F882" t="s">
        <v>6270</v>
      </c>
      <c r="G882">
        <v>454</v>
      </c>
      <c r="H882">
        <v>1</v>
      </c>
    </row>
    <row r="883" spans="1:8" x14ac:dyDescent="0.2">
      <c r="A883" t="s">
        <v>9296</v>
      </c>
      <c r="B883" t="s">
        <v>9297</v>
      </c>
      <c r="C883" t="s">
        <v>6224</v>
      </c>
      <c r="D883" t="s">
        <v>9298</v>
      </c>
      <c r="E883" t="s">
        <v>9299</v>
      </c>
      <c r="F883" t="s">
        <v>6270</v>
      </c>
      <c r="G883">
        <v>395</v>
      </c>
      <c r="H883">
        <v>1</v>
      </c>
    </row>
    <row r="884" spans="1:8" x14ac:dyDescent="0.2">
      <c r="A884" t="s">
        <v>9300</v>
      </c>
      <c r="B884" t="s">
        <v>9301</v>
      </c>
      <c r="C884" t="s">
        <v>6224</v>
      </c>
      <c r="D884" t="s">
        <v>9298</v>
      </c>
      <c r="E884" t="s">
        <v>5151</v>
      </c>
      <c r="F884" t="s">
        <v>6227</v>
      </c>
      <c r="G884">
        <v>324</v>
      </c>
      <c r="H884">
        <v>1</v>
      </c>
    </row>
    <row r="885" spans="1:8" x14ac:dyDescent="0.2">
      <c r="A885" t="s">
        <v>9302</v>
      </c>
      <c r="B885" t="s">
        <v>9303</v>
      </c>
      <c r="C885" t="s">
        <v>6224</v>
      </c>
      <c r="D885" t="s">
        <v>9294</v>
      </c>
      <c r="E885" t="s">
        <v>9304</v>
      </c>
      <c r="F885" t="s">
        <v>6227</v>
      </c>
      <c r="G885">
        <v>452</v>
      </c>
      <c r="H885">
        <v>1</v>
      </c>
    </row>
    <row r="886" spans="1:8" x14ac:dyDescent="0.2">
      <c r="A886" t="s">
        <v>9305</v>
      </c>
      <c r="B886" t="s">
        <v>9306</v>
      </c>
      <c r="C886" t="s">
        <v>6224</v>
      </c>
      <c r="D886" t="s">
        <v>9307</v>
      </c>
      <c r="E886" t="s">
        <v>9308</v>
      </c>
      <c r="F886" t="s">
        <v>6227</v>
      </c>
      <c r="G886">
        <v>429</v>
      </c>
      <c r="H886">
        <v>1</v>
      </c>
    </row>
    <row r="887" spans="1:8" x14ac:dyDescent="0.2">
      <c r="A887" t="s">
        <v>9309</v>
      </c>
      <c r="B887" t="s">
        <v>9310</v>
      </c>
      <c r="C887" t="s">
        <v>6224</v>
      </c>
      <c r="D887" t="s">
        <v>9311</v>
      </c>
      <c r="E887" t="s">
        <v>9312</v>
      </c>
      <c r="F887" t="s">
        <v>6270</v>
      </c>
      <c r="G887">
        <v>427</v>
      </c>
      <c r="H887">
        <v>1</v>
      </c>
    </row>
    <row r="888" spans="1:8" x14ac:dyDescent="0.2">
      <c r="A888" t="s">
        <v>9313</v>
      </c>
      <c r="B888" t="s">
        <v>9314</v>
      </c>
      <c r="C888" t="s">
        <v>6224</v>
      </c>
      <c r="D888" t="s">
        <v>9315</v>
      </c>
      <c r="E888" t="s">
        <v>9316</v>
      </c>
      <c r="F888" t="s">
        <v>6227</v>
      </c>
      <c r="G888">
        <v>409</v>
      </c>
      <c r="H888">
        <v>1</v>
      </c>
    </row>
    <row r="889" spans="1:8" x14ac:dyDescent="0.2">
      <c r="A889" t="s">
        <v>9317</v>
      </c>
      <c r="B889" t="s">
        <v>9318</v>
      </c>
      <c r="C889" t="s">
        <v>6224</v>
      </c>
      <c r="D889" t="s">
        <v>9319</v>
      </c>
      <c r="E889" t="s">
        <v>9320</v>
      </c>
      <c r="F889" t="s">
        <v>6227</v>
      </c>
      <c r="G889">
        <v>860</v>
      </c>
      <c r="H889">
        <v>1</v>
      </c>
    </row>
    <row r="890" spans="1:8" x14ac:dyDescent="0.2">
      <c r="A890" t="s">
        <v>9321</v>
      </c>
      <c r="B890" t="s">
        <v>9322</v>
      </c>
      <c r="C890" t="s">
        <v>6224</v>
      </c>
      <c r="D890" t="s">
        <v>9323</v>
      </c>
      <c r="E890" t="s">
        <v>9324</v>
      </c>
      <c r="F890" t="s">
        <v>6227</v>
      </c>
      <c r="G890">
        <v>297</v>
      </c>
      <c r="H890">
        <v>1</v>
      </c>
    </row>
    <row r="891" spans="1:8" x14ac:dyDescent="0.2">
      <c r="A891" t="s">
        <v>9325</v>
      </c>
      <c r="B891" t="s">
        <v>9326</v>
      </c>
      <c r="C891" t="s">
        <v>6224</v>
      </c>
      <c r="D891" t="s">
        <v>9327</v>
      </c>
      <c r="E891" t="s">
        <v>9328</v>
      </c>
      <c r="F891" t="s">
        <v>6227</v>
      </c>
      <c r="G891">
        <v>207</v>
      </c>
      <c r="H891">
        <v>1</v>
      </c>
    </row>
    <row r="892" spans="1:8" x14ac:dyDescent="0.2">
      <c r="A892" t="s">
        <v>9329</v>
      </c>
      <c r="B892" t="s">
        <v>9330</v>
      </c>
      <c r="C892" t="s">
        <v>6224</v>
      </c>
      <c r="D892" t="s">
        <v>9331</v>
      </c>
      <c r="E892" t="s">
        <v>9332</v>
      </c>
      <c r="F892" t="s">
        <v>6227</v>
      </c>
      <c r="G892">
        <v>107</v>
      </c>
      <c r="H892">
        <v>1</v>
      </c>
    </row>
    <row r="893" spans="1:8" x14ac:dyDescent="0.2">
      <c r="A893" t="s">
        <v>9333</v>
      </c>
      <c r="B893" t="s">
        <v>9334</v>
      </c>
      <c r="C893" t="s">
        <v>6224</v>
      </c>
      <c r="D893" t="s">
        <v>9335</v>
      </c>
      <c r="E893" t="s">
        <v>9336</v>
      </c>
      <c r="F893" t="s">
        <v>6270</v>
      </c>
      <c r="G893">
        <v>444</v>
      </c>
      <c r="H893">
        <v>1</v>
      </c>
    </row>
    <row r="894" spans="1:8" x14ac:dyDescent="0.2">
      <c r="A894" t="s">
        <v>9337</v>
      </c>
      <c r="B894" t="s">
        <v>9338</v>
      </c>
      <c r="C894" t="s">
        <v>6224</v>
      </c>
      <c r="D894" t="s">
        <v>9339</v>
      </c>
      <c r="E894" t="s">
        <v>9340</v>
      </c>
      <c r="F894" t="s">
        <v>6270</v>
      </c>
      <c r="G894">
        <v>823</v>
      </c>
      <c r="H894">
        <v>1</v>
      </c>
    </row>
    <row r="895" spans="1:8" x14ac:dyDescent="0.2">
      <c r="A895" t="s">
        <v>9341</v>
      </c>
      <c r="B895" t="s">
        <v>9342</v>
      </c>
      <c r="C895" t="s">
        <v>6224</v>
      </c>
      <c r="D895" t="s">
        <v>9343</v>
      </c>
      <c r="E895" t="s">
        <v>9344</v>
      </c>
      <c r="F895" t="s">
        <v>6227</v>
      </c>
      <c r="G895">
        <v>986</v>
      </c>
      <c r="H895">
        <v>1</v>
      </c>
    </row>
    <row r="896" spans="1:8" x14ac:dyDescent="0.2">
      <c r="A896" t="s">
        <v>9345</v>
      </c>
      <c r="B896" t="s">
        <v>9346</v>
      </c>
      <c r="C896" t="s">
        <v>6224</v>
      </c>
      <c r="D896" t="s">
        <v>9347</v>
      </c>
      <c r="E896" t="s">
        <v>9348</v>
      </c>
      <c r="F896" t="s">
        <v>6227</v>
      </c>
      <c r="G896">
        <v>1537</v>
      </c>
      <c r="H896">
        <v>1</v>
      </c>
    </row>
    <row r="897" spans="1:8" x14ac:dyDescent="0.2">
      <c r="A897" t="s">
        <v>5157</v>
      </c>
      <c r="B897" t="s">
        <v>9349</v>
      </c>
      <c r="C897" t="s">
        <v>6224</v>
      </c>
      <c r="D897" t="s">
        <v>9350</v>
      </c>
      <c r="E897" t="s">
        <v>9351</v>
      </c>
      <c r="F897" t="s">
        <v>6227</v>
      </c>
      <c r="G897">
        <v>437</v>
      </c>
      <c r="H897">
        <v>1</v>
      </c>
    </row>
    <row r="898" spans="1:8" x14ac:dyDescent="0.2">
      <c r="A898" t="s">
        <v>9352</v>
      </c>
      <c r="B898" t="s">
        <v>9353</v>
      </c>
      <c r="C898" t="s">
        <v>6224</v>
      </c>
      <c r="D898" t="s">
        <v>9354</v>
      </c>
      <c r="E898" t="s">
        <v>9355</v>
      </c>
      <c r="F898" t="s">
        <v>6227</v>
      </c>
      <c r="G898">
        <v>1308</v>
      </c>
      <c r="H898">
        <v>1</v>
      </c>
    </row>
    <row r="899" spans="1:8" x14ac:dyDescent="0.2">
      <c r="A899" t="s">
        <v>9356</v>
      </c>
      <c r="B899" t="s">
        <v>9357</v>
      </c>
      <c r="C899" t="s">
        <v>6224</v>
      </c>
      <c r="D899" t="s">
        <v>9358</v>
      </c>
      <c r="E899" t="s">
        <v>9359</v>
      </c>
      <c r="F899" t="s">
        <v>6270</v>
      </c>
      <c r="G899">
        <v>976</v>
      </c>
      <c r="H899">
        <v>1</v>
      </c>
    </row>
    <row r="900" spans="1:8" x14ac:dyDescent="0.2">
      <c r="A900" t="s">
        <v>9360</v>
      </c>
      <c r="B900" t="s">
        <v>9361</v>
      </c>
      <c r="C900" t="s">
        <v>6224</v>
      </c>
      <c r="D900" t="s">
        <v>9362</v>
      </c>
      <c r="E900" t="s">
        <v>9363</v>
      </c>
      <c r="F900" t="s">
        <v>6270</v>
      </c>
      <c r="G900">
        <v>585</v>
      </c>
      <c r="H900">
        <v>1</v>
      </c>
    </row>
    <row r="901" spans="1:8" x14ac:dyDescent="0.2">
      <c r="A901" t="s">
        <v>9364</v>
      </c>
      <c r="B901" t="s">
        <v>9365</v>
      </c>
      <c r="C901" t="s">
        <v>6224</v>
      </c>
      <c r="D901" t="s">
        <v>9366</v>
      </c>
      <c r="E901" t="s">
        <v>9367</v>
      </c>
      <c r="F901" t="s">
        <v>6227</v>
      </c>
      <c r="G901">
        <v>977</v>
      </c>
      <c r="H901">
        <v>1</v>
      </c>
    </row>
    <row r="902" spans="1:8" x14ac:dyDescent="0.2">
      <c r="A902" t="s">
        <v>9368</v>
      </c>
      <c r="B902" t="s">
        <v>9369</v>
      </c>
      <c r="C902" t="s">
        <v>6224</v>
      </c>
      <c r="D902" t="s">
        <v>9370</v>
      </c>
      <c r="E902" t="s">
        <v>9371</v>
      </c>
      <c r="F902" t="s">
        <v>6270</v>
      </c>
      <c r="G902">
        <v>191</v>
      </c>
      <c r="H902">
        <v>1</v>
      </c>
    </row>
    <row r="903" spans="1:8" x14ac:dyDescent="0.2">
      <c r="A903" t="s">
        <v>5241</v>
      </c>
      <c r="B903" t="s">
        <v>9372</v>
      </c>
      <c r="C903" t="s">
        <v>6224</v>
      </c>
      <c r="D903" t="s">
        <v>5242</v>
      </c>
      <c r="E903" t="s">
        <v>5243</v>
      </c>
      <c r="F903" t="s">
        <v>6227</v>
      </c>
      <c r="G903">
        <v>266</v>
      </c>
      <c r="H903">
        <v>1</v>
      </c>
    </row>
    <row r="904" spans="1:8" x14ac:dyDescent="0.2">
      <c r="A904" t="s">
        <v>9373</v>
      </c>
      <c r="B904" t="s">
        <v>9374</v>
      </c>
      <c r="C904" t="s">
        <v>6224</v>
      </c>
      <c r="D904" t="s">
        <v>9375</v>
      </c>
      <c r="E904" t="s">
        <v>9376</v>
      </c>
      <c r="F904" t="s">
        <v>6227</v>
      </c>
      <c r="G904">
        <v>530</v>
      </c>
      <c r="H904">
        <v>1</v>
      </c>
    </row>
    <row r="905" spans="1:8" x14ac:dyDescent="0.2">
      <c r="A905" t="s">
        <v>9377</v>
      </c>
      <c r="B905" t="s">
        <v>9378</v>
      </c>
      <c r="C905" t="s">
        <v>6224</v>
      </c>
      <c r="D905" t="s">
        <v>9379</v>
      </c>
      <c r="E905" t="s">
        <v>9380</v>
      </c>
      <c r="F905" t="s">
        <v>6270</v>
      </c>
      <c r="G905">
        <v>363</v>
      </c>
      <c r="H905">
        <v>1</v>
      </c>
    </row>
    <row r="906" spans="1:8" x14ac:dyDescent="0.2">
      <c r="A906" t="s">
        <v>4557</v>
      </c>
      <c r="B906" t="s">
        <v>9381</v>
      </c>
      <c r="C906" t="s">
        <v>6224</v>
      </c>
      <c r="D906" t="s">
        <v>9379</v>
      </c>
      <c r="E906" t="s">
        <v>4559</v>
      </c>
      <c r="F906" t="s">
        <v>6227</v>
      </c>
      <c r="G906">
        <v>333</v>
      </c>
      <c r="H906">
        <v>1</v>
      </c>
    </row>
    <row r="907" spans="1:8" x14ac:dyDescent="0.2">
      <c r="A907" t="s">
        <v>9382</v>
      </c>
      <c r="B907" t="s">
        <v>9383</v>
      </c>
      <c r="C907" t="s">
        <v>6224</v>
      </c>
      <c r="D907" t="s">
        <v>9384</v>
      </c>
      <c r="E907" t="s">
        <v>9385</v>
      </c>
      <c r="F907" t="s">
        <v>6270</v>
      </c>
      <c r="G907">
        <v>251</v>
      </c>
      <c r="H907">
        <v>1</v>
      </c>
    </row>
    <row r="908" spans="1:8" x14ac:dyDescent="0.2">
      <c r="A908" t="s">
        <v>5703</v>
      </c>
      <c r="B908" t="s">
        <v>9386</v>
      </c>
      <c r="C908" t="s">
        <v>6224</v>
      </c>
      <c r="D908" t="s">
        <v>9387</v>
      </c>
      <c r="E908" t="s">
        <v>5705</v>
      </c>
      <c r="F908" t="s">
        <v>6227</v>
      </c>
      <c r="G908">
        <v>255</v>
      </c>
      <c r="H908">
        <v>1</v>
      </c>
    </row>
    <row r="909" spans="1:8" x14ac:dyDescent="0.2">
      <c r="A909" t="s">
        <v>9388</v>
      </c>
      <c r="B909" t="s">
        <v>9389</v>
      </c>
      <c r="C909" t="s">
        <v>6224</v>
      </c>
      <c r="D909" t="s">
        <v>9390</v>
      </c>
      <c r="E909" t="s">
        <v>3120</v>
      </c>
      <c r="F909" t="s">
        <v>6227</v>
      </c>
      <c r="G909">
        <v>616</v>
      </c>
      <c r="H909">
        <v>1</v>
      </c>
    </row>
    <row r="910" spans="1:8" x14ac:dyDescent="0.2">
      <c r="A910" t="s">
        <v>9391</v>
      </c>
      <c r="B910" t="s">
        <v>9392</v>
      </c>
      <c r="C910" t="s">
        <v>6224</v>
      </c>
      <c r="D910" t="s">
        <v>9393</v>
      </c>
      <c r="E910" t="s">
        <v>9394</v>
      </c>
      <c r="F910" t="s">
        <v>6270</v>
      </c>
      <c r="G910">
        <v>633</v>
      </c>
      <c r="H910">
        <v>1</v>
      </c>
    </row>
    <row r="911" spans="1:8" x14ac:dyDescent="0.2">
      <c r="A911" t="s">
        <v>5660</v>
      </c>
      <c r="B911" t="s">
        <v>9395</v>
      </c>
      <c r="C911" t="s">
        <v>6224</v>
      </c>
      <c r="D911" t="s">
        <v>9396</v>
      </c>
      <c r="E911" t="s">
        <v>9397</v>
      </c>
      <c r="F911" t="s">
        <v>6227</v>
      </c>
      <c r="G911">
        <v>254</v>
      </c>
      <c r="H911">
        <v>1</v>
      </c>
    </row>
    <row r="912" spans="1:8" x14ac:dyDescent="0.2">
      <c r="A912" t="s">
        <v>9398</v>
      </c>
      <c r="B912" t="s">
        <v>9399</v>
      </c>
      <c r="C912" t="s">
        <v>6224</v>
      </c>
      <c r="D912" t="s">
        <v>9400</v>
      </c>
      <c r="E912" t="s">
        <v>9401</v>
      </c>
      <c r="F912" t="s">
        <v>6270</v>
      </c>
      <c r="G912">
        <v>294</v>
      </c>
      <c r="H912">
        <v>1</v>
      </c>
    </row>
    <row r="913" spans="1:8" x14ac:dyDescent="0.2">
      <c r="A913" t="s">
        <v>9402</v>
      </c>
      <c r="B913" t="s">
        <v>9403</v>
      </c>
      <c r="C913" t="s">
        <v>6224</v>
      </c>
      <c r="D913" t="s">
        <v>9404</v>
      </c>
      <c r="E913" t="s">
        <v>9405</v>
      </c>
      <c r="F913" t="s">
        <v>6227</v>
      </c>
      <c r="G913">
        <v>368</v>
      </c>
      <c r="H913">
        <v>1</v>
      </c>
    </row>
    <row r="914" spans="1:8" x14ac:dyDescent="0.2">
      <c r="A914" t="s">
        <v>9406</v>
      </c>
      <c r="B914" t="s">
        <v>9407</v>
      </c>
      <c r="C914" t="s">
        <v>6224</v>
      </c>
      <c r="D914" t="s">
        <v>9408</v>
      </c>
      <c r="E914" t="s">
        <v>9409</v>
      </c>
      <c r="F914" t="s">
        <v>6227</v>
      </c>
      <c r="G914">
        <v>532</v>
      </c>
      <c r="H914">
        <v>1</v>
      </c>
    </row>
    <row r="915" spans="1:8" x14ac:dyDescent="0.2">
      <c r="A915" t="s">
        <v>9410</v>
      </c>
      <c r="B915" t="s">
        <v>9411</v>
      </c>
      <c r="C915" t="s">
        <v>6224</v>
      </c>
      <c r="D915" t="s">
        <v>9412</v>
      </c>
      <c r="E915" t="s">
        <v>9413</v>
      </c>
      <c r="F915" t="s">
        <v>6227</v>
      </c>
      <c r="G915">
        <v>366</v>
      </c>
      <c r="H915">
        <v>1</v>
      </c>
    </row>
    <row r="916" spans="1:8" x14ac:dyDescent="0.2">
      <c r="A916" t="s">
        <v>4996</v>
      </c>
      <c r="B916" t="s">
        <v>9414</v>
      </c>
      <c r="C916" t="s">
        <v>6224</v>
      </c>
      <c r="D916" t="s">
        <v>4997</v>
      </c>
      <c r="E916" t="s">
        <v>4998</v>
      </c>
      <c r="F916" t="s">
        <v>6227</v>
      </c>
      <c r="G916">
        <v>138</v>
      </c>
      <c r="H916">
        <v>1</v>
      </c>
    </row>
    <row r="917" spans="1:8" x14ac:dyDescent="0.2">
      <c r="A917" t="s">
        <v>5385</v>
      </c>
      <c r="B917" t="s">
        <v>9415</v>
      </c>
      <c r="C917" t="s">
        <v>6224</v>
      </c>
      <c r="D917" t="s">
        <v>9416</v>
      </c>
      <c r="E917" t="s">
        <v>9417</v>
      </c>
      <c r="F917" t="s">
        <v>6227</v>
      </c>
      <c r="G917">
        <v>155</v>
      </c>
      <c r="H917">
        <v>1</v>
      </c>
    </row>
    <row r="918" spans="1:8" x14ac:dyDescent="0.2">
      <c r="A918" t="s">
        <v>9418</v>
      </c>
      <c r="B918" t="s">
        <v>9419</v>
      </c>
      <c r="C918" t="s">
        <v>6224</v>
      </c>
      <c r="D918" t="s">
        <v>9420</v>
      </c>
      <c r="E918" t="s">
        <v>9421</v>
      </c>
      <c r="F918" t="s">
        <v>6227</v>
      </c>
      <c r="G918">
        <v>218</v>
      </c>
      <c r="H918">
        <v>1</v>
      </c>
    </row>
    <row r="919" spans="1:8" x14ac:dyDescent="0.2">
      <c r="A919" t="s">
        <v>9422</v>
      </c>
      <c r="B919" t="s">
        <v>9423</v>
      </c>
      <c r="C919" t="s">
        <v>6224</v>
      </c>
      <c r="D919" t="s">
        <v>3377</v>
      </c>
      <c r="E919" t="s">
        <v>3378</v>
      </c>
      <c r="F919" t="s">
        <v>6227</v>
      </c>
      <c r="G919">
        <v>273</v>
      </c>
      <c r="H919">
        <v>1</v>
      </c>
    </row>
    <row r="920" spans="1:8" x14ac:dyDescent="0.2">
      <c r="A920" t="s">
        <v>9424</v>
      </c>
      <c r="B920" t="s">
        <v>9425</v>
      </c>
      <c r="C920" t="s">
        <v>6224</v>
      </c>
      <c r="D920" t="s">
        <v>9426</v>
      </c>
      <c r="E920" t="s">
        <v>9427</v>
      </c>
      <c r="F920" t="s">
        <v>6227</v>
      </c>
      <c r="G920">
        <v>112</v>
      </c>
      <c r="H920">
        <v>1</v>
      </c>
    </row>
    <row r="921" spans="1:8" x14ac:dyDescent="0.2">
      <c r="A921" t="s">
        <v>9428</v>
      </c>
      <c r="B921" t="s">
        <v>9429</v>
      </c>
      <c r="C921" t="s">
        <v>6224</v>
      </c>
      <c r="D921" t="s">
        <v>9430</v>
      </c>
      <c r="E921" t="s">
        <v>9431</v>
      </c>
      <c r="F921" t="s">
        <v>6227</v>
      </c>
      <c r="G921">
        <v>149</v>
      </c>
      <c r="H921">
        <v>1</v>
      </c>
    </row>
    <row r="922" spans="1:8" x14ac:dyDescent="0.2">
      <c r="A922" t="s">
        <v>9432</v>
      </c>
      <c r="B922" t="s">
        <v>9433</v>
      </c>
      <c r="C922" t="s">
        <v>6224</v>
      </c>
      <c r="D922" t="s">
        <v>9434</v>
      </c>
      <c r="E922" t="s">
        <v>9435</v>
      </c>
      <c r="F922" t="s">
        <v>6270</v>
      </c>
      <c r="G922">
        <v>1791</v>
      </c>
      <c r="H922">
        <v>1</v>
      </c>
    </row>
    <row r="923" spans="1:8" x14ac:dyDescent="0.2">
      <c r="A923" t="s">
        <v>4012</v>
      </c>
      <c r="B923" t="s">
        <v>9436</v>
      </c>
      <c r="C923" t="s">
        <v>6224</v>
      </c>
      <c r="D923" t="s">
        <v>9437</v>
      </c>
      <c r="E923" t="s">
        <v>9438</v>
      </c>
      <c r="F923" t="s">
        <v>6227</v>
      </c>
      <c r="G923">
        <v>381</v>
      </c>
      <c r="H923">
        <v>1</v>
      </c>
    </row>
    <row r="924" spans="1:8" x14ac:dyDescent="0.2">
      <c r="A924" t="s">
        <v>9439</v>
      </c>
      <c r="B924" t="s">
        <v>9440</v>
      </c>
      <c r="C924" t="s">
        <v>6224</v>
      </c>
      <c r="D924" t="s">
        <v>9441</v>
      </c>
      <c r="E924" t="s">
        <v>9442</v>
      </c>
      <c r="F924" t="s">
        <v>6227</v>
      </c>
      <c r="G924">
        <v>447</v>
      </c>
      <c r="H924">
        <v>1</v>
      </c>
    </row>
    <row r="925" spans="1:8" x14ac:dyDescent="0.2">
      <c r="A925" t="s">
        <v>3936</v>
      </c>
      <c r="B925" t="s">
        <v>9443</v>
      </c>
      <c r="C925" t="s">
        <v>6224</v>
      </c>
      <c r="D925" t="s">
        <v>9444</v>
      </c>
      <c r="E925" t="s">
        <v>9445</v>
      </c>
      <c r="F925" t="s">
        <v>6227</v>
      </c>
      <c r="G925">
        <v>227</v>
      </c>
      <c r="H925">
        <v>1</v>
      </c>
    </row>
    <row r="926" spans="1:8" x14ac:dyDescent="0.2">
      <c r="A926" t="s">
        <v>2521</v>
      </c>
      <c r="B926" t="s">
        <v>9446</v>
      </c>
      <c r="C926" t="s">
        <v>6224</v>
      </c>
      <c r="D926" t="s">
        <v>9447</v>
      </c>
      <c r="E926" t="s">
        <v>9448</v>
      </c>
      <c r="F926" t="s">
        <v>6227</v>
      </c>
      <c r="G926">
        <v>313</v>
      </c>
      <c r="H926">
        <v>1</v>
      </c>
    </row>
    <row r="927" spans="1:8" x14ac:dyDescent="0.2">
      <c r="A927" t="s">
        <v>9449</v>
      </c>
      <c r="B927" t="s">
        <v>9450</v>
      </c>
      <c r="C927" t="s">
        <v>6224</v>
      </c>
      <c r="D927" t="s">
        <v>9451</v>
      </c>
      <c r="E927" t="s">
        <v>9452</v>
      </c>
      <c r="F927" t="s">
        <v>6227</v>
      </c>
      <c r="G927">
        <v>829</v>
      </c>
      <c r="H927">
        <v>1</v>
      </c>
    </row>
    <row r="928" spans="1:8" x14ac:dyDescent="0.2">
      <c r="A928" t="s">
        <v>4398</v>
      </c>
      <c r="B928" t="s">
        <v>9453</v>
      </c>
      <c r="C928" t="s">
        <v>6224</v>
      </c>
      <c r="D928" t="s">
        <v>4399</v>
      </c>
      <c r="E928" t="s">
        <v>4400</v>
      </c>
      <c r="F928" t="s">
        <v>6227</v>
      </c>
      <c r="G928">
        <v>689</v>
      </c>
      <c r="H928">
        <v>1</v>
      </c>
    </row>
    <row r="929" spans="1:8" x14ac:dyDescent="0.2">
      <c r="A929" t="s">
        <v>9454</v>
      </c>
      <c r="B929" t="s">
        <v>9455</v>
      </c>
      <c r="C929" t="s">
        <v>6224</v>
      </c>
      <c r="D929" t="s">
        <v>9456</v>
      </c>
      <c r="E929" t="s">
        <v>9457</v>
      </c>
      <c r="F929" t="s">
        <v>6227</v>
      </c>
      <c r="G929">
        <v>661</v>
      </c>
      <c r="H929">
        <v>1</v>
      </c>
    </row>
    <row r="930" spans="1:8" x14ac:dyDescent="0.2">
      <c r="A930" t="s">
        <v>9458</v>
      </c>
      <c r="B930" t="s">
        <v>9459</v>
      </c>
      <c r="C930" t="s">
        <v>6224</v>
      </c>
      <c r="D930" t="s">
        <v>3216</v>
      </c>
      <c r="E930" t="s">
        <v>9460</v>
      </c>
      <c r="F930" t="s">
        <v>6227</v>
      </c>
      <c r="G930">
        <v>762</v>
      </c>
      <c r="H930">
        <v>1</v>
      </c>
    </row>
    <row r="931" spans="1:8" x14ac:dyDescent="0.2">
      <c r="A931" t="s">
        <v>9461</v>
      </c>
      <c r="B931" t="s">
        <v>9462</v>
      </c>
      <c r="C931" t="s">
        <v>6224</v>
      </c>
      <c r="D931" t="s">
        <v>9463</v>
      </c>
      <c r="E931" t="s">
        <v>9464</v>
      </c>
      <c r="F931" t="s">
        <v>6227</v>
      </c>
      <c r="G931">
        <v>623</v>
      </c>
      <c r="H931">
        <v>1</v>
      </c>
    </row>
    <row r="932" spans="1:8" x14ac:dyDescent="0.2">
      <c r="A932" t="s">
        <v>9465</v>
      </c>
      <c r="B932" t="s">
        <v>9466</v>
      </c>
      <c r="C932" t="s">
        <v>6224</v>
      </c>
      <c r="D932" t="s">
        <v>9467</v>
      </c>
      <c r="E932" t="s">
        <v>9468</v>
      </c>
      <c r="F932" t="s">
        <v>6270</v>
      </c>
      <c r="G932">
        <v>279</v>
      </c>
      <c r="H932">
        <v>1</v>
      </c>
    </row>
    <row r="933" spans="1:8" x14ac:dyDescent="0.2">
      <c r="A933" t="s">
        <v>9469</v>
      </c>
      <c r="B933" t="s">
        <v>9470</v>
      </c>
      <c r="C933" t="s">
        <v>6224</v>
      </c>
      <c r="D933" t="s">
        <v>9471</v>
      </c>
      <c r="E933" t="s">
        <v>9472</v>
      </c>
      <c r="F933" t="s">
        <v>6227</v>
      </c>
      <c r="G933">
        <v>511</v>
      </c>
      <c r="H933">
        <v>1</v>
      </c>
    </row>
    <row r="934" spans="1:8" x14ac:dyDescent="0.2">
      <c r="A934" t="s">
        <v>9473</v>
      </c>
      <c r="B934" t="s">
        <v>9474</v>
      </c>
      <c r="C934" t="s">
        <v>6224</v>
      </c>
      <c r="D934" t="s">
        <v>9475</v>
      </c>
      <c r="E934" t="s">
        <v>9476</v>
      </c>
      <c r="F934" t="s">
        <v>6227</v>
      </c>
      <c r="G934">
        <v>2504</v>
      </c>
      <c r="H934">
        <v>1</v>
      </c>
    </row>
    <row r="935" spans="1:8" x14ac:dyDescent="0.2">
      <c r="A935" t="s">
        <v>9477</v>
      </c>
      <c r="B935" t="s">
        <v>9478</v>
      </c>
      <c r="C935" t="s">
        <v>6224</v>
      </c>
      <c r="D935" t="s">
        <v>9479</v>
      </c>
      <c r="E935" t="s">
        <v>9480</v>
      </c>
      <c r="F935" t="s">
        <v>6270</v>
      </c>
      <c r="G935">
        <v>335</v>
      </c>
      <c r="H935">
        <v>1</v>
      </c>
    </row>
    <row r="936" spans="1:8" x14ac:dyDescent="0.2">
      <c r="A936" t="s">
        <v>9481</v>
      </c>
      <c r="B936" t="s">
        <v>9482</v>
      </c>
      <c r="C936" t="s">
        <v>6224</v>
      </c>
      <c r="D936" t="s">
        <v>9483</v>
      </c>
      <c r="E936" t="s">
        <v>9484</v>
      </c>
      <c r="F936" t="s">
        <v>6270</v>
      </c>
      <c r="G936">
        <v>108</v>
      </c>
      <c r="H936">
        <v>1</v>
      </c>
    </row>
    <row r="937" spans="1:8" x14ac:dyDescent="0.2">
      <c r="A937" t="s">
        <v>9485</v>
      </c>
      <c r="B937" t="s">
        <v>9486</v>
      </c>
      <c r="C937" t="s">
        <v>6224</v>
      </c>
      <c r="D937" t="s">
        <v>9487</v>
      </c>
      <c r="E937" t="s">
        <v>9488</v>
      </c>
      <c r="F937" t="s">
        <v>6227</v>
      </c>
      <c r="G937">
        <v>523</v>
      </c>
      <c r="H937">
        <v>1</v>
      </c>
    </row>
    <row r="938" spans="1:8" x14ac:dyDescent="0.2">
      <c r="A938" t="s">
        <v>9489</v>
      </c>
      <c r="B938" t="s">
        <v>9490</v>
      </c>
      <c r="C938" t="s">
        <v>6224</v>
      </c>
      <c r="D938" t="s">
        <v>9491</v>
      </c>
      <c r="E938" t="s">
        <v>9492</v>
      </c>
      <c r="F938" t="s">
        <v>6227</v>
      </c>
      <c r="G938">
        <v>621</v>
      </c>
      <c r="H938">
        <v>1</v>
      </c>
    </row>
    <row r="939" spans="1:8" x14ac:dyDescent="0.2">
      <c r="A939" t="s">
        <v>9493</v>
      </c>
      <c r="B939" t="s">
        <v>9494</v>
      </c>
      <c r="C939" t="s">
        <v>6224</v>
      </c>
      <c r="D939" t="s">
        <v>9495</v>
      </c>
      <c r="E939" t="s">
        <v>9496</v>
      </c>
      <c r="F939" t="s">
        <v>6227</v>
      </c>
      <c r="G939">
        <v>629</v>
      </c>
      <c r="H939">
        <v>1</v>
      </c>
    </row>
    <row r="940" spans="1:8" x14ac:dyDescent="0.2">
      <c r="A940" t="s">
        <v>9497</v>
      </c>
      <c r="B940" t="s">
        <v>9498</v>
      </c>
      <c r="C940" t="s">
        <v>6224</v>
      </c>
      <c r="D940" t="s">
        <v>9499</v>
      </c>
      <c r="E940" t="s">
        <v>9500</v>
      </c>
      <c r="F940" t="s">
        <v>6227</v>
      </c>
      <c r="G940">
        <v>106</v>
      </c>
      <c r="H940">
        <v>1</v>
      </c>
    </row>
    <row r="941" spans="1:8" x14ac:dyDescent="0.2">
      <c r="A941" t="s">
        <v>9501</v>
      </c>
      <c r="B941" t="s">
        <v>9502</v>
      </c>
      <c r="C941" t="s">
        <v>6224</v>
      </c>
      <c r="D941" t="s">
        <v>9503</v>
      </c>
      <c r="E941" t="s">
        <v>9504</v>
      </c>
      <c r="F941" t="s">
        <v>6270</v>
      </c>
      <c r="G941">
        <v>384</v>
      </c>
      <c r="H941">
        <v>1</v>
      </c>
    </row>
    <row r="942" spans="1:8" x14ac:dyDescent="0.2">
      <c r="A942" t="s">
        <v>9505</v>
      </c>
      <c r="B942" t="s">
        <v>9506</v>
      </c>
      <c r="C942" t="s">
        <v>6224</v>
      </c>
      <c r="D942" t="s">
        <v>9507</v>
      </c>
      <c r="E942" t="s">
        <v>9508</v>
      </c>
      <c r="F942" t="s">
        <v>6270</v>
      </c>
      <c r="G942">
        <v>383</v>
      </c>
      <c r="H942">
        <v>1</v>
      </c>
    </row>
    <row r="943" spans="1:8" x14ac:dyDescent="0.2">
      <c r="A943" t="s">
        <v>9509</v>
      </c>
      <c r="B943" t="s">
        <v>9510</v>
      </c>
      <c r="C943" t="s">
        <v>6224</v>
      </c>
      <c r="D943" t="s">
        <v>9507</v>
      </c>
      <c r="E943" t="s">
        <v>9511</v>
      </c>
      <c r="F943" t="s">
        <v>6227</v>
      </c>
      <c r="G943">
        <v>378</v>
      </c>
      <c r="H943">
        <v>1</v>
      </c>
    </row>
    <row r="944" spans="1:8" x14ac:dyDescent="0.2">
      <c r="A944" t="s">
        <v>9512</v>
      </c>
      <c r="B944" t="s">
        <v>9513</v>
      </c>
      <c r="C944" t="s">
        <v>6224</v>
      </c>
      <c r="D944" t="s">
        <v>9514</v>
      </c>
      <c r="E944" t="s">
        <v>9515</v>
      </c>
      <c r="F944" t="s">
        <v>6227</v>
      </c>
      <c r="G944">
        <v>392</v>
      </c>
      <c r="H944">
        <v>1</v>
      </c>
    </row>
    <row r="945" spans="1:8" x14ac:dyDescent="0.2">
      <c r="A945" t="s">
        <v>9516</v>
      </c>
      <c r="B945" t="s">
        <v>9517</v>
      </c>
      <c r="C945" t="s">
        <v>6224</v>
      </c>
      <c r="D945" t="s">
        <v>9518</v>
      </c>
      <c r="E945" t="s">
        <v>9519</v>
      </c>
      <c r="F945" t="s">
        <v>6227</v>
      </c>
      <c r="G945">
        <v>517</v>
      </c>
      <c r="H945">
        <v>1</v>
      </c>
    </row>
    <row r="946" spans="1:8" x14ac:dyDescent="0.2">
      <c r="A946" t="s">
        <v>9520</v>
      </c>
      <c r="B946" t="s">
        <v>9521</v>
      </c>
      <c r="C946" t="s">
        <v>6224</v>
      </c>
      <c r="D946" t="s">
        <v>9522</v>
      </c>
      <c r="E946" t="s">
        <v>9523</v>
      </c>
      <c r="F946" t="s">
        <v>6270</v>
      </c>
      <c r="G946">
        <v>167</v>
      </c>
      <c r="H946">
        <v>1</v>
      </c>
    </row>
    <row r="947" spans="1:8" x14ac:dyDescent="0.2">
      <c r="A947" t="s">
        <v>9524</v>
      </c>
      <c r="B947" t="s">
        <v>9525</v>
      </c>
      <c r="C947" t="s">
        <v>6224</v>
      </c>
      <c r="D947" t="s">
        <v>9526</v>
      </c>
      <c r="E947" t="s">
        <v>9527</v>
      </c>
      <c r="F947" t="s">
        <v>6270</v>
      </c>
      <c r="G947">
        <v>170</v>
      </c>
      <c r="H947">
        <v>1</v>
      </c>
    </row>
    <row r="948" spans="1:8" x14ac:dyDescent="0.2">
      <c r="A948" t="s">
        <v>9528</v>
      </c>
      <c r="B948" t="s">
        <v>9529</v>
      </c>
      <c r="C948" t="s">
        <v>6224</v>
      </c>
      <c r="D948" t="s">
        <v>9530</v>
      </c>
      <c r="E948" t="s">
        <v>9531</v>
      </c>
      <c r="F948" t="s">
        <v>6227</v>
      </c>
      <c r="G948">
        <v>152</v>
      </c>
      <c r="H948">
        <v>1</v>
      </c>
    </row>
    <row r="949" spans="1:8" x14ac:dyDescent="0.2">
      <c r="A949" t="s">
        <v>9532</v>
      </c>
      <c r="B949" t="s">
        <v>9533</v>
      </c>
      <c r="C949" t="s">
        <v>6224</v>
      </c>
      <c r="D949" t="s">
        <v>9534</v>
      </c>
      <c r="E949" t="s">
        <v>9535</v>
      </c>
      <c r="F949" t="s">
        <v>6227</v>
      </c>
      <c r="G949">
        <v>262</v>
      </c>
      <c r="H949">
        <v>1</v>
      </c>
    </row>
    <row r="950" spans="1:8" x14ac:dyDescent="0.2">
      <c r="A950" t="s">
        <v>9536</v>
      </c>
      <c r="B950" t="s">
        <v>9537</v>
      </c>
      <c r="C950" t="s">
        <v>6224</v>
      </c>
      <c r="D950" t="s">
        <v>9538</v>
      </c>
      <c r="E950" t="s">
        <v>9539</v>
      </c>
      <c r="F950" t="s">
        <v>6227</v>
      </c>
      <c r="G950">
        <v>458</v>
      </c>
      <c r="H950">
        <v>1</v>
      </c>
    </row>
    <row r="951" spans="1:8" x14ac:dyDescent="0.2">
      <c r="A951" t="s">
        <v>9540</v>
      </c>
      <c r="B951" t="s">
        <v>9541</v>
      </c>
      <c r="C951" t="s">
        <v>6224</v>
      </c>
      <c r="D951" t="s">
        <v>9542</v>
      </c>
      <c r="E951" t="s">
        <v>9543</v>
      </c>
      <c r="F951" t="s">
        <v>6227</v>
      </c>
      <c r="G951">
        <v>402</v>
      </c>
      <c r="H951">
        <v>1</v>
      </c>
    </row>
    <row r="952" spans="1:8" x14ac:dyDescent="0.2">
      <c r="A952" t="s">
        <v>9544</v>
      </c>
      <c r="B952" t="s">
        <v>9545</v>
      </c>
      <c r="C952" t="s">
        <v>6224</v>
      </c>
      <c r="D952" t="s">
        <v>9546</v>
      </c>
      <c r="E952" t="s">
        <v>9547</v>
      </c>
      <c r="F952" t="s">
        <v>6227</v>
      </c>
      <c r="G952">
        <v>560</v>
      </c>
      <c r="H952">
        <v>1</v>
      </c>
    </row>
    <row r="953" spans="1:8" x14ac:dyDescent="0.2">
      <c r="A953" t="s">
        <v>5401</v>
      </c>
      <c r="B953" t="s">
        <v>9548</v>
      </c>
      <c r="C953" t="s">
        <v>6224</v>
      </c>
      <c r="D953" t="s">
        <v>9549</v>
      </c>
      <c r="E953" t="s">
        <v>9550</v>
      </c>
      <c r="F953" t="s">
        <v>6227</v>
      </c>
      <c r="G953">
        <v>386</v>
      </c>
      <c r="H953">
        <v>1</v>
      </c>
    </row>
    <row r="954" spans="1:8" x14ac:dyDescent="0.2">
      <c r="A954" t="s">
        <v>9551</v>
      </c>
      <c r="B954" t="s">
        <v>9552</v>
      </c>
      <c r="C954" t="s">
        <v>6224</v>
      </c>
      <c r="D954" t="s">
        <v>9553</v>
      </c>
      <c r="E954" t="s">
        <v>9554</v>
      </c>
      <c r="F954" t="s">
        <v>6270</v>
      </c>
      <c r="G954">
        <v>326</v>
      </c>
      <c r="H954">
        <v>1</v>
      </c>
    </row>
    <row r="955" spans="1:8" x14ac:dyDescent="0.2">
      <c r="A955" t="s">
        <v>9555</v>
      </c>
      <c r="B955" t="s">
        <v>9556</v>
      </c>
      <c r="C955" t="s">
        <v>6224</v>
      </c>
      <c r="D955" t="s">
        <v>9557</v>
      </c>
      <c r="E955" t="s">
        <v>9558</v>
      </c>
      <c r="F955" t="s">
        <v>6270</v>
      </c>
      <c r="G955">
        <v>352</v>
      </c>
      <c r="H955">
        <v>1</v>
      </c>
    </row>
    <row r="956" spans="1:8" x14ac:dyDescent="0.2">
      <c r="A956" t="s">
        <v>9559</v>
      </c>
      <c r="B956" t="s">
        <v>9560</v>
      </c>
      <c r="C956" t="s">
        <v>6224</v>
      </c>
      <c r="D956" t="s">
        <v>9561</v>
      </c>
      <c r="E956" t="s">
        <v>9562</v>
      </c>
      <c r="F956" t="s">
        <v>6227</v>
      </c>
      <c r="G956">
        <v>587</v>
      </c>
      <c r="H956">
        <v>1</v>
      </c>
    </row>
    <row r="957" spans="1:8" x14ac:dyDescent="0.2">
      <c r="A957" t="s">
        <v>9563</v>
      </c>
      <c r="B957" t="s">
        <v>9564</v>
      </c>
      <c r="C957" t="s">
        <v>6224</v>
      </c>
      <c r="D957" t="s">
        <v>9565</v>
      </c>
      <c r="E957" t="s">
        <v>9566</v>
      </c>
      <c r="F957" t="s">
        <v>6270</v>
      </c>
      <c r="G957">
        <v>554</v>
      </c>
      <c r="H957">
        <v>1</v>
      </c>
    </row>
    <row r="958" spans="1:8" x14ac:dyDescent="0.2">
      <c r="A958" t="s">
        <v>9567</v>
      </c>
      <c r="B958" t="s">
        <v>9568</v>
      </c>
      <c r="C958" t="s">
        <v>6224</v>
      </c>
      <c r="D958" t="s">
        <v>9569</v>
      </c>
      <c r="E958" t="s">
        <v>9570</v>
      </c>
      <c r="F958" t="s">
        <v>6270</v>
      </c>
      <c r="G958">
        <v>625</v>
      </c>
      <c r="H958">
        <v>1</v>
      </c>
    </row>
    <row r="959" spans="1:8" x14ac:dyDescent="0.2">
      <c r="A959" t="s">
        <v>9571</v>
      </c>
      <c r="B959" t="s">
        <v>9572</v>
      </c>
      <c r="C959" t="s">
        <v>6224</v>
      </c>
      <c r="D959" t="s">
        <v>9573</v>
      </c>
      <c r="E959" t="s">
        <v>9574</v>
      </c>
      <c r="F959" t="s">
        <v>6270</v>
      </c>
      <c r="G959">
        <v>384</v>
      </c>
      <c r="H959">
        <v>1</v>
      </c>
    </row>
    <row r="960" spans="1:8" x14ac:dyDescent="0.2">
      <c r="A960" t="s">
        <v>9575</v>
      </c>
      <c r="B960" t="s">
        <v>9576</v>
      </c>
      <c r="C960" t="s">
        <v>6224</v>
      </c>
      <c r="D960" t="s">
        <v>9577</v>
      </c>
      <c r="E960" t="s">
        <v>9578</v>
      </c>
      <c r="F960" t="s">
        <v>6227</v>
      </c>
      <c r="G960">
        <v>353</v>
      </c>
      <c r="H960">
        <v>1</v>
      </c>
    </row>
    <row r="961" spans="1:8" x14ac:dyDescent="0.2">
      <c r="A961" t="s">
        <v>9579</v>
      </c>
      <c r="B961" t="s">
        <v>9580</v>
      </c>
      <c r="C961" t="s">
        <v>6224</v>
      </c>
      <c r="D961" t="s">
        <v>9581</v>
      </c>
      <c r="E961" t="s">
        <v>9582</v>
      </c>
      <c r="F961" t="s">
        <v>6270</v>
      </c>
      <c r="G961">
        <v>187</v>
      </c>
      <c r="H961">
        <v>1</v>
      </c>
    </row>
    <row r="962" spans="1:8" x14ac:dyDescent="0.2">
      <c r="A962" t="s">
        <v>1088</v>
      </c>
      <c r="B962" t="s">
        <v>9583</v>
      </c>
      <c r="C962" t="s">
        <v>6224</v>
      </c>
      <c r="D962" t="s">
        <v>9584</v>
      </c>
      <c r="E962" t="s">
        <v>9585</v>
      </c>
      <c r="F962" t="s">
        <v>6227</v>
      </c>
      <c r="G962">
        <v>207</v>
      </c>
      <c r="H962">
        <v>1</v>
      </c>
    </row>
    <row r="963" spans="1:8" x14ac:dyDescent="0.2">
      <c r="A963" t="s">
        <v>9586</v>
      </c>
      <c r="B963" t="s">
        <v>9587</v>
      </c>
      <c r="C963" t="s">
        <v>6224</v>
      </c>
      <c r="D963" t="s">
        <v>9588</v>
      </c>
      <c r="E963" t="s">
        <v>9589</v>
      </c>
      <c r="F963" t="s">
        <v>6270</v>
      </c>
      <c r="G963">
        <v>255</v>
      </c>
      <c r="H963">
        <v>1</v>
      </c>
    </row>
    <row r="964" spans="1:8" x14ac:dyDescent="0.2">
      <c r="A964" t="s">
        <v>9590</v>
      </c>
      <c r="B964" t="s">
        <v>9591</v>
      </c>
      <c r="C964" t="s">
        <v>6224</v>
      </c>
      <c r="D964" t="s">
        <v>9592</v>
      </c>
      <c r="E964" t="s">
        <v>9593</v>
      </c>
      <c r="F964" t="s">
        <v>6270</v>
      </c>
      <c r="G964">
        <v>259</v>
      </c>
      <c r="H964">
        <v>1</v>
      </c>
    </row>
    <row r="965" spans="1:8" x14ac:dyDescent="0.2">
      <c r="A965" t="s">
        <v>9594</v>
      </c>
      <c r="B965" t="s">
        <v>9595</v>
      </c>
      <c r="C965" t="s">
        <v>6224</v>
      </c>
      <c r="D965" t="s">
        <v>9596</v>
      </c>
      <c r="E965" t="s">
        <v>9597</v>
      </c>
      <c r="F965" t="s">
        <v>6227</v>
      </c>
      <c r="G965">
        <v>182</v>
      </c>
      <c r="H965">
        <v>1</v>
      </c>
    </row>
    <row r="966" spans="1:8" x14ac:dyDescent="0.2">
      <c r="A966" t="s">
        <v>9598</v>
      </c>
      <c r="B966" t="s">
        <v>9599</v>
      </c>
      <c r="C966" t="s">
        <v>6224</v>
      </c>
      <c r="D966" t="s">
        <v>9600</v>
      </c>
      <c r="E966" t="s">
        <v>9601</v>
      </c>
      <c r="F966" t="s">
        <v>6270</v>
      </c>
      <c r="G966">
        <v>717</v>
      </c>
      <c r="H966">
        <v>1</v>
      </c>
    </row>
    <row r="967" spans="1:8" x14ac:dyDescent="0.2">
      <c r="A967" t="s">
        <v>9602</v>
      </c>
      <c r="B967" t="s">
        <v>9603</v>
      </c>
      <c r="C967" t="s">
        <v>6224</v>
      </c>
      <c r="D967" t="s">
        <v>9604</v>
      </c>
      <c r="E967" t="s">
        <v>9605</v>
      </c>
      <c r="F967" t="s">
        <v>6270</v>
      </c>
      <c r="G967">
        <v>728</v>
      </c>
      <c r="H967">
        <v>1</v>
      </c>
    </row>
    <row r="968" spans="1:8" x14ac:dyDescent="0.2">
      <c r="A968" t="s">
        <v>9606</v>
      </c>
      <c r="B968" t="s">
        <v>9607</v>
      </c>
      <c r="C968" t="s">
        <v>6224</v>
      </c>
      <c r="D968" t="s">
        <v>9608</v>
      </c>
      <c r="E968" t="s">
        <v>9609</v>
      </c>
      <c r="F968" t="s">
        <v>6227</v>
      </c>
      <c r="G968">
        <v>6995</v>
      </c>
      <c r="H968">
        <v>1</v>
      </c>
    </row>
    <row r="969" spans="1:8" x14ac:dyDescent="0.2">
      <c r="A969" t="s">
        <v>9610</v>
      </c>
      <c r="B969" t="s">
        <v>9611</v>
      </c>
      <c r="C969" t="s">
        <v>6224</v>
      </c>
      <c r="D969" t="s">
        <v>9612</v>
      </c>
      <c r="E969" t="s">
        <v>9613</v>
      </c>
      <c r="F969" t="s">
        <v>6227</v>
      </c>
      <c r="G969">
        <v>237</v>
      </c>
      <c r="H969">
        <v>1</v>
      </c>
    </row>
    <row r="970" spans="1:8" x14ac:dyDescent="0.2">
      <c r="A970" t="s">
        <v>9614</v>
      </c>
      <c r="B970" t="s">
        <v>9615</v>
      </c>
      <c r="C970" t="s">
        <v>6224</v>
      </c>
      <c r="D970" t="s">
        <v>9616</v>
      </c>
      <c r="E970" t="s">
        <v>9617</v>
      </c>
      <c r="F970" t="s">
        <v>6270</v>
      </c>
      <c r="G970">
        <v>809</v>
      </c>
      <c r="H970">
        <v>1</v>
      </c>
    </row>
    <row r="971" spans="1:8" x14ac:dyDescent="0.2">
      <c r="A971" t="s">
        <v>9618</v>
      </c>
      <c r="B971" t="s">
        <v>9619</v>
      </c>
      <c r="C971" t="s">
        <v>6224</v>
      </c>
      <c r="D971" t="s">
        <v>9620</v>
      </c>
      <c r="E971" t="s">
        <v>9621</v>
      </c>
      <c r="F971" t="s">
        <v>6270</v>
      </c>
      <c r="G971">
        <v>717</v>
      </c>
      <c r="H971">
        <v>1</v>
      </c>
    </row>
    <row r="972" spans="1:8" x14ac:dyDescent="0.2">
      <c r="A972" t="s">
        <v>9622</v>
      </c>
      <c r="B972" t="s">
        <v>9623</v>
      </c>
      <c r="C972" t="s">
        <v>6224</v>
      </c>
      <c r="D972" t="s">
        <v>9624</v>
      </c>
      <c r="E972" t="s">
        <v>9625</v>
      </c>
      <c r="F972" t="s">
        <v>6270</v>
      </c>
      <c r="G972">
        <v>813</v>
      </c>
      <c r="H972">
        <v>1</v>
      </c>
    </row>
    <row r="973" spans="1:8" x14ac:dyDescent="0.2">
      <c r="A973" t="s">
        <v>9626</v>
      </c>
      <c r="B973" t="s">
        <v>9627</v>
      </c>
      <c r="C973" t="s">
        <v>6224</v>
      </c>
      <c r="D973" t="s">
        <v>9628</v>
      </c>
      <c r="E973" t="s">
        <v>9629</v>
      </c>
      <c r="F973" t="s">
        <v>6270</v>
      </c>
      <c r="G973">
        <v>806</v>
      </c>
      <c r="H973">
        <v>1</v>
      </c>
    </row>
    <row r="974" spans="1:8" x14ac:dyDescent="0.2">
      <c r="A974" t="s">
        <v>9630</v>
      </c>
      <c r="B974" t="s">
        <v>9631</v>
      </c>
      <c r="C974" t="s">
        <v>6224</v>
      </c>
      <c r="D974" t="s">
        <v>9632</v>
      </c>
      <c r="E974" t="s">
        <v>9633</v>
      </c>
      <c r="F974" t="s">
        <v>6270</v>
      </c>
      <c r="G974">
        <v>1008</v>
      </c>
      <c r="H974">
        <v>1</v>
      </c>
    </row>
    <row r="975" spans="1:8" x14ac:dyDescent="0.2">
      <c r="A975" t="s">
        <v>9634</v>
      </c>
      <c r="B975" t="s">
        <v>9635</v>
      </c>
      <c r="C975" t="s">
        <v>6224</v>
      </c>
      <c r="D975" t="s">
        <v>9636</v>
      </c>
      <c r="E975" t="s">
        <v>9637</v>
      </c>
      <c r="F975" t="s">
        <v>6270</v>
      </c>
      <c r="G975">
        <v>499</v>
      </c>
      <c r="H975">
        <v>1</v>
      </c>
    </row>
    <row r="976" spans="1:8" x14ac:dyDescent="0.2">
      <c r="A976" t="s">
        <v>9638</v>
      </c>
      <c r="B976" t="s">
        <v>9639</v>
      </c>
      <c r="C976" t="s">
        <v>6224</v>
      </c>
      <c r="D976" t="s">
        <v>9640</v>
      </c>
      <c r="E976" t="s">
        <v>9641</v>
      </c>
      <c r="F976" t="s">
        <v>6270</v>
      </c>
      <c r="G976">
        <v>492</v>
      </c>
      <c r="H976">
        <v>1</v>
      </c>
    </row>
    <row r="977" spans="1:8" x14ac:dyDescent="0.2">
      <c r="A977" t="s">
        <v>9642</v>
      </c>
      <c r="B977" t="s">
        <v>9643</v>
      </c>
      <c r="C977" t="s">
        <v>6224</v>
      </c>
      <c r="D977" t="s">
        <v>9644</v>
      </c>
      <c r="E977" t="s">
        <v>9645</v>
      </c>
      <c r="F977" t="s">
        <v>6227</v>
      </c>
      <c r="G977">
        <v>507</v>
      </c>
      <c r="H977">
        <v>1</v>
      </c>
    </row>
    <row r="978" spans="1:8" x14ac:dyDescent="0.2">
      <c r="A978" t="s">
        <v>9646</v>
      </c>
      <c r="B978" t="s">
        <v>9647</v>
      </c>
      <c r="C978" t="s">
        <v>6224</v>
      </c>
      <c r="D978" t="s">
        <v>5529</v>
      </c>
      <c r="E978" t="s">
        <v>5530</v>
      </c>
      <c r="F978" t="s">
        <v>6227</v>
      </c>
      <c r="G978">
        <v>155</v>
      </c>
      <c r="H978">
        <v>1</v>
      </c>
    </row>
    <row r="979" spans="1:8" x14ac:dyDescent="0.2">
      <c r="A979" t="s">
        <v>5367</v>
      </c>
      <c r="B979" t="s">
        <v>9648</v>
      </c>
      <c r="C979" t="s">
        <v>6224</v>
      </c>
      <c r="D979" t="s">
        <v>9649</v>
      </c>
      <c r="E979" t="s">
        <v>9650</v>
      </c>
      <c r="F979" t="s">
        <v>6227</v>
      </c>
      <c r="G979">
        <v>151</v>
      </c>
      <c r="H979">
        <v>1</v>
      </c>
    </row>
    <row r="980" spans="1:8" x14ac:dyDescent="0.2">
      <c r="A980" t="s">
        <v>9651</v>
      </c>
      <c r="B980" t="s">
        <v>9652</v>
      </c>
      <c r="C980" t="s">
        <v>6224</v>
      </c>
      <c r="D980" t="s">
        <v>9653</v>
      </c>
      <c r="E980" t="s">
        <v>2559</v>
      </c>
      <c r="F980" t="s">
        <v>6227</v>
      </c>
      <c r="G980">
        <v>487</v>
      </c>
      <c r="H980">
        <v>1</v>
      </c>
    </row>
    <row r="981" spans="1:8" x14ac:dyDescent="0.2">
      <c r="A981" t="s">
        <v>9654</v>
      </c>
      <c r="B981" t="s">
        <v>9655</v>
      </c>
      <c r="C981" t="s">
        <v>6224</v>
      </c>
      <c r="D981" t="s">
        <v>9656</v>
      </c>
      <c r="E981" t="s">
        <v>9657</v>
      </c>
      <c r="F981" t="s">
        <v>6227</v>
      </c>
      <c r="G981">
        <v>537</v>
      </c>
      <c r="H981">
        <v>1</v>
      </c>
    </row>
    <row r="982" spans="1:8" x14ac:dyDescent="0.2">
      <c r="A982" t="s">
        <v>9658</v>
      </c>
      <c r="B982" t="s">
        <v>9659</v>
      </c>
      <c r="C982" t="s">
        <v>6224</v>
      </c>
      <c r="D982" t="s">
        <v>9660</v>
      </c>
      <c r="E982" t="s">
        <v>9661</v>
      </c>
      <c r="F982" t="s">
        <v>6227</v>
      </c>
      <c r="G982">
        <v>103</v>
      </c>
      <c r="H982">
        <v>1</v>
      </c>
    </row>
    <row r="983" spans="1:8" x14ac:dyDescent="0.2">
      <c r="A983" t="s">
        <v>9662</v>
      </c>
      <c r="B983" t="s">
        <v>9663</v>
      </c>
      <c r="C983" t="s">
        <v>6224</v>
      </c>
      <c r="D983" t="s">
        <v>9664</v>
      </c>
      <c r="E983" t="s">
        <v>9665</v>
      </c>
      <c r="F983" t="s">
        <v>6270</v>
      </c>
      <c r="G983">
        <v>338</v>
      </c>
      <c r="H983">
        <v>1</v>
      </c>
    </row>
    <row r="984" spans="1:8" x14ac:dyDescent="0.2">
      <c r="A984" t="s">
        <v>9666</v>
      </c>
      <c r="B984" t="s">
        <v>9667</v>
      </c>
      <c r="C984" t="s">
        <v>6224</v>
      </c>
      <c r="D984" t="s">
        <v>9668</v>
      </c>
      <c r="E984" t="s">
        <v>9669</v>
      </c>
      <c r="F984" t="s">
        <v>6270</v>
      </c>
      <c r="G984">
        <v>338</v>
      </c>
      <c r="H984">
        <v>1</v>
      </c>
    </row>
    <row r="985" spans="1:8" x14ac:dyDescent="0.2">
      <c r="A985" t="s">
        <v>4969</v>
      </c>
      <c r="B985" t="s">
        <v>9670</v>
      </c>
      <c r="C985" t="s">
        <v>6224</v>
      </c>
      <c r="D985" t="s">
        <v>9671</v>
      </c>
      <c r="E985" t="s">
        <v>9672</v>
      </c>
      <c r="F985" t="s">
        <v>6227</v>
      </c>
      <c r="G985">
        <v>222</v>
      </c>
      <c r="H985">
        <v>1</v>
      </c>
    </row>
    <row r="986" spans="1:8" x14ac:dyDescent="0.2">
      <c r="A986" t="s">
        <v>9673</v>
      </c>
      <c r="B986" t="s">
        <v>9674</v>
      </c>
      <c r="C986" t="s">
        <v>6224</v>
      </c>
      <c r="D986" t="s">
        <v>9675</v>
      </c>
      <c r="E986" t="s">
        <v>9676</v>
      </c>
      <c r="F986" t="s">
        <v>6227</v>
      </c>
      <c r="G986">
        <v>500</v>
      </c>
      <c r="H986">
        <v>1</v>
      </c>
    </row>
    <row r="987" spans="1:8" x14ac:dyDescent="0.2">
      <c r="A987" t="s">
        <v>9677</v>
      </c>
      <c r="B987" t="s">
        <v>9678</v>
      </c>
      <c r="C987" t="s">
        <v>6224</v>
      </c>
      <c r="D987" t="s">
        <v>9679</v>
      </c>
      <c r="E987" t="s">
        <v>9680</v>
      </c>
      <c r="F987" t="s">
        <v>6227</v>
      </c>
      <c r="G987">
        <v>684</v>
      </c>
      <c r="H987">
        <v>1</v>
      </c>
    </row>
    <row r="988" spans="1:8" x14ac:dyDescent="0.2">
      <c r="A988" t="s">
        <v>9681</v>
      </c>
      <c r="B988" t="s">
        <v>9682</v>
      </c>
      <c r="C988" t="s">
        <v>6224</v>
      </c>
      <c r="D988" t="s">
        <v>9683</v>
      </c>
      <c r="E988" t="s">
        <v>9684</v>
      </c>
      <c r="F988" t="s">
        <v>6270</v>
      </c>
      <c r="G988">
        <v>537</v>
      </c>
      <c r="H988">
        <v>1</v>
      </c>
    </row>
    <row r="989" spans="1:8" x14ac:dyDescent="0.2">
      <c r="A989" t="s">
        <v>5141</v>
      </c>
      <c r="B989" t="s">
        <v>9685</v>
      </c>
      <c r="C989" t="s">
        <v>6224</v>
      </c>
      <c r="D989" t="s">
        <v>9686</v>
      </c>
      <c r="E989" t="s">
        <v>5143</v>
      </c>
      <c r="F989" t="s">
        <v>6227</v>
      </c>
      <c r="G989">
        <v>525</v>
      </c>
      <c r="H989">
        <v>1</v>
      </c>
    </row>
    <row r="990" spans="1:8" x14ac:dyDescent="0.2">
      <c r="A990" t="s">
        <v>9687</v>
      </c>
      <c r="B990" t="s">
        <v>9688</v>
      </c>
      <c r="C990" t="s">
        <v>6224</v>
      </c>
      <c r="D990" t="s">
        <v>9689</v>
      </c>
      <c r="E990" t="s">
        <v>9690</v>
      </c>
      <c r="F990" t="s">
        <v>6270</v>
      </c>
      <c r="G990">
        <v>550</v>
      </c>
      <c r="H990">
        <v>1</v>
      </c>
    </row>
    <row r="991" spans="1:8" x14ac:dyDescent="0.2">
      <c r="A991" t="s">
        <v>9691</v>
      </c>
      <c r="B991" t="s">
        <v>9692</v>
      </c>
      <c r="C991" t="s">
        <v>6224</v>
      </c>
      <c r="D991" t="s">
        <v>9693</v>
      </c>
      <c r="E991" t="s">
        <v>9694</v>
      </c>
      <c r="F991" t="s">
        <v>6227</v>
      </c>
      <c r="G991">
        <v>557</v>
      </c>
      <c r="H991">
        <v>1</v>
      </c>
    </row>
    <row r="992" spans="1:8" x14ac:dyDescent="0.2">
      <c r="A992" t="s">
        <v>9695</v>
      </c>
      <c r="B992" t="s">
        <v>9696</v>
      </c>
      <c r="C992" t="s">
        <v>6224</v>
      </c>
      <c r="D992" t="s">
        <v>9697</v>
      </c>
      <c r="E992" t="s">
        <v>9698</v>
      </c>
      <c r="F992" t="s">
        <v>6270</v>
      </c>
      <c r="G992">
        <v>155</v>
      </c>
      <c r="H992">
        <v>1</v>
      </c>
    </row>
    <row r="993" spans="1:8" x14ac:dyDescent="0.2">
      <c r="A993" t="s">
        <v>3704</v>
      </c>
      <c r="B993" t="s">
        <v>9699</v>
      </c>
      <c r="C993" t="s">
        <v>6224</v>
      </c>
      <c r="D993" t="s">
        <v>9700</v>
      </c>
      <c r="E993" t="s">
        <v>3706</v>
      </c>
      <c r="F993" t="s">
        <v>6227</v>
      </c>
      <c r="G993">
        <v>155</v>
      </c>
      <c r="H993">
        <v>1</v>
      </c>
    </row>
    <row r="994" spans="1:8" x14ac:dyDescent="0.2">
      <c r="A994" t="s">
        <v>5480</v>
      </c>
      <c r="B994" t="s">
        <v>9701</v>
      </c>
      <c r="C994" t="s">
        <v>6224</v>
      </c>
      <c r="D994" t="s">
        <v>9702</v>
      </c>
      <c r="E994" t="s">
        <v>5482</v>
      </c>
      <c r="F994" t="s">
        <v>6227</v>
      </c>
      <c r="G994">
        <v>423</v>
      </c>
      <c r="H994">
        <v>1</v>
      </c>
    </row>
    <row r="995" spans="1:8" x14ac:dyDescent="0.2">
      <c r="A995" t="s">
        <v>9703</v>
      </c>
      <c r="B995" t="s">
        <v>9704</v>
      </c>
      <c r="C995" t="s">
        <v>6224</v>
      </c>
      <c r="D995" t="s">
        <v>9705</v>
      </c>
      <c r="E995" t="s">
        <v>9706</v>
      </c>
      <c r="F995" t="s">
        <v>6270</v>
      </c>
      <c r="G995">
        <v>504</v>
      </c>
      <c r="H995">
        <v>1</v>
      </c>
    </row>
    <row r="996" spans="1:8" x14ac:dyDescent="0.2">
      <c r="A996" t="s">
        <v>9707</v>
      </c>
      <c r="B996" t="s">
        <v>9708</v>
      </c>
      <c r="C996" t="s">
        <v>6224</v>
      </c>
      <c r="D996" t="s">
        <v>9709</v>
      </c>
      <c r="E996" t="s">
        <v>9710</v>
      </c>
      <c r="F996" t="s">
        <v>6270</v>
      </c>
      <c r="G996">
        <v>559</v>
      </c>
      <c r="H996">
        <v>1</v>
      </c>
    </row>
    <row r="997" spans="1:8" x14ac:dyDescent="0.2">
      <c r="A997" t="s">
        <v>9711</v>
      </c>
      <c r="B997" t="s">
        <v>9712</v>
      </c>
      <c r="C997" t="s">
        <v>6224</v>
      </c>
      <c r="D997" t="s">
        <v>9713</v>
      </c>
      <c r="E997" t="s">
        <v>9714</v>
      </c>
      <c r="F997" t="s">
        <v>6227</v>
      </c>
      <c r="G997">
        <v>317</v>
      </c>
      <c r="H997">
        <v>1</v>
      </c>
    </row>
    <row r="998" spans="1:8" x14ac:dyDescent="0.2">
      <c r="A998" t="s">
        <v>9715</v>
      </c>
      <c r="B998" t="s">
        <v>9716</v>
      </c>
      <c r="C998" t="s">
        <v>6224</v>
      </c>
      <c r="D998" t="s">
        <v>9717</v>
      </c>
      <c r="E998" t="s">
        <v>9718</v>
      </c>
      <c r="F998" t="s">
        <v>6227</v>
      </c>
      <c r="G998">
        <v>117</v>
      </c>
      <c r="H998">
        <v>1</v>
      </c>
    </row>
    <row r="999" spans="1:8" x14ac:dyDescent="0.2">
      <c r="A999" t="s">
        <v>9719</v>
      </c>
      <c r="B999" t="s">
        <v>9720</v>
      </c>
      <c r="C999" t="s">
        <v>6224</v>
      </c>
      <c r="D999" t="s">
        <v>9721</v>
      </c>
      <c r="E999" t="s">
        <v>9722</v>
      </c>
      <c r="F999" t="s">
        <v>6270</v>
      </c>
      <c r="G999">
        <v>278</v>
      </c>
      <c r="H999">
        <v>1</v>
      </c>
    </row>
    <row r="1000" spans="1:8" x14ac:dyDescent="0.2">
      <c r="A1000" t="s">
        <v>9723</v>
      </c>
      <c r="B1000" t="s">
        <v>9724</v>
      </c>
      <c r="C1000" t="s">
        <v>6224</v>
      </c>
      <c r="D1000" t="s">
        <v>9725</v>
      </c>
      <c r="E1000" t="s">
        <v>9726</v>
      </c>
      <c r="F1000" t="s">
        <v>6270</v>
      </c>
      <c r="G1000">
        <v>275</v>
      </c>
      <c r="H1000">
        <v>1</v>
      </c>
    </row>
    <row r="1001" spans="1:8" x14ac:dyDescent="0.2">
      <c r="A1001" t="s">
        <v>9727</v>
      </c>
      <c r="B1001" t="s">
        <v>9728</v>
      </c>
      <c r="C1001" t="s">
        <v>6224</v>
      </c>
      <c r="D1001" t="s">
        <v>9729</v>
      </c>
      <c r="E1001" t="s">
        <v>9730</v>
      </c>
      <c r="F1001" t="s">
        <v>6270</v>
      </c>
      <c r="G1001">
        <v>252</v>
      </c>
      <c r="H1001">
        <v>1</v>
      </c>
    </row>
    <row r="1002" spans="1:8" x14ac:dyDescent="0.2">
      <c r="A1002" t="s">
        <v>9731</v>
      </c>
      <c r="B1002" t="s">
        <v>9732</v>
      </c>
      <c r="C1002" t="s">
        <v>6224</v>
      </c>
      <c r="D1002" t="s">
        <v>9733</v>
      </c>
      <c r="E1002" t="s">
        <v>9734</v>
      </c>
      <c r="F1002" t="s">
        <v>6270</v>
      </c>
      <c r="G1002">
        <v>258</v>
      </c>
      <c r="H1002">
        <v>1</v>
      </c>
    </row>
    <row r="1003" spans="1:8" x14ac:dyDescent="0.2">
      <c r="A1003" t="s">
        <v>9735</v>
      </c>
      <c r="B1003" t="s">
        <v>9736</v>
      </c>
      <c r="C1003" t="s">
        <v>6224</v>
      </c>
      <c r="D1003" t="s">
        <v>9737</v>
      </c>
      <c r="E1003" t="s">
        <v>9738</v>
      </c>
      <c r="F1003" t="s">
        <v>6270</v>
      </c>
      <c r="G1003">
        <v>256</v>
      </c>
      <c r="H1003">
        <v>1</v>
      </c>
    </row>
    <row r="1004" spans="1:8" x14ac:dyDescent="0.2">
      <c r="A1004" t="s">
        <v>9739</v>
      </c>
      <c r="B1004" t="s">
        <v>9740</v>
      </c>
      <c r="C1004" t="s">
        <v>6224</v>
      </c>
      <c r="D1004" t="s">
        <v>9741</v>
      </c>
      <c r="E1004" t="s">
        <v>2862</v>
      </c>
      <c r="F1004" t="s">
        <v>6227</v>
      </c>
      <c r="G1004">
        <v>438</v>
      </c>
      <c r="H1004">
        <v>1</v>
      </c>
    </row>
    <row r="1005" spans="1:8" x14ac:dyDescent="0.2">
      <c r="A1005" t="s">
        <v>9742</v>
      </c>
      <c r="B1005" t="s">
        <v>9743</v>
      </c>
      <c r="C1005" t="s">
        <v>6224</v>
      </c>
      <c r="D1005" t="s">
        <v>9744</v>
      </c>
      <c r="E1005" t="s">
        <v>9745</v>
      </c>
      <c r="F1005" t="s">
        <v>6227</v>
      </c>
      <c r="G1005">
        <v>587</v>
      </c>
      <c r="H1005">
        <v>1</v>
      </c>
    </row>
    <row r="1006" spans="1:8" x14ac:dyDescent="0.2">
      <c r="A1006" t="s">
        <v>9746</v>
      </c>
      <c r="B1006" t="s">
        <v>9747</v>
      </c>
      <c r="C1006" t="s">
        <v>6224</v>
      </c>
      <c r="D1006" t="s">
        <v>9748</v>
      </c>
      <c r="E1006" t="s">
        <v>9749</v>
      </c>
      <c r="F1006" t="s">
        <v>6227</v>
      </c>
      <c r="G1006">
        <v>525</v>
      </c>
      <c r="H1006">
        <v>1</v>
      </c>
    </row>
    <row r="1007" spans="1:8" x14ac:dyDescent="0.2">
      <c r="A1007" t="s">
        <v>9750</v>
      </c>
      <c r="B1007" t="s">
        <v>9751</v>
      </c>
      <c r="C1007" t="s">
        <v>6224</v>
      </c>
      <c r="D1007" t="s">
        <v>9752</v>
      </c>
      <c r="E1007" t="s">
        <v>9753</v>
      </c>
      <c r="F1007" t="s">
        <v>6227</v>
      </c>
      <c r="G1007">
        <v>783</v>
      </c>
      <c r="H1007">
        <v>1</v>
      </c>
    </row>
    <row r="1008" spans="1:8" x14ac:dyDescent="0.2">
      <c r="A1008" t="s">
        <v>9754</v>
      </c>
      <c r="B1008" t="s">
        <v>9755</v>
      </c>
      <c r="C1008" t="s">
        <v>6224</v>
      </c>
      <c r="D1008" t="s">
        <v>9756</v>
      </c>
      <c r="E1008" t="s">
        <v>9757</v>
      </c>
      <c r="F1008" t="s">
        <v>6270</v>
      </c>
      <c r="G1008">
        <v>165</v>
      </c>
      <c r="H1008">
        <v>1</v>
      </c>
    </row>
    <row r="1009" spans="1:8" x14ac:dyDescent="0.2">
      <c r="A1009" t="s">
        <v>9758</v>
      </c>
      <c r="B1009" t="s">
        <v>9759</v>
      </c>
      <c r="C1009" t="s">
        <v>6224</v>
      </c>
      <c r="D1009" t="s">
        <v>9760</v>
      </c>
      <c r="E1009" t="s">
        <v>9761</v>
      </c>
      <c r="F1009" t="s">
        <v>6270</v>
      </c>
      <c r="G1009">
        <v>156</v>
      </c>
      <c r="H1009">
        <v>1</v>
      </c>
    </row>
    <row r="1010" spans="1:8" x14ac:dyDescent="0.2">
      <c r="A1010" t="s">
        <v>9762</v>
      </c>
      <c r="B1010" t="s">
        <v>9763</v>
      </c>
      <c r="C1010" t="s">
        <v>6224</v>
      </c>
      <c r="D1010" t="s">
        <v>9764</v>
      </c>
      <c r="E1010" t="s">
        <v>9765</v>
      </c>
      <c r="F1010" t="s">
        <v>6270</v>
      </c>
      <c r="G1010">
        <v>166</v>
      </c>
      <c r="H1010">
        <v>1</v>
      </c>
    </row>
    <row r="1011" spans="1:8" x14ac:dyDescent="0.2">
      <c r="A1011" t="s">
        <v>4252</v>
      </c>
      <c r="B1011" t="s">
        <v>9766</v>
      </c>
      <c r="C1011" t="s">
        <v>6224</v>
      </c>
      <c r="D1011" t="s">
        <v>9767</v>
      </c>
      <c r="E1011" t="s">
        <v>4254</v>
      </c>
      <c r="F1011" t="s">
        <v>6227</v>
      </c>
      <c r="G1011">
        <v>170</v>
      </c>
      <c r="H1011">
        <v>1</v>
      </c>
    </row>
    <row r="1012" spans="1:8" x14ac:dyDescent="0.2">
      <c r="A1012" t="s">
        <v>9768</v>
      </c>
      <c r="B1012" t="s">
        <v>9769</v>
      </c>
      <c r="C1012" t="s">
        <v>6224</v>
      </c>
      <c r="D1012" t="s">
        <v>9770</v>
      </c>
      <c r="E1012" t="s">
        <v>9771</v>
      </c>
      <c r="F1012" t="s">
        <v>6270</v>
      </c>
      <c r="G1012">
        <v>1037</v>
      </c>
      <c r="H1012">
        <v>1</v>
      </c>
    </row>
    <row r="1013" spans="1:8" x14ac:dyDescent="0.2">
      <c r="A1013" t="s">
        <v>9772</v>
      </c>
      <c r="B1013" t="s">
        <v>9773</v>
      </c>
      <c r="C1013" t="s">
        <v>6224</v>
      </c>
      <c r="D1013" t="s">
        <v>9774</v>
      </c>
      <c r="E1013" t="s">
        <v>9775</v>
      </c>
      <c r="F1013" t="s">
        <v>6270</v>
      </c>
      <c r="G1013">
        <v>1044</v>
      </c>
      <c r="H1013">
        <v>1</v>
      </c>
    </row>
    <row r="1014" spans="1:8" x14ac:dyDescent="0.2">
      <c r="A1014" t="s">
        <v>4228</v>
      </c>
      <c r="B1014" t="s">
        <v>9776</v>
      </c>
      <c r="C1014" t="s">
        <v>6224</v>
      </c>
      <c r="D1014" t="s">
        <v>9777</v>
      </c>
      <c r="E1014" t="s">
        <v>4230</v>
      </c>
      <c r="F1014" t="s">
        <v>6227</v>
      </c>
      <c r="G1014">
        <v>1025</v>
      </c>
      <c r="H1014">
        <v>1</v>
      </c>
    </row>
    <row r="1015" spans="1:8" x14ac:dyDescent="0.2">
      <c r="A1015" t="s">
        <v>9778</v>
      </c>
      <c r="B1015" t="s">
        <v>9779</v>
      </c>
      <c r="C1015" t="s">
        <v>6224</v>
      </c>
      <c r="D1015" t="s">
        <v>9780</v>
      </c>
      <c r="E1015" t="s">
        <v>9781</v>
      </c>
      <c r="F1015" t="s">
        <v>6270</v>
      </c>
      <c r="G1015">
        <v>408</v>
      </c>
      <c r="H1015">
        <v>1</v>
      </c>
    </row>
    <row r="1016" spans="1:8" x14ac:dyDescent="0.2">
      <c r="A1016" t="s">
        <v>3730</v>
      </c>
      <c r="B1016" t="s">
        <v>9782</v>
      </c>
      <c r="C1016" t="s">
        <v>6224</v>
      </c>
      <c r="D1016" t="s">
        <v>9780</v>
      </c>
      <c r="E1016" t="s">
        <v>3732</v>
      </c>
      <c r="F1016" t="s">
        <v>6227</v>
      </c>
      <c r="G1016">
        <v>403</v>
      </c>
      <c r="H1016">
        <v>1</v>
      </c>
    </row>
    <row r="1017" spans="1:8" x14ac:dyDescent="0.2">
      <c r="A1017" t="s">
        <v>9783</v>
      </c>
      <c r="B1017" t="s">
        <v>9784</v>
      </c>
      <c r="C1017" t="s">
        <v>6224</v>
      </c>
      <c r="D1017" t="s">
        <v>9785</v>
      </c>
      <c r="E1017" t="s">
        <v>9786</v>
      </c>
      <c r="F1017" t="s">
        <v>6227</v>
      </c>
      <c r="G1017">
        <v>358</v>
      </c>
      <c r="H1017">
        <v>1</v>
      </c>
    </row>
    <row r="1018" spans="1:8" x14ac:dyDescent="0.2">
      <c r="A1018" t="s">
        <v>9787</v>
      </c>
      <c r="B1018" t="s">
        <v>9788</v>
      </c>
      <c r="C1018" t="s">
        <v>6224</v>
      </c>
      <c r="D1018" t="s">
        <v>9789</v>
      </c>
      <c r="E1018" t="s">
        <v>9790</v>
      </c>
      <c r="F1018" t="s">
        <v>6227</v>
      </c>
      <c r="G1018">
        <v>332</v>
      </c>
      <c r="H1018">
        <v>1</v>
      </c>
    </row>
    <row r="1019" spans="1:8" x14ac:dyDescent="0.2">
      <c r="A1019" t="s">
        <v>9791</v>
      </c>
      <c r="B1019" t="s">
        <v>9792</v>
      </c>
      <c r="C1019" t="s">
        <v>6224</v>
      </c>
      <c r="D1019" t="s">
        <v>9793</v>
      </c>
      <c r="E1019" t="s">
        <v>9794</v>
      </c>
      <c r="F1019" t="s">
        <v>6270</v>
      </c>
      <c r="G1019">
        <v>252</v>
      </c>
      <c r="H1019">
        <v>1</v>
      </c>
    </row>
    <row r="1020" spans="1:8" x14ac:dyDescent="0.2">
      <c r="A1020" t="s">
        <v>9795</v>
      </c>
      <c r="B1020" t="s">
        <v>9796</v>
      </c>
      <c r="C1020" t="s">
        <v>6224</v>
      </c>
      <c r="D1020" t="s">
        <v>9797</v>
      </c>
      <c r="E1020" t="s">
        <v>9798</v>
      </c>
      <c r="F1020" t="s">
        <v>6227</v>
      </c>
      <c r="G1020">
        <v>370</v>
      </c>
      <c r="H1020">
        <v>1</v>
      </c>
    </row>
    <row r="1021" spans="1:8" x14ac:dyDescent="0.2">
      <c r="A1021" t="s">
        <v>9799</v>
      </c>
      <c r="B1021" t="s">
        <v>9800</v>
      </c>
      <c r="C1021" t="s">
        <v>6224</v>
      </c>
      <c r="D1021" t="s">
        <v>9801</v>
      </c>
      <c r="E1021" t="s">
        <v>9802</v>
      </c>
      <c r="F1021" t="s">
        <v>6270</v>
      </c>
      <c r="G1021">
        <v>336</v>
      </c>
      <c r="H1021">
        <v>1</v>
      </c>
    </row>
    <row r="1022" spans="1:8" x14ac:dyDescent="0.2">
      <c r="A1022" t="s">
        <v>9803</v>
      </c>
      <c r="B1022" t="s">
        <v>9804</v>
      </c>
      <c r="C1022" t="s">
        <v>6224</v>
      </c>
      <c r="D1022" t="s">
        <v>9805</v>
      </c>
      <c r="E1022" t="s">
        <v>9806</v>
      </c>
      <c r="F1022" t="s">
        <v>6270</v>
      </c>
      <c r="G1022">
        <v>344</v>
      </c>
      <c r="H1022">
        <v>1</v>
      </c>
    </row>
    <row r="1023" spans="1:8" x14ac:dyDescent="0.2">
      <c r="A1023" t="s">
        <v>9807</v>
      </c>
      <c r="B1023" t="s">
        <v>9808</v>
      </c>
      <c r="C1023" t="s">
        <v>6224</v>
      </c>
      <c r="D1023" t="s">
        <v>9809</v>
      </c>
      <c r="E1023" t="s">
        <v>9810</v>
      </c>
      <c r="F1023" t="s">
        <v>6227</v>
      </c>
      <c r="G1023">
        <v>323</v>
      </c>
      <c r="H1023">
        <v>1</v>
      </c>
    </row>
    <row r="1024" spans="1:8" x14ac:dyDescent="0.2">
      <c r="A1024" t="s">
        <v>9811</v>
      </c>
      <c r="B1024" t="s">
        <v>9812</v>
      </c>
      <c r="C1024" t="s">
        <v>6224</v>
      </c>
      <c r="D1024" t="s">
        <v>9813</v>
      </c>
      <c r="E1024" t="s">
        <v>9814</v>
      </c>
      <c r="F1024" t="s">
        <v>6227</v>
      </c>
      <c r="G1024">
        <v>320</v>
      </c>
      <c r="H1024">
        <v>1</v>
      </c>
    </row>
    <row r="1025" spans="1:8" x14ac:dyDescent="0.2">
      <c r="A1025" t="s">
        <v>4208</v>
      </c>
      <c r="B1025" t="s">
        <v>9815</v>
      </c>
      <c r="C1025" t="s">
        <v>6224</v>
      </c>
      <c r="D1025" t="s">
        <v>9816</v>
      </c>
      <c r="E1025" t="s">
        <v>9817</v>
      </c>
      <c r="F1025" t="s">
        <v>6227</v>
      </c>
      <c r="G1025">
        <v>346</v>
      </c>
      <c r="H1025">
        <v>1</v>
      </c>
    </row>
    <row r="1026" spans="1:8" x14ac:dyDescent="0.2">
      <c r="A1026" t="s">
        <v>9818</v>
      </c>
      <c r="B1026" t="s">
        <v>9819</v>
      </c>
      <c r="C1026" t="s">
        <v>6224</v>
      </c>
      <c r="D1026" t="s">
        <v>9820</v>
      </c>
      <c r="E1026" t="s">
        <v>9821</v>
      </c>
      <c r="F1026" t="s">
        <v>6227</v>
      </c>
      <c r="G1026">
        <v>301</v>
      </c>
      <c r="H1026">
        <v>1</v>
      </c>
    </row>
    <row r="1027" spans="1:8" x14ac:dyDescent="0.2">
      <c r="A1027" t="s">
        <v>9822</v>
      </c>
      <c r="B1027" t="s">
        <v>9823</v>
      </c>
      <c r="C1027" t="s">
        <v>6224</v>
      </c>
      <c r="D1027" t="s">
        <v>9824</v>
      </c>
      <c r="E1027" t="s">
        <v>9825</v>
      </c>
      <c r="F1027" t="s">
        <v>6227</v>
      </c>
      <c r="G1027">
        <v>688</v>
      </c>
      <c r="H1027">
        <v>1</v>
      </c>
    </row>
    <row r="1028" spans="1:8" x14ac:dyDescent="0.2">
      <c r="A1028" t="s">
        <v>9826</v>
      </c>
      <c r="B1028" t="s">
        <v>9827</v>
      </c>
      <c r="C1028" t="s">
        <v>6224</v>
      </c>
      <c r="D1028" t="s">
        <v>9828</v>
      </c>
      <c r="E1028" t="s">
        <v>9829</v>
      </c>
      <c r="F1028" t="s">
        <v>6227</v>
      </c>
      <c r="G1028">
        <v>308</v>
      </c>
      <c r="H1028">
        <v>1</v>
      </c>
    </row>
    <row r="1029" spans="1:8" x14ac:dyDescent="0.2">
      <c r="A1029" t="s">
        <v>9830</v>
      </c>
      <c r="B1029" t="s">
        <v>9831</v>
      </c>
      <c r="C1029" t="s">
        <v>6224</v>
      </c>
      <c r="D1029" t="s">
        <v>9832</v>
      </c>
      <c r="E1029" t="s">
        <v>3926</v>
      </c>
      <c r="F1029" t="s">
        <v>6227</v>
      </c>
      <c r="G1029">
        <v>523</v>
      </c>
      <c r="H1029">
        <v>1</v>
      </c>
    </row>
    <row r="1030" spans="1:8" x14ac:dyDescent="0.2">
      <c r="A1030" t="s">
        <v>9833</v>
      </c>
      <c r="B1030" t="s">
        <v>9834</v>
      </c>
      <c r="C1030" t="s">
        <v>6224</v>
      </c>
      <c r="D1030" t="s">
        <v>9835</v>
      </c>
      <c r="E1030" t="s">
        <v>9836</v>
      </c>
      <c r="F1030" t="s">
        <v>6270</v>
      </c>
      <c r="G1030">
        <v>610</v>
      </c>
      <c r="H1030">
        <v>1</v>
      </c>
    </row>
    <row r="1031" spans="1:8" x14ac:dyDescent="0.2">
      <c r="A1031" t="s">
        <v>9837</v>
      </c>
      <c r="B1031" t="s">
        <v>9838</v>
      </c>
      <c r="C1031" t="s">
        <v>6224</v>
      </c>
      <c r="D1031" t="s">
        <v>9839</v>
      </c>
      <c r="E1031" t="s">
        <v>9840</v>
      </c>
      <c r="F1031" t="s">
        <v>6270</v>
      </c>
      <c r="G1031">
        <v>430</v>
      </c>
      <c r="H1031">
        <v>1</v>
      </c>
    </row>
    <row r="1032" spans="1:8" x14ac:dyDescent="0.2">
      <c r="A1032" t="s">
        <v>9841</v>
      </c>
      <c r="B1032" t="s">
        <v>9842</v>
      </c>
      <c r="C1032" t="s">
        <v>6224</v>
      </c>
      <c r="D1032" t="s">
        <v>9843</v>
      </c>
      <c r="E1032" t="s">
        <v>9844</v>
      </c>
      <c r="F1032" t="s">
        <v>9845</v>
      </c>
      <c r="G1032">
        <v>373</v>
      </c>
      <c r="H1032">
        <v>1</v>
      </c>
    </row>
    <row r="1033" spans="1:8" x14ac:dyDescent="0.2">
      <c r="A1033" t="s">
        <v>9846</v>
      </c>
      <c r="B1033" t="s">
        <v>9847</v>
      </c>
      <c r="C1033" t="s">
        <v>6224</v>
      </c>
      <c r="D1033" t="s">
        <v>9843</v>
      </c>
      <c r="E1033" t="s">
        <v>9848</v>
      </c>
      <c r="F1033" t="s">
        <v>6227</v>
      </c>
      <c r="G1033">
        <v>373</v>
      </c>
      <c r="H1033">
        <v>1</v>
      </c>
    </row>
    <row r="1034" spans="1:8" x14ac:dyDescent="0.2">
      <c r="A1034" t="s">
        <v>9849</v>
      </c>
      <c r="B1034" t="s">
        <v>9850</v>
      </c>
      <c r="C1034" t="s">
        <v>6224</v>
      </c>
      <c r="D1034" t="s">
        <v>9851</v>
      </c>
      <c r="E1034" t="s">
        <v>9852</v>
      </c>
      <c r="F1034" t="s">
        <v>6270</v>
      </c>
      <c r="G1034">
        <v>324</v>
      </c>
      <c r="H1034">
        <v>1</v>
      </c>
    </row>
    <row r="1035" spans="1:8" x14ac:dyDescent="0.2">
      <c r="A1035" t="s">
        <v>9853</v>
      </c>
      <c r="B1035" t="s">
        <v>9854</v>
      </c>
      <c r="C1035" t="s">
        <v>6224</v>
      </c>
      <c r="D1035" t="s">
        <v>9855</v>
      </c>
      <c r="E1035" t="s">
        <v>9856</v>
      </c>
      <c r="F1035" t="s">
        <v>6270</v>
      </c>
      <c r="G1035">
        <v>331</v>
      </c>
      <c r="H1035">
        <v>1</v>
      </c>
    </row>
    <row r="1036" spans="1:8" x14ac:dyDescent="0.2">
      <c r="A1036" t="s">
        <v>9857</v>
      </c>
      <c r="B1036" t="s">
        <v>9858</v>
      </c>
      <c r="C1036" t="s">
        <v>6224</v>
      </c>
      <c r="D1036" t="s">
        <v>9859</v>
      </c>
      <c r="E1036" t="s">
        <v>9860</v>
      </c>
      <c r="F1036" t="s">
        <v>6227</v>
      </c>
      <c r="G1036">
        <v>309</v>
      </c>
      <c r="H1036">
        <v>1</v>
      </c>
    </row>
    <row r="1037" spans="1:8" x14ac:dyDescent="0.2">
      <c r="A1037" t="s">
        <v>9861</v>
      </c>
      <c r="B1037" t="s">
        <v>9862</v>
      </c>
      <c r="C1037" t="s">
        <v>6224</v>
      </c>
      <c r="D1037" t="s">
        <v>4707</v>
      </c>
      <c r="E1037" t="s">
        <v>4708</v>
      </c>
      <c r="F1037" t="s">
        <v>6227</v>
      </c>
      <c r="G1037">
        <v>298</v>
      </c>
      <c r="H1037">
        <v>1</v>
      </c>
    </row>
    <row r="1038" spans="1:8" x14ac:dyDescent="0.2">
      <c r="A1038" t="s">
        <v>9863</v>
      </c>
      <c r="B1038" t="s">
        <v>9864</v>
      </c>
      <c r="C1038" t="s">
        <v>6224</v>
      </c>
      <c r="D1038" t="s">
        <v>9865</v>
      </c>
      <c r="E1038" t="s">
        <v>9866</v>
      </c>
      <c r="F1038" t="s">
        <v>6227</v>
      </c>
      <c r="G1038">
        <v>554</v>
      </c>
      <c r="H1038">
        <v>1</v>
      </c>
    </row>
    <row r="1039" spans="1:8" x14ac:dyDescent="0.2">
      <c r="A1039" t="s">
        <v>9867</v>
      </c>
      <c r="B1039" t="s">
        <v>9868</v>
      </c>
      <c r="C1039" t="s">
        <v>6224</v>
      </c>
      <c r="D1039" t="s">
        <v>9869</v>
      </c>
      <c r="E1039" t="s">
        <v>9870</v>
      </c>
      <c r="F1039" t="s">
        <v>6227</v>
      </c>
      <c r="G1039">
        <v>534</v>
      </c>
      <c r="H1039">
        <v>1</v>
      </c>
    </row>
    <row r="1040" spans="1:8" x14ac:dyDescent="0.2">
      <c r="A1040" t="s">
        <v>9871</v>
      </c>
      <c r="B1040" t="s">
        <v>9872</v>
      </c>
      <c r="C1040" t="s">
        <v>6224</v>
      </c>
      <c r="D1040" t="s">
        <v>9873</v>
      </c>
      <c r="E1040" t="s">
        <v>9874</v>
      </c>
      <c r="F1040" t="s">
        <v>6270</v>
      </c>
      <c r="G1040">
        <v>522</v>
      </c>
      <c r="H1040">
        <v>1</v>
      </c>
    </row>
    <row r="1041" spans="1:8" x14ac:dyDescent="0.2">
      <c r="A1041" t="s">
        <v>9875</v>
      </c>
      <c r="B1041" t="s">
        <v>9876</v>
      </c>
      <c r="C1041" t="s">
        <v>6224</v>
      </c>
      <c r="D1041" t="s">
        <v>9877</v>
      </c>
      <c r="E1041" t="s">
        <v>9878</v>
      </c>
      <c r="F1041" t="s">
        <v>6227</v>
      </c>
      <c r="G1041">
        <v>559</v>
      </c>
      <c r="H1041">
        <v>1</v>
      </c>
    </row>
    <row r="1042" spans="1:8" x14ac:dyDescent="0.2">
      <c r="A1042" t="s">
        <v>9879</v>
      </c>
      <c r="B1042" t="s">
        <v>9880</v>
      </c>
      <c r="C1042" t="s">
        <v>6224</v>
      </c>
      <c r="D1042" t="s">
        <v>9881</v>
      </c>
      <c r="E1042" t="s">
        <v>9882</v>
      </c>
      <c r="F1042" t="s">
        <v>6227</v>
      </c>
      <c r="G1042">
        <v>107</v>
      </c>
      <c r="H1042">
        <v>1</v>
      </c>
    </row>
    <row r="1043" spans="1:8" x14ac:dyDescent="0.2">
      <c r="A1043" t="s">
        <v>9883</v>
      </c>
      <c r="B1043" t="s">
        <v>9884</v>
      </c>
      <c r="C1043" t="s">
        <v>6224</v>
      </c>
      <c r="D1043" t="s">
        <v>4434</v>
      </c>
      <c r="E1043" t="s">
        <v>9885</v>
      </c>
      <c r="F1043" t="s">
        <v>6227</v>
      </c>
      <c r="G1043">
        <v>156</v>
      </c>
      <c r="H1043">
        <v>1</v>
      </c>
    </row>
    <row r="1044" spans="1:8" x14ac:dyDescent="0.2">
      <c r="A1044" t="s">
        <v>3277</v>
      </c>
      <c r="B1044" t="s">
        <v>9886</v>
      </c>
      <c r="C1044" t="s">
        <v>6224</v>
      </c>
      <c r="D1044" t="s">
        <v>9887</v>
      </c>
      <c r="E1044" t="s">
        <v>3279</v>
      </c>
      <c r="F1044" t="s">
        <v>6227</v>
      </c>
      <c r="G1044">
        <v>152</v>
      </c>
      <c r="H1044">
        <v>1</v>
      </c>
    </row>
    <row r="1045" spans="1:8" x14ac:dyDescent="0.2">
      <c r="A1045" t="s">
        <v>9888</v>
      </c>
      <c r="B1045" t="s">
        <v>9889</v>
      </c>
      <c r="C1045" t="s">
        <v>6224</v>
      </c>
      <c r="D1045" t="s">
        <v>9890</v>
      </c>
      <c r="E1045" t="s">
        <v>9891</v>
      </c>
      <c r="F1045" t="s">
        <v>6227</v>
      </c>
      <c r="G1045">
        <v>674</v>
      </c>
      <c r="H1045">
        <v>1</v>
      </c>
    </row>
    <row r="1046" spans="1:8" x14ac:dyDescent="0.2">
      <c r="A1046" t="s">
        <v>9892</v>
      </c>
      <c r="B1046" t="s">
        <v>9893</v>
      </c>
      <c r="C1046" t="s">
        <v>6224</v>
      </c>
      <c r="D1046" t="s">
        <v>9894</v>
      </c>
      <c r="E1046" t="s">
        <v>9895</v>
      </c>
      <c r="F1046" t="s">
        <v>6227</v>
      </c>
      <c r="G1046">
        <v>602</v>
      </c>
      <c r="H1046">
        <v>1</v>
      </c>
    </row>
    <row r="1047" spans="1:8" x14ac:dyDescent="0.2">
      <c r="A1047" t="s">
        <v>9896</v>
      </c>
      <c r="B1047" t="s">
        <v>9897</v>
      </c>
      <c r="C1047" t="s">
        <v>6224</v>
      </c>
      <c r="D1047" t="s">
        <v>9898</v>
      </c>
      <c r="E1047" t="s">
        <v>9899</v>
      </c>
      <c r="F1047" t="s">
        <v>6270</v>
      </c>
      <c r="G1047">
        <v>1622</v>
      </c>
      <c r="H1047">
        <v>1</v>
      </c>
    </row>
    <row r="1048" spans="1:8" x14ac:dyDescent="0.2">
      <c r="A1048" t="s">
        <v>9900</v>
      </c>
      <c r="B1048" t="s">
        <v>9901</v>
      </c>
      <c r="C1048" t="s">
        <v>6224</v>
      </c>
      <c r="D1048" t="s">
        <v>9902</v>
      </c>
      <c r="E1048" t="s">
        <v>2751</v>
      </c>
      <c r="F1048" t="s">
        <v>6227</v>
      </c>
      <c r="G1048">
        <v>296</v>
      </c>
      <c r="H1048">
        <v>1</v>
      </c>
    </row>
    <row r="1049" spans="1:8" x14ac:dyDescent="0.2">
      <c r="A1049" t="s">
        <v>9903</v>
      </c>
      <c r="B1049" t="s">
        <v>9904</v>
      </c>
      <c r="C1049" t="s">
        <v>6224</v>
      </c>
      <c r="D1049" t="s">
        <v>9905</v>
      </c>
      <c r="E1049" t="s">
        <v>4292</v>
      </c>
      <c r="F1049" t="s">
        <v>6227</v>
      </c>
      <c r="G1049">
        <v>296</v>
      </c>
      <c r="H1049">
        <v>1</v>
      </c>
    </row>
    <row r="1050" spans="1:8" x14ac:dyDescent="0.2">
      <c r="A1050" t="s">
        <v>9906</v>
      </c>
      <c r="B1050" t="s">
        <v>9907</v>
      </c>
      <c r="C1050" t="s">
        <v>6224</v>
      </c>
      <c r="D1050" t="s">
        <v>9908</v>
      </c>
      <c r="E1050" t="s">
        <v>9909</v>
      </c>
      <c r="F1050" t="s">
        <v>6227</v>
      </c>
      <c r="G1050">
        <v>478</v>
      </c>
      <c r="H1050">
        <v>1</v>
      </c>
    </row>
    <row r="1051" spans="1:8" x14ac:dyDescent="0.2">
      <c r="A1051" t="s">
        <v>9910</v>
      </c>
      <c r="B1051" t="s">
        <v>9911</v>
      </c>
      <c r="C1051" t="s">
        <v>6224</v>
      </c>
      <c r="D1051" t="s">
        <v>9912</v>
      </c>
      <c r="E1051" t="s">
        <v>9913</v>
      </c>
      <c r="F1051" t="s">
        <v>6270</v>
      </c>
      <c r="G1051">
        <v>517</v>
      </c>
      <c r="H1051">
        <v>1</v>
      </c>
    </row>
    <row r="1052" spans="1:8" x14ac:dyDescent="0.2">
      <c r="A1052" t="s">
        <v>9914</v>
      </c>
      <c r="B1052" t="s">
        <v>9915</v>
      </c>
      <c r="C1052" t="s">
        <v>6224</v>
      </c>
      <c r="D1052" t="s">
        <v>9916</v>
      </c>
      <c r="E1052" t="s">
        <v>9917</v>
      </c>
      <c r="F1052" t="s">
        <v>6270</v>
      </c>
      <c r="G1052">
        <v>517</v>
      </c>
      <c r="H1052">
        <v>1</v>
      </c>
    </row>
    <row r="1053" spans="1:8" x14ac:dyDescent="0.2">
      <c r="A1053" t="s">
        <v>9918</v>
      </c>
      <c r="B1053" t="s">
        <v>9919</v>
      </c>
      <c r="C1053" t="s">
        <v>6224</v>
      </c>
      <c r="D1053" t="s">
        <v>9920</v>
      </c>
      <c r="E1053" t="s">
        <v>9921</v>
      </c>
      <c r="F1053" t="s">
        <v>6227</v>
      </c>
      <c r="G1053">
        <v>360</v>
      </c>
      <c r="H1053">
        <v>1</v>
      </c>
    </row>
    <row r="1054" spans="1:8" x14ac:dyDescent="0.2">
      <c r="A1054" t="s">
        <v>9922</v>
      </c>
      <c r="B1054" t="s">
        <v>9923</v>
      </c>
      <c r="C1054" t="s">
        <v>6224</v>
      </c>
      <c r="D1054" t="s">
        <v>9924</v>
      </c>
      <c r="E1054" t="s">
        <v>9925</v>
      </c>
      <c r="F1054" t="s">
        <v>6227</v>
      </c>
      <c r="G1054">
        <v>577</v>
      </c>
      <c r="H1054">
        <v>1</v>
      </c>
    </row>
    <row r="1055" spans="1:8" x14ac:dyDescent="0.2">
      <c r="A1055" t="s">
        <v>9926</v>
      </c>
      <c r="B1055" t="s">
        <v>9927</v>
      </c>
      <c r="C1055" t="s">
        <v>6224</v>
      </c>
      <c r="D1055" t="s">
        <v>9928</v>
      </c>
      <c r="E1055" t="s">
        <v>9929</v>
      </c>
      <c r="F1055" t="s">
        <v>6227</v>
      </c>
      <c r="G1055">
        <v>678</v>
      </c>
      <c r="H1055">
        <v>1</v>
      </c>
    </row>
    <row r="1056" spans="1:8" x14ac:dyDescent="0.2">
      <c r="A1056" t="s">
        <v>9930</v>
      </c>
      <c r="B1056" t="s">
        <v>9931</v>
      </c>
      <c r="C1056" t="s">
        <v>6224</v>
      </c>
      <c r="D1056" t="s">
        <v>9932</v>
      </c>
      <c r="E1056" t="s">
        <v>9933</v>
      </c>
      <c r="F1056" t="s">
        <v>6227</v>
      </c>
      <c r="G1056">
        <v>298</v>
      </c>
      <c r="H1056">
        <v>1</v>
      </c>
    </row>
    <row r="1057" spans="1:8" x14ac:dyDescent="0.2">
      <c r="A1057" t="s">
        <v>9934</v>
      </c>
      <c r="B1057" t="s">
        <v>9935</v>
      </c>
      <c r="C1057" t="s">
        <v>6224</v>
      </c>
      <c r="D1057" t="s">
        <v>9936</v>
      </c>
      <c r="E1057" t="s">
        <v>9937</v>
      </c>
      <c r="F1057" t="s">
        <v>6227</v>
      </c>
      <c r="G1057">
        <v>90</v>
      </c>
      <c r="H1057">
        <v>1</v>
      </c>
    </row>
    <row r="1058" spans="1:8" x14ac:dyDescent="0.2">
      <c r="A1058" t="s">
        <v>9938</v>
      </c>
      <c r="B1058" t="s">
        <v>9939</v>
      </c>
      <c r="C1058" t="s">
        <v>6224</v>
      </c>
      <c r="D1058" t="s">
        <v>9940</v>
      </c>
      <c r="E1058" t="s">
        <v>9941</v>
      </c>
      <c r="F1058" t="s">
        <v>6270</v>
      </c>
      <c r="G1058">
        <v>585</v>
      </c>
      <c r="H1058">
        <v>1</v>
      </c>
    </row>
    <row r="1059" spans="1:8" x14ac:dyDescent="0.2">
      <c r="A1059" t="s">
        <v>2924</v>
      </c>
      <c r="B1059" t="s">
        <v>9942</v>
      </c>
      <c r="C1059" t="s">
        <v>6224</v>
      </c>
      <c r="D1059" t="s">
        <v>9943</v>
      </c>
      <c r="E1059" t="s">
        <v>9944</v>
      </c>
      <c r="F1059" t="s">
        <v>6227</v>
      </c>
      <c r="G1059">
        <v>827</v>
      </c>
      <c r="H1059">
        <v>1</v>
      </c>
    </row>
    <row r="1060" spans="1:8" x14ac:dyDescent="0.2">
      <c r="A1060" t="s">
        <v>9945</v>
      </c>
      <c r="B1060" t="s">
        <v>9946</v>
      </c>
      <c r="C1060" t="s">
        <v>6224</v>
      </c>
      <c r="D1060" t="s">
        <v>9947</v>
      </c>
      <c r="E1060" t="s">
        <v>9948</v>
      </c>
      <c r="F1060" t="s">
        <v>6227</v>
      </c>
      <c r="G1060">
        <v>801</v>
      </c>
      <c r="H1060">
        <v>1</v>
      </c>
    </row>
    <row r="1061" spans="1:8" x14ac:dyDescent="0.2">
      <c r="A1061" t="s">
        <v>9949</v>
      </c>
      <c r="B1061" t="s">
        <v>9950</v>
      </c>
      <c r="C1061" t="s">
        <v>6224</v>
      </c>
      <c r="D1061" t="s">
        <v>9951</v>
      </c>
      <c r="E1061" t="s">
        <v>9952</v>
      </c>
      <c r="F1061" t="s">
        <v>6227</v>
      </c>
      <c r="G1061">
        <v>440</v>
      </c>
      <c r="H1061">
        <v>1</v>
      </c>
    </row>
    <row r="1062" spans="1:8" x14ac:dyDescent="0.2">
      <c r="A1062" t="s">
        <v>9953</v>
      </c>
      <c r="B1062" t="s">
        <v>9954</v>
      </c>
      <c r="C1062" t="s">
        <v>6224</v>
      </c>
      <c r="D1062" t="s">
        <v>9955</v>
      </c>
      <c r="E1062" t="s">
        <v>9956</v>
      </c>
      <c r="F1062" t="s">
        <v>6227</v>
      </c>
      <c r="G1062">
        <v>349</v>
      </c>
      <c r="H1062">
        <v>1</v>
      </c>
    </row>
    <row r="1063" spans="1:8" x14ac:dyDescent="0.2">
      <c r="A1063" t="s">
        <v>9957</v>
      </c>
      <c r="B1063" t="s">
        <v>9958</v>
      </c>
      <c r="C1063" t="s">
        <v>6224</v>
      </c>
      <c r="D1063" t="s">
        <v>9959</v>
      </c>
      <c r="E1063" t="s">
        <v>9960</v>
      </c>
      <c r="F1063" t="s">
        <v>6227</v>
      </c>
      <c r="G1063">
        <v>727</v>
      </c>
      <c r="H1063">
        <v>1</v>
      </c>
    </row>
    <row r="1064" spans="1:8" x14ac:dyDescent="0.2">
      <c r="A1064" t="s">
        <v>9961</v>
      </c>
      <c r="B1064" t="s">
        <v>9962</v>
      </c>
      <c r="C1064" t="s">
        <v>6224</v>
      </c>
      <c r="D1064" t="s">
        <v>9963</v>
      </c>
      <c r="E1064" t="s">
        <v>9964</v>
      </c>
      <c r="F1064" t="s">
        <v>6227</v>
      </c>
      <c r="G1064">
        <v>375</v>
      </c>
      <c r="H1064">
        <v>1</v>
      </c>
    </row>
    <row r="1065" spans="1:8" x14ac:dyDescent="0.2">
      <c r="A1065" t="s">
        <v>9965</v>
      </c>
      <c r="B1065" t="s">
        <v>9966</v>
      </c>
      <c r="C1065" t="s">
        <v>6224</v>
      </c>
      <c r="D1065" t="s">
        <v>9967</v>
      </c>
      <c r="E1065" t="s">
        <v>9968</v>
      </c>
      <c r="F1065" t="s">
        <v>6270</v>
      </c>
      <c r="G1065">
        <v>240</v>
      </c>
      <c r="H1065">
        <v>1</v>
      </c>
    </row>
    <row r="1066" spans="1:8" x14ac:dyDescent="0.2">
      <c r="A1066" t="s">
        <v>1420</v>
      </c>
      <c r="B1066" t="s">
        <v>9969</v>
      </c>
      <c r="C1066" t="s">
        <v>6224</v>
      </c>
      <c r="D1066" t="s">
        <v>9970</v>
      </c>
      <c r="E1066" t="s">
        <v>1422</v>
      </c>
      <c r="F1066" t="s">
        <v>6227</v>
      </c>
      <c r="G1066">
        <v>201</v>
      </c>
      <c r="H1066">
        <v>1</v>
      </c>
    </row>
    <row r="1067" spans="1:8" x14ac:dyDescent="0.2">
      <c r="A1067" t="s">
        <v>9971</v>
      </c>
      <c r="B1067" t="s">
        <v>9972</v>
      </c>
      <c r="C1067" t="s">
        <v>6224</v>
      </c>
      <c r="D1067" t="s">
        <v>9973</v>
      </c>
      <c r="E1067" t="s">
        <v>9974</v>
      </c>
      <c r="F1067" t="s">
        <v>6270</v>
      </c>
      <c r="G1067">
        <v>206</v>
      </c>
      <c r="H1067">
        <v>1</v>
      </c>
    </row>
    <row r="1068" spans="1:8" x14ac:dyDescent="0.2">
      <c r="A1068" t="s">
        <v>9975</v>
      </c>
      <c r="B1068" t="s">
        <v>9976</v>
      </c>
      <c r="C1068" t="s">
        <v>6224</v>
      </c>
      <c r="D1068" t="s">
        <v>9977</v>
      </c>
      <c r="E1068" t="s">
        <v>1142</v>
      </c>
      <c r="F1068" t="s">
        <v>6227</v>
      </c>
      <c r="G1068">
        <v>197</v>
      </c>
      <c r="H1068">
        <v>1</v>
      </c>
    </row>
    <row r="1069" spans="1:8" x14ac:dyDescent="0.2">
      <c r="A1069" t="s">
        <v>9978</v>
      </c>
      <c r="B1069" t="s">
        <v>9979</v>
      </c>
      <c r="C1069" t="s">
        <v>6224</v>
      </c>
      <c r="D1069" t="s">
        <v>9980</v>
      </c>
      <c r="E1069" t="s">
        <v>1142</v>
      </c>
      <c r="F1069" t="s">
        <v>6227</v>
      </c>
      <c r="G1069">
        <v>253</v>
      </c>
      <c r="H1069">
        <v>1</v>
      </c>
    </row>
    <row r="1070" spans="1:8" x14ac:dyDescent="0.2">
      <c r="A1070" t="s">
        <v>9981</v>
      </c>
      <c r="B1070" t="s">
        <v>9982</v>
      </c>
      <c r="C1070" t="s">
        <v>6224</v>
      </c>
      <c r="D1070" t="s">
        <v>9983</v>
      </c>
      <c r="E1070" t="s">
        <v>9984</v>
      </c>
      <c r="F1070" t="s">
        <v>6270</v>
      </c>
      <c r="G1070">
        <v>232</v>
      </c>
      <c r="H1070">
        <v>1</v>
      </c>
    </row>
    <row r="1071" spans="1:8" x14ac:dyDescent="0.2">
      <c r="A1071" t="s">
        <v>9985</v>
      </c>
      <c r="B1071" t="s">
        <v>9986</v>
      </c>
      <c r="C1071" t="s">
        <v>6224</v>
      </c>
      <c r="D1071" t="s">
        <v>9987</v>
      </c>
      <c r="E1071" t="s">
        <v>9988</v>
      </c>
      <c r="F1071" t="s">
        <v>6227</v>
      </c>
      <c r="G1071">
        <v>633</v>
      </c>
      <c r="H1071">
        <v>1</v>
      </c>
    </row>
    <row r="1072" spans="1:8" x14ac:dyDescent="0.2">
      <c r="A1072" t="s">
        <v>9989</v>
      </c>
      <c r="B1072" t="s">
        <v>9990</v>
      </c>
      <c r="C1072" t="s">
        <v>6224</v>
      </c>
      <c r="D1072" t="s">
        <v>9991</v>
      </c>
      <c r="E1072" t="s">
        <v>9992</v>
      </c>
      <c r="F1072" t="s">
        <v>6227</v>
      </c>
      <c r="G1072">
        <v>589</v>
      </c>
      <c r="H1072">
        <v>1</v>
      </c>
    </row>
    <row r="1073" spans="1:8" x14ac:dyDescent="0.2">
      <c r="A1073" t="s">
        <v>1805</v>
      </c>
      <c r="B1073" t="s">
        <v>9993</v>
      </c>
      <c r="C1073" t="s">
        <v>6224</v>
      </c>
      <c r="D1073" t="s">
        <v>9994</v>
      </c>
      <c r="E1073" t="s">
        <v>9995</v>
      </c>
      <c r="F1073" t="s">
        <v>6227</v>
      </c>
      <c r="G1073">
        <v>679</v>
      </c>
      <c r="H1073">
        <v>1</v>
      </c>
    </row>
    <row r="1074" spans="1:8" x14ac:dyDescent="0.2">
      <c r="A1074" t="s">
        <v>1591</v>
      </c>
      <c r="B1074" t="s">
        <v>9996</v>
      </c>
      <c r="C1074" t="s">
        <v>6224</v>
      </c>
      <c r="D1074" t="s">
        <v>9997</v>
      </c>
      <c r="E1074" t="s">
        <v>9998</v>
      </c>
      <c r="F1074" t="s">
        <v>6227</v>
      </c>
      <c r="G1074">
        <v>655</v>
      </c>
      <c r="H1074">
        <v>1</v>
      </c>
    </row>
    <row r="1075" spans="1:8" x14ac:dyDescent="0.2">
      <c r="A1075" t="s">
        <v>4565</v>
      </c>
      <c r="B1075" t="s">
        <v>9999</v>
      </c>
      <c r="C1075" t="s">
        <v>6224</v>
      </c>
      <c r="D1075" t="s">
        <v>10000</v>
      </c>
      <c r="E1075" t="s">
        <v>4567</v>
      </c>
      <c r="F1075" t="s">
        <v>6227</v>
      </c>
      <c r="G1075">
        <v>217</v>
      </c>
      <c r="H1075">
        <v>1</v>
      </c>
    </row>
    <row r="1076" spans="1:8" x14ac:dyDescent="0.2">
      <c r="A1076" t="s">
        <v>1172</v>
      </c>
      <c r="B1076" t="s">
        <v>10001</v>
      </c>
      <c r="C1076" t="s">
        <v>6224</v>
      </c>
      <c r="D1076" t="s">
        <v>10002</v>
      </c>
      <c r="E1076" t="s">
        <v>10003</v>
      </c>
      <c r="F1076" t="s">
        <v>6227</v>
      </c>
      <c r="G1076">
        <v>224</v>
      </c>
      <c r="H1076">
        <v>1</v>
      </c>
    </row>
    <row r="1077" spans="1:8" x14ac:dyDescent="0.2">
      <c r="A1077" t="s">
        <v>10004</v>
      </c>
      <c r="B1077" t="s">
        <v>10005</v>
      </c>
      <c r="C1077" t="s">
        <v>6224</v>
      </c>
      <c r="D1077" t="s">
        <v>10006</v>
      </c>
      <c r="E1077" t="s">
        <v>10007</v>
      </c>
      <c r="F1077" t="s">
        <v>6270</v>
      </c>
      <c r="G1077">
        <v>169</v>
      </c>
      <c r="H1077">
        <v>1</v>
      </c>
    </row>
    <row r="1078" spans="1:8" x14ac:dyDescent="0.2">
      <c r="A1078" t="s">
        <v>10008</v>
      </c>
      <c r="B1078" t="s">
        <v>10009</v>
      </c>
      <c r="C1078" t="s">
        <v>6224</v>
      </c>
      <c r="D1078" t="s">
        <v>10010</v>
      </c>
      <c r="E1078" t="s">
        <v>579</v>
      </c>
      <c r="F1078" t="s">
        <v>6227</v>
      </c>
      <c r="G1078">
        <v>479</v>
      </c>
      <c r="H1078">
        <v>1</v>
      </c>
    </row>
    <row r="1079" spans="1:8" x14ac:dyDescent="0.2">
      <c r="A1079" t="s">
        <v>10011</v>
      </c>
      <c r="B1079" t="s">
        <v>10012</v>
      </c>
      <c r="C1079" t="s">
        <v>6224</v>
      </c>
      <c r="D1079" t="s">
        <v>10013</v>
      </c>
      <c r="E1079" t="s">
        <v>10014</v>
      </c>
      <c r="F1079" t="s">
        <v>6227</v>
      </c>
      <c r="G1079">
        <v>480</v>
      </c>
      <c r="H1079">
        <v>1</v>
      </c>
    </row>
    <row r="1080" spans="1:8" x14ac:dyDescent="0.2">
      <c r="A1080" t="s">
        <v>10015</v>
      </c>
      <c r="B1080" t="s">
        <v>10016</v>
      </c>
      <c r="C1080" t="s">
        <v>6224</v>
      </c>
      <c r="D1080" t="s">
        <v>10017</v>
      </c>
      <c r="E1080" t="s">
        <v>10018</v>
      </c>
      <c r="F1080" t="s">
        <v>6227</v>
      </c>
      <c r="G1080">
        <v>480</v>
      </c>
      <c r="H1080">
        <v>1</v>
      </c>
    </row>
    <row r="1081" spans="1:8" x14ac:dyDescent="0.2">
      <c r="A1081" t="s">
        <v>10019</v>
      </c>
      <c r="B1081" t="s">
        <v>10020</v>
      </c>
      <c r="C1081" t="s">
        <v>6224</v>
      </c>
      <c r="D1081" t="s">
        <v>10021</v>
      </c>
      <c r="E1081" t="s">
        <v>10022</v>
      </c>
      <c r="F1081" t="s">
        <v>6227</v>
      </c>
      <c r="G1081">
        <v>480</v>
      </c>
      <c r="H1081">
        <v>1</v>
      </c>
    </row>
    <row r="1082" spans="1:8" x14ac:dyDescent="0.2">
      <c r="A1082" t="s">
        <v>10023</v>
      </c>
      <c r="B1082" t="s">
        <v>10024</v>
      </c>
      <c r="C1082" t="s">
        <v>6224</v>
      </c>
      <c r="D1082" t="s">
        <v>10025</v>
      </c>
      <c r="E1082" t="s">
        <v>10026</v>
      </c>
      <c r="F1082" t="s">
        <v>6227</v>
      </c>
      <c r="G1082">
        <v>468</v>
      </c>
      <c r="H1082">
        <v>1</v>
      </c>
    </row>
    <row r="1083" spans="1:8" x14ac:dyDescent="0.2">
      <c r="A1083" t="s">
        <v>10027</v>
      </c>
      <c r="B1083" t="s">
        <v>10028</v>
      </c>
      <c r="C1083" t="s">
        <v>6224</v>
      </c>
      <c r="D1083" t="s">
        <v>10029</v>
      </c>
      <c r="E1083" t="s">
        <v>10030</v>
      </c>
      <c r="F1083" t="s">
        <v>6270</v>
      </c>
      <c r="G1083">
        <v>565</v>
      </c>
      <c r="H1083">
        <v>1</v>
      </c>
    </row>
    <row r="1084" spans="1:8" x14ac:dyDescent="0.2">
      <c r="A1084" t="s">
        <v>10031</v>
      </c>
      <c r="B1084" t="s">
        <v>10032</v>
      </c>
      <c r="C1084" t="s">
        <v>6224</v>
      </c>
      <c r="D1084" t="s">
        <v>10033</v>
      </c>
      <c r="E1084" t="s">
        <v>10034</v>
      </c>
      <c r="F1084" t="s">
        <v>6227</v>
      </c>
      <c r="G1084">
        <v>500</v>
      </c>
      <c r="H1084">
        <v>1</v>
      </c>
    </row>
    <row r="1085" spans="1:8" x14ac:dyDescent="0.2">
      <c r="A1085" t="s">
        <v>10035</v>
      </c>
      <c r="B1085" t="s">
        <v>10036</v>
      </c>
      <c r="C1085" t="s">
        <v>6224</v>
      </c>
      <c r="D1085" t="s">
        <v>10037</v>
      </c>
      <c r="E1085" t="s">
        <v>10038</v>
      </c>
      <c r="F1085" t="s">
        <v>6270</v>
      </c>
      <c r="G1085">
        <v>256</v>
      </c>
      <c r="H1085">
        <v>1</v>
      </c>
    </row>
    <row r="1086" spans="1:8" x14ac:dyDescent="0.2">
      <c r="A1086" t="s">
        <v>10039</v>
      </c>
      <c r="B1086" t="s">
        <v>10040</v>
      </c>
      <c r="C1086" t="s">
        <v>6224</v>
      </c>
      <c r="D1086" t="s">
        <v>10041</v>
      </c>
      <c r="E1086" t="s">
        <v>10042</v>
      </c>
      <c r="F1086" t="s">
        <v>6270</v>
      </c>
      <c r="G1086">
        <v>208</v>
      </c>
      <c r="H1086">
        <v>1</v>
      </c>
    </row>
    <row r="1087" spans="1:8" x14ac:dyDescent="0.2">
      <c r="A1087" t="s">
        <v>5664</v>
      </c>
      <c r="B1087" t="s">
        <v>10043</v>
      </c>
      <c r="C1087" t="s">
        <v>6224</v>
      </c>
      <c r="D1087" t="s">
        <v>10044</v>
      </c>
      <c r="E1087" t="s">
        <v>5666</v>
      </c>
      <c r="F1087" t="s">
        <v>6227</v>
      </c>
      <c r="G1087">
        <v>226</v>
      </c>
      <c r="H1087">
        <v>1</v>
      </c>
    </row>
    <row r="1088" spans="1:8" x14ac:dyDescent="0.2">
      <c r="A1088" t="s">
        <v>10045</v>
      </c>
      <c r="B1088" t="s">
        <v>10046</v>
      </c>
      <c r="C1088" t="s">
        <v>6224</v>
      </c>
      <c r="D1088" t="s">
        <v>10047</v>
      </c>
      <c r="E1088" t="s">
        <v>10048</v>
      </c>
      <c r="F1088" t="s">
        <v>6227</v>
      </c>
      <c r="G1088">
        <v>210</v>
      </c>
      <c r="H1088">
        <v>1</v>
      </c>
    </row>
    <row r="1089" spans="1:8" x14ac:dyDescent="0.2">
      <c r="A1089" t="s">
        <v>10049</v>
      </c>
      <c r="B1089" t="s">
        <v>10050</v>
      </c>
      <c r="C1089" t="s">
        <v>6224</v>
      </c>
      <c r="D1089" t="s">
        <v>10051</v>
      </c>
      <c r="E1089" t="s">
        <v>10052</v>
      </c>
      <c r="F1089" t="s">
        <v>6227</v>
      </c>
      <c r="G1089">
        <v>210</v>
      </c>
      <c r="H1089">
        <v>1</v>
      </c>
    </row>
    <row r="1090" spans="1:8" x14ac:dyDescent="0.2">
      <c r="A1090" t="s">
        <v>10053</v>
      </c>
      <c r="B1090" t="s">
        <v>10054</v>
      </c>
      <c r="C1090" t="s">
        <v>6224</v>
      </c>
      <c r="D1090" t="s">
        <v>10055</v>
      </c>
      <c r="E1090" t="s">
        <v>534</v>
      </c>
      <c r="F1090" t="s">
        <v>6227</v>
      </c>
      <c r="G1090">
        <v>492</v>
      </c>
      <c r="H1090">
        <v>1</v>
      </c>
    </row>
    <row r="1091" spans="1:8" x14ac:dyDescent="0.2">
      <c r="A1091" t="s">
        <v>10056</v>
      </c>
      <c r="B1091" t="s">
        <v>10057</v>
      </c>
      <c r="C1091" t="s">
        <v>6224</v>
      </c>
      <c r="D1091" t="s">
        <v>5082</v>
      </c>
      <c r="E1091" t="s">
        <v>5083</v>
      </c>
      <c r="F1091" t="s">
        <v>6227</v>
      </c>
      <c r="G1091">
        <v>285</v>
      </c>
      <c r="H1091">
        <v>1</v>
      </c>
    </row>
    <row r="1092" spans="1:8" x14ac:dyDescent="0.2">
      <c r="A1092" t="s">
        <v>10058</v>
      </c>
      <c r="B1092" t="s">
        <v>10059</v>
      </c>
      <c r="C1092" t="s">
        <v>6224</v>
      </c>
      <c r="D1092" t="s">
        <v>3810</v>
      </c>
      <c r="E1092" t="s">
        <v>3811</v>
      </c>
      <c r="F1092" t="s">
        <v>6227</v>
      </c>
      <c r="G1092">
        <v>366</v>
      </c>
      <c r="H1092">
        <v>1</v>
      </c>
    </row>
    <row r="1093" spans="1:8" x14ac:dyDescent="0.2">
      <c r="A1093" t="s">
        <v>10060</v>
      </c>
      <c r="B1093" t="s">
        <v>10061</v>
      </c>
      <c r="C1093" t="s">
        <v>6224</v>
      </c>
      <c r="D1093" t="s">
        <v>10062</v>
      </c>
      <c r="E1093" t="s">
        <v>10063</v>
      </c>
      <c r="F1093" t="s">
        <v>6270</v>
      </c>
      <c r="G1093">
        <v>663</v>
      </c>
      <c r="H1093">
        <v>1</v>
      </c>
    </row>
    <row r="1094" spans="1:8" x14ac:dyDescent="0.2">
      <c r="A1094" t="s">
        <v>10064</v>
      </c>
      <c r="B1094" t="s">
        <v>10065</v>
      </c>
      <c r="C1094" t="s">
        <v>6224</v>
      </c>
      <c r="D1094" t="s">
        <v>10066</v>
      </c>
      <c r="E1094" t="s">
        <v>3653</v>
      </c>
      <c r="F1094" t="s">
        <v>6227</v>
      </c>
      <c r="G1094">
        <v>651</v>
      </c>
      <c r="H1094">
        <v>1</v>
      </c>
    </row>
    <row r="1095" spans="1:8" x14ac:dyDescent="0.2">
      <c r="A1095" t="s">
        <v>10067</v>
      </c>
      <c r="B1095" t="s">
        <v>10068</v>
      </c>
      <c r="C1095" t="s">
        <v>6224</v>
      </c>
      <c r="D1095" t="s">
        <v>10069</v>
      </c>
      <c r="E1095" t="s">
        <v>10070</v>
      </c>
      <c r="F1095" t="s">
        <v>6270</v>
      </c>
      <c r="G1095">
        <v>1399</v>
      </c>
      <c r="H1095">
        <v>1</v>
      </c>
    </row>
    <row r="1096" spans="1:8" x14ac:dyDescent="0.2">
      <c r="A1096" t="s">
        <v>10071</v>
      </c>
      <c r="B1096" t="s">
        <v>10072</v>
      </c>
      <c r="C1096" t="s">
        <v>6224</v>
      </c>
      <c r="D1096" t="s">
        <v>10073</v>
      </c>
      <c r="E1096" t="s">
        <v>10074</v>
      </c>
      <c r="F1096" t="s">
        <v>6270</v>
      </c>
      <c r="G1096">
        <v>950</v>
      </c>
      <c r="H1096">
        <v>1</v>
      </c>
    </row>
    <row r="1097" spans="1:8" x14ac:dyDescent="0.2">
      <c r="A1097" t="s">
        <v>10075</v>
      </c>
      <c r="B1097" t="s">
        <v>10076</v>
      </c>
      <c r="C1097" t="s">
        <v>6224</v>
      </c>
      <c r="D1097" t="s">
        <v>10077</v>
      </c>
      <c r="E1097" t="s">
        <v>10078</v>
      </c>
      <c r="F1097" t="s">
        <v>6270</v>
      </c>
      <c r="G1097">
        <v>732</v>
      </c>
      <c r="H1097">
        <v>1</v>
      </c>
    </row>
    <row r="1098" spans="1:8" x14ac:dyDescent="0.2">
      <c r="A1098" t="s">
        <v>10079</v>
      </c>
      <c r="B1098" t="s">
        <v>10080</v>
      </c>
      <c r="C1098" t="s">
        <v>6224</v>
      </c>
      <c r="D1098" t="s">
        <v>10081</v>
      </c>
      <c r="E1098" t="s">
        <v>10082</v>
      </c>
      <c r="F1098" t="s">
        <v>6270</v>
      </c>
      <c r="G1098">
        <v>273</v>
      </c>
      <c r="H1098">
        <v>1</v>
      </c>
    </row>
    <row r="1099" spans="1:8" x14ac:dyDescent="0.2">
      <c r="A1099" t="s">
        <v>10083</v>
      </c>
      <c r="B1099" t="s">
        <v>10084</v>
      </c>
      <c r="C1099" t="s">
        <v>6224</v>
      </c>
      <c r="D1099" t="s">
        <v>10085</v>
      </c>
      <c r="E1099" t="s">
        <v>10086</v>
      </c>
      <c r="F1099" t="s">
        <v>6227</v>
      </c>
      <c r="G1099">
        <v>395</v>
      </c>
      <c r="H1099">
        <v>1</v>
      </c>
    </row>
    <row r="1100" spans="1:8" x14ac:dyDescent="0.2">
      <c r="A1100" t="s">
        <v>5890</v>
      </c>
      <c r="B1100" t="s">
        <v>10087</v>
      </c>
      <c r="C1100" t="s">
        <v>6224</v>
      </c>
      <c r="D1100" t="s">
        <v>10088</v>
      </c>
      <c r="E1100" t="s">
        <v>10089</v>
      </c>
      <c r="F1100" t="s">
        <v>6227</v>
      </c>
      <c r="G1100">
        <v>353</v>
      </c>
      <c r="H1100">
        <v>1</v>
      </c>
    </row>
    <row r="1101" spans="1:8" x14ac:dyDescent="0.2">
      <c r="A1101" t="s">
        <v>10090</v>
      </c>
      <c r="B1101" t="s">
        <v>10091</v>
      </c>
      <c r="C1101" t="s">
        <v>6224</v>
      </c>
      <c r="D1101" t="s">
        <v>10092</v>
      </c>
      <c r="E1101" t="s">
        <v>10093</v>
      </c>
      <c r="F1101" t="s">
        <v>6227</v>
      </c>
      <c r="G1101">
        <v>628</v>
      </c>
      <c r="H1101">
        <v>1</v>
      </c>
    </row>
    <row r="1102" spans="1:8" x14ac:dyDescent="0.2">
      <c r="A1102" t="s">
        <v>1048</v>
      </c>
      <c r="B1102" t="s">
        <v>10094</v>
      </c>
      <c r="C1102" t="s">
        <v>6224</v>
      </c>
      <c r="D1102" t="s">
        <v>10095</v>
      </c>
      <c r="E1102" t="s">
        <v>10096</v>
      </c>
      <c r="F1102" t="s">
        <v>6227</v>
      </c>
      <c r="G1102">
        <v>280</v>
      </c>
      <c r="H1102">
        <v>1</v>
      </c>
    </row>
    <row r="1103" spans="1:8" x14ac:dyDescent="0.2">
      <c r="A1103" t="s">
        <v>10097</v>
      </c>
      <c r="B1103" t="s">
        <v>10098</v>
      </c>
      <c r="C1103" t="s">
        <v>6224</v>
      </c>
      <c r="D1103" t="s">
        <v>10099</v>
      </c>
      <c r="E1103" t="s">
        <v>10100</v>
      </c>
      <c r="F1103" t="s">
        <v>6227</v>
      </c>
      <c r="G1103">
        <v>261</v>
      </c>
      <c r="H1103">
        <v>1</v>
      </c>
    </row>
    <row r="1104" spans="1:8" x14ac:dyDescent="0.2">
      <c r="A1104" t="s">
        <v>2916</v>
      </c>
      <c r="B1104" t="s">
        <v>10101</v>
      </c>
      <c r="C1104" t="s">
        <v>6224</v>
      </c>
      <c r="D1104" t="s">
        <v>10102</v>
      </c>
      <c r="E1104" t="s">
        <v>10103</v>
      </c>
      <c r="F1104" t="s">
        <v>6227</v>
      </c>
      <c r="G1104">
        <v>314</v>
      </c>
      <c r="H1104">
        <v>1</v>
      </c>
    </row>
    <row r="1105" spans="1:8" x14ac:dyDescent="0.2">
      <c r="A1105" t="s">
        <v>10104</v>
      </c>
      <c r="B1105" t="s">
        <v>10105</v>
      </c>
      <c r="C1105" t="s">
        <v>6224</v>
      </c>
      <c r="D1105" t="s">
        <v>10106</v>
      </c>
      <c r="E1105" t="s">
        <v>10107</v>
      </c>
      <c r="F1105" t="s">
        <v>6227</v>
      </c>
      <c r="G1105">
        <v>2045</v>
      </c>
      <c r="H1105">
        <v>1</v>
      </c>
    </row>
    <row r="1106" spans="1:8" x14ac:dyDescent="0.2">
      <c r="A1106" t="s">
        <v>10108</v>
      </c>
      <c r="B1106" t="s">
        <v>10109</v>
      </c>
      <c r="C1106" t="s">
        <v>6224</v>
      </c>
      <c r="D1106" t="s">
        <v>10110</v>
      </c>
      <c r="E1106" t="s">
        <v>10111</v>
      </c>
      <c r="F1106" t="s">
        <v>6227</v>
      </c>
      <c r="G1106">
        <v>486</v>
      </c>
      <c r="H1106">
        <v>1</v>
      </c>
    </row>
    <row r="1107" spans="1:8" x14ac:dyDescent="0.2">
      <c r="A1107" t="s">
        <v>10112</v>
      </c>
      <c r="B1107" t="s">
        <v>10113</v>
      </c>
      <c r="C1107" t="s">
        <v>6224</v>
      </c>
      <c r="D1107" t="s">
        <v>2514</v>
      </c>
      <c r="E1107" t="s">
        <v>2515</v>
      </c>
      <c r="F1107" t="s">
        <v>6227</v>
      </c>
      <c r="G1107">
        <v>199</v>
      </c>
      <c r="H1107">
        <v>1</v>
      </c>
    </row>
    <row r="1108" spans="1:8" x14ac:dyDescent="0.2">
      <c r="A1108" t="s">
        <v>10114</v>
      </c>
      <c r="B1108" t="s">
        <v>10115</v>
      </c>
      <c r="C1108" t="s">
        <v>6224</v>
      </c>
      <c r="D1108" t="s">
        <v>10116</v>
      </c>
      <c r="E1108" t="s">
        <v>10117</v>
      </c>
      <c r="F1108" t="s">
        <v>6227</v>
      </c>
      <c r="G1108">
        <v>669</v>
      </c>
      <c r="H1108">
        <v>1</v>
      </c>
    </row>
    <row r="1109" spans="1:8" x14ac:dyDescent="0.2">
      <c r="A1109" t="s">
        <v>5105</v>
      </c>
      <c r="B1109" t="s">
        <v>10118</v>
      </c>
      <c r="C1109" t="s">
        <v>6224</v>
      </c>
      <c r="D1109" t="s">
        <v>5106</v>
      </c>
      <c r="E1109" t="s">
        <v>5107</v>
      </c>
      <c r="F1109" t="s">
        <v>6227</v>
      </c>
      <c r="G1109">
        <v>251</v>
      </c>
      <c r="H1109">
        <v>1</v>
      </c>
    </row>
    <row r="1110" spans="1:8" x14ac:dyDescent="0.2">
      <c r="A1110" t="s">
        <v>10119</v>
      </c>
      <c r="B1110" t="s">
        <v>10120</v>
      </c>
      <c r="C1110" t="s">
        <v>6224</v>
      </c>
      <c r="D1110" t="s">
        <v>10121</v>
      </c>
      <c r="E1110" t="s">
        <v>10122</v>
      </c>
      <c r="F1110" t="s">
        <v>6270</v>
      </c>
      <c r="G1110">
        <v>306</v>
      </c>
      <c r="H1110">
        <v>1</v>
      </c>
    </row>
    <row r="1111" spans="1:8" x14ac:dyDescent="0.2">
      <c r="A1111" t="s">
        <v>10123</v>
      </c>
      <c r="B1111" t="s">
        <v>10124</v>
      </c>
      <c r="C1111" t="s">
        <v>6224</v>
      </c>
      <c r="D1111" t="s">
        <v>10125</v>
      </c>
      <c r="E1111" t="s">
        <v>10126</v>
      </c>
      <c r="F1111" t="s">
        <v>6227</v>
      </c>
      <c r="G1111">
        <v>3119</v>
      </c>
      <c r="H1111">
        <v>1</v>
      </c>
    </row>
    <row r="1112" spans="1:8" x14ac:dyDescent="0.2">
      <c r="A1112" t="s">
        <v>5997</v>
      </c>
      <c r="B1112" t="s">
        <v>10127</v>
      </c>
      <c r="C1112" t="s">
        <v>6224</v>
      </c>
      <c r="D1112" t="s">
        <v>10128</v>
      </c>
      <c r="E1112" t="s">
        <v>10129</v>
      </c>
      <c r="F1112" t="s">
        <v>6227</v>
      </c>
      <c r="G1112">
        <v>190</v>
      </c>
      <c r="H1112">
        <v>1</v>
      </c>
    </row>
    <row r="1113" spans="1:8" x14ac:dyDescent="0.2">
      <c r="A1113" t="s">
        <v>10130</v>
      </c>
      <c r="B1113" t="s">
        <v>10131</v>
      </c>
      <c r="C1113" t="s">
        <v>6224</v>
      </c>
      <c r="D1113" t="s">
        <v>10132</v>
      </c>
      <c r="E1113" t="s">
        <v>10133</v>
      </c>
      <c r="F1113" t="s">
        <v>6227</v>
      </c>
      <c r="G1113">
        <v>205</v>
      </c>
      <c r="H1113">
        <v>1</v>
      </c>
    </row>
    <row r="1114" spans="1:8" x14ac:dyDescent="0.2">
      <c r="A1114" t="s">
        <v>10134</v>
      </c>
      <c r="B1114" t="s">
        <v>10135</v>
      </c>
      <c r="C1114" t="s">
        <v>6224</v>
      </c>
      <c r="D1114" t="s">
        <v>10136</v>
      </c>
      <c r="E1114" t="s">
        <v>10137</v>
      </c>
      <c r="F1114" t="s">
        <v>6227</v>
      </c>
      <c r="G1114">
        <v>587</v>
      </c>
      <c r="H1114">
        <v>1</v>
      </c>
    </row>
    <row r="1115" spans="1:8" x14ac:dyDescent="0.2">
      <c r="A1115" t="s">
        <v>10138</v>
      </c>
      <c r="B1115" t="s">
        <v>10139</v>
      </c>
      <c r="C1115" t="s">
        <v>6224</v>
      </c>
      <c r="D1115" t="s">
        <v>10140</v>
      </c>
      <c r="E1115" t="s">
        <v>4042</v>
      </c>
      <c r="F1115" t="s">
        <v>6227</v>
      </c>
      <c r="G1115">
        <v>642</v>
      </c>
      <c r="H1115">
        <v>1</v>
      </c>
    </row>
    <row r="1116" spans="1:8" x14ac:dyDescent="0.2">
      <c r="A1116" t="s">
        <v>10141</v>
      </c>
      <c r="B1116" t="s">
        <v>10142</v>
      </c>
      <c r="C1116" t="s">
        <v>6224</v>
      </c>
      <c r="D1116" t="s">
        <v>10143</v>
      </c>
      <c r="E1116" t="s">
        <v>10144</v>
      </c>
      <c r="F1116" t="s">
        <v>6227</v>
      </c>
      <c r="G1116">
        <v>265</v>
      </c>
      <c r="H1116">
        <v>1</v>
      </c>
    </row>
    <row r="1117" spans="1:8" x14ac:dyDescent="0.2">
      <c r="A1117" t="s">
        <v>1793</v>
      </c>
      <c r="B1117" t="s">
        <v>10145</v>
      </c>
      <c r="C1117" t="s">
        <v>6224</v>
      </c>
      <c r="D1117" t="s">
        <v>10146</v>
      </c>
      <c r="E1117" t="s">
        <v>10147</v>
      </c>
      <c r="F1117" t="s">
        <v>6227</v>
      </c>
      <c r="G1117">
        <v>443</v>
      </c>
      <c r="H1117">
        <v>1</v>
      </c>
    </row>
    <row r="1118" spans="1:8" x14ac:dyDescent="0.2">
      <c r="A1118" t="s">
        <v>10148</v>
      </c>
      <c r="B1118" t="s">
        <v>10149</v>
      </c>
      <c r="C1118" t="s">
        <v>6224</v>
      </c>
      <c r="D1118" t="s">
        <v>10150</v>
      </c>
      <c r="E1118" t="s">
        <v>10151</v>
      </c>
      <c r="F1118" t="s">
        <v>6270</v>
      </c>
      <c r="G1118">
        <v>466</v>
      </c>
      <c r="H1118">
        <v>1</v>
      </c>
    </row>
    <row r="1119" spans="1:8" x14ac:dyDescent="0.2">
      <c r="A1119" t="s">
        <v>10152</v>
      </c>
      <c r="B1119" t="s">
        <v>10153</v>
      </c>
      <c r="C1119" t="s">
        <v>6224</v>
      </c>
      <c r="D1119" t="s">
        <v>10154</v>
      </c>
      <c r="E1119" t="s">
        <v>1605</v>
      </c>
      <c r="F1119" t="s">
        <v>6227</v>
      </c>
      <c r="G1119">
        <v>420</v>
      </c>
      <c r="H1119">
        <v>1</v>
      </c>
    </row>
    <row r="1120" spans="1:8" x14ac:dyDescent="0.2">
      <c r="A1120" t="s">
        <v>4378</v>
      </c>
      <c r="B1120" t="s">
        <v>10155</v>
      </c>
      <c r="C1120" t="s">
        <v>6224</v>
      </c>
      <c r="D1120" t="s">
        <v>10156</v>
      </c>
      <c r="E1120" t="s">
        <v>4380</v>
      </c>
      <c r="F1120" t="s">
        <v>6227</v>
      </c>
      <c r="G1120">
        <v>340</v>
      </c>
      <c r="H1120">
        <v>1</v>
      </c>
    </row>
    <row r="1121" spans="1:8" x14ac:dyDescent="0.2">
      <c r="A1121" t="s">
        <v>10157</v>
      </c>
      <c r="B1121" t="s">
        <v>10158</v>
      </c>
      <c r="C1121" t="s">
        <v>6224</v>
      </c>
      <c r="D1121" t="s">
        <v>10159</v>
      </c>
      <c r="E1121" t="s">
        <v>10160</v>
      </c>
      <c r="F1121" t="s">
        <v>6227</v>
      </c>
      <c r="G1121">
        <v>4836</v>
      </c>
      <c r="H1121">
        <v>1</v>
      </c>
    </row>
    <row r="1122" spans="1:8" x14ac:dyDescent="0.2">
      <c r="A1122" t="s">
        <v>10161</v>
      </c>
      <c r="B1122" t="s">
        <v>10162</v>
      </c>
      <c r="C1122" t="s">
        <v>6224</v>
      </c>
      <c r="D1122" t="s">
        <v>10163</v>
      </c>
      <c r="E1122" t="s">
        <v>10164</v>
      </c>
      <c r="F1122" t="s">
        <v>6270</v>
      </c>
      <c r="G1122">
        <v>401</v>
      </c>
      <c r="H1122">
        <v>1</v>
      </c>
    </row>
    <row r="1123" spans="1:8" x14ac:dyDescent="0.2">
      <c r="A1123" t="s">
        <v>10165</v>
      </c>
      <c r="B1123" t="s">
        <v>10166</v>
      </c>
      <c r="C1123" t="s">
        <v>6224</v>
      </c>
      <c r="D1123" t="s">
        <v>10167</v>
      </c>
      <c r="E1123" t="s">
        <v>10168</v>
      </c>
      <c r="F1123" t="s">
        <v>6270</v>
      </c>
      <c r="G1123">
        <v>409</v>
      </c>
      <c r="H1123">
        <v>1</v>
      </c>
    </row>
    <row r="1124" spans="1:8" x14ac:dyDescent="0.2">
      <c r="A1124" t="s">
        <v>10169</v>
      </c>
      <c r="B1124" t="s">
        <v>10170</v>
      </c>
      <c r="C1124" t="s">
        <v>6224</v>
      </c>
      <c r="D1124" t="s">
        <v>10171</v>
      </c>
      <c r="E1124" t="s">
        <v>10172</v>
      </c>
      <c r="F1124" t="s">
        <v>6270</v>
      </c>
      <c r="G1124">
        <v>421</v>
      </c>
      <c r="H1124">
        <v>1</v>
      </c>
    </row>
    <row r="1125" spans="1:8" x14ac:dyDescent="0.2">
      <c r="A1125" t="s">
        <v>10173</v>
      </c>
      <c r="B1125" t="s">
        <v>10174</v>
      </c>
      <c r="C1125" t="s">
        <v>6224</v>
      </c>
      <c r="D1125" t="s">
        <v>10175</v>
      </c>
      <c r="E1125" t="s">
        <v>10176</v>
      </c>
      <c r="F1125" t="s">
        <v>6270</v>
      </c>
      <c r="G1125">
        <v>418</v>
      </c>
      <c r="H1125">
        <v>1</v>
      </c>
    </row>
    <row r="1126" spans="1:8" x14ac:dyDescent="0.2">
      <c r="A1126" t="s">
        <v>10177</v>
      </c>
      <c r="B1126" t="s">
        <v>10178</v>
      </c>
      <c r="C1126" t="s">
        <v>6224</v>
      </c>
      <c r="D1126" t="s">
        <v>10179</v>
      </c>
      <c r="E1126" t="s">
        <v>3914</v>
      </c>
      <c r="F1126" t="s">
        <v>6227</v>
      </c>
      <c r="G1126">
        <v>385</v>
      </c>
      <c r="H1126">
        <v>1</v>
      </c>
    </row>
    <row r="1127" spans="1:8" x14ac:dyDescent="0.2">
      <c r="A1127" t="s">
        <v>10180</v>
      </c>
      <c r="B1127" t="s">
        <v>10181</v>
      </c>
      <c r="C1127" t="s">
        <v>6224</v>
      </c>
      <c r="D1127" t="s">
        <v>10182</v>
      </c>
      <c r="E1127" t="s">
        <v>10183</v>
      </c>
      <c r="F1127" t="s">
        <v>6227</v>
      </c>
      <c r="G1127">
        <v>662</v>
      </c>
      <c r="H1127">
        <v>1</v>
      </c>
    </row>
    <row r="1128" spans="1:8" x14ac:dyDescent="0.2">
      <c r="A1128" t="s">
        <v>10184</v>
      </c>
      <c r="B1128" t="s">
        <v>10185</v>
      </c>
      <c r="C1128" t="s">
        <v>6224</v>
      </c>
      <c r="D1128" t="s">
        <v>10186</v>
      </c>
      <c r="E1128" t="s">
        <v>10187</v>
      </c>
      <c r="F1128" t="s">
        <v>6227</v>
      </c>
      <c r="G1128">
        <v>95</v>
      </c>
      <c r="H1128">
        <v>1</v>
      </c>
    </row>
    <row r="1129" spans="1:8" x14ac:dyDescent="0.2">
      <c r="A1129" t="s">
        <v>4850</v>
      </c>
      <c r="B1129" t="s">
        <v>10188</v>
      </c>
      <c r="C1129" t="s">
        <v>6224</v>
      </c>
      <c r="D1129" t="s">
        <v>4851</v>
      </c>
      <c r="E1129" t="s">
        <v>4852</v>
      </c>
      <c r="F1129" t="s">
        <v>6227</v>
      </c>
      <c r="G1129">
        <v>106</v>
      </c>
      <c r="H1129">
        <v>1</v>
      </c>
    </row>
    <row r="1130" spans="1:8" x14ac:dyDescent="0.2">
      <c r="A1130" t="s">
        <v>5221</v>
      </c>
      <c r="B1130" t="s">
        <v>10189</v>
      </c>
      <c r="C1130" t="s">
        <v>6224</v>
      </c>
      <c r="D1130" t="s">
        <v>10190</v>
      </c>
      <c r="E1130" t="s">
        <v>5223</v>
      </c>
      <c r="F1130" t="s">
        <v>6227</v>
      </c>
      <c r="G1130">
        <v>163</v>
      </c>
      <c r="H1130">
        <v>1</v>
      </c>
    </row>
    <row r="1131" spans="1:8" x14ac:dyDescent="0.2">
      <c r="A1131" t="s">
        <v>10191</v>
      </c>
      <c r="B1131" t="s">
        <v>10192</v>
      </c>
      <c r="C1131" t="s">
        <v>6224</v>
      </c>
      <c r="D1131" t="s">
        <v>10193</v>
      </c>
      <c r="E1131" t="s">
        <v>10194</v>
      </c>
      <c r="F1131" t="s">
        <v>6227</v>
      </c>
      <c r="G1131">
        <v>165</v>
      </c>
      <c r="H1131">
        <v>1</v>
      </c>
    </row>
    <row r="1132" spans="1:8" x14ac:dyDescent="0.2">
      <c r="A1132" t="s">
        <v>10195</v>
      </c>
      <c r="B1132" t="s">
        <v>10196</v>
      </c>
      <c r="C1132" t="s">
        <v>6224</v>
      </c>
      <c r="D1132" t="s">
        <v>10197</v>
      </c>
      <c r="E1132" t="s">
        <v>10198</v>
      </c>
      <c r="F1132" t="s">
        <v>6270</v>
      </c>
      <c r="G1132">
        <v>285</v>
      </c>
      <c r="H1132">
        <v>1</v>
      </c>
    </row>
    <row r="1133" spans="1:8" x14ac:dyDescent="0.2">
      <c r="A1133" t="s">
        <v>10199</v>
      </c>
      <c r="B1133" t="s">
        <v>10200</v>
      </c>
      <c r="C1133" t="s">
        <v>6224</v>
      </c>
      <c r="D1133" t="s">
        <v>10201</v>
      </c>
      <c r="E1133" t="s">
        <v>10202</v>
      </c>
      <c r="F1133" t="s">
        <v>6227</v>
      </c>
      <c r="G1133">
        <v>118</v>
      </c>
      <c r="H1133">
        <v>1</v>
      </c>
    </row>
    <row r="1134" spans="1:8" x14ac:dyDescent="0.2">
      <c r="A1134" t="s">
        <v>10203</v>
      </c>
      <c r="B1134" t="s">
        <v>10204</v>
      </c>
      <c r="C1134" t="s">
        <v>6224</v>
      </c>
      <c r="D1134" t="s">
        <v>10205</v>
      </c>
      <c r="E1134" t="s">
        <v>10206</v>
      </c>
      <c r="F1134" t="s">
        <v>6270</v>
      </c>
      <c r="G1134">
        <v>196</v>
      </c>
      <c r="H1134">
        <v>1</v>
      </c>
    </row>
    <row r="1135" spans="1:8" x14ac:dyDescent="0.2">
      <c r="A1135" t="s">
        <v>10207</v>
      </c>
      <c r="B1135" t="s">
        <v>10208</v>
      </c>
      <c r="C1135" t="s">
        <v>6224</v>
      </c>
      <c r="D1135" t="s">
        <v>10209</v>
      </c>
      <c r="E1135" t="s">
        <v>10210</v>
      </c>
      <c r="F1135" t="s">
        <v>6270</v>
      </c>
      <c r="G1135">
        <v>173</v>
      </c>
      <c r="H1135">
        <v>1</v>
      </c>
    </row>
    <row r="1136" spans="1:8" x14ac:dyDescent="0.2">
      <c r="A1136" t="s">
        <v>10211</v>
      </c>
      <c r="B1136" t="s">
        <v>10212</v>
      </c>
      <c r="C1136" t="s">
        <v>6224</v>
      </c>
      <c r="D1136" t="s">
        <v>10213</v>
      </c>
      <c r="E1136" t="s">
        <v>2003</v>
      </c>
      <c r="F1136" t="s">
        <v>6227</v>
      </c>
      <c r="G1136">
        <v>508</v>
      </c>
      <c r="H1136">
        <v>1</v>
      </c>
    </row>
    <row r="1137" spans="1:8" x14ac:dyDescent="0.2">
      <c r="A1137" t="s">
        <v>10214</v>
      </c>
      <c r="B1137" t="s">
        <v>10215</v>
      </c>
      <c r="C1137" t="s">
        <v>6224</v>
      </c>
      <c r="D1137" t="s">
        <v>10216</v>
      </c>
      <c r="E1137" t="s">
        <v>1803</v>
      </c>
      <c r="F1137" t="s">
        <v>6227</v>
      </c>
      <c r="G1137">
        <v>325</v>
      </c>
      <c r="H1137">
        <v>1</v>
      </c>
    </row>
    <row r="1138" spans="1:8" x14ac:dyDescent="0.2">
      <c r="A1138" t="s">
        <v>10217</v>
      </c>
      <c r="B1138" t="s">
        <v>10218</v>
      </c>
      <c r="C1138" t="s">
        <v>6224</v>
      </c>
      <c r="D1138" t="s">
        <v>10216</v>
      </c>
      <c r="E1138" t="s">
        <v>10219</v>
      </c>
      <c r="F1138" t="s">
        <v>6270</v>
      </c>
      <c r="G1138">
        <v>468</v>
      </c>
      <c r="H1138">
        <v>1</v>
      </c>
    </row>
    <row r="1139" spans="1:8" x14ac:dyDescent="0.2">
      <c r="A1139" t="s">
        <v>10220</v>
      </c>
      <c r="B1139" t="s">
        <v>10221</v>
      </c>
      <c r="C1139" t="s">
        <v>6224</v>
      </c>
      <c r="D1139" t="s">
        <v>10222</v>
      </c>
      <c r="E1139" t="s">
        <v>10223</v>
      </c>
      <c r="F1139" t="s">
        <v>6227</v>
      </c>
      <c r="G1139">
        <v>321</v>
      </c>
      <c r="H1139">
        <v>1</v>
      </c>
    </row>
    <row r="1140" spans="1:8" x14ac:dyDescent="0.2">
      <c r="A1140" t="s">
        <v>10224</v>
      </c>
      <c r="B1140" t="s">
        <v>10225</v>
      </c>
      <c r="C1140" t="s">
        <v>6224</v>
      </c>
      <c r="D1140" t="s">
        <v>10226</v>
      </c>
      <c r="E1140" t="s">
        <v>3946</v>
      </c>
      <c r="F1140" t="s">
        <v>6227</v>
      </c>
      <c r="G1140">
        <v>465</v>
      </c>
      <c r="H1140">
        <v>1</v>
      </c>
    </row>
    <row r="1141" spans="1:8" x14ac:dyDescent="0.2">
      <c r="A1141" t="s">
        <v>10227</v>
      </c>
      <c r="B1141" t="s">
        <v>10228</v>
      </c>
      <c r="C1141" t="s">
        <v>6224</v>
      </c>
      <c r="D1141" t="s">
        <v>10229</v>
      </c>
      <c r="E1141" t="s">
        <v>10230</v>
      </c>
      <c r="F1141" t="s">
        <v>6227</v>
      </c>
      <c r="G1141">
        <v>92</v>
      </c>
      <c r="H1141">
        <v>1</v>
      </c>
    </row>
    <row r="1142" spans="1:8" x14ac:dyDescent="0.2">
      <c r="A1142" t="s">
        <v>10231</v>
      </c>
      <c r="B1142" t="s">
        <v>10232</v>
      </c>
      <c r="C1142" t="s">
        <v>6224</v>
      </c>
      <c r="D1142" t="s">
        <v>10233</v>
      </c>
      <c r="E1142" t="s">
        <v>10234</v>
      </c>
      <c r="F1142" t="s">
        <v>6270</v>
      </c>
      <c r="G1142">
        <v>210</v>
      </c>
      <c r="H1142">
        <v>1</v>
      </c>
    </row>
    <row r="1143" spans="1:8" x14ac:dyDescent="0.2">
      <c r="A1143" t="s">
        <v>10235</v>
      </c>
      <c r="B1143" t="s">
        <v>10236</v>
      </c>
      <c r="C1143" t="s">
        <v>6224</v>
      </c>
      <c r="D1143" t="s">
        <v>10237</v>
      </c>
      <c r="E1143" t="s">
        <v>10238</v>
      </c>
      <c r="F1143" t="s">
        <v>6270</v>
      </c>
      <c r="G1143">
        <v>210</v>
      </c>
      <c r="H1143">
        <v>1</v>
      </c>
    </row>
    <row r="1144" spans="1:8" x14ac:dyDescent="0.2">
      <c r="A1144" t="s">
        <v>10239</v>
      </c>
      <c r="B1144" t="s">
        <v>10240</v>
      </c>
      <c r="C1144" t="s">
        <v>6224</v>
      </c>
      <c r="D1144" t="s">
        <v>10241</v>
      </c>
      <c r="E1144" t="s">
        <v>10242</v>
      </c>
      <c r="F1144" t="s">
        <v>6270</v>
      </c>
      <c r="G1144">
        <v>232</v>
      </c>
      <c r="H1144">
        <v>1</v>
      </c>
    </row>
    <row r="1145" spans="1:8" x14ac:dyDescent="0.2">
      <c r="A1145" t="s">
        <v>10243</v>
      </c>
      <c r="B1145" t="s">
        <v>10244</v>
      </c>
      <c r="C1145" t="s">
        <v>6224</v>
      </c>
      <c r="D1145" t="s">
        <v>10245</v>
      </c>
      <c r="E1145" t="s">
        <v>10246</v>
      </c>
      <c r="F1145" t="s">
        <v>6227</v>
      </c>
      <c r="G1145">
        <v>641</v>
      </c>
      <c r="H1145">
        <v>1</v>
      </c>
    </row>
    <row r="1146" spans="1:8" x14ac:dyDescent="0.2">
      <c r="A1146" t="s">
        <v>10247</v>
      </c>
      <c r="B1146" t="s">
        <v>10248</v>
      </c>
      <c r="C1146" t="s">
        <v>6224</v>
      </c>
      <c r="D1146" t="s">
        <v>10249</v>
      </c>
      <c r="E1146" t="s">
        <v>10250</v>
      </c>
      <c r="F1146" t="s">
        <v>6270</v>
      </c>
      <c r="G1146">
        <v>780</v>
      </c>
      <c r="H1146">
        <v>1</v>
      </c>
    </row>
    <row r="1147" spans="1:8" x14ac:dyDescent="0.2">
      <c r="A1147" t="s">
        <v>10251</v>
      </c>
      <c r="B1147" t="s">
        <v>10252</v>
      </c>
      <c r="C1147" t="s">
        <v>6224</v>
      </c>
      <c r="D1147" t="s">
        <v>10253</v>
      </c>
      <c r="E1147" t="s">
        <v>10254</v>
      </c>
      <c r="F1147" t="s">
        <v>6270</v>
      </c>
      <c r="G1147">
        <v>799</v>
      </c>
      <c r="H1147">
        <v>1</v>
      </c>
    </row>
    <row r="1148" spans="1:8" x14ac:dyDescent="0.2">
      <c r="A1148" t="s">
        <v>10255</v>
      </c>
      <c r="B1148" t="s">
        <v>10256</v>
      </c>
      <c r="C1148" t="s">
        <v>6224</v>
      </c>
      <c r="D1148" t="s">
        <v>10257</v>
      </c>
      <c r="E1148" t="s">
        <v>10258</v>
      </c>
      <c r="F1148" t="s">
        <v>6227</v>
      </c>
      <c r="G1148">
        <v>724</v>
      </c>
      <c r="H1148">
        <v>1</v>
      </c>
    </row>
    <row r="1149" spans="1:8" x14ac:dyDescent="0.2">
      <c r="A1149" t="s">
        <v>10259</v>
      </c>
      <c r="B1149" t="s">
        <v>10260</v>
      </c>
      <c r="C1149" t="s">
        <v>6224</v>
      </c>
      <c r="D1149" t="s">
        <v>10261</v>
      </c>
      <c r="E1149" t="s">
        <v>10262</v>
      </c>
      <c r="F1149" t="s">
        <v>6227</v>
      </c>
      <c r="G1149">
        <v>234</v>
      </c>
      <c r="H1149">
        <v>1</v>
      </c>
    </row>
    <row r="1150" spans="1:8" x14ac:dyDescent="0.2">
      <c r="A1150" t="s">
        <v>3536</v>
      </c>
      <c r="B1150" t="s">
        <v>10263</v>
      </c>
      <c r="C1150" t="s">
        <v>6224</v>
      </c>
      <c r="D1150" t="s">
        <v>3537</v>
      </c>
      <c r="E1150" t="s">
        <v>3538</v>
      </c>
      <c r="F1150" t="s">
        <v>6227</v>
      </c>
      <c r="G1150">
        <v>330</v>
      </c>
      <c r="H1150">
        <v>1</v>
      </c>
    </row>
    <row r="1151" spans="1:8" x14ac:dyDescent="0.2">
      <c r="A1151" t="s">
        <v>10264</v>
      </c>
      <c r="B1151" t="s">
        <v>10265</v>
      </c>
      <c r="C1151" t="s">
        <v>6224</v>
      </c>
      <c r="D1151" t="s">
        <v>10266</v>
      </c>
      <c r="E1151" t="s">
        <v>2500</v>
      </c>
      <c r="F1151" t="s">
        <v>6227</v>
      </c>
      <c r="G1151">
        <v>490</v>
      </c>
      <c r="H1151">
        <v>1</v>
      </c>
    </row>
    <row r="1152" spans="1:8" x14ac:dyDescent="0.2">
      <c r="A1152" t="s">
        <v>10267</v>
      </c>
      <c r="B1152" t="s">
        <v>10268</v>
      </c>
      <c r="C1152" t="s">
        <v>6224</v>
      </c>
      <c r="D1152" t="s">
        <v>10269</v>
      </c>
      <c r="E1152" t="s">
        <v>10270</v>
      </c>
      <c r="F1152" t="s">
        <v>6227</v>
      </c>
      <c r="G1152">
        <v>334</v>
      </c>
      <c r="H1152">
        <v>1</v>
      </c>
    </row>
    <row r="1153" spans="1:8" x14ac:dyDescent="0.2">
      <c r="A1153" t="s">
        <v>10271</v>
      </c>
      <c r="B1153" t="s">
        <v>10272</v>
      </c>
      <c r="C1153" t="s">
        <v>6224</v>
      </c>
      <c r="D1153" t="s">
        <v>10273</v>
      </c>
      <c r="E1153" t="s">
        <v>10274</v>
      </c>
      <c r="F1153" t="s">
        <v>6227</v>
      </c>
      <c r="G1153">
        <v>633</v>
      </c>
      <c r="H1153">
        <v>1</v>
      </c>
    </row>
    <row r="1154" spans="1:8" x14ac:dyDescent="0.2">
      <c r="A1154" t="s">
        <v>10275</v>
      </c>
      <c r="B1154" t="s">
        <v>10276</v>
      </c>
      <c r="C1154" t="s">
        <v>6224</v>
      </c>
      <c r="D1154" t="s">
        <v>10277</v>
      </c>
      <c r="E1154" t="s">
        <v>10278</v>
      </c>
      <c r="F1154" t="s">
        <v>6270</v>
      </c>
      <c r="G1154">
        <v>718</v>
      </c>
      <c r="H1154">
        <v>1</v>
      </c>
    </row>
    <row r="1155" spans="1:8" x14ac:dyDescent="0.2">
      <c r="A1155" t="s">
        <v>10279</v>
      </c>
      <c r="B1155" t="s">
        <v>10280</v>
      </c>
      <c r="C1155" t="s">
        <v>6224</v>
      </c>
      <c r="D1155" t="s">
        <v>10281</v>
      </c>
      <c r="E1155" t="s">
        <v>10282</v>
      </c>
      <c r="F1155" t="s">
        <v>6270</v>
      </c>
      <c r="G1155">
        <v>682</v>
      </c>
      <c r="H1155">
        <v>1</v>
      </c>
    </row>
    <row r="1156" spans="1:8" x14ac:dyDescent="0.2">
      <c r="A1156" t="s">
        <v>10283</v>
      </c>
      <c r="B1156" t="s">
        <v>10284</v>
      </c>
      <c r="C1156" t="s">
        <v>6224</v>
      </c>
      <c r="D1156" t="s">
        <v>10285</v>
      </c>
      <c r="E1156" t="s">
        <v>10286</v>
      </c>
      <c r="F1156" t="s">
        <v>6270</v>
      </c>
      <c r="G1156">
        <v>682</v>
      </c>
      <c r="H1156">
        <v>1</v>
      </c>
    </row>
    <row r="1157" spans="1:8" x14ac:dyDescent="0.2">
      <c r="A1157" t="s">
        <v>10287</v>
      </c>
      <c r="B1157" t="s">
        <v>10288</v>
      </c>
      <c r="C1157" t="s">
        <v>6224</v>
      </c>
      <c r="D1157" t="s">
        <v>10289</v>
      </c>
      <c r="E1157" t="s">
        <v>10290</v>
      </c>
      <c r="F1157" t="s">
        <v>6227</v>
      </c>
      <c r="G1157">
        <v>169</v>
      </c>
      <c r="H1157">
        <v>1</v>
      </c>
    </row>
    <row r="1158" spans="1:8" x14ac:dyDescent="0.2">
      <c r="A1158" t="s">
        <v>10291</v>
      </c>
      <c r="B1158" t="s">
        <v>10292</v>
      </c>
      <c r="C1158" t="s">
        <v>6224</v>
      </c>
      <c r="D1158" t="s">
        <v>10293</v>
      </c>
      <c r="E1158" t="s">
        <v>10294</v>
      </c>
      <c r="F1158" t="s">
        <v>6270</v>
      </c>
      <c r="G1158">
        <v>576</v>
      </c>
      <c r="H1158">
        <v>1</v>
      </c>
    </row>
    <row r="1159" spans="1:8" x14ac:dyDescent="0.2">
      <c r="A1159" t="s">
        <v>10295</v>
      </c>
      <c r="B1159" t="s">
        <v>10296</v>
      </c>
      <c r="C1159" t="s">
        <v>6224</v>
      </c>
      <c r="D1159" t="s">
        <v>10297</v>
      </c>
      <c r="E1159" t="s">
        <v>10298</v>
      </c>
      <c r="F1159" t="s">
        <v>6227</v>
      </c>
      <c r="G1159">
        <v>458</v>
      </c>
      <c r="H1159">
        <v>1</v>
      </c>
    </row>
    <row r="1160" spans="1:8" x14ac:dyDescent="0.2">
      <c r="A1160" t="s">
        <v>10299</v>
      </c>
      <c r="B1160" t="s">
        <v>10300</v>
      </c>
      <c r="C1160" t="s">
        <v>6224</v>
      </c>
      <c r="D1160" t="s">
        <v>10301</v>
      </c>
      <c r="E1160" t="s">
        <v>10302</v>
      </c>
      <c r="F1160" t="s">
        <v>6227</v>
      </c>
      <c r="G1160">
        <v>283</v>
      </c>
      <c r="H1160">
        <v>1</v>
      </c>
    </row>
    <row r="1161" spans="1:8" x14ac:dyDescent="0.2">
      <c r="A1161" t="s">
        <v>10303</v>
      </c>
      <c r="B1161" t="s">
        <v>10304</v>
      </c>
      <c r="C1161" t="s">
        <v>6224</v>
      </c>
      <c r="D1161" t="s">
        <v>10305</v>
      </c>
      <c r="E1161" t="s">
        <v>10306</v>
      </c>
      <c r="F1161" t="s">
        <v>6227</v>
      </c>
      <c r="G1161">
        <v>250</v>
      </c>
      <c r="H1161">
        <v>1</v>
      </c>
    </row>
    <row r="1162" spans="1:8" x14ac:dyDescent="0.2">
      <c r="A1162" t="s">
        <v>10307</v>
      </c>
      <c r="B1162" t="s">
        <v>10308</v>
      </c>
      <c r="C1162" t="s">
        <v>6224</v>
      </c>
      <c r="D1162" t="s">
        <v>10309</v>
      </c>
      <c r="E1162" t="s">
        <v>10310</v>
      </c>
      <c r="F1162" t="s">
        <v>6270</v>
      </c>
      <c r="G1162">
        <v>496</v>
      </c>
      <c r="H1162">
        <v>1</v>
      </c>
    </row>
    <row r="1163" spans="1:8" x14ac:dyDescent="0.2">
      <c r="A1163" t="s">
        <v>10311</v>
      </c>
      <c r="B1163" t="s">
        <v>10312</v>
      </c>
      <c r="C1163" t="s">
        <v>6224</v>
      </c>
      <c r="D1163" t="s">
        <v>10313</v>
      </c>
      <c r="E1163" t="s">
        <v>1545</v>
      </c>
      <c r="F1163" t="s">
        <v>6227</v>
      </c>
      <c r="G1163">
        <v>974</v>
      </c>
      <c r="H1163">
        <v>1</v>
      </c>
    </row>
    <row r="1164" spans="1:8" x14ac:dyDescent="0.2">
      <c r="A1164" t="s">
        <v>10314</v>
      </c>
      <c r="B1164" t="s">
        <v>10315</v>
      </c>
      <c r="C1164" t="s">
        <v>6224</v>
      </c>
      <c r="D1164" t="s">
        <v>10316</v>
      </c>
      <c r="E1164" t="s">
        <v>10317</v>
      </c>
      <c r="F1164" t="s">
        <v>6227</v>
      </c>
      <c r="G1164">
        <v>917</v>
      </c>
      <c r="H1164">
        <v>1</v>
      </c>
    </row>
    <row r="1165" spans="1:8" x14ac:dyDescent="0.2">
      <c r="A1165" t="s">
        <v>10318</v>
      </c>
      <c r="B1165" t="s">
        <v>10319</v>
      </c>
      <c r="C1165" t="s">
        <v>6224</v>
      </c>
      <c r="D1165" t="s">
        <v>10320</v>
      </c>
      <c r="E1165" t="s">
        <v>10321</v>
      </c>
      <c r="F1165" t="s">
        <v>6227</v>
      </c>
      <c r="G1165">
        <v>922</v>
      </c>
      <c r="H1165">
        <v>1</v>
      </c>
    </row>
    <row r="1166" spans="1:8" x14ac:dyDescent="0.2">
      <c r="A1166" t="s">
        <v>10322</v>
      </c>
      <c r="B1166" t="s">
        <v>10323</v>
      </c>
      <c r="C1166" t="s">
        <v>6224</v>
      </c>
      <c r="D1166" t="s">
        <v>10324</v>
      </c>
      <c r="E1166" t="s">
        <v>10325</v>
      </c>
      <c r="F1166" t="s">
        <v>6270</v>
      </c>
      <c r="G1166">
        <v>498</v>
      </c>
      <c r="H1166">
        <v>1</v>
      </c>
    </row>
    <row r="1167" spans="1:8" x14ac:dyDescent="0.2">
      <c r="A1167" t="s">
        <v>10326</v>
      </c>
      <c r="B1167" t="s">
        <v>10327</v>
      </c>
      <c r="C1167" t="s">
        <v>6224</v>
      </c>
      <c r="D1167" t="s">
        <v>10328</v>
      </c>
      <c r="E1167" t="s">
        <v>10329</v>
      </c>
      <c r="F1167" t="s">
        <v>6270</v>
      </c>
      <c r="G1167">
        <v>502</v>
      </c>
      <c r="H1167">
        <v>1</v>
      </c>
    </row>
    <row r="1168" spans="1:8" x14ac:dyDescent="0.2">
      <c r="A1168" t="s">
        <v>10330</v>
      </c>
      <c r="B1168" t="s">
        <v>10331</v>
      </c>
      <c r="C1168" t="s">
        <v>6224</v>
      </c>
      <c r="D1168" t="s">
        <v>10332</v>
      </c>
      <c r="E1168" t="s">
        <v>10333</v>
      </c>
      <c r="F1168" t="s">
        <v>6227</v>
      </c>
      <c r="G1168">
        <v>465</v>
      </c>
      <c r="H1168">
        <v>1</v>
      </c>
    </row>
    <row r="1169" spans="1:8" x14ac:dyDescent="0.2">
      <c r="A1169" t="s">
        <v>10334</v>
      </c>
      <c r="B1169" t="s">
        <v>10335</v>
      </c>
      <c r="C1169" t="s">
        <v>6224</v>
      </c>
      <c r="D1169" t="s">
        <v>10336</v>
      </c>
      <c r="E1169" t="s">
        <v>10337</v>
      </c>
      <c r="F1169" t="s">
        <v>6270</v>
      </c>
      <c r="G1169">
        <v>493</v>
      </c>
      <c r="H1169">
        <v>1</v>
      </c>
    </row>
    <row r="1170" spans="1:8" x14ac:dyDescent="0.2">
      <c r="A1170" t="s">
        <v>10338</v>
      </c>
      <c r="B1170" t="s">
        <v>10339</v>
      </c>
      <c r="C1170" t="s">
        <v>6224</v>
      </c>
      <c r="D1170" t="s">
        <v>10340</v>
      </c>
      <c r="E1170" t="s">
        <v>10341</v>
      </c>
      <c r="F1170" t="s">
        <v>6270</v>
      </c>
      <c r="G1170">
        <v>502</v>
      </c>
      <c r="H1170">
        <v>1</v>
      </c>
    </row>
    <row r="1171" spans="1:8" x14ac:dyDescent="0.2">
      <c r="A1171" t="s">
        <v>10342</v>
      </c>
      <c r="B1171" t="s">
        <v>10343</v>
      </c>
      <c r="C1171" t="s">
        <v>6224</v>
      </c>
      <c r="D1171" t="s">
        <v>10344</v>
      </c>
      <c r="E1171" t="s">
        <v>10345</v>
      </c>
      <c r="F1171" t="s">
        <v>6270</v>
      </c>
      <c r="G1171">
        <v>485</v>
      </c>
      <c r="H1171">
        <v>1</v>
      </c>
    </row>
    <row r="1172" spans="1:8" x14ac:dyDescent="0.2">
      <c r="A1172" t="s">
        <v>10346</v>
      </c>
      <c r="B1172" t="s">
        <v>10347</v>
      </c>
      <c r="C1172" t="s">
        <v>6224</v>
      </c>
      <c r="D1172" t="s">
        <v>10348</v>
      </c>
      <c r="E1172" t="s">
        <v>10349</v>
      </c>
      <c r="F1172" t="s">
        <v>6227</v>
      </c>
      <c r="G1172">
        <v>206</v>
      </c>
      <c r="H1172">
        <v>1</v>
      </c>
    </row>
    <row r="1173" spans="1:8" x14ac:dyDescent="0.2">
      <c r="A1173" t="s">
        <v>10350</v>
      </c>
      <c r="B1173" t="s">
        <v>10351</v>
      </c>
      <c r="C1173" t="s">
        <v>6224</v>
      </c>
      <c r="D1173" t="s">
        <v>10352</v>
      </c>
      <c r="E1173" t="s">
        <v>748</v>
      </c>
      <c r="F1173" t="s">
        <v>6227</v>
      </c>
      <c r="G1173">
        <v>1019</v>
      </c>
      <c r="H1173">
        <v>1</v>
      </c>
    </row>
    <row r="1174" spans="1:8" x14ac:dyDescent="0.2">
      <c r="A1174" t="s">
        <v>10353</v>
      </c>
      <c r="B1174" t="s">
        <v>10354</v>
      </c>
      <c r="C1174" t="s">
        <v>6224</v>
      </c>
      <c r="D1174" t="s">
        <v>10355</v>
      </c>
      <c r="E1174" t="s">
        <v>10356</v>
      </c>
      <c r="F1174" t="s">
        <v>6270</v>
      </c>
      <c r="G1174">
        <v>367</v>
      </c>
      <c r="H1174">
        <v>1</v>
      </c>
    </row>
    <row r="1175" spans="1:8" x14ac:dyDescent="0.2">
      <c r="A1175" t="s">
        <v>10357</v>
      </c>
      <c r="B1175" t="s">
        <v>10358</v>
      </c>
      <c r="C1175" t="s">
        <v>6224</v>
      </c>
      <c r="D1175" t="s">
        <v>10359</v>
      </c>
      <c r="E1175" t="s">
        <v>10360</v>
      </c>
      <c r="F1175" t="s">
        <v>6270</v>
      </c>
      <c r="G1175">
        <v>367</v>
      </c>
      <c r="H1175">
        <v>1</v>
      </c>
    </row>
    <row r="1176" spans="1:8" x14ac:dyDescent="0.2">
      <c r="A1176" t="s">
        <v>10361</v>
      </c>
      <c r="B1176" t="s">
        <v>10362</v>
      </c>
      <c r="C1176" t="s">
        <v>6224</v>
      </c>
      <c r="D1176" t="s">
        <v>10363</v>
      </c>
      <c r="E1176" t="s">
        <v>5377</v>
      </c>
      <c r="F1176" t="s">
        <v>6227</v>
      </c>
      <c r="G1176">
        <v>366</v>
      </c>
      <c r="H1176">
        <v>1</v>
      </c>
    </row>
    <row r="1177" spans="1:8" x14ac:dyDescent="0.2">
      <c r="A1177" t="s">
        <v>10364</v>
      </c>
      <c r="B1177" t="s">
        <v>10365</v>
      </c>
      <c r="C1177" t="s">
        <v>6224</v>
      </c>
      <c r="D1177" t="s">
        <v>10366</v>
      </c>
      <c r="E1177" t="s">
        <v>10367</v>
      </c>
      <c r="F1177" t="s">
        <v>6270</v>
      </c>
      <c r="G1177">
        <v>368</v>
      </c>
      <c r="H1177">
        <v>1</v>
      </c>
    </row>
    <row r="1178" spans="1:8" x14ac:dyDescent="0.2">
      <c r="A1178" t="s">
        <v>10368</v>
      </c>
      <c r="B1178" t="s">
        <v>10369</v>
      </c>
      <c r="C1178" t="s">
        <v>6224</v>
      </c>
      <c r="D1178" t="s">
        <v>10370</v>
      </c>
      <c r="E1178" t="s">
        <v>10371</v>
      </c>
      <c r="F1178" t="s">
        <v>6270</v>
      </c>
      <c r="G1178">
        <v>374</v>
      </c>
      <c r="H1178">
        <v>1</v>
      </c>
    </row>
    <row r="1179" spans="1:8" x14ac:dyDescent="0.2">
      <c r="A1179" t="s">
        <v>10372</v>
      </c>
      <c r="B1179" t="s">
        <v>10373</v>
      </c>
      <c r="C1179" t="s">
        <v>6224</v>
      </c>
      <c r="D1179" t="s">
        <v>10374</v>
      </c>
      <c r="E1179" t="s">
        <v>10375</v>
      </c>
      <c r="F1179" t="s">
        <v>6270</v>
      </c>
      <c r="G1179">
        <v>374</v>
      </c>
      <c r="H1179">
        <v>1</v>
      </c>
    </row>
    <row r="1180" spans="1:8" x14ac:dyDescent="0.2">
      <c r="A1180" t="s">
        <v>10376</v>
      </c>
      <c r="B1180" t="s">
        <v>10377</v>
      </c>
      <c r="C1180" t="s">
        <v>6224</v>
      </c>
      <c r="D1180" t="s">
        <v>10378</v>
      </c>
      <c r="E1180" t="s">
        <v>1206</v>
      </c>
      <c r="F1180" t="s">
        <v>6227</v>
      </c>
      <c r="G1180">
        <v>414</v>
      </c>
      <c r="H1180">
        <v>1</v>
      </c>
    </row>
    <row r="1181" spans="1:8" x14ac:dyDescent="0.2">
      <c r="A1181" t="s">
        <v>10379</v>
      </c>
      <c r="B1181" t="s">
        <v>10380</v>
      </c>
      <c r="C1181" t="s">
        <v>6224</v>
      </c>
      <c r="D1181" t="s">
        <v>10381</v>
      </c>
      <c r="F1181" t="s">
        <v>6227</v>
      </c>
      <c r="G1181">
        <v>396</v>
      </c>
      <c r="H1181">
        <v>1</v>
      </c>
    </row>
    <row r="1182" spans="1:8" x14ac:dyDescent="0.2">
      <c r="A1182" t="s">
        <v>2327</v>
      </c>
      <c r="B1182" t="s">
        <v>10382</v>
      </c>
      <c r="C1182" t="s">
        <v>6224</v>
      </c>
      <c r="D1182" t="s">
        <v>10383</v>
      </c>
      <c r="E1182" t="s">
        <v>2329</v>
      </c>
      <c r="F1182" t="s">
        <v>6227</v>
      </c>
      <c r="G1182">
        <v>393</v>
      </c>
      <c r="H1182">
        <v>1</v>
      </c>
    </row>
    <row r="1183" spans="1:8" x14ac:dyDescent="0.2">
      <c r="A1183" t="s">
        <v>10384</v>
      </c>
      <c r="B1183" t="s">
        <v>10385</v>
      </c>
      <c r="C1183" t="s">
        <v>6224</v>
      </c>
      <c r="D1183" t="s">
        <v>10386</v>
      </c>
      <c r="E1183" t="s">
        <v>1991</v>
      </c>
      <c r="F1183" t="s">
        <v>6227</v>
      </c>
      <c r="G1183">
        <v>452</v>
      </c>
      <c r="H1183">
        <v>1</v>
      </c>
    </row>
    <row r="1184" spans="1:8" x14ac:dyDescent="0.2">
      <c r="A1184" t="s">
        <v>10387</v>
      </c>
      <c r="B1184" t="s">
        <v>10388</v>
      </c>
      <c r="C1184" t="s">
        <v>6224</v>
      </c>
      <c r="D1184" t="s">
        <v>10389</v>
      </c>
      <c r="E1184" t="s">
        <v>10390</v>
      </c>
      <c r="F1184" t="s">
        <v>6270</v>
      </c>
      <c r="G1184">
        <v>284</v>
      </c>
      <c r="H1184">
        <v>1</v>
      </c>
    </row>
    <row r="1185" spans="1:8" x14ac:dyDescent="0.2">
      <c r="A1185" t="s">
        <v>10391</v>
      </c>
      <c r="B1185" t="s">
        <v>10392</v>
      </c>
      <c r="C1185" t="s">
        <v>6224</v>
      </c>
      <c r="D1185" t="s">
        <v>10393</v>
      </c>
      <c r="E1185" t="s">
        <v>4316</v>
      </c>
      <c r="F1185" t="s">
        <v>6227</v>
      </c>
      <c r="G1185">
        <v>727</v>
      </c>
      <c r="H1185">
        <v>1</v>
      </c>
    </row>
    <row r="1186" spans="1:8" x14ac:dyDescent="0.2">
      <c r="A1186" t="s">
        <v>5129</v>
      </c>
      <c r="B1186" t="s">
        <v>10394</v>
      </c>
      <c r="C1186" t="s">
        <v>6224</v>
      </c>
      <c r="D1186" t="s">
        <v>10395</v>
      </c>
      <c r="E1186" t="s">
        <v>5131</v>
      </c>
      <c r="F1186" t="s">
        <v>6227</v>
      </c>
      <c r="G1186">
        <v>276</v>
      </c>
      <c r="H1186">
        <v>1</v>
      </c>
    </row>
    <row r="1187" spans="1:8" x14ac:dyDescent="0.2">
      <c r="A1187" t="s">
        <v>10396</v>
      </c>
      <c r="B1187" t="s">
        <v>10397</v>
      </c>
      <c r="C1187" t="s">
        <v>6224</v>
      </c>
      <c r="D1187" t="s">
        <v>10398</v>
      </c>
      <c r="E1187" t="s">
        <v>10399</v>
      </c>
      <c r="F1187" t="s">
        <v>6227</v>
      </c>
      <c r="G1187">
        <v>403</v>
      </c>
      <c r="H1187">
        <v>1</v>
      </c>
    </row>
    <row r="1188" spans="1:8" x14ac:dyDescent="0.2">
      <c r="A1188" t="s">
        <v>10400</v>
      </c>
      <c r="B1188" t="s">
        <v>10401</v>
      </c>
      <c r="C1188" t="s">
        <v>6224</v>
      </c>
      <c r="D1188" t="s">
        <v>10402</v>
      </c>
      <c r="E1188" t="s">
        <v>10403</v>
      </c>
      <c r="F1188" t="s">
        <v>6227</v>
      </c>
      <c r="G1188">
        <v>717</v>
      </c>
      <c r="H1188">
        <v>1</v>
      </c>
    </row>
    <row r="1189" spans="1:8" x14ac:dyDescent="0.2">
      <c r="A1189" t="s">
        <v>10404</v>
      </c>
      <c r="B1189" t="s">
        <v>10405</v>
      </c>
      <c r="C1189" t="s">
        <v>6224</v>
      </c>
      <c r="D1189" t="s">
        <v>10406</v>
      </c>
      <c r="E1189" t="s">
        <v>10407</v>
      </c>
      <c r="F1189" t="s">
        <v>6227</v>
      </c>
      <c r="G1189">
        <v>898</v>
      </c>
      <c r="H1189">
        <v>1</v>
      </c>
    </row>
    <row r="1190" spans="1:8" x14ac:dyDescent="0.2">
      <c r="A1190" t="s">
        <v>10408</v>
      </c>
      <c r="B1190" t="s">
        <v>10409</v>
      </c>
      <c r="C1190" t="s">
        <v>6224</v>
      </c>
      <c r="D1190" t="s">
        <v>10410</v>
      </c>
      <c r="E1190" t="s">
        <v>10411</v>
      </c>
      <c r="F1190" t="s">
        <v>6270</v>
      </c>
      <c r="G1190">
        <v>591</v>
      </c>
      <c r="H1190">
        <v>1</v>
      </c>
    </row>
    <row r="1191" spans="1:8" x14ac:dyDescent="0.2">
      <c r="A1191" t="s">
        <v>4910</v>
      </c>
      <c r="B1191" t="s">
        <v>10412</v>
      </c>
      <c r="C1191" t="s">
        <v>6224</v>
      </c>
      <c r="D1191" t="s">
        <v>10413</v>
      </c>
      <c r="E1191" t="s">
        <v>4912</v>
      </c>
      <c r="F1191" t="s">
        <v>6227</v>
      </c>
      <c r="G1191">
        <v>166</v>
      </c>
      <c r="H1191">
        <v>1</v>
      </c>
    </row>
    <row r="1192" spans="1:8" x14ac:dyDescent="0.2">
      <c r="A1192" t="s">
        <v>10414</v>
      </c>
      <c r="B1192" t="s">
        <v>10415</v>
      </c>
      <c r="C1192" t="s">
        <v>6224</v>
      </c>
      <c r="D1192" t="s">
        <v>10416</v>
      </c>
      <c r="E1192" t="s">
        <v>3528</v>
      </c>
      <c r="F1192" t="s">
        <v>6227</v>
      </c>
      <c r="G1192">
        <v>175</v>
      </c>
      <c r="H1192">
        <v>1</v>
      </c>
    </row>
    <row r="1193" spans="1:8" x14ac:dyDescent="0.2">
      <c r="A1193" t="s">
        <v>10417</v>
      </c>
      <c r="B1193" t="s">
        <v>10418</v>
      </c>
      <c r="C1193" t="s">
        <v>6224</v>
      </c>
      <c r="D1193" t="s">
        <v>10419</v>
      </c>
      <c r="E1193" t="s">
        <v>10420</v>
      </c>
      <c r="F1193" t="s">
        <v>6270</v>
      </c>
      <c r="G1193">
        <v>616</v>
      </c>
      <c r="H1193">
        <v>1</v>
      </c>
    </row>
    <row r="1194" spans="1:8" x14ac:dyDescent="0.2">
      <c r="A1194" t="s">
        <v>10421</v>
      </c>
      <c r="B1194" t="s">
        <v>10422</v>
      </c>
      <c r="C1194" t="s">
        <v>6224</v>
      </c>
      <c r="D1194" t="s">
        <v>10423</v>
      </c>
      <c r="E1194" t="s">
        <v>10424</v>
      </c>
      <c r="F1194" t="s">
        <v>6270</v>
      </c>
      <c r="G1194">
        <v>664</v>
      </c>
      <c r="H1194">
        <v>1</v>
      </c>
    </row>
    <row r="1195" spans="1:8" x14ac:dyDescent="0.2">
      <c r="A1195" t="s">
        <v>10425</v>
      </c>
      <c r="B1195" t="s">
        <v>10426</v>
      </c>
      <c r="C1195" t="s">
        <v>6224</v>
      </c>
      <c r="D1195" t="s">
        <v>10427</v>
      </c>
      <c r="E1195" t="s">
        <v>10428</v>
      </c>
      <c r="F1195" t="s">
        <v>6270</v>
      </c>
      <c r="G1195">
        <v>184</v>
      </c>
      <c r="H1195">
        <v>1</v>
      </c>
    </row>
    <row r="1196" spans="1:8" x14ac:dyDescent="0.2">
      <c r="A1196" t="s">
        <v>10429</v>
      </c>
      <c r="B1196" t="s">
        <v>10430</v>
      </c>
      <c r="C1196" t="s">
        <v>6224</v>
      </c>
      <c r="D1196" t="s">
        <v>10431</v>
      </c>
      <c r="E1196" t="s">
        <v>10432</v>
      </c>
      <c r="F1196" t="s">
        <v>6270</v>
      </c>
      <c r="G1196">
        <v>357</v>
      </c>
      <c r="H1196">
        <v>1</v>
      </c>
    </row>
    <row r="1197" spans="1:8" x14ac:dyDescent="0.2">
      <c r="A1197" t="s">
        <v>10433</v>
      </c>
      <c r="B1197" t="s">
        <v>10434</v>
      </c>
      <c r="C1197" t="s">
        <v>6224</v>
      </c>
      <c r="D1197" t="s">
        <v>10435</v>
      </c>
      <c r="E1197" t="s">
        <v>10436</v>
      </c>
      <c r="F1197" t="s">
        <v>6270</v>
      </c>
      <c r="G1197">
        <v>318</v>
      </c>
      <c r="H1197">
        <v>1</v>
      </c>
    </row>
    <row r="1198" spans="1:8" x14ac:dyDescent="0.2">
      <c r="A1198" t="s">
        <v>10437</v>
      </c>
      <c r="B1198" t="s">
        <v>10438</v>
      </c>
      <c r="C1198" t="s">
        <v>6224</v>
      </c>
      <c r="D1198" t="s">
        <v>10439</v>
      </c>
      <c r="E1198" t="s">
        <v>10440</v>
      </c>
      <c r="F1198" t="s">
        <v>6270</v>
      </c>
      <c r="G1198">
        <v>336</v>
      </c>
      <c r="H1198">
        <v>1</v>
      </c>
    </row>
    <row r="1199" spans="1:8" x14ac:dyDescent="0.2">
      <c r="A1199" t="s">
        <v>10441</v>
      </c>
      <c r="B1199" t="s">
        <v>10442</v>
      </c>
      <c r="C1199" t="s">
        <v>6224</v>
      </c>
      <c r="D1199" t="s">
        <v>10443</v>
      </c>
      <c r="E1199" t="s">
        <v>10444</v>
      </c>
      <c r="F1199" t="s">
        <v>6270</v>
      </c>
      <c r="G1199">
        <v>466</v>
      </c>
      <c r="H1199">
        <v>1</v>
      </c>
    </row>
    <row r="1200" spans="1:8" x14ac:dyDescent="0.2">
      <c r="A1200" t="s">
        <v>10445</v>
      </c>
      <c r="B1200" t="s">
        <v>10446</v>
      </c>
      <c r="C1200" t="s">
        <v>6224</v>
      </c>
      <c r="D1200" t="s">
        <v>10447</v>
      </c>
      <c r="E1200" t="s">
        <v>10448</v>
      </c>
      <c r="F1200" t="s">
        <v>6270</v>
      </c>
      <c r="G1200">
        <v>329</v>
      </c>
      <c r="H1200">
        <v>1</v>
      </c>
    </row>
    <row r="1201" spans="1:8" x14ac:dyDescent="0.2">
      <c r="A1201" t="s">
        <v>10449</v>
      </c>
      <c r="B1201" t="s">
        <v>10450</v>
      </c>
      <c r="C1201" t="s">
        <v>6224</v>
      </c>
      <c r="D1201" t="s">
        <v>10451</v>
      </c>
      <c r="E1201" t="s">
        <v>10452</v>
      </c>
      <c r="F1201" t="s">
        <v>6270</v>
      </c>
      <c r="G1201">
        <v>330</v>
      </c>
      <c r="H1201">
        <v>1</v>
      </c>
    </row>
    <row r="1202" spans="1:8" x14ac:dyDescent="0.2">
      <c r="A1202" t="s">
        <v>10453</v>
      </c>
      <c r="B1202" t="s">
        <v>10454</v>
      </c>
      <c r="C1202" t="s">
        <v>6224</v>
      </c>
      <c r="D1202" t="s">
        <v>10455</v>
      </c>
      <c r="E1202" t="s">
        <v>10456</v>
      </c>
      <c r="F1202" t="s">
        <v>6270</v>
      </c>
      <c r="G1202">
        <v>330</v>
      </c>
      <c r="H1202">
        <v>1</v>
      </c>
    </row>
    <row r="1203" spans="1:8" x14ac:dyDescent="0.2">
      <c r="A1203" t="s">
        <v>10457</v>
      </c>
      <c r="B1203" t="s">
        <v>10458</v>
      </c>
      <c r="C1203" t="s">
        <v>6224</v>
      </c>
      <c r="D1203" t="s">
        <v>10459</v>
      </c>
      <c r="E1203" t="s">
        <v>10460</v>
      </c>
      <c r="F1203" t="s">
        <v>6270</v>
      </c>
      <c r="G1203">
        <v>342</v>
      </c>
      <c r="H1203">
        <v>1</v>
      </c>
    </row>
    <row r="1204" spans="1:8" x14ac:dyDescent="0.2">
      <c r="A1204" t="s">
        <v>10461</v>
      </c>
      <c r="B1204" t="s">
        <v>10462</v>
      </c>
      <c r="C1204" t="s">
        <v>6224</v>
      </c>
      <c r="D1204" t="s">
        <v>10463</v>
      </c>
      <c r="E1204" t="s">
        <v>4218</v>
      </c>
      <c r="F1204" t="s">
        <v>6227</v>
      </c>
      <c r="G1204">
        <v>330</v>
      </c>
      <c r="H1204">
        <v>1</v>
      </c>
    </row>
    <row r="1205" spans="1:8" x14ac:dyDescent="0.2">
      <c r="A1205" t="s">
        <v>10464</v>
      </c>
      <c r="B1205" t="s">
        <v>10465</v>
      </c>
      <c r="C1205" t="s">
        <v>6224</v>
      </c>
      <c r="D1205" t="s">
        <v>10466</v>
      </c>
      <c r="E1205" t="s">
        <v>10467</v>
      </c>
      <c r="F1205" t="s">
        <v>6227</v>
      </c>
      <c r="G1205">
        <v>778</v>
      </c>
      <c r="H1205">
        <v>1</v>
      </c>
    </row>
    <row r="1206" spans="1:8" x14ac:dyDescent="0.2">
      <c r="A1206" t="s">
        <v>10468</v>
      </c>
      <c r="B1206" t="s">
        <v>10469</v>
      </c>
      <c r="C1206" t="s">
        <v>6224</v>
      </c>
      <c r="D1206" t="s">
        <v>10470</v>
      </c>
      <c r="E1206" t="s">
        <v>10471</v>
      </c>
      <c r="F1206" t="s">
        <v>6227</v>
      </c>
      <c r="G1206">
        <v>963</v>
      </c>
      <c r="H1206">
        <v>1</v>
      </c>
    </row>
    <row r="1207" spans="1:8" x14ac:dyDescent="0.2">
      <c r="A1207" t="s">
        <v>10472</v>
      </c>
      <c r="B1207" t="s">
        <v>10473</v>
      </c>
      <c r="C1207" t="s">
        <v>6224</v>
      </c>
      <c r="D1207" t="s">
        <v>10474</v>
      </c>
      <c r="E1207" t="s">
        <v>10475</v>
      </c>
      <c r="F1207" t="s">
        <v>6227</v>
      </c>
      <c r="G1207">
        <v>488</v>
      </c>
      <c r="H1207">
        <v>1</v>
      </c>
    </row>
    <row r="1208" spans="1:8" x14ac:dyDescent="0.2">
      <c r="A1208" t="s">
        <v>10476</v>
      </c>
      <c r="B1208" t="s">
        <v>10477</v>
      </c>
      <c r="C1208" t="s">
        <v>6224</v>
      </c>
      <c r="D1208" t="s">
        <v>10478</v>
      </c>
      <c r="E1208" t="s">
        <v>10479</v>
      </c>
      <c r="F1208" t="s">
        <v>6270</v>
      </c>
      <c r="G1208">
        <v>137</v>
      </c>
      <c r="H1208">
        <v>1</v>
      </c>
    </row>
    <row r="1209" spans="1:8" x14ac:dyDescent="0.2">
      <c r="A1209" t="s">
        <v>10480</v>
      </c>
      <c r="B1209" t="s">
        <v>10481</v>
      </c>
      <c r="C1209" t="s">
        <v>6224</v>
      </c>
      <c r="D1209" t="s">
        <v>10482</v>
      </c>
      <c r="E1209" t="s">
        <v>10483</v>
      </c>
      <c r="F1209" t="s">
        <v>6270</v>
      </c>
      <c r="G1209">
        <v>158</v>
      </c>
      <c r="H1209">
        <v>1</v>
      </c>
    </row>
    <row r="1210" spans="1:8" x14ac:dyDescent="0.2">
      <c r="A1210" t="s">
        <v>10484</v>
      </c>
      <c r="B1210" t="s">
        <v>10485</v>
      </c>
      <c r="C1210" t="s">
        <v>6224</v>
      </c>
      <c r="D1210" t="s">
        <v>10486</v>
      </c>
      <c r="E1210" t="s">
        <v>10487</v>
      </c>
      <c r="F1210" t="s">
        <v>6227</v>
      </c>
      <c r="G1210">
        <v>210</v>
      </c>
      <c r="H1210">
        <v>1</v>
      </c>
    </row>
    <row r="1211" spans="1:8" x14ac:dyDescent="0.2">
      <c r="A1211" t="s">
        <v>2351</v>
      </c>
      <c r="B1211" t="s">
        <v>10488</v>
      </c>
      <c r="C1211" t="s">
        <v>6224</v>
      </c>
      <c r="D1211" t="s">
        <v>10489</v>
      </c>
      <c r="E1211" t="s">
        <v>10490</v>
      </c>
      <c r="F1211" t="s">
        <v>6227</v>
      </c>
      <c r="G1211">
        <v>206</v>
      </c>
      <c r="H1211">
        <v>1</v>
      </c>
    </row>
    <row r="1212" spans="1:8" x14ac:dyDescent="0.2">
      <c r="A1212" t="s">
        <v>10491</v>
      </c>
      <c r="B1212" t="s">
        <v>10492</v>
      </c>
      <c r="C1212" t="s">
        <v>6224</v>
      </c>
      <c r="D1212" t="s">
        <v>10493</v>
      </c>
      <c r="E1212" t="s">
        <v>10494</v>
      </c>
      <c r="F1212" t="s">
        <v>6270</v>
      </c>
      <c r="G1212">
        <v>109</v>
      </c>
      <c r="H1212">
        <v>1</v>
      </c>
    </row>
    <row r="1213" spans="1:8" x14ac:dyDescent="0.2">
      <c r="A1213" t="s">
        <v>10495</v>
      </c>
      <c r="B1213" t="s">
        <v>10496</v>
      </c>
      <c r="C1213" t="s">
        <v>6224</v>
      </c>
      <c r="D1213" t="s">
        <v>10497</v>
      </c>
      <c r="E1213" t="s">
        <v>10498</v>
      </c>
      <c r="F1213" t="s">
        <v>6227</v>
      </c>
      <c r="G1213">
        <v>129</v>
      </c>
      <c r="H1213">
        <v>1</v>
      </c>
    </row>
    <row r="1214" spans="1:8" x14ac:dyDescent="0.2">
      <c r="A1214" t="s">
        <v>5624</v>
      </c>
      <c r="B1214" t="s">
        <v>10499</v>
      </c>
      <c r="C1214" t="s">
        <v>6224</v>
      </c>
      <c r="D1214" t="s">
        <v>10500</v>
      </c>
      <c r="E1214" t="s">
        <v>10501</v>
      </c>
      <c r="F1214" t="s">
        <v>6227</v>
      </c>
      <c r="G1214">
        <v>154</v>
      </c>
      <c r="H1214">
        <v>1</v>
      </c>
    </row>
    <row r="1215" spans="1:8" x14ac:dyDescent="0.2">
      <c r="A1215" t="s">
        <v>10502</v>
      </c>
      <c r="B1215" t="s">
        <v>10503</v>
      </c>
      <c r="C1215" t="s">
        <v>6224</v>
      </c>
      <c r="D1215" t="s">
        <v>10504</v>
      </c>
      <c r="E1215" t="s">
        <v>10505</v>
      </c>
      <c r="F1215" t="s">
        <v>6270</v>
      </c>
      <c r="G1215">
        <v>180</v>
      </c>
      <c r="H1215">
        <v>1</v>
      </c>
    </row>
    <row r="1216" spans="1:8" x14ac:dyDescent="0.2">
      <c r="A1216" t="s">
        <v>10506</v>
      </c>
      <c r="B1216" t="s">
        <v>10507</v>
      </c>
      <c r="C1216" t="s">
        <v>6224</v>
      </c>
      <c r="D1216" t="s">
        <v>10508</v>
      </c>
      <c r="E1216" t="s">
        <v>10509</v>
      </c>
      <c r="F1216" t="s">
        <v>6227</v>
      </c>
      <c r="G1216">
        <v>168</v>
      </c>
      <c r="H1216">
        <v>1</v>
      </c>
    </row>
    <row r="1217" spans="1:8" x14ac:dyDescent="0.2">
      <c r="A1217" t="s">
        <v>10510</v>
      </c>
      <c r="B1217" t="s">
        <v>10511</v>
      </c>
      <c r="C1217" t="s">
        <v>6224</v>
      </c>
      <c r="D1217" t="s">
        <v>10512</v>
      </c>
      <c r="E1217" t="s">
        <v>10513</v>
      </c>
      <c r="F1217" t="s">
        <v>6227</v>
      </c>
      <c r="G1217">
        <v>349</v>
      </c>
      <c r="H1217">
        <v>1</v>
      </c>
    </row>
    <row r="1218" spans="1:8" x14ac:dyDescent="0.2">
      <c r="A1218" t="s">
        <v>10514</v>
      </c>
      <c r="B1218" t="s">
        <v>10515</v>
      </c>
      <c r="C1218" t="s">
        <v>6224</v>
      </c>
      <c r="D1218" t="s">
        <v>10516</v>
      </c>
      <c r="E1218" t="s">
        <v>10517</v>
      </c>
      <c r="F1218" t="s">
        <v>6270</v>
      </c>
      <c r="G1218">
        <v>167</v>
      </c>
      <c r="H1218">
        <v>1</v>
      </c>
    </row>
    <row r="1219" spans="1:8" x14ac:dyDescent="0.2">
      <c r="A1219" t="s">
        <v>10518</v>
      </c>
      <c r="B1219" t="s">
        <v>10519</v>
      </c>
      <c r="C1219" t="s">
        <v>6224</v>
      </c>
      <c r="D1219" t="s">
        <v>10520</v>
      </c>
      <c r="E1219" t="s">
        <v>10521</v>
      </c>
      <c r="F1219" t="s">
        <v>6270</v>
      </c>
      <c r="G1219">
        <v>171</v>
      </c>
      <c r="H1219">
        <v>1</v>
      </c>
    </row>
    <row r="1220" spans="1:8" x14ac:dyDescent="0.2">
      <c r="A1220" t="s">
        <v>10522</v>
      </c>
      <c r="B1220" t="s">
        <v>10523</v>
      </c>
      <c r="C1220" t="s">
        <v>6224</v>
      </c>
      <c r="D1220" t="s">
        <v>10524</v>
      </c>
      <c r="E1220" t="s">
        <v>10525</v>
      </c>
      <c r="F1220" t="s">
        <v>6270</v>
      </c>
      <c r="G1220">
        <v>163</v>
      </c>
      <c r="H1220">
        <v>1</v>
      </c>
    </row>
    <row r="1221" spans="1:8" x14ac:dyDescent="0.2">
      <c r="A1221" t="s">
        <v>10526</v>
      </c>
      <c r="B1221" t="s">
        <v>10527</v>
      </c>
      <c r="C1221" t="s">
        <v>6224</v>
      </c>
      <c r="D1221" t="s">
        <v>10528</v>
      </c>
      <c r="E1221" t="s">
        <v>10529</v>
      </c>
      <c r="F1221" t="s">
        <v>6270</v>
      </c>
      <c r="G1221">
        <v>409</v>
      </c>
      <c r="H1221">
        <v>1</v>
      </c>
    </row>
    <row r="1222" spans="1:8" x14ac:dyDescent="0.2">
      <c r="A1222" t="s">
        <v>5778</v>
      </c>
      <c r="B1222" t="s">
        <v>10530</v>
      </c>
      <c r="C1222" t="s">
        <v>6224</v>
      </c>
      <c r="D1222" t="s">
        <v>10528</v>
      </c>
      <c r="E1222" t="s">
        <v>5780</v>
      </c>
      <c r="F1222" t="s">
        <v>6227</v>
      </c>
      <c r="G1222">
        <v>424</v>
      </c>
      <c r="H1222">
        <v>1</v>
      </c>
    </row>
    <row r="1223" spans="1:8" x14ac:dyDescent="0.2">
      <c r="A1223" t="s">
        <v>10531</v>
      </c>
      <c r="B1223" t="s">
        <v>10532</v>
      </c>
      <c r="C1223" t="s">
        <v>6224</v>
      </c>
      <c r="D1223" t="s">
        <v>10533</v>
      </c>
      <c r="E1223" t="s">
        <v>10534</v>
      </c>
      <c r="F1223" t="s">
        <v>6227</v>
      </c>
      <c r="G1223">
        <v>707</v>
      </c>
      <c r="H1223">
        <v>1</v>
      </c>
    </row>
    <row r="1224" spans="1:8" x14ac:dyDescent="0.2">
      <c r="A1224" t="s">
        <v>10535</v>
      </c>
      <c r="B1224" t="s">
        <v>10536</v>
      </c>
      <c r="C1224" t="s">
        <v>6224</v>
      </c>
      <c r="D1224" t="s">
        <v>10537</v>
      </c>
      <c r="E1224" t="s">
        <v>10538</v>
      </c>
      <c r="F1224" t="s">
        <v>6227</v>
      </c>
      <c r="G1224">
        <v>146</v>
      </c>
      <c r="H1224">
        <v>1</v>
      </c>
    </row>
    <row r="1225" spans="1:8" x14ac:dyDescent="0.2">
      <c r="A1225" t="s">
        <v>10539</v>
      </c>
      <c r="B1225" t="s">
        <v>10540</v>
      </c>
      <c r="C1225" t="s">
        <v>6224</v>
      </c>
      <c r="D1225" t="s">
        <v>10541</v>
      </c>
      <c r="E1225" t="s">
        <v>10542</v>
      </c>
      <c r="F1225" t="s">
        <v>6227</v>
      </c>
      <c r="G1225">
        <v>580</v>
      </c>
      <c r="H1225">
        <v>1</v>
      </c>
    </row>
    <row r="1226" spans="1:8" x14ac:dyDescent="0.2">
      <c r="A1226" t="s">
        <v>10543</v>
      </c>
      <c r="B1226" t="s">
        <v>10544</v>
      </c>
      <c r="C1226" t="s">
        <v>6224</v>
      </c>
      <c r="D1226" t="s">
        <v>10545</v>
      </c>
      <c r="E1226" t="s">
        <v>6007</v>
      </c>
      <c r="F1226" t="s">
        <v>6227</v>
      </c>
      <c r="G1226">
        <v>239</v>
      </c>
      <c r="H1226">
        <v>1</v>
      </c>
    </row>
    <row r="1227" spans="1:8" x14ac:dyDescent="0.2">
      <c r="A1227" t="s">
        <v>10546</v>
      </c>
      <c r="B1227" t="s">
        <v>10547</v>
      </c>
      <c r="C1227" t="s">
        <v>6224</v>
      </c>
      <c r="D1227" t="s">
        <v>10548</v>
      </c>
      <c r="E1227" t="s">
        <v>10549</v>
      </c>
      <c r="F1227" t="s">
        <v>6270</v>
      </c>
      <c r="G1227">
        <v>246</v>
      </c>
      <c r="H1227">
        <v>1</v>
      </c>
    </row>
    <row r="1228" spans="1:8" x14ac:dyDescent="0.2">
      <c r="A1228" t="s">
        <v>10550</v>
      </c>
      <c r="B1228" t="s">
        <v>10551</v>
      </c>
      <c r="C1228" t="s">
        <v>6224</v>
      </c>
      <c r="D1228" t="s">
        <v>10552</v>
      </c>
      <c r="E1228" t="s">
        <v>10553</v>
      </c>
      <c r="F1228" t="s">
        <v>6227</v>
      </c>
      <c r="G1228">
        <v>227</v>
      </c>
      <c r="H1228">
        <v>1</v>
      </c>
    </row>
    <row r="1229" spans="1:8" x14ac:dyDescent="0.2">
      <c r="A1229" t="s">
        <v>10554</v>
      </c>
      <c r="B1229" t="s">
        <v>10555</v>
      </c>
      <c r="C1229" t="s">
        <v>6224</v>
      </c>
      <c r="D1229" t="s">
        <v>10556</v>
      </c>
      <c r="E1229" t="s">
        <v>10557</v>
      </c>
      <c r="F1229" t="s">
        <v>6227</v>
      </c>
      <c r="G1229">
        <v>223</v>
      </c>
      <c r="H1229">
        <v>1</v>
      </c>
    </row>
    <row r="1230" spans="1:8" x14ac:dyDescent="0.2">
      <c r="A1230" t="s">
        <v>10558</v>
      </c>
      <c r="B1230" t="s">
        <v>10559</v>
      </c>
      <c r="C1230" t="s">
        <v>6224</v>
      </c>
      <c r="D1230" t="s">
        <v>10560</v>
      </c>
      <c r="E1230" t="s">
        <v>10561</v>
      </c>
      <c r="F1230" t="s">
        <v>6270</v>
      </c>
      <c r="G1230">
        <v>248</v>
      </c>
      <c r="H1230">
        <v>1</v>
      </c>
    </row>
    <row r="1231" spans="1:8" x14ac:dyDescent="0.2">
      <c r="A1231" t="s">
        <v>10562</v>
      </c>
      <c r="B1231" t="s">
        <v>10563</v>
      </c>
      <c r="C1231" t="s">
        <v>6224</v>
      </c>
      <c r="D1231" t="s">
        <v>10564</v>
      </c>
      <c r="E1231" t="s">
        <v>10565</v>
      </c>
      <c r="F1231" t="s">
        <v>6270</v>
      </c>
      <c r="G1231">
        <v>263</v>
      </c>
      <c r="H1231">
        <v>1</v>
      </c>
    </row>
    <row r="1232" spans="1:8" x14ac:dyDescent="0.2">
      <c r="A1232" t="s">
        <v>10566</v>
      </c>
      <c r="B1232" t="s">
        <v>10567</v>
      </c>
      <c r="C1232" t="s">
        <v>6224</v>
      </c>
      <c r="D1232" t="s">
        <v>10568</v>
      </c>
      <c r="E1232" t="s">
        <v>10569</v>
      </c>
      <c r="F1232" t="s">
        <v>6227</v>
      </c>
      <c r="G1232">
        <v>843</v>
      </c>
      <c r="H1232">
        <v>1</v>
      </c>
    </row>
    <row r="1233" spans="1:8" x14ac:dyDescent="0.2">
      <c r="A1233" t="s">
        <v>10570</v>
      </c>
      <c r="B1233" t="s">
        <v>10571</v>
      </c>
      <c r="C1233" t="s">
        <v>6224</v>
      </c>
      <c r="D1233" t="s">
        <v>10572</v>
      </c>
      <c r="E1233" t="s">
        <v>10573</v>
      </c>
      <c r="F1233" t="s">
        <v>6227</v>
      </c>
      <c r="G1233">
        <v>416</v>
      </c>
      <c r="H1233">
        <v>1</v>
      </c>
    </row>
    <row r="1234" spans="1:8" x14ac:dyDescent="0.2">
      <c r="A1234" t="s">
        <v>10574</v>
      </c>
      <c r="B1234" t="s">
        <v>10575</v>
      </c>
      <c r="C1234" t="s">
        <v>6224</v>
      </c>
      <c r="D1234" t="s">
        <v>10576</v>
      </c>
      <c r="E1234" t="s">
        <v>10577</v>
      </c>
      <c r="F1234" t="s">
        <v>6227</v>
      </c>
      <c r="G1234">
        <v>351</v>
      </c>
      <c r="H1234">
        <v>1</v>
      </c>
    </row>
    <row r="1235" spans="1:8" x14ac:dyDescent="0.2">
      <c r="A1235" t="s">
        <v>10578</v>
      </c>
      <c r="B1235" t="s">
        <v>10579</v>
      </c>
      <c r="C1235" t="s">
        <v>6224</v>
      </c>
      <c r="D1235" t="s">
        <v>10580</v>
      </c>
      <c r="E1235" t="s">
        <v>10581</v>
      </c>
      <c r="F1235" t="s">
        <v>6270</v>
      </c>
      <c r="G1235">
        <v>461</v>
      </c>
      <c r="H1235">
        <v>1</v>
      </c>
    </row>
    <row r="1236" spans="1:8" x14ac:dyDescent="0.2">
      <c r="A1236" t="s">
        <v>10582</v>
      </c>
      <c r="B1236" t="s">
        <v>10583</v>
      </c>
      <c r="C1236" t="s">
        <v>6224</v>
      </c>
      <c r="D1236" t="s">
        <v>10584</v>
      </c>
      <c r="E1236" t="s">
        <v>10585</v>
      </c>
      <c r="F1236" t="s">
        <v>6227</v>
      </c>
      <c r="G1236">
        <v>424</v>
      </c>
      <c r="H1236">
        <v>1</v>
      </c>
    </row>
    <row r="1237" spans="1:8" x14ac:dyDescent="0.2">
      <c r="A1237" t="s">
        <v>10586</v>
      </c>
      <c r="B1237" t="s">
        <v>10587</v>
      </c>
      <c r="C1237" t="s">
        <v>6224</v>
      </c>
      <c r="D1237" t="s">
        <v>10588</v>
      </c>
      <c r="E1237" t="s">
        <v>10589</v>
      </c>
      <c r="F1237" t="s">
        <v>6227</v>
      </c>
      <c r="G1237">
        <v>455</v>
      </c>
      <c r="H1237">
        <v>1</v>
      </c>
    </row>
    <row r="1238" spans="1:8" x14ac:dyDescent="0.2">
      <c r="A1238" t="s">
        <v>10590</v>
      </c>
      <c r="B1238" t="s">
        <v>10591</v>
      </c>
      <c r="C1238" t="s">
        <v>6224</v>
      </c>
      <c r="D1238" t="s">
        <v>10592</v>
      </c>
      <c r="E1238" t="s">
        <v>10593</v>
      </c>
      <c r="F1238" t="s">
        <v>6227</v>
      </c>
      <c r="G1238">
        <v>416</v>
      </c>
      <c r="H1238">
        <v>1</v>
      </c>
    </row>
    <row r="1239" spans="1:8" x14ac:dyDescent="0.2">
      <c r="A1239" t="s">
        <v>10594</v>
      </c>
      <c r="B1239" t="s">
        <v>10595</v>
      </c>
      <c r="C1239" t="s">
        <v>6224</v>
      </c>
      <c r="D1239" t="s">
        <v>10596</v>
      </c>
      <c r="E1239" t="s">
        <v>10597</v>
      </c>
      <c r="F1239" t="s">
        <v>6227</v>
      </c>
      <c r="G1239">
        <v>617</v>
      </c>
      <c r="H1239">
        <v>1</v>
      </c>
    </row>
    <row r="1240" spans="1:8" x14ac:dyDescent="0.2">
      <c r="A1240" t="s">
        <v>10598</v>
      </c>
      <c r="B1240" t="s">
        <v>10599</v>
      </c>
      <c r="C1240" t="s">
        <v>6224</v>
      </c>
      <c r="D1240" t="s">
        <v>10600</v>
      </c>
      <c r="E1240" t="s">
        <v>10601</v>
      </c>
      <c r="F1240" t="s">
        <v>6227</v>
      </c>
      <c r="G1240">
        <v>478</v>
      </c>
      <c r="H1240">
        <v>1</v>
      </c>
    </row>
    <row r="1241" spans="1:8" x14ac:dyDescent="0.2">
      <c r="A1241" t="s">
        <v>10602</v>
      </c>
      <c r="B1241" t="s">
        <v>10603</v>
      </c>
      <c r="C1241" t="s">
        <v>6224</v>
      </c>
      <c r="D1241" t="s">
        <v>10604</v>
      </c>
      <c r="E1241" t="s">
        <v>10605</v>
      </c>
      <c r="F1241" t="s">
        <v>6227</v>
      </c>
      <c r="G1241">
        <v>390</v>
      </c>
      <c r="H1241">
        <v>1</v>
      </c>
    </row>
    <row r="1242" spans="1:8" x14ac:dyDescent="0.2">
      <c r="A1242" t="s">
        <v>10606</v>
      </c>
      <c r="B1242" t="s">
        <v>10607</v>
      </c>
      <c r="C1242" t="s">
        <v>6224</v>
      </c>
      <c r="D1242" t="s">
        <v>10608</v>
      </c>
      <c r="E1242" t="s">
        <v>10609</v>
      </c>
      <c r="F1242" t="s">
        <v>6227</v>
      </c>
      <c r="G1242">
        <v>381</v>
      </c>
      <c r="H1242">
        <v>1</v>
      </c>
    </row>
    <row r="1243" spans="1:8" x14ac:dyDescent="0.2">
      <c r="A1243" t="s">
        <v>10610</v>
      </c>
      <c r="B1243" t="s">
        <v>10611</v>
      </c>
      <c r="C1243" t="s">
        <v>6224</v>
      </c>
      <c r="D1243" t="s">
        <v>10612</v>
      </c>
      <c r="E1243" t="s">
        <v>10613</v>
      </c>
      <c r="F1243" t="s">
        <v>6227</v>
      </c>
      <c r="G1243">
        <v>419</v>
      </c>
      <c r="H1243">
        <v>1</v>
      </c>
    </row>
    <row r="1244" spans="1:8" x14ac:dyDescent="0.2">
      <c r="A1244" t="s">
        <v>10614</v>
      </c>
      <c r="B1244" t="s">
        <v>10615</v>
      </c>
      <c r="C1244" t="s">
        <v>6224</v>
      </c>
      <c r="D1244" t="s">
        <v>10616</v>
      </c>
      <c r="E1244" t="s">
        <v>1697</v>
      </c>
      <c r="F1244" t="s">
        <v>6227</v>
      </c>
      <c r="G1244">
        <v>418</v>
      </c>
      <c r="H1244">
        <v>1</v>
      </c>
    </row>
    <row r="1245" spans="1:8" x14ac:dyDescent="0.2">
      <c r="A1245" t="s">
        <v>10617</v>
      </c>
      <c r="B1245" t="s">
        <v>10618</v>
      </c>
      <c r="C1245" t="s">
        <v>6224</v>
      </c>
      <c r="D1245" t="s">
        <v>10619</v>
      </c>
      <c r="E1245" t="s">
        <v>10620</v>
      </c>
      <c r="F1245" t="s">
        <v>6270</v>
      </c>
      <c r="G1245">
        <v>290</v>
      </c>
      <c r="H1245">
        <v>1</v>
      </c>
    </row>
    <row r="1246" spans="1:8" x14ac:dyDescent="0.2">
      <c r="A1246" t="s">
        <v>10621</v>
      </c>
      <c r="B1246" t="s">
        <v>10622</v>
      </c>
      <c r="C1246" t="s">
        <v>6224</v>
      </c>
      <c r="D1246" t="s">
        <v>10623</v>
      </c>
      <c r="E1246" t="s">
        <v>10624</v>
      </c>
      <c r="F1246" t="s">
        <v>6270</v>
      </c>
      <c r="G1246">
        <v>447</v>
      </c>
      <c r="H1246">
        <v>1</v>
      </c>
    </row>
    <row r="1247" spans="1:8" x14ac:dyDescent="0.2">
      <c r="A1247" t="s">
        <v>10625</v>
      </c>
      <c r="B1247" t="s">
        <v>10626</v>
      </c>
      <c r="C1247" t="s">
        <v>6224</v>
      </c>
      <c r="D1247" t="s">
        <v>10627</v>
      </c>
      <c r="E1247" t="s">
        <v>5717</v>
      </c>
      <c r="F1247" t="s">
        <v>6227</v>
      </c>
      <c r="G1247">
        <v>295</v>
      </c>
      <c r="H1247">
        <v>1</v>
      </c>
    </row>
    <row r="1248" spans="1:8" x14ac:dyDescent="0.2">
      <c r="A1248" t="s">
        <v>10628</v>
      </c>
      <c r="B1248" t="s">
        <v>10629</v>
      </c>
      <c r="C1248" t="s">
        <v>6224</v>
      </c>
      <c r="D1248" t="s">
        <v>10630</v>
      </c>
      <c r="E1248" t="s">
        <v>10631</v>
      </c>
      <c r="F1248" t="s">
        <v>6227</v>
      </c>
      <c r="G1248">
        <v>1816</v>
      </c>
      <c r="H1248">
        <v>1</v>
      </c>
    </row>
    <row r="1249" spans="1:8" x14ac:dyDescent="0.2">
      <c r="A1249" t="s">
        <v>10632</v>
      </c>
      <c r="B1249" t="s">
        <v>10633</v>
      </c>
      <c r="C1249" t="s">
        <v>6224</v>
      </c>
      <c r="D1249" t="s">
        <v>10634</v>
      </c>
      <c r="E1249" t="s">
        <v>10635</v>
      </c>
      <c r="F1249" t="s">
        <v>6227</v>
      </c>
      <c r="G1249">
        <v>1028</v>
      </c>
      <c r="H1249">
        <v>1</v>
      </c>
    </row>
    <row r="1250" spans="1:8" x14ac:dyDescent="0.2">
      <c r="A1250" t="s">
        <v>10636</v>
      </c>
      <c r="B1250" t="s">
        <v>10637</v>
      </c>
      <c r="C1250" t="s">
        <v>6224</v>
      </c>
      <c r="D1250" t="s">
        <v>10638</v>
      </c>
      <c r="E1250" t="s">
        <v>3512</v>
      </c>
      <c r="F1250" t="s">
        <v>6227</v>
      </c>
      <c r="G1250">
        <v>270</v>
      </c>
      <c r="H1250">
        <v>1</v>
      </c>
    </row>
    <row r="1251" spans="1:8" x14ac:dyDescent="0.2">
      <c r="A1251" t="s">
        <v>10639</v>
      </c>
      <c r="B1251" t="s">
        <v>10640</v>
      </c>
      <c r="C1251" t="s">
        <v>6224</v>
      </c>
      <c r="D1251" t="s">
        <v>10641</v>
      </c>
      <c r="E1251" t="s">
        <v>10642</v>
      </c>
      <c r="F1251" t="s">
        <v>6227</v>
      </c>
      <c r="G1251">
        <v>291</v>
      </c>
      <c r="H1251">
        <v>1</v>
      </c>
    </row>
    <row r="1252" spans="1:8" x14ac:dyDescent="0.2">
      <c r="A1252" t="s">
        <v>10643</v>
      </c>
      <c r="B1252" t="s">
        <v>10644</v>
      </c>
      <c r="C1252" t="s">
        <v>6224</v>
      </c>
      <c r="D1252" t="s">
        <v>10645</v>
      </c>
      <c r="E1252" t="s">
        <v>4262</v>
      </c>
      <c r="F1252" t="s">
        <v>6227</v>
      </c>
      <c r="G1252">
        <v>479</v>
      </c>
      <c r="H1252">
        <v>1</v>
      </c>
    </row>
    <row r="1253" spans="1:8" x14ac:dyDescent="0.2">
      <c r="A1253" t="s">
        <v>10646</v>
      </c>
      <c r="B1253" t="s">
        <v>10647</v>
      </c>
      <c r="C1253" t="s">
        <v>6224</v>
      </c>
      <c r="D1253" t="s">
        <v>10648</v>
      </c>
      <c r="E1253" t="s">
        <v>10649</v>
      </c>
      <c r="F1253" t="s">
        <v>6270</v>
      </c>
      <c r="G1253">
        <v>1087</v>
      </c>
      <c r="H1253">
        <v>1</v>
      </c>
    </row>
    <row r="1254" spans="1:8" x14ac:dyDescent="0.2">
      <c r="A1254" t="s">
        <v>10650</v>
      </c>
      <c r="B1254" t="s">
        <v>10651</v>
      </c>
      <c r="C1254" t="s">
        <v>6224</v>
      </c>
      <c r="D1254" t="s">
        <v>10652</v>
      </c>
      <c r="E1254" t="s">
        <v>10653</v>
      </c>
      <c r="F1254" t="s">
        <v>6227</v>
      </c>
      <c r="G1254">
        <v>672</v>
      </c>
      <c r="H1254">
        <v>1</v>
      </c>
    </row>
    <row r="1255" spans="1:8" x14ac:dyDescent="0.2">
      <c r="A1255" t="s">
        <v>10654</v>
      </c>
      <c r="B1255" t="s">
        <v>10655</v>
      </c>
      <c r="C1255" t="s">
        <v>6224</v>
      </c>
      <c r="D1255" t="s">
        <v>10656</v>
      </c>
      <c r="E1255" t="s">
        <v>10657</v>
      </c>
      <c r="F1255" t="s">
        <v>6227</v>
      </c>
      <c r="G1255">
        <v>674</v>
      </c>
      <c r="H1255">
        <v>1</v>
      </c>
    </row>
    <row r="1256" spans="1:8" x14ac:dyDescent="0.2">
      <c r="A1256" t="s">
        <v>10658</v>
      </c>
      <c r="B1256" t="s">
        <v>10659</v>
      </c>
      <c r="C1256" t="s">
        <v>6224</v>
      </c>
      <c r="D1256" t="s">
        <v>10660</v>
      </c>
      <c r="E1256" t="s">
        <v>10661</v>
      </c>
      <c r="F1256" t="s">
        <v>6227</v>
      </c>
      <c r="G1256">
        <v>737</v>
      </c>
      <c r="H1256">
        <v>1</v>
      </c>
    </row>
    <row r="1257" spans="1:8" x14ac:dyDescent="0.2">
      <c r="A1257" t="s">
        <v>10662</v>
      </c>
      <c r="B1257" t="s">
        <v>10663</v>
      </c>
      <c r="C1257" t="s">
        <v>6224</v>
      </c>
      <c r="D1257" t="s">
        <v>10664</v>
      </c>
      <c r="E1257" t="s">
        <v>10665</v>
      </c>
      <c r="F1257" t="s">
        <v>6227</v>
      </c>
      <c r="G1257">
        <v>531</v>
      </c>
      <c r="H1257">
        <v>1</v>
      </c>
    </row>
    <row r="1258" spans="1:8" x14ac:dyDescent="0.2">
      <c r="A1258" t="s">
        <v>10666</v>
      </c>
      <c r="B1258" t="s">
        <v>10667</v>
      </c>
      <c r="C1258" t="s">
        <v>6224</v>
      </c>
      <c r="D1258" t="s">
        <v>10668</v>
      </c>
      <c r="E1258" t="s">
        <v>10669</v>
      </c>
      <c r="F1258" t="s">
        <v>6227</v>
      </c>
      <c r="G1258">
        <v>764</v>
      </c>
      <c r="H1258">
        <v>1</v>
      </c>
    </row>
    <row r="1259" spans="1:8" x14ac:dyDescent="0.2">
      <c r="A1259" t="s">
        <v>10670</v>
      </c>
      <c r="B1259" t="s">
        <v>10671</v>
      </c>
      <c r="C1259" t="s">
        <v>6224</v>
      </c>
      <c r="D1259" t="s">
        <v>10672</v>
      </c>
      <c r="E1259" t="s">
        <v>10673</v>
      </c>
      <c r="F1259" t="s">
        <v>6227</v>
      </c>
      <c r="G1259">
        <v>525</v>
      </c>
      <c r="H1259">
        <v>1</v>
      </c>
    </row>
    <row r="1260" spans="1:8" x14ac:dyDescent="0.2">
      <c r="A1260" t="s">
        <v>10674</v>
      </c>
      <c r="B1260" t="s">
        <v>10675</v>
      </c>
      <c r="C1260" t="s">
        <v>6224</v>
      </c>
      <c r="D1260" t="s">
        <v>10676</v>
      </c>
      <c r="E1260" t="s">
        <v>10677</v>
      </c>
      <c r="F1260" t="s">
        <v>6227</v>
      </c>
      <c r="G1260">
        <v>212</v>
      </c>
      <c r="H1260">
        <v>1</v>
      </c>
    </row>
    <row r="1261" spans="1:8" x14ac:dyDescent="0.2">
      <c r="A1261" t="s">
        <v>10678</v>
      </c>
      <c r="B1261" t="s">
        <v>10679</v>
      </c>
      <c r="C1261" t="s">
        <v>6224</v>
      </c>
      <c r="D1261" t="s">
        <v>10680</v>
      </c>
      <c r="E1261" t="s">
        <v>10681</v>
      </c>
      <c r="F1261" t="s">
        <v>6227</v>
      </c>
      <c r="G1261">
        <v>464</v>
      </c>
      <c r="H1261">
        <v>1</v>
      </c>
    </row>
    <row r="1262" spans="1:8" x14ac:dyDescent="0.2">
      <c r="A1262" t="s">
        <v>4322</v>
      </c>
      <c r="B1262" t="s">
        <v>10682</v>
      </c>
      <c r="C1262" t="s">
        <v>6224</v>
      </c>
      <c r="D1262" t="s">
        <v>10683</v>
      </c>
      <c r="E1262" t="s">
        <v>4324</v>
      </c>
      <c r="F1262" t="s">
        <v>6227</v>
      </c>
      <c r="G1262">
        <v>464</v>
      </c>
      <c r="H1262">
        <v>1</v>
      </c>
    </row>
    <row r="1263" spans="1:8" x14ac:dyDescent="0.2">
      <c r="A1263" t="s">
        <v>4529</v>
      </c>
      <c r="B1263" t="s">
        <v>10684</v>
      </c>
      <c r="C1263" t="s">
        <v>6224</v>
      </c>
      <c r="D1263" t="s">
        <v>10685</v>
      </c>
      <c r="E1263" t="s">
        <v>4531</v>
      </c>
      <c r="F1263" t="s">
        <v>6227</v>
      </c>
      <c r="G1263">
        <v>288</v>
      </c>
      <c r="H1263">
        <v>1</v>
      </c>
    </row>
    <row r="1264" spans="1:8" x14ac:dyDescent="0.2">
      <c r="A1264" t="s">
        <v>10686</v>
      </c>
      <c r="B1264" t="s">
        <v>10687</v>
      </c>
      <c r="C1264" t="s">
        <v>6224</v>
      </c>
      <c r="D1264" t="s">
        <v>2694</v>
      </c>
      <c r="E1264" t="s">
        <v>2695</v>
      </c>
      <c r="F1264" t="s">
        <v>6227</v>
      </c>
      <c r="G1264">
        <v>480</v>
      </c>
      <c r="H1264">
        <v>1</v>
      </c>
    </row>
    <row r="1265" spans="1:8" x14ac:dyDescent="0.2">
      <c r="A1265" t="s">
        <v>5731</v>
      </c>
      <c r="B1265" t="s">
        <v>10688</v>
      </c>
      <c r="C1265" t="s">
        <v>6224</v>
      </c>
      <c r="D1265" t="s">
        <v>10689</v>
      </c>
      <c r="E1265" t="s">
        <v>10690</v>
      </c>
      <c r="F1265" t="s">
        <v>6227</v>
      </c>
      <c r="G1265">
        <v>551</v>
      </c>
      <c r="H1265">
        <v>1</v>
      </c>
    </row>
    <row r="1266" spans="1:8" x14ac:dyDescent="0.2">
      <c r="A1266" t="s">
        <v>10691</v>
      </c>
      <c r="B1266" t="s">
        <v>10692</v>
      </c>
      <c r="C1266" t="s">
        <v>6224</v>
      </c>
      <c r="D1266" t="s">
        <v>10693</v>
      </c>
      <c r="E1266" t="s">
        <v>10694</v>
      </c>
      <c r="F1266" t="s">
        <v>6270</v>
      </c>
      <c r="G1266">
        <v>190</v>
      </c>
      <c r="H1266">
        <v>1</v>
      </c>
    </row>
    <row r="1267" spans="1:8" x14ac:dyDescent="0.2">
      <c r="A1267" t="s">
        <v>10695</v>
      </c>
      <c r="B1267" t="s">
        <v>10696</v>
      </c>
      <c r="C1267" t="s">
        <v>6224</v>
      </c>
      <c r="D1267" t="s">
        <v>10697</v>
      </c>
      <c r="E1267" t="s">
        <v>10698</v>
      </c>
      <c r="F1267" t="s">
        <v>6270</v>
      </c>
      <c r="G1267">
        <v>364</v>
      </c>
      <c r="H1267">
        <v>1</v>
      </c>
    </row>
    <row r="1268" spans="1:8" x14ac:dyDescent="0.2">
      <c r="A1268" t="s">
        <v>10699</v>
      </c>
      <c r="B1268" t="s">
        <v>10700</v>
      </c>
      <c r="C1268" t="s">
        <v>6224</v>
      </c>
      <c r="D1268" t="s">
        <v>10701</v>
      </c>
      <c r="E1268" t="s">
        <v>10702</v>
      </c>
      <c r="F1268" t="s">
        <v>6227</v>
      </c>
      <c r="G1268">
        <v>332</v>
      </c>
      <c r="H1268">
        <v>1</v>
      </c>
    </row>
    <row r="1269" spans="1:8" x14ac:dyDescent="0.2">
      <c r="A1269" t="s">
        <v>10703</v>
      </c>
      <c r="B1269" t="s">
        <v>10704</v>
      </c>
      <c r="C1269" t="s">
        <v>6224</v>
      </c>
      <c r="D1269" t="s">
        <v>10705</v>
      </c>
      <c r="E1269" t="s">
        <v>10706</v>
      </c>
      <c r="F1269" t="s">
        <v>6227</v>
      </c>
      <c r="G1269">
        <v>334</v>
      </c>
      <c r="H1269">
        <v>1</v>
      </c>
    </row>
    <row r="1270" spans="1:8" x14ac:dyDescent="0.2">
      <c r="A1270" t="s">
        <v>3223</v>
      </c>
      <c r="B1270" t="s">
        <v>10707</v>
      </c>
      <c r="C1270" t="s">
        <v>6224</v>
      </c>
      <c r="D1270" t="s">
        <v>10708</v>
      </c>
      <c r="E1270" t="s">
        <v>3225</v>
      </c>
      <c r="F1270" t="s">
        <v>6227</v>
      </c>
      <c r="G1270">
        <v>484</v>
      </c>
      <c r="H1270">
        <v>1</v>
      </c>
    </row>
    <row r="1271" spans="1:8" x14ac:dyDescent="0.2">
      <c r="A1271" t="s">
        <v>10709</v>
      </c>
      <c r="B1271" t="s">
        <v>10710</v>
      </c>
      <c r="C1271" t="s">
        <v>6224</v>
      </c>
      <c r="D1271" t="s">
        <v>10711</v>
      </c>
      <c r="E1271" t="s">
        <v>10712</v>
      </c>
      <c r="F1271" t="s">
        <v>6227</v>
      </c>
      <c r="G1271">
        <v>314</v>
      </c>
      <c r="H1271">
        <v>1</v>
      </c>
    </row>
    <row r="1272" spans="1:8" x14ac:dyDescent="0.2">
      <c r="A1272" t="s">
        <v>10713</v>
      </c>
      <c r="B1272" t="s">
        <v>10714</v>
      </c>
      <c r="C1272" t="s">
        <v>6224</v>
      </c>
      <c r="D1272" t="s">
        <v>10715</v>
      </c>
      <c r="E1272" t="s">
        <v>10716</v>
      </c>
      <c r="F1272" t="s">
        <v>6227</v>
      </c>
      <c r="G1272">
        <v>264</v>
      </c>
      <c r="H1272">
        <v>1</v>
      </c>
    </row>
    <row r="1273" spans="1:8" x14ac:dyDescent="0.2">
      <c r="A1273" t="s">
        <v>6160</v>
      </c>
      <c r="B1273" t="s">
        <v>10717</v>
      </c>
      <c r="C1273" t="s">
        <v>6224</v>
      </c>
      <c r="D1273" t="s">
        <v>10718</v>
      </c>
      <c r="E1273" t="s">
        <v>6162</v>
      </c>
      <c r="F1273" t="s">
        <v>6227</v>
      </c>
      <c r="G1273">
        <v>738</v>
      </c>
      <c r="H1273">
        <v>1</v>
      </c>
    </row>
    <row r="1274" spans="1:8" x14ac:dyDescent="0.2">
      <c r="A1274" t="s">
        <v>10719</v>
      </c>
      <c r="B1274" t="s">
        <v>10720</v>
      </c>
      <c r="C1274" t="s">
        <v>6224</v>
      </c>
      <c r="D1274" t="s">
        <v>10721</v>
      </c>
      <c r="E1274" t="s">
        <v>10722</v>
      </c>
      <c r="F1274" t="s">
        <v>6227</v>
      </c>
      <c r="G1274">
        <v>480</v>
      </c>
      <c r="H1274">
        <v>1</v>
      </c>
    </row>
    <row r="1275" spans="1:8" x14ac:dyDescent="0.2">
      <c r="A1275" t="s">
        <v>10723</v>
      </c>
      <c r="B1275" t="s">
        <v>10724</v>
      </c>
      <c r="C1275" t="s">
        <v>6224</v>
      </c>
      <c r="D1275" t="s">
        <v>10725</v>
      </c>
      <c r="E1275" t="s">
        <v>10726</v>
      </c>
      <c r="F1275" t="s">
        <v>6270</v>
      </c>
      <c r="G1275">
        <v>374</v>
      </c>
      <c r="H1275">
        <v>1</v>
      </c>
    </row>
    <row r="1276" spans="1:8" x14ac:dyDescent="0.2">
      <c r="A1276" t="s">
        <v>10727</v>
      </c>
      <c r="B1276" t="s">
        <v>10728</v>
      </c>
      <c r="C1276" t="s">
        <v>6224</v>
      </c>
      <c r="D1276" t="s">
        <v>10729</v>
      </c>
      <c r="E1276" t="s">
        <v>10730</v>
      </c>
      <c r="F1276" t="s">
        <v>6227</v>
      </c>
      <c r="G1276">
        <v>373</v>
      </c>
      <c r="H1276">
        <v>1</v>
      </c>
    </row>
    <row r="1277" spans="1:8" x14ac:dyDescent="0.2">
      <c r="A1277" t="s">
        <v>10731</v>
      </c>
      <c r="B1277" t="s">
        <v>10732</v>
      </c>
      <c r="C1277" t="s">
        <v>6224</v>
      </c>
      <c r="D1277" t="s">
        <v>10733</v>
      </c>
      <c r="E1277" t="s">
        <v>10734</v>
      </c>
      <c r="F1277" t="s">
        <v>6270</v>
      </c>
      <c r="G1277">
        <v>278</v>
      </c>
      <c r="H1277">
        <v>1</v>
      </c>
    </row>
    <row r="1278" spans="1:8" x14ac:dyDescent="0.2">
      <c r="A1278" t="s">
        <v>10735</v>
      </c>
      <c r="B1278" t="s">
        <v>10736</v>
      </c>
      <c r="C1278" t="s">
        <v>6224</v>
      </c>
      <c r="D1278" t="s">
        <v>10737</v>
      </c>
      <c r="E1278" t="s">
        <v>10738</v>
      </c>
      <c r="F1278" t="s">
        <v>6270</v>
      </c>
      <c r="G1278">
        <v>235</v>
      </c>
      <c r="H1278">
        <v>1</v>
      </c>
    </row>
    <row r="1279" spans="1:8" x14ac:dyDescent="0.2">
      <c r="A1279" t="s">
        <v>10739</v>
      </c>
      <c r="B1279" t="s">
        <v>10740</v>
      </c>
      <c r="C1279" t="s">
        <v>6224</v>
      </c>
      <c r="D1279" t="s">
        <v>10741</v>
      </c>
      <c r="E1279" t="s">
        <v>10742</v>
      </c>
      <c r="F1279" t="s">
        <v>6227</v>
      </c>
      <c r="G1279">
        <v>395</v>
      </c>
      <c r="H1279">
        <v>1</v>
      </c>
    </row>
    <row r="1280" spans="1:8" x14ac:dyDescent="0.2">
      <c r="A1280" t="s">
        <v>10743</v>
      </c>
      <c r="B1280" t="s">
        <v>10744</v>
      </c>
      <c r="C1280" t="s">
        <v>6224</v>
      </c>
      <c r="D1280" t="s">
        <v>10745</v>
      </c>
      <c r="E1280" t="s">
        <v>10746</v>
      </c>
      <c r="F1280" t="s">
        <v>6227</v>
      </c>
      <c r="G1280">
        <v>759</v>
      </c>
      <c r="H1280">
        <v>1</v>
      </c>
    </row>
    <row r="1281" spans="1:8" x14ac:dyDescent="0.2">
      <c r="A1281" t="s">
        <v>5169</v>
      </c>
      <c r="B1281" t="s">
        <v>10747</v>
      </c>
      <c r="C1281" t="s">
        <v>6224</v>
      </c>
      <c r="D1281" t="s">
        <v>10748</v>
      </c>
      <c r="E1281" t="s">
        <v>5171</v>
      </c>
      <c r="F1281" t="s">
        <v>6227</v>
      </c>
      <c r="G1281">
        <v>231</v>
      </c>
      <c r="H1281">
        <v>1</v>
      </c>
    </row>
    <row r="1282" spans="1:8" x14ac:dyDescent="0.2">
      <c r="A1282" t="s">
        <v>10749</v>
      </c>
      <c r="B1282" t="s">
        <v>10750</v>
      </c>
      <c r="C1282" t="s">
        <v>6224</v>
      </c>
      <c r="D1282" t="s">
        <v>10751</v>
      </c>
      <c r="E1282" t="s">
        <v>4081</v>
      </c>
      <c r="F1282" t="s">
        <v>6227</v>
      </c>
      <c r="G1282">
        <v>373</v>
      </c>
      <c r="H1282">
        <v>1</v>
      </c>
    </row>
    <row r="1283" spans="1:8" x14ac:dyDescent="0.2">
      <c r="A1283" t="s">
        <v>10752</v>
      </c>
      <c r="B1283" t="s">
        <v>10753</v>
      </c>
      <c r="C1283" t="s">
        <v>6224</v>
      </c>
      <c r="D1283" t="s">
        <v>10754</v>
      </c>
      <c r="E1283" t="s">
        <v>10755</v>
      </c>
      <c r="F1283" t="s">
        <v>6227</v>
      </c>
      <c r="G1283">
        <v>247</v>
      </c>
      <c r="H1283">
        <v>1</v>
      </c>
    </row>
    <row r="1284" spans="1:8" x14ac:dyDescent="0.2">
      <c r="A1284" t="s">
        <v>10756</v>
      </c>
      <c r="B1284" t="s">
        <v>10757</v>
      </c>
      <c r="C1284" t="s">
        <v>6224</v>
      </c>
      <c r="D1284" t="s">
        <v>10758</v>
      </c>
      <c r="E1284" t="s">
        <v>10759</v>
      </c>
      <c r="F1284" t="s">
        <v>6270</v>
      </c>
      <c r="G1284">
        <v>924</v>
      </c>
      <c r="H1284">
        <v>1</v>
      </c>
    </row>
    <row r="1285" spans="1:8" x14ac:dyDescent="0.2">
      <c r="A1285" t="s">
        <v>10760</v>
      </c>
      <c r="B1285" t="s">
        <v>10761</v>
      </c>
      <c r="C1285" t="s">
        <v>6224</v>
      </c>
      <c r="D1285" t="s">
        <v>10762</v>
      </c>
      <c r="E1285" t="s">
        <v>10763</v>
      </c>
      <c r="F1285" t="s">
        <v>6270</v>
      </c>
      <c r="G1285">
        <v>940</v>
      </c>
      <c r="H1285">
        <v>1</v>
      </c>
    </row>
    <row r="1286" spans="1:8" x14ac:dyDescent="0.2">
      <c r="A1286" t="s">
        <v>10764</v>
      </c>
      <c r="B1286" t="s">
        <v>10765</v>
      </c>
      <c r="C1286" t="s">
        <v>6224</v>
      </c>
      <c r="D1286" t="s">
        <v>10766</v>
      </c>
      <c r="E1286" t="s">
        <v>10767</v>
      </c>
      <c r="F1286" t="s">
        <v>6270</v>
      </c>
      <c r="G1286">
        <v>942</v>
      </c>
      <c r="H1286">
        <v>1</v>
      </c>
    </row>
    <row r="1287" spans="1:8" x14ac:dyDescent="0.2">
      <c r="A1287" t="s">
        <v>10768</v>
      </c>
      <c r="B1287" t="s">
        <v>10769</v>
      </c>
      <c r="C1287" t="s">
        <v>6224</v>
      </c>
      <c r="D1287" t="s">
        <v>10770</v>
      </c>
      <c r="E1287" t="s">
        <v>10771</v>
      </c>
      <c r="F1287" t="s">
        <v>6227</v>
      </c>
      <c r="G1287">
        <v>949</v>
      </c>
      <c r="H1287">
        <v>1</v>
      </c>
    </row>
    <row r="1288" spans="1:8" x14ac:dyDescent="0.2">
      <c r="A1288" t="s">
        <v>10772</v>
      </c>
      <c r="B1288" t="s">
        <v>10773</v>
      </c>
      <c r="C1288" t="s">
        <v>6224</v>
      </c>
      <c r="D1288" t="s">
        <v>10774</v>
      </c>
      <c r="E1288" t="s">
        <v>10775</v>
      </c>
      <c r="F1288" t="s">
        <v>6227</v>
      </c>
      <c r="G1288">
        <v>924</v>
      </c>
      <c r="H1288">
        <v>1</v>
      </c>
    </row>
    <row r="1289" spans="1:8" x14ac:dyDescent="0.2">
      <c r="A1289" t="s">
        <v>10776</v>
      </c>
      <c r="B1289" t="s">
        <v>10777</v>
      </c>
      <c r="C1289" t="s">
        <v>6224</v>
      </c>
      <c r="D1289" t="s">
        <v>10778</v>
      </c>
      <c r="E1289" t="s">
        <v>10779</v>
      </c>
      <c r="F1289" t="s">
        <v>6227</v>
      </c>
      <c r="G1289">
        <v>1392</v>
      </c>
      <c r="H1289">
        <v>1</v>
      </c>
    </row>
    <row r="1290" spans="1:8" x14ac:dyDescent="0.2">
      <c r="A1290" t="s">
        <v>10780</v>
      </c>
      <c r="B1290" t="s">
        <v>10781</v>
      </c>
      <c r="C1290" t="s">
        <v>6224</v>
      </c>
      <c r="D1290" t="s">
        <v>10782</v>
      </c>
      <c r="E1290" t="s">
        <v>10783</v>
      </c>
      <c r="F1290" t="s">
        <v>6270</v>
      </c>
      <c r="G1290">
        <v>336</v>
      </c>
      <c r="H1290">
        <v>1</v>
      </c>
    </row>
    <row r="1291" spans="1:8" x14ac:dyDescent="0.2">
      <c r="A1291" t="s">
        <v>10784</v>
      </c>
      <c r="B1291" t="s">
        <v>10785</v>
      </c>
      <c r="C1291" t="s">
        <v>6224</v>
      </c>
      <c r="D1291" t="s">
        <v>10786</v>
      </c>
      <c r="E1291" t="s">
        <v>10787</v>
      </c>
      <c r="F1291" t="s">
        <v>6270</v>
      </c>
      <c r="G1291">
        <v>460</v>
      </c>
      <c r="H1291">
        <v>1</v>
      </c>
    </row>
    <row r="1292" spans="1:8" x14ac:dyDescent="0.2">
      <c r="A1292" t="s">
        <v>10788</v>
      </c>
      <c r="B1292" t="s">
        <v>10789</v>
      </c>
      <c r="C1292" t="s">
        <v>6224</v>
      </c>
      <c r="D1292" t="s">
        <v>10790</v>
      </c>
      <c r="E1292" t="s">
        <v>10791</v>
      </c>
      <c r="F1292" t="s">
        <v>6270</v>
      </c>
      <c r="G1292">
        <v>326</v>
      </c>
      <c r="H1292">
        <v>1</v>
      </c>
    </row>
    <row r="1293" spans="1:8" x14ac:dyDescent="0.2">
      <c r="A1293" t="s">
        <v>10792</v>
      </c>
      <c r="B1293" t="s">
        <v>10793</v>
      </c>
      <c r="C1293" t="s">
        <v>6224</v>
      </c>
      <c r="D1293" t="s">
        <v>10794</v>
      </c>
      <c r="E1293" t="s">
        <v>10795</v>
      </c>
      <c r="F1293" t="s">
        <v>6270</v>
      </c>
      <c r="G1293">
        <v>326</v>
      </c>
      <c r="H1293">
        <v>1</v>
      </c>
    </row>
    <row r="1294" spans="1:8" x14ac:dyDescent="0.2">
      <c r="A1294" t="s">
        <v>10796</v>
      </c>
      <c r="B1294" t="s">
        <v>10797</v>
      </c>
      <c r="C1294" t="s">
        <v>6224</v>
      </c>
      <c r="D1294" t="s">
        <v>10798</v>
      </c>
      <c r="E1294" t="s">
        <v>10799</v>
      </c>
      <c r="F1294" t="s">
        <v>6270</v>
      </c>
      <c r="G1294">
        <v>326</v>
      </c>
      <c r="H1294">
        <v>1</v>
      </c>
    </row>
    <row r="1295" spans="1:8" x14ac:dyDescent="0.2">
      <c r="A1295" t="s">
        <v>10800</v>
      </c>
      <c r="B1295" t="s">
        <v>10801</v>
      </c>
      <c r="C1295" t="s">
        <v>6224</v>
      </c>
      <c r="D1295" t="s">
        <v>10802</v>
      </c>
      <c r="E1295" t="s">
        <v>10803</v>
      </c>
      <c r="F1295" t="s">
        <v>6270</v>
      </c>
      <c r="G1295">
        <v>326</v>
      </c>
      <c r="H1295">
        <v>1</v>
      </c>
    </row>
    <row r="1296" spans="1:8" x14ac:dyDescent="0.2">
      <c r="A1296" t="s">
        <v>10804</v>
      </c>
      <c r="B1296" t="s">
        <v>10805</v>
      </c>
      <c r="C1296" t="s">
        <v>6224</v>
      </c>
      <c r="D1296" t="s">
        <v>10806</v>
      </c>
      <c r="E1296" t="s">
        <v>10807</v>
      </c>
      <c r="F1296" t="s">
        <v>6270</v>
      </c>
      <c r="G1296">
        <v>326</v>
      </c>
      <c r="H1296">
        <v>1</v>
      </c>
    </row>
    <row r="1297" spans="1:8" x14ac:dyDescent="0.2">
      <c r="A1297" t="s">
        <v>10808</v>
      </c>
      <c r="B1297" t="s">
        <v>10809</v>
      </c>
      <c r="C1297" t="s">
        <v>6224</v>
      </c>
      <c r="D1297" t="s">
        <v>10810</v>
      </c>
      <c r="E1297" t="s">
        <v>10811</v>
      </c>
      <c r="F1297" t="s">
        <v>6270</v>
      </c>
      <c r="G1297">
        <v>330</v>
      </c>
      <c r="H1297">
        <v>1</v>
      </c>
    </row>
    <row r="1298" spans="1:8" x14ac:dyDescent="0.2">
      <c r="A1298" t="s">
        <v>10812</v>
      </c>
      <c r="B1298" t="s">
        <v>10813</v>
      </c>
      <c r="C1298" t="s">
        <v>6224</v>
      </c>
      <c r="D1298" t="s">
        <v>10814</v>
      </c>
      <c r="E1298" t="s">
        <v>10815</v>
      </c>
      <c r="F1298" t="s">
        <v>6270</v>
      </c>
      <c r="G1298">
        <v>304</v>
      </c>
      <c r="H1298">
        <v>1</v>
      </c>
    </row>
    <row r="1299" spans="1:8" x14ac:dyDescent="0.2">
      <c r="A1299" t="s">
        <v>10816</v>
      </c>
      <c r="B1299" t="s">
        <v>10817</v>
      </c>
      <c r="C1299" t="s">
        <v>6224</v>
      </c>
      <c r="D1299" t="s">
        <v>10818</v>
      </c>
      <c r="E1299" t="s">
        <v>10819</v>
      </c>
      <c r="F1299" t="s">
        <v>6270</v>
      </c>
      <c r="G1299">
        <v>395</v>
      </c>
      <c r="H1299">
        <v>1</v>
      </c>
    </row>
    <row r="1300" spans="1:8" x14ac:dyDescent="0.2">
      <c r="A1300" t="s">
        <v>10820</v>
      </c>
      <c r="B1300" t="s">
        <v>10821</v>
      </c>
      <c r="C1300" t="s">
        <v>6224</v>
      </c>
      <c r="D1300" t="s">
        <v>10822</v>
      </c>
      <c r="E1300" t="s">
        <v>10823</v>
      </c>
      <c r="F1300" t="s">
        <v>6227</v>
      </c>
      <c r="G1300">
        <v>274</v>
      </c>
      <c r="H1300">
        <v>1</v>
      </c>
    </row>
    <row r="1301" spans="1:8" x14ac:dyDescent="0.2">
      <c r="A1301" t="s">
        <v>4421</v>
      </c>
      <c r="B1301" t="s">
        <v>10824</v>
      </c>
      <c r="C1301" t="s">
        <v>6224</v>
      </c>
      <c r="D1301" t="s">
        <v>4422</v>
      </c>
      <c r="E1301" t="s">
        <v>4423</v>
      </c>
      <c r="F1301" t="s">
        <v>6227</v>
      </c>
      <c r="G1301">
        <v>307</v>
      </c>
      <c r="H1301">
        <v>1</v>
      </c>
    </row>
    <row r="1302" spans="1:8" x14ac:dyDescent="0.2">
      <c r="A1302" t="s">
        <v>10825</v>
      </c>
      <c r="B1302" t="s">
        <v>10826</v>
      </c>
      <c r="C1302" t="s">
        <v>6224</v>
      </c>
      <c r="D1302" t="s">
        <v>10827</v>
      </c>
      <c r="E1302" t="s">
        <v>10828</v>
      </c>
      <c r="F1302" t="s">
        <v>6270</v>
      </c>
      <c r="G1302">
        <v>667</v>
      </c>
      <c r="H1302">
        <v>1</v>
      </c>
    </row>
    <row r="1303" spans="1:8" x14ac:dyDescent="0.2">
      <c r="A1303" t="s">
        <v>10829</v>
      </c>
      <c r="B1303" t="s">
        <v>10830</v>
      </c>
      <c r="C1303" t="s">
        <v>6224</v>
      </c>
      <c r="D1303" t="s">
        <v>10831</v>
      </c>
      <c r="E1303" t="s">
        <v>10832</v>
      </c>
      <c r="F1303" t="s">
        <v>6227</v>
      </c>
      <c r="G1303">
        <v>1614</v>
      </c>
      <c r="H1303">
        <v>1</v>
      </c>
    </row>
    <row r="1304" spans="1:8" x14ac:dyDescent="0.2">
      <c r="A1304" t="s">
        <v>10833</v>
      </c>
      <c r="B1304" t="s">
        <v>10834</v>
      </c>
      <c r="C1304" t="s">
        <v>6224</v>
      </c>
      <c r="D1304" t="s">
        <v>10835</v>
      </c>
      <c r="E1304" t="s">
        <v>10836</v>
      </c>
      <c r="F1304" t="s">
        <v>6227</v>
      </c>
      <c r="G1304">
        <v>2014</v>
      </c>
      <c r="H1304">
        <v>1</v>
      </c>
    </row>
    <row r="1305" spans="1:8" x14ac:dyDescent="0.2">
      <c r="A1305" t="s">
        <v>10837</v>
      </c>
      <c r="B1305" t="s">
        <v>10838</v>
      </c>
      <c r="C1305" t="s">
        <v>6224</v>
      </c>
      <c r="D1305" t="s">
        <v>10839</v>
      </c>
      <c r="E1305" t="s">
        <v>10840</v>
      </c>
      <c r="F1305" t="s">
        <v>6227</v>
      </c>
      <c r="G1305">
        <v>2527</v>
      </c>
      <c r="H1305">
        <v>1</v>
      </c>
    </row>
    <row r="1306" spans="1:8" x14ac:dyDescent="0.2">
      <c r="A1306" t="s">
        <v>4441</v>
      </c>
      <c r="B1306" t="s">
        <v>10841</v>
      </c>
      <c r="C1306" t="s">
        <v>6224</v>
      </c>
      <c r="D1306" t="s">
        <v>10842</v>
      </c>
      <c r="E1306" t="s">
        <v>10843</v>
      </c>
      <c r="F1306" t="s">
        <v>6227</v>
      </c>
      <c r="G1306">
        <v>360</v>
      </c>
      <c r="H1306">
        <v>1</v>
      </c>
    </row>
    <row r="1307" spans="1:8" x14ac:dyDescent="0.2">
      <c r="A1307" t="s">
        <v>10844</v>
      </c>
      <c r="B1307" t="s">
        <v>10845</v>
      </c>
      <c r="C1307" t="s">
        <v>6224</v>
      </c>
      <c r="D1307" t="s">
        <v>10846</v>
      </c>
      <c r="E1307" t="s">
        <v>10847</v>
      </c>
      <c r="F1307" t="s">
        <v>6227</v>
      </c>
      <c r="G1307">
        <v>512</v>
      </c>
      <c r="H1307">
        <v>1</v>
      </c>
    </row>
    <row r="1308" spans="1:8" x14ac:dyDescent="0.2">
      <c r="A1308" t="s">
        <v>10848</v>
      </c>
      <c r="B1308" t="s">
        <v>10849</v>
      </c>
      <c r="C1308" t="s">
        <v>6224</v>
      </c>
      <c r="D1308" t="s">
        <v>10850</v>
      </c>
      <c r="E1308" t="s">
        <v>10851</v>
      </c>
      <c r="F1308" t="s">
        <v>6227</v>
      </c>
      <c r="G1308">
        <v>230</v>
      </c>
      <c r="H1308">
        <v>1</v>
      </c>
    </row>
    <row r="1309" spans="1:8" x14ac:dyDescent="0.2">
      <c r="A1309" t="s">
        <v>10852</v>
      </c>
      <c r="B1309" t="s">
        <v>10853</v>
      </c>
      <c r="C1309" t="s">
        <v>6224</v>
      </c>
      <c r="D1309" t="s">
        <v>10854</v>
      </c>
      <c r="E1309" t="s">
        <v>10855</v>
      </c>
      <c r="F1309" t="s">
        <v>6227</v>
      </c>
      <c r="G1309">
        <v>122</v>
      </c>
      <c r="H1309">
        <v>1</v>
      </c>
    </row>
    <row r="1310" spans="1:8" x14ac:dyDescent="0.2">
      <c r="A1310" t="s">
        <v>10856</v>
      </c>
      <c r="B1310" t="s">
        <v>10857</v>
      </c>
      <c r="C1310" t="s">
        <v>6224</v>
      </c>
      <c r="D1310" t="s">
        <v>10858</v>
      </c>
      <c r="E1310" t="s">
        <v>10859</v>
      </c>
      <c r="F1310" t="s">
        <v>6227</v>
      </c>
      <c r="G1310">
        <v>88</v>
      </c>
      <c r="H1310">
        <v>1</v>
      </c>
    </row>
    <row r="1311" spans="1:8" x14ac:dyDescent="0.2">
      <c r="A1311" t="s">
        <v>3849</v>
      </c>
      <c r="B1311" t="s">
        <v>10860</v>
      </c>
      <c r="C1311" t="s">
        <v>6224</v>
      </c>
      <c r="D1311" t="s">
        <v>3850</v>
      </c>
      <c r="E1311" t="s">
        <v>10861</v>
      </c>
      <c r="F1311" t="s">
        <v>6227</v>
      </c>
      <c r="G1311">
        <v>91</v>
      </c>
      <c r="H1311">
        <v>1</v>
      </c>
    </row>
    <row r="1312" spans="1:8" x14ac:dyDescent="0.2">
      <c r="A1312" t="s">
        <v>4174</v>
      </c>
      <c r="B1312" t="s">
        <v>10862</v>
      </c>
      <c r="C1312" t="s">
        <v>6224</v>
      </c>
      <c r="D1312" t="s">
        <v>10863</v>
      </c>
      <c r="E1312" t="s">
        <v>4176</v>
      </c>
      <c r="F1312" t="s">
        <v>6227</v>
      </c>
      <c r="G1312">
        <v>86</v>
      </c>
      <c r="H1312">
        <v>1</v>
      </c>
    </row>
    <row r="1313" spans="1:8" x14ac:dyDescent="0.2">
      <c r="A1313" t="s">
        <v>10864</v>
      </c>
      <c r="B1313" t="s">
        <v>10865</v>
      </c>
      <c r="C1313" t="s">
        <v>6224</v>
      </c>
      <c r="D1313" t="s">
        <v>10866</v>
      </c>
      <c r="E1313" t="s">
        <v>10867</v>
      </c>
      <c r="F1313" t="s">
        <v>6227</v>
      </c>
      <c r="G1313">
        <v>104</v>
      </c>
      <c r="H1313">
        <v>1</v>
      </c>
    </row>
    <row r="1314" spans="1:8" x14ac:dyDescent="0.2">
      <c r="A1314" t="s">
        <v>10868</v>
      </c>
      <c r="B1314" t="s">
        <v>10869</v>
      </c>
      <c r="C1314" t="s">
        <v>6224</v>
      </c>
      <c r="D1314" t="s">
        <v>10870</v>
      </c>
      <c r="E1314" t="s">
        <v>10871</v>
      </c>
      <c r="F1314" t="s">
        <v>6270</v>
      </c>
      <c r="G1314">
        <v>107</v>
      </c>
      <c r="H1314">
        <v>1</v>
      </c>
    </row>
    <row r="1315" spans="1:8" x14ac:dyDescent="0.2">
      <c r="A1315" t="s">
        <v>10872</v>
      </c>
      <c r="B1315" t="s">
        <v>10873</v>
      </c>
      <c r="C1315" t="s">
        <v>6224</v>
      </c>
      <c r="D1315" t="s">
        <v>10874</v>
      </c>
      <c r="E1315" t="s">
        <v>10875</v>
      </c>
      <c r="F1315" t="s">
        <v>6270</v>
      </c>
      <c r="G1315">
        <v>131</v>
      </c>
      <c r="H1315">
        <v>1</v>
      </c>
    </row>
    <row r="1316" spans="1:8" x14ac:dyDescent="0.2">
      <c r="A1316" t="s">
        <v>10876</v>
      </c>
      <c r="B1316" t="s">
        <v>10877</v>
      </c>
      <c r="C1316" t="s">
        <v>6224</v>
      </c>
      <c r="D1316" t="s">
        <v>10878</v>
      </c>
      <c r="E1316" t="s">
        <v>10879</v>
      </c>
      <c r="F1316" t="s">
        <v>6270</v>
      </c>
      <c r="G1316">
        <v>114</v>
      </c>
      <c r="H1316">
        <v>1</v>
      </c>
    </row>
    <row r="1317" spans="1:8" x14ac:dyDescent="0.2">
      <c r="A1317" t="s">
        <v>10880</v>
      </c>
      <c r="B1317" t="s">
        <v>10881</v>
      </c>
      <c r="C1317" t="s">
        <v>6224</v>
      </c>
      <c r="D1317" t="s">
        <v>10882</v>
      </c>
      <c r="E1317" t="s">
        <v>10883</v>
      </c>
      <c r="F1317" t="s">
        <v>6270</v>
      </c>
      <c r="G1317">
        <v>153</v>
      </c>
      <c r="H1317">
        <v>1</v>
      </c>
    </row>
    <row r="1318" spans="1:8" x14ac:dyDescent="0.2">
      <c r="A1318" t="s">
        <v>10884</v>
      </c>
      <c r="B1318" t="s">
        <v>10885</v>
      </c>
      <c r="C1318" t="s">
        <v>6224</v>
      </c>
      <c r="D1318" t="s">
        <v>10886</v>
      </c>
      <c r="E1318" t="s">
        <v>10887</v>
      </c>
      <c r="F1318" t="s">
        <v>6270</v>
      </c>
      <c r="G1318">
        <v>107</v>
      </c>
      <c r="H1318">
        <v>1</v>
      </c>
    </row>
    <row r="1319" spans="1:8" x14ac:dyDescent="0.2">
      <c r="A1319" t="s">
        <v>10888</v>
      </c>
      <c r="B1319" t="s">
        <v>10889</v>
      </c>
      <c r="C1319" t="s">
        <v>6224</v>
      </c>
      <c r="D1319" t="s">
        <v>10890</v>
      </c>
      <c r="E1319" t="s">
        <v>10891</v>
      </c>
      <c r="F1319" t="s">
        <v>6270</v>
      </c>
      <c r="G1319">
        <v>106</v>
      </c>
      <c r="H1319">
        <v>1</v>
      </c>
    </row>
    <row r="1320" spans="1:8" x14ac:dyDescent="0.2">
      <c r="A1320" t="s">
        <v>10892</v>
      </c>
      <c r="B1320" t="s">
        <v>10893</v>
      </c>
      <c r="C1320" t="s">
        <v>6224</v>
      </c>
      <c r="D1320" t="s">
        <v>10894</v>
      </c>
      <c r="E1320" t="s">
        <v>10895</v>
      </c>
      <c r="F1320" t="s">
        <v>6270</v>
      </c>
      <c r="G1320">
        <v>262</v>
      </c>
      <c r="H1320">
        <v>1</v>
      </c>
    </row>
    <row r="1321" spans="1:8" x14ac:dyDescent="0.2">
      <c r="A1321" t="s">
        <v>10896</v>
      </c>
      <c r="B1321" t="s">
        <v>10897</v>
      </c>
      <c r="C1321" t="s">
        <v>6224</v>
      </c>
      <c r="D1321" t="s">
        <v>10898</v>
      </c>
      <c r="E1321" t="s">
        <v>10899</v>
      </c>
      <c r="F1321" t="s">
        <v>6270</v>
      </c>
      <c r="G1321">
        <v>153</v>
      </c>
      <c r="H1321">
        <v>1</v>
      </c>
    </row>
    <row r="1322" spans="1:8" x14ac:dyDescent="0.2">
      <c r="A1322" t="s">
        <v>10900</v>
      </c>
      <c r="B1322" t="s">
        <v>10901</v>
      </c>
      <c r="C1322" t="s">
        <v>6224</v>
      </c>
      <c r="D1322" t="s">
        <v>10902</v>
      </c>
      <c r="E1322" t="s">
        <v>10903</v>
      </c>
      <c r="F1322" t="s">
        <v>6270</v>
      </c>
      <c r="G1322">
        <v>107</v>
      </c>
      <c r="H1322">
        <v>1</v>
      </c>
    </row>
    <row r="1323" spans="1:8" x14ac:dyDescent="0.2">
      <c r="A1323" t="s">
        <v>10904</v>
      </c>
      <c r="B1323" t="s">
        <v>10905</v>
      </c>
      <c r="C1323" t="s">
        <v>6224</v>
      </c>
      <c r="D1323" t="s">
        <v>10906</v>
      </c>
      <c r="E1323" t="s">
        <v>10907</v>
      </c>
      <c r="F1323" t="s">
        <v>6270</v>
      </c>
      <c r="G1323">
        <v>118</v>
      </c>
      <c r="H1323">
        <v>1</v>
      </c>
    </row>
    <row r="1324" spans="1:8" x14ac:dyDescent="0.2">
      <c r="A1324" t="s">
        <v>10908</v>
      </c>
      <c r="B1324" t="s">
        <v>10909</v>
      </c>
      <c r="C1324" t="s">
        <v>6224</v>
      </c>
      <c r="D1324" t="s">
        <v>10910</v>
      </c>
      <c r="E1324" t="s">
        <v>10911</v>
      </c>
      <c r="F1324" t="s">
        <v>6270</v>
      </c>
      <c r="G1324">
        <v>159</v>
      </c>
      <c r="H1324">
        <v>1</v>
      </c>
    </row>
    <row r="1325" spans="1:8" x14ac:dyDescent="0.2">
      <c r="A1325" t="s">
        <v>10912</v>
      </c>
      <c r="B1325" t="s">
        <v>10913</v>
      </c>
      <c r="C1325" t="s">
        <v>6224</v>
      </c>
      <c r="D1325" t="s">
        <v>10914</v>
      </c>
      <c r="E1325" t="s">
        <v>10915</v>
      </c>
      <c r="F1325" t="s">
        <v>6270</v>
      </c>
      <c r="G1325">
        <v>111</v>
      </c>
      <c r="H1325">
        <v>1</v>
      </c>
    </row>
    <row r="1326" spans="1:8" x14ac:dyDescent="0.2">
      <c r="A1326" t="s">
        <v>10916</v>
      </c>
      <c r="B1326" t="s">
        <v>10917</v>
      </c>
      <c r="C1326" t="s">
        <v>6224</v>
      </c>
      <c r="D1326" t="s">
        <v>10918</v>
      </c>
      <c r="E1326" t="s">
        <v>10919</v>
      </c>
      <c r="F1326" t="s">
        <v>6270</v>
      </c>
      <c r="G1326">
        <v>105</v>
      </c>
      <c r="H1326">
        <v>1</v>
      </c>
    </row>
    <row r="1327" spans="1:8" x14ac:dyDescent="0.2">
      <c r="A1327" t="s">
        <v>10920</v>
      </c>
      <c r="B1327" t="s">
        <v>10921</v>
      </c>
      <c r="C1327" t="s">
        <v>6224</v>
      </c>
      <c r="D1327" t="s">
        <v>10922</v>
      </c>
      <c r="E1327" t="s">
        <v>10923</v>
      </c>
      <c r="F1327" t="s">
        <v>6270</v>
      </c>
      <c r="G1327">
        <v>106</v>
      </c>
      <c r="H1327">
        <v>1</v>
      </c>
    </row>
    <row r="1328" spans="1:8" x14ac:dyDescent="0.2">
      <c r="A1328" t="s">
        <v>10924</v>
      </c>
      <c r="B1328" t="s">
        <v>10925</v>
      </c>
      <c r="C1328" t="s">
        <v>6224</v>
      </c>
      <c r="D1328" t="s">
        <v>10926</v>
      </c>
      <c r="E1328" t="s">
        <v>10927</v>
      </c>
      <c r="F1328" t="s">
        <v>6270</v>
      </c>
      <c r="G1328">
        <v>251</v>
      </c>
      <c r="H1328">
        <v>1</v>
      </c>
    </row>
    <row r="1329" spans="1:8" x14ac:dyDescent="0.2">
      <c r="A1329" t="s">
        <v>10928</v>
      </c>
      <c r="B1329" t="s">
        <v>10929</v>
      </c>
      <c r="C1329" t="s">
        <v>6224</v>
      </c>
      <c r="D1329" t="s">
        <v>10930</v>
      </c>
      <c r="E1329" t="s">
        <v>10931</v>
      </c>
      <c r="F1329" t="s">
        <v>6270</v>
      </c>
      <c r="G1329">
        <v>294</v>
      </c>
      <c r="H1329">
        <v>1</v>
      </c>
    </row>
    <row r="1330" spans="1:8" x14ac:dyDescent="0.2">
      <c r="A1330" t="s">
        <v>10932</v>
      </c>
      <c r="B1330" t="s">
        <v>10933</v>
      </c>
      <c r="C1330" t="s">
        <v>6224</v>
      </c>
      <c r="D1330" t="s">
        <v>10934</v>
      </c>
      <c r="E1330" t="s">
        <v>10935</v>
      </c>
      <c r="F1330" t="s">
        <v>6270</v>
      </c>
      <c r="G1330">
        <v>143</v>
      </c>
      <c r="H1330">
        <v>1</v>
      </c>
    </row>
    <row r="1331" spans="1:8" x14ac:dyDescent="0.2">
      <c r="A1331" t="s">
        <v>10936</v>
      </c>
      <c r="B1331" t="s">
        <v>10937</v>
      </c>
      <c r="C1331" t="s">
        <v>6224</v>
      </c>
      <c r="D1331" t="s">
        <v>10938</v>
      </c>
      <c r="E1331" t="s">
        <v>10939</v>
      </c>
      <c r="F1331" t="s">
        <v>6270</v>
      </c>
      <c r="G1331">
        <v>100</v>
      </c>
      <c r="H1331">
        <v>1</v>
      </c>
    </row>
    <row r="1332" spans="1:8" x14ac:dyDescent="0.2">
      <c r="A1332" t="s">
        <v>10940</v>
      </c>
      <c r="B1332" t="s">
        <v>10941</v>
      </c>
      <c r="C1332" t="s">
        <v>6224</v>
      </c>
      <c r="D1332" t="s">
        <v>10942</v>
      </c>
      <c r="E1332" t="s">
        <v>10943</v>
      </c>
      <c r="F1332" t="s">
        <v>6270</v>
      </c>
      <c r="G1332">
        <v>113</v>
      </c>
      <c r="H1332">
        <v>1</v>
      </c>
    </row>
    <row r="1333" spans="1:8" x14ac:dyDescent="0.2">
      <c r="A1333" t="s">
        <v>10944</v>
      </c>
      <c r="B1333" t="s">
        <v>10945</v>
      </c>
      <c r="C1333" t="s">
        <v>6224</v>
      </c>
      <c r="D1333" t="s">
        <v>10946</v>
      </c>
      <c r="E1333" t="s">
        <v>10947</v>
      </c>
      <c r="F1333" t="s">
        <v>6270</v>
      </c>
      <c r="G1333">
        <v>101</v>
      </c>
      <c r="H1333">
        <v>1</v>
      </c>
    </row>
    <row r="1334" spans="1:8" x14ac:dyDescent="0.2">
      <c r="A1334" t="s">
        <v>10948</v>
      </c>
      <c r="B1334" t="s">
        <v>10949</v>
      </c>
      <c r="C1334" t="s">
        <v>6224</v>
      </c>
      <c r="D1334" t="s">
        <v>10950</v>
      </c>
      <c r="E1334" t="s">
        <v>10951</v>
      </c>
      <c r="F1334" t="s">
        <v>6270</v>
      </c>
      <c r="G1334">
        <v>111</v>
      </c>
      <c r="H1334">
        <v>1</v>
      </c>
    </row>
    <row r="1335" spans="1:8" x14ac:dyDescent="0.2">
      <c r="A1335" t="s">
        <v>10952</v>
      </c>
      <c r="B1335" t="s">
        <v>10953</v>
      </c>
      <c r="C1335" t="s">
        <v>6224</v>
      </c>
      <c r="D1335" t="s">
        <v>10954</v>
      </c>
      <c r="E1335" t="s">
        <v>10955</v>
      </c>
      <c r="F1335" t="s">
        <v>6270</v>
      </c>
      <c r="G1335">
        <v>205</v>
      </c>
      <c r="H1335">
        <v>1</v>
      </c>
    </row>
    <row r="1336" spans="1:8" x14ac:dyDescent="0.2">
      <c r="A1336" t="s">
        <v>10956</v>
      </c>
      <c r="B1336" t="s">
        <v>10957</v>
      </c>
      <c r="C1336" t="s">
        <v>6224</v>
      </c>
      <c r="D1336" t="s">
        <v>10958</v>
      </c>
      <c r="E1336" t="s">
        <v>10959</v>
      </c>
      <c r="F1336" t="s">
        <v>6270</v>
      </c>
      <c r="G1336">
        <v>127</v>
      </c>
      <c r="H1336">
        <v>1</v>
      </c>
    </row>
    <row r="1337" spans="1:8" x14ac:dyDescent="0.2">
      <c r="A1337" t="s">
        <v>10960</v>
      </c>
      <c r="B1337" t="s">
        <v>10961</v>
      </c>
      <c r="C1337" t="s">
        <v>6224</v>
      </c>
      <c r="D1337" t="s">
        <v>10962</v>
      </c>
      <c r="E1337" t="s">
        <v>10963</v>
      </c>
      <c r="F1337" t="s">
        <v>6270</v>
      </c>
      <c r="G1337">
        <v>122</v>
      </c>
      <c r="H1337">
        <v>1</v>
      </c>
    </row>
    <row r="1338" spans="1:8" x14ac:dyDescent="0.2">
      <c r="A1338" t="s">
        <v>10964</v>
      </c>
      <c r="B1338" t="s">
        <v>10965</v>
      </c>
      <c r="C1338" t="s">
        <v>6224</v>
      </c>
      <c r="D1338" t="s">
        <v>10966</v>
      </c>
      <c r="E1338" t="s">
        <v>10967</v>
      </c>
      <c r="F1338" t="s">
        <v>6270</v>
      </c>
      <c r="G1338">
        <v>145</v>
      </c>
      <c r="H1338">
        <v>1</v>
      </c>
    </row>
    <row r="1339" spans="1:8" x14ac:dyDescent="0.2">
      <c r="A1339" t="s">
        <v>10968</v>
      </c>
      <c r="B1339" t="s">
        <v>10969</v>
      </c>
      <c r="C1339" t="s">
        <v>6224</v>
      </c>
      <c r="D1339" t="s">
        <v>10970</v>
      </c>
      <c r="E1339" t="s">
        <v>10971</v>
      </c>
      <c r="F1339" t="s">
        <v>6270</v>
      </c>
      <c r="G1339">
        <v>136</v>
      </c>
      <c r="H1339">
        <v>1</v>
      </c>
    </row>
    <row r="1340" spans="1:8" x14ac:dyDescent="0.2">
      <c r="A1340" t="s">
        <v>10972</v>
      </c>
      <c r="B1340" t="s">
        <v>10973</v>
      </c>
      <c r="C1340" t="s">
        <v>6224</v>
      </c>
      <c r="D1340" t="s">
        <v>10974</v>
      </c>
      <c r="E1340" t="s">
        <v>10975</v>
      </c>
      <c r="F1340" t="s">
        <v>6270</v>
      </c>
      <c r="G1340">
        <v>145</v>
      </c>
      <c r="H1340">
        <v>1</v>
      </c>
    </row>
    <row r="1341" spans="1:8" x14ac:dyDescent="0.2">
      <c r="A1341" t="s">
        <v>10976</v>
      </c>
      <c r="B1341" t="s">
        <v>10977</v>
      </c>
      <c r="C1341" t="s">
        <v>6224</v>
      </c>
      <c r="D1341" t="s">
        <v>10978</v>
      </c>
      <c r="E1341" t="s">
        <v>10979</v>
      </c>
      <c r="F1341" t="s">
        <v>6270</v>
      </c>
      <c r="G1341">
        <v>139</v>
      </c>
      <c r="H1341">
        <v>1</v>
      </c>
    </row>
    <row r="1342" spans="1:8" x14ac:dyDescent="0.2">
      <c r="A1342" t="s">
        <v>10980</v>
      </c>
      <c r="B1342" t="s">
        <v>10981</v>
      </c>
      <c r="C1342" t="s">
        <v>6224</v>
      </c>
      <c r="D1342" t="s">
        <v>10982</v>
      </c>
      <c r="E1342" t="s">
        <v>10983</v>
      </c>
      <c r="F1342" t="s">
        <v>6270</v>
      </c>
      <c r="G1342">
        <v>204</v>
      </c>
      <c r="H1342">
        <v>1</v>
      </c>
    </row>
    <row r="1343" spans="1:8" x14ac:dyDescent="0.2">
      <c r="A1343" t="s">
        <v>10984</v>
      </c>
      <c r="B1343" t="s">
        <v>10985</v>
      </c>
      <c r="C1343" t="s">
        <v>6224</v>
      </c>
      <c r="D1343" t="s">
        <v>10986</v>
      </c>
      <c r="E1343" t="s">
        <v>10987</v>
      </c>
      <c r="F1343" t="s">
        <v>6270</v>
      </c>
      <c r="G1343">
        <v>167</v>
      </c>
      <c r="H1343">
        <v>1</v>
      </c>
    </row>
    <row r="1344" spans="1:8" x14ac:dyDescent="0.2">
      <c r="A1344" t="s">
        <v>10988</v>
      </c>
      <c r="B1344" t="s">
        <v>10989</v>
      </c>
      <c r="C1344" t="s">
        <v>6224</v>
      </c>
      <c r="D1344" t="s">
        <v>10990</v>
      </c>
      <c r="E1344" t="s">
        <v>10991</v>
      </c>
      <c r="F1344" t="s">
        <v>6270</v>
      </c>
      <c r="G1344">
        <v>291</v>
      </c>
      <c r="H1344">
        <v>1</v>
      </c>
    </row>
    <row r="1345" spans="1:8" x14ac:dyDescent="0.2">
      <c r="A1345" t="s">
        <v>10992</v>
      </c>
      <c r="B1345" t="s">
        <v>10993</v>
      </c>
      <c r="C1345" t="s">
        <v>6224</v>
      </c>
      <c r="D1345" t="s">
        <v>10994</v>
      </c>
      <c r="E1345" t="s">
        <v>10995</v>
      </c>
      <c r="F1345" t="s">
        <v>6270</v>
      </c>
      <c r="G1345">
        <v>116</v>
      </c>
      <c r="H1345">
        <v>1</v>
      </c>
    </row>
    <row r="1346" spans="1:8" x14ac:dyDescent="0.2">
      <c r="A1346" t="s">
        <v>10996</v>
      </c>
      <c r="B1346" t="s">
        <v>10997</v>
      </c>
      <c r="C1346" t="s">
        <v>6224</v>
      </c>
      <c r="D1346" t="s">
        <v>10998</v>
      </c>
      <c r="E1346" t="s">
        <v>10999</v>
      </c>
      <c r="F1346" t="s">
        <v>6270</v>
      </c>
      <c r="G1346">
        <v>121</v>
      </c>
      <c r="H1346">
        <v>1</v>
      </c>
    </row>
    <row r="1347" spans="1:8" x14ac:dyDescent="0.2">
      <c r="A1347" t="s">
        <v>4170</v>
      </c>
      <c r="B1347" t="s">
        <v>11000</v>
      </c>
      <c r="C1347" t="s">
        <v>6224</v>
      </c>
      <c r="D1347" t="s">
        <v>4171</v>
      </c>
      <c r="E1347" t="s">
        <v>11001</v>
      </c>
      <c r="F1347" t="s">
        <v>6227</v>
      </c>
      <c r="G1347">
        <v>200</v>
      </c>
      <c r="H1347">
        <v>1</v>
      </c>
    </row>
    <row r="1348" spans="1:8" x14ac:dyDescent="0.2">
      <c r="A1348" t="s">
        <v>11002</v>
      </c>
      <c r="B1348" t="s">
        <v>11003</v>
      </c>
      <c r="C1348" t="s">
        <v>6224</v>
      </c>
      <c r="D1348" t="s">
        <v>11004</v>
      </c>
      <c r="E1348" t="s">
        <v>11005</v>
      </c>
      <c r="F1348" t="s">
        <v>6270</v>
      </c>
      <c r="G1348">
        <v>136</v>
      </c>
      <c r="H1348">
        <v>1</v>
      </c>
    </row>
    <row r="1349" spans="1:8" x14ac:dyDescent="0.2">
      <c r="A1349" t="s">
        <v>11006</v>
      </c>
      <c r="B1349" t="s">
        <v>11007</v>
      </c>
      <c r="C1349" t="s">
        <v>6224</v>
      </c>
      <c r="D1349" t="s">
        <v>11008</v>
      </c>
      <c r="E1349" t="s">
        <v>11009</v>
      </c>
      <c r="F1349" t="s">
        <v>6270</v>
      </c>
      <c r="G1349">
        <v>111</v>
      </c>
      <c r="H1349">
        <v>1</v>
      </c>
    </row>
    <row r="1350" spans="1:8" x14ac:dyDescent="0.2">
      <c r="A1350" t="s">
        <v>11010</v>
      </c>
      <c r="B1350" t="s">
        <v>11011</v>
      </c>
      <c r="C1350" t="s">
        <v>6224</v>
      </c>
      <c r="D1350" t="s">
        <v>11012</v>
      </c>
      <c r="E1350" t="s">
        <v>11013</v>
      </c>
      <c r="F1350" t="s">
        <v>6270</v>
      </c>
      <c r="G1350">
        <v>105</v>
      </c>
      <c r="H1350">
        <v>1</v>
      </c>
    </row>
    <row r="1351" spans="1:8" x14ac:dyDescent="0.2">
      <c r="A1351" t="s">
        <v>11014</v>
      </c>
      <c r="B1351" t="s">
        <v>11015</v>
      </c>
      <c r="C1351" t="s">
        <v>6224</v>
      </c>
      <c r="D1351" t="s">
        <v>11016</v>
      </c>
      <c r="E1351" t="s">
        <v>11017</v>
      </c>
      <c r="F1351" t="s">
        <v>6270</v>
      </c>
      <c r="G1351">
        <v>315</v>
      </c>
      <c r="H1351">
        <v>1</v>
      </c>
    </row>
    <row r="1352" spans="1:8" x14ac:dyDescent="0.2">
      <c r="A1352" t="s">
        <v>11018</v>
      </c>
      <c r="B1352" t="s">
        <v>11019</v>
      </c>
      <c r="C1352" t="s">
        <v>6224</v>
      </c>
      <c r="D1352" t="s">
        <v>11020</v>
      </c>
      <c r="E1352" t="s">
        <v>11021</v>
      </c>
      <c r="F1352" t="s">
        <v>6270</v>
      </c>
      <c r="G1352">
        <v>107</v>
      </c>
      <c r="H1352">
        <v>1</v>
      </c>
    </row>
    <row r="1353" spans="1:8" x14ac:dyDescent="0.2">
      <c r="A1353" t="s">
        <v>11022</v>
      </c>
      <c r="B1353" t="s">
        <v>11023</v>
      </c>
      <c r="C1353" t="s">
        <v>6224</v>
      </c>
      <c r="D1353" t="s">
        <v>11024</v>
      </c>
      <c r="E1353" t="s">
        <v>11025</v>
      </c>
      <c r="F1353" t="s">
        <v>6270</v>
      </c>
      <c r="G1353">
        <v>111</v>
      </c>
      <c r="H1353">
        <v>1</v>
      </c>
    </row>
    <row r="1354" spans="1:8" x14ac:dyDescent="0.2">
      <c r="A1354" t="s">
        <v>11026</v>
      </c>
      <c r="B1354" t="s">
        <v>11027</v>
      </c>
      <c r="C1354" t="s">
        <v>6224</v>
      </c>
      <c r="D1354" t="s">
        <v>11028</v>
      </c>
      <c r="E1354" t="s">
        <v>11029</v>
      </c>
      <c r="F1354" t="s">
        <v>6270</v>
      </c>
      <c r="G1354">
        <v>110</v>
      </c>
      <c r="H1354">
        <v>1</v>
      </c>
    </row>
    <row r="1355" spans="1:8" x14ac:dyDescent="0.2">
      <c r="A1355" t="s">
        <v>11030</v>
      </c>
      <c r="B1355" t="s">
        <v>11031</v>
      </c>
      <c r="C1355" t="s">
        <v>6224</v>
      </c>
      <c r="D1355" t="s">
        <v>11032</v>
      </c>
      <c r="E1355" t="s">
        <v>11033</v>
      </c>
      <c r="F1355" t="s">
        <v>6270</v>
      </c>
      <c r="G1355">
        <v>101</v>
      </c>
      <c r="H1355">
        <v>1</v>
      </c>
    </row>
    <row r="1356" spans="1:8" x14ac:dyDescent="0.2">
      <c r="A1356" t="s">
        <v>5588</v>
      </c>
      <c r="B1356" t="s">
        <v>11034</v>
      </c>
      <c r="C1356" t="s">
        <v>6224</v>
      </c>
      <c r="D1356" t="s">
        <v>11035</v>
      </c>
      <c r="E1356" t="s">
        <v>5590</v>
      </c>
      <c r="F1356" t="s">
        <v>6227</v>
      </c>
      <c r="G1356">
        <v>869</v>
      </c>
      <c r="H1356">
        <v>1</v>
      </c>
    </row>
    <row r="1357" spans="1:8" x14ac:dyDescent="0.2">
      <c r="A1357" t="s">
        <v>4977</v>
      </c>
      <c r="B1357" t="s">
        <v>11036</v>
      </c>
      <c r="C1357" t="s">
        <v>6224</v>
      </c>
      <c r="D1357" t="s">
        <v>11037</v>
      </c>
      <c r="E1357" t="s">
        <v>2816</v>
      </c>
      <c r="F1357" t="s">
        <v>6227</v>
      </c>
      <c r="G1357">
        <v>314</v>
      </c>
      <c r="H1357">
        <v>1</v>
      </c>
    </row>
    <row r="1358" spans="1:8" x14ac:dyDescent="0.2">
      <c r="A1358" t="s">
        <v>11038</v>
      </c>
      <c r="B1358" t="s">
        <v>11039</v>
      </c>
      <c r="C1358" t="s">
        <v>6224</v>
      </c>
      <c r="D1358" t="s">
        <v>11040</v>
      </c>
      <c r="E1358" t="s">
        <v>11041</v>
      </c>
      <c r="F1358" t="s">
        <v>6270</v>
      </c>
      <c r="G1358">
        <v>145</v>
      </c>
      <c r="H1358">
        <v>1</v>
      </c>
    </row>
    <row r="1359" spans="1:8" x14ac:dyDescent="0.2">
      <c r="A1359" t="s">
        <v>11042</v>
      </c>
      <c r="B1359" t="s">
        <v>11043</v>
      </c>
      <c r="C1359" t="s">
        <v>6224</v>
      </c>
      <c r="D1359" t="s">
        <v>11044</v>
      </c>
      <c r="E1359" t="s">
        <v>11045</v>
      </c>
      <c r="F1359" t="s">
        <v>6270</v>
      </c>
      <c r="G1359">
        <v>154</v>
      </c>
      <c r="H1359">
        <v>1</v>
      </c>
    </row>
    <row r="1360" spans="1:8" x14ac:dyDescent="0.2">
      <c r="A1360" t="s">
        <v>11046</v>
      </c>
      <c r="B1360" t="s">
        <v>11047</v>
      </c>
      <c r="C1360" t="s">
        <v>6224</v>
      </c>
      <c r="D1360" t="s">
        <v>11048</v>
      </c>
      <c r="E1360" t="s">
        <v>11049</v>
      </c>
      <c r="F1360" t="s">
        <v>6270</v>
      </c>
      <c r="G1360">
        <v>127</v>
      </c>
      <c r="H1360">
        <v>1</v>
      </c>
    </row>
    <row r="1361" spans="1:8" x14ac:dyDescent="0.2">
      <c r="A1361" t="s">
        <v>11050</v>
      </c>
      <c r="B1361" t="s">
        <v>11051</v>
      </c>
      <c r="C1361" t="s">
        <v>6224</v>
      </c>
      <c r="D1361" t="s">
        <v>11052</v>
      </c>
      <c r="E1361" t="s">
        <v>11053</v>
      </c>
      <c r="F1361" t="s">
        <v>6270</v>
      </c>
      <c r="G1361">
        <v>199</v>
      </c>
      <c r="H1361">
        <v>1</v>
      </c>
    </row>
    <row r="1362" spans="1:8" x14ac:dyDescent="0.2">
      <c r="A1362" t="s">
        <v>11054</v>
      </c>
      <c r="B1362" t="s">
        <v>11055</v>
      </c>
      <c r="C1362" t="s">
        <v>6224</v>
      </c>
      <c r="D1362" t="s">
        <v>11056</v>
      </c>
      <c r="E1362" t="s">
        <v>11057</v>
      </c>
      <c r="F1362" t="s">
        <v>6270</v>
      </c>
      <c r="G1362">
        <v>122</v>
      </c>
      <c r="H1362">
        <v>1</v>
      </c>
    </row>
    <row r="1363" spans="1:8" x14ac:dyDescent="0.2">
      <c r="A1363" t="s">
        <v>11058</v>
      </c>
      <c r="B1363" t="s">
        <v>11059</v>
      </c>
      <c r="C1363" t="s">
        <v>6224</v>
      </c>
      <c r="D1363" t="s">
        <v>11060</v>
      </c>
      <c r="E1363" t="s">
        <v>11061</v>
      </c>
      <c r="F1363" t="s">
        <v>6270</v>
      </c>
      <c r="G1363">
        <v>157</v>
      </c>
      <c r="H1363">
        <v>1</v>
      </c>
    </row>
    <row r="1364" spans="1:8" x14ac:dyDescent="0.2">
      <c r="A1364" t="s">
        <v>11062</v>
      </c>
      <c r="B1364" t="s">
        <v>11063</v>
      </c>
      <c r="C1364" t="s">
        <v>6224</v>
      </c>
      <c r="D1364" t="s">
        <v>11064</v>
      </c>
      <c r="E1364" t="s">
        <v>11065</v>
      </c>
      <c r="F1364" t="s">
        <v>6270</v>
      </c>
      <c r="G1364">
        <v>106</v>
      </c>
      <c r="H1364">
        <v>1</v>
      </c>
    </row>
    <row r="1365" spans="1:8" x14ac:dyDescent="0.2">
      <c r="A1365" t="s">
        <v>11066</v>
      </c>
      <c r="B1365" t="s">
        <v>11067</v>
      </c>
      <c r="C1365" t="s">
        <v>6224</v>
      </c>
      <c r="D1365" t="s">
        <v>11068</v>
      </c>
      <c r="E1365" t="s">
        <v>11069</v>
      </c>
      <c r="F1365" t="s">
        <v>6270</v>
      </c>
      <c r="G1365">
        <v>152</v>
      </c>
      <c r="H1365">
        <v>1</v>
      </c>
    </row>
    <row r="1366" spans="1:8" x14ac:dyDescent="0.2">
      <c r="A1366" t="s">
        <v>11070</v>
      </c>
      <c r="B1366" t="s">
        <v>11071</v>
      </c>
      <c r="C1366" t="s">
        <v>6224</v>
      </c>
      <c r="D1366" t="s">
        <v>11072</v>
      </c>
      <c r="E1366" t="s">
        <v>11073</v>
      </c>
      <c r="F1366" t="s">
        <v>6270</v>
      </c>
      <c r="G1366">
        <v>106</v>
      </c>
      <c r="H1366">
        <v>1</v>
      </c>
    </row>
    <row r="1367" spans="1:8" x14ac:dyDescent="0.2">
      <c r="A1367" t="s">
        <v>11074</v>
      </c>
      <c r="B1367" t="s">
        <v>11075</v>
      </c>
      <c r="C1367" t="s">
        <v>6224</v>
      </c>
      <c r="D1367" t="s">
        <v>11076</v>
      </c>
      <c r="E1367" t="s">
        <v>11077</v>
      </c>
      <c r="F1367" t="s">
        <v>6270</v>
      </c>
      <c r="G1367">
        <v>107</v>
      </c>
      <c r="H1367">
        <v>1</v>
      </c>
    </row>
    <row r="1368" spans="1:8" x14ac:dyDescent="0.2">
      <c r="A1368" t="s">
        <v>11078</v>
      </c>
      <c r="B1368" t="s">
        <v>11079</v>
      </c>
      <c r="C1368" t="s">
        <v>6224</v>
      </c>
      <c r="D1368" t="s">
        <v>11080</v>
      </c>
      <c r="E1368" t="s">
        <v>11081</v>
      </c>
      <c r="F1368" t="s">
        <v>6270</v>
      </c>
      <c r="G1368">
        <v>109</v>
      </c>
      <c r="H1368">
        <v>1</v>
      </c>
    </row>
    <row r="1369" spans="1:8" x14ac:dyDescent="0.2">
      <c r="A1369" t="s">
        <v>11082</v>
      </c>
      <c r="B1369" t="s">
        <v>11083</v>
      </c>
      <c r="C1369" t="s">
        <v>6224</v>
      </c>
      <c r="D1369" t="s">
        <v>11084</v>
      </c>
      <c r="E1369" t="s">
        <v>11085</v>
      </c>
      <c r="F1369" t="s">
        <v>6270</v>
      </c>
      <c r="G1369">
        <v>240</v>
      </c>
      <c r="H1369">
        <v>1</v>
      </c>
    </row>
    <row r="1370" spans="1:8" x14ac:dyDescent="0.2">
      <c r="A1370" t="s">
        <v>11086</v>
      </c>
      <c r="B1370" t="s">
        <v>11087</v>
      </c>
      <c r="C1370" t="s">
        <v>6224</v>
      </c>
      <c r="D1370" t="s">
        <v>11088</v>
      </c>
      <c r="E1370" t="s">
        <v>11089</v>
      </c>
      <c r="F1370" t="s">
        <v>6270</v>
      </c>
      <c r="G1370">
        <v>275</v>
      </c>
      <c r="H1370">
        <v>1</v>
      </c>
    </row>
    <row r="1371" spans="1:8" x14ac:dyDescent="0.2">
      <c r="A1371" t="s">
        <v>11090</v>
      </c>
      <c r="B1371" t="s">
        <v>11091</v>
      </c>
      <c r="C1371" t="s">
        <v>6224</v>
      </c>
      <c r="D1371" t="s">
        <v>11092</v>
      </c>
      <c r="E1371" t="s">
        <v>11093</v>
      </c>
      <c r="F1371" t="s">
        <v>6270</v>
      </c>
      <c r="G1371">
        <v>141</v>
      </c>
      <c r="H1371">
        <v>1</v>
      </c>
    </row>
    <row r="1372" spans="1:8" x14ac:dyDescent="0.2">
      <c r="A1372" t="s">
        <v>11094</v>
      </c>
      <c r="B1372" t="s">
        <v>11095</v>
      </c>
      <c r="C1372" t="s">
        <v>6224</v>
      </c>
      <c r="D1372" t="s">
        <v>11096</v>
      </c>
      <c r="E1372" t="s">
        <v>11097</v>
      </c>
      <c r="F1372" t="s">
        <v>6270</v>
      </c>
      <c r="G1372">
        <v>122</v>
      </c>
      <c r="H1372">
        <v>1</v>
      </c>
    </row>
    <row r="1373" spans="1:8" x14ac:dyDescent="0.2">
      <c r="A1373" t="s">
        <v>11098</v>
      </c>
      <c r="B1373" t="s">
        <v>11099</v>
      </c>
      <c r="C1373" t="s">
        <v>6224</v>
      </c>
      <c r="D1373" t="s">
        <v>11100</v>
      </c>
      <c r="E1373" t="s">
        <v>11101</v>
      </c>
      <c r="F1373" t="s">
        <v>6270</v>
      </c>
      <c r="G1373">
        <v>119</v>
      </c>
      <c r="H1373">
        <v>1</v>
      </c>
    </row>
    <row r="1374" spans="1:8" x14ac:dyDescent="0.2">
      <c r="A1374" t="s">
        <v>11102</v>
      </c>
      <c r="B1374" t="s">
        <v>11103</v>
      </c>
      <c r="C1374" t="s">
        <v>6224</v>
      </c>
      <c r="D1374" t="s">
        <v>11104</v>
      </c>
      <c r="E1374" t="s">
        <v>11105</v>
      </c>
      <c r="F1374" t="s">
        <v>6270</v>
      </c>
      <c r="G1374">
        <v>107</v>
      </c>
      <c r="H1374">
        <v>1</v>
      </c>
    </row>
    <row r="1375" spans="1:8" x14ac:dyDescent="0.2">
      <c r="A1375" t="s">
        <v>11106</v>
      </c>
      <c r="B1375" t="s">
        <v>11107</v>
      </c>
      <c r="C1375" t="s">
        <v>6224</v>
      </c>
      <c r="D1375" t="s">
        <v>11108</v>
      </c>
      <c r="E1375" t="s">
        <v>11109</v>
      </c>
      <c r="F1375" t="s">
        <v>6270</v>
      </c>
      <c r="G1375">
        <v>110</v>
      </c>
      <c r="H1375">
        <v>1</v>
      </c>
    </row>
    <row r="1376" spans="1:8" x14ac:dyDescent="0.2">
      <c r="A1376" t="s">
        <v>11110</v>
      </c>
      <c r="B1376" t="s">
        <v>11111</v>
      </c>
      <c r="C1376" t="s">
        <v>6224</v>
      </c>
      <c r="D1376" t="s">
        <v>11112</v>
      </c>
      <c r="E1376" t="s">
        <v>11113</v>
      </c>
      <c r="F1376" t="s">
        <v>6270</v>
      </c>
      <c r="G1376">
        <v>160</v>
      </c>
      <c r="H1376">
        <v>1</v>
      </c>
    </row>
    <row r="1377" spans="1:8" x14ac:dyDescent="0.2">
      <c r="A1377" t="s">
        <v>11114</v>
      </c>
      <c r="B1377" t="s">
        <v>11115</v>
      </c>
      <c r="C1377" t="s">
        <v>6224</v>
      </c>
      <c r="D1377" t="s">
        <v>11116</v>
      </c>
      <c r="E1377" t="s">
        <v>11117</v>
      </c>
      <c r="F1377" t="s">
        <v>6270</v>
      </c>
      <c r="G1377">
        <v>313</v>
      </c>
      <c r="H1377">
        <v>1</v>
      </c>
    </row>
    <row r="1378" spans="1:8" x14ac:dyDescent="0.2">
      <c r="A1378" t="s">
        <v>11118</v>
      </c>
      <c r="B1378" t="s">
        <v>11119</v>
      </c>
      <c r="C1378" t="s">
        <v>6224</v>
      </c>
      <c r="D1378" t="s">
        <v>11120</v>
      </c>
      <c r="E1378" t="s">
        <v>11121</v>
      </c>
      <c r="F1378" t="s">
        <v>6270</v>
      </c>
      <c r="G1378">
        <v>170</v>
      </c>
      <c r="H1378">
        <v>1</v>
      </c>
    </row>
    <row r="1379" spans="1:8" x14ac:dyDescent="0.2">
      <c r="A1379" t="s">
        <v>11122</v>
      </c>
      <c r="B1379" t="s">
        <v>11123</v>
      </c>
      <c r="C1379" t="s">
        <v>6224</v>
      </c>
      <c r="D1379" t="s">
        <v>11124</v>
      </c>
      <c r="E1379" t="s">
        <v>11125</v>
      </c>
      <c r="F1379" t="s">
        <v>6270</v>
      </c>
      <c r="G1379">
        <v>121</v>
      </c>
      <c r="H1379">
        <v>1</v>
      </c>
    </row>
    <row r="1380" spans="1:8" x14ac:dyDescent="0.2">
      <c r="A1380" t="s">
        <v>11126</v>
      </c>
      <c r="B1380" t="s">
        <v>11127</v>
      </c>
      <c r="C1380" t="s">
        <v>6224</v>
      </c>
      <c r="D1380" t="s">
        <v>11128</v>
      </c>
      <c r="E1380" t="s">
        <v>11129</v>
      </c>
      <c r="F1380" t="s">
        <v>6270</v>
      </c>
      <c r="G1380">
        <v>107</v>
      </c>
      <c r="H1380">
        <v>1</v>
      </c>
    </row>
    <row r="1381" spans="1:8" x14ac:dyDescent="0.2">
      <c r="A1381" t="s">
        <v>11130</v>
      </c>
      <c r="B1381" t="s">
        <v>11131</v>
      </c>
      <c r="C1381" t="s">
        <v>6224</v>
      </c>
      <c r="D1381" t="s">
        <v>11132</v>
      </c>
      <c r="E1381" t="s">
        <v>11133</v>
      </c>
      <c r="F1381" t="s">
        <v>6270</v>
      </c>
      <c r="G1381">
        <v>120</v>
      </c>
      <c r="H1381">
        <v>1</v>
      </c>
    </row>
    <row r="1382" spans="1:8" x14ac:dyDescent="0.2">
      <c r="A1382" t="s">
        <v>11134</v>
      </c>
      <c r="B1382" t="s">
        <v>11135</v>
      </c>
      <c r="C1382" t="s">
        <v>6224</v>
      </c>
      <c r="D1382" t="s">
        <v>11136</v>
      </c>
      <c r="E1382" t="s">
        <v>11137</v>
      </c>
      <c r="F1382" t="s">
        <v>6270</v>
      </c>
      <c r="G1382">
        <v>109</v>
      </c>
      <c r="H1382">
        <v>1</v>
      </c>
    </row>
    <row r="1383" spans="1:8" x14ac:dyDescent="0.2">
      <c r="A1383" t="s">
        <v>11138</v>
      </c>
      <c r="B1383" t="s">
        <v>11139</v>
      </c>
      <c r="C1383" t="s">
        <v>6224</v>
      </c>
      <c r="D1383" t="s">
        <v>11140</v>
      </c>
      <c r="E1383" t="s">
        <v>11141</v>
      </c>
      <c r="F1383" t="s">
        <v>6270</v>
      </c>
      <c r="G1383">
        <v>184</v>
      </c>
      <c r="H1383">
        <v>1</v>
      </c>
    </row>
    <row r="1384" spans="1:8" x14ac:dyDescent="0.2">
      <c r="A1384" t="s">
        <v>11142</v>
      </c>
      <c r="B1384" t="s">
        <v>11143</v>
      </c>
      <c r="C1384" t="s">
        <v>6224</v>
      </c>
      <c r="D1384" t="s">
        <v>11144</v>
      </c>
      <c r="E1384" t="s">
        <v>11145</v>
      </c>
      <c r="F1384" t="s">
        <v>6270</v>
      </c>
      <c r="G1384">
        <v>187</v>
      </c>
      <c r="H1384">
        <v>1</v>
      </c>
    </row>
    <row r="1385" spans="1:8" x14ac:dyDescent="0.2">
      <c r="A1385" t="s">
        <v>11146</v>
      </c>
      <c r="B1385" t="s">
        <v>11147</v>
      </c>
      <c r="C1385" t="s">
        <v>6224</v>
      </c>
      <c r="D1385" t="s">
        <v>11148</v>
      </c>
      <c r="E1385" t="s">
        <v>11149</v>
      </c>
      <c r="F1385" t="s">
        <v>6270</v>
      </c>
      <c r="G1385">
        <v>240</v>
      </c>
      <c r="H1385">
        <v>1</v>
      </c>
    </row>
    <row r="1386" spans="1:8" x14ac:dyDescent="0.2">
      <c r="A1386" t="s">
        <v>11150</v>
      </c>
      <c r="B1386" t="s">
        <v>11151</v>
      </c>
      <c r="C1386" t="s">
        <v>6224</v>
      </c>
      <c r="D1386" t="s">
        <v>11152</v>
      </c>
      <c r="E1386" t="s">
        <v>11153</v>
      </c>
      <c r="F1386" t="s">
        <v>6270</v>
      </c>
      <c r="G1386">
        <v>149</v>
      </c>
      <c r="H1386">
        <v>1</v>
      </c>
    </row>
    <row r="1387" spans="1:8" x14ac:dyDescent="0.2">
      <c r="A1387" t="s">
        <v>11154</v>
      </c>
      <c r="B1387" t="s">
        <v>11155</v>
      </c>
      <c r="C1387" t="s">
        <v>6224</v>
      </c>
      <c r="D1387" t="s">
        <v>11156</v>
      </c>
      <c r="E1387" t="s">
        <v>11157</v>
      </c>
      <c r="F1387" t="s">
        <v>6270</v>
      </c>
      <c r="G1387">
        <v>161</v>
      </c>
      <c r="H1387">
        <v>1</v>
      </c>
    </row>
    <row r="1388" spans="1:8" x14ac:dyDescent="0.2">
      <c r="A1388" t="s">
        <v>11158</v>
      </c>
      <c r="B1388" t="s">
        <v>11159</v>
      </c>
      <c r="C1388" t="s">
        <v>6224</v>
      </c>
      <c r="D1388" t="s">
        <v>11160</v>
      </c>
      <c r="E1388" t="s">
        <v>11161</v>
      </c>
      <c r="F1388" t="s">
        <v>6270</v>
      </c>
      <c r="G1388">
        <v>158</v>
      </c>
      <c r="H1388">
        <v>1</v>
      </c>
    </row>
    <row r="1389" spans="1:8" x14ac:dyDescent="0.2">
      <c r="A1389" t="s">
        <v>11162</v>
      </c>
      <c r="B1389" t="s">
        <v>11163</v>
      </c>
      <c r="C1389" t="s">
        <v>6224</v>
      </c>
      <c r="D1389" t="s">
        <v>11164</v>
      </c>
      <c r="E1389" t="s">
        <v>11165</v>
      </c>
      <c r="F1389" t="s">
        <v>6270</v>
      </c>
      <c r="G1389">
        <v>100</v>
      </c>
      <c r="H1389">
        <v>1</v>
      </c>
    </row>
    <row r="1390" spans="1:8" x14ac:dyDescent="0.2">
      <c r="A1390" t="s">
        <v>11166</v>
      </c>
      <c r="B1390" t="s">
        <v>11167</v>
      </c>
      <c r="C1390" t="s">
        <v>6224</v>
      </c>
      <c r="D1390" t="s">
        <v>11168</v>
      </c>
      <c r="E1390" t="s">
        <v>11169</v>
      </c>
      <c r="F1390" t="s">
        <v>6270</v>
      </c>
      <c r="G1390">
        <v>100</v>
      </c>
      <c r="H1390">
        <v>1</v>
      </c>
    </row>
    <row r="1391" spans="1:8" x14ac:dyDescent="0.2">
      <c r="A1391" t="s">
        <v>11170</v>
      </c>
      <c r="B1391" t="s">
        <v>11171</v>
      </c>
      <c r="C1391" t="s">
        <v>6224</v>
      </c>
      <c r="D1391" t="s">
        <v>11172</v>
      </c>
      <c r="E1391" t="s">
        <v>11173</v>
      </c>
      <c r="F1391" t="s">
        <v>6270</v>
      </c>
      <c r="G1391">
        <v>215</v>
      </c>
      <c r="H1391">
        <v>1</v>
      </c>
    </row>
    <row r="1392" spans="1:8" x14ac:dyDescent="0.2">
      <c r="A1392" t="s">
        <v>11174</v>
      </c>
      <c r="B1392" t="s">
        <v>11175</v>
      </c>
      <c r="C1392" t="s">
        <v>6224</v>
      </c>
      <c r="D1392" t="s">
        <v>11176</v>
      </c>
      <c r="E1392" t="s">
        <v>11177</v>
      </c>
      <c r="F1392" t="s">
        <v>6270</v>
      </c>
      <c r="G1392">
        <v>215</v>
      </c>
      <c r="H1392">
        <v>1</v>
      </c>
    </row>
    <row r="1393" spans="1:8" x14ac:dyDescent="0.2">
      <c r="A1393" t="s">
        <v>11178</v>
      </c>
      <c r="B1393" t="s">
        <v>11179</v>
      </c>
      <c r="C1393" t="s">
        <v>6224</v>
      </c>
      <c r="D1393" t="s">
        <v>11180</v>
      </c>
      <c r="E1393" t="s">
        <v>11181</v>
      </c>
      <c r="F1393" t="s">
        <v>6270</v>
      </c>
      <c r="G1393">
        <v>106</v>
      </c>
      <c r="H1393">
        <v>1</v>
      </c>
    </row>
    <row r="1394" spans="1:8" x14ac:dyDescent="0.2">
      <c r="A1394" t="s">
        <v>11182</v>
      </c>
      <c r="B1394" t="s">
        <v>11183</v>
      </c>
      <c r="C1394" t="s">
        <v>6224</v>
      </c>
      <c r="D1394" t="s">
        <v>11184</v>
      </c>
      <c r="E1394" t="s">
        <v>11185</v>
      </c>
      <c r="F1394" t="s">
        <v>6270</v>
      </c>
      <c r="G1394">
        <v>164</v>
      </c>
      <c r="H1394">
        <v>1</v>
      </c>
    </row>
    <row r="1395" spans="1:8" x14ac:dyDescent="0.2">
      <c r="A1395" t="s">
        <v>11186</v>
      </c>
      <c r="B1395" t="s">
        <v>11187</v>
      </c>
      <c r="C1395" t="s">
        <v>6224</v>
      </c>
      <c r="D1395" t="s">
        <v>11188</v>
      </c>
      <c r="E1395" t="s">
        <v>11189</v>
      </c>
      <c r="F1395" t="s">
        <v>6270</v>
      </c>
      <c r="G1395">
        <v>106</v>
      </c>
      <c r="H1395">
        <v>1</v>
      </c>
    </row>
    <row r="1396" spans="1:8" x14ac:dyDescent="0.2">
      <c r="A1396" t="s">
        <v>11190</v>
      </c>
      <c r="B1396" t="s">
        <v>11191</v>
      </c>
      <c r="C1396" t="s">
        <v>6224</v>
      </c>
      <c r="D1396" t="s">
        <v>11192</v>
      </c>
      <c r="E1396" t="s">
        <v>11193</v>
      </c>
      <c r="F1396" t="s">
        <v>6270</v>
      </c>
      <c r="G1396">
        <v>117</v>
      </c>
      <c r="H1396">
        <v>1</v>
      </c>
    </row>
    <row r="1397" spans="1:8" x14ac:dyDescent="0.2">
      <c r="A1397" t="s">
        <v>11194</v>
      </c>
      <c r="B1397" t="s">
        <v>11195</v>
      </c>
      <c r="C1397" t="s">
        <v>6224</v>
      </c>
      <c r="D1397" t="s">
        <v>11196</v>
      </c>
      <c r="E1397" t="s">
        <v>11197</v>
      </c>
      <c r="F1397" t="s">
        <v>6270</v>
      </c>
      <c r="G1397">
        <v>122</v>
      </c>
      <c r="H1397">
        <v>1</v>
      </c>
    </row>
    <row r="1398" spans="1:8" x14ac:dyDescent="0.2">
      <c r="A1398" t="s">
        <v>11198</v>
      </c>
      <c r="B1398" t="s">
        <v>11199</v>
      </c>
      <c r="C1398" t="s">
        <v>6224</v>
      </c>
      <c r="D1398" t="s">
        <v>11200</v>
      </c>
      <c r="E1398" t="s">
        <v>11201</v>
      </c>
      <c r="F1398" t="s">
        <v>6270</v>
      </c>
      <c r="G1398">
        <v>608</v>
      </c>
      <c r="H1398">
        <v>1</v>
      </c>
    </row>
    <row r="1399" spans="1:8" x14ac:dyDescent="0.2">
      <c r="A1399" t="s">
        <v>6088</v>
      </c>
      <c r="B1399" t="s">
        <v>11202</v>
      </c>
      <c r="C1399" t="s">
        <v>6224</v>
      </c>
      <c r="D1399" t="s">
        <v>11203</v>
      </c>
      <c r="E1399" t="s">
        <v>11204</v>
      </c>
      <c r="F1399" t="s">
        <v>6227</v>
      </c>
      <c r="G1399">
        <v>216</v>
      </c>
      <c r="H1399">
        <v>1</v>
      </c>
    </row>
    <row r="1400" spans="1:8" x14ac:dyDescent="0.2">
      <c r="A1400" t="s">
        <v>11205</v>
      </c>
      <c r="B1400" t="s">
        <v>11206</v>
      </c>
      <c r="C1400" t="s">
        <v>6224</v>
      </c>
      <c r="D1400" t="s">
        <v>11207</v>
      </c>
      <c r="E1400" t="s">
        <v>11208</v>
      </c>
      <c r="F1400" t="s">
        <v>6227</v>
      </c>
      <c r="G1400">
        <v>783</v>
      </c>
      <c r="H1400">
        <v>1</v>
      </c>
    </row>
    <row r="1401" spans="1:8" x14ac:dyDescent="0.2">
      <c r="A1401" t="s">
        <v>4390</v>
      </c>
      <c r="B1401" t="s">
        <v>11209</v>
      </c>
      <c r="C1401" t="s">
        <v>6224</v>
      </c>
      <c r="D1401" t="s">
        <v>11210</v>
      </c>
      <c r="E1401" t="s">
        <v>11211</v>
      </c>
      <c r="F1401" t="s">
        <v>6227</v>
      </c>
      <c r="G1401">
        <v>323</v>
      </c>
      <c r="H1401">
        <v>1</v>
      </c>
    </row>
    <row r="1402" spans="1:8" x14ac:dyDescent="0.2">
      <c r="A1402" t="s">
        <v>11212</v>
      </c>
      <c r="B1402" t="s">
        <v>11213</v>
      </c>
      <c r="C1402" t="s">
        <v>6224</v>
      </c>
      <c r="D1402" t="s">
        <v>11214</v>
      </c>
      <c r="E1402" t="s">
        <v>11215</v>
      </c>
      <c r="F1402" t="s">
        <v>6270</v>
      </c>
      <c r="G1402">
        <v>623</v>
      </c>
      <c r="H1402">
        <v>1</v>
      </c>
    </row>
    <row r="1403" spans="1:8" x14ac:dyDescent="0.2">
      <c r="A1403" t="s">
        <v>11216</v>
      </c>
      <c r="B1403" t="s">
        <v>11217</v>
      </c>
      <c r="C1403" t="s">
        <v>6224</v>
      </c>
      <c r="D1403" t="s">
        <v>11218</v>
      </c>
      <c r="E1403" t="s">
        <v>11219</v>
      </c>
      <c r="F1403" t="s">
        <v>6270</v>
      </c>
      <c r="G1403">
        <v>607</v>
      </c>
      <c r="H1403">
        <v>1</v>
      </c>
    </row>
    <row r="1404" spans="1:8" x14ac:dyDescent="0.2">
      <c r="A1404" t="s">
        <v>4513</v>
      </c>
      <c r="B1404" t="s">
        <v>11220</v>
      </c>
      <c r="C1404" t="s">
        <v>6224</v>
      </c>
      <c r="D1404" t="s">
        <v>11221</v>
      </c>
      <c r="E1404" t="s">
        <v>4515</v>
      </c>
      <c r="F1404" t="s">
        <v>6227</v>
      </c>
      <c r="G1404">
        <v>589</v>
      </c>
      <c r="H1404">
        <v>1</v>
      </c>
    </row>
    <row r="1405" spans="1:8" x14ac:dyDescent="0.2">
      <c r="A1405" t="s">
        <v>11222</v>
      </c>
      <c r="B1405" t="s">
        <v>11223</v>
      </c>
      <c r="C1405" t="s">
        <v>6224</v>
      </c>
      <c r="D1405" t="s">
        <v>11224</v>
      </c>
      <c r="E1405" t="s">
        <v>3488</v>
      </c>
      <c r="F1405" t="s">
        <v>6227</v>
      </c>
      <c r="G1405">
        <v>604</v>
      </c>
      <c r="H1405">
        <v>1</v>
      </c>
    </row>
    <row r="1406" spans="1:8" x14ac:dyDescent="0.2">
      <c r="A1406" t="s">
        <v>11225</v>
      </c>
      <c r="B1406" t="s">
        <v>11226</v>
      </c>
      <c r="C1406" t="s">
        <v>6224</v>
      </c>
      <c r="D1406" t="s">
        <v>11227</v>
      </c>
      <c r="E1406" t="s">
        <v>11228</v>
      </c>
      <c r="F1406" t="s">
        <v>6227</v>
      </c>
      <c r="G1406">
        <v>572</v>
      </c>
      <c r="H1406">
        <v>1</v>
      </c>
    </row>
    <row r="1407" spans="1:8" x14ac:dyDescent="0.2">
      <c r="A1407" t="s">
        <v>11229</v>
      </c>
      <c r="B1407" t="s">
        <v>11230</v>
      </c>
      <c r="C1407" t="s">
        <v>6224</v>
      </c>
      <c r="D1407" t="s">
        <v>11231</v>
      </c>
      <c r="E1407" t="s">
        <v>11232</v>
      </c>
      <c r="F1407" t="s">
        <v>6227</v>
      </c>
      <c r="G1407">
        <v>335</v>
      </c>
      <c r="H1407">
        <v>1</v>
      </c>
    </row>
    <row r="1408" spans="1:8" x14ac:dyDescent="0.2">
      <c r="A1408" t="s">
        <v>11233</v>
      </c>
      <c r="B1408" t="s">
        <v>11234</v>
      </c>
      <c r="C1408" t="s">
        <v>6224</v>
      </c>
      <c r="D1408" t="s">
        <v>11235</v>
      </c>
      <c r="E1408" t="s">
        <v>11236</v>
      </c>
      <c r="F1408" t="s">
        <v>6270</v>
      </c>
      <c r="G1408">
        <v>369</v>
      </c>
      <c r="H1408">
        <v>1</v>
      </c>
    </row>
    <row r="1409" spans="1:8" x14ac:dyDescent="0.2">
      <c r="A1409" t="s">
        <v>11237</v>
      </c>
      <c r="B1409" t="s">
        <v>11238</v>
      </c>
      <c r="C1409" t="s">
        <v>6224</v>
      </c>
      <c r="D1409" t="s">
        <v>11239</v>
      </c>
      <c r="E1409" t="s">
        <v>11240</v>
      </c>
      <c r="F1409" t="s">
        <v>6270</v>
      </c>
      <c r="G1409">
        <v>350</v>
      </c>
      <c r="H1409">
        <v>1</v>
      </c>
    </row>
    <row r="1410" spans="1:8" x14ac:dyDescent="0.2">
      <c r="A1410" t="s">
        <v>11241</v>
      </c>
      <c r="B1410" t="s">
        <v>11242</v>
      </c>
      <c r="C1410" t="s">
        <v>6224</v>
      </c>
      <c r="D1410" t="s">
        <v>11243</v>
      </c>
      <c r="E1410" t="s">
        <v>11244</v>
      </c>
      <c r="F1410" t="s">
        <v>6270</v>
      </c>
      <c r="G1410">
        <v>344</v>
      </c>
      <c r="H1410">
        <v>1</v>
      </c>
    </row>
    <row r="1411" spans="1:8" x14ac:dyDescent="0.2">
      <c r="A1411" t="s">
        <v>11245</v>
      </c>
      <c r="B1411" t="s">
        <v>11246</v>
      </c>
      <c r="C1411" t="s">
        <v>6224</v>
      </c>
      <c r="D1411" t="s">
        <v>11247</v>
      </c>
      <c r="E1411" t="s">
        <v>11248</v>
      </c>
      <c r="F1411" t="s">
        <v>6227</v>
      </c>
      <c r="G1411">
        <v>340</v>
      </c>
      <c r="H1411">
        <v>1</v>
      </c>
    </row>
    <row r="1412" spans="1:8" x14ac:dyDescent="0.2">
      <c r="A1412" t="s">
        <v>11249</v>
      </c>
      <c r="B1412" t="s">
        <v>11250</v>
      </c>
      <c r="C1412" t="s">
        <v>6224</v>
      </c>
      <c r="D1412" t="s">
        <v>11251</v>
      </c>
      <c r="E1412" t="s">
        <v>11252</v>
      </c>
      <c r="F1412" t="s">
        <v>6227</v>
      </c>
      <c r="G1412">
        <v>338</v>
      </c>
      <c r="H1412">
        <v>1</v>
      </c>
    </row>
    <row r="1413" spans="1:8" x14ac:dyDescent="0.2">
      <c r="A1413" t="s">
        <v>11253</v>
      </c>
      <c r="B1413" t="s">
        <v>11254</v>
      </c>
      <c r="C1413" t="s">
        <v>6224</v>
      </c>
      <c r="D1413" t="s">
        <v>11255</v>
      </c>
      <c r="E1413" s="34">
        <v>38412</v>
      </c>
      <c r="F1413" t="s">
        <v>6227</v>
      </c>
      <c r="G1413">
        <v>278</v>
      </c>
      <c r="H1413">
        <v>1</v>
      </c>
    </row>
    <row r="1414" spans="1:8" x14ac:dyDescent="0.2">
      <c r="A1414" t="s">
        <v>11256</v>
      </c>
      <c r="B1414" t="s">
        <v>11257</v>
      </c>
      <c r="C1414" t="s">
        <v>6224</v>
      </c>
      <c r="D1414" t="s">
        <v>775</v>
      </c>
      <c r="E1414" t="s">
        <v>776</v>
      </c>
      <c r="F1414" t="s">
        <v>6227</v>
      </c>
      <c r="G1414">
        <v>228</v>
      </c>
      <c r="H1414">
        <v>1</v>
      </c>
    </row>
    <row r="1415" spans="1:8" x14ac:dyDescent="0.2">
      <c r="A1415" t="s">
        <v>11258</v>
      </c>
      <c r="B1415" t="s">
        <v>11259</v>
      </c>
      <c r="C1415" t="s">
        <v>6224</v>
      </c>
      <c r="D1415" t="s">
        <v>11260</v>
      </c>
      <c r="E1415" t="s">
        <v>11261</v>
      </c>
      <c r="F1415" t="s">
        <v>6227</v>
      </c>
      <c r="G1415">
        <v>334</v>
      </c>
      <c r="H1415">
        <v>1</v>
      </c>
    </row>
    <row r="1416" spans="1:8" x14ac:dyDescent="0.2">
      <c r="A1416" t="s">
        <v>4060</v>
      </c>
      <c r="B1416" t="s">
        <v>11262</v>
      </c>
      <c r="C1416" t="s">
        <v>6224</v>
      </c>
      <c r="D1416" t="s">
        <v>11263</v>
      </c>
      <c r="E1416" t="s">
        <v>11264</v>
      </c>
      <c r="F1416" t="s">
        <v>6227</v>
      </c>
      <c r="G1416">
        <v>503</v>
      </c>
      <c r="H1416">
        <v>1</v>
      </c>
    </row>
    <row r="1417" spans="1:8" x14ac:dyDescent="0.2">
      <c r="A1417" t="s">
        <v>11265</v>
      </c>
      <c r="B1417" t="s">
        <v>11266</v>
      </c>
      <c r="C1417" t="s">
        <v>6224</v>
      </c>
      <c r="D1417" t="s">
        <v>11267</v>
      </c>
      <c r="E1417" t="s">
        <v>11268</v>
      </c>
      <c r="F1417" t="s">
        <v>6270</v>
      </c>
      <c r="G1417">
        <v>300</v>
      </c>
      <c r="H1417">
        <v>1</v>
      </c>
    </row>
    <row r="1418" spans="1:8" x14ac:dyDescent="0.2">
      <c r="A1418" t="s">
        <v>3474</v>
      </c>
      <c r="B1418" t="s">
        <v>11269</v>
      </c>
      <c r="C1418" t="s">
        <v>6224</v>
      </c>
      <c r="D1418" t="s">
        <v>11270</v>
      </c>
      <c r="E1418" t="s">
        <v>11271</v>
      </c>
      <c r="F1418" t="s">
        <v>6227</v>
      </c>
      <c r="G1418">
        <v>306</v>
      </c>
      <c r="H1418">
        <v>1</v>
      </c>
    </row>
    <row r="1419" spans="1:8" x14ac:dyDescent="0.2">
      <c r="A1419" t="s">
        <v>6188</v>
      </c>
      <c r="B1419" t="s">
        <v>11272</v>
      </c>
      <c r="C1419" t="s">
        <v>6224</v>
      </c>
      <c r="D1419" t="s">
        <v>11273</v>
      </c>
      <c r="E1419" t="s">
        <v>11274</v>
      </c>
      <c r="F1419" t="s">
        <v>6227</v>
      </c>
      <c r="G1419">
        <v>301</v>
      </c>
      <c r="H1419">
        <v>1</v>
      </c>
    </row>
    <row r="1420" spans="1:8" x14ac:dyDescent="0.2">
      <c r="A1420" t="s">
        <v>11275</v>
      </c>
      <c r="B1420" t="s">
        <v>11276</v>
      </c>
      <c r="C1420" t="s">
        <v>6224</v>
      </c>
      <c r="D1420" t="s">
        <v>11277</v>
      </c>
      <c r="E1420" t="s">
        <v>11278</v>
      </c>
      <c r="F1420" t="s">
        <v>6270</v>
      </c>
      <c r="G1420">
        <v>734</v>
      </c>
      <c r="H1420">
        <v>1</v>
      </c>
    </row>
    <row r="1421" spans="1:8" x14ac:dyDescent="0.2">
      <c r="A1421" t="s">
        <v>11279</v>
      </c>
      <c r="B1421" t="s">
        <v>11280</v>
      </c>
      <c r="C1421" t="s">
        <v>6224</v>
      </c>
      <c r="D1421" t="s">
        <v>11281</v>
      </c>
      <c r="E1421" t="s">
        <v>11282</v>
      </c>
      <c r="F1421" t="s">
        <v>6227</v>
      </c>
      <c r="G1421">
        <v>717</v>
      </c>
      <c r="H1421">
        <v>1</v>
      </c>
    </row>
    <row r="1422" spans="1:8" x14ac:dyDescent="0.2">
      <c r="A1422" t="s">
        <v>11283</v>
      </c>
      <c r="B1422" t="s">
        <v>11284</v>
      </c>
      <c r="C1422" t="s">
        <v>6224</v>
      </c>
      <c r="D1422" t="s">
        <v>11285</v>
      </c>
      <c r="E1422" t="s">
        <v>11286</v>
      </c>
      <c r="F1422" t="s">
        <v>6270</v>
      </c>
      <c r="G1422">
        <v>587</v>
      </c>
      <c r="H1422">
        <v>1</v>
      </c>
    </row>
    <row r="1423" spans="1:8" x14ac:dyDescent="0.2">
      <c r="A1423" t="s">
        <v>2634</v>
      </c>
      <c r="B1423" t="s">
        <v>11287</v>
      </c>
      <c r="C1423" t="s">
        <v>6224</v>
      </c>
      <c r="D1423" t="s">
        <v>11288</v>
      </c>
      <c r="E1423" t="s">
        <v>2636</v>
      </c>
      <c r="F1423" t="s">
        <v>6227</v>
      </c>
      <c r="G1423">
        <v>563</v>
      </c>
      <c r="H1423">
        <v>1</v>
      </c>
    </row>
    <row r="1424" spans="1:8" x14ac:dyDescent="0.2">
      <c r="A1424" t="s">
        <v>5283</v>
      </c>
      <c r="B1424" t="s">
        <v>11289</v>
      </c>
      <c r="C1424" t="s">
        <v>6224</v>
      </c>
      <c r="D1424" t="s">
        <v>11290</v>
      </c>
      <c r="E1424" t="s">
        <v>5285</v>
      </c>
      <c r="F1424" t="s">
        <v>6227</v>
      </c>
      <c r="G1424">
        <v>178</v>
      </c>
      <c r="H1424">
        <v>1</v>
      </c>
    </row>
    <row r="1425" spans="1:8" x14ac:dyDescent="0.2">
      <c r="A1425" t="s">
        <v>11291</v>
      </c>
      <c r="B1425" t="s">
        <v>11292</v>
      </c>
      <c r="C1425" t="s">
        <v>6224</v>
      </c>
      <c r="D1425" t="s">
        <v>11293</v>
      </c>
      <c r="E1425" t="s">
        <v>2357</v>
      </c>
      <c r="F1425" t="s">
        <v>6227</v>
      </c>
      <c r="G1425">
        <v>331</v>
      </c>
      <c r="H1425">
        <v>1</v>
      </c>
    </row>
    <row r="1426" spans="1:8" x14ac:dyDescent="0.2">
      <c r="A1426" t="s">
        <v>11294</v>
      </c>
      <c r="B1426" t="s">
        <v>11295</v>
      </c>
      <c r="C1426" t="s">
        <v>6224</v>
      </c>
      <c r="D1426" t="s">
        <v>11296</v>
      </c>
      <c r="E1426" t="s">
        <v>11297</v>
      </c>
      <c r="F1426" t="s">
        <v>6227</v>
      </c>
      <c r="G1426">
        <v>143</v>
      </c>
      <c r="H1426">
        <v>1</v>
      </c>
    </row>
    <row r="1427" spans="1:8" x14ac:dyDescent="0.2">
      <c r="A1427" t="s">
        <v>11298</v>
      </c>
      <c r="B1427" t="s">
        <v>11299</v>
      </c>
      <c r="C1427" t="s">
        <v>6224</v>
      </c>
      <c r="D1427" t="s">
        <v>11300</v>
      </c>
      <c r="E1427" t="s">
        <v>11301</v>
      </c>
      <c r="F1427" t="s">
        <v>6270</v>
      </c>
      <c r="G1427">
        <v>336</v>
      </c>
      <c r="H1427">
        <v>1</v>
      </c>
    </row>
    <row r="1428" spans="1:8" x14ac:dyDescent="0.2">
      <c r="A1428" t="s">
        <v>11302</v>
      </c>
      <c r="B1428" t="s">
        <v>11303</v>
      </c>
      <c r="C1428" t="s">
        <v>6224</v>
      </c>
      <c r="D1428" t="s">
        <v>11304</v>
      </c>
      <c r="E1428" t="s">
        <v>11305</v>
      </c>
      <c r="F1428" t="s">
        <v>6270</v>
      </c>
      <c r="G1428">
        <v>338</v>
      </c>
      <c r="H1428">
        <v>1</v>
      </c>
    </row>
    <row r="1429" spans="1:8" x14ac:dyDescent="0.2">
      <c r="A1429" t="s">
        <v>11306</v>
      </c>
      <c r="B1429" t="s">
        <v>11307</v>
      </c>
      <c r="C1429" t="s">
        <v>6224</v>
      </c>
      <c r="D1429" t="s">
        <v>11308</v>
      </c>
      <c r="E1429" t="s">
        <v>11309</v>
      </c>
      <c r="F1429" t="s">
        <v>6270</v>
      </c>
      <c r="G1429">
        <v>293</v>
      </c>
      <c r="H1429">
        <v>1</v>
      </c>
    </row>
    <row r="1430" spans="1:8" x14ac:dyDescent="0.2">
      <c r="A1430" t="s">
        <v>11310</v>
      </c>
      <c r="B1430" t="s">
        <v>11311</v>
      </c>
      <c r="C1430" t="s">
        <v>6224</v>
      </c>
      <c r="D1430" t="s">
        <v>11312</v>
      </c>
      <c r="E1430" t="s">
        <v>11313</v>
      </c>
      <c r="F1430" t="s">
        <v>6270</v>
      </c>
      <c r="G1430">
        <v>292</v>
      </c>
      <c r="H1430">
        <v>1</v>
      </c>
    </row>
    <row r="1431" spans="1:8" x14ac:dyDescent="0.2">
      <c r="A1431" t="s">
        <v>11314</v>
      </c>
      <c r="B1431" t="s">
        <v>11315</v>
      </c>
      <c r="C1431" t="s">
        <v>6224</v>
      </c>
      <c r="D1431" t="s">
        <v>11316</v>
      </c>
      <c r="E1431" t="s">
        <v>11317</v>
      </c>
      <c r="F1431" t="s">
        <v>6270</v>
      </c>
      <c r="G1431">
        <v>293</v>
      </c>
      <c r="H1431">
        <v>1</v>
      </c>
    </row>
    <row r="1432" spans="1:8" x14ac:dyDescent="0.2">
      <c r="A1432" t="s">
        <v>11318</v>
      </c>
      <c r="B1432" t="s">
        <v>11319</v>
      </c>
      <c r="C1432" t="s">
        <v>6224</v>
      </c>
      <c r="D1432" t="s">
        <v>11320</v>
      </c>
      <c r="E1432" t="s">
        <v>11321</v>
      </c>
      <c r="F1432" t="s">
        <v>6270</v>
      </c>
      <c r="G1432">
        <v>321</v>
      </c>
      <c r="H1432">
        <v>1</v>
      </c>
    </row>
    <row r="1433" spans="1:8" x14ac:dyDescent="0.2">
      <c r="A1433" t="s">
        <v>11322</v>
      </c>
      <c r="B1433" t="s">
        <v>11323</v>
      </c>
      <c r="C1433" t="s">
        <v>6224</v>
      </c>
      <c r="D1433" t="s">
        <v>11324</v>
      </c>
      <c r="E1433" t="s">
        <v>11325</v>
      </c>
      <c r="F1433" t="s">
        <v>6227</v>
      </c>
      <c r="G1433">
        <v>340</v>
      </c>
      <c r="H1433">
        <v>1</v>
      </c>
    </row>
    <row r="1434" spans="1:8" x14ac:dyDescent="0.2">
      <c r="A1434" t="s">
        <v>11326</v>
      </c>
      <c r="B1434" t="s">
        <v>11327</v>
      </c>
      <c r="C1434" t="s">
        <v>6224</v>
      </c>
      <c r="D1434" t="s">
        <v>11328</v>
      </c>
      <c r="E1434" t="s">
        <v>11329</v>
      </c>
      <c r="F1434" t="s">
        <v>6270</v>
      </c>
      <c r="G1434">
        <v>493</v>
      </c>
      <c r="H1434">
        <v>1</v>
      </c>
    </row>
    <row r="1435" spans="1:8" x14ac:dyDescent="0.2">
      <c r="A1435" t="s">
        <v>11330</v>
      </c>
      <c r="B1435" t="s">
        <v>11331</v>
      </c>
      <c r="C1435" t="s">
        <v>6224</v>
      </c>
      <c r="D1435" t="s">
        <v>11332</v>
      </c>
      <c r="E1435" t="s">
        <v>11333</v>
      </c>
      <c r="F1435" t="s">
        <v>6270</v>
      </c>
      <c r="G1435">
        <v>650</v>
      </c>
      <c r="H1435">
        <v>1</v>
      </c>
    </row>
    <row r="1436" spans="1:8" x14ac:dyDescent="0.2">
      <c r="A1436" t="s">
        <v>11334</v>
      </c>
      <c r="B1436" t="s">
        <v>11335</v>
      </c>
      <c r="C1436" t="s">
        <v>6224</v>
      </c>
      <c r="D1436" t="s">
        <v>11336</v>
      </c>
      <c r="E1436" t="s">
        <v>11337</v>
      </c>
      <c r="F1436" t="s">
        <v>6227</v>
      </c>
      <c r="G1436">
        <v>334</v>
      </c>
      <c r="H1436">
        <v>1</v>
      </c>
    </row>
    <row r="1437" spans="1:8" x14ac:dyDescent="0.2">
      <c r="A1437" t="s">
        <v>11338</v>
      </c>
      <c r="B1437" t="s">
        <v>11339</v>
      </c>
      <c r="C1437" t="s">
        <v>6224</v>
      </c>
      <c r="D1437" t="s">
        <v>11340</v>
      </c>
      <c r="E1437" t="s">
        <v>11341</v>
      </c>
      <c r="F1437" t="s">
        <v>6270</v>
      </c>
      <c r="G1437">
        <v>341</v>
      </c>
      <c r="H1437">
        <v>1</v>
      </c>
    </row>
    <row r="1438" spans="1:8" x14ac:dyDescent="0.2">
      <c r="A1438" t="s">
        <v>11342</v>
      </c>
      <c r="B1438" t="s">
        <v>11343</v>
      </c>
      <c r="C1438" t="s">
        <v>6224</v>
      </c>
      <c r="D1438" t="s">
        <v>11344</v>
      </c>
      <c r="E1438" t="s">
        <v>11345</v>
      </c>
      <c r="F1438" t="s">
        <v>6270</v>
      </c>
      <c r="G1438">
        <v>341</v>
      </c>
      <c r="H1438">
        <v>1</v>
      </c>
    </row>
    <row r="1439" spans="1:8" x14ac:dyDescent="0.2">
      <c r="A1439" t="s">
        <v>1344</v>
      </c>
      <c r="B1439" t="s">
        <v>11346</v>
      </c>
      <c r="C1439" t="s">
        <v>6224</v>
      </c>
      <c r="D1439" t="s">
        <v>11347</v>
      </c>
      <c r="E1439" t="s">
        <v>11348</v>
      </c>
      <c r="F1439" t="s">
        <v>6227</v>
      </c>
      <c r="G1439">
        <v>338</v>
      </c>
      <c r="H1439">
        <v>1</v>
      </c>
    </row>
    <row r="1440" spans="1:8" x14ac:dyDescent="0.2">
      <c r="A1440" t="s">
        <v>11349</v>
      </c>
      <c r="B1440" t="s">
        <v>11350</v>
      </c>
      <c r="C1440" t="s">
        <v>6224</v>
      </c>
      <c r="D1440" t="s">
        <v>11351</v>
      </c>
      <c r="E1440" t="s">
        <v>11352</v>
      </c>
      <c r="F1440" t="s">
        <v>6270</v>
      </c>
      <c r="G1440">
        <v>403</v>
      </c>
      <c r="H1440">
        <v>1</v>
      </c>
    </row>
    <row r="1441" spans="1:8" x14ac:dyDescent="0.2">
      <c r="A1441" t="s">
        <v>11353</v>
      </c>
      <c r="B1441" t="s">
        <v>11354</v>
      </c>
      <c r="C1441" t="s">
        <v>6224</v>
      </c>
      <c r="D1441" t="s">
        <v>11355</v>
      </c>
      <c r="E1441" t="s">
        <v>11356</v>
      </c>
      <c r="F1441" t="s">
        <v>6227</v>
      </c>
      <c r="G1441">
        <v>1276</v>
      </c>
      <c r="H1441">
        <v>1</v>
      </c>
    </row>
    <row r="1442" spans="1:8" x14ac:dyDescent="0.2">
      <c r="A1442" t="s">
        <v>11357</v>
      </c>
      <c r="B1442" t="s">
        <v>11358</v>
      </c>
      <c r="C1442" t="s">
        <v>6224</v>
      </c>
      <c r="D1442" t="s">
        <v>11359</v>
      </c>
      <c r="E1442" t="s">
        <v>11360</v>
      </c>
      <c r="F1442" t="s">
        <v>6270</v>
      </c>
      <c r="G1442">
        <v>375</v>
      </c>
      <c r="H1442">
        <v>1</v>
      </c>
    </row>
    <row r="1443" spans="1:8" x14ac:dyDescent="0.2">
      <c r="A1443" t="s">
        <v>11361</v>
      </c>
      <c r="B1443" t="s">
        <v>11362</v>
      </c>
      <c r="C1443" t="s">
        <v>6224</v>
      </c>
      <c r="D1443" t="s">
        <v>11363</v>
      </c>
      <c r="E1443" t="s">
        <v>11364</v>
      </c>
      <c r="F1443" t="s">
        <v>6227</v>
      </c>
      <c r="G1443">
        <v>484</v>
      </c>
      <c r="H1443">
        <v>1</v>
      </c>
    </row>
    <row r="1444" spans="1:8" x14ac:dyDescent="0.2">
      <c r="A1444" t="s">
        <v>11365</v>
      </c>
      <c r="B1444" t="s">
        <v>11366</v>
      </c>
      <c r="C1444" t="s">
        <v>6224</v>
      </c>
      <c r="D1444" t="s">
        <v>11367</v>
      </c>
      <c r="E1444" t="s">
        <v>11368</v>
      </c>
      <c r="F1444" t="s">
        <v>6227</v>
      </c>
      <c r="G1444">
        <v>373</v>
      </c>
      <c r="H1444">
        <v>1</v>
      </c>
    </row>
    <row r="1445" spans="1:8" x14ac:dyDescent="0.2">
      <c r="A1445" t="s">
        <v>11369</v>
      </c>
      <c r="B1445" t="s">
        <v>11370</v>
      </c>
      <c r="C1445" t="s">
        <v>6224</v>
      </c>
      <c r="D1445" t="s">
        <v>11371</v>
      </c>
      <c r="E1445" t="s">
        <v>11372</v>
      </c>
      <c r="F1445" t="s">
        <v>6227</v>
      </c>
      <c r="G1445">
        <v>233</v>
      </c>
      <c r="H1445">
        <v>1</v>
      </c>
    </row>
    <row r="1446" spans="1:8" x14ac:dyDescent="0.2">
      <c r="A1446" t="s">
        <v>11373</v>
      </c>
      <c r="B1446" t="s">
        <v>11374</v>
      </c>
      <c r="C1446" t="s">
        <v>6224</v>
      </c>
      <c r="D1446" t="s">
        <v>11375</v>
      </c>
      <c r="E1446" t="s">
        <v>11376</v>
      </c>
      <c r="F1446" t="s">
        <v>6227</v>
      </c>
      <c r="G1446">
        <v>461</v>
      </c>
      <c r="H1446">
        <v>1</v>
      </c>
    </row>
    <row r="1447" spans="1:8" x14ac:dyDescent="0.2">
      <c r="A1447" t="s">
        <v>11377</v>
      </c>
      <c r="B1447" t="s">
        <v>11378</v>
      </c>
      <c r="C1447" t="s">
        <v>6224</v>
      </c>
      <c r="D1447" t="s">
        <v>11379</v>
      </c>
      <c r="E1447" t="s">
        <v>275</v>
      </c>
      <c r="F1447" t="s">
        <v>6227</v>
      </c>
      <c r="G1447">
        <v>255</v>
      </c>
      <c r="H1447">
        <v>1</v>
      </c>
    </row>
    <row r="1448" spans="1:8" x14ac:dyDescent="0.2">
      <c r="A1448" t="s">
        <v>11380</v>
      </c>
      <c r="B1448" t="s">
        <v>11381</v>
      </c>
      <c r="C1448" t="s">
        <v>6224</v>
      </c>
      <c r="D1448" t="s">
        <v>11382</v>
      </c>
      <c r="E1448" t="s">
        <v>11383</v>
      </c>
      <c r="F1448" t="s">
        <v>6270</v>
      </c>
      <c r="G1448">
        <v>197</v>
      </c>
      <c r="H1448">
        <v>1</v>
      </c>
    </row>
    <row r="1449" spans="1:8" x14ac:dyDescent="0.2">
      <c r="A1449" t="s">
        <v>11384</v>
      </c>
      <c r="B1449" t="s">
        <v>11385</v>
      </c>
      <c r="C1449" t="s">
        <v>6224</v>
      </c>
      <c r="D1449" t="s">
        <v>11386</v>
      </c>
      <c r="E1449" t="s">
        <v>11387</v>
      </c>
      <c r="F1449" t="s">
        <v>6270</v>
      </c>
      <c r="G1449">
        <v>483</v>
      </c>
      <c r="H1449">
        <v>1</v>
      </c>
    </row>
    <row r="1450" spans="1:8" x14ac:dyDescent="0.2">
      <c r="A1450" t="s">
        <v>11388</v>
      </c>
      <c r="B1450" t="s">
        <v>11389</v>
      </c>
      <c r="C1450" t="s">
        <v>6224</v>
      </c>
      <c r="D1450" t="s">
        <v>11390</v>
      </c>
      <c r="E1450" t="s">
        <v>11391</v>
      </c>
      <c r="F1450" t="s">
        <v>6270</v>
      </c>
      <c r="G1450">
        <v>197</v>
      </c>
      <c r="H1450">
        <v>1</v>
      </c>
    </row>
    <row r="1451" spans="1:8" x14ac:dyDescent="0.2">
      <c r="A1451" t="s">
        <v>11392</v>
      </c>
      <c r="B1451" t="s">
        <v>11393</v>
      </c>
      <c r="C1451" t="s">
        <v>6224</v>
      </c>
      <c r="D1451" t="s">
        <v>477</v>
      </c>
      <c r="E1451" t="s">
        <v>478</v>
      </c>
      <c r="F1451" t="s">
        <v>6227</v>
      </c>
      <c r="G1451">
        <v>291</v>
      </c>
      <c r="H1451">
        <v>1</v>
      </c>
    </row>
    <row r="1452" spans="1:8" x14ac:dyDescent="0.2">
      <c r="A1452" t="s">
        <v>11394</v>
      </c>
      <c r="B1452" t="s">
        <v>11395</v>
      </c>
      <c r="C1452" t="s">
        <v>6224</v>
      </c>
      <c r="D1452" t="s">
        <v>11396</v>
      </c>
      <c r="E1452" t="s">
        <v>3299</v>
      </c>
      <c r="F1452" t="s">
        <v>6227</v>
      </c>
      <c r="G1452">
        <v>741</v>
      </c>
      <c r="H1452">
        <v>1</v>
      </c>
    </row>
    <row r="1453" spans="1:8" x14ac:dyDescent="0.2">
      <c r="A1453" t="s">
        <v>11397</v>
      </c>
      <c r="B1453" t="s">
        <v>11398</v>
      </c>
      <c r="C1453" t="s">
        <v>6224</v>
      </c>
      <c r="D1453" t="s">
        <v>11399</v>
      </c>
      <c r="E1453" t="s">
        <v>11400</v>
      </c>
      <c r="F1453" t="s">
        <v>6227</v>
      </c>
      <c r="G1453">
        <v>757</v>
      </c>
      <c r="H1453">
        <v>1</v>
      </c>
    </row>
    <row r="1454" spans="1:8" x14ac:dyDescent="0.2">
      <c r="A1454" t="s">
        <v>11401</v>
      </c>
      <c r="B1454" t="s">
        <v>11402</v>
      </c>
      <c r="C1454" t="s">
        <v>6224</v>
      </c>
      <c r="D1454" t="s">
        <v>5030</v>
      </c>
      <c r="E1454" t="s">
        <v>11403</v>
      </c>
      <c r="F1454" t="s">
        <v>6227</v>
      </c>
      <c r="G1454">
        <v>289</v>
      </c>
      <c r="H1454">
        <v>1</v>
      </c>
    </row>
    <row r="1455" spans="1:8" x14ac:dyDescent="0.2">
      <c r="A1455" t="s">
        <v>11404</v>
      </c>
      <c r="B1455" t="s">
        <v>11405</v>
      </c>
      <c r="C1455" t="s">
        <v>6224</v>
      </c>
      <c r="D1455" t="s">
        <v>11406</v>
      </c>
      <c r="E1455" t="s">
        <v>11407</v>
      </c>
      <c r="F1455" t="s">
        <v>6227</v>
      </c>
      <c r="G1455">
        <v>364</v>
      </c>
      <c r="H1455">
        <v>1</v>
      </c>
    </row>
    <row r="1456" spans="1:8" x14ac:dyDescent="0.2">
      <c r="A1456" t="s">
        <v>11408</v>
      </c>
      <c r="B1456" t="s">
        <v>11409</v>
      </c>
      <c r="C1456" t="s">
        <v>6224</v>
      </c>
      <c r="D1456" t="s">
        <v>11410</v>
      </c>
      <c r="E1456" t="s">
        <v>11411</v>
      </c>
      <c r="F1456" t="s">
        <v>6227</v>
      </c>
      <c r="G1456">
        <v>338</v>
      </c>
      <c r="H1456">
        <v>1</v>
      </c>
    </row>
    <row r="1457" spans="1:8" x14ac:dyDescent="0.2">
      <c r="A1457" t="s">
        <v>3494</v>
      </c>
      <c r="B1457" t="s">
        <v>11412</v>
      </c>
      <c r="C1457" t="s">
        <v>6224</v>
      </c>
      <c r="D1457" t="s">
        <v>11413</v>
      </c>
      <c r="E1457" t="s">
        <v>11414</v>
      </c>
      <c r="F1457" t="s">
        <v>6227</v>
      </c>
      <c r="G1457">
        <v>316</v>
      </c>
      <c r="H1457">
        <v>1</v>
      </c>
    </row>
    <row r="1458" spans="1:8" x14ac:dyDescent="0.2">
      <c r="A1458" t="s">
        <v>11415</v>
      </c>
      <c r="B1458" t="s">
        <v>11416</v>
      </c>
      <c r="C1458" t="s">
        <v>6224</v>
      </c>
      <c r="D1458" t="s">
        <v>11417</v>
      </c>
      <c r="E1458" t="s">
        <v>11418</v>
      </c>
      <c r="F1458" t="s">
        <v>6227</v>
      </c>
      <c r="G1458">
        <v>338</v>
      </c>
      <c r="H1458">
        <v>1</v>
      </c>
    </row>
    <row r="1459" spans="1:8" x14ac:dyDescent="0.2">
      <c r="A1459" t="s">
        <v>11419</v>
      </c>
      <c r="B1459" t="s">
        <v>11420</v>
      </c>
      <c r="C1459" t="s">
        <v>6224</v>
      </c>
      <c r="D1459" t="s">
        <v>11421</v>
      </c>
      <c r="E1459" t="s">
        <v>664</v>
      </c>
      <c r="F1459" t="s">
        <v>6227</v>
      </c>
      <c r="G1459">
        <v>155</v>
      </c>
      <c r="H1459">
        <v>1</v>
      </c>
    </row>
    <row r="1460" spans="1:8" x14ac:dyDescent="0.2">
      <c r="A1460" t="s">
        <v>11422</v>
      </c>
      <c r="B1460" t="s">
        <v>11423</v>
      </c>
      <c r="C1460" t="s">
        <v>6224</v>
      </c>
      <c r="D1460" t="s">
        <v>11424</v>
      </c>
      <c r="E1460" t="s">
        <v>11425</v>
      </c>
      <c r="F1460" t="s">
        <v>6270</v>
      </c>
      <c r="G1460">
        <v>192</v>
      </c>
      <c r="H1460">
        <v>1</v>
      </c>
    </row>
    <row r="1461" spans="1:8" x14ac:dyDescent="0.2">
      <c r="A1461" t="s">
        <v>4146</v>
      </c>
      <c r="B1461" t="s">
        <v>11426</v>
      </c>
      <c r="C1461" t="s">
        <v>6224</v>
      </c>
      <c r="D1461" t="s">
        <v>11427</v>
      </c>
      <c r="E1461" t="s">
        <v>11428</v>
      </c>
      <c r="F1461" t="s">
        <v>6227</v>
      </c>
      <c r="G1461">
        <v>139</v>
      </c>
      <c r="H1461">
        <v>1</v>
      </c>
    </row>
    <row r="1462" spans="1:8" x14ac:dyDescent="0.2">
      <c r="A1462" t="s">
        <v>3230</v>
      </c>
      <c r="B1462" t="s">
        <v>11429</v>
      </c>
      <c r="C1462" t="s">
        <v>6224</v>
      </c>
      <c r="D1462" t="s">
        <v>11430</v>
      </c>
      <c r="E1462" t="s">
        <v>11431</v>
      </c>
      <c r="F1462" t="s">
        <v>6227</v>
      </c>
      <c r="G1462">
        <v>76</v>
      </c>
      <c r="H1462">
        <v>1</v>
      </c>
    </row>
    <row r="1463" spans="1:8" x14ac:dyDescent="0.2">
      <c r="A1463" t="s">
        <v>4024</v>
      </c>
      <c r="B1463" t="s">
        <v>11432</v>
      </c>
      <c r="C1463" t="s">
        <v>6224</v>
      </c>
      <c r="D1463" t="s">
        <v>11433</v>
      </c>
      <c r="E1463" t="s">
        <v>11434</v>
      </c>
      <c r="F1463" t="s">
        <v>6227</v>
      </c>
      <c r="G1463">
        <v>119</v>
      </c>
      <c r="H1463">
        <v>1</v>
      </c>
    </row>
    <row r="1464" spans="1:8" x14ac:dyDescent="0.2">
      <c r="A1464" t="s">
        <v>11435</v>
      </c>
      <c r="B1464" t="s">
        <v>11436</v>
      </c>
      <c r="C1464" t="s">
        <v>6224</v>
      </c>
      <c r="D1464" t="s">
        <v>11437</v>
      </c>
      <c r="E1464" t="s">
        <v>11438</v>
      </c>
      <c r="F1464" t="s">
        <v>6227</v>
      </c>
      <c r="G1464">
        <v>523</v>
      </c>
      <c r="H1464">
        <v>1</v>
      </c>
    </row>
    <row r="1465" spans="1:8" x14ac:dyDescent="0.2">
      <c r="A1465" t="s">
        <v>3722</v>
      </c>
      <c r="B1465" t="s">
        <v>11439</v>
      </c>
      <c r="C1465" t="s">
        <v>6224</v>
      </c>
      <c r="D1465" t="s">
        <v>11440</v>
      </c>
      <c r="E1465" t="s">
        <v>11441</v>
      </c>
      <c r="F1465" t="s">
        <v>6227</v>
      </c>
      <c r="G1465">
        <v>432</v>
      </c>
      <c r="H1465">
        <v>1</v>
      </c>
    </row>
    <row r="1466" spans="1:8" x14ac:dyDescent="0.2">
      <c r="A1466" t="s">
        <v>11442</v>
      </c>
      <c r="B1466" t="s">
        <v>11443</v>
      </c>
      <c r="C1466" t="s">
        <v>6224</v>
      </c>
      <c r="D1466" t="s">
        <v>11444</v>
      </c>
      <c r="E1466" t="s">
        <v>11445</v>
      </c>
      <c r="F1466" t="s">
        <v>6227</v>
      </c>
      <c r="G1466">
        <v>454</v>
      </c>
      <c r="H1466">
        <v>1</v>
      </c>
    </row>
    <row r="1467" spans="1:8" x14ac:dyDescent="0.2">
      <c r="A1467" t="s">
        <v>11446</v>
      </c>
      <c r="B1467" t="s">
        <v>11447</v>
      </c>
      <c r="C1467" t="s">
        <v>6224</v>
      </c>
      <c r="D1467" t="s">
        <v>11448</v>
      </c>
      <c r="E1467" t="s">
        <v>11449</v>
      </c>
      <c r="F1467" t="s">
        <v>6227</v>
      </c>
      <c r="G1467">
        <v>463</v>
      </c>
      <c r="H1467">
        <v>1</v>
      </c>
    </row>
    <row r="1468" spans="1:8" x14ac:dyDescent="0.2">
      <c r="A1468" t="s">
        <v>11450</v>
      </c>
      <c r="B1468" t="s">
        <v>11451</v>
      </c>
      <c r="C1468" t="s">
        <v>6224</v>
      </c>
      <c r="D1468" t="s">
        <v>11452</v>
      </c>
      <c r="E1468" t="s">
        <v>11453</v>
      </c>
      <c r="F1468" t="s">
        <v>6227</v>
      </c>
      <c r="G1468">
        <v>537</v>
      </c>
      <c r="H1468">
        <v>1</v>
      </c>
    </row>
    <row r="1469" spans="1:8" x14ac:dyDescent="0.2">
      <c r="A1469" t="s">
        <v>2735</v>
      </c>
      <c r="B1469" t="s">
        <v>11454</v>
      </c>
      <c r="C1469" t="s">
        <v>6224</v>
      </c>
      <c r="D1469" t="s">
        <v>11455</v>
      </c>
      <c r="E1469" t="s">
        <v>11456</v>
      </c>
      <c r="F1469" t="s">
        <v>6227</v>
      </c>
      <c r="G1469">
        <v>168</v>
      </c>
      <c r="H1469">
        <v>1</v>
      </c>
    </row>
    <row r="1470" spans="1:8" x14ac:dyDescent="0.2">
      <c r="A1470" t="s">
        <v>11457</v>
      </c>
      <c r="B1470" t="s">
        <v>11458</v>
      </c>
      <c r="C1470" t="s">
        <v>6224</v>
      </c>
      <c r="D1470" t="s">
        <v>11459</v>
      </c>
      <c r="E1470" t="s">
        <v>11460</v>
      </c>
      <c r="F1470" t="s">
        <v>6270</v>
      </c>
      <c r="G1470">
        <v>706</v>
      </c>
      <c r="H1470">
        <v>1</v>
      </c>
    </row>
    <row r="1471" spans="1:8" x14ac:dyDescent="0.2">
      <c r="A1471" t="s">
        <v>166</v>
      </c>
      <c r="B1471" t="s">
        <v>11461</v>
      </c>
      <c r="C1471" t="s">
        <v>6224</v>
      </c>
      <c r="D1471" t="s">
        <v>11462</v>
      </c>
      <c r="E1471" t="s">
        <v>168</v>
      </c>
      <c r="F1471" t="s">
        <v>6227</v>
      </c>
      <c r="G1471">
        <v>711</v>
      </c>
      <c r="H1471">
        <v>1</v>
      </c>
    </row>
    <row r="1472" spans="1:8" x14ac:dyDescent="0.2">
      <c r="A1472" t="s">
        <v>11463</v>
      </c>
      <c r="B1472" t="s">
        <v>11464</v>
      </c>
      <c r="C1472" t="s">
        <v>6224</v>
      </c>
      <c r="D1472" t="s">
        <v>11465</v>
      </c>
      <c r="E1472" t="s">
        <v>11466</v>
      </c>
      <c r="F1472" t="s">
        <v>6270</v>
      </c>
      <c r="G1472">
        <v>648</v>
      </c>
      <c r="H1472">
        <v>1</v>
      </c>
    </row>
    <row r="1473" spans="1:8" x14ac:dyDescent="0.2">
      <c r="A1473" t="s">
        <v>11467</v>
      </c>
      <c r="B1473" t="s">
        <v>11468</v>
      </c>
      <c r="C1473" t="s">
        <v>6224</v>
      </c>
      <c r="D1473" t="s">
        <v>11469</v>
      </c>
      <c r="E1473" t="s">
        <v>11470</v>
      </c>
      <c r="F1473" t="s">
        <v>6227</v>
      </c>
      <c r="G1473">
        <v>631</v>
      </c>
      <c r="H1473">
        <v>1</v>
      </c>
    </row>
    <row r="1474" spans="1:8" x14ac:dyDescent="0.2">
      <c r="A1474" t="s">
        <v>11471</v>
      </c>
      <c r="B1474" t="s">
        <v>11472</v>
      </c>
      <c r="C1474" t="s">
        <v>6224</v>
      </c>
      <c r="D1474" t="s">
        <v>11473</v>
      </c>
      <c r="E1474" t="s">
        <v>11474</v>
      </c>
      <c r="F1474" t="s">
        <v>6227</v>
      </c>
      <c r="G1474">
        <v>620</v>
      </c>
      <c r="H1474">
        <v>1</v>
      </c>
    </row>
    <row r="1475" spans="1:8" x14ac:dyDescent="0.2">
      <c r="A1475" t="s">
        <v>11475</v>
      </c>
      <c r="B1475" t="s">
        <v>11476</v>
      </c>
      <c r="C1475" t="s">
        <v>6224</v>
      </c>
      <c r="D1475" t="s">
        <v>11477</v>
      </c>
      <c r="E1475" t="s">
        <v>11478</v>
      </c>
      <c r="F1475" t="s">
        <v>6270</v>
      </c>
      <c r="G1475">
        <v>643</v>
      </c>
      <c r="H1475">
        <v>1</v>
      </c>
    </row>
    <row r="1476" spans="1:8" x14ac:dyDescent="0.2">
      <c r="A1476" t="s">
        <v>11479</v>
      </c>
      <c r="B1476" t="s">
        <v>11480</v>
      </c>
      <c r="C1476" t="s">
        <v>6224</v>
      </c>
      <c r="D1476" t="s">
        <v>11481</v>
      </c>
      <c r="E1476" t="s">
        <v>11482</v>
      </c>
      <c r="F1476" t="s">
        <v>6270</v>
      </c>
      <c r="G1476">
        <v>648</v>
      </c>
      <c r="H1476">
        <v>1</v>
      </c>
    </row>
    <row r="1477" spans="1:8" x14ac:dyDescent="0.2">
      <c r="A1477" t="s">
        <v>11483</v>
      </c>
      <c r="B1477" t="s">
        <v>11484</v>
      </c>
      <c r="C1477" t="s">
        <v>6224</v>
      </c>
      <c r="D1477" t="s">
        <v>11485</v>
      </c>
      <c r="E1477" t="s">
        <v>11486</v>
      </c>
      <c r="F1477" t="s">
        <v>6227</v>
      </c>
      <c r="G1477">
        <v>358</v>
      </c>
      <c r="H1477">
        <v>1</v>
      </c>
    </row>
    <row r="1478" spans="1:8" x14ac:dyDescent="0.2">
      <c r="A1478" t="s">
        <v>11487</v>
      </c>
      <c r="B1478" t="s">
        <v>11488</v>
      </c>
      <c r="C1478" t="s">
        <v>6224</v>
      </c>
      <c r="D1478" t="s">
        <v>11489</v>
      </c>
      <c r="E1478" t="s">
        <v>11490</v>
      </c>
      <c r="F1478" t="s">
        <v>6227</v>
      </c>
      <c r="G1478">
        <v>380</v>
      </c>
      <c r="H1478">
        <v>1</v>
      </c>
    </row>
    <row r="1479" spans="1:8" x14ac:dyDescent="0.2">
      <c r="A1479" t="s">
        <v>11491</v>
      </c>
      <c r="B1479" t="s">
        <v>11492</v>
      </c>
      <c r="C1479" t="s">
        <v>6224</v>
      </c>
      <c r="D1479" t="s">
        <v>11493</v>
      </c>
      <c r="E1479" t="s">
        <v>11494</v>
      </c>
      <c r="F1479" t="s">
        <v>6227</v>
      </c>
      <c r="G1479">
        <v>384</v>
      </c>
      <c r="H1479">
        <v>1</v>
      </c>
    </row>
    <row r="1480" spans="1:8" x14ac:dyDescent="0.2">
      <c r="A1480" t="s">
        <v>11495</v>
      </c>
      <c r="B1480" t="s">
        <v>11496</v>
      </c>
      <c r="C1480" t="s">
        <v>6224</v>
      </c>
      <c r="D1480" t="s">
        <v>11497</v>
      </c>
      <c r="E1480" t="s">
        <v>11498</v>
      </c>
      <c r="F1480" t="s">
        <v>6227</v>
      </c>
      <c r="G1480">
        <v>423</v>
      </c>
      <c r="H1480">
        <v>1</v>
      </c>
    </row>
    <row r="1481" spans="1:8" x14ac:dyDescent="0.2">
      <c r="A1481" t="s">
        <v>11499</v>
      </c>
      <c r="B1481" t="s">
        <v>11500</v>
      </c>
      <c r="C1481" t="s">
        <v>6224</v>
      </c>
      <c r="D1481" t="s">
        <v>11501</v>
      </c>
      <c r="E1481" t="s">
        <v>11502</v>
      </c>
      <c r="F1481" t="s">
        <v>6227</v>
      </c>
      <c r="G1481">
        <v>464</v>
      </c>
      <c r="H1481">
        <v>1</v>
      </c>
    </row>
    <row r="1482" spans="1:8" x14ac:dyDescent="0.2">
      <c r="A1482" t="s">
        <v>11503</v>
      </c>
      <c r="B1482" t="s">
        <v>11504</v>
      </c>
      <c r="C1482" t="s">
        <v>6224</v>
      </c>
      <c r="D1482" t="s">
        <v>11505</v>
      </c>
      <c r="E1482" t="s">
        <v>11506</v>
      </c>
      <c r="F1482" t="s">
        <v>6227</v>
      </c>
      <c r="G1482">
        <v>367</v>
      </c>
      <c r="H1482">
        <v>1</v>
      </c>
    </row>
    <row r="1483" spans="1:8" x14ac:dyDescent="0.2">
      <c r="A1483" t="s">
        <v>11507</v>
      </c>
      <c r="B1483" t="s">
        <v>11508</v>
      </c>
      <c r="C1483" t="s">
        <v>6224</v>
      </c>
      <c r="D1483" t="s">
        <v>11509</v>
      </c>
      <c r="E1483" t="s">
        <v>11510</v>
      </c>
      <c r="F1483" t="s">
        <v>6227</v>
      </c>
      <c r="G1483">
        <v>360</v>
      </c>
      <c r="H1483">
        <v>1</v>
      </c>
    </row>
    <row r="1484" spans="1:8" x14ac:dyDescent="0.2">
      <c r="A1484" t="s">
        <v>11511</v>
      </c>
      <c r="B1484" t="s">
        <v>11512</v>
      </c>
      <c r="C1484" t="s">
        <v>6224</v>
      </c>
      <c r="D1484" t="s">
        <v>11513</v>
      </c>
      <c r="E1484" t="s">
        <v>11514</v>
      </c>
      <c r="F1484" t="s">
        <v>6227</v>
      </c>
      <c r="G1484">
        <v>125</v>
      </c>
      <c r="H1484">
        <v>1</v>
      </c>
    </row>
    <row r="1485" spans="1:8" x14ac:dyDescent="0.2">
      <c r="A1485" t="s">
        <v>11515</v>
      </c>
      <c r="B1485" t="s">
        <v>11516</v>
      </c>
      <c r="C1485" t="s">
        <v>6224</v>
      </c>
      <c r="D1485" t="s">
        <v>11517</v>
      </c>
      <c r="E1485" t="s">
        <v>11518</v>
      </c>
      <c r="F1485" t="s">
        <v>6227</v>
      </c>
      <c r="G1485">
        <v>917</v>
      </c>
      <c r="H1485">
        <v>1</v>
      </c>
    </row>
    <row r="1486" spans="1:8" x14ac:dyDescent="0.2">
      <c r="A1486" t="s">
        <v>3673</v>
      </c>
      <c r="B1486" t="s">
        <v>11519</v>
      </c>
      <c r="C1486" t="s">
        <v>6224</v>
      </c>
      <c r="D1486" t="s">
        <v>11520</v>
      </c>
      <c r="E1486" t="s">
        <v>3675</v>
      </c>
      <c r="F1486" t="s">
        <v>6227</v>
      </c>
      <c r="G1486">
        <v>415</v>
      </c>
      <c r="H1486">
        <v>1</v>
      </c>
    </row>
    <row r="1487" spans="1:8" x14ac:dyDescent="0.2">
      <c r="A1487" t="s">
        <v>11521</v>
      </c>
      <c r="B1487" t="s">
        <v>11522</v>
      </c>
      <c r="C1487" t="s">
        <v>6224</v>
      </c>
      <c r="D1487" t="s">
        <v>11523</v>
      </c>
      <c r="E1487" t="s">
        <v>5317</v>
      </c>
      <c r="F1487" t="s">
        <v>6227</v>
      </c>
      <c r="G1487">
        <v>237</v>
      </c>
      <c r="H1487">
        <v>1</v>
      </c>
    </row>
    <row r="1488" spans="1:8" x14ac:dyDescent="0.2">
      <c r="A1488" t="s">
        <v>11524</v>
      </c>
      <c r="B1488" t="s">
        <v>11525</v>
      </c>
      <c r="C1488" t="s">
        <v>6224</v>
      </c>
      <c r="D1488" t="s">
        <v>11526</v>
      </c>
      <c r="E1488" t="s">
        <v>11527</v>
      </c>
      <c r="F1488" t="s">
        <v>6227</v>
      </c>
      <c r="G1488">
        <v>296</v>
      </c>
      <c r="H1488">
        <v>1</v>
      </c>
    </row>
    <row r="1489" spans="1:8" x14ac:dyDescent="0.2">
      <c r="A1489" t="s">
        <v>11528</v>
      </c>
      <c r="B1489" t="s">
        <v>11529</v>
      </c>
      <c r="C1489" t="s">
        <v>6224</v>
      </c>
      <c r="D1489" t="s">
        <v>11530</v>
      </c>
      <c r="E1489" t="s">
        <v>11531</v>
      </c>
      <c r="F1489" t="s">
        <v>6227</v>
      </c>
      <c r="G1489">
        <v>279</v>
      </c>
      <c r="H1489">
        <v>1</v>
      </c>
    </row>
    <row r="1490" spans="1:8" x14ac:dyDescent="0.2">
      <c r="A1490" t="s">
        <v>11532</v>
      </c>
      <c r="B1490" t="s">
        <v>11533</v>
      </c>
      <c r="C1490" t="s">
        <v>6224</v>
      </c>
      <c r="D1490" t="s">
        <v>11534</v>
      </c>
      <c r="E1490" t="s">
        <v>11535</v>
      </c>
      <c r="F1490" t="s">
        <v>6227</v>
      </c>
      <c r="G1490">
        <v>662</v>
      </c>
      <c r="H1490">
        <v>1</v>
      </c>
    </row>
    <row r="1491" spans="1:8" x14ac:dyDescent="0.2">
      <c r="A1491" t="s">
        <v>11536</v>
      </c>
      <c r="B1491" t="s">
        <v>11537</v>
      </c>
      <c r="C1491" t="s">
        <v>6224</v>
      </c>
      <c r="D1491" t="s">
        <v>11538</v>
      </c>
      <c r="E1491" t="s">
        <v>11539</v>
      </c>
      <c r="F1491" t="s">
        <v>6227</v>
      </c>
      <c r="G1491">
        <v>477</v>
      </c>
      <c r="H1491">
        <v>1</v>
      </c>
    </row>
    <row r="1492" spans="1:8" x14ac:dyDescent="0.2">
      <c r="A1492" t="s">
        <v>11540</v>
      </c>
      <c r="B1492" t="s">
        <v>11541</v>
      </c>
      <c r="C1492" t="s">
        <v>6224</v>
      </c>
      <c r="D1492" t="s">
        <v>11542</v>
      </c>
      <c r="E1492" t="s">
        <v>11543</v>
      </c>
      <c r="F1492" t="s">
        <v>6270</v>
      </c>
      <c r="G1492">
        <v>607</v>
      </c>
      <c r="H1492">
        <v>1</v>
      </c>
    </row>
    <row r="1493" spans="1:8" x14ac:dyDescent="0.2">
      <c r="A1493" t="s">
        <v>5743</v>
      </c>
      <c r="B1493" t="s">
        <v>11544</v>
      </c>
      <c r="C1493" t="s">
        <v>6224</v>
      </c>
      <c r="D1493" t="s">
        <v>11545</v>
      </c>
      <c r="E1493" t="s">
        <v>5745</v>
      </c>
      <c r="F1493" t="s">
        <v>6227</v>
      </c>
      <c r="G1493">
        <v>535</v>
      </c>
      <c r="H1493">
        <v>1</v>
      </c>
    </row>
    <row r="1494" spans="1:8" x14ac:dyDescent="0.2">
      <c r="A1494" t="s">
        <v>11546</v>
      </c>
      <c r="B1494" t="s">
        <v>11547</v>
      </c>
      <c r="C1494" t="s">
        <v>6224</v>
      </c>
      <c r="D1494" t="s">
        <v>11548</v>
      </c>
      <c r="E1494" t="s">
        <v>11549</v>
      </c>
      <c r="F1494" t="s">
        <v>6270</v>
      </c>
      <c r="G1494">
        <v>453</v>
      </c>
      <c r="H1494">
        <v>1</v>
      </c>
    </row>
    <row r="1495" spans="1:8" x14ac:dyDescent="0.2">
      <c r="A1495" t="s">
        <v>11550</v>
      </c>
      <c r="B1495" t="s">
        <v>11551</v>
      </c>
      <c r="C1495" t="s">
        <v>6224</v>
      </c>
      <c r="D1495" t="s">
        <v>11552</v>
      </c>
      <c r="E1495" t="s">
        <v>11553</v>
      </c>
      <c r="F1495" t="s">
        <v>6227</v>
      </c>
      <c r="G1495">
        <v>352</v>
      </c>
      <c r="H1495">
        <v>1</v>
      </c>
    </row>
    <row r="1496" spans="1:8" x14ac:dyDescent="0.2">
      <c r="A1496" t="s">
        <v>11554</v>
      </c>
      <c r="B1496" t="s">
        <v>11555</v>
      </c>
      <c r="C1496" t="s">
        <v>6224</v>
      </c>
      <c r="D1496" t="s">
        <v>11556</v>
      </c>
      <c r="E1496" t="s">
        <v>11557</v>
      </c>
      <c r="F1496" t="s">
        <v>6227</v>
      </c>
      <c r="G1496">
        <v>170</v>
      </c>
      <c r="H1496">
        <v>1</v>
      </c>
    </row>
    <row r="1497" spans="1:8" x14ac:dyDescent="0.2">
      <c r="A1497" t="s">
        <v>11558</v>
      </c>
      <c r="B1497" t="s">
        <v>11559</v>
      </c>
      <c r="C1497" t="s">
        <v>6224</v>
      </c>
      <c r="D1497" t="s">
        <v>11560</v>
      </c>
      <c r="E1497" t="s">
        <v>11561</v>
      </c>
      <c r="F1497" t="s">
        <v>6227</v>
      </c>
      <c r="G1497">
        <v>467</v>
      </c>
      <c r="H1497">
        <v>1</v>
      </c>
    </row>
    <row r="1498" spans="1:8" x14ac:dyDescent="0.2">
      <c r="A1498" t="s">
        <v>11562</v>
      </c>
      <c r="B1498" t="s">
        <v>11563</v>
      </c>
      <c r="C1498" t="s">
        <v>6224</v>
      </c>
      <c r="D1498" t="s">
        <v>11564</v>
      </c>
      <c r="E1498" t="s">
        <v>11565</v>
      </c>
      <c r="F1498" t="s">
        <v>6270</v>
      </c>
      <c r="G1498">
        <v>419</v>
      </c>
      <c r="H1498">
        <v>1</v>
      </c>
    </row>
    <row r="1499" spans="1:8" x14ac:dyDescent="0.2">
      <c r="A1499" t="s">
        <v>11566</v>
      </c>
      <c r="B1499" t="s">
        <v>11567</v>
      </c>
      <c r="C1499" t="s">
        <v>6224</v>
      </c>
      <c r="D1499" t="s">
        <v>11568</v>
      </c>
      <c r="E1499" t="s">
        <v>11569</v>
      </c>
      <c r="F1499" t="s">
        <v>6270</v>
      </c>
      <c r="G1499">
        <v>244</v>
      </c>
      <c r="H1499">
        <v>1</v>
      </c>
    </row>
    <row r="1500" spans="1:8" x14ac:dyDescent="0.2">
      <c r="A1500" t="s">
        <v>11570</v>
      </c>
      <c r="B1500" t="s">
        <v>11571</v>
      </c>
      <c r="C1500" t="s">
        <v>6224</v>
      </c>
      <c r="D1500" t="s">
        <v>11572</v>
      </c>
      <c r="E1500" t="s">
        <v>11573</v>
      </c>
      <c r="F1500" t="s">
        <v>6270</v>
      </c>
      <c r="G1500">
        <v>229</v>
      </c>
      <c r="H1500">
        <v>1</v>
      </c>
    </row>
    <row r="1501" spans="1:8" x14ac:dyDescent="0.2">
      <c r="A1501" t="s">
        <v>11574</v>
      </c>
      <c r="B1501" t="s">
        <v>11575</v>
      </c>
      <c r="C1501" t="s">
        <v>6224</v>
      </c>
      <c r="D1501" t="s">
        <v>11576</v>
      </c>
      <c r="E1501" t="s">
        <v>11577</v>
      </c>
      <c r="F1501" t="s">
        <v>6270</v>
      </c>
      <c r="G1501">
        <v>232</v>
      </c>
      <c r="H1501">
        <v>1</v>
      </c>
    </row>
    <row r="1502" spans="1:8" x14ac:dyDescent="0.2">
      <c r="A1502" t="s">
        <v>11578</v>
      </c>
      <c r="B1502" t="s">
        <v>11579</v>
      </c>
      <c r="C1502" t="s">
        <v>6224</v>
      </c>
      <c r="D1502" t="s">
        <v>11580</v>
      </c>
      <c r="E1502" t="s">
        <v>11581</v>
      </c>
      <c r="F1502" t="s">
        <v>6270</v>
      </c>
      <c r="G1502">
        <v>188</v>
      </c>
      <c r="H1502">
        <v>1</v>
      </c>
    </row>
    <row r="1503" spans="1:8" x14ac:dyDescent="0.2">
      <c r="A1503" t="s">
        <v>11582</v>
      </c>
      <c r="B1503" t="s">
        <v>11583</v>
      </c>
      <c r="C1503" t="s">
        <v>6224</v>
      </c>
      <c r="D1503" t="s">
        <v>11584</v>
      </c>
      <c r="E1503" t="s">
        <v>11585</v>
      </c>
      <c r="F1503" t="s">
        <v>6270</v>
      </c>
      <c r="G1503">
        <v>395</v>
      </c>
      <c r="H1503">
        <v>1</v>
      </c>
    </row>
    <row r="1504" spans="1:8" x14ac:dyDescent="0.2">
      <c r="A1504" t="s">
        <v>11586</v>
      </c>
      <c r="B1504" t="s">
        <v>11587</v>
      </c>
      <c r="C1504" t="s">
        <v>6224</v>
      </c>
      <c r="D1504" t="s">
        <v>11588</v>
      </c>
      <c r="E1504" t="s">
        <v>11589</v>
      </c>
      <c r="F1504" t="s">
        <v>6270</v>
      </c>
      <c r="G1504">
        <v>723</v>
      </c>
      <c r="H1504">
        <v>1</v>
      </c>
    </row>
    <row r="1505" spans="1:8" x14ac:dyDescent="0.2">
      <c r="A1505" t="s">
        <v>11590</v>
      </c>
      <c r="B1505" t="s">
        <v>11591</v>
      </c>
      <c r="C1505" t="s">
        <v>6224</v>
      </c>
      <c r="D1505" t="s">
        <v>11592</v>
      </c>
      <c r="E1505" t="s">
        <v>11593</v>
      </c>
      <c r="F1505" t="s">
        <v>6270</v>
      </c>
      <c r="G1505">
        <v>456</v>
      </c>
      <c r="H1505">
        <v>1</v>
      </c>
    </row>
    <row r="1506" spans="1:8" x14ac:dyDescent="0.2">
      <c r="A1506" t="s">
        <v>11594</v>
      </c>
      <c r="B1506" t="s">
        <v>11595</v>
      </c>
      <c r="C1506" t="s">
        <v>6224</v>
      </c>
      <c r="D1506" t="s">
        <v>11596</v>
      </c>
      <c r="E1506" t="s">
        <v>11597</v>
      </c>
      <c r="F1506" t="s">
        <v>6227</v>
      </c>
      <c r="G1506">
        <v>493</v>
      </c>
      <c r="H1506">
        <v>1</v>
      </c>
    </row>
    <row r="1507" spans="1:8" x14ac:dyDescent="0.2">
      <c r="A1507" t="s">
        <v>11598</v>
      </c>
      <c r="B1507" t="s">
        <v>11599</v>
      </c>
      <c r="C1507" t="s">
        <v>6224</v>
      </c>
      <c r="D1507" t="s">
        <v>11600</v>
      </c>
      <c r="E1507" t="s">
        <v>4601</v>
      </c>
      <c r="F1507" t="s">
        <v>6227</v>
      </c>
      <c r="G1507">
        <v>194</v>
      </c>
      <c r="H1507">
        <v>1</v>
      </c>
    </row>
    <row r="1508" spans="1:8" x14ac:dyDescent="0.2">
      <c r="A1508" t="s">
        <v>11601</v>
      </c>
      <c r="B1508" t="s">
        <v>11602</v>
      </c>
      <c r="C1508" t="s">
        <v>6224</v>
      </c>
      <c r="D1508" t="s">
        <v>11603</v>
      </c>
      <c r="E1508" t="s">
        <v>11604</v>
      </c>
      <c r="F1508" t="s">
        <v>6227</v>
      </c>
      <c r="G1508">
        <v>401</v>
      </c>
      <c r="H1508">
        <v>1</v>
      </c>
    </row>
    <row r="1509" spans="1:8" x14ac:dyDescent="0.2">
      <c r="A1509" t="s">
        <v>11605</v>
      </c>
      <c r="B1509" t="s">
        <v>11606</v>
      </c>
      <c r="C1509" t="s">
        <v>6224</v>
      </c>
      <c r="D1509" t="s">
        <v>11607</v>
      </c>
      <c r="E1509" t="s">
        <v>11608</v>
      </c>
      <c r="F1509" t="s">
        <v>6227</v>
      </c>
      <c r="G1509">
        <v>393</v>
      </c>
      <c r="H1509">
        <v>1</v>
      </c>
    </row>
    <row r="1510" spans="1:8" x14ac:dyDescent="0.2">
      <c r="A1510" t="s">
        <v>11609</v>
      </c>
      <c r="B1510" t="s">
        <v>11610</v>
      </c>
      <c r="C1510" t="s">
        <v>6224</v>
      </c>
      <c r="D1510" t="s">
        <v>11611</v>
      </c>
      <c r="E1510" t="s">
        <v>11612</v>
      </c>
      <c r="F1510" t="s">
        <v>6270</v>
      </c>
      <c r="G1510">
        <v>110</v>
      </c>
      <c r="H1510">
        <v>1</v>
      </c>
    </row>
    <row r="1511" spans="1:8" x14ac:dyDescent="0.2">
      <c r="A1511" t="s">
        <v>11613</v>
      </c>
      <c r="B1511" t="s">
        <v>11614</v>
      </c>
      <c r="C1511" t="s">
        <v>6224</v>
      </c>
      <c r="D1511" t="s">
        <v>11615</v>
      </c>
      <c r="E1511" t="s">
        <v>11616</v>
      </c>
      <c r="F1511" t="s">
        <v>6227</v>
      </c>
      <c r="G1511">
        <v>109</v>
      </c>
      <c r="H1511">
        <v>1</v>
      </c>
    </row>
    <row r="1512" spans="1:8" x14ac:dyDescent="0.2">
      <c r="A1512" t="s">
        <v>5177</v>
      </c>
      <c r="B1512" t="s">
        <v>11617</v>
      </c>
      <c r="C1512" t="s">
        <v>6224</v>
      </c>
      <c r="D1512" t="s">
        <v>11618</v>
      </c>
      <c r="E1512" t="s">
        <v>11619</v>
      </c>
      <c r="F1512" t="s">
        <v>6227</v>
      </c>
      <c r="G1512">
        <v>127</v>
      </c>
      <c r="H1512">
        <v>1</v>
      </c>
    </row>
    <row r="1513" spans="1:8" x14ac:dyDescent="0.2">
      <c r="A1513" t="s">
        <v>11620</v>
      </c>
      <c r="B1513" t="s">
        <v>11621</v>
      </c>
      <c r="C1513" t="s">
        <v>6224</v>
      </c>
      <c r="D1513" t="s">
        <v>5178</v>
      </c>
      <c r="E1513" t="s">
        <v>11622</v>
      </c>
      <c r="F1513" t="s">
        <v>6270</v>
      </c>
      <c r="G1513">
        <v>109</v>
      </c>
      <c r="H1513">
        <v>1</v>
      </c>
    </row>
    <row r="1514" spans="1:8" x14ac:dyDescent="0.2">
      <c r="A1514" t="s">
        <v>11623</v>
      </c>
      <c r="B1514" t="s">
        <v>11624</v>
      </c>
      <c r="C1514" t="s">
        <v>6224</v>
      </c>
      <c r="D1514" t="s">
        <v>11625</v>
      </c>
      <c r="E1514" t="s">
        <v>11626</v>
      </c>
      <c r="F1514" t="s">
        <v>6270</v>
      </c>
      <c r="G1514">
        <v>108</v>
      </c>
      <c r="H1514">
        <v>1</v>
      </c>
    </row>
    <row r="1515" spans="1:8" x14ac:dyDescent="0.2">
      <c r="A1515" t="s">
        <v>11627</v>
      </c>
      <c r="B1515" t="s">
        <v>11628</v>
      </c>
      <c r="C1515" t="s">
        <v>6224</v>
      </c>
      <c r="D1515" t="s">
        <v>11629</v>
      </c>
      <c r="E1515" t="s">
        <v>11630</v>
      </c>
      <c r="F1515" t="s">
        <v>6270</v>
      </c>
      <c r="G1515">
        <v>375</v>
      </c>
      <c r="H1515">
        <v>1</v>
      </c>
    </row>
    <row r="1516" spans="1:8" x14ac:dyDescent="0.2">
      <c r="A1516" t="s">
        <v>11631</v>
      </c>
      <c r="B1516" t="s">
        <v>11632</v>
      </c>
      <c r="C1516" t="s">
        <v>6224</v>
      </c>
      <c r="D1516" t="s">
        <v>11633</v>
      </c>
      <c r="E1516" t="s">
        <v>11634</v>
      </c>
      <c r="F1516" t="s">
        <v>6270</v>
      </c>
      <c r="G1516">
        <v>108</v>
      </c>
      <c r="H1516">
        <v>1</v>
      </c>
    </row>
    <row r="1517" spans="1:8" x14ac:dyDescent="0.2">
      <c r="A1517" t="s">
        <v>11635</v>
      </c>
      <c r="B1517" t="s">
        <v>11636</v>
      </c>
      <c r="C1517" t="s">
        <v>6224</v>
      </c>
      <c r="D1517" t="s">
        <v>11637</v>
      </c>
      <c r="E1517" t="s">
        <v>11638</v>
      </c>
      <c r="F1517" t="s">
        <v>6270</v>
      </c>
      <c r="G1517">
        <v>363</v>
      </c>
      <c r="H1517">
        <v>1</v>
      </c>
    </row>
    <row r="1518" spans="1:8" x14ac:dyDescent="0.2">
      <c r="A1518" t="s">
        <v>11639</v>
      </c>
      <c r="B1518" t="s">
        <v>11640</v>
      </c>
      <c r="C1518" t="s">
        <v>6224</v>
      </c>
      <c r="D1518" t="s">
        <v>11641</v>
      </c>
      <c r="E1518" t="s">
        <v>4152</v>
      </c>
      <c r="F1518" t="s">
        <v>6227</v>
      </c>
      <c r="G1518">
        <v>357</v>
      </c>
      <c r="H1518">
        <v>1</v>
      </c>
    </row>
    <row r="1519" spans="1:8" x14ac:dyDescent="0.2">
      <c r="A1519" t="s">
        <v>11642</v>
      </c>
      <c r="B1519" t="s">
        <v>11643</v>
      </c>
      <c r="C1519" t="s">
        <v>6224</v>
      </c>
      <c r="D1519" t="s">
        <v>11644</v>
      </c>
      <c r="E1519" t="s">
        <v>11645</v>
      </c>
      <c r="F1519" t="s">
        <v>6270</v>
      </c>
      <c r="G1519">
        <v>309</v>
      </c>
      <c r="H1519">
        <v>1</v>
      </c>
    </row>
    <row r="1520" spans="1:8" x14ac:dyDescent="0.2">
      <c r="A1520" t="s">
        <v>11646</v>
      </c>
      <c r="B1520" t="s">
        <v>11647</v>
      </c>
      <c r="C1520" t="s">
        <v>6224</v>
      </c>
      <c r="D1520" t="s">
        <v>11648</v>
      </c>
      <c r="E1520" t="s">
        <v>11649</v>
      </c>
      <c r="F1520" t="s">
        <v>6270</v>
      </c>
      <c r="G1520">
        <v>510</v>
      </c>
      <c r="H1520">
        <v>1</v>
      </c>
    </row>
    <row r="1521" spans="1:8" x14ac:dyDescent="0.2">
      <c r="A1521" t="s">
        <v>11650</v>
      </c>
      <c r="B1521" t="s">
        <v>11651</v>
      </c>
      <c r="C1521" t="s">
        <v>6224</v>
      </c>
      <c r="D1521" t="s">
        <v>11652</v>
      </c>
      <c r="E1521" t="s">
        <v>11653</v>
      </c>
      <c r="F1521" t="s">
        <v>6227</v>
      </c>
      <c r="G1521">
        <v>576</v>
      </c>
      <c r="H1521">
        <v>1</v>
      </c>
    </row>
    <row r="1522" spans="1:8" x14ac:dyDescent="0.2">
      <c r="A1522" t="s">
        <v>11654</v>
      </c>
      <c r="B1522" t="s">
        <v>11655</v>
      </c>
      <c r="C1522" t="s">
        <v>6224</v>
      </c>
      <c r="D1522" t="s">
        <v>11656</v>
      </c>
      <c r="E1522" t="s">
        <v>11657</v>
      </c>
      <c r="F1522" t="s">
        <v>6270</v>
      </c>
      <c r="G1522">
        <v>499</v>
      </c>
      <c r="H1522">
        <v>1</v>
      </c>
    </row>
    <row r="1523" spans="1:8" x14ac:dyDescent="0.2">
      <c r="A1523" t="s">
        <v>11658</v>
      </c>
      <c r="B1523" t="s">
        <v>11659</v>
      </c>
      <c r="C1523" t="s">
        <v>6224</v>
      </c>
      <c r="D1523" t="s">
        <v>11660</v>
      </c>
      <c r="E1523" t="s">
        <v>11661</v>
      </c>
      <c r="F1523" t="s">
        <v>6227</v>
      </c>
      <c r="G1523">
        <v>524</v>
      </c>
      <c r="H1523">
        <v>1</v>
      </c>
    </row>
    <row r="1524" spans="1:8" x14ac:dyDescent="0.2">
      <c r="A1524" t="s">
        <v>11662</v>
      </c>
      <c r="B1524" t="s">
        <v>11663</v>
      </c>
      <c r="C1524" t="s">
        <v>6224</v>
      </c>
      <c r="D1524" t="s">
        <v>11664</v>
      </c>
      <c r="E1524" t="s">
        <v>11665</v>
      </c>
      <c r="F1524" t="s">
        <v>6270</v>
      </c>
      <c r="G1524">
        <v>503</v>
      </c>
      <c r="H1524">
        <v>1</v>
      </c>
    </row>
    <row r="1525" spans="1:8" x14ac:dyDescent="0.2">
      <c r="A1525" t="s">
        <v>11666</v>
      </c>
      <c r="B1525" t="s">
        <v>11667</v>
      </c>
      <c r="C1525" t="s">
        <v>6224</v>
      </c>
      <c r="D1525" t="s">
        <v>11668</v>
      </c>
      <c r="E1525" t="s">
        <v>5063</v>
      </c>
      <c r="F1525" t="s">
        <v>6227</v>
      </c>
      <c r="G1525">
        <v>489</v>
      </c>
      <c r="H1525">
        <v>1</v>
      </c>
    </row>
    <row r="1526" spans="1:8" x14ac:dyDescent="0.2">
      <c r="A1526" t="s">
        <v>11669</v>
      </c>
      <c r="B1526" t="s">
        <v>11670</v>
      </c>
      <c r="C1526" t="s">
        <v>6224</v>
      </c>
      <c r="D1526" t="s">
        <v>11671</v>
      </c>
      <c r="E1526" t="s">
        <v>11672</v>
      </c>
      <c r="F1526" t="s">
        <v>6270</v>
      </c>
      <c r="G1526">
        <v>531</v>
      </c>
      <c r="H1526">
        <v>1</v>
      </c>
    </row>
    <row r="1527" spans="1:8" x14ac:dyDescent="0.2">
      <c r="A1527" t="s">
        <v>11673</v>
      </c>
      <c r="B1527" t="s">
        <v>11674</v>
      </c>
      <c r="C1527" t="s">
        <v>6224</v>
      </c>
      <c r="D1527" t="s">
        <v>11675</v>
      </c>
      <c r="E1527" t="s">
        <v>11676</v>
      </c>
      <c r="F1527" t="s">
        <v>6227</v>
      </c>
      <c r="G1527">
        <v>247</v>
      </c>
      <c r="H1527">
        <v>1</v>
      </c>
    </row>
    <row r="1528" spans="1:8" x14ac:dyDescent="0.2">
      <c r="A1528" t="s">
        <v>11677</v>
      </c>
      <c r="B1528" t="s">
        <v>11678</v>
      </c>
      <c r="C1528" t="s">
        <v>6224</v>
      </c>
      <c r="D1528" t="s">
        <v>11679</v>
      </c>
      <c r="E1528" t="s">
        <v>1577</v>
      </c>
      <c r="F1528" t="s">
        <v>6227</v>
      </c>
      <c r="G1528">
        <v>176</v>
      </c>
      <c r="H1528">
        <v>1</v>
      </c>
    </row>
    <row r="1529" spans="1:8" x14ac:dyDescent="0.2">
      <c r="A1529" t="s">
        <v>4469</v>
      </c>
      <c r="B1529" t="s">
        <v>11680</v>
      </c>
      <c r="C1529" t="s">
        <v>6224</v>
      </c>
      <c r="D1529" t="s">
        <v>11681</v>
      </c>
      <c r="E1529" t="s">
        <v>4471</v>
      </c>
      <c r="F1529" t="s">
        <v>6227</v>
      </c>
      <c r="G1529">
        <v>320</v>
      </c>
      <c r="H1529">
        <v>1</v>
      </c>
    </row>
    <row r="1530" spans="1:8" x14ac:dyDescent="0.2">
      <c r="A1530" t="s">
        <v>4730</v>
      </c>
      <c r="B1530" t="s">
        <v>11682</v>
      </c>
      <c r="C1530" t="s">
        <v>6224</v>
      </c>
      <c r="D1530" t="s">
        <v>11683</v>
      </c>
      <c r="E1530" t="s">
        <v>11684</v>
      </c>
      <c r="F1530" t="s">
        <v>6227</v>
      </c>
      <c r="G1530">
        <v>246</v>
      </c>
      <c r="H1530">
        <v>1</v>
      </c>
    </row>
    <row r="1531" spans="1:8" x14ac:dyDescent="0.2">
      <c r="A1531" t="s">
        <v>11685</v>
      </c>
      <c r="B1531" t="s">
        <v>11686</v>
      </c>
      <c r="C1531" t="s">
        <v>6224</v>
      </c>
      <c r="D1531" t="s">
        <v>11687</v>
      </c>
      <c r="E1531" t="s">
        <v>11688</v>
      </c>
      <c r="F1531" t="s">
        <v>6227</v>
      </c>
      <c r="G1531">
        <v>418</v>
      </c>
      <c r="H1531">
        <v>1</v>
      </c>
    </row>
    <row r="1532" spans="1:8" x14ac:dyDescent="0.2">
      <c r="A1532" t="s">
        <v>11689</v>
      </c>
      <c r="B1532" t="s">
        <v>11690</v>
      </c>
      <c r="C1532" t="s">
        <v>6224</v>
      </c>
      <c r="D1532" t="s">
        <v>11691</v>
      </c>
      <c r="E1532" t="s">
        <v>11692</v>
      </c>
      <c r="F1532" t="s">
        <v>6227</v>
      </c>
      <c r="G1532">
        <v>1366</v>
      </c>
      <c r="H1532">
        <v>1</v>
      </c>
    </row>
    <row r="1533" spans="1:8" x14ac:dyDescent="0.2">
      <c r="A1533" t="s">
        <v>2610</v>
      </c>
      <c r="B1533" t="s">
        <v>11693</v>
      </c>
      <c r="C1533" t="s">
        <v>6224</v>
      </c>
      <c r="D1533" t="s">
        <v>11694</v>
      </c>
      <c r="E1533" t="s">
        <v>11695</v>
      </c>
      <c r="F1533" t="s">
        <v>6227</v>
      </c>
      <c r="G1533">
        <v>414</v>
      </c>
      <c r="H1533">
        <v>1</v>
      </c>
    </row>
    <row r="1534" spans="1:8" x14ac:dyDescent="0.2">
      <c r="A1534" t="s">
        <v>11696</v>
      </c>
      <c r="B1534" t="s">
        <v>11697</v>
      </c>
      <c r="C1534" t="s">
        <v>6224</v>
      </c>
      <c r="D1534" t="s">
        <v>11698</v>
      </c>
      <c r="E1534" t="s">
        <v>11699</v>
      </c>
      <c r="F1534" t="s">
        <v>6227</v>
      </c>
      <c r="G1534">
        <v>584</v>
      </c>
      <c r="H1534">
        <v>1</v>
      </c>
    </row>
    <row r="1535" spans="1:8" x14ac:dyDescent="0.2">
      <c r="A1535" t="s">
        <v>11700</v>
      </c>
      <c r="B1535" t="s">
        <v>11701</v>
      </c>
      <c r="C1535" t="s">
        <v>6224</v>
      </c>
      <c r="D1535" t="s">
        <v>11702</v>
      </c>
      <c r="E1535" t="s">
        <v>11703</v>
      </c>
      <c r="F1535" t="s">
        <v>6270</v>
      </c>
      <c r="G1535">
        <v>408</v>
      </c>
      <c r="H1535">
        <v>1</v>
      </c>
    </row>
    <row r="1536" spans="1:8" x14ac:dyDescent="0.2">
      <c r="A1536" t="s">
        <v>2772</v>
      </c>
      <c r="B1536" t="s">
        <v>11704</v>
      </c>
      <c r="C1536" t="s">
        <v>6224</v>
      </c>
      <c r="D1536" t="s">
        <v>11705</v>
      </c>
      <c r="E1536" t="s">
        <v>11706</v>
      </c>
      <c r="F1536" t="s">
        <v>6227</v>
      </c>
      <c r="G1536">
        <v>434</v>
      </c>
      <c r="H1536">
        <v>1</v>
      </c>
    </row>
    <row r="1537" spans="1:8" x14ac:dyDescent="0.2">
      <c r="A1537" t="s">
        <v>11707</v>
      </c>
      <c r="B1537" t="s">
        <v>11708</v>
      </c>
      <c r="C1537" t="s">
        <v>6224</v>
      </c>
      <c r="D1537" t="s">
        <v>11709</v>
      </c>
      <c r="E1537" t="s">
        <v>11710</v>
      </c>
      <c r="F1537" t="s">
        <v>6270</v>
      </c>
      <c r="G1537">
        <v>1118</v>
      </c>
      <c r="H1537">
        <v>1</v>
      </c>
    </row>
    <row r="1538" spans="1:8" x14ac:dyDescent="0.2">
      <c r="A1538" t="s">
        <v>11711</v>
      </c>
      <c r="B1538" t="s">
        <v>11712</v>
      </c>
      <c r="C1538" t="s">
        <v>6224</v>
      </c>
      <c r="D1538" t="s">
        <v>11713</v>
      </c>
      <c r="E1538" t="s">
        <v>11714</v>
      </c>
      <c r="F1538" t="s">
        <v>6270</v>
      </c>
      <c r="G1538">
        <v>497</v>
      </c>
      <c r="H1538">
        <v>1</v>
      </c>
    </row>
    <row r="1539" spans="1:8" x14ac:dyDescent="0.2">
      <c r="A1539" t="s">
        <v>11715</v>
      </c>
      <c r="B1539" t="s">
        <v>11716</v>
      </c>
      <c r="C1539" t="s">
        <v>6224</v>
      </c>
      <c r="D1539" t="s">
        <v>11717</v>
      </c>
      <c r="E1539" t="s">
        <v>11718</v>
      </c>
      <c r="F1539" t="s">
        <v>6270</v>
      </c>
      <c r="G1539">
        <v>258</v>
      </c>
      <c r="H1539">
        <v>1</v>
      </c>
    </row>
    <row r="1540" spans="1:8" x14ac:dyDescent="0.2">
      <c r="A1540" t="s">
        <v>11719</v>
      </c>
      <c r="B1540" t="s">
        <v>11720</v>
      </c>
      <c r="C1540" t="s">
        <v>6224</v>
      </c>
      <c r="D1540" t="s">
        <v>11721</v>
      </c>
      <c r="E1540" t="s">
        <v>5391</v>
      </c>
      <c r="F1540" t="s">
        <v>6227</v>
      </c>
      <c r="G1540">
        <v>233</v>
      </c>
      <c r="H1540">
        <v>1</v>
      </c>
    </row>
    <row r="1541" spans="1:8" x14ac:dyDescent="0.2">
      <c r="A1541" t="s">
        <v>3165</v>
      </c>
      <c r="B1541" t="s">
        <v>11722</v>
      </c>
      <c r="C1541" t="s">
        <v>6224</v>
      </c>
      <c r="D1541" t="s">
        <v>11723</v>
      </c>
      <c r="E1541" t="s">
        <v>3167</v>
      </c>
      <c r="F1541" t="s">
        <v>6227</v>
      </c>
      <c r="G1541">
        <v>175</v>
      </c>
      <c r="H1541">
        <v>1</v>
      </c>
    </row>
    <row r="1542" spans="1:8" x14ac:dyDescent="0.2">
      <c r="A1542" t="s">
        <v>11724</v>
      </c>
      <c r="B1542" t="s">
        <v>11725</v>
      </c>
      <c r="C1542" t="s">
        <v>6224</v>
      </c>
      <c r="D1542" t="s">
        <v>11726</v>
      </c>
      <c r="E1542" t="s">
        <v>11727</v>
      </c>
      <c r="F1542" t="s">
        <v>6227</v>
      </c>
      <c r="G1542">
        <v>253</v>
      </c>
      <c r="H1542">
        <v>1</v>
      </c>
    </row>
    <row r="1543" spans="1:8" x14ac:dyDescent="0.2">
      <c r="A1543" t="s">
        <v>11728</v>
      </c>
      <c r="B1543" t="s">
        <v>11729</v>
      </c>
      <c r="C1543" t="s">
        <v>6224</v>
      </c>
      <c r="D1543" t="s">
        <v>11730</v>
      </c>
      <c r="E1543" t="s">
        <v>11731</v>
      </c>
      <c r="F1543" t="s">
        <v>6227</v>
      </c>
      <c r="G1543">
        <v>556</v>
      </c>
      <c r="H1543">
        <v>1</v>
      </c>
    </row>
    <row r="1544" spans="1:8" x14ac:dyDescent="0.2">
      <c r="A1544" t="s">
        <v>11732</v>
      </c>
      <c r="B1544" t="s">
        <v>11733</v>
      </c>
      <c r="C1544" t="s">
        <v>6224</v>
      </c>
      <c r="D1544" t="s">
        <v>11734</v>
      </c>
      <c r="E1544" t="s">
        <v>11735</v>
      </c>
      <c r="F1544" t="s">
        <v>6227</v>
      </c>
      <c r="G1544">
        <v>68</v>
      </c>
      <c r="H1544">
        <v>1</v>
      </c>
    </row>
    <row r="1545" spans="1:8" x14ac:dyDescent="0.2">
      <c r="A1545" t="s">
        <v>11736</v>
      </c>
      <c r="B1545" t="s">
        <v>11737</v>
      </c>
      <c r="C1545" t="s">
        <v>6224</v>
      </c>
      <c r="D1545" t="s">
        <v>11738</v>
      </c>
      <c r="E1545" t="s">
        <v>3190</v>
      </c>
      <c r="F1545" t="s">
        <v>6227</v>
      </c>
      <c r="G1545">
        <v>389</v>
      </c>
      <c r="H1545">
        <v>1</v>
      </c>
    </row>
    <row r="1546" spans="1:8" x14ac:dyDescent="0.2">
      <c r="A1546" t="s">
        <v>11739</v>
      </c>
      <c r="B1546" t="s">
        <v>11740</v>
      </c>
      <c r="C1546" t="s">
        <v>6224</v>
      </c>
      <c r="D1546" t="s">
        <v>3193</v>
      </c>
      <c r="E1546" t="s">
        <v>3194</v>
      </c>
      <c r="F1546" t="s">
        <v>6227</v>
      </c>
      <c r="G1546">
        <v>303</v>
      </c>
      <c r="H1546">
        <v>1</v>
      </c>
    </row>
    <row r="1547" spans="1:8" x14ac:dyDescent="0.2">
      <c r="A1547" t="s">
        <v>11741</v>
      </c>
      <c r="B1547" t="s">
        <v>11742</v>
      </c>
      <c r="C1547" t="s">
        <v>6224</v>
      </c>
      <c r="D1547" t="s">
        <v>11743</v>
      </c>
      <c r="E1547" t="s">
        <v>11744</v>
      </c>
      <c r="F1547" t="s">
        <v>6227</v>
      </c>
      <c r="G1547">
        <v>338</v>
      </c>
      <c r="H1547">
        <v>1</v>
      </c>
    </row>
    <row r="1548" spans="1:8" x14ac:dyDescent="0.2">
      <c r="A1548" t="s">
        <v>11745</v>
      </c>
      <c r="B1548" t="s">
        <v>11746</v>
      </c>
      <c r="C1548" t="s">
        <v>6224</v>
      </c>
      <c r="D1548" t="s">
        <v>11747</v>
      </c>
      <c r="E1548" t="s">
        <v>11748</v>
      </c>
      <c r="F1548" t="s">
        <v>6227</v>
      </c>
      <c r="G1548">
        <v>350</v>
      </c>
      <c r="H1548">
        <v>1</v>
      </c>
    </row>
    <row r="1549" spans="1:8" x14ac:dyDescent="0.2">
      <c r="A1549" t="s">
        <v>3466</v>
      </c>
      <c r="B1549" t="s">
        <v>11749</v>
      </c>
      <c r="C1549" t="s">
        <v>6224</v>
      </c>
      <c r="D1549" t="s">
        <v>11750</v>
      </c>
      <c r="E1549" t="s">
        <v>11751</v>
      </c>
      <c r="F1549" t="s">
        <v>6227</v>
      </c>
      <c r="G1549">
        <v>385</v>
      </c>
      <c r="H1549">
        <v>1</v>
      </c>
    </row>
    <row r="1550" spans="1:8" x14ac:dyDescent="0.2">
      <c r="A1550" t="s">
        <v>11752</v>
      </c>
      <c r="B1550" t="s">
        <v>11753</v>
      </c>
      <c r="C1550" t="s">
        <v>6224</v>
      </c>
      <c r="D1550" t="s">
        <v>11754</v>
      </c>
      <c r="E1550" t="s">
        <v>11755</v>
      </c>
      <c r="F1550" t="s">
        <v>6227</v>
      </c>
      <c r="G1550">
        <v>412</v>
      </c>
      <c r="H1550">
        <v>1</v>
      </c>
    </row>
    <row r="1551" spans="1:8" x14ac:dyDescent="0.2">
      <c r="A1551" t="s">
        <v>3560</v>
      </c>
      <c r="B1551" t="s">
        <v>11756</v>
      </c>
      <c r="C1551" t="s">
        <v>6224</v>
      </c>
      <c r="D1551" t="s">
        <v>11757</v>
      </c>
      <c r="E1551" t="s">
        <v>11758</v>
      </c>
      <c r="F1551" t="s">
        <v>6227</v>
      </c>
      <c r="G1551">
        <v>346</v>
      </c>
      <c r="H1551">
        <v>1</v>
      </c>
    </row>
    <row r="1552" spans="1:8" x14ac:dyDescent="0.2">
      <c r="A1552" t="s">
        <v>11759</v>
      </c>
      <c r="B1552" t="s">
        <v>11760</v>
      </c>
      <c r="C1552" t="s">
        <v>6224</v>
      </c>
      <c r="D1552" t="s">
        <v>11761</v>
      </c>
      <c r="E1552" t="s">
        <v>11762</v>
      </c>
      <c r="F1552" t="s">
        <v>6227</v>
      </c>
      <c r="G1552">
        <v>379</v>
      </c>
      <c r="H1552">
        <v>1</v>
      </c>
    </row>
    <row r="1553" spans="1:8" x14ac:dyDescent="0.2">
      <c r="A1553" t="s">
        <v>11763</v>
      </c>
      <c r="B1553" t="s">
        <v>11764</v>
      </c>
      <c r="C1553" t="s">
        <v>6224</v>
      </c>
      <c r="D1553" t="s">
        <v>11765</v>
      </c>
      <c r="E1553" t="s">
        <v>11766</v>
      </c>
      <c r="F1553" t="s">
        <v>6227</v>
      </c>
      <c r="G1553">
        <v>379</v>
      </c>
      <c r="H1553">
        <v>1</v>
      </c>
    </row>
    <row r="1554" spans="1:8" x14ac:dyDescent="0.2">
      <c r="A1554" t="s">
        <v>11767</v>
      </c>
      <c r="B1554" t="s">
        <v>11768</v>
      </c>
      <c r="C1554" t="s">
        <v>6224</v>
      </c>
      <c r="D1554" t="s">
        <v>11769</v>
      </c>
      <c r="E1554" t="s">
        <v>11770</v>
      </c>
      <c r="F1554" t="s">
        <v>6227</v>
      </c>
      <c r="G1554">
        <v>328</v>
      </c>
      <c r="H1554">
        <v>1</v>
      </c>
    </row>
    <row r="1555" spans="1:8" x14ac:dyDescent="0.2">
      <c r="A1555" t="s">
        <v>11771</v>
      </c>
      <c r="B1555" t="s">
        <v>11772</v>
      </c>
      <c r="C1555" t="s">
        <v>6224</v>
      </c>
      <c r="D1555" t="s">
        <v>11773</v>
      </c>
      <c r="E1555" t="s">
        <v>11774</v>
      </c>
      <c r="F1555" t="s">
        <v>6227</v>
      </c>
      <c r="G1555">
        <v>361</v>
      </c>
      <c r="H1555">
        <v>1</v>
      </c>
    </row>
    <row r="1556" spans="1:8" x14ac:dyDescent="0.2">
      <c r="A1556" t="s">
        <v>5004</v>
      </c>
      <c r="B1556" t="s">
        <v>11775</v>
      </c>
      <c r="C1556" t="s">
        <v>6224</v>
      </c>
      <c r="D1556" t="s">
        <v>11776</v>
      </c>
      <c r="E1556" t="s">
        <v>11777</v>
      </c>
      <c r="F1556" t="s">
        <v>6227</v>
      </c>
      <c r="G1556">
        <v>166</v>
      </c>
      <c r="H1556">
        <v>1</v>
      </c>
    </row>
    <row r="1557" spans="1:8" x14ac:dyDescent="0.2">
      <c r="A1557" t="s">
        <v>4004</v>
      </c>
      <c r="B1557" t="s">
        <v>11778</v>
      </c>
      <c r="C1557" t="s">
        <v>6224</v>
      </c>
      <c r="D1557" t="s">
        <v>11779</v>
      </c>
      <c r="E1557" t="s">
        <v>11780</v>
      </c>
      <c r="F1557" t="s">
        <v>6227</v>
      </c>
      <c r="G1557">
        <v>326</v>
      </c>
      <c r="H1557">
        <v>1</v>
      </c>
    </row>
    <row r="1558" spans="1:8" x14ac:dyDescent="0.2">
      <c r="A1558" t="s">
        <v>11781</v>
      </c>
      <c r="B1558" t="s">
        <v>11782</v>
      </c>
      <c r="C1558" t="s">
        <v>6224</v>
      </c>
      <c r="D1558" t="s">
        <v>11783</v>
      </c>
      <c r="E1558" t="s">
        <v>11784</v>
      </c>
      <c r="F1558" t="s">
        <v>6227</v>
      </c>
      <c r="G1558">
        <v>577</v>
      </c>
      <c r="H1558">
        <v>1</v>
      </c>
    </row>
    <row r="1559" spans="1:8" x14ac:dyDescent="0.2">
      <c r="A1559" t="s">
        <v>11785</v>
      </c>
      <c r="B1559" t="s">
        <v>11786</v>
      </c>
      <c r="C1559" t="s">
        <v>6224</v>
      </c>
      <c r="D1559" t="s">
        <v>11787</v>
      </c>
      <c r="E1559" t="s">
        <v>5231</v>
      </c>
      <c r="F1559" t="s">
        <v>6227</v>
      </c>
      <c r="G1559">
        <v>203</v>
      </c>
      <c r="H1559">
        <v>1</v>
      </c>
    </row>
    <row r="1560" spans="1:8" x14ac:dyDescent="0.2">
      <c r="A1560" t="s">
        <v>11788</v>
      </c>
      <c r="B1560" t="s">
        <v>11789</v>
      </c>
      <c r="C1560" t="s">
        <v>6224</v>
      </c>
      <c r="D1560" t="s">
        <v>11790</v>
      </c>
      <c r="E1560" t="s">
        <v>11791</v>
      </c>
      <c r="F1560" t="s">
        <v>6270</v>
      </c>
      <c r="G1560">
        <v>413</v>
      </c>
      <c r="H1560">
        <v>1</v>
      </c>
    </row>
    <row r="1561" spans="1:8" x14ac:dyDescent="0.2">
      <c r="A1561" t="s">
        <v>11792</v>
      </c>
      <c r="B1561" t="s">
        <v>11793</v>
      </c>
      <c r="C1561" t="s">
        <v>6224</v>
      </c>
      <c r="D1561" t="s">
        <v>881</v>
      </c>
      <c r="E1561" t="s">
        <v>882</v>
      </c>
      <c r="F1561" t="s">
        <v>6227</v>
      </c>
      <c r="G1561">
        <v>669</v>
      </c>
      <c r="H1561">
        <v>1</v>
      </c>
    </row>
    <row r="1562" spans="1:8" x14ac:dyDescent="0.2">
      <c r="A1562" t="s">
        <v>11794</v>
      </c>
      <c r="B1562" t="s">
        <v>11795</v>
      </c>
      <c r="C1562" t="s">
        <v>6224</v>
      </c>
      <c r="D1562" t="s">
        <v>11796</v>
      </c>
      <c r="E1562" t="s">
        <v>11797</v>
      </c>
      <c r="F1562" t="s">
        <v>6227</v>
      </c>
      <c r="G1562">
        <v>2549</v>
      </c>
      <c r="H1562">
        <v>1</v>
      </c>
    </row>
    <row r="1563" spans="1:8" x14ac:dyDescent="0.2">
      <c r="A1563" t="s">
        <v>11798</v>
      </c>
      <c r="B1563" t="s">
        <v>11799</v>
      </c>
      <c r="C1563" t="s">
        <v>6224</v>
      </c>
      <c r="D1563" t="s">
        <v>11800</v>
      </c>
      <c r="E1563" t="s">
        <v>11801</v>
      </c>
      <c r="F1563" t="s">
        <v>6227</v>
      </c>
      <c r="G1563">
        <v>417</v>
      </c>
      <c r="H1563">
        <v>1</v>
      </c>
    </row>
    <row r="1564" spans="1:8" x14ac:dyDescent="0.2">
      <c r="A1564" t="s">
        <v>11802</v>
      </c>
      <c r="B1564" t="s">
        <v>11803</v>
      </c>
      <c r="C1564" t="s">
        <v>6224</v>
      </c>
      <c r="D1564" t="s">
        <v>11804</v>
      </c>
      <c r="E1564" t="s">
        <v>11805</v>
      </c>
      <c r="F1564" t="s">
        <v>6227</v>
      </c>
      <c r="G1564">
        <v>1210</v>
      </c>
      <c r="H1564">
        <v>1</v>
      </c>
    </row>
    <row r="1565" spans="1:8" x14ac:dyDescent="0.2">
      <c r="A1565" t="s">
        <v>11806</v>
      </c>
      <c r="B1565" t="s">
        <v>11807</v>
      </c>
      <c r="C1565" t="s">
        <v>6224</v>
      </c>
      <c r="D1565" t="s">
        <v>11808</v>
      </c>
      <c r="E1565" t="s">
        <v>11809</v>
      </c>
      <c r="F1565" t="s">
        <v>6227</v>
      </c>
      <c r="G1565">
        <v>317</v>
      </c>
      <c r="H1565">
        <v>1</v>
      </c>
    </row>
    <row r="1566" spans="1:8" x14ac:dyDescent="0.2">
      <c r="A1566" t="s">
        <v>1180</v>
      </c>
      <c r="B1566" t="s">
        <v>11810</v>
      </c>
      <c r="C1566" t="s">
        <v>6224</v>
      </c>
      <c r="D1566" t="s">
        <v>11811</v>
      </c>
      <c r="E1566" t="s">
        <v>11812</v>
      </c>
      <c r="F1566" t="s">
        <v>6227</v>
      </c>
      <c r="G1566">
        <v>263</v>
      </c>
      <c r="H1566">
        <v>1</v>
      </c>
    </row>
    <row r="1567" spans="1:8" x14ac:dyDescent="0.2">
      <c r="A1567" t="s">
        <v>11813</v>
      </c>
      <c r="B1567" t="s">
        <v>11814</v>
      </c>
      <c r="C1567" t="s">
        <v>6224</v>
      </c>
      <c r="D1567" t="s">
        <v>11815</v>
      </c>
      <c r="E1567" t="s">
        <v>11816</v>
      </c>
      <c r="F1567" t="s">
        <v>6270</v>
      </c>
      <c r="G1567">
        <v>315</v>
      </c>
      <c r="H1567">
        <v>1</v>
      </c>
    </row>
    <row r="1568" spans="1:8" x14ac:dyDescent="0.2">
      <c r="A1568" t="s">
        <v>11817</v>
      </c>
      <c r="B1568" t="s">
        <v>11818</v>
      </c>
      <c r="C1568" t="s">
        <v>6224</v>
      </c>
      <c r="D1568" t="s">
        <v>11819</v>
      </c>
      <c r="E1568" t="s">
        <v>11820</v>
      </c>
      <c r="F1568" t="s">
        <v>6227</v>
      </c>
      <c r="G1568">
        <v>656</v>
      </c>
      <c r="H1568">
        <v>1</v>
      </c>
    </row>
    <row r="1569" spans="1:8" x14ac:dyDescent="0.2">
      <c r="A1569" t="s">
        <v>11821</v>
      </c>
      <c r="B1569" t="s">
        <v>11822</v>
      </c>
      <c r="C1569" t="s">
        <v>6224</v>
      </c>
      <c r="D1569" t="s">
        <v>11823</v>
      </c>
      <c r="E1569" t="s">
        <v>11824</v>
      </c>
      <c r="F1569" t="s">
        <v>6227</v>
      </c>
      <c r="G1569">
        <v>352</v>
      </c>
      <c r="H1569">
        <v>1</v>
      </c>
    </row>
    <row r="1570" spans="1:8" x14ac:dyDescent="0.2">
      <c r="A1570" t="s">
        <v>1508</v>
      </c>
      <c r="B1570" t="s">
        <v>11825</v>
      </c>
      <c r="C1570" t="s">
        <v>6224</v>
      </c>
      <c r="D1570" t="s">
        <v>11826</v>
      </c>
      <c r="E1570" t="s">
        <v>1510</v>
      </c>
      <c r="F1570" t="s">
        <v>6227</v>
      </c>
      <c r="G1570">
        <v>748</v>
      </c>
      <c r="H1570">
        <v>1</v>
      </c>
    </row>
    <row r="1571" spans="1:8" x14ac:dyDescent="0.2">
      <c r="A1571" t="s">
        <v>11827</v>
      </c>
      <c r="B1571" t="s">
        <v>11828</v>
      </c>
      <c r="C1571" t="s">
        <v>6224</v>
      </c>
      <c r="D1571" t="s">
        <v>11829</v>
      </c>
      <c r="E1571" t="s">
        <v>11830</v>
      </c>
      <c r="F1571" t="s">
        <v>6227</v>
      </c>
      <c r="G1571">
        <v>515</v>
      </c>
      <c r="H1571">
        <v>1</v>
      </c>
    </row>
    <row r="1572" spans="1:8" x14ac:dyDescent="0.2">
      <c r="A1572" t="s">
        <v>11831</v>
      </c>
      <c r="B1572" t="s">
        <v>11832</v>
      </c>
      <c r="C1572" t="s">
        <v>6224</v>
      </c>
      <c r="D1572" t="s">
        <v>11833</v>
      </c>
      <c r="E1572" t="s">
        <v>11834</v>
      </c>
      <c r="F1572" t="s">
        <v>6227</v>
      </c>
      <c r="G1572">
        <v>380</v>
      </c>
      <c r="H1572">
        <v>1</v>
      </c>
    </row>
    <row r="1573" spans="1:8" x14ac:dyDescent="0.2">
      <c r="A1573" t="s">
        <v>11835</v>
      </c>
      <c r="B1573" t="s">
        <v>11836</v>
      </c>
      <c r="C1573" t="s">
        <v>6224</v>
      </c>
      <c r="D1573" t="s">
        <v>11837</v>
      </c>
      <c r="E1573" t="s">
        <v>2620</v>
      </c>
      <c r="F1573" t="s">
        <v>6227</v>
      </c>
      <c r="G1573">
        <v>1976</v>
      </c>
      <c r="H1573">
        <v>1</v>
      </c>
    </row>
    <row r="1574" spans="1:8" x14ac:dyDescent="0.2">
      <c r="A1574" t="s">
        <v>11838</v>
      </c>
      <c r="B1574" t="s">
        <v>11839</v>
      </c>
      <c r="C1574" t="s">
        <v>6224</v>
      </c>
      <c r="D1574" t="s">
        <v>11840</v>
      </c>
      <c r="E1574" t="s">
        <v>11841</v>
      </c>
      <c r="F1574" t="s">
        <v>6227</v>
      </c>
      <c r="G1574">
        <v>202</v>
      </c>
      <c r="H1574">
        <v>1</v>
      </c>
    </row>
    <row r="1575" spans="1:8" x14ac:dyDescent="0.2">
      <c r="A1575" t="s">
        <v>11842</v>
      </c>
      <c r="B1575" t="s">
        <v>11843</v>
      </c>
      <c r="C1575" t="s">
        <v>6224</v>
      </c>
      <c r="D1575" t="s">
        <v>11844</v>
      </c>
      <c r="E1575" t="s">
        <v>11845</v>
      </c>
      <c r="F1575" t="s">
        <v>6227</v>
      </c>
      <c r="G1575">
        <v>963</v>
      </c>
      <c r="H1575">
        <v>1</v>
      </c>
    </row>
    <row r="1576" spans="1:8" x14ac:dyDescent="0.2">
      <c r="A1576" t="s">
        <v>11846</v>
      </c>
      <c r="B1576" t="s">
        <v>11847</v>
      </c>
      <c r="C1576" t="s">
        <v>6224</v>
      </c>
      <c r="D1576" t="s">
        <v>11848</v>
      </c>
      <c r="E1576" t="s">
        <v>6003</v>
      </c>
      <c r="F1576" t="s">
        <v>6227</v>
      </c>
      <c r="G1576">
        <v>1063</v>
      </c>
      <c r="H1576">
        <v>1</v>
      </c>
    </row>
    <row r="1577" spans="1:8" x14ac:dyDescent="0.2">
      <c r="A1577" t="s">
        <v>11849</v>
      </c>
      <c r="B1577" t="s">
        <v>11850</v>
      </c>
      <c r="C1577" t="s">
        <v>6224</v>
      </c>
      <c r="D1577" t="s">
        <v>11851</v>
      </c>
      <c r="E1577" t="s">
        <v>11852</v>
      </c>
      <c r="F1577" t="s">
        <v>6227</v>
      </c>
      <c r="G1577">
        <v>490</v>
      </c>
      <c r="H1577">
        <v>1</v>
      </c>
    </row>
    <row r="1578" spans="1:8" x14ac:dyDescent="0.2">
      <c r="A1578" t="s">
        <v>11853</v>
      </c>
      <c r="B1578" t="s">
        <v>11854</v>
      </c>
      <c r="C1578" t="s">
        <v>6224</v>
      </c>
      <c r="D1578" t="s">
        <v>11855</v>
      </c>
      <c r="E1578" t="s">
        <v>11856</v>
      </c>
      <c r="F1578" t="s">
        <v>6227</v>
      </c>
      <c r="G1578">
        <v>928</v>
      </c>
      <c r="H1578">
        <v>1</v>
      </c>
    </row>
    <row r="1579" spans="1:8" x14ac:dyDescent="0.2">
      <c r="A1579" t="s">
        <v>11857</v>
      </c>
      <c r="B1579" t="s">
        <v>11858</v>
      </c>
      <c r="C1579" t="s">
        <v>6224</v>
      </c>
      <c r="D1579" t="s">
        <v>11859</v>
      </c>
      <c r="E1579" t="s">
        <v>11860</v>
      </c>
      <c r="F1579" t="s">
        <v>6227</v>
      </c>
      <c r="G1579">
        <v>527</v>
      </c>
      <c r="H1579">
        <v>1</v>
      </c>
    </row>
    <row r="1580" spans="1:8" x14ac:dyDescent="0.2">
      <c r="A1580" t="s">
        <v>11861</v>
      </c>
      <c r="B1580" t="s">
        <v>11862</v>
      </c>
      <c r="C1580" t="s">
        <v>6224</v>
      </c>
      <c r="D1580" t="s">
        <v>11863</v>
      </c>
      <c r="E1580" t="s">
        <v>11864</v>
      </c>
      <c r="F1580" t="s">
        <v>6227</v>
      </c>
      <c r="G1580">
        <v>327</v>
      </c>
      <c r="H1580">
        <v>1</v>
      </c>
    </row>
    <row r="1581" spans="1:8" x14ac:dyDescent="0.2">
      <c r="A1581" t="s">
        <v>3659</v>
      </c>
      <c r="B1581" t="s">
        <v>11865</v>
      </c>
      <c r="C1581" t="s">
        <v>6224</v>
      </c>
      <c r="D1581" t="s">
        <v>11866</v>
      </c>
      <c r="E1581" t="s">
        <v>11867</v>
      </c>
      <c r="F1581" t="s">
        <v>6227</v>
      </c>
      <c r="G1581">
        <v>452</v>
      </c>
      <c r="H1581">
        <v>1</v>
      </c>
    </row>
    <row r="1582" spans="1:8" x14ac:dyDescent="0.2">
      <c r="A1582" t="s">
        <v>11868</v>
      </c>
      <c r="B1582" t="s">
        <v>11869</v>
      </c>
      <c r="C1582" t="s">
        <v>6224</v>
      </c>
      <c r="D1582" t="s">
        <v>11870</v>
      </c>
      <c r="E1582" t="s">
        <v>11871</v>
      </c>
      <c r="F1582" t="s">
        <v>6227</v>
      </c>
      <c r="G1582">
        <v>1163</v>
      </c>
      <c r="H1582">
        <v>1</v>
      </c>
    </row>
    <row r="1583" spans="1:8" x14ac:dyDescent="0.2">
      <c r="A1583" t="s">
        <v>11872</v>
      </c>
      <c r="B1583" t="s">
        <v>11873</v>
      </c>
      <c r="C1583" t="s">
        <v>6224</v>
      </c>
      <c r="D1583" t="s">
        <v>11874</v>
      </c>
      <c r="E1583" t="s">
        <v>11875</v>
      </c>
      <c r="F1583" t="s">
        <v>6227</v>
      </c>
      <c r="G1583">
        <v>299</v>
      </c>
      <c r="H1583">
        <v>1</v>
      </c>
    </row>
    <row r="1584" spans="1:8" x14ac:dyDescent="0.2">
      <c r="A1584" t="s">
        <v>11876</v>
      </c>
      <c r="B1584" t="s">
        <v>11877</v>
      </c>
      <c r="C1584" t="s">
        <v>6224</v>
      </c>
      <c r="D1584" t="s">
        <v>11878</v>
      </c>
      <c r="E1584" t="s">
        <v>11879</v>
      </c>
      <c r="F1584" t="s">
        <v>6270</v>
      </c>
      <c r="G1584">
        <v>281</v>
      </c>
      <c r="H1584">
        <v>1</v>
      </c>
    </row>
    <row r="1585" spans="1:8" x14ac:dyDescent="0.2">
      <c r="A1585" t="s">
        <v>11880</v>
      </c>
      <c r="B1585" t="s">
        <v>11881</v>
      </c>
      <c r="C1585" t="s">
        <v>6224</v>
      </c>
      <c r="D1585" t="s">
        <v>11882</v>
      </c>
      <c r="E1585" t="s">
        <v>11883</v>
      </c>
      <c r="F1585" t="s">
        <v>6227</v>
      </c>
      <c r="G1585">
        <v>305</v>
      </c>
      <c r="H1585">
        <v>1</v>
      </c>
    </row>
    <row r="1586" spans="1:8" x14ac:dyDescent="0.2">
      <c r="A1586" t="s">
        <v>11884</v>
      </c>
      <c r="B1586" t="s">
        <v>11885</v>
      </c>
      <c r="C1586" t="s">
        <v>6224</v>
      </c>
      <c r="D1586" t="s">
        <v>11886</v>
      </c>
      <c r="E1586" t="s">
        <v>11887</v>
      </c>
      <c r="F1586" t="s">
        <v>6270</v>
      </c>
      <c r="G1586">
        <v>328</v>
      </c>
      <c r="H1586">
        <v>1</v>
      </c>
    </row>
    <row r="1587" spans="1:8" x14ac:dyDescent="0.2">
      <c r="A1587" t="s">
        <v>11888</v>
      </c>
      <c r="B1587" t="s">
        <v>11889</v>
      </c>
      <c r="C1587" t="s">
        <v>6224</v>
      </c>
      <c r="D1587" t="s">
        <v>11890</v>
      </c>
      <c r="E1587" t="s">
        <v>11891</v>
      </c>
      <c r="F1587" t="s">
        <v>6227</v>
      </c>
      <c r="G1587">
        <v>276</v>
      </c>
      <c r="H1587">
        <v>1</v>
      </c>
    </row>
    <row r="1588" spans="1:8" x14ac:dyDescent="0.2">
      <c r="A1588" t="s">
        <v>11892</v>
      </c>
      <c r="B1588" t="s">
        <v>11893</v>
      </c>
      <c r="C1588" t="s">
        <v>6224</v>
      </c>
      <c r="D1588" t="s">
        <v>11894</v>
      </c>
      <c r="E1588" t="s">
        <v>11895</v>
      </c>
      <c r="F1588" t="s">
        <v>6227</v>
      </c>
      <c r="G1588">
        <v>301</v>
      </c>
      <c r="H1588">
        <v>1</v>
      </c>
    </row>
    <row r="1589" spans="1:8" x14ac:dyDescent="0.2">
      <c r="A1589" t="s">
        <v>11896</v>
      </c>
      <c r="B1589" t="s">
        <v>11897</v>
      </c>
      <c r="C1589" t="s">
        <v>6224</v>
      </c>
      <c r="D1589" t="s">
        <v>11898</v>
      </c>
      <c r="E1589" t="s">
        <v>11899</v>
      </c>
      <c r="F1589" t="s">
        <v>6227</v>
      </c>
      <c r="G1589">
        <v>988</v>
      </c>
      <c r="H1589">
        <v>1</v>
      </c>
    </row>
    <row r="1590" spans="1:8" x14ac:dyDescent="0.2">
      <c r="A1590" t="s">
        <v>11900</v>
      </c>
      <c r="B1590" t="s">
        <v>11901</v>
      </c>
      <c r="C1590" t="s">
        <v>6224</v>
      </c>
      <c r="D1590" t="s">
        <v>11902</v>
      </c>
      <c r="E1590" t="s">
        <v>11903</v>
      </c>
      <c r="F1590" t="s">
        <v>6227</v>
      </c>
      <c r="G1590">
        <v>790</v>
      </c>
      <c r="H1590">
        <v>1</v>
      </c>
    </row>
    <row r="1591" spans="1:8" x14ac:dyDescent="0.2">
      <c r="A1591" t="s">
        <v>11904</v>
      </c>
      <c r="B1591" t="s">
        <v>11905</v>
      </c>
      <c r="C1591" t="s">
        <v>6224</v>
      </c>
      <c r="D1591" t="s">
        <v>11906</v>
      </c>
      <c r="E1591" t="s">
        <v>11907</v>
      </c>
      <c r="F1591" t="s">
        <v>6227</v>
      </c>
      <c r="G1591">
        <v>585</v>
      </c>
      <c r="H1591">
        <v>1</v>
      </c>
    </row>
    <row r="1592" spans="1:8" x14ac:dyDescent="0.2">
      <c r="A1592" t="s">
        <v>11908</v>
      </c>
      <c r="B1592" t="s">
        <v>11909</v>
      </c>
      <c r="C1592" t="s">
        <v>6224</v>
      </c>
      <c r="D1592" t="s">
        <v>11910</v>
      </c>
      <c r="E1592" t="s">
        <v>1799</v>
      </c>
      <c r="F1592" t="s">
        <v>6227</v>
      </c>
      <c r="G1592">
        <v>678</v>
      </c>
      <c r="H1592">
        <v>1</v>
      </c>
    </row>
    <row r="1593" spans="1:8" x14ac:dyDescent="0.2">
      <c r="A1593" t="s">
        <v>11911</v>
      </c>
      <c r="B1593" t="s">
        <v>11912</v>
      </c>
      <c r="C1593" t="s">
        <v>6224</v>
      </c>
      <c r="D1593" t="s">
        <v>11913</v>
      </c>
      <c r="E1593" t="s">
        <v>11914</v>
      </c>
      <c r="F1593" t="s">
        <v>6270</v>
      </c>
      <c r="G1593">
        <v>510</v>
      </c>
      <c r="H1593">
        <v>1</v>
      </c>
    </row>
    <row r="1594" spans="1:8" x14ac:dyDescent="0.2">
      <c r="A1594" t="s">
        <v>11915</v>
      </c>
      <c r="B1594" t="s">
        <v>11916</v>
      </c>
      <c r="C1594" t="s">
        <v>6224</v>
      </c>
      <c r="D1594" t="s">
        <v>11917</v>
      </c>
      <c r="E1594" t="s">
        <v>11918</v>
      </c>
      <c r="F1594" t="s">
        <v>6270</v>
      </c>
      <c r="G1594">
        <v>108</v>
      </c>
      <c r="H1594">
        <v>1</v>
      </c>
    </row>
    <row r="1595" spans="1:8" x14ac:dyDescent="0.2">
      <c r="A1595" t="s">
        <v>11919</v>
      </c>
      <c r="B1595" t="s">
        <v>11920</v>
      </c>
      <c r="C1595" t="s">
        <v>6224</v>
      </c>
      <c r="D1595" t="s">
        <v>11921</v>
      </c>
      <c r="E1595" t="s">
        <v>11922</v>
      </c>
      <c r="F1595" t="s">
        <v>6270</v>
      </c>
      <c r="G1595">
        <v>106</v>
      </c>
      <c r="H1595">
        <v>1</v>
      </c>
    </row>
    <row r="1596" spans="1:8" x14ac:dyDescent="0.2">
      <c r="A1596" t="s">
        <v>11923</v>
      </c>
      <c r="B1596" t="s">
        <v>11924</v>
      </c>
      <c r="C1596" t="s">
        <v>6224</v>
      </c>
      <c r="D1596" t="s">
        <v>11925</v>
      </c>
      <c r="E1596" t="s">
        <v>11926</v>
      </c>
      <c r="F1596" t="s">
        <v>6270</v>
      </c>
      <c r="G1596">
        <v>571</v>
      </c>
      <c r="H1596">
        <v>1</v>
      </c>
    </row>
    <row r="1597" spans="1:8" x14ac:dyDescent="0.2">
      <c r="A1597" t="s">
        <v>11927</v>
      </c>
      <c r="B1597" t="s">
        <v>11928</v>
      </c>
      <c r="C1597" t="s">
        <v>6224</v>
      </c>
      <c r="D1597" t="s">
        <v>11929</v>
      </c>
      <c r="E1597" t="s">
        <v>11930</v>
      </c>
      <c r="F1597" t="s">
        <v>6270</v>
      </c>
      <c r="G1597">
        <v>508</v>
      </c>
      <c r="H1597">
        <v>1</v>
      </c>
    </row>
    <row r="1598" spans="1:8" x14ac:dyDescent="0.2">
      <c r="A1598" t="s">
        <v>11931</v>
      </c>
      <c r="B1598" t="s">
        <v>11932</v>
      </c>
      <c r="C1598" t="s">
        <v>6224</v>
      </c>
      <c r="D1598" t="s">
        <v>11933</v>
      </c>
      <c r="E1598" t="s">
        <v>11934</v>
      </c>
      <c r="F1598" t="s">
        <v>6270</v>
      </c>
      <c r="G1598">
        <v>582</v>
      </c>
      <c r="H1598">
        <v>1</v>
      </c>
    </row>
    <row r="1599" spans="1:8" x14ac:dyDescent="0.2">
      <c r="A1599" t="s">
        <v>11935</v>
      </c>
      <c r="B1599" t="s">
        <v>11936</v>
      </c>
      <c r="C1599" t="s">
        <v>6224</v>
      </c>
      <c r="D1599" t="s">
        <v>11937</v>
      </c>
      <c r="E1599" t="s">
        <v>11938</v>
      </c>
      <c r="F1599" t="s">
        <v>6270</v>
      </c>
      <c r="G1599">
        <v>143</v>
      </c>
      <c r="H1599">
        <v>1</v>
      </c>
    </row>
    <row r="1600" spans="1:8" x14ac:dyDescent="0.2">
      <c r="A1600" t="s">
        <v>11939</v>
      </c>
      <c r="B1600" t="s">
        <v>11940</v>
      </c>
      <c r="C1600" t="s">
        <v>6224</v>
      </c>
      <c r="D1600" t="s">
        <v>11941</v>
      </c>
      <c r="E1600" t="s">
        <v>11942</v>
      </c>
      <c r="F1600" t="s">
        <v>6270</v>
      </c>
      <c r="G1600">
        <v>73</v>
      </c>
      <c r="H1600">
        <v>1</v>
      </c>
    </row>
    <row r="1601" spans="1:8" x14ac:dyDescent="0.2">
      <c r="A1601" t="s">
        <v>11943</v>
      </c>
      <c r="B1601" t="s">
        <v>11944</v>
      </c>
      <c r="C1601" t="s">
        <v>6224</v>
      </c>
      <c r="D1601" t="s">
        <v>11945</v>
      </c>
      <c r="E1601" t="s">
        <v>11946</v>
      </c>
      <c r="F1601" t="s">
        <v>6270</v>
      </c>
      <c r="G1601">
        <v>580</v>
      </c>
      <c r="H1601">
        <v>1</v>
      </c>
    </row>
    <row r="1602" spans="1:8" x14ac:dyDescent="0.2">
      <c r="A1602" t="s">
        <v>11947</v>
      </c>
      <c r="B1602" t="s">
        <v>11948</v>
      </c>
      <c r="C1602" t="s">
        <v>6224</v>
      </c>
      <c r="D1602" t="s">
        <v>11949</v>
      </c>
      <c r="E1602" t="s">
        <v>11950</v>
      </c>
      <c r="F1602" t="s">
        <v>6270</v>
      </c>
      <c r="G1602">
        <v>143</v>
      </c>
      <c r="H1602">
        <v>1</v>
      </c>
    </row>
    <row r="1603" spans="1:8" x14ac:dyDescent="0.2">
      <c r="A1603" t="s">
        <v>11951</v>
      </c>
      <c r="B1603" t="s">
        <v>11952</v>
      </c>
      <c r="C1603" t="s">
        <v>6224</v>
      </c>
      <c r="D1603" t="s">
        <v>11953</v>
      </c>
      <c r="E1603" t="s">
        <v>11954</v>
      </c>
      <c r="F1603" t="s">
        <v>6270</v>
      </c>
      <c r="G1603">
        <v>72</v>
      </c>
      <c r="H1603">
        <v>1</v>
      </c>
    </row>
    <row r="1604" spans="1:8" x14ac:dyDescent="0.2">
      <c r="A1604" t="s">
        <v>11955</v>
      </c>
      <c r="B1604" t="s">
        <v>11956</v>
      </c>
      <c r="C1604" t="s">
        <v>6224</v>
      </c>
      <c r="D1604" t="s">
        <v>11957</v>
      </c>
      <c r="E1604" t="s">
        <v>11958</v>
      </c>
      <c r="F1604" t="s">
        <v>6270</v>
      </c>
      <c r="G1604">
        <v>582</v>
      </c>
      <c r="H1604">
        <v>1</v>
      </c>
    </row>
    <row r="1605" spans="1:8" x14ac:dyDescent="0.2">
      <c r="A1605" t="s">
        <v>11959</v>
      </c>
      <c r="B1605" t="s">
        <v>11960</v>
      </c>
      <c r="C1605" t="s">
        <v>6224</v>
      </c>
      <c r="D1605" t="s">
        <v>11961</v>
      </c>
      <c r="E1605" t="s">
        <v>11962</v>
      </c>
      <c r="F1605" t="s">
        <v>6270</v>
      </c>
      <c r="G1605">
        <v>106</v>
      </c>
      <c r="H1605">
        <v>1</v>
      </c>
    </row>
    <row r="1606" spans="1:8" x14ac:dyDescent="0.2">
      <c r="A1606" t="s">
        <v>11963</v>
      </c>
      <c r="B1606" t="s">
        <v>11964</v>
      </c>
      <c r="C1606" t="s">
        <v>6224</v>
      </c>
      <c r="D1606" t="s">
        <v>11965</v>
      </c>
      <c r="E1606" t="s">
        <v>11966</v>
      </c>
      <c r="F1606" t="s">
        <v>6270</v>
      </c>
      <c r="G1606">
        <v>107</v>
      </c>
      <c r="H1606">
        <v>1</v>
      </c>
    </row>
    <row r="1607" spans="1:8" x14ac:dyDescent="0.2">
      <c r="A1607" t="s">
        <v>11967</v>
      </c>
      <c r="B1607" t="s">
        <v>11968</v>
      </c>
      <c r="C1607" t="s">
        <v>6224</v>
      </c>
      <c r="D1607" t="s">
        <v>11969</v>
      </c>
      <c r="E1607" t="s">
        <v>11970</v>
      </c>
      <c r="F1607" t="s">
        <v>6270</v>
      </c>
      <c r="G1607">
        <v>237</v>
      </c>
      <c r="H1607">
        <v>1</v>
      </c>
    </row>
    <row r="1608" spans="1:8" x14ac:dyDescent="0.2">
      <c r="A1608" t="s">
        <v>11971</v>
      </c>
      <c r="B1608" t="s">
        <v>11972</v>
      </c>
      <c r="C1608" t="s">
        <v>6224</v>
      </c>
      <c r="D1608" t="s">
        <v>11973</v>
      </c>
      <c r="E1608" t="s">
        <v>11974</v>
      </c>
      <c r="F1608" t="s">
        <v>6270</v>
      </c>
      <c r="G1608">
        <v>238</v>
      </c>
      <c r="H1608">
        <v>1</v>
      </c>
    </row>
    <row r="1609" spans="1:8" x14ac:dyDescent="0.2">
      <c r="A1609" t="s">
        <v>6060</v>
      </c>
      <c r="B1609" t="s">
        <v>11975</v>
      </c>
      <c r="C1609" t="s">
        <v>6224</v>
      </c>
      <c r="D1609" t="s">
        <v>11976</v>
      </c>
      <c r="E1609" t="s">
        <v>6062</v>
      </c>
      <c r="F1609" t="s">
        <v>6227</v>
      </c>
      <c r="G1609">
        <v>169</v>
      </c>
      <c r="H1609">
        <v>1</v>
      </c>
    </row>
    <row r="1610" spans="1:8" x14ac:dyDescent="0.2">
      <c r="A1610" t="s">
        <v>11977</v>
      </c>
      <c r="B1610" t="s">
        <v>11978</v>
      </c>
      <c r="C1610" t="s">
        <v>6224</v>
      </c>
      <c r="D1610" t="s">
        <v>11979</v>
      </c>
      <c r="E1610" t="s">
        <v>1178</v>
      </c>
      <c r="F1610" t="s">
        <v>6227</v>
      </c>
      <c r="G1610">
        <v>189</v>
      </c>
      <c r="H1610">
        <v>1</v>
      </c>
    </row>
    <row r="1611" spans="1:8" x14ac:dyDescent="0.2">
      <c r="A1611" t="s">
        <v>11980</v>
      </c>
      <c r="B1611" t="s">
        <v>11981</v>
      </c>
      <c r="C1611" t="s">
        <v>6224</v>
      </c>
      <c r="D1611" t="s">
        <v>11982</v>
      </c>
      <c r="E1611" t="s">
        <v>11983</v>
      </c>
      <c r="F1611" t="s">
        <v>6227</v>
      </c>
      <c r="G1611">
        <v>152</v>
      </c>
      <c r="H1611">
        <v>1</v>
      </c>
    </row>
    <row r="1612" spans="1:8" x14ac:dyDescent="0.2">
      <c r="A1612" t="s">
        <v>2415</v>
      </c>
      <c r="B1612" t="s">
        <v>11984</v>
      </c>
      <c r="C1612" t="s">
        <v>6224</v>
      </c>
      <c r="D1612" t="s">
        <v>11985</v>
      </c>
      <c r="E1612" t="s">
        <v>2417</v>
      </c>
      <c r="F1612" t="s">
        <v>6227</v>
      </c>
      <c r="G1612">
        <v>152</v>
      </c>
      <c r="H1612">
        <v>1</v>
      </c>
    </row>
    <row r="1613" spans="1:8" x14ac:dyDescent="0.2">
      <c r="A1613" t="s">
        <v>6056</v>
      </c>
      <c r="B1613" t="s">
        <v>11986</v>
      </c>
      <c r="C1613" t="s">
        <v>6224</v>
      </c>
      <c r="D1613" t="s">
        <v>11987</v>
      </c>
      <c r="E1613" t="s">
        <v>6058</v>
      </c>
      <c r="F1613" t="s">
        <v>6227</v>
      </c>
      <c r="G1613">
        <v>186</v>
      </c>
      <c r="H1613">
        <v>1</v>
      </c>
    </row>
    <row r="1614" spans="1:8" x14ac:dyDescent="0.2">
      <c r="A1614" t="s">
        <v>11988</v>
      </c>
      <c r="B1614" t="s">
        <v>11989</v>
      </c>
      <c r="C1614" t="s">
        <v>6224</v>
      </c>
      <c r="D1614" t="s">
        <v>11990</v>
      </c>
      <c r="E1614" t="s">
        <v>11991</v>
      </c>
      <c r="F1614" t="s">
        <v>6270</v>
      </c>
      <c r="G1614">
        <v>118</v>
      </c>
      <c r="H1614">
        <v>1</v>
      </c>
    </row>
    <row r="1615" spans="1:8" x14ac:dyDescent="0.2">
      <c r="A1615" t="s">
        <v>11992</v>
      </c>
      <c r="B1615" t="s">
        <v>11993</v>
      </c>
      <c r="C1615" t="s">
        <v>6224</v>
      </c>
      <c r="D1615" t="s">
        <v>11994</v>
      </c>
      <c r="E1615" t="s">
        <v>11995</v>
      </c>
      <c r="F1615" t="s">
        <v>6227</v>
      </c>
      <c r="G1615">
        <v>352</v>
      </c>
      <c r="H1615">
        <v>1</v>
      </c>
    </row>
    <row r="1616" spans="1:8" x14ac:dyDescent="0.2">
      <c r="A1616" t="s">
        <v>11996</v>
      </c>
      <c r="B1616" t="s">
        <v>11997</v>
      </c>
      <c r="C1616" t="s">
        <v>6224</v>
      </c>
      <c r="D1616" t="s">
        <v>11998</v>
      </c>
      <c r="E1616" t="s">
        <v>11999</v>
      </c>
      <c r="F1616" t="s">
        <v>6270</v>
      </c>
      <c r="G1616">
        <v>83</v>
      </c>
      <c r="H1616">
        <v>1</v>
      </c>
    </row>
    <row r="1617" spans="1:8" x14ac:dyDescent="0.2">
      <c r="A1617" t="s">
        <v>12000</v>
      </c>
      <c r="B1617" t="s">
        <v>12001</v>
      </c>
      <c r="C1617" t="s">
        <v>6224</v>
      </c>
      <c r="D1617" t="s">
        <v>12002</v>
      </c>
      <c r="E1617" t="s">
        <v>12003</v>
      </c>
      <c r="F1617" t="s">
        <v>6270</v>
      </c>
      <c r="G1617">
        <v>222</v>
      </c>
      <c r="H1617">
        <v>1</v>
      </c>
    </row>
    <row r="1618" spans="1:8" x14ac:dyDescent="0.2">
      <c r="A1618" t="s">
        <v>12004</v>
      </c>
      <c r="B1618" t="s">
        <v>12005</v>
      </c>
      <c r="C1618" t="s">
        <v>6224</v>
      </c>
      <c r="D1618" t="s">
        <v>12006</v>
      </c>
      <c r="E1618" t="s">
        <v>12007</v>
      </c>
      <c r="F1618" t="s">
        <v>6270</v>
      </c>
      <c r="G1618">
        <v>222</v>
      </c>
      <c r="H1618">
        <v>1</v>
      </c>
    </row>
    <row r="1619" spans="1:8" x14ac:dyDescent="0.2">
      <c r="A1619" t="s">
        <v>12008</v>
      </c>
      <c r="B1619" t="s">
        <v>12009</v>
      </c>
      <c r="C1619" t="s">
        <v>6224</v>
      </c>
      <c r="D1619" t="s">
        <v>12010</v>
      </c>
      <c r="E1619" t="s">
        <v>12011</v>
      </c>
      <c r="F1619" t="s">
        <v>6270</v>
      </c>
      <c r="G1619">
        <v>363</v>
      </c>
      <c r="H1619">
        <v>1</v>
      </c>
    </row>
    <row r="1620" spans="1:8" x14ac:dyDescent="0.2">
      <c r="A1620" t="s">
        <v>12012</v>
      </c>
      <c r="B1620" t="s">
        <v>12013</v>
      </c>
      <c r="C1620" t="s">
        <v>6224</v>
      </c>
      <c r="D1620" t="s">
        <v>12014</v>
      </c>
      <c r="E1620" t="s">
        <v>12015</v>
      </c>
      <c r="F1620" t="s">
        <v>6270</v>
      </c>
      <c r="G1620">
        <v>312</v>
      </c>
      <c r="H1620">
        <v>1</v>
      </c>
    </row>
    <row r="1621" spans="1:8" x14ac:dyDescent="0.2">
      <c r="A1621" t="s">
        <v>1076</v>
      </c>
      <c r="B1621" t="s">
        <v>12016</v>
      </c>
      <c r="C1621" t="s">
        <v>6224</v>
      </c>
      <c r="D1621" t="s">
        <v>12017</v>
      </c>
      <c r="E1621" t="s">
        <v>1078</v>
      </c>
      <c r="F1621" t="s">
        <v>6227</v>
      </c>
      <c r="G1621">
        <v>70</v>
      </c>
      <c r="H1621">
        <v>1</v>
      </c>
    </row>
    <row r="1622" spans="1:8" x14ac:dyDescent="0.2">
      <c r="A1622" t="s">
        <v>12018</v>
      </c>
      <c r="B1622" t="s">
        <v>12019</v>
      </c>
      <c r="C1622" t="s">
        <v>6224</v>
      </c>
      <c r="D1622" t="s">
        <v>1077</v>
      </c>
      <c r="E1622" t="s">
        <v>12020</v>
      </c>
      <c r="F1622" t="s">
        <v>6270</v>
      </c>
      <c r="G1622">
        <v>65</v>
      </c>
      <c r="H1622">
        <v>1</v>
      </c>
    </row>
    <row r="1623" spans="1:8" x14ac:dyDescent="0.2">
      <c r="A1623" t="s">
        <v>12021</v>
      </c>
      <c r="B1623" t="s">
        <v>12022</v>
      </c>
      <c r="C1623" t="s">
        <v>6224</v>
      </c>
      <c r="D1623" t="s">
        <v>4779</v>
      </c>
      <c r="E1623" t="s">
        <v>12023</v>
      </c>
      <c r="F1623" t="s">
        <v>6270</v>
      </c>
      <c r="G1623">
        <v>97</v>
      </c>
      <c r="H1623">
        <v>1</v>
      </c>
    </row>
    <row r="1624" spans="1:8" x14ac:dyDescent="0.2">
      <c r="A1624" t="s">
        <v>4778</v>
      </c>
      <c r="B1624" t="s">
        <v>12024</v>
      </c>
      <c r="C1624" t="s">
        <v>6224</v>
      </c>
      <c r="D1624" t="s">
        <v>12025</v>
      </c>
      <c r="E1624" t="s">
        <v>4780</v>
      </c>
      <c r="F1624" t="s">
        <v>6227</v>
      </c>
      <c r="G1624">
        <v>99</v>
      </c>
      <c r="H1624">
        <v>1</v>
      </c>
    </row>
    <row r="1625" spans="1:8" x14ac:dyDescent="0.2">
      <c r="A1625" t="s">
        <v>12026</v>
      </c>
      <c r="B1625" t="s">
        <v>12027</v>
      </c>
      <c r="C1625" t="s">
        <v>6224</v>
      </c>
      <c r="D1625" t="s">
        <v>12028</v>
      </c>
      <c r="E1625" t="s">
        <v>4788</v>
      </c>
      <c r="F1625" t="s">
        <v>6227</v>
      </c>
      <c r="G1625">
        <v>84</v>
      </c>
      <c r="H1625">
        <v>1</v>
      </c>
    </row>
    <row r="1626" spans="1:8" x14ac:dyDescent="0.2">
      <c r="A1626" t="s">
        <v>2964</v>
      </c>
      <c r="B1626" t="s">
        <v>12029</v>
      </c>
      <c r="C1626" t="s">
        <v>6224</v>
      </c>
      <c r="D1626" t="s">
        <v>2965</v>
      </c>
      <c r="E1626" t="s">
        <v>2966</v>
      </c>
      <c r="F1626" t="s">
        <v>6227</v>
      </c>
      <c r="G1626">
        <v>82</v>
      </c>
      <c r="H1626">
        <v>1</v>
      </c>
    </row>
    <row r="1627" spans="1:8" x14ac:dyDescent="0.2">
      <c r="A1627" t="s">
        <v>12030</v>
      </c>
      <c r="B1627" t="s">
        <v>12031</v>
      </c>
      <c r="C1627" t="s">
        <v>6224</v>
      </c>
      <c r="D1627" t="s">
        <v>12032</v>
      </c>
      <c r="E1627" t="s">
        <v>12033</v>
      </c>
      <c r="F1627" t="s">
        <v>6270</v>
      </c>
      <c r="G1627">
        <v>169</v>
      </c>
      <c r="H1627">
        <v>1</v>
      </c>
    </row>
    <row r="1628" spans="1:8" x14ac:dyDescent="0.2">
      <c r="A1628" t="s">
        <v>12034</v>
      </c>
      <c r="B1628" t="s">
        <v>12035</v>
      </c>
      <c r="C1628" t="s">
        <v>6224</v>
      </c>
      <c r="D1628" t="s">
        <v>12036</v>
      </c>
      <c r="E1628" t="s">
        <v>4672</v>
      </c>
      <c r="F1628" t="s">
        <v>6227</v>
      </c>
      <c r="G1628">
        <v>116</v>
      </c>
      <c r="H1628">
        <v>1</v>
      </c>
    </row>
    <row r="1629" spans="1:8" x14ac:dyDescent="0.2">
      <c r="A1629" t="s">
        <v>12037</v>
      </c>
      <c r="B1629" t="s">
        <v>12038</v>
      </c>
      <c r="C1629" t="s">
        <v>6224</v>
      </c>
      <c r="D1629" t="s">
        <v>4943</v>
      </c>
      <c r="E1629" t="s">
        <v>12039</v>
      </c>
      <c r="F1629" t="s">
        <v>6270</v>
      </c>
      <c r="G1629">
        <v>133</v>
      </c>
      <c r="H1629">
        <v>1</v>
      </c>
    </row>
    <row r="1630" spans="1:8" x14ac:dyDescent="0.2">
      <c r="A1630" t="s">
        <v>4942</v>
      </c>
      <c r="B1630" t="s">
        <v>12040</v>
      </c>
      <c r="C1630" t="s">
        <v>6224</v>
      </c>
      <c r="D1630" t="s">
        <v>12041</v>
      </c>
      <c r="E1630" t="s">
        <v>4944</v>
      </c>
      <c r="F1630" t="s">
        <v>6227</v>
      </c>
      <c r="G1630">
        <v>131</v>
      </c>
      <c r="H1630">
        <v>1</v>
      </c>
    </row>
    <row r="1631" spans="1:8" x14ac:dyDescent="0.2">
      <c r="A1631" t="s">
        <v>12042</v>
      </c>
      <c r="B1631" t="s">
        <v>12043</v>
      </c>
      <c r="C1631" t="s">
        <v>6224</v>
      </c>
      <c r="D1631" t="s">
        <v>12044</v>
      </c>
      <c r="E1631" t="s">
        <v>6142</v>
      </c>
      <c r="F1631" t="s">
        <v>6227</v>
      </c>
      <c r="G1631">
        <v>113</v>
      </c>
      <c r="H1631">
        <v>1</v>
      </c>
    </row>
    <row r="1632" spans="1:8" x14ac:dyDescent="0.2">
      <c r="A1632" t="s">
        <v>5644</v>
      </c>
      <c r="B1632" t="s">
        <v>12045</v>
      </c>
      <c r="C1632" t="s">
        <v>6224</v>
      </c>
      <c r="D1632" t="s">
        <v>12046</v>
      </c>
      <c r="E1632" t="s">
        <v>5646</v>
      </c>
      <c r="F1632" t="s">
        <v>6227</v>
      </c>
      <c r="G1632">
        <v>172</v>
      </c>
      <c r="H1632">
        <v>1</v>
      </c>
    </row>
    <row r="1633" spans="1:8" x14ac:dyDescent="0.2">
      <c r="A1633" t="s">
        <v>5608</v>
      </c>
      <c r="B1633" t="s">
        <v>12047</v>
      </c>
      <c r="C1633" t="s">
        <v>6224</v>
      </c>
      <c r="D1633" t="s">
        <v>12048</v>
      </c>
      <c r="E1633" t="s">
        <v>5610</v>
      </c>
      <c r="F1633" t="s">
        <v>6227</v>
      </c>
      <c r="G1633">
        <v>377</v>
      </c>
      <c r="H1633">
        <v>1</v>
      </c>
    </row>
    <row r="1634" spans="1:8" x14ac:dyDescent="0.2">
      <c r="A1634" t="s">
        <v>12049</v>
      </c>
      <c r="B1634" t="s">
        <v>12050</v>
      </c>
      <c r="C1634" t="s">
        <v>6224</v>
      </c>
      <c r="D1634" t="s">
        <v>5609</v>
      </c>
      <c r="E1634" t="s">
        <v>12051</v>
      </c>
      <c r="F1634" t="s">
        <v>6270</v>
      </c>
      <c r="G1634">
        <v>402</v>
      </c>
      <c r="H1634">
        <v>1</v>
      </c>
    </row>
    <row r="1635" spans="1:8" x14ac:dyDescent="0.2">
      <c r="A1635" t="s">
        <v>4553</v>
      </c>
      <c r="B1635" t="s">
        <v>12052</v>
      </c>
      <c r="C1635" t="s">
        <v>6224</v>
      </c>
      <c r="D1635" t="s">
        <v>12053</v>
      </c>
      <c r="E1635" t="s">
        <v>4555</v>
      </c>
      <c r="F1635" t="s">
        <v>6227</v>
      </c>
      <c r="G1635">
        <v>355</v>
      </c>
      <c r="H1635">
        <v>1</v>
      </c>
    </row>
    <row r="1636" spans="1:8" x14ac:dyDescent="0.2">
      <c r="A1636" t="s">
        <v>12054</v>
      </c>
      <c r="B1636" t="s">
        <v>12055</v>
      </c>
      <c r="C1636" t="s">
        <v>6224</v>
      </c>
      <c r="D1636" t="s">
        <v>12056</v>
      </c>
      <c r="E1636" t="s">
        <v>12057</v>
      </c>
      <c r="F1636" t="s">
        <v>6270</v>
      </c>
      <c r="G1636">
        <v>159</v>
      </c>
      <c r="H1636">
        <v>1</v>
      </c>
    </row>
    <row r="1637" spans="1:8" x14ac:dyDescent="0.2">
      <c r="A1637" t="s">
        <v>12058</v>
      </c>
      <c r="B1637" t="s">
        <v>12059</v>
      </c>
      <c r="C1637" t="s">
        <v>6224</v>
      </c>
      <c r="D1637" t="s">
        <v>12060</v>
      </c>
      <c r="E1637" t="s">
        <v>3201</v>
      </c>
      <c r="F1637" t="s">
        <v>6227</v>
      </c>
      <c r="G1637">
        <v>145</v>
      </c>
      <c r="H1637">
        <v>1</v>
      </c>
    </row>
    <row r="1638" spans="1:8" x14ac:dyDescent="0.2">
      <c r="A1638" t="s">
        <v>12061</v>
      </c>
      <c r="B1638" t="s">
        <v>12062</v>
      </c>
      <c r="C1638" t="s">
        <v>6224</v>
      </c>
      <c r="D1638" t="s">
        <v>12063</v>
      </c>
      <c r="E1638" t="s">
        <v>867</v>
      </c>
      <c r="F1638" t="s">
        <v>6227</v>
      </c>
      <c r="G1638">
        <v>141</v>
      </c>
      <c r="H1638">
        <v>1</v>
      </c>
    </row>
    <row r="1639" spans="1:8" x14ac:dyDescent="0.2">
      <c r="A1639" t="s">
        <v>5762</v>
      </c>
      <c r="B1639" t="s">
        <v>12064</v>
      </c>
      <c r="C1639" t="s">
        <v>6224</v>
      </c>
      <c r="D1639" t="s">
        <v>12065</v>
      </c>
      <c r="E1639" t="s">
        <v>12066</v>
      </c>
      <c r="F1639" t="s">
        <v>6227</v>
      </c>
      <c r="G1639">
        <v>144</v>
      </c>
      <c r="H1639">
        <v>1</v>
      </c>
    </row>
    <row r="1640" spans="1:8" x14ac:dyDescent="0.2">
      <c r="A1640" t="s">
        <v>4946</v>
      </c>
      <c r="B1640" t="s">
        <v>12067</v>
      </c>
      <c r="C1640" t="s">
        <v>6224</v>
      </c>
      <c r="D1640" t="s">
        <v>12068</v>
      </c>
      <c r="E1640" t="s">
        <v>4948</v>
      </c>
      <c r="F1640" t="s">
        <v>6227</v>
      </c>
      <c r="G1640">
        <v>104</v>
      </c>
      <c r="H1640">
        <v>1</v>
      </c>
    </row>
    <row r="1641" spans="1:8" x14ac:dyDescent="0.2">
      <c r="A1641" t="s">
        <v>12069</v>
      </c>
      <c r="B1641" t="s">
        <v>12070</v>
      </c>
      <c r="C1641" t="s">
        <v>6224</v>
      </c>
      <c r="D1641" t="s">
        <v>12071</v>
      </c>
      <c r="E1641" t="s">
        <v>12072</v>
      </c>
      <c r="F1641" t="s">
        <v>6270</v>
      </c>
      <c r="G1641">
        <v>69</v>
      </c>
      <c r="H1641">
        <v>1</v>
      </c>
    </row>
    <row r="1642" spans="1:8" x14ac:dyDescent="0.2">
      <c r="A1642" t="s">
        <v>4694</v>
      </c>
      <c r="B1642" t="s">
        <v>12073</v>
      </c>
      <c r="C1642" t="s">
        <v>6224</v>
      </c>
      <c r="D1642" t="s">
        <v>12074</v>
      </c>
      <c r="E1642" t="s">
        <v>4696</v>
      </c>
      <c r="F1642" t="s">
        <v>6227</v>
      </c>
      <c r="G1642">
        <v>105</v>
      </c>
      <c r="H1642">
        <v>1</v>
      </c>
    </row>
    <row r="1643" spans="1:8" x14ac:dyDescent="0.2">
      <c r="A1643" t="s">
        <v>12075</v>
      </c>
      <c r="B1643" t="s">
        <v>12076</v>
      </c>
      <c r="C1643" t="s">
        <v>6224</v>
      </c>
      <c r="D1643" t="s">
        <v>12077</v>
      </c>
      <c r="E1643" t="s">
        <v>4844</v>
      </c>
      <c r="F1643" t="s">
        <v>6227</v>
      </c>
      <c r="G1643">
        <v>189</v>
      </c>
      <c r="H1643">
        <v>1</v>
      </c>
    </row>
    <row r="1644" spans="1:8" x14ac:dyDescent="0.2">
      <c r="A1644" t="s">
        <v>4810</v>
      </c>
      <c r="B1644" t="s">
        <v>12078</v>
      </c>
      <c r="C1644" t="s">
        <v>6224</v>
      </c>
      <c r="D1644" t="s">
        <v>12079</v>
      </c>
      <c r="E1644" t="s">
        <v>4812</v>
      </c>
      <c r="F1644" t="s">
        <v>6227</v>
      </c>
      <c r="G1644">
        <v>129</v>
      </c>
      <c r="H1644">
        <v>1</v>
      </c>
    </row>
    <row r="1645" spans="1:8" x14ac:dyDescent="0.2">
      <c r="A1645" t="s">
        <v>12080</v>
      </c>
      <c r="B1645" t="s">
        <v>12081</v>
      </c>
      <c r="C1645" t="s">
        <v>6224</v>
      </c>
      <c r="D1645" t="s">
        <v>12082</v>
      </c>
      <c r="E1645" t="s">
        <v>12083</v>
      </c>
      <c r="F1645" t="s">
        <v>6227</v>
      </c>
      <c r="G1645">
        <v>128</v>
      </c>
      <c r="H1645">
        <v>1</v>
      </c>
    </row>
    <row r="1646" spans="1:8" x14ac:dyDescent="0.2">
      <c r="A1646" t="s">
        <v>12084</v>
      </c>
      <c r="B1646" t="s">
        <v>12085</v>
      </c>
      <c r="C1646" t="s">
        <v>6224</v>
      </c>
      <c r="D1646" t="s">
        <v>4974</v>
      </c>
      <c r="E1646" t="s">
        <v>12086</v>
      </c>
      <c r="F1646" t="s">
        <v>6270</v>
      </c>
      <c r="G1646">
        <v>103</v>
      </c>
      <c r="H1646">
        <v>1</v>
      </c>
    </row>
    <row r="1647" spans="1:8" x14ac:dyDescent="0.2">
      <c r="A1647" t="s">
        <v>4973</v>
      </c>
      <c r="B1647" t="s">
        <v>12087</v>
      </c>
      <c r="C1647" t="s">
        <v>6224</v>
      </c>
      <c r="D1647" t="s">
        <v>12088</v>
      </c>
      <c r="E1647" t="s">
        <v>4975</v>
      </c>
      <c r="F1647" t="s">
        <v>6227</v>
      </c>
      <c r="G1647">
        <v>137</v>
      </c>
      <c r="H1647">
        <v>1</v>
      </c>
    </row>
    <row r="1648" spans="1:8" x14ac:dyDescent="0.2">
      <c r="A1648" t="s">
        <v>12089</v>
      </c>
      <c r="B1648" t="s">
        <v>12090</v>
      </c>
      <c r="C1648" t="s">
        <v>6224</v>
      </c>
      <c r="D1648" t="s">
        <v>12091</v>
      </c>
      <c r="E1648" t="s">
        <v>5357</v>
      </c>
      <c r="F1648" t="s">
        <v>6227</v>
      </c>
      <c r="G1648">
        <v>186</v>
      </c>
      <c r="H1648">
        <v>1</v>
      </c>
    </row>
    <row r="1649" spans="1:8" x14ac:dyDescent="0.2">
      <c r="A1649" t="s">
        <v>12092</v>
      </c>
      <c r="B1649" t="s">
        <v>12093</v>
      </c>
      <c r="C1649" t="s">
        <v>6224</v>
      </c>
      <c r="D1649" t="s">
        <v>5356</v>
      </c>
      <c r="E1649" t="s">
        <v>12094</v>
      </c>
      <c r="F1649" t="s">
        <v>6270</v>
      </c>
      <c r="G1649">
        <v>125</v>
      </c>
      <c r="H1649">
        <v>1</v>
      </c>
    </row>
    <row r="1650" spans="1:8" x14ac:dyDescent="0.2">
      <c r="A1650" t="s">
        <v>12095</v>
      </c>
      <c r="B1650" t="s">
        <v>12096</v>
      </c>
      <c r="C1650" t="s">
        <v>6224</v>
      </c>
      <c r="D1650" t="s">
        <v>12097</v>
      </c>
      <c r="E1650" t="s">
        <v>12098</v>
      </c>
      <c r="F1650" t="s">
        <v>6270</v>
      </c>
      <c r="G1650">
        <v>117</v>
      </c>
      <c r="H1650">
        <v>1</v>
      </c>
    </row>
    <row r="1651" spans="1:8" x14ac:dyDescent="0.2">
      <c r="A1651" t="s">
        <v>4854</v>
      </c>
      <c r="B1651" t="s">
        <v>12099</v>
      </c>
      <c r="C1651" t="s">
        <v>6224</v>
      </c>
      <c r="D1651" t="s">
        <v>12100</v>
      </c>
      <c r="E1651" t="s">
        <v>4856</v>
      </c>
      <c r="F1651" t="s">
        <v>6227</v>
      </c>
      <c r="G1651">
        <v>179</v>
      </c>
      <c r="H1651">
        <v>1</v>
      </c>
    </row>
    <row r="1652" spans="1:8" x14ac:dyDescent="0.2">
      <c r="A1652" t="s">
        <v>1020</v>
      </c>
      <c r="B1652" t="s">
        <v>12101</v>
      </c>
      <c r="C1652" t="s">
        <v>6224</v>
      </c>
      <c r="D1652" t="s">
        <v>12102</v>
      </c>
      <c r="E1652" t="s">
        <v>12103</v>
      </c>
      <c r="F1652" t="s">
        <v>6227</v>
      </c>
      <c r="G1652">
        <v>151</v>
      </c>
      <c r="H1652">
        <v>1</v>
      </c>
    </row>
    <row r="1653" spans="1:8" x14ac:dyDescent="0.2">
      <c r="A1653" t="s">
        <v>12104</v>
      </c>
      <c r="B1653" t="s">
        <v>12105</v>
      </c>
      <c r="C1653" t="s">
        <v>6224</v>
      </c>
      <c r="D1653" t="s">
        <v>12106</v>
      </c>
      <c r="E1653" t="s">
        <v>5685</v>
      </c>
      <c r="F1653" t="s">
        <v>6227</v>
      </c>
      <c r="G1653">
        <v>176</v>
      </c>
      <c r="H1653">
        <v>1</v>
      </c>
    </row>
    <row r="1654" spans="1:8" x14ac:dyDescent="0.2">
      <c r="A1654" t="s">
        <v>5842</v>
      </c>
      <c r="B1654" t="s">
        <v>12107</v>
      </c>
      <c r="C1654" t="s">
        <v>6224</v>
      </c>
      <c r="D1654" t="s">
        <v>12108</v>
      </c>
      <c r="E1654" t="s">
        <v>5844</v>
      </c>
      <c r="F1654" t="s">
        <v>6227</v>
      </c>
      <c r="G1654">
        <v>185</v>
      </c>
      <c r="H1654">
        <v>1</v>
      </c>
    </row>
    <row r="1655" spans="1:8" x14ac:dyDescent="0.2">
      <c r="A1655" t="s">
        <v>12109</v>
      </c>
      <c r="B1655" t="s">
        <v>12110</v>
      </c>
      <c r="C1655" t="s">
        <v>6224</v>
      </c>
      <c r="D1655" t="s">
        <v>12111</v>
      </c>
      <c r="E1655" t="s">
        <v>12112</v>
      </c>
      <c r="F1655" t="s">
        <v>6227</v>
      </c>
      <c r="G1655">
        <v>76</v>
      </c>
      <c r="H1655">
        <v>1</v>
      </c>
    </row>
    <row r="1656" spans="1:8" x14ac:dyDescent="0.2">
      <c r="A1656" t="s">
        <v>12113</v>
      </c>
      <c r="B1656" t="s">
        <v>12114</v>
      </c>
      <c r="C1656" t="s">
        <v>6224</v>
      </c>
      <c r="D1656" t="s">
        <v>12115</v>
      </c>
      <c r="E1656" t="s">
        <v>121</v>
      </c>
      <c r="F1656" t="s">
        <v>6227</v>
      </c>
      <c r="G1656">
        <v>343</v>
      </c>
      <c r="H1656">
        <v>1</v>
      </c>
    </row>
    <row r="1657" spans="1:8" x14ac:dyDescent="0.2">
      <c r="A1657" t="s">
        <v>4766</v>
      </c>
      <c r="B1657" t="s">
        <v>12116</v>
      </c>
      <c r="C1657" t="s">
        <v>6224</v>
      </c>
      <c r="D1657" t="s">
        <v>12117</v>
      </c>
      <c r="E1657" t="s">
        <v>4768</v>
      </c>
      <c r="F1657" t="s">
        <v>6227</v>
      </c>
      <c r="G1657">
        <v>120</v>
      </c>
      <c r="H1657">
        <v>1</v>
      </c>
    </row>
    <row r="1658" spans="1:8" x14ac:dyDescent="0.2">
      <c r="A1658" t="s">
        <v>70</v>
      </c>
      <c r="B1658" t="s">
        <v>12118</v>
      </c>
      <c r="C1658" t="s">
        <v>6224</v>
      </c>
      <c r="D1658" t="s">
        <v>71</v>
      </c>
      <c r="E1658" t="s">
        <v>72</v>
      </c>
      <c r="F1658" t="s">
        <v>6227</v>
      </c>
      <c r="G1658">
        <v>333</v>
      </c>
      <c r="H1658">
        <v>1</v>
      </c>
    </row>
    <row r="1659" spans="1:8" x14ac:dyDescent="0.2">
      <c r="A1659" t="s">
        <v>12119</v>
      </c>
      <c r="B1659" t="s">
        <v>12120</v>
      </c>
      <c r="C1659" t="s">
        <v>6224</v>
      </c>
      <c r="D1659" t="s">
        <v>12121</v>
      </c>
      <c r="E1659" t="s">
        <v>12122</v>
      </c>
      <c r="F1659" t="s">
        <v>6227</v>
      </c>
      <c r="G1659">
        <v>173</v>
      </c>
      <c r="H1659">
        <v>1</v>
      </c>
    </row>
    <row r="1660" spans="1:8" x14ac:dyDescent="0.2">
      <c r="A1660" t="s">
        <v>12123</v>
      </c>
      <c r="B1660" t="s">
        <v>12124</v>
      </c>
      <c r="C1660" t="s">
        <v>6224</v>
      </c>
      <c r="D1660" t="s">
        <v>12125</v>
      </c>
      <c r="E1660" t="s">
        <v>5035</v>
      </c>
      <c r="F1660" t="s">
        <v>6227</v>
      </c>
      <c r="G1660">
        <v>436</v>
      </c>
      <c r="H1660">
        <v>1</v>
      </c>
    </row>
    <row r="1661" spans="1:8" x14ac:dyDescent="0.2">
      <c r="A1661" t="s">
        <v>12126</v>
      </c>
      <c r="B1661" t="s">
        <v>12127</v>
      </c>
      <c r="C1661" t="s">
        <v>6224</v>
      </c>
      <c r="D1661" t="s">
        <v>12128</v>
      </c>
      <c r="E1661" t="s">
        <v>12129</v>
      </c>
      <c r="F1661" t="s">
        <v>6270</v>
      </c>
      <c r="G1661">
        <v>748</v>
      </c>
      <c r="H1661">
        <v>1</v>
      </c>
    </row>
    <row r="1662" spans="1:8" x14ac:dyDescent="0.2">
      <c r="A1662" t="s">
        <v>4212</v>
      </c>
      <c r="B1662" t="s">
        <v>12130</v>
      </c>
      <c r="C1662" t="s">
        <v>6224</v>
      </c>
      <c r="D1662" t="s">
        <v>12131</v>
      </c>
      <c r="E1662" t="s">
        <v>4214</v>
      </c>
      <c r="F1662" t="s">
        <v>6227</v>
      </c>
      <c r="G1662">
        <v>727</v>
      </c>
      <c r="H1662">
        <v>1</v>
      </c>
    </row>
    <row r="1663" spans="1:8" x14ac:dyDescent="0.2">
      <c r="A1663" t="s">
        <v>12132</v>
      </c>
      <c r="B1663" t="s">
        <v>12133</v>
      </c>
      <c r="C1663" t="s">
        <v>6224</v>
      </c>
      <c r="D1663" t="s">
        <v>12134</v>
      </c>
      <c r="E1663" t="s">
        <v>12135</v>
      </c>
      <c r="F1663" t="s">
        <v>6270</v>
      </c>
      <c r="G1663">
        <v>394</v>
      </c>
      <c r="H1663">
        <v>1</v>
      </c>
    </row>
    <row r="1664" spans="1:8" x14ac:dyDescent="0.2">
      <c r="A1664" t="s">
        <v>12136</v>
      </c>
      <c r="B1664" t="s">
        <v>12137</v>
      </c>
      <c r="C1664" t="s">
        <v>6224</v>
      </c>
      <c r="D1664" t="s">
        <v>12138</v>
      </c>
      <c r="E1664" t="s">
        <v>4238</v>
      </c>
      <c r="F1664" t="s">
        <v>6227</v>
      </c>
      <c r="G1664">
        <v>463</v>
      </c>
      <c r="H1664">
        <v>1</v>
      </c>
    </row>
    <row r="1665" spans="1:8" x14ac:dyDescent="0.2">
      <c r="A1665" t="s">
        <v>12139</v>
      </c>
      <c r="B1665" t="s">
        <v>12140</v>
      </c>
      <c r="C1665" t="s">
        <v>6224</v>
      </c>
      <c r="D1665" t="s">
        <v>12141</v>
      </c>
      <c r="E1665" t="s">
        <v>12142</v>
      </c>
      <c r="F1665" t="s">
        <v>6270</v>
      </c>
      <c r="G1665">
        <v>190</v>
      </c>
      <c r="H1665">
        <v>1</v>
      </c>
    </row>
    <row r="1666" spans="1:8" x14ac:dyDescent="0.2">
      <c r="A1666" t="s">
        <v>5687</v>
      </c>
      <c r="B1666" t="s">
        <v>12143</v>
      </c>
      <c r="C1666" t="s">
        <v>6224</v>
      </c>
      <c r="D1666" t="s">
        <v>12144</v>
      </c>
      <c r="E1666" t="s">
        <v>5689</v>
      </c>
      <c r="F1666" t="s">
        <v>6227</v>
      </c>
      <c r="G1666">
        <v>263</v>
      </c>
      <c r="H1666">
        <v>1</v>
      </c>
    </row>
    <row r="1667" spans="1:8" x14ac:dyDescent="0.2">
      <c r="A1667" t="s">
        <v>12145</v>
      </c>
      <c r="B1667" t="s">
        <v>12146</v>
      </c>
      <c r="C1667" t="s">
        <v>6224</v>
      </c>
      <c r="D1667" t="s">
        <v>12147</v>
      </c>
      <c r="E1667" t="s">
        <v>12148</v>
      </c>
      <c r="F1667" t="s">
        <v>6270</v>
      </c>
      <c r="G1667">
        <v>154</v>
      </c>
      <c r="H1667">
        <v>1</v>
      </c>
    </row>
    <row r="1668" spans="1:8" x14ac:dyDescent="0.2">
      <c r="A1668" t="s">
        <v>12149</v>
      </c>
      <c r="B1668" t="s">
        <v>12150</v>
      </c>
      <c r="C1668" t="s">
        <v>6224</v>
      </c>
      <c r="D1668" t="s">
        <v>12151</v>
      </c>
      <c r="E1668" t="s">
        <v>740</v>
      </c>
      <c r="F1668" t="s">
        <v>6227</v>
      </c>
      <c r="G1668">
        <v>175</v>
      </c>
      <c r="H1668">
        <v>1</v>
      </c>
    </row>
    <row r="1669" spans="1:8" x14ac:dyDescent="0.2">
      <c r="A1669" t="s">
        <v>12152</v>
      </c>
      <c r="B1669" t="s">
        <v>12153</v>
      </c>
      <c r="C1669" t="s">
        <v>6224</v>
      </c>
      <c r="D1669" t="s">
        <v>12154</v>
      </c>
      <c r="E1669" t="s">
        <v>4575</v>
      </c>
      <c r="F1669" t="s">
        <v>6227</v>
      </c>
      <c r="G1669">
        <v>106</v>
      </c>
      <c r="H1669">
        <v>1</v>
      </c>
    </row>
    <row r="1670" spans="1:8" x14ac:dyDescent="0.2">
      <c r="A1670" t="s">
        <v>12155</v>
      </c>
      <c r="B1670" t="s">
        <v>12156</v>
      </c>
      <c r="C1670" t="s">
        <v>6224</v>
      </c>
      <c r="D1670" t="s">
        <v>1962</v>
      </c>
      <c r="E1670" t="s">
        <v>12157</v>
      </c>
      <c r="F1670" t="s">
        <v>6270</v>
      </c>
      <c r="G1670">
        <v>110</v>
      </c>
      <c r="H1670">
        <v>1</v>
      </c>
    </row>
    <row r="1671" spans="1:8" x14ac:dyDescent="0.2">
      <c r="A1671" t="s">
        <v>12158</v>
      </c>
      <c r="B1671" t="s">
        <v>12159</v>
      </c>
      <c r="C1671" t="s">
        <v>6224</v>
      </c>
      <c r="D1671" t="s">
        <v>12160</v>
      </c>
      <c r="E1671" t="s">
        <v>12161</v>
      </c>
      <c r="F1671" t="s">
        <v>6270</v>
      </c>
      <c r="G1671">
        <v>218</v>
      </c>
      <c r="H1671">
        <v>1</v>
      </c>
    </row>
    <row r="1672" spans="1:8" x14ac:dyDescent="0.2">
      <c r="A1672" t="s">
        <v>1961</v>
      </c>
      <c r="B1672" t="s">
        <v>12162</v>
      </c>
      <c r="C1672" t="s">
        <v>6224</v>
      </c>
      <c r="D1672" t="s">
        <v>12163</v>
      </c>
      <c r="E1672" t="s">
        <v>12164</v>
      </c>
      <c r="F1672" t="s">
        <v>6227</v>
      </c>
      <c r="G1672">
        <v>116</v>
      </c>
      <c r="H1672">
        <v>1</v>
      </c>
    </row>
    <row r="1673" spans="1:8" x14ac:dyDescent="0.2">
      <c r="A1673" t="s">
        <v>5612</v>
      </c>
      <c r="B1673" t="s">
        <v>12165</v>
      </c>
      <c r="C1673" t="s">
        <v>6224</v>
      </c>
      <c r="D1673" t="s">
        <v>12166</v>
      </c>
      <c r="E1673" t="s">
        <v>5614</v>
      </c>
      <c r="F1673" t="s">
        <v>6227</v>
      </c>
      <c r="G1673">
        <v>224</v>
      </c>
      <c r="H1673">
        <v>1</v>
      </c>
    </row>
    <row r="1674" spans="1:8" x14ac:dyDescent="0.2">
      <c r="A1674" t="s">
        <v>3892</v>
      </c>
      <c r="B1674" t="s">
        <v>12167</v>
      </c>
      <c r="C1674" t="s">
        <v>6224</v>
      </c>
      <c r="D1674" t="s">
        <v>12168</v>
      </c>
      <c r="E1674" t="s">
        <v>3894</v>
      </c>
      <c r="F1674" t="s">
        <v>6227</v>
      </c>
      <c r="G1674">
        <v>212</v>
      </c>
      <c r="H1674">
        <v>1</v>
      </c>
    </row>
    <row r="1675" spans="1:8" x14ac:dyDescent="0.2">
      <c r="A1675" t="s">
        <v>12169</v>
      </c>
      <c r="B1675" t="s">
        <v>12170</v>
      </c>
      <c r="C1675" t="s">
        <v>6224</v>
      </c>
      <c r="D1675" t="s">
        <v>12171</v>
      </c>
      <c r="E1675" t="s">
        <v>12172</v>
      </c>
      <c r="F1675" t="s">
        <v>6270</v>
      </c>
      <c r="G1675">
        <v>486</v>
      </c>
      <c r="H1675">
        <v>1</v>
      </c>
    </row>
    <row r="1676" spans="1:8" x14ac:dyDescent="0.2">
      <c r="A1676" t="s">
        <v>12173</v>
      </c>
      <c r="B1676" t="s">
        <v>12174</v>
      </c>
      <c r="C1676" t="s">
        <v>6224</v>
      </c>
      <c r="D1676" t="s">
        <v>12175</v>
      </c>
      <c r="E1676" t="s">
        <v>299</v>
      </c>
      <c r="F1676" t="s">
        <v>6227</v>
      </c>
      <c r="G1676">
        <v>464</v>
      </c>
      <c r="H1676">
        <v>1</v>
      </c>
    </row>
    <row r="1677" spans="1:8" x14ac:dyDescent="0.2">
      <c r="A1677" t="s">
        <v>12176</v>
      </c>
      <c r="B1677" t="s">
        <v>12177</v>
      </c>
      <c r="C1677" t="s">
        <v>6224</v>
      </c>
      <c r="D1677" t="s">
        <v>12178</v>
      </c>
      <c r="E1677" t="s">
        <v>5361</v>
      </c>
      <c r="F1677" t="s">
        <v>6227</v>
      </c>
      <c r="G1677">
        <v>248</v>
      </c>
      <c r="H1677">
        <v>1</v>
      </c>
    </row>
    <row r="1678" spans="1:8" x14ac:dyDescent="0.2">
      <c r="A1678" t="s">
        <v>12179</v>
      </c>
      <c r="B1678" t="s">
        <v>12180</v>
      </c>
      <c r="C1678" t="s">
        <v>6224</v>
      </c>
      <c r="D1678" t="s">
        <v>12181</v>
      </c>
      <c r="E1678" t="s">
        <v>12182</v>
      </c>
      <c r="F1678" t="s">
        <v>6270</v>
      </c>
      <c r="G1678">
        <v>255</v>
      </c>
      <c r="H1678">
        <v>1</v>
      </c>
    </row>
    <row r="1679" spans="1:8" x14ac:dyDescent="0.2">
      <c r="A1679" t="s">
        <v>3451</v>
      </c>
      <c r="B1679" t="s">
        <v>12183</v>
      </c>
      <c r="C1679" t="s">
        <v>6224</v>
      </c>
      <c r="D1679" t="s">
        <v>12184</v>
      </c>
      <c r="E1679" t="s">
        <v>2596</v>
      </c>
      <c r="F1679" t="s">
        <v>6227</v>
      </c>
      <c r="G1679">
        <v>104</v>
      </c>
      <c r="H1679">
        <v>1</v>
      </c>
    </row>
    <row r="1680" spans="1:8" x14ac:dyDescent="0.2">
      <c r="A1680" t="s">
        <v>12185</v>
      </c>
      <c r="B1680" t="s">
        <v>12186</v>
      </c>
      <c r="C1680" t="s">
        <v>6224</v>
      </c>
      <c r="D1680" t="s">
        <v>12187</v>
      </c>
      <c r="E1680" t="s">
        <v>12188</v>
      </c>
      <c r="F1680" t="s">
        <v>6270</v>
      </c>
      <c r="G1680">
        <v>108</v>
      </c>
      <c r="H1680">
        <v>1</v>
      </c>
    </row>
    <row r="1681" spans="1:8" x14ac:dyDescent="0.2">
      <c r="A1681" t="s">
        <v>12189</v>
      </c>
      <c r="B1681" t="s">
        <v>12190</v>
      </c>
      <c r="C1681" t="s">
        <v>6224</v>
      </c>
      <c r="D1681" t="s">
        <v>12191</v>
      </c>
      <c r="E1681" t="s">
        <v>12192</v>
      </c>
      <c r="F1681" t="s">
        <v>6227</v>
      </c>
      <c r="G1681">
        <v>375</v>
      </c>
      <c r="H1681">
        <v>1</v>
      </c>
    </row>
    <row r="1682" spans="1:8" x14ac:dyDescent="0.2">
      <c r="A1682" t="s">
        <v>12193</v>
      </c>
      <c r="B1682" t="s">
        <v>12194</v>
      </c>
      <c r="C1682" t="s">
        <v>6224</v>
      </c>
      <c r="D1682" t="s">
        <v>12195</v>
      </c>
      <c r="E1682" t="s">
        <v>12196</v>
      </c>
      <c r="F1682" t="s">
        <v>6227</v>
      </c>
      <c r="G1682">
        <v>78</v>
      </c>
      <c r="H1682">
        <v>1</v>
      </c>
    </row>
    <row r="1683" spans="1:8" x14ac:dyDescent="0.2">
      <c r="A1683" t="s">
        <v>4326</v>
      </c>
      <c r="B1683" t="s">
        <v>12197</v>
      </c>
      <c r="C1683" t="s">
        <v>6224</v>
      </c>
      <c r="D1683" t="s">
        <v>12198</v>
      </c>
      <c r="E1683" t="s">
        <v>4328</v>
      </c>
      <c r="F1683" t="s">
        <v>6227</v>
      </c>
      <c r="G1683">
        <v>704</v>
      </c>
      <c r="H1683">
        <v>1</v>
      </c>
    </row>
    <row r="1684" spans="1:8" x14ac:dyDescent="0.2">
      <c r="A1684" t="s">
        <v>12199</v>
      </c>
      <c r="B1684" t="s">
        <v>12200</v>
      </c>
      <c r="C1684" t="s">
        <v>6224</v>
      </c>
      <c r="D1684" t="s">
        <v>12201</v>
      </c>
      <c r="E1684" t="s">
        <v>12202</v>
      </c>
      <c r="F1684" t="s">
        <v>6227</v>
      </c>
      <c r="G1684">
        <v>478</v>
      </c>
      <c r="H1684">
        <v>1</v>
      </c>
    </row>
    <row r="1685" spans="1:8" x14ac:dyDescent="0.2">
      <c r="A1685" t="s">
        <v>12203</v>
      </c>
      <c r="B1685" t="s">
        <v>12204</v>
      </c>
      <c r="C1685" t="s">
        <v>6224</v>
      </c>
      <c r="D1685" t="s">
        <v>12205</v>
      </c>
      <c r="E1685" t="s">
        <v>12206</v>
      </c>
      <c r="F1685" t="s">
        <v>6270</v>
      </c>
      <c r="G1685">
        <v>100</v>
      </c>
      <c r="H1685">
        <v>1</v>
      </c>
    </row>
    <row r="1686" spans="1:8" x14ac:dyDescent="0.2">
      <c r="A1686" t="s">
        <v>12207</v>
      </c>
      <c r="B1686" t="s">
        <v>12208</v>
      </c>
      <c r="C1686" t="s">
        <v>6224</v>
      </c>
      <c r="D1686" t="s">
        <v>12209</v>
      </c>
      <c r="E1686" t="s">
        <v>12210</v>
      </c>
      <c r="F1686" t="s">
        <v>6270</v>
      </c>
      <c r="G1686">
        <v>372</v>
      </c>
      <c r="H1686">
        <v>1</v>
      </c>
    </row>
    <row r="1687" spans="1:8" x14ac:dyDescent="0.2">
      <c r="A1687" t="s">
        <v>12211</v>
      </c>
      <c r="B1687" t="s">
        <v>12212</v>
      </c>
      <c r="C1687" t="s">
        <v>6224</v>
      </c>
      <c r="D1687" t="s">
        <v>12213</v>
      </c>
      <c r="E1687" t="s">
        <v>12214</v>
      </c>
      <c r="F1687" t="s">
        <v>6227</v>
      </c>
      <c r="G1687">
        <v>1090</v>
      </c>
      <c r="H1687">
        <v>1</v>
      </c>
    </row>
    <row r="1688" spans="1:8" x14ac:dyDescent="0.2">
      <c r="A1688" t="s">
        <v>12215</v>
      </c>
      <c r="B1688" t="s">
        <v>12216</v>
      </c>
      <c r="C1688" t="s">
        <v>6224</v>
      </c>
      <c r="D1688" t="s">
        <v>12217</v>
      </c>
      <c r="E1688" t="s">
        <v>12218</v>
      </c>
      <c r="F1688" t="s">
        <v>6227</v>
      </c>
      <c r="G1688">
        <v>311</v>
      </c>
      <c r="H1688">
        <v>1</v>
      </c>
    </row>
    <row r="1689" spans="1:8" x14ac:dyDescent="0.2">
      <c r="A1689" t="s">
        <v>12219</v>
      </c>
      <c r="B1689" t="s">
        <v>12220</v>
      </c>
      <c r="C1689" t="s">
        <v>6224</v>
      </c>
      <c r="D1689" t="s">
        <v>12221</v>
      </c>
      <c r="E1689" t="s">
        <v>12222</v>
      </c>
      <c r="F1689" t="s">
        <v>6227</v>
      </c>
      <c r="G1689">
        <v>971</v>
      </c>
      <c r="H1689">
        <v>1</v>
      </c>
    </row>
    <row r="1690" spans="1:8" x14ac:dyDescent="0.2">
      <c r="A1690" t="s">
        <v>12223</v>
      </c>
      <c r="B1690" t="s">
        <v>12224</v>
      </c>
      <c r="C1690" t="s">
        <v>6224</v>
      </c>
      <c r="D1690" t="s">
        <v>12225</v>
      </c>
      <c r="E1690" t="s">
        <v>12226</v>
      </c>
      <c r="F1690" t="s">
        <v>6227</v>
      </c>
      <c r="G1690">
        <v>459</v>
      </c>
      <c r="H1690">
        <v>1</v>
      </c>
    </row>
    <row r="1691" spans="1:8" x14ac:dyDescent="0.2">
      <c r="A1691" t="s">
        <v>5952</v>
      </c>
      <c r="B1691" t="s">
        <v>12227</v>
      </c>
      <c r="C1691" t="s">
        <v>6224</v>
      </c>
      <c r="D1691" t="s">
        <v>12228</v>
      </c>
      <c r="E1691" t="s">
        <v>12229</v>
      </c>
      <c r="F1691" t="s">
        <v>6227</v>
      </c>
      <c r="G1691">
        <v>255</v>
      </c>
      <c r="H1691">
        <v>1</v>
      </c>
    </row>
    <row r="1692" spans="1:8" x14ac:dyDescent="0.2">
      <c r="A1692" t="s">
        <v>12230</v>
      </c>
      <c r="B1692" t="s">
        <v>12231</v>
      </c>
      <c r="C1692" t="s">
        <v>6224</v>
      </c>
      <c r="D1692" t="s">
        <v>12232</v>
      </c>
      <c r="E1692" t="s">
        <v>12233</v>
      </c>
      <c r="F1692" t="s">
        <v>6227</v>
      </c>
      <c r="G1692">
        <v>151</v>
      </c>
      <c r="H1692">
        <v>1</v>
      </c>
    </row>
    <row r="1693" spans="1:8" x14ac:dyDescent="0.2">
      <c r="A1693" t="s">
        <v>12234</v>
      </c>
      <c r="B1693" t="s">
        <v>12235</v>
      </c>
      <c r="C1693" t="s">
        <v>6224</v>
      </c>
      <c r="D1693" t="s">
        <v>12236</v>
      </c>
      <c r="E1693" t="s">
        <v>353</v>
      </c>
      <c r="F1693" t="s">
        <v>6227</v>
      </c>
      <c r="G1693">
        <v>376</v>
      </c>
      <c r="H1693">
        <v>1</v>
      </c>
    </row>
    <row r="1694" spans="1:8" x14ac:dyDescent="0.2">
      <c r="A1694" t="s">
        <v>12237</v>
      </c>
      <c r="B1694" t="s">
        <v>12238</v>
      </c>
      <c r="C1694" t="s">
        <v>6224</v>
      </c>
      <c r="D1694" t="s">
        <v>12239</v>
      </c>
      <c r="E1694" t="s">
        <v>12240</v>
      </c>
      <c r="F1694" t="s">
        <v>6270</v>
      </c>
      <c r="G1694">
        <v>275</v>
      </c>
      <c r="H1694">
        <v>1</v>
      </c>
    </row>
    <row r="1695" spans="1:8" x14ac:dyDescent="0.2">
      <c r="A1695" t="s">
        <v>12241</v>
      </c>
      <c r="B1695" t="s">
        <v>12242</v>
      </c>
      <c r="C1695" t="s">
        <v>6224</v>
      </c>
      <c r="D1695" t="s">
        <v>12243</v>
      </c>
      <c r="E1695" t="s">
        <v>12244</v>
      </c>
      <c r="F1695" t="s">
        <v>6270</v>
      </c>
      <c r="G1695">
        <v>283</v>
      </c>
      <c r="H1695">
        <v>1</v>
      </c>
    </row>
    <row r="1696" spans="1:8" x14ac:dyDescent="0.2">
      <c r="A1696" t="s">
        <v>12245</v>
      </c>
      <c r="B1696" t="s">
        <v>12246</v>
      </c>
      <c r="C1696" t="s">
        <v>6224</v>
      </c>
      <c r="D1696" t="s">
        <v>12247</v>
      </c>
      <c r="E1696" t="s">
        <v>1126</v>
      </c>
      <c r="F1696" t="s">
        <v>6227</v>
      </c>
      <c r="G1696">
        <v>284</v>
      </c>
      <c r="H1696">
        <v>1</v>
      </c>
    </row>
    <row r="1697" spans="1:8" x14ac:dyDescent="0.2">
      <c r="A1697" t="s">
        <v>12248</v>
      </c>
      <c r="B1697" t="s">
        <v>12249</v>
      </c>
      <c r="C1697" t="s">
        <v>6224</v>
      </c>
      <c r="D1697" t="s">
        <v>12250</v>
      </c>
      <c r="E1697" t="s">
        <v>12251</v>
      </c>
      <c r="F1697" t="s">
        <v>6227</v>
      </c>
      <c r="G1697">
        <v>281</v>
      </c>
      <c r="H1697">
        <v>1</v>
      </c>
    </row>
    <row r="1698" spans="1:8" x14ac:dyDescent="0.2">
      <c r="A1698" t="s">
        <v>12252</v>
      </c>
      <c r="B1698" t="s">
        <v>12253</v>
      </c>
      <c r="C1698" t="s">
        <v>6224</v>
      </c>
      <c r="D1698" t="s">
        <v>12254</v>
      </c>
      <c r="E1698" t="s">
        <v>12255</v>
      </c>
      <c r="F1698" t="s">
        <v>6270</v>
      </c>
      <c r="G1698">
        <v>586</v>
      </c>
      <c r="H1698">
        <v>1</v>
      </c>
    </row>
    <row r="1699" spans="1:8" x14ac:dyDescent="0.2">
      <c r="A1699" t="s">
        <v>12256</v>
      </c>
      <c r="B1699" t="s">
        <v>12257</v>
      </c>
      <c r="C1699" t="s">
        <v>6224</v>
      </c>
      <c r="D1699" t="s">
        <v>12258</v>
      </c>
      <c r="E1699" t="s">
        <v>4125</v>
      </c>
      <c r="F1699" t="s">
        <v>6227</v>
      </c>
      <c r="G1699">
        <v>323</v>
      </c>
      <c r="H1699">
        <v>1</v>
      </c>
    </row>
    <row r="1700" spans="1:8" x14ac:dyDescent="0.2">
      <c r="A1700" t="s">
        <v>5782</v>
      </c>
      <c r="B1700" t="s">
        <v>12259</v>
      </c>
      <c r="C1700" t="s">
        <v>6224</v>
      </c>
      <c r="D1700" t="s">
        <v>12260</v>
      </c>
      <c r="E1700" t="s">
        <v>12261</v>
      </c>
      <c r="F1700" t="s">
        <v>6227</v>
      </c>
      <c r="G1700">
        <v>276</v>
      </c>
      <c r="H1700">
        <v>1</v>
      </c>
    </row>
    <row r="1701" spans="1:8" x14ac:dyDescent="0.2">
      <c r="A1701" t="s">
        <v>2541</v>
      </c>
      <c r="B1701" t="s">
        <v>12262</v>
      </c>
      <c r="C1701" t="s">
        <v>6224</v>
      </c>
      <c r="D1701" t="s">
        <v>2542</v>
      </c>
      <c r="E1701" t="s">
        <v>2543</v>
      </c>
      <c r="F1701" t="s">
        <v>6227</v>
      </c>
      <c r="G1701">
        <v>975</v>
      </c>
      <c r="H1701">
        <v>1</v>
      </c>
    </row>
    <row r="1702" spans="1:8" x14ac:dyDescent="0.2">
      <c r="A1702" t="s">
        <v>12263</v>
      </c>
      <c r="B1702" t="s">
        <v>12264</v>
      </c>
      <c r="C1702" t="s">
        <v>6224</v>
      </c>
      <c r="D1702" t="s">
        <v>12265</v>
      </c>
      <c r="E1702" t="s">
        <v>12266</v>
      </c>
      <c r="F1702" t="s">
        <v>6227</v>
      </c>
      <c r="G1702">
        <v>547</v>
      </c>
      <c r="H1702">
        <v>1</v>
      </c>
    </row>
    <row r="1703" spans="1:8" x14ac:dyDescent="0.2">
      <c r="A1703" t="s">
        <v>12267</v>
      </c>
      <c r="B1703" t="s">
        <v>12268</v>
      </c>
      <c r="C1703" t="s">
        <v>6224</v>
      </c>
      <c r="D1703" t="s">
        <v>12269</v>
      </c>
      <c r="E1703" t="s">
        <v>12270</v>
      </c>
      <c r="F1703" t="s">
        <v>6227</v>
      </c>
      <c r="G1703">
        <v>83</v>
      </c>
      <c r="H1703">
        <v>1</v>
      </c>
    </row>
    <row r="1704" spans="1:8" x14ac:dyDescent="0.2">
      <c r="A1704" t="s">
        <v>12271</v>
      </c>
      <c r="B1704" t="s">
        <v>12272</v>
      </c>
      <c r="C1704" t="s">
        <v>6224</v>
      </c>
      <c r="D1704" t="s">
        <v>12273</v>
      </c>
      <c r="E1704" t="s">
        <v>4499</v>
      </c>
      <c r="F1704" t="s">
        <v>6227</v>
      </c>
      <c r="G1704">
        <v>245</v>
      </c>
      <c r="H1704">
        <v>1</v>
      </c>
    </row>
    <row r="1705" spans="1:8" x14ac:dyDescent="0.2">
      <c r="A1705" t="s">
        <v>12274</v>
      </c>
      <c r="B1705" t="s">
        <v>12275</v>
      </c>
      <c r="C1705" t="s">
        <v>6224</v>
      </c>
      <c r="D1705" t="s">
        <v>12276</v>
      </c>
      <c r="E1705" t="s">
        <v>12277</v>
      </c>
      <c r="F1705" t="s">
        <v>6270</v>
      </c>
      <c r="G1705">
        <v>365</v>
      </c>
      <c r="H1705">
        <v>1</v>
      </c>
    </row>
    <row r="1706" spans="1:8" x14ac:dyDescent="0.2">
      <c r="A1706" t="s">
        <v>12278</v>
      </c>
      <c r="B1706" t="s">
        <v>12279</v>
      </c>
      <c r="C1706" t="s">
        <v>6224</v>
      </c>
      <c r="D1706" t="s">
        <v>12280</v>
      </c>
      <c r="E1706" t="s">
        <v>960</v>
      </c>
      <c r="F1706" t="s">
        <v>6227</v>
      </c>
      <c r="G1706">
        <v>343</v>
      </c>
      <c r="H1706">
        <v>1</v>
      </c>
    </row>
    <row r="1707" spans="1:8" x14ac:dyDescent="0.2">
      <c r="A1707" t="s">
        <v>3908</v>
      </c>
      <c r="B1707" t="s">
        <v>12281</v>
      </c>
      <c r="C1707" t="s">
        <v>6224</v>
      </c>
      <c r="D1707" t="s">
        <v>12282</v>
      </c>
      <c r="E1707" t="s">
        <v>12283</v>
      </c>
      <c r="F1707" t="s">
        <v>6227</v>
      </c>
      <c r="G1707">
        <v>282</v>
      </c>
      <c r="H1707">
        <v>1</v>
      </c>
    </row>
    <row r="1708" spans="1:8" x14ac:dyDescent="0.2">
      <c r="A1708" t="s">
        <v>12284</v>
      </c>
      <c r="B1708" t="s">
        <v>12285</v>
      </c>
      <c r="C1708" t="s">
        <v>6224</v>
      </c>
      <c r="D1708" t="s">
        <v>12286</v>
      </c>
      <c r="E1708" t="s">
        <v>2954</v>
      </c>
      <c r="F1708" t="s">
        <v>6227</v>
      </c>
      <c r="G1708">
        <v>1086</v>
      </c>
      <c r="H1708">
        <v>1</v>
      </c>
    </row>
    <row r="1709" spans="1:8" x14ac:dyDescent="0.2">
      <c r="A1709" t="s">
        <v>5822</v>
      </c>
      <c r="B1709" t="s">
        <v>12287</v>
      </c>
      <c r="C1709" t="s">
        <v>6224</v>
      </c>
      <c r="D1709" t="s">
        <v>5823</v>
      </c>
      <c r="E1709" t="s">
        <v>12288</v>
      </c>
      <c r="F1709" t="s">
        <v>6227</v>
      </c>
      <c r="G1709">
        <v>693</v>
      </c>
      <c r="H1709">
        <v>1</v>
      </c>
    </row>
    <row r="1710" spans="1:8" x14ac:dyDescent="0.2">
      <c r="A1710" t="s">
        <v>12289</v>
      </c>
      <c r="B1710" t="s">
        <v>12290</v>
      </c>
      <c r="C1710" t="s">
        <v>6224</v>
      </c>
      <c r="D1710" t="s">
        <v>12291</v>
      </c>
      <c r="E1710" t="s">
        <v>12292</v>
      </c>
      <c r="F1710" t="s">
        <v>6270</v>
      </c>
      <c r="G1710">
        <v>561</v>
      </c>
      <c r="H1710">
        <v>1</v>
      </c>
    </row>
    <row r="1711" spans="1:8" x14ac:dyDescent="0.2">
      <c r="A1711" t="s">
        <v>12293</v>
      </c>
      <c r="B1711" t="s">
        <v>12294</v>
      </c>
      <c r="C1711" t="s">
        <v>6224</v>
      </c>
      <c r="D1711" t="s">
        <v>12295</v>
      </c>
      <c r="E1711" t="s">
        <v>12296</v>
      </c>
      <c r="F1711" t="s">
        <v>6227</v>
      </c>
      <c r="G1711">
        <v>220</v>
      </c>
      <c r="H1711">
        <v>1</v>
      </c>
    </row>
    <row r="1712" spans="1:8" x14ac:dyDescent="0.2">
      <c r="A1712" t="s">
        <v>12297</v>
      </c>
      <c r="B1712" t="s">
        <v>12298</v>
      </c>
      <c r="C1712" t="s">
        <v>6224</v>
      </c>
      <c r="D1712" t="s">
        <v>12299</v>
      </c>
      <c r="E1712" t="s">
        <v>12300</v>
      </c>
      <c r="F1712" t="s">
        <v>6227</v>
      </c>
      <c r="G1712">
        <v>254</v>
      </c>
      <c r="H1712">
        <v>1</v>
      </c>
    </row>
    <row r="1713" spans="1:8" x14ac:dyDescent="0.2">
      <c r="A1713" t="s">
        <v>12301</v>
      </c>
      <c r="B1713" t="s">
        <v>12302</v>
      </c>
      <c r="C1713" t="s">
        <v>6224</v>
      </c>
      <c r="D1713" t="s">
        <v>12303</v>
      </c>
      <c r="E1713" t="s">
        <v>12304</v>
      </c>
      <c r="F1713" t="s">
        <v>6227</v>
      </c>
      <c r="G1713">
        <v>1152</v>
      </c>
      <c r="H1713">
        <v>1</v>
      </c>
    </row>
    <row r="1714" spans="1:8" x14ac:dyDescent="0.2">
      <c r="A1714" t="s">
        <v>12305</v>
      </c>
      <c r="B1714" t="s">
        <v>12306</v>
      </c>
      <c r="C1714" t="s">
        <v>6224</v>
      </c>
      <c r="D1714" t="s">
        <v>12307</v>
      </c>
      <c r="E1714" t="s">
        <v>12308</v>
      </c>
      <c r="F1714" t="s">
        <v>6227</v>
      </c>
      <c r="G1714">
        <v>1429</v>
      </c>
      <c r="H1714">
        <v>1</v>
      </c>
    </row>
    <row r="1715" spans="1:8" x14ac:dyDescent="0.2">
      <c r="A1715" t="s">
        <v>12309</v>
      </c>
      <c r="B1715" t="s">
        <v>12310</v>
      </c>
      <c r="C1715" t="s">
        <v>6224</v>
      </c>
      <c r="D1715" t="s">
        <v>12311</v>
      </c>
      <c r="E1715" t="s">
        <v>12312</v>
      </c>
      <c r="F1715" t="s">
        <v>6227</v>
      </c>
      <c r="G1715">
        <v>578</v>
      </c>
      <c r="H1715">
        <v>1</v>
      </c>
    </row>
    <row r="1716" spans="1:8" x14ac:dyDescent="0.2">
      <c r="A1716" t="s">
        <v>12313</v>
      </c>
      <c r="B1716" t="s">
        <v>12314</v>
      </c>
      <c r="C1716" t="s">
        <v>6224</v>
      </c>
      <c r="D1716" t="s">
        <v>12315</v>
      </c>
      <c r="E1716" t="s">
        <v>12316</v>
      </c>
      <c r="F1716" t="s">
        <v>6227</v>
      </c>
      <c r="G1716">
        <v>247</v>
      </c>
      <c r="H1716">
        <v>1</v>
      </c>
    </row>
    <row r="1717" spans="1:8" x14ac:dyDescent="0.2">
      <c r="A1717" t="s">
        <v>12317</v>
      </c>
      <c r="B1717" t="s">
        <v>12318</v>
      </c>
      <c r="C1717" t="s">
        <v>6224</v>
      </c>
      <c r="D1717" t="s">
        <v>12319</v>
      </c>
      <c r="E1717" t="s">
        <v>12320</v>
      </c>
      <c r="F1717" t="s">
        <v>6227</v>
      </c>
      <c r="G1717">
        <v>432</v>
      </c>
      <c r="H1717">
        <v>1</v>
      </c>
    </row>
    <row r="1718" spans="1:8" x14ac:dyDescent="0.2">
      <c r="A1718" t="s">
        <v>12321</v>
      </c>
      <c r="B1718" t="s">
        <v>12322</v>
      </c>
      <c r="C1718" t="s">
        <v>6224</v>
      </c>
      <c r="D1718" t="s">
        <v>12323</v>
      </c>
      <c r="E1718" t="s">
        <v>12324</v>
      </c>
      <c r="F1718" t="s">
        <v>6227</v>
      </c>
      <c r="G1718">
        <v>568</v>
      </c>
      <c r="H1718">
        <v>1</v>
      </c>
    </row>
    <row r="1719" spans="1:8" x14ac:dyDescent="0.2">
      <c r="A1719" t="s">
        <v>12325</v>
      </c>
      <c r="B1719" t="s">
        <v>12326</v>
      </c>
      <c r="C1719" t="s">
        <v>6224</v>
      </c>
      <c r="D1719" t="s">
        <v>12327</v>
      </c>
      <c r="E1719" t="s">
        <v>12328</v>
      </c>
      <c r="F1719" t="s">
        <v>6227</v>
      </c>
      <c r="G1719">
        <v>1161</v>
      </c>
      <c r="H1719">
        <v>1</v>
      </c>
    </row>
    <row r="1720" spans="1:8" x14ac:dyDescent="0.2">
      <c r="A1720" t="s">
        <v>12329</v>
      </c>
      <c r="B1720" t="s">
        <v>12330</v>
      </c>
      <c r="C1720" t="s">
        <v>6224</v>
      </c>
      <c r="D1720" t="s">
        <v>12331</v>
      </c>
      <c r="E1720" t="s">
        <v>12332</v>
      </c>
      <c r="F1720" t="s">
        <v>6227</v>
      </c>
      <c r="G1720">
        <v>348</v>
      </c>
      <c r="H1720">
        <v>1</v>
      </c>
    </row>
    <row r="1721" spans="1:8" x14ac:dyDescent="0.2">
      <c r="A1721" t="s">
        <v>5113</v>
      </c>
      <c r="B1721" t="s">
        <v>12333</v>
      </c>
      <c r="C1721" t="s">
        <v>6224</v>
      </c>
      <c r="D1721" t="s">
        <v>12334</v>
      </c>
      <c r="E1721" t="s">
        <v>12335</v>
      </c>
      <c r="F1721" t="s">
        <v>6227</v>
      </c>
      <c r="G1721">
        <v>381</v>
      </c>
      <c r="H1721">
        <v>1</v>
      </c>
    </row>
    <row r="1722" spans="1:8" x14ac:dyDescent="0.2">
      <c r="A1722" t="s">
        <v>12336</v>
      </c>
      <c r="B1722" t="s">
        <v>12337</v>
      </c>
      <c r="C1722" t="s">
        <v>6224</v>
      </c>
      <c r="D1722" t="s">
        <v>12338</v>
      </c>
      <c r="E1722" t="s">
        <v>12339</v>
      </c>
      <c r="F1722" t="s">
        <v>6227</v>
      </c>
      <c r="G1722">
        <v>200</v>
      </c>
      <c r="H1722">
        <v>1</v>
      </c>
    </row>
    <row r="1723" spans="1:8" x14ac:dyDescent="0.2">
      <c r="A1723" t="s">
        <v>4056</v>
      </c>
      <c r="B1723" t="s">
        <v>12340</v>
      </c>
      <c r="C1723" t="s">
        <v>6224</v>
      </c>
      <c r="D1723" t="s">
        <v>12341</v>
      </c>
      <c r="E1723" t="s">
        <v>12342</v>
      </c>
      <c r="F1723" t="s">
        <v>6227</v>
      </c>
      <c r="G1723">
        <v>220</v>
      </c>
      <c r="H1723">
        <v>1</v>
      </c>
    </row>
    <row r="1724" spans="1:8" x14ac:dyDescent="0.2">
      <c r="A1724" t="s">
        <v>2622</v>
      </c>
      <c r="B1724" t="s">
        <v>12343</v>
      </c>
      <c r="C1724" t="s">
        <v>6224</v>
      </c>
      <c r="D1724" t="s">
        <v>12344</v>
      </c>
      <c r="E1724" t="s">
        <v>12345</v>
      </c>
      <c r="F1724" t="s">
        <v>6227</v>
      </c>
      <c r="G1724">
        <v>546</v>
      </c>
      <c r="H1724">
        <v>1</v>
      </c>
    </row>
    <row r="1725" spans="1:8" x14ac:dyDescent="0.2">
      <c r="A1725" t="s">
        <v>12346</v>
      </c>
      <c r="B1725" t="s">
        <v>12347</v>
      </c>
      <c r="C1725" t="s">
        <v>6224</v>
      </c>
      <c r="D1725" t="s">
        <v>12348</v>
      </c>
      <c r="E1725" t="s">
        <v>12349</v>
      </c>
      <c r="F1725" t="s">
        <v>6227</v>
      </c>
      <c r="G1725">
        <v>300</v>
      </c>
      <c r="H1725">
        <v>1</v>
      </c>
    </row>
    <row r="1726" spans="1:8" x14ac:dyDescent="0.2">
      <c r="A1726" t="s">
        <v>12350</v>
      </c>
      <c r="B1726" t="s">
        <v>12351</v>
      </c>
      <c r="C1726" t="s">
        <v>6224</v>
      </c>
      <c r="D1726" t="s">
        <v>12352</v>
      </c>
      <c r="E1726" t="s">
        <v>12353</v>
      </c>
      <c r="F1726" t="s">
        <v>6227</v>
      </c>
      <c r="G1726">
        <v>424</v>
      </c>
      <c r="H1726">
        <v>1</v>
      </c>
    </row>
    <row r="1727" spans="1:8" x14ac:dyDescent="0.2">
      <c r="A1727" t="s">
        <v>12354</v>
      </c>
      <c r="B1727" t="s">
        <v>12355</v>
      </c>
      <c r="C1727" t="s">
        <v>6224</v>
      </c>
      <c r="D1727" t="s">
        <v>12356</v>
      </c>
      <c r="E1727" t="s">
        <v>12357</v>
      </c>
      <c r="F1727" t="s">
        <v>6270</v>
      </c>
      <c r="G1727">
        <v>325</v>
      </c>
      <c r="H1727">
        <v>1</v>
      </c>
    </row>
    <row r="1728" spans="1:8" x14ac:dyDescent="0.2">
      <c r="A1728" t="s">
        <v>1276</v>
      </c>
      <c r="B1728" t="s">
        <v>12358</v>
      </c>
      <c r="C1728" t="s">
        <v>6224</v>
      </c>
      <c r="D1728" t="s">
        <v>12356</v>
      </c>
      <c r="E1728" t="s">
        <v>12359</v>
      </c>
      <c r="F1728" t="s">
        <v>6227</v>
      </c>
      <c r="G1728">
        <v>318</v>
      </c>
      <c r="H1728">
        <v>1</v>
      </c>
    </row>
    <row r="1729" spans="1:8" x14ac:dyDescent="0.2">
      <c r="A1729" t="s">
        <v>12360</v>
      </c>
      <c r="B1729" t="s">
        <v>12361</v>
      </c>
      <c r="C1729" t="s">
        <v>6224</v>
      </c>
      <c r="D1729" t="s">
        <v>12362</v>
      </c>
      <c r="E1729" t="s">
        <v>12363</v>
      </c>
      <c r="F1729" t="s">
        <v>6270</v>
      </c>
      <c r="G1729">
        <v>499</v>
      </c>
      <c r="H1729">
        <v>1</v>
      </c>
    </row>
    <row r="1730" spans="1:8" x14ac:dyDescent="0.2">
      <c r="A1730" t="s">
        <v>12364</v>
      </c>
      <c r="B1730" t="s">
        <v>12365</v>
      </c>
      <c r="C1730" t="s">
        <v>6224</v>
      </c>
      <c r="D1730" t="s">
        <v>12362</v>
      </c>
      <c r="E1730" t="s">
        <v>12366</v>
      </c>
      <c r="F1730" t="s">
        <v>12367</v>
      </c>
      <c r="G1730">
        <v>347</v>
      </c>
      <c r="H1730">
        <v>1</v>
      </c>
    </row>
    <row r="1731" spans="1:8" x14ac:dyDescent="0.2">
      <c r="A1731" t="s">
        <v>12368</v>
      </c>
      <c r="B1731" t="s">
        <v>12369</v>
      </c>
      <c r="C1731" t="s">
        <v>6224</v>
      </c>
      <c r="D1731" t="s">
        <v>12362</v>
      </c>
      <c r="E1731" t="s">
        <v>12370</v>
      </c>
      <c r="F1731" t="s">
        <v>6227</v>
      </c>
      <c r="G1731">
        <v>345</v>
      </c>
      <c r="H1731">
        <v>1</v>
      </c>
    </row>
    <row r="1732" spans="1:8" x14ac:dyDescent="0.2">
      <c r="A1732" t="s">
        <v>12371</v>
      </c>
      <c r="B1732" t="s">
        <v>12372</v>
      </c>
      <c r="C1732" t="s">
        <v>6224</v>
      </c>
      <c r="D1732" t="s">
        <v>12373</v>
      </c>
      <c r="E1732" t="s">
        <v>12374</v>
      </c>
      <c r="F1732" t="s">
        <v>6270</v>
      </c>
      <c r="G1732">
        <v>119</v>
      </c>
      <c r="H1732">
        <v>1</v>
      </c>
    </row>
    <row r="1733" spans="1:8" x14ac:dyDescent="0.2">
      <c r="A1733" t="s">
        <v>12375</v>
      </c>
      <c r="B1733" t="s">
        <v>12376</v>
      </c>
      <c r="C1733" t="s">
        <v>6224</v>
      </c>
      <c r="D1733" t="s">
        <v>12373</v>
      </c>
      <c r="E1733" t="s">
        <v>12377</v>
      </c>
      <c r="F1733" t="s">
        <v>12378</v>
      </c>
      <c r="G1733">
        <v>115</v>
      </c>
      <c r="H1733">
        <v>1</v>
      </c>
    </row>
    <row r="1734" spans="1:8" x14ac:dyDescent="0.2">
      <c r="A1734" t="s">
        <v>12379</v>
      </c>
      <c r="B1734" t="s">
        <v>12380</v>
      </c>
      <c r="C1734" t="s">
        <v>6224</v>
      </c>
      <c r="D1734" t="s">
        <v>12373</v>
      </c>
      <c r="E1734" t="s">
        <v>12377</v>
      </c>
      <c r="F1734" t="s">
        <v>12381</v>
      </c>
      <c r="G1734">
        <v>115</v>
      </c>
      <c r="H1734">
        <v>1</v>
      </c>
    </row>
    <row r="1735" spans="1:8" x14ac:dyDescent="0.2">
      <c r="A1735" t="s">
        <v>12382</v>
      </c>
      <c r="B1735" t="s">
        <v>12383</v>
      </c>
      <c r="C1735" t="s">
        <v>6224</v>
      </c>
      <c r="D1735" t="s">
        <v>12373</v>
      </c>
      <c r="E1735" t="s">
        <v>12377</v>
      </c>
      <c r="F1735" t="s">
        <v>12384</v>
      </c>
      <c r="G1735">
        <v>115</v>
      </c>
      <c r="H1735">
        <v>1</v>
      </c>
    </row>
    <row r="1736" spans="1:8" x14ac:dyDescent="0.2">
      <c r="A1736" t="s">
        <v>12385</v>
      </c>
      <c r="B1736" t="s">
        <v>12386</v>
      </c>
      <c r="C1736" t="s">
        <v>6224</v>
      </c>
      <c r="D1736" t="s">
        <v>12373</v>
      </c>
      <c r="E1736" t="s">
        <v>12377</v>
      </c>
      <c r="F1736" t="s">
        <v>12387</v>
      </c>
      <c r="G1736">
        <v>115</v>
      </c>
      <c r="H1736">
        <v>1</v>
      </c>
    </row>
    <row r="1737" spans="1:8" x14ac:dyDescent="0.2">
      <c r="A1737" t="s">
        <v>12388</v>
      </c>
      <c r="B1737" t="s">
        <v>12389</v>
      </c>
      <c r="C1737" t="s">
        <v>6224</v>
      </c>
      <c r="D1737" t="s">
        <v>12373</v>
      </c>
      <c r="E1737" t="s">
        <v>12390</v>
      </c>
      <c r="F1737" t="s">
        <v>6227</v>
      </c>
      <c r="G1737">
        <v>115</v>
      </c>
      <c r="H1737">
        <v>1</v>
      </c>
    </row>
    <row r="1738" spans="1:8" x14ac:dyDescent="0.2">
      <c r="A1738" t="s">
        <v>12391</v>
      </c>
      <c r="B1738" t="s">
        <v>12392</v>
      </c>
      <c r="C1738" t="s">
        <v>6224</v>
      </c>
      <c r="D1738" t="s">
        <v>12373</v>
      </c>
      <c r="E1738" t="s">
        <v>12377</v>
      </c>
      <c r="F1738" t="s">
        <v>12393</v>
      </c>
      <c r="G1738">
        <v>115</v>
      </c>
      <c r="H1738">
        <v>1</v>
      </c>
    </row>
    <row r="1739" spans="1:8" x14ac:dyDescent="0.2">
      <c r="A1739" t="s">
        <v>12394</v>
      </c>
      <c r="B1739" t="s">
        <v>12395</v>
      </c>
      <c r="C1739" t="s">
        <v>6224</v>
      </c>
      <c r="D1739" t="s">
        <v>12373</v>
      </c>
      <c r="E1739" t="s">
        <v>12377</v>
      </c>
      <c r="F1739" t="s">
        <v>12396</v>
      </c>
      <c r="G1739">
        <v>115</v>
      </c>
      <c r="H1739">
        <v>1</v>
      </c>
    </row>
    <row r="1740" spans="1:8" x14ac:dyDescent="0.2">
      <c r="A1740" t="s">
        <v>12397</v>
      </c>
      <c r="B1740" t="s">
        <v>12398</v>
      </c>
      <c r="C1740" t="s">
        <v>6224</v>
      </c>
      <c r="D1740" t="s">
        <v>12373</v>
      </c>
      <c r="E1740" t="s">
        <v>12377</v>
      </c>
      <c r="F1740" t="s">
        <v>12399</v>
      </c>
      <c r="G1740">
        <v>115</v>
      </c>
      <c r="H1740">
        <v>1</v>
      </c>
    </row>
    <row r="1741" spans="1:8" x14ac:dyDescent="0.2">
      <c r="A1741" t="s">
        <v>12400</v>
      </c>
      <c r="B1741" t="s">
        <v>12401</v>
      </c>
      <c r="C1741" t="s">
        <v>6224</v>
      </c>
      <c r="D1741" t="s">
        <v>12373</v>
      </c>
      <c r="E1741" t="s">
        <v>12377</v>
      </c>
      <c r="F1741" t="s">
        <v>12402</v>
      </c>
      <c r="G1741">
        <v>115</v>
      </c>
      <c r="H1741">
        <v>1</v>
      </c>
    </row>
    <row r="1742" spans="1:8" x14ac:dyDescent="0.2">
      <c r="A1742" t="s">
        <v>12403</v>
      </c>
      <c r="B1742" t="s">
        <v>12404</v>
      </c>
      <c r="C1742" t="s">
        <v>6224</v>
      </c>
      <c r="D1742" t="s">
        <v>12373</v>
      </c>
      <c r="E1742" t="s">
        <v>12377</v>
      </c>
      <c r="F1742" t="s">
        <v>12405</v>
      </c>
      <c r="G1742">
        <v>115</v>
      </c>
      <c r="H1742">
        <v>1</v>
      </c>
    </row>
    <row r="1743" spans="1:8" x14ac:dyDescent="0.2">
      <c r="A1743" t="s">
        <v>12406</v>
      </c>
      <c r="B1743" t="s">
        <v>12407</v>
      </c>
      <c r="C1743" t="s">
        <v>6224</v>
      </c>
      <c r="D1743" t="s">
        <v>12373</v>
      </c>
      <c r="E1743" t="s">
        <v>12377</v>
      </c>
      <c r="F1743" t="s">
        <v>12408</v>
      </c>
      <c r="G1743">
        <v>115</v>
      </c>
      <c r="H1743">
        <v>1</v>
      </c>
    </row>
    <row r="1744" spans="1:8" x14ac:dyDescent="0.2">
      <c r="A1744" t="s">
        <v>12409</v>
      </c>
      <c r="B1744" t="s">
        <v>12410</v>
      </c>
      <c r="C1744" t="s">
        <v>6224</v>
      </c>
      <c r="D1744" t="s">
        <v>12373</v>
      </c>
      <c r="E1744" t="s">
        <v>12377</v>
      </c>
      <c r="F1744" t="s">
        <v>12411</v>
      </c>
      <c r="G1744">
        <v>115</v>
      </c>
      <c r="H1744">
        <v>1</v>
      </c>
    </row>
    <row r="1745" spans="1:8" x14ac:dyDescent="0.2">
      <c r="A1745" t="s">
        <v>12412</v>
      </c>
      <c r="B1745" t="s">
        <v>12413</v>
      </c>
      <c r="C1745" t="s">
        <v>6224</v>
      </c>
      <c r="D1745" t="s">
        <v>12373</v>
      </c>
      <c r="E1745" t="s">
        <v>12377</v>
      </c>
      <c r="F1745" t="s">
        <v>12414</v>
      </c>
      <c r="G1745">
        <v>115</v>
      </c>
      <c r="H1745">
        <v>1</v>
      </c>
    </row>
    <row r="1746" spans="1:8" x14ac:dyDescent="0.2">
      <c r="A1746" t="s">
        <v>12415</v>
      </c>
      <c r="B1746" t="s">
        <v>12416</v>
      </c>
      <c r="C1746" t="s">
        <v>6224</v>
      </c>
      <c r="D1746" t="s">
        <v>12373</v>
      </c>
      <c r="E1746" t="s">
        <v>12377</v>
      </c>
      <c r="F1746" t="s">
        <v>12417</v>
      </c>
      <c r="G1746">
        <v>115</v>
      </c>
      <c r="H1746">
        <v>1</v>
      </c>
    </row>
    <row r="1747" spans="1:8" x14ac:dyDescent="0.2">
      <c r="A1747" t="s">
        <v>12418</v>
      </c>
      <c r="B1747" t="s">
        <v>12419</v>
      </c>
      <c r="C1747" t="s">
        <v>6224</v>
      </c>
      <c r="D1747" t="s">
        <v>12373</v>
      </c>
      <c r="E1747" t="s">
        <v>12377</v>
      </c>
      <c r="F1747" t="s">
        <v>12420</v>
      </c>
      <c r="G1747">
        <v>115</v>
      </c>
      <c r="H1747">
        <v>1</v>
      </c>
    </row>
    <row r="1748" spans="1:8" x14ac:dyDescent="0.2">
      <c r="A1748" t="s">
        <v>12421</v>
      </c>
      <c r="B1748" t="s">
        <v>12422</v>
      </c>
      <c r="C1748" t="s">
        <v>6224</v>
      </c>
      <c r="D1748" t="s">
        <v>12373</v>
      </c>
      <c r="E1748" t="s">
        <v>12377</v>
      </c>
      <c r="F1748" t="s">
        <v>12423</v>
      </c>
      <c r="G1748">
        <v>115</v>
      </c>
      <c r="H1748">
        <v>1</v>
      </c>
    </row>
    <row r="1749" spans="1:8" x14ac:dyDescent="0.2">
      <c r="A1749" t="s">
        <v>12424</v>
      </c>
      <c r="B1749" t="s">
        <v>12425</v>
      </c>
      <c r="C1749" t="s">
        <v>6224</v>
      </c>
      <c r="D1749" t="s">
        <v>12373</v>
      </c>
      <c r="E1749" t="s">
        <v>12377</v>
      </c>
      <c r="F1749" t="s">
        <v>12426</v>
      </c>
      <c r="G1749">
        <v>115</v>
      </c>
      <c r="H1749">
        <v>1</v>
      </c>
    </row>
    <row r="1750" spans="1:8" x14ac:dyDescent="0.2">
      <c r="A1750" t="s">
        <v>12427</v>
      </c>
      <c r="B1750" t="s">
        <v>12428</v>
      </c>
      <c r="C1750" t="s">
        <v>6224</v>
      </c>
      <c r="D1750" t="s">
        <v>12373</v>
      </c>
      <c r="E1750" t="s">
        <v>12377</v>
      </c>
      <c r="F1750" t="s">
        <v>12429</v>
      </c>
      <c r="G1750">
        <v>115</v>
      </c>
      <c r="H1750">
        <v>1</v>
      </c>
    </row>
    <row r="1751" spans="1:8" x14ac:dyDescent="0.2">
      <c r="A1751" t="s">
        <v>12430</v>
      </c>
      <c r="B1751" t="s">
        <v>12431</v>
      </c>
      <c r="C1751" t="s">
        <v>6224</v>
      </c>
      <c r="D1751" t="s">
        <v>12373</v>
      </c>
      <c r="E1751" t="s">
        <v>12377</v>
      </c>
      <c r="F1751" t="s">
        <v>12432</v>
      </c>
      <c r="G1751">
        <v>115</v>
      </c>
      <c r="H1751">
        <v>1</v>
      </c>
    </row>
    <row r="1752" spans="1:8" x14ac:dyDescent="0.2">
      <c r="A1752" t="s">
        <v>12433</v>
      </c>
      <c r="B1752" t="s">
        <v>12434</v>
      </c>
      <c r="C1752" t="s">
        <v>6224</v>
      </c>
      <c r="D1752" t="s">
        <v>12373</v>
      </c>
      <c r="E1752" t="s">
        <v>12377</v>
      </c>
      <c r="F1752" t="s">
        <v>12435</v>
      </c>
      <c r="G1752">
        <v>115</v>
      </c>
      <c r="H1752">
        <v>1</v>
      </c>
    </row>
    <row r="1753" spans="1:8" x14ac:dyDescent="0.2">
      <c r="A1753" t="s">
        <v>12436</v>
      </c>
      <c r="B1753" t="s">
        <v>12437</v>
      </c>
      <c r="C1753" t="s">
        <v>6224</v>
      </c>
      <c r="D1753" t="s">
        <v>12373</v>
      </c>
      <c r="E1753" t="s">
        <v>12377</v>
      </c>
      <c r="F1753" t="s">
        <v>12438</v>
      </c>
      <c r="G1753">
        <v>115</v>
      </c>
      <c r="H1753">
        <v>1</v>
      </c>
    </row>
    <row r="1754" spans="1:8" x14ac:dyDescent="0.2">
      <c r="A1754" t="s">
        <v>12439</v>
      </c>
      <c r="B1754" t="s">
        <v>12440</v>
      </c>
      <c r="C1754" t="s">
        <v>6224</v>
      </c>
      <c r="D1754" t="s">
        <v>12373</v>
      </c>
      <c r="E1754" t="s">
        <v>12377</v>
      </c>
      <c r="F1754" t="s">
        <v>12441</v>
      </c>
      <c r="G1754">
        <v>115</v>
      </c>
      <c r="H1754">
        <v>1</v>
      </c>
    </row>
    <row r="1755" spans="1:8" x14ac:dyDescent="0.2">
      <c r="A1755" t="s">
        <v>12442</v>
      </c>
      <c r="B1755" t="s">
        <v>12443</v>
      </c>
      <c r="C1755" t="s">
        <v>6224</v>
      </c>
      <c r="D1755" t="s">
        <v>12373</v>
      </c>
      <c r="E1755" t="s">
        <v>12377</v>
      </c>
      <c r="F1755" t="s">
        <v>12444</v>
      </c>
      <c r="G1755">
        <v>115</v>
      </c>
      <c r="H1755">
        <v>1</v>
      </c>
    </row>
    <row r="1756" spans="1:8" x14ac:dyDescent="0.2">
      <c r="A1756" t="s">
        <v>12445</v>
      </c>
      <c r="B1756" t="s">
        <v>12446</v>
      </c>
      <c r="C1756" t="s">
        <v>6224</v>
      </c>
      <c r="D1756" t="s">
        <v>12373</v>
      </c>
      <c r="E1756" t="s">
        <v>12377</v>
      </c>
      <c r="F1756" t="s">
        <v>12447</v>
      </c>
      <c r="G1756">
        <v>115</v>
      </c>
      <c r="H1756">
        <v>1</v>
      </c>
    </row>
    <row r="1757" spans="1:8" x14ac:dyDescent="0.2">
      <c r="A1757" t="s">
        <v>12448</v>
      </c>
      <c r="B1757" t="s">
        <v>12449</v>
      </c>
      <c r="C1757" t="s">
        <v>6224</v>
      </c>
      <c r="D1757" t="s">
        <v>12450</v>
      </c>
      <c r="E1757" t="s">
        <v>12451</v>
      </c>
      <c r="F1757" t="s">
        <v>6270</v>
      </c>
      <c r="G1757">
        <v>100</v>
      </c>
      <c r="H1757">
        <v>1</v>
      </c>
    </row>
    <row r="1758" spans="1:8" x14ac:dyDescent="0.2">
      <c r="A1758" t="s">
        <v>12452</v>
      </c>
      <c r="B1758" t="s">
        <v>12453</v>
      </c>
      <c r="C1758" t="s">
        <v>6224</v>
      </c>
      <c r="D1758" t="s">
        <v>12450</v>
      </c>
      <c r="E1758" t="s">
        <v>12454</v>
      </c>
      <c r="F1758" t="s">
        <v>12455</v>
      </c>
      <c r="G1758">
        <v>98</v>
      </c>
      <c r="H1758">
        <v>1</v>
      </c>
    </row>
    <row r="1759" spans="1:8" x14ac:dyDescent="0.2">
      <c r="A1759" t="s">
        <v>12456</v>
      </c>
      <c r="B1759" t="s">
        <v>12457</v>
      </c>
      <c r="C1759" t="s">
        <v>6224</v>
      </c>
      <c r="D1759" t="s">
        <v>12450</v>
      </c>
      <c r="E1759" t="s">
        <v>12454</v>
      </c>
      <c r="F1759" t="s">
        <v>8532</v>
      </c>
      <c r="G1759">
        <v>98</v>
      </c>
      <c r="H1759">
        <v>1</v>
      </c>
    </row>
    <row r="1760" spans="1:8" x14ac:dyDescent="0.2">
      <c r="A1760" t="s">
        <v>12458</v>
      </c>
      <c r="B1760" t="s">
        <v>12459</v>
      </c>
      <c r="C1760" t="s">
        <v>6224</v>
      </c>
      <c r="D1760" t="s">
        <v>12450</v>
      </c>
      <c r="E1760" t="s">
        <v>12454</v>
      </c>
      <c r="F1760" t="s">
        <v>12460</v>
      </c>
      <c r="G1760">
        <v>98</v>
      </c>
      <c r="H1760">
        <v>1</v>
      </c>
    </row>
    <row r="1761" spans="1:8" x14ac:dyDescent="0.2">
      <c r="A1761" t="s">
        <v>12461</v>
      </c>
      <c r="B1761" t="s">
        <v>12462</v>
      </c>
      <c r="C1761" t="s">
        <v>6224</v>
      </c>
      <c r="D1761" t="s">
        <v>12450</v>
      </c>
      <c r="E1761" t="s">
        <v>12454</v>
      </c>
      <c r="F1761" t="s">
        <v>12463</v>
      </c>
      <c r="G1761">
        <v>98</v>
      </c>
      <c r="H1761">
        <v>1</v>
      </c>
    </row>
    <row r="1762" spans="1:8" x14ac:dyDescent="0.2">
      <c r="A1762" t="s">
        <v>12464</v>
      </c>
      <c r="B1762" t="s">
        <v>12465</v>
      </c>
      <c r="C1762" t="s">
        <v>6224</v>
      </c>
      <c r="D1762" t="s">
        <v>12450</v>
      </c>
      <c r="E1762" t="s">
        <v>12454</v>
      </c>
      <c r="F1762" t="s">
        <v>12466</v>
      </c>
      <c r="G1762">
        <v>98</v>
      </c>
      <c r="H1762">
        <v>1</v>
      </c>
    </row>
    <row r="1763" spans="1:8" x14ac:dyDescent="0.2">
      <c r="A1763" t="s">
        <v>12467</v>
      </c>
      <c r="B1763" t="s">
        <v>12468</v>
      </c>
      <c r="C1763" t="s">
        <v>6224</v>
      </c>
      <c r="D1763" t="s">
        <v>12450</v>
      </c>
      <c r="E1763" t="s">
        <v>12469</v>
      </c>
      <c r="F1763" t="s">
        <v>6227</v>
      </c>
      <c r="G1763">
        <v>98</v>
      </c>
      <c r="H1763">
        <v>1</v>
      </c>
    </row>
    <row r="1764" spans="1:8" x14ac:dyDescent="0.2">
      <c r="A1764" t="s">
        <v>12470</v>
      </c>
      <c r="B1764" t="s">
        <v>12471</v>
      </c>
      <c r="C1764" t="s">
        <v>6224</v>
      </c>
      <c r="D1764" t="s">
        <v>12450</v>
      </c>
      <c r="E1764" t="s">
        <v>12454</v>
      </c>
      <c r="F1764" t="s">
        <v>12472</v>
      </c>
      <c r="G1764">
        <v>98</v>
      </c>
      <c r="H1764">
        <v>1</v>
      </c>
    </row>
    <row r="1765" spans="1:8" x14ac:dyDescent="0.2">
      <c r="A1765" t="s">
        <v>12473</v>
      </c>
      <c r="B1765" t="s">
        <v>12474</v>
      </c>
      <c r="C1765" t="s">
        <v>6224</v>
      </c>
      <c r="D1765" t="s">
        <v>12450</v>
      </c>
      <c r="E1765" t="s">
        <v>12454</v>
      </c>
      <c r="F1765" t="s">
        <v>8637</v>
      </c>
      <c r="G1765">
        <v>98</v>
      </c>
      <c r="H1765">
        <v>1</v>
      </c>
    </row>
    <row r="1766" spans="1:8" x14ac:dyDescent="0.2">
      <c r="A1766" t="s">
        <v>12475</v>
      </c>
      <c r="B1766" t="s">
        <v>12476</v>
      </c>
      <c r="C1766" t="s">
        <v>6224</v>
      </c>
      <c r="D1766" t="s">
        <v>12450</v>
      </c>
      <c r="E1766" t="s">
        <v>12454</v>
      </c>
      <c r="F1766" t="s">
        <v>12477</v>
      </c>
      <c r="G1766">
        <v>98</v>
      </c>
      <c r="H1766">
        <v>1</v>
      </c>
    </row>
    <row r="1767" spans="1:8" x14ac:dyDescent="0.2">
      <c r="A1767" t="s">
        <v>12478</v>
      </c>
      <c r="B1767" t="s">
        <v>12479</v>
      </c>
      <c r="C1767" t="s">
        <v>6224</v>
      </c>
      <c r="D1767" t="s">
        <v>12450</v>
      </c>
      <c r="E1767" t="s">
        <v>12454</v>
      </c>
      <c r="F1767" t="s">
        <v>8625</v>
      </c>
      <c r="G1767">
        <v>98</v>
      </c>
      <c r="H1767">
        <v>1</v>
      </c>
    </row>
    <row r="1768" spans="1:8" x14ac:dyDescent="0.2">
      <c r="A1768" t="s">
        <v>12480</v>
      </c>
      <c r="B1768" t="s">
        <v>12481</v>
      </c>
      <c r="C1768" t="s">
        <v>6224</v>
      </c>
      <c r="D1768" t="s">
        <v>12450</v>
      </c>
      <c r="E1768" t="s">
        <v>12454</v>
      </c>
      <c r="F1768" t="s">
        <v>8640</v>
      </c>
      <c r="G1768">
        <v>98</v>
      </c>
      <c r="H1768">
        <v>1</v>
      </c>
    </row>
    <row r="1769" spans="1:8" x14ac:dyDescent="0.2">
      <c r="A1769" t="s">
        <v>12482</v>
      </c>
      <c r="B1769" t="s">
        <v>12483</v>
      </c>
      <c r="C1769" t="s">
        <v>6224</v>
      </c>
      <c r="D1769" t="s">
        <v>12450</v>
      </c>
      <c r="E1769" t="s">
        <v>12454</v>
      </c>
      <c r="F1769" t="s">
        <v>8796</v>
      </c>
      <c r="G1769">
        <v>98</v>
      </c>
      <c r="H1769">
        <v>1</v>
      </c>
    </row>
    <row r="1770" spans="1:8" x14ac:dyDescent="0.2">
      <c r="A1770" t="s">
        <v>12484</v>
      </c>
      <c r="B1770" t="s">
        <v>12485</v>
      </c>
      <c r="C1770" t="s">
        <v>6224</v>
      </c>
      <c r="D1770" t="s">
        <v>12486</v>
      </c>
      <c r="E1770" t="s">
        <v>12487</v>
      </c>
      <c r="F1770" t="s">
        <v>6270</v>
      </c>
      <c r="G1770">
        <v>495</v>
      </c>
      <c r="H1770">
        <v>1</v>
      </c>
    </row>
    <row r="1771" spans="1:8" x14ac:dyDescent="0.2">
      <c r="A1771" t="s">
        <v>12488</v>
      </c>
      <c r="B1771" t="s">
        <v>12489</v>
      </c>
      <c r="C1771" t="s">
        <v>6224</v>
      </c>
      <c r="D1771" t="s">
        <v>12486</v>
      </c>
      <c r="E1771" t="s">
        <v>12490</v>
      </c>
      <c r="F1771" t="s">
        <v>12477</v>
      </c>
      <c r="G1771">
        <v>459</v>
      </c>
      <c r="H1771">
        <v>1</v>
      </c>
    </row>
    <row r="1772" spans="1:8" x14ac:dyDescent="0.2">
      <c r="A1772" t="s">
        <v>12491</v>
      </c>
      <c r="B1772" t="s">
        <v>12492</v>
      </c>
      <c r="C1772" t="s">
        <v>6224</v>
      </c>
      <c r="D1772" t="s">
        <v>12486</v>
      </c>
      <c r="E1772" t="s">
        <v>12490</v>
      </c>
      <c r="F1772" t="s">
        <v>8637</v>
      </c>
      <c r="G1772">
        <v>459</v>
      </c>
      <c r="H1772">
        <v>1</v>
      </c>
    </row>
    <row r="1773" spans="1:8" x14ac:dyDescent="0.2">
      <c r="A1773" t="s">
        <v>12493</v>
      </c>
      <c r="B1773" t="s">
        <v>12494</v>
      </c>
      <c r="C1773" t="s">
        <v>6224</v>
      </c>
      <c r="D1773" t="s">
        <v>12486</v>
      </c>
      <c r="E1773" t="s">
        <v>12495</v>
      </c>
      <c r="F1773" t="s">
        <v>6227</v>
      </c>
      <c r="G1773">
        <v>459</v>
      </c>
      <c r="H1773">
        <v>1</v>
      </c>
    </row>
    <row r="1774" spans="1:8" x14ac:dyDescent="0.2">
      <c r="A1774" t="s">
        <v>12496</v>
      </c>
      <c r="B1774" t="s">
        <v>12497</v>
      </c>
      <c r="C1774" t="s">
        <v>6224</v>
      </c>
      <c r="D1774" t="s">
        <v>12498</v>
      </c>
      <c r="E1774" t="s">
        <v>12499</v>
      </c>
      <c r="F1774" t="s">
        <v>6270</v>
      </c>
      <c r="G1774">
        <v>669</v>
      </c>
      <c r="H1774">
        <v>1</v>
      </c>
    </row>
    <row r="1775" spans="1:8" x14ac:dyDescent="0.2">
      <c r="A1775" t="s">
        <v>12500</v>
      </c>
      <c r="B1775" t="s">
        <v>12501</v>
      </c>
      <c r="C1775" t="s">
        <v>6224</v>
      </c>
      <c r="D1775" t="s">
        <v>12498</v>
      </c>
      <c r="E1775" t="s">
        <v>12502</v>
      </c>
      <c r="F1775" t="s">
        <v>6227</v>
      </c>
      <c r="G1775">
        <v>607</v>
      </c>
      <c r="H1775">
        <v>1</v>
      </c>
    </row>
    <row r="1776" spans="1:8" x14ac:dyDescent="0.2">
      <c r="A1776" t="s">
        <v>12503</v>
      </c>
      <c r="B1776" t="s">
        <v>12504</v>
      </c>
      <c r="C1776" t="s">
        <v>6224</v>
      </c>
      <c r="D1776" t="s">
        <v>12505</v>
      </c>
      <c r="E1776" t="s">
        <v>12506</v>
      </c>
      <c r="F1776" t="s">
        <v>6270</v>
      </c>
      <c r="G1776">
        <v>205</v>
      </c>
      <c r="H1776">
        <v>1</v>
      </c>
    </row>
    <row r="1777" spans="1:8" x14ac:dyDescent="0.2">
      <c r="A1777" t="s">
        <v>12507</v>
      </c>
      <c r="B1777" t="s">
        <v>12508</v>
      </c>
      <c r="C1777" t="s">
        <v>6224</v>
      </c>
      <c r="D1777" t="s">
        <v>12505</v>
      </c>
      <c r="E1777" t="s">
        <v>12509</v>
      </c>
      <c r="F1777" t="s">
        <v>6227</v>
      </c>
      <c r="G1777">
        <v>172</v>
      </c>
      <c r="H1777">
        <v>1</v>
      </c>
    </row>
    <row r="1778" spans="1:8" x14ac:dyDescent="0.2">
      <c r="A1778" t="s">
        <v>12510</v>
      </c>
      <c r="B1778" t="s">
        <v>12511</v>
      </c>
      <c r="C1778" t="s">
        <v>6224</v>
      </c>
      <c r="D1778" t="s">
        <v>12512</v>
      </c>
      <c r="E1778" t="s">
        <v>5027</v>
      </c>
      <c r="F1778" t="s">
        <v>6227</v>
      </c>
      <c r="G1778">
        <v>319</v>
      </c>
      <c r="H1778">
        <v>1</v>
      </c>
    </row>
    <row r="1779" spans="1:8" x14ac:dyDescent="0.2">
      <c r="A1779" t="s">
        <v>984</v>
      </c>
      <c r="B1779" t="s">
        <v>12513</v>
      </c>
      <c r="C1779" t="s">
        <v>6224</v>
      </c>
      <c r="D1779" t="s">
        <v>12514</v>
      </c>
      <c r="E1779" t="s">
        <v>986</v>
      </c>
      <c r="F1779" t="s">
        <v>6227</v>
      </c>
      <c r="G1779">
        <v>294</v>
      </c>
      <c r="H1779">
        <v>1</v>
      </c>
    </row>
    <row r="1780" spans="1:8" x14ac:dyDescent="0.2">
      <c r="A1780" t="s">
        <v>12515</v>
      </c>
      <c r="B1780" t="s">
        <v>12516</v>
      </c>
      <c r="C1780" t="s">
        <v>6224</v>
      </c>
      <c r="D1780" t="s">
        <v>12517</v>
      </c>
      <c r="E1780" t="s">
        <v>12518</v>
      </c>
      <c r="F1780" t="s">
        <v>6270</v>
      </c>
      <c r="G1780">
        <v>557</v>
      </c>
      <c r="H1780">
        <v>1</v>
      </c>
    </row>
    <row r="1781" spans="1:8" x14ac:dyDescent="0.2">
      <c r="A1781" t="s">
        <v>12519</v>
      </c>
      <c r="B1781" t="s">
        <v>12520</v>
      </c>
      <c r="C1781" t="s">
        <v>6224</v>
      </c>
      <c r="D1781" t="s">
        <v>12521</v>
      </c>
      <c r="E1781" t="s">
        <v>12522</v>
      </c>
      <c r="F1781" t="s">
        <v>6270</v>
      </c>
      <c r="G1781">
        <v>203</v>
      </c>
      <c r="H1781">
        <v>1</v>
      </c>
    </row>
    <row r="1782" spans="1:8" x14ac:dyDescent="0.2">
      <c r="A1782" t="s">
        <v>12523</v>
      </c>
      <c r="B1782" t="s">
        <v>12524</v>
      </c>
      <c r="C1782" t="s">
        <v>6224</v>
      </c>
      <c r="D1782" t="s">
        <v>12525</v>
      </c>
      <c r="E1782" t="s">
        <v>12526</v>
      </c>
      <c r="F1782" t="s">
        <v>6270</v>
      </c>
      <c r="G1782">
        <v>202</v>
      </c>
      <c r="H1782">
        <v>1</v>
      </c>
    </row>
    <row r="1783" spans="1:8" x14ac:dyDescent="0.2">
      <c r="A1783" t="s">
        <v>12527</v>
      </c>
      <c r="B1783" t="s">
        <v>12528</v>
      </c>
      <c r="C1783" t="s">
        <v>6224</v>
      </c>
      <c r="D1783" t="s">
        <v>12529</v>
      </c>
      <c r="E1783" t="s">
        <v>12530</v>
      </c>
      <c r="F1783" t="s">
        <v>6270</v>
      </c>
      <c r="G1783">
        <v>285</v>
      </c>
      <c r="H1783">
        <v>1</v>
      </c>
    </row>
    <row r="1784" spans="1:8" x14ac:dyDescent="0.2">
      <c r="A1784" t="s">
        <v>12531</v>
      </c>
      <c r="B1784" t="s">
        <v>12532</v>
      </c>
      <c r="C1784" t="s">
        <v>6224</v>
      </c>
      <c r="D1784" t="s">
        <v>12533</v>
      </c>
      <c r="E1784" t="s">
        <v>12534</v>
      </c>
      <c r="F1784" t="s">
        <v>6270</v>
      </c>
      <c r="G1784">
        <v>180</v>
      </c>
      <c r="H1784">
        <v>1</v>
      </c>
    </row>
    <row r="1785" spans="1:8" x14ac:dyDescent="0.2">
      <c r="A1785" t="s">
        <v>3786</v>
      </c>
      <c r="B1785" t="s">
        <v>12535</v>
      </c>
      <c r="C1785" t="s">
        <v>6224</v>
      </c>
      <c r="D1785" t="s">
        <v>12536</v>
      </c>
      <c r="E1785" t="s">
        <v>3788</v>
      </c>
      <c r="F1785" t="s">
        <v>6227</v>
      </c>
      <c r="G1785">
        <v>352</v>
      </c>
      <c r="H1785">
        <v>1</v>
      </c>
    </row>
    <row r="1786" spans="1:8" x14ac:dyDescent="0.2">
      <c r="A1786" t="s">
        <v>12537</v>
      </c>
      <c r="B1786" t="s">
        <v>12538</v>
      </c>
      <c r="C1786" t="s">
        <v>6224</v>
      </c>
      <c r="D1786" t="s">
        <v>12539</v>
      </c>
      <c r="E1786" t="s">
        <v>12540</v>
      </c>
      <c r="F1786" t="s">
        <v>6270</v>
      </c>
      <c r="G1786">
        <v>182</v>
      </c>
      <c r="H1786">
        <v>1</v>
      </c>
    </row>
    <row r="1787" spans="1:8" x14ac:dyDescent="0.2">
      <c r="A1787" t="s">
        <v>1448</v>
      </c>
      <c r="B1787" t="s">
        <v>12541</v>
      </c>
      <c r="C1787" t="s">
        <v>6224</v>
      </c>
      <c r="D1787" t="s">
        <v>12542</v>
      </c>
      <c r="E1787" t="s">
        <v>12543</v>
      </c>
      <c r="F1787" t="s">
        <v>6227</v>
      </c>
      <c r="G1787">
        <v>357</v>
      </c>
      <c r="H1787">
        <v>1</v>
      </c>
    </row>
    <row r="1788" spans="1:8" x14ac:dyDescent="0.2">
      <c r="A1788" t="s">
        <v>12544</v>
      </c>
      <c r="B1788" t="s">
        <v>12545</v>
      </c>
      <c r="C1788" t="s">
        <v>6224</v>
      </c>
      <c r="D1788" t="s">
        <v>12546</v>
      </c>
      <c r="E1788" t="s">
        <v>12547</v>
      </c>
      <c r="F1788" t="s">
        <v>6270</v>
      </c>
      <c r="G1788">
        <v>176</v>
      </c>
      <c r="H1788">
        <v>1</v>
      </c>
    </row>
    <row r="1789" spans="1:8" x14ac:dyDescent="0.2">
      <c r="A1789" t="s">
        <v>12548</v>
      </c>
      <c r="B1789" t="s">
        <v>12549</v>
      </c>
      <c r="C1789" t="s">
        <v>6224</v>
      </c>
      <c r="D1789" t="s">
        <v>12542</v>
      </c>
      <c r="E1789" t="s">
        <v>1450</v>
      </c>
      <c r="F1789" t="s">
        <v>12550</v>
      </c>
      <c r="G1789">
        <v>357</v>
      </c>
      <c r="H1789">
        <v>1</v>
      </c>
    </row>
    <row r="1790" spans="1:8" x14ac:dyDescent="0.2">
      <c r="A1790" t="s">
        <v>12551</v>
      </c>
      <c r="B1790" t="s">
        <v>12552</v>
      </c>
      <c r="C1790" t="s">
        <v>6224</v>
      </c>
      <c r="D1790" t="s">
        <v>12542</v>
      </c>
      <c r="E1790" t="s">
        <v>1450</v>
      </c>
      <c r="F1790" t="s">
        <v>12553</v>
      </c>
      <c r="G1790">
        <v>356</v>
      </c>
      <c r="H1790">
        <v>1</v>
      </c>
    </row>
    <row r="1791" spans="1:8" x14ac:dyDescent="0.2">
      <c r="A1791" t="s">
        <v>12554</v>
      </c>
      <c r="B1791" t="s">
        <v>12555</v>
      </c>
      <c r="C1791" t="s">
        <v>6224</v>
      </c>
      <c r="D1791" t="s">
        <v>12556</v>
      </c>
      <c r="E1791" t="s">
        <v>12557</v>
      </c>
      <c r="F1791" t="s">
        <v>6227</v>
      </c>
      <c r="G1791">
        <v>313</v>
      </c>
      <c r="H1791">
        <v>1</v>
      </c>
    </row>
    <row r="1792" spans="1:8" x14ac:dyDescent="0.2">
      <c r="A1792" t="s">
        <v>12558</v>
      </c>
      <c r="B1792" t="s">
        <v>12559</v>
      </c>
      <c r="C1792" t="s">
        <v>6224</v>
      </c>
      <c r="D1792" t="s">
        <v>12560</v>
      </c>
      <c r="E1792" t="s">
        <v>4955</v>
      </c>
      <c r="F1792" t="s">
        <v>6227</v>
      </c>
      <c r="G1792">
        <v>210</v>
      </c>
      <c r="H1792">
        <v>1</v>
      </c>
    </row>
    <row r="1793" spans="1:8" x14ac:dyDescent="0.2">
      <c r="A1793" t="s">
        <v>12561</v>
      </c>
      <c r="B1793" t="s">
        <v>12562</v>
      </c>
      <c r="C1793" t="s">
        <v>6224</v>
      </c>
      <c r="D1793" t="s">
        <v>12563</v>
      </c>
      <c r="E1793" t="s">
        <v>60</v>
      </c>
      <c r="F1793" t="s">
        <v>6227</v>
      </c>
      <c r="G1793">
        <v>350</v>
      </c>
      <c r="H1793">
        <v>1</v>
      </c>
    </row>
    <row r="1794" spans="1:8" x14ac:dyDescent="0.2">
      <c r="A1794" t="s">
        <v>12564</v>
      </c>
      <c r="B1794" t="s">
        <v>12565</v>
      </c>
      <c r="C1794" t="s">
        <v>6224</v>
      </c>
      <c r="D1794" t="s">
        <v>12566</v>
      </c>
      <c r="E1794" t="s">
        <v>12567</v>
      </c>
      <c r="F1794" t="s">
        <v>6227</v>
      </c>
      <c r="G1794">
        <v>855</v>
      </c>
      <c r="H1794">
        <v>1</v>
      </c>
    </row>
    <row r="1795" spans="1:8" x14ac:dyDescent="0.2">
      <c r="A1795" t="s">
        <v>12568</v>
      </c>
      <c r="B1795" t="s">
        <v>12569</v>
      </c>
      <c r="C1795" t="s">
        <v>6224</v>
      </c>
      <c r="D1795" t="s">
        <v>12570</v>
      </c>
      <c r="E1795" t="s">
        <v>12571</v>
      </c>
      <c r="F1795" t="s">
        <v>6227</v>
      </c>
      <c r="G1795">
        <v>217</v>
      </c>
      <c r="H1795">
        <v>1</v>
      </c>
    </row>
    <row r="1796" spans="1:8" x14ac:dyDescent="0.2">
      <c r="A1796" t="s">
        <v>12572</v>
      </c>
      <c r="B1796" t="s">
        <v>12573</v>
      </c>
      <c r="C1796" t="s">
        <v>6224</v>
      </c>
      <c r="D1796" t="s">
        <v>12574</v>
      </c>
      <c r="E1796" t="s">
        <v>12575</v>
      </c>
      <c r="F1796" t="s">
        <v>6227</v>
      </c>
      <c r="G1796">
        <v>367</v>
      </c>
      <c r="H1796">
        <v>1</v>
      </c>
    </row>
    <row r="1797" spans="1:8" x14ac:dyDescent="0.2">
      <c r="A1797" t="s">
        <v>12576</v>
      </c>
      <c r="B1797" t="s">
        <v>12577</v>
      </c>
      <c r="C1797" t="s">
        <v>6224</v>
      </c>
      <c r="D1797" t="s">
        <v>12578</v>
      </c>
      <c r="E1797" t="s">
        <v>12579</v>
      </c>
      <c r="F1797" t="s">
        <v>6227</v>
      </c>
      <c r="G1797">
        <v>742</v>
      </c>
      <c r="H1797">
        <v>1</v>
      </c>
    </row>
    <row r="1798" spans="1:8" x14ac:dyDescent="0.2">
      <c r="A1798" t="s">
        <v>12580</v>
      </c>
      <c r="B1798" t="s">
        <v>12581</v>
      </c>
      <c r="C1798" t="s">
        <v>6224</v>
      </c>
      <c r="D1798" t="s">
        <v>12582</v>
      </c>
      <c r="E1798" t="s">
        <v>12583</v>
      </c>
      <c r="F1798" t="s">
        <v>6270</v>
      </c>
      <c r="G1798">
        <v>475</v>
      </c>
      <c r="H1798">
        <v>1</v>
      </c>
    </row>
    <row r="1799" spans="1:8" x14ac:dyDescent="0.2">
      <c r="A1799" t="s">
        <v>1687</v>
      </c>
      <c r="B1799" t="s">
        <v>12584</v>
      </c>
      <c r="C1799" t="s">
        <v>6224</v>
      </c>
      <c r="D1799" t="s">
        <v>12585</v>
      </c>
      <c r="E1799" t="s">
        <v>1689</v>
      </c>
      <c r="F1799" t="s">
        <v>6227</v>
      </c>
      <c r="G1799">
        <v>439</v>
      </c>
      <c r="H1799">
        <v>1</v>
      </c>
    </row>
    <row r="1800" spans="1:8" x14ac:dyDescent="0.2">
      <c r="A1800" t="s">
        <v>12586</v>
      </c>
      <c r="B1800" t="s">
        <v>12587</v>
      </c>
      <c r="C1800" t="s">
        <v>6224</v>
      </c>
      <c r="D1800" t="s">
        <v>12588</v>
      </c>
      <c r="E1800" t="s">
        <v>12589</v>
      </c>
      <c r="F1800" t="s">
        <v>6270</v>
      </c>
      <c r="G1800">
        <v>493</v>
      </c>
      <c r="H1800">
        <v>1</v>
      </c>
    </row>
    <row r="1801" spans="1:8" x14ac:dyDescent="0.2">
      <c r="A1801" t="s">
        <v>12590</v>
      </c>
      <c r="B1801" t="s">
        <v>12591</v>
      </c>
      <c r="C1801" t="s">
        <v>6224</v>
      </c>
      <c r="D1801" t="s">
        <v>5013</v>
      </c>
      <c r="E1801" t="s">
        <v>12592</v>
      </c>
      <c r="F1801" t="s">
        <v>6227</v>
      </c>
      <c r="G1801">
        <v>247</v>
      </c>
      <c r="H1801">
        <v>1</v>
      </c>
    </row>
    <row r="1802" spans="1:8" x14ac:dyDescent="0.2">
      <c r="A1802" t="s">
        <v>5468</v>
      </c>
      <c r="B1802" t="s">
        <v>12593</v>
      </c>
      <c r="C1802" t="s">
        <v>6224</v>
      </c>
      <c r="D1802" t="s">
        <v>5469</v>
      </c>
      <c r="E1802" t="s">
        <v>5470</v>
      </c>
      <c r="F1802" t="s">
        <v>6227</v>
      </c>
      <c r="G1802">
        <v>154</v>
      </c>
      <c r="H1802">
        <v>1</v>
      </c>
    </row>
    <row r="1803" spans="1:8" x14ac:dyDescent="0.2">
      <c r="A1803" t="s">
        <v>5596</v>
      </c>
      <c r="B1803" t="s">
        <v>12594</v>
      </c>
      <c r="C1803" t="s">
        <v>6224</v>
      </c>
      <c r="D1803" t="s">
        <v>12595</v>
      </c>
      <c r="E1803" t="s">
        <v>12596</v>
      </c>
      <c r="F1803" t="s">
        <v>6227</v>
      </c>
      <c r="G1803">
        <v>612</v>
      </c>
      <c r="H1803">
        <v>1</v>
      </c>
    </row>
    <row r="1804" spans="1:8" x14ac:dyDescent="0.2">
      <c r="A1804" t="s">
        <v>12597</v>
      </c>
      <c r="B1804" t="s">
        <v>12598</v>
      </c>
      <c r="C1804" t="s">
        <v>6224</v>
      </c>
      <c r="D1804" t="s">
        <v>12599</v>
      </c>
      <c r="E1804" t="s">
        <v>12600</v>
      </c>
      <c r="F1804" t="s">
        <v>6270</v>
      </c>
      <c r="G1804">
        <v>483</v>
      </c>
      <c r="H1804">
        <v>1</v>
      </c>
    </row>
    <row r="1805" spans="1:8" x14ac:dyDescent="0.2">
      <c r="A1805" t="s">
        <v>1977</v>
      </c>
      <c r="B1805" t="s">
        <v>12601</v>
      </c>
      <c r="C1805" t="s">
        <v>6224</v>
      </c>
      <c r="D1805" t="s">
        <v>12602</v>
      </c>
      <c r="E1805" t="s">
        <v>1979</v>
      </c>
      <c r="F1805" t="s">
        <v>6227</v>
      </c>
      <c r="G1805">
        <v>482</v>
      </c>
      <c r="H1805">
        <v>1</v>
      </c>
    </row>
    <row r="1806" spans="1:8" x14ac:dyDescent="0.2">
      <c r="A1806" t="s">
        <v>12603</v>
      </c>
      <c r="B1806" t="s">
        <v>12604</v>
      </c>
      <c r="C1806" t="s">
        <v>6224</v>
      </c>
      <c r="D1806" t="s">
        <v>12605</v>
      </c>
      <c r="E1806" t="s">
        <v>12606</v>
      </c>
      <c r="F1806" t="s">
        <v>6270</v>
      </c>
      <c r="G1806">
        <v>472</v>
      </c>
      <c r="H1806">
        <v>1</v>
      </c>
    </row>
    <row r="1807" spans="1:8" x14ac:dyDescent="0.2">
      <c r="A1807" t="s">
        <v>12607</v>
      </c>
      <c r="B1807" t="s">
        <v>12608</v>
      </c>
      <c r="C1807" t="s">
        <v>6224</v>
      </c>
      <c r="D1807" t="s">
        <v>12609</v>
      </c>
      <c r="E1807" t="s">
        <v>12610</v>
      </c>
      <c r="F1807" t="s">
        <v>6270</v>
      </c>
      <c r="G1807">
        <v>472</v>
      </c>
      <c r="H1807">
        <v>1</v>
      </c>
    </row>
    <row r="1808" spans="1:8" x14ac:dyDescent="0.2">
      <c r="A1808" t="s">
        <v>12611</v>
      </c>
      <c r="B1808" t="s">
        <v>12612</v>
      </c>
      <c r="C1808" t="s">
        <v>6224</v>
      </c>
      <c r="D1808" t="s">
        <v>12613</v>
      </c>
      <c r="E1808" t="s">
        <v>2593</v>
      </c>
      <c r="F1808" t="s">
        <v>6227</v>
      </c>
      <c r="G1808">
        <v>442</v>
      </c>
      <c r="H1808">
        <v>1</v>
      </c>
    </row>
    <row r="1809" spans="1:8" x14ac:dyDescent="0.2">
      <c r="A1809" t="s">
        <v>12614</v>
      </c>
      <c r="B1809" t="s">
        <v>12615</v>
      </c>
      <c r="C1809" t="s">
        <v>6224</v>
      </c>
      <c r="D1809" t="s">
        <v>12616</v>
      </c>
      <c r="E1809" t="s">
        <v>12617</v>
      </c>
      <c r="F1809" t="s">
        <v>6270</v>
      </c>
      <c r="G1809">
        <v>352</v>
      </c>
      <c r="H1809">
        <v>1</v>
      </c>
    </row>
    <row r="1810" spans="1:8" x14ac:dyDescent="0.2">
      <c r="A1810" t="s">
        <v>12618</v>
      </c>
      <c r="B1810" t="s">
        <v>12619</v>
      </c>
      <c r="C1810" t="s">
        <v>6224</v>
      </c>
      <c r="D1810" t="s">
        <v>12620</v>
      </c>
      <c r="E1810" t="s">
        <v>3076</v>
      </c>
      <c r="F1810" t="s">
        <v>6227</v>
      </c>
      <c r="G1810">
        <v>390</v>
      </c>
      <c r="H1810">
        <v>1</v>
      </c>
    </row>
    <row r="1811" spans="1:8" x14ac:dyDescent="0.2">
      <c r="A1811" t="s">
        <v>12621</v>
      </c>
      <c r="B1811" t="s">
        <v>12622</v>
      </c>
      <c r="C1811" t="s">
        <v>6224</v>
      </c>
      <c r="D1811" t="s">
        <v>12623</v>
      </c>
      <c r="E1811" t="s">
        <v>12624</v>
      </c>
      <c r="F1811" t="s">
        <v>6270</v>
      </c>
      <c r="G1811">
        <v>358</v>
      </c>
      <c r="H1811">
        <v>1</v>
      </c>
    </row>
    <row r="1812" spans="1:8" x14ac:dyDescent="0.2">
      <c r="A1812" t="s">
        <v>12625</v>
      </c>
      <c r="B1812" t="s">
        <v>12626</v>
      </c>
      <c r="C1812" t="s">
        <v>6224</v>
      </c>
      <c r="D1812" t="s">
        <v>12627</v>
      </c>
      <c r="E1812" t="s">
        <v>12628</v>
      </c>
      <c r="F1812" t="s">
        <v>6227</v>
      </c>
      <c r="G1812">
        <v>298</v>
      </c>
      <c r="H1812">
        <v>1</v>
      </c>
    </row>
    <row r="1813" spans="1:8" x14ac:dyDescent="0.2">
      <c r="A1813" t="s">
        <v>2838</v>
      </c>
      <c r="B1813" t="s">
        <v>12629</v>
      </c>
      <c r="C1813" t="s">
        <v>6224</v>
      </c>
      <c r="D1813" t="s">
        <v>12630</v>
      </c>
      <c r="E1813" t="s">
        <v>12631</v>
      </c>
      <c r="F1813" t="s">
        <v>6227</v>
      </c>
      <c r="G1813">
        <v>1023</v>
      </c>
      <c r="H1813">
        <v>1</v>
      </c>
    </row>
    <row r="1814" spans="1:8" x14ac:dyDescent="0.2">
      <c r="A1814" t="s">
        <v>12632</v>
      </c>
      <c r="B1814" t="s">
        <v>12633</v>
      </c>
      <c r="C1814" t="s">
        <v>6224</v>
      </c>
      <c r="D1814" t="s">
        <v>12634</v>
      </c>
      <c r="E1814" t="s">
        <v>12635</v>
      </c>
      <c r="F1814" t="s">
        <v>6270</v>
      </c>
      <c r="G1814">
        <v>464</v>
      </c>
      <c r="H1814">
        <v>1</v>
      </c>
    </row>
    <row r="1815" spans="1:8" x14ac:dyDescent="0.2">
      <c r="A1815" t="s">
        <v>12636</v>
      </c>
      <c r="B1815" t="s">
        <v>12637</v>
      </c>
      <c r="C1815" t="s">
        <v>6224</v>
      </c>
      <c r="D1815" t="s">
        <v>12638</v>
      </c>
      <c r="E1815" t="s">
        <v>12639</v>
      </c>
      <c r="F1815" t="s">
        <v>6270</v>
      </c>
      <c r="G1815">
        <v>464</v>
      </c>
      <c r="H1815">
        <v>1</v>
      </c>
    </row>
    <row r="1816" spans="1:8" x14ac:dyDescent="0.2">
      <c r="A1816" t="s">
        <v>12640</v>
      </c>
      <c r="B1816" t="s">
        <v>12641</v>
      </c>
      <c r="C1816" t="s">
        <v>6224</v>
      </c>
      <c r="D1816" t="s">
        <v>12642</v>
      </c>
      <c r="E1816" t="s">
        <v>5321</v>
      </c>
      <c r="F1816" t="s">
        <v>6227</v>
      </c>
      <c r="G1816">
        <v>454</v>
      </c>
      <c r="H1816">
        <v>1</v>
      </c>
    </row>
    <row r="1817" spans="1:8" x14ac:dyDescent="0.2">
      <c r="A1817" t="s">
        <v>12643</v>
      </c>
      <c r="B1817" t="s">
        <v>12644</v>
      </c>
      <c r="C1817" t="s">
        <v>6224</v>
      </c>
      <c r="D1817" t="s">
        <v>12645</v>
      </c>
      <c r="E1817" t="s">
        <v>12646</v>
      </c>
      <c r="F1817" t="s">
        <v>6270</v>
      </c>
      <c r="G1817">
        <v>539</v>
      </c>
      <c r="H1817">
        <v>1</v>
      </c>
    </row>
    <row r="1818" spans="1:8" x14ac:dyDescent="0.2">
      <c r="A1818" t="s">
        <v>12647</v>
      </c>
      <c r="B1818" t="s">
        <v>12648</v>
      </c>
      <c r="C1818" t="s">
        <v>6224</v>
      </c>
      <c r="D1818" t="s">
        <v>12649</v>
      </c>
      <c r="E1818" t="s">
        <v>12650</v>
      </c>
      <c r="F1818" t="s">
        <v>6270</v>
      </c>
      <c r="G1818">
        <v>539</v>
      </c>
      <c r="H1818">
        <v>1</v>
      </c>
    </row>
    <row r="1819" spans="1:8" x14ac:dyDescent="0.2">
      <c r="A1819" t="s">
        <v>12651</v>
      </c>
      <c r="B1819" t="s">
        <v>12652</v>
      </c>
      <c r="C1819" t="s">
        <v>6224</v>
      </c>
      <c r="D1819" t="s">
        <v>12653</v>
      </c>
      <c r="E1819" t="s">
        <v>12654</v>
      </c>
      <c r="F1819" t="s">
        <v>6270</v>
      </c>
      <c r="G1819">
        <v>637</v>
      </c>
      <c r="H1819">
        <v>1</v>
      </c>
    </row>
    <row r="1820" spans="1:8" x14ac:dyDescent="0.2">
      <c r="A1820" t="s">
        <v>3490</v>
      </c>
      <c r="B1820" t="s">
        <v>12655</v>
      </c>
      <c r="C1820" t="s">
        <v>6224</v>
      </c>
      <c r="D1820" t="s">
        <v>12656</v>
      </c>
      <c r="E1820" t="s">
        <v>3492</v>
      </c>
      <c r="F1820" t="s">
        <v>6227</v>
      </c>
      <c r="G1820">
        <v>642</v>
      </c>
      <c r="H1820">
        <v>1</v>
      </c>
    </row>
    <row r="1821" spans="1:8" x14ac:dyDescent="0.2">
      <c r="A1821" t="s">
        <v>12657</v>
      </c>
      <c r="B1821" t="s">
        <v>12658</v>
      </c>
      <c r="C1821" t="s">
        <v>6224</v>
      </c>
      <c r="D1821" t="s">
        <v>12659</v>
      </c>
      <c r="E1821" t="s">
        <v>12660</v>
      </c>
      <c r="F1821" t="s">
        <v>6227</v>
      </c>
      <c r="G1821">
        <v>391</v>
      </c>
      <c r="H1821">
        <v>1</v>
      </c>
    </row>
    <row r="1822" spans="1:8" x14ac:dyDescent="0.2">
      <c r="A1822" t="s">
        <v>12661</v>
      </c>
      <c r="B1822" t="s">
        <v>12662</v>
      </c>
      <c r="C1822" t="s">
        <v>6224</v>
      </c>
      <c r="D1822" t="s">
        <v>12663</v>
      </c>
      <c r="E1822" t="s">
        <v>12664</v>
      </c>
      <c r="F1822" t="s">
        <v>6270</v>
      </c>
      <c r="G1822">
        <v>389</v>
      </c>
      <c r="H1822">
        <v>1</v>
      </c>
    </row>
    <row r="1823" spans="1:8" x14ac:dyDescent="0.2">
      <c r="A1823" t="s">
        <v>12665</v>
      </c>
      <c r="B1823" t="s">
        <v>12666</v>
      </c>
      <c r="C1823" t="s">
        <v>6224</v>
      </c>
      <c r="D1823" t="s">
        <v>12667</v>
      </c>
      <c r="E1823" t="s">
        <v>12668</v>
      </c>
      <c r="F1823" t="s">
        <v>6227</v>
      </c>
      <c r="G1823">
        <v>390</v>
      </c>
      <c r="H1823">
        <v>1</v>
      </c>
    </row>
    <row r="1824" spans="1:8" x14ac:dyDescent="0.2">
      <c r="A1824" t="s">
        <v>12669</v>
      </c>
      <c r="B1824" t="s">
        <v>12670</v>
      </c>
      <c r="C1824" t="s">
        <v>6224</v>
      </c>
      <c r="D1824" t="s">
        <v>12671</v>
      </c>
      <c r="E1824" t="s">
        <v>12672</v>
      </c>
      <c r="F1824" t="s">
        <v>6270</v>
      </c>
      <c r="G1824">
        <v>393</v>
      </c>
      <c r="H1824">
        <v>1</v>
      </c>
    </row>
    <row r="1825" spans="1:8" x14ac:dyDescent="0.2">
      <c r="A1825" t="s">
        <v>12673</v>
      </c>
      <c r="B1825" t="s">
        <v>12674</v>
      </c>
      <c r="C1825" t="s">
        <v>6224</v>
      </c>
      <c r="D1825" t="s">
        <v>12675</v>
      </c>
      <c r="E1825" t="s">
        <v>12676</v>
      </c>
      <c r="F1825" t="s">
        <v>6270</v>
      </c>
      <c r="G1825">
        <v>363</v>
      </c>
      <c r="H1825">
        <v>1</v>
      </c>
    </row>
    <row r="1826" spans="1:8" x14ac:dyDescent="0.2">
      <c r="A1826" t="s">
        <v>5181</v>
      </c>
      <c r="B1826" t="s">
        <v>12677</v>
      </c>
      <c r="C1826" t="s">
        <v>6224</v>
      </c>
      <c r="D1826" t="s">
        <v>12678</v>
      </c>
      <c r="E1826" t="s">
        <v>5183</v>
      </c>
      <c r="F1826" t="s">
        <v>6227</v>
      </c>
      <c r="G1826">
        <v>359</v>
      </c>
      <c r="H1826">
        <v>1</v>
      </c>
    </row>
    <row r="1827" spans="1:8" x14ac:dyDescent="0.2">
      <c r="A1827" t="s">
        <v>12679</v>
      </c>
      <c r="B1827" t="s">
        <v>12680</v>
      </c>
      <c r="C1827" t="s">
        <v>6224</v>
      </c>
      <c r="D1827" t="s">
        <v>12681</v>
      </c>
      <c r="E1827" t="s">
        <v>3472</v>
      </c>
      <c r="F1827" t="s">
        <v>6227</v>
      </c>
      <c r="G1827">
        <v>501</v>
      </c>
      <c r="H1827">
        <v>1</v>
      </c>
    </row>
    <row r="1828" spans="1:8" x14ac:dyDescent="0.2">
      <c r="A1828" t="s">
        <v>12682</v>
      </c>
      <c r="B1828" t="s">
        <v>12683</v>
      </c>
      <c r="C1828" t="s">
        <v>6224</v>
      </c>
      <c r="D1828" t="s">
        <v>12684</v>
      </c>
      <c r="E1828" t="s">
        <v>12685</v>
      </c>
      <c r="F1828" t="s">
        <v>6270</v>
      </c>
      <c r="G1828">
        <v>603</v>
      </c>
      <c r="H1828">
        <v>1</v>
      </c>
    </row>
    <row r="1829" spans="1:8" x14ac:dyDescent="0.2">
      <c r="A1829" t="s">
        <v>12686</v>
      </c>
      <c r="B1829" t="s">
        <v>12687</v>
      </c>
      <c r="C1829" t="s">
        <v>6224</v>
      </c>
      <c r="D1829" t="s">
        <v>12688</v>
      </c>
      <c r="E1829" t="s">
        <v>12689</v>
      </c>
      <c r="F1829" t="s">
        <v>6270</v>
      </c>
      <c r="G1829">
        <v>732</v>
      </c>
      <c r="H1829">
        <v>1</v>
      </c>
    </row>
    <row r="1830" spans="1:8" x14ac:dyDescent="0.2">
      <c r="A1830" t="s">
        <v>12690</v>
      </c>
      <c r="B1830" t="s">
        <v>12691</v>
      </c>
      <c r="C1830" t="s">
        <v>6224</v>
      </c>
      <c r="D1830" t="s">
        <v>12692</v>
      </c>
      <c r="E1830" t="s">
        <v>12693</v>
      </c>
      <c r="F1830" t="s">
        <v>6270</v>
      </c>
      <c r="G1830">
        <v>343</v>
      </c>
      <c r="H1830">
        <v>1</v>
      </c>
    </row>
    <row r="1831" spans="1:8" x14ac:dyDescent="0.2">
      <c r="A1831" t="s">
        <v>12694</v>
      </c>
      <c r="B1831" t="s">
        <v>12695</v>
      </c>
      <c r="C1831" t="s">
        <v>6224</v>
      </c>
      <c r="D1831" t="s">
        <v>12696</v>
      </c>
      <c r="E1831" t="s">
        <v>12697</v>
      </c>
      <c r="F1831" t="s">
        <v>6227</v>
      </c>
      <c r="G1831">
        <v>916</v>
      </c>
      <c r="H1831">
        <v>1</v>
      </c>
    </row>
    <row r="1832" spans="1:8" x14ac:dyDescent="0.2">
      <c r="A1832" t="s">
        <v>12698</v>
      </c>
      <c r="B1832" t="s">
        <v>12699</v>
      </c>
      <c r="C1832" t="s">
        <v>6224</v>
      </c>
      <c r="D1832" t="s">
        <v>12700</v>
      </c>
      <c r="E1832" t="s">
        <v>12701</v>
      </c>
      <c r="F1832" t="s">
        <v>6227</v>
      </c>
      <c r="G1832">
        <v>345</v>
      </c>
      <c r="H1832">
        <v>1</v>
      </c>
    </row>
    <row r="1833" spans="1:8" x14ac:dyDescent="0.2">
      <c r="A1833" t="s">
        <v>12702</v>
      </c>
      <c r="B1833" t="s">
        <v>12703</v>
      </c>
      <c r="C1833" t="s">
        <v>6224</v>
      </c>
      <c r="D1833" t="s">
        <v>12704</v>
      </c>
      <c r="E1833" t="s">
        <v>12705</v>
      </c>
      <c r="F1833" t="s">
        <v>6227</v>
      </c>
      <c r="G1833">
        <v>505</v>
      </c>
      <c r="H1833">
        <v>1</v>
      </c>
    </row>
    <row r="1834" spans="1:8" x14ac:dyDescent="0.2">
      <c r="A1834" t="s">
        <v>12706</v>
      </c>
      <c r="B1834" t="s">
        <v>12707</v>
      </c>
      <c r="C1834" t="s">
        <v>6224</v>
      </c>
      <c r="D1834" t="s">
        <v>12708</v>
      </c>
      <c r="E1834" t="s">
        <v>5450</v>
      </c>
      <c r="F1834" t="s">
        <v>6227</v>
      </c>
      <c r="G1834">
        <v>521</v>
      </c>
      <c r="H1834">
        <v>1</v>
      </c>
    </row>
    <row r="1835" spans="1:8" x14ac:dyDescent="0.2">
      <c r="A1835" t="s">
        <v>12709</v>
      </c>
      <c r="B1835" t="s">
        <v>12710</v>
      </c>
      <c r="C1835" t="s">
        <v>6224</v>
      </c>
      <c r="D1835" t="s">
        <v>12711</v>
      </c>
      <c r="E1835" t="s">
        <v>12712</v>
      </c>
      <c r="F1835" t="s">
        <v>6270</v>
      </c>
      <c r="G1835">
        <v>791</v>
      </c>
      <c r="H1835">
        <v>1</v>
      </c>
    </row>
    <row r="1836" spans="1:8" x14ac:dyDescent="0.2">
      <c r="A1836" t="s">
        <v>12713</v>
      </c>
      <c r="B1836" t="s">
        <v>12714</v>
      </c>
      <c r="C1836" t="s">
        <v>6224</v>
      </c>
      <c r="D1836" t="s">
        <v>12715</v>
      </c>
      <c r="E1836" t="s">
        <v>12716</v>
      </c>
      <c r="F1836" t="s">
        <v>6270</v>
      </c>
      <c r="G1836">
        <v>159</v>
      </c>
      <c r="H1836">
        <v>1</v>
      </c>
    </row>
    <row r="1837" spans="1:8" x14ac:dyDescent="0.2">
      <c r="A1837" t="s">
        <v>12717</v>
      </c>
      <c r="B1837" t="s">
        <v>12718</v>
      </c>
      <c r="C1837" t="s">
        <v>6224</v>
      </c>
      <c r="D1837" t="s">
        <v>12719</v>
      </c>
      <c r="E1837" t="s">
        <v>12720</v>
      </c>
      <c r="F1837" t="s">
        <v>6270</v>
      </c>
      <c r="G1837">
        <v>213</v>
      </c>
      <c r="H1837">
        <v>1</v>
      </c>
    </row>
    <row r="1838" spans="1:8" x14ac:dyDescent="0.2">
      <c r="A1838" t="s">
        <v>2719</v>
      </c>
      <c r="B1838" t="s">
        <v>12721</v>
      </c>
      <c r="C1838" t="s">
        <v>6224</v>
      </c>
      <c r="D1838" t="s">
        <v>2720</v>
      </c>
      <c r="E1838" t="s">
        <v>2721</v>
      </c>
      <c r="F1838" t="s">
        <v>6227</v>
      </c>
      <c r="G1838">
        <v>179</v>
      </c>
      <c r="H1838">
        <v>1</v>
      </c>
    </row>
    <row r="1839" spans="1:8" x14ac:dyDescent="0.2">
      <c r="A1839" t="s">
        <v>12722</v>
      </c>
      <c r="B1839" t="s">
        <v>12723</v>
      </c>
      <c r="C1839" t="s">
        <v>6224</v>
      </c>
      <c r="D1839" t="s">
        <v>12724</v>
      </c>
      <c r="E1839" t="s">
        <v>2087</v>
      </c>
      <c r="F1839" t="s">
        <v>6227</v>
      </c>
      <c r="G1839">
        <v>960</v>
      </c>
      <c r="H1839">
        <v>1</v>
      </c>
    </row>
    <row r="1840" spans="1:8" x14ac:dyDescent="0.2">
      <c r="A1840" t="s">
        <v>6080</v>
      </c>
      <c r="B1840" t="s">
        <v>12725</v>
      </c>
      <c r="C1840" t="s">
        <v>6224</v>
      </c>
      <c r="D1840" t="s">
        <v>12726</v>
      </c>
      <c r="E1840" t="s">
        <v>12727</v>
      </c>
      <c r="F1840" t="s">
        <v>6227</v>
      </c>
      <c r="G1840">
        <v>301</v>
      </c>
      <c r="H1840">
        <v>1</v>
      </c>
    </row>
    <row r="1841" spans="1:8" x14ac:dyDescent="0.2">
      <c r="A1841" t="s">
        <v>5456</v>
      </c>
      <c r="B1841" t="s">
        <v>12728</v>
      </c>
      <c r="C1841" t="s">
        <v>6224</v>
      </c>
      <c r="D1841" t="s">
        <v>12729</v>
      </c>
      <c r="E1841" t="s">
        <v>12730</v>
      </c>
      <c r="F1841" t="s">
        <v>6227</v>
      </c>
      <c r="G1841">
        <v>237</v>
      </c>
      <c r="H1841">
        <v>1</v>
      </c>
    </row>
    <row r="1842" spans="1:8" x14ac:dyDescent="0.2">
      <c r="A1842" t="s">
        <v>12731</v>
      </c>
      <c r="B1842" t="s">
        <v>12732</v>
      </c>
      <c r="C1842" t="s">
        <v>6224</v>
      </c>
      <c r="D1842" t="s">
        <v>12733</v>
      </c>
      <c r="E1842" t="s">
        <v>12734</v>
      </c>
      <c r="F1842" t="s">
        <v>6270</v>
      </c>
      <c r="G1842">
        <v>440</v>
      </c>
      <c r="H1842">
        <v>1</v>
      </c>
    </row>
    <row r="1843" spans="1:8" x14ac:dyDescent="0.2">
      <c r="A1843" t="s">
        <v>12735</v>
      </c>
      <c r="B1843" t="s">
        <v>12736</v>
      </c>
      <c r="C1843" t="s">
        <v>6224</v>
      </c>
      <c r="D1843" t="s">
        <v>12737</v>
      </c>
      <c r="E1843" t="s">
        <v>12738</v>
      </c>
      <c r="F1843" t="s">
        <v>6270</v>
      </c>
      <c r="G1843">
        <v>261</v>
      </c>
      <c r="H1843">
        <v>1</v>
      </c>
    </row>
    <row r="1844" spans="1:8" x14ac:dyDescent="0.2">
      <c r="A1844" t="s">
        <v>12739</v>
      </c>
      <c r="B1844" t="s">
        <v>12740</v>
      </c>
      <c r="C1844" t="s">
        <v>6224</v>
      </c>
      <c r="D1844" t="s">
        <v>12741</v>
      </c>
      <c r="E1844" t="s">
        <v>12742</v>
      </c>
      <c r="F1844" t="s">
        <v>6270</v>
      </c>
      <c r="G1844">
        <v>480</v>
      </c>
      <c r="H1844">
        <v>1</v>
      </c>
    </row>
    <row r="1845" spans="1:8" x14ac:dyDescent="0.2">
      <c r="A1845" t="s">
        <v>12743</v>
      </c>
      <c r="B1845" t="s">
        <v>12744</v>
      </c>
      <c r="C1845" t="s">
        <v>6224</v>
      </c>
      <c r="D1845" t="s">
        <v>12745</v>
      </c>
      <c r="E1845" t="s">
        <v>12746</v>
      </c>
      <c r="F1845" t="s">
        <v>6227</v>
      </c>
      <c r="G1845">
        <v>414</v>
      </c>
      <c r="H1845">
        <v>1</v>
      </c>
    </row>
    <row r="1846" spans="1:8" x14ac:dyDescent="0.2">
      <c r="A1846" t="s">
        <v>12747</v>
      </c>
      <c r="B1846" t="s">
        <v>12748</v>
      </c>
      <c r="C1846" t="s">
        <v>6224</v>
      </c>
      <c r="D1846" t="s">
        <v>12749</v>
      </c>
      <c r="E1846" t="s">
        <v>1442</v>
      </c>
      <c r="F1846" t="s">
        <v>6227</v>
      </c>
      <c r="G1846">
        <v>354</v>
      </c>
      <c r="H1846">
        <v>1</v>
      </c>
    </row>
    <row r="1847" spans="1:8" x14ac:dyDescent="0.2">
      <c r="A1847" t="s">
        <v>12750</v>
      </c>
      <c r="B1847" t="s">
        <v>12751</v>
      </c>
      <c r="C1847" t="s">
        <v>6224</v>
      </c>
      <c r="D1847" t="s">
        <v>12752</v>
      </c>
      <c r="E1847" t="s">
        <v>12753</v>
      </c>
      <c r="F1847" t="s">
        <v>6270</v>
      </c>
      <c r="G1847">
        <v>431</v>
      </c>
      <c r="H1847">
        <v>1</v>
      </c>
    </row>
    <row r="1848" spans="1:8" x14ac:dyDescent="0.2">
      <c r="A1848" t="s">
        <v>3325</v>
      </c>
      <c r="B1848" t="s">
        <v>12754</v>
      </c>
      <c r="C1848" t="s">
        <v>6224</v>
      </c>
      <c r="D1848" t="s">
        <v>12755</v>
      </c>
      <c r="E1848" t="s">
        <v>3327</v>
      </c>
      <c r="F1848" t="s">
        <v>6227</v>
      </c>
      <c r="G1848">
        <v>433</v>
      </c>
      <c r="H1848">
        <v>1</v>
      </c>
    </row>
    <row r="1849" spans="1:8" x14ac:dyDescent="0.2">
      <c r="A1849" t="s">
        <v>12756</v>
      </c>
      <c r="B1849" t="s">
        <v>12757</v>
      </c>
      <c r="C1849" t="s">
        <v>6224</v>
      </c>
      <c r="D1849" t="s">
        <v>12758</v>
      </c>
      <c r="E1849" t="s">
        <v>12759</v>
      </c>
      <c r="F1849" t="s">
        <v>6270</v>
      </c>
      <c r="G1849">
        <v>429</v>
      </c>
      <c r="H1849">
        <v>1</v>
      </c>
    </row>
    <row r="1850" spans="1:8" x14ac:dyDescent="0.2">
      <c r="A1850" t="s">
        <v>12760</v>
      </c>
      <c r="B1850" t="s">
        <v>12761</v>
      </c>
      <c r="C1850" t="s">
        <v>6224</v>
      </c>
      <c r="D1850" t="s">
        <v>12762</v>
      </c>
      <c r="E1850" t="s">
        <v>12763</v>
      </c>
      <c r="F1850" t="s">
        <v>6227</v>
      </c>
      <c r="G1850">
        <v>201</v>
      </c>
      <c r="H1850">
        <v>1</v>
      </c>
    </row>
    <row r="1851" spans="1:8" x14ac:dyDescent="0.2">
      <c r="A1851" t="s">
        <v>12764</v>
      </c>
      <c r="B1851" t="s">
        <v>12765</v>
      </c>
      <c r="C1851" t="s">
        <v>6224</v>
      </c>
      <c r="D1851" t="s">
        <v>12766</v>
      </c>
      <c r="E1851" t="s">
        <v>4141</v>
      </c>
      <c r="F1851" t="s">
        <v>6227</v>
      </c>
      <c r="G1851">
        <v>311</v>
      </c>
      <c r="H1851">
        <v>1</v>
      </c>
    </row>
    <row r="1852" spans="1:8" x14ac:dyDescent="0.2">
      <c r="A1852" t="s">
        <v>12767</v>
      </c>
      <c r="B1852" t="s">
        <v>12768</v>
      </c>
      <c r="C1852" t="s">
        <v>6224</v>
      </c>
      <c r="D1852" t="s">
        <v>12769</v>
      </c>
      <c r="E1852" t="s">
        <v>12770</v>
      </c>
      <c r="F1852" t="s">
        <v>6227</v>
      </c>
      <c r="G1852">
        <v>866</v>
      </c>
      <c r="H1852">
        <v>1</v>
      </c>
    </row>
    <row r="1853" spans="1:8" x14ac:dyDescent="0.2">
      <c r="A1853" t="s">
        <v>12771</v>
      </c>
      <c r="B1853" t="s">
        <v>12772</v>
      </c>
      <c r="C1853" t="s">
        <v>6224</v>
      </c>
      <c r="D1853" t="s">
        <v>12773</v>
      </c>
      <c r="E1853" t="s">
        <v>5345</v>
      </c>
      <c r="F1853" t="s">
        <v>6227</v>
      </c>
      <c r="G1853">
        <v>459</v>
      </c>
      <c r="H1853">
        <v>1</v>
      </c>
    </row>
    <row r="1854" spans="1:8" x14ac:dyDescent="0.2">
      <c r="A1854" t="s">
        <v>12774</v>
      </c>
      <c r="B1854" t="s">
        <v>12775</v>
      </c>
      <c r="C1854" t="s">
        <v>6224</v>
      </c>
      <c r="D1854" t="s">
        <v>12776</v>
      </c>
      <c r="E1854" t="s">
        <v>12777</v>
      </c>
      <c r="F1854" t="s">
        <v>6227</v>
      </c>
      <c r="G1854">
        <v>373</v>
      </c>
      <c r="H1854">
        <v>1</v>
      </c>
    </row>
    <row r="1855" spans="1:8" x14ac:dyDescent="0.2">
      <c r="A1855" t="s">
        <v>12778</v>
      </c>
      <c r="B1855" t="s">
        <v>12779</v>
      </c>
      <c r="C1855" t="s">
        <v>6224</v>
      </c>
      <c r="D1855" t="s">
        <v>12780</v>
      </c>
      <c r="E1855" t="s">
        <v>12781</v>
      </c>
      <c r="F1855" t="s">
        <v>6227</v>
      </c>
      <c r="G1855">
        <v>347</v>
      </c>
      <c r="H1855">
        <v>1</v>
      </c>
    </row>
    <row r="1856" spans="1:8" x14ac:dyDescent="0.2">
      <c r="A1856" t="s">
        <v>12782</v>
      </c>
      <c r="B1856" t="s">
        <v>12783</v>
      </c>
      <c r="C1856" t="s">
        <v>6224</v>
      </c>
      <c r="D1856" t="s">
        <v>12784</v>
      </c>
      <c r="E1856" t="s">
        <v>12785</v>
      </c>
      <c r="F1856" t="s">
        <v>6227</v>
      </c>
      <c r="G1856">
        <v>534</v>
      </c>
      <c r="H1856">
        <v>1</v>
      </c>
    </row>
    <row r="1857" spans="1:8" x14ac:dyDescent="0.2">
      <c r="A1857" t="s">
        <v>12786</v>
      </c>
      <c r="B1857" t="s">
        <v>12787</v>
      </c>
      <c r="C1857" t="s">
        <v>6224</v>
      </c>
      <c r="D1857" t="s">
        <v>12788</v>
      </c>
      <c r="E1857" t="s">
        <v>12789</v>
      </c>
      <c r="F1857" t="s">
        <v>6227</v>
      </c>
      <c r="G1857">
        <v>479</v>
      </c>
      <c r="H1857">
        <v>1</v>
      </c>
    </row>
    <row r="1858" spans="1:8" x14ac:dyDescent="0.2">
      <c r="A1858" t="s">
        <v>12790</v>
      </c>
      <c r="B1858" t="s">
        <v>12791</v>
      </c>
      <c r="C1858" t="s">
        <v>6224</v>
      </c>
      <c r="D1858" t="s">
        <v>12792</v>
      </c>
      <c r="E1858" t="s">
        <v>12793</v>
      </c>
      <c r="F1858" t="s">
        <v>6227</v>
      </c>
      <c r="G1858">
        <v>309</v>
      </c>
      <c r="H1858">
        <v>1</v>
      </c>
    </row>
    <row r="1859" spans="1:8" x14ac:dyDescent="0.2">
      <c r="A1859" t="s">
        <v>12794</v>
      </c>
      <c r="B1859" t="s">
        <v>12795</v>
      </c>
      <c r="C1859" t="s">
        <v>6224</v>
      </c>
      <c r="D1859" t="s">
        <v>12796</v>
      </c>
      <c r="E1859" t="s">
        <v>4419</v>
      </c>
      <c r="F1859" t="s">
        <v>6227</v>
      </c>
      <c r="G1859">
        <v>320</v>
      </c>
      <c r="H1859">
        <v>1</v>
      </c>
    </row>
    <row r="1860" spans="1:8" x14ac:dyDescent="0.2">
      <c r="A1860" t="s">
        <v>12797</v>
      </c>
      <c r="B1860" t="s">
        <v>12798</v>
      </c>
      <c r="C1860" t="s">
        <v>6224</v>
      </c>
      <c r="D1860" t="s">
        <v>12799</v>
      </c>
      <c r="E1860" t="s">
        <v>12800</v>
      </c>
      <c r="F1860" t="s">
        <v>6227</v>
      </c>
      <c r="G1860">
        <v>387</v>
      </c>
      <c r="H1860">
        <v>1</v>
      </c>
    </row>
    <row r="1861" spans="1:8" x14ac:dyDescent="0.2">
      <c r="A1861" t="s">
        <v>12801</v>
      </c>
      <c r="B1861" t="s">
        <v>12802</v>
      </c>
      <c r="C1861" t="s">
        <v>6224</v>
      </c>
      <c r="D1861" t="s">
        <v>12803</v>
      </c>
      <c r="E1861" t="s">
        <v>12804</v>
      </c>
      <c r="F1861" t="s">
        <v>6227</v>
      </c>
      <c r="G1861">
        <v>795</v>
      </c>
      <c r="H1861">
        <v>1</v>
      </c>
    </row>
    <row r="1862" spans="1:8" x14ac:dyDescent="0.2">
      <c r="A1862" t="s">
        <v>12805</v>
      </c>
      <c r="B1862" t="s">
        <v>12806</v>
      </c>
      <c r="C1862" t="s">
        <v>6224</v>
      </c>
      <c r="D1862" t="s">
        <v>12807</v>
      </c>
      <c r="E1862" t="s">
        <v>12808</v>
      </c>
      <c r="F1862" t="s">
        <v>6227</v>
      </c>
      <c r="G1862">
        <v>146</v>
      </c>
      <c r="H1862">
        <v>1</v>
      </c>
    </row>
    <row r="1863" spans="1:8" x14ac:dyDescent="0.2">
      <c r="A1863" t="s">
        <v>12809</v>
      </c>
      <c r="B1863" t="s">
        <v>12810</v>
      </c>
      <c r="C1863" t="s">
        <v>6224</v>
      </c>
      <c r="D1863" t="s">
        <v>12811</v>
      </c>
      <c r="E1863" t="s">
        <v>12812</v>
      </c>
      <c r="F1863" t="s">
        <v>6227</v>
      </c>
      <c r="G1863">
        <v>241</v>
      </c>
      <c r="H1863">
        <v>1</v>
      </c>
    </row>
    <row r="1864" spans="1:8" x14ac:dyDescent="0.2">
      <c r="A1864" t="s">
        <v>12813</v>
      </c>
      <c r="B1864" t="s">
        <v>12814</v>
      </c>
      <c r="C1864" t="s">
        <v>6224</v>
      </c>
      <c r="D1864" t="s">
        <v>12815</v>
      </c>
      <c r="E1864" t="s">
        <v>12816</v>
      </c>
      <c r="F1864" t="s">
        <v>6227</v>
      </c>
      <c r="G1864">
        <v>862</v>
      </c>
      <c r="H1864">
        <v>1</v>
      </c>
    </row>
    <row r="1865" spans="1:8" x14ac:dyDescent="0.2">
      <c r="A1865" t="s">
        <v>12817</v>
      </c>
      <c r="B1865" t="s">
        <v>12818</v>
      </c>
      <c r="C1865" t="s">
        <v>6224</v>
      </c>
      <c r="D1865" t="s">
        <v>12819</v>
      </c>
      <c r="E1865" t="s">
        <v>12820</v>
      </c>
      <c r="F1865" t="s">
        <v>6227</v>
      </c>
      <c r="G1865">
        <v>412</v>
      </c>
      <c r="H1865">
        <v>1</v>
      </c>
    </row>
    <row r="1866" spans="1:8" x14ac:dyDescent="0.2">
      <c r="A1866" t="s">
        <v>1044</v>
      </c>
      <c r="B1866" t="s">
        <v>12821</v>
      </c>
      <c r="C1866" t="s">
        <v>6224</v>
      </c>
      <c r="D1866" t="s">
        <v>12822</v>
      </c>
      <c r="E1866" t="s">
        <v>12823</v>
      </c>
      <c r="F1866" t="s">
        <v>6227</v>
      </c>
      <c r="G1866">
        <v>338</v>
      </c>
      <c r="H1866">
        <v>1</v>
      </c>
    </row>
    <row r="1867" spans="1:8" x14ac:dyDescent="0.2">
      <c r="A1867" t="s">
        <v>12824</v>
      </c>
      <c r="B1867" t="s">
        <v>12825</v>
      </c>
      <c r="C1867" t="s">
        <v>6224</v>
      </c>
      <c r="D1867" t="s">
        <v>12826</v>
      </c>
      <c r="E1867" t="s">
        <v>12827</v>
      </c>
      <c r="F1867" t="s">
        <v>6227</v>
      </c>
      <c r="G1867">
        <v>719</v>
      </c>
      <c r="H1867">
        <v>1</v>
      </c>
    </row>
    <row r="1868" spans="1:8" x14ac:dyDescent="0.2">
      <c r="A1868" t="s">
        <v>12828</v>
      </c>
      <c r="B1868" t="s">
        <v>12829</v>
      </c>
      <c r="C1868" t="s">
        <v>6224</v>
      </c>
      <c r="D1868" t="s">
        <v>12830</v>
      </c>
      <c r="E1868" t="s">
        <v>12831</v>
      </c>
      <c r="F1868" t="s">
        <v>6227</v>
      </c>
      <c r="G1868">
        <v>1408</v>
      </c>
      <c r="H1868">
        <v>1</v>
      </c>
    </row>
    <row r="1869" spans="1:8" x14ac:dyDescent="0.2">
      <c r="A1869" t="s">
        <v>12832</v>
      </c>
      <c r="B1869" t="s">
        <v>12833</v>
      </c>
      <c r="C1869" t="s">
        <v>6224</v>
      </c>
      <c r="D1869" t="s">
        <v>12834</v>
      </c>
      <c r="E1869" t="s">
        <v>12835</v>
      </c>
      <c r="F1869" t="s">
        <v>6270</v>
      </c>
      <c r="G1869">
        <v>347</v>
      </c>
      <c r="H1869">
        <v>1</v>
      </c>
    </row>
    <row r="1870" spans="1:8" x14ac:dyDescent="0.2">
      <c r="A1870" t="s">
        <v>12836</v>
      </c>
      <c r="B1870" t="s">
        <v>12837</v>
      </c>
      <c r="C1870" t="s">
        <v>6224</v>
      </c>
      <c r="D1870" t="s">
        <v>12838</v>
      </c>
      <c r="E1870" t="s">
        <v>12839</v>
      </c>
      <c r="F1870" t="s">
        <v>6270</v>
      </c>
      <c r="G1870">
        <v>354</v>
      </c>
      <c r="H1870">
        <v>1</v>
      </c>
    </row>
    <row r="1871" spans="1:8" x14ac:dyDescent="0.2">
      <c r="A1871" t="s">
        <v>12840</v>
      </c>
      <c r="B1871" t="s">
        <v>12841</v>
      </c>
      <c r="C1871" t="s">
        <v>6224</v>
      </c>
      <c r="D1871" t="s">
        <v>12842</v>
      </c>
      <c r="E1871" t="s">
        <v>12843</v>
      </c>
      <c r="F1871" t="s">
        <v>6270</v>
      </c>
      <c r="G1871">
        <v>310</v>
      </c>
      <c r="H1871">
        <v>1</v>
      </c>
    </row>
    <row r="1872" spans="1:8" x14ac:dyDescent="0.2">
      <c r="A1872" t="s">
        <v>5189</v>
      </c>
      <c r="B1872" t="s">
        <v>12844</v>
      </c>
      <c r="C1872" t="s">
        <v>6224</v>
      </c>
      <c r="D1872" t="s">
        <v>12845</v>
      </c>
      <c r="E1872" t="s">
        <v>12846</v>
      </c>
      <c r="F1872" t="s">
        <v>6227</v>
      </c>
      <c r="G1872">
        <v>585</v>
      </c>
      <c r="H1872">
        <v>1</v>
      </c>
    </row>
    <row r="1873" spans="1:8" x14ac:dyDescent="0.2">
      <c r="A1873" t="s">
        <v>12847</v>
      </c>
      <c r="B1873" t="s">
        <v>12848</v>
      </c>
      <c r="C1873" t="s">
        <v>6224</v>
      </c>
      <c r="D1873" t="s">
        <v>12849</v>
      </c>
      <c r="E1873" t="s">
        <v>12850</v>
      </c>
      <c r="F1873" t="s">
        <v>6227</v>
      </c>
      <c r="G1873">
        <v>377</v>
      </c>
      <c r="H1873">
        <v>1</v>
      </c>
    </row>
    <row r="1874" spans="1:8" x14ac:dyDescent="0.2">
      <c r="A1874" t="s">
        <v>12851</v>
      </c>
      <c r="B1874" t="s">
        <v>12852</v>
      </c>
      <c r="C1874" t="s">
        <v>6224</v>
      </c>
      <c r="D1874" t="s">
        <v>12853</v>
      </c>
      <c r="E1874" t="s">
        <v>4571</v>
      </c>
      <c r="F1874" t="s">
        <v>6227</v>
      </c>
      <c r="G1874">
        <v>189</v>
      </c>
      <c r="H1874">
        <v>1</v>
      </c>
    </row>
    <row r="1875" spans="1:8" x14ac:dyDescent="0.2">
      <c r="A1875" t="s">
        <v>12854</v>
      </c>
      <c r="B1875" t="s">
        <v>12855</v>
      </c>
      <c r="C1875" t="s">
        <v>6224</v>
      </c>
      <c r="D1875" t="s">
        <v>12856</v>
      </c>
      <c r="E1875" t="s">
        <v>12857</v>
      </c>
      <c r="F1875" t="s">
        <v>6227</v>
      </c>
      <c r="G1875">
        <v>1013</v>
      </c>
      <c r="H1875">
        <v>1</v>
      </c>
    </row>
    <row r="1876" spans="1:8" x14ac:dyDescent="0.2">
      <c r="A1876" t="s">
        <v>12858</v>
      </c>
      <c r="B1876" t="s">
        <v>12859</v>
      </c>
      <c r="C1876" t="s">
        <v>6224</v>
      </c>
      <c r="D1876" t="s">
        <v>12860</v>
      </c>
      <c r="E1876" t="s">
        <v>4344</v>
      </c>
      <c r="F1876" t="s">
        <v>6227</v>
      </c>
      <c r="G1876">
        <v>724</v>
      </c>
      <c r="H1876">
        <v>1</v>
      </c>
    </row>
    <row r="1877" spans="1:8" x14ac:dyDescent="0.2">
      <c r="A1877" t="s">
        <v>12861</v>
      </c>
      <c r="B1877" t="s">
        <v>12862</v>
      </c>
      <c r="C1877" t="s">
        <v>6224</v>
      </c>
      <c r="D1877" t="s">
        <v>12863</v>
      </c>
      <c r="E1877" t="s">
        <v>4593</v>
      </c>
      <c r="F1877" t="s">
        <v>6227</v>
      </c>
      <c r="G1877">
        <v>541</v>
      </c>
      <c r="H1877">
        <v>1</v>
      </c>
    </row>
    <row r="1878" spans="1:8" x14ac:dyDescent="0.2">
      <c r="A1878" t="s">
        <v>3380</v>
      </c>
      <c r="B1878" t="s">
        <v>12864</v>
      </c>
      <c r="C1878" t="s">
        <v>6224</v>
      </c>
      <c r="D1878" t="s">
        <v>12865</v>
      </c>
      <c r="E1878" t="s">
        <v>3382</v>
      </c>
      <c r="F1878" t="s">
        <v>6227</v>
      </c>
      <c r="G1878">
        <v>640</v>
      </c>
      <c r="H1878">
        <v>1</v>
      </c>
    </row>
    <row r="1879" spans="1:8" x14ac:dyDescent="0.2">
      <c r="A1879" t="s">
        <v>2537</v>
      </c>
      <c r="B1879" t="s">
        <v>12866</v>
      </c>
      <c r="C1879" t="s">
        <v>6224</v>
      </c>
      <c r="D1879" t="s">
        <v>12867</v>
      </c>
      <c r="E1879" t="s">
        <v>2539</v>
      </c>
      <c r="F1879" t="s">
        <v>6227</v>
      </c>
      <c r="G1879">
        <v>608</v>
      </c>
      <c r="H1879">
        <v>1</v>
      </c>
    </row>
    <row r="1880" spans="1:8" x14ac:dyDescent="0.2">
      <c r="A1880" t="s">
        <v>12868</v>
      </c>
      <c r="B1880" t="s">
        <v>12869</v>
      </c>
      <c r="C1880" t="s">
        <v>6224</v>
      </c>
      <c r="D1880" t="s">
        <v>12870</v>
      </c>
      <c r="E1880" t="s">
        <v>12871</v>
      </c>
      <c r="F1880" t="s">
        <v>6227</v>
      </c>
      <c r="G1880">
        <v>916</v>
      </c>
      <c r="H1880">
        <v>1</v>
      </c>
    </row>
    <row r="1881" spans="1:8" x14ac:dyDescent="0.2">
      <c r="A1881" t="s">
        <v>12872</v>
      </c>
      <c r="B1881" t="s">
        <v>12873</v>
      </c>
      <c r="C1881" t="s">
        <v>6224</v>
      </c>
      <c r="D1881" t="s">
        <v>12874</v>
      </c>
      <c r="E1881" t="s">
        <v>12875</v>
      </c>
      <c r="F1881" t="s">
        <v>6270</v>
      </c>
      <c r="G1881">
        <v>597</v>
      </c>
      <c r="H1881">
        <v>1</v>
      </c>
    </row>
    <row r="1882" spans="1:8" x14ac:dyDescent="0.2">
      <c r="A1882" t="s">
        <v>12876</v>
      </c>
      <c r="B1882" t="s">
        <v>12877</v>
      </c>
      <c r="C1882" t="s">
        <v>6224</v>
      </c>
      <c r="D1882" t="s">
        <v>4198</v>
      </c>
      <c r="E1882" t="s">
        <v>4199</v>
      </c>
      <c r="F1882" t="s">
        <v>6227</v>
      </c>
      <c r="G1882">
        <v>368</v>
      </c>
      <c r="H1882">
        <v>1</v>
      </c>
    </row>
    <row r="1883" spans="1:8" x14ac:dyDescent="0.2">
      <c r="A1883" t="s">
        <v>3301</v>
      </c>
      <c r="B1883" t="s">
        <v>12878</v>
      </c>
      <c r="C1883" t="s">
        <v>6224</v>
      </c>
      <c r="D1883" t="s">
        <v>12879</v>
      </c>
      <c r="E1883" t="s">
        <v>3303</v>
      </c>
      <c r="F1883" t="s">
        <v>6227</v>
      </c>
      <c r="G1883">
        <v>434</v>
      </c>
      <c r="H1883">
        <v>1</v>
      </c>
    </row>
    <row r="1884" spans="1:8" x14ac:dyDescent="0.2">
      <c r="A1884" t="s">
        <v>5834</v>
      </c>
      <c r="B1884" t="s">
        <v>12880</v>
      </c>
      <c r="C1884" t="s">
        <v>6224</v>
      </c>
      <c r="D1884" t="s">
        <v>12881</v>
      </c>
      <c r="E1884" t="s">
        <v>5836</v>
      </c>
      <c r="F1884" t="s">
        <v>6227</v>
      </c>
      <c r="G1884">
        <v>407</v>
      </c>
      <c r="H1884">
        <v>1</v>
      </c>
    </row>
    <row r="1885" spans="1:8" x14ac:dyDescent="0.2">
      <c r="A1885" t="s">
        <v>4406</v>
      </c>
      <c r="B1885" t="s">
        <v>12882</v>
      </c>
      <c r="C1885" t="s">
        <v>6224</v>
      </c>
      <c r="D1885" t="s">
        <v>12883</v>
      </c>
      <c r="E1885" t="s">
        <v>4408</v>
      </c>
      <c r="F1885" t="s">
        <v>6227</v>
      </c>
      <c r="G1885">
        <v>415</v>
      </c>
      <c r="H1885">
        <v>1</v>
      </c>
    </row>
    <row r="1886" spans="1:8" x14ac:dyDescent="0.2">
      <c r="A1886" t="s">
        <v>12884</v>
      </c>
      <c r="B1886" t="s">
        <v>12885</v>
      </c>
      <c r="C1886" t="s">
        <v>6224</v>
      </c>
      <c r="D1886" t="s">
        <v>12886</v>
      </c>
      <c r="E1886" t="s">
        <v>12887</v>
      </c>
      <c r="F1886" t="s">
        <v>6227</v>
      </c>
      <c r="G1886">
        <v>412</v>
      </c>
      <c r="H1886">
        <v>1</v>
      </c>
    </row>
    <row r="1887" spans="1:8" x14ac:dyDescent="0.2">
      <c r="A1887" t="s">
        <v>12888</v>
      </c>
      <c r="B1887" t="s">
        <v>12889</v>
      </c>
      <c r="C1887" t="s">
        <v>6224</v>
      </c>
      <c r="D1887" t="s">
        <v>12890</v>
      </c>
      <c r="E1887" t="s">
        <v>12891</v>
      </c>
      <c r="F1887" t="s">
        <v>6270</v>
      </c>
      <c r="G1887">
        <v>366</v>
      </c>
      <c r="H1887">
        <v>1</v>
      </c>
    </row>
    <row r="1888" spans="1:8" x14ac:dyDescent="0.2">
      <c r="A1888" t="s">
        <v>12892</v>
      </c>
      <c r="B1888" t="s">
        <v>12893</v>
      </c>
      <c r="C1888" t="s">
        <v>6224</v>
      </c>
      <c r="D1888" t="s">
        <v>12894</v>
      </c>
      <c r="E1888" t="s">
        <v>12895</v>
      </c>
      <c r="F1888" t="s">
        <v>6227</v>
      </c>
      <c r="G1888">
        <v>538</v>
      </c>
      <c r="H1888">
        <v>1</v>
      </c>
    </row>
    <row r="1889" spans="1:8" x14ac:dyDescent="0.2">
      <c r="A1889" t="s">
        <v>12896</v>
      </c>
      <c r="B1889" t="s">
        <v>12897</v>
      </c>
      <c r="C1889" t="s">
        <v>6224</v>
      </c>
      <c r="D1889" t="s">
        <v>12898</v>
      </c>
      <c r="E1889" t="s">
        <v>12899</v>
      </c>
      <c r="F1889" t="s">
        <v>6227</v>
      </c>
      <c r="G1889">
        <v>878</v>
      </c>
      <c r="H1889">
        <v>1</v>
      </c>
    </row>
    <row r="1890" spans="1:8" x14ac:dyDescent="0.2">
      <c r="A1890" t="s">
        <v>12900</v>
      </c>
      <c r="B1890" t="s">
        <v>12901</v>
      </c>
      <c r="C1890" t="s">
        <v>6224</v>
      </c>
      <c r="D1890" t="s">
        <v>12902</v>
      </c>
      <c r="E1890" t="s">
        <v>12903</v>
      </c>
      <c r="F1890" t="s">
        <v>6227</v>
      </c>
      <c r="G1890">
        <v>187</v>
      </c>
      <c r="H1890">
        <v>1</v>
      </c>
    </row>
    <row r="1891" spans="1:8" x14ac:dyDescent="0.2">
      <c r="A1891" t="s">
        <v>12904</v>
      </c>
      <c r="B1891" t="s">
        <v>12905</v>
      </c>
      <c r="C1891" t="s">
        <v>6224</v>
      </c>
      <c r="D1891" t="s">
        <v>12906</v>
      </c>
      <c r="E1891" t="s">
        <v>2683</v>
      </c>
      <c r="F1891" t="s">
        <v>6227</v>
      </c>
      <c r="G1891">
        <v>303</v>
      </c>
      <c r="H1891">
        <v>1</v>
      </c>
    </row>
    <row r="1892" spans="1:8" x14ac:dyDescent="0.2">
      <c r="A1892" t="s">
        <v>12907</v>
      </c>
      <c r="B1892" t="s">
        <v>12908</v>
      </c>
      <c r="C1892" t="s">
        <v>6224</v>
      </c>
      <c r="D1892" t="s">
        <v>12909</v>
      </c>
      <c r="E1892" t="s">
        <v>12910</v>
      </c>
      <c r="F1892" t="s">
        <v>6270</v>
      </c>
      <c r="G1892">
        <v>421</v>
      </c>
      <c r="H1892">
        <v>1</v>
      </c>
    </row>
    <row r="1893" spans="1:8" x14ac:dyDescent="0.2">
      <c r="A1893" t="s">
        <v>12911</v>
      </c>
      <c r="B1893" t="s">
        <v>12912</v>
      </c>
      <c r="C1893" t="s">
        <v>6224</v>
      </c>
      <c r="D1893" t="s">
        <v>12913</v>
      </c>
      <c r="E1893" t="s">
        <v>12914</v>
      </c>
      <c r="F1893" t="s">
        <v>6227</v>
      </c>
      <c r="G1893">
        <v>199</v>
      </c>
      <c r="H1893">
        <v>1</v>
      </c>
    </row>
    <row r="1894" spans="1:8" x14ac:dyDescent="0.2">
      <c r="A1894" t="s">
        <v>12915</v>
      </c>
      <c r="B1894" t="s">
        <v>12916</v>
      </c>
      <c r="C1894" t="s">
        <v>6224</v>
      </c>
      <c r="D1894" t="s">
        <v>12917</v>
      </c>
      <c r="E1894" t="s">
        <v>12918</v>
      </c>
      <c r="F1894" t="s">
        <v>6227</v>
      </c>
      <c r="G1894">
        <v>685</v>
      </c>
      <c r="H1894">
        <v>1</v>
      </c>
    </row>
    <row r="1895" spans="1:8" x14ac:dyDescent="0.2">
      <c r="A1895" t="s">
        <v>12919</v>
      </c>
      <c r="B1895" t="s">
        <v>12920</v>
      </c>
      <c r="C1895" t="s">
        <v>6224</v>
      </c>
      <c r="D1895" t="s">
        <v>12921</v>
      </c>
      <c r="E1895" t="s">
        <v>12922</v>
      </c>
      <c r="F1895" t="s">
        <v>6227</v>
      </c>
      <c r="G1895">
        <v>1755</v>
      </c>
      <c r="H1895">
        <v>1</v>
      </c>
    </row>
    <row r="1896" spans="1:8" x14ac:dyDescent="0.2">
      <c r="A1896" t="s">
        <v>12923</v>
      </c>
      <c r="B1896" t="s">
        <v>12924</v>
      </c>
      <c r="C1896" t="s">
        <v>6224</v>
      </c>
      <c r="D1896" t="s">
        <v>12925</v>
      </c>
      <c r="E1896" t="s">
        <v>12926</v>
      </c>
      <c r="F1896" t="s">
        <v>6227</v>
      </c>
      <c r="G1896">
        <v>718</v>
      </c>
      <c r="H1896">
        <v>1</v>
      </c>
    </row>
    <row r="1897" spans="1:8" x14ac:dyDescent="0.2">
      <c r="A1897" t="s">
        <v>12927</v>
      </c>
      <c r="B1897" t="s">
        <v>12928</v>
      </c>
      <c r="C1897" t="s">
        <v>6224</v>
      </c>
      <c r="D1897" t="s">
        <v>12929</v>
      </c>
      <c r="E1897" t="s">
        <v>12930</v>
      </c>
      <c r="F1897" t="s">
        <v>6227</v>
      </c>
      <c r="G1897">
        <v>193</v>
      </c>
      <c r="H1897">
        <v>1</v>
      </c>
    </row>
    <row r="1898" spans="1:8" x14ac:dyDescent="0.2">
      <c r="A1898" t="s">
        <v>12931</v>
      </c>
      <c r="B1898" t="s">
        <v>12932</v>
      </c>
      <c r="C1898" t="s">
        <v>6224</v>
      </c>
      <c r="D1898" t="s">
        <v>12933</v>
      </c>
      <c r="E1898" t="s">
        <v>12934</v>
      </c>
      <c r="F1898" t="s">
        <v>6227</v>
      </c>
      <c r="G1898">
        <v>914</v>
      </c>
      <c r="H1898">
        <v>1</v>
      </c>
    </row>
    <row r="1899" spans="1:8" x14ac:dyDescent="0.2">
      <c r="A1899" t="s">
        <v>12935</v>
      </c>
      <c r="B1899" t="s">
        <v>12936</v>
      </c>
      <c r="C1899" t="s">
        <v>6224</v>
      </c>
      <c r="D1899" t="s">
        <v>12937</v>
      </c>
      <c r="E1899" t="s">
        <v>12938</v>
      </c>
      <c r="F1899" t="s">
        <v>6270</v>
      </c>
      <c r="G1899">
        <v>507</v>
      </c>
      <c r="H1899">
        <v>1</v>
      </c>
    </row>
    <row r="1900" spans="1:8" x14ac:dyDescent="0.2">
      <c r="A1900" t="s">
        <v>12939</v>
      </c>
      <c r="B1900" t="s">
        <v>12940</v>
      </c>
      <c r="C1900" t="s">
        <v>6224</v>
      </c>
      <c r="D1900" t="s">
        <v>12941</v>
      </c>
      <c r="E1900" t="s">
        <v>12942</v>
      </c>
      <c r="F1900" t="s">
        <v>6227</v>
      </c>
      <c r="G1900">
        <v>639</v>
      </c>
      <c r="H1900">
        <v>1</v>
      </c>
    </row>
    <row r="1901" spans="1:8" x14ac:dyDescent="0.2">
      <c r="A1901" t="s">
        <v>12943</v>
      </c>
      <c r="B1901" t="s">
        <v>12944</v>
      </c>
      <c r="C1901" t="s">
        <v>6224</v>
      </c>
      <c r="D1901" t="s">
        <v>12945</v>
      </c>
      <c r="E1901" t="s">
        <v>12946</v>
      </c>
      <c r="F1901" t="s">
        <v>6227</v>
      </c>
      <c r="G1901">
        <v>154</v>
      </c>
      <c r="H1901">
        <v>1</v>
      </c>
    </row>
    <row r="1902" spans="1:8" x14ac:dyDescent="0.2">
      <c r="A1902" t="s">
        <v>12947</v>
      </c>
      <c r="B1902" t="s">
        <v>12948</v>
      </c>
      <c r="C1902" t="s">
        <v>6224</v>
      </c>
      <c r="D1902" t="s">
        <v>12949</v>
      </c>
      <c r="E1902" t="s">
        <v>3594</v>
      </c>
      <c r="F1902" t="s">
        <v>6227</v>
      </c>
      <c r="G1902">
        <v>288</v>
      </c>
      <c r="H1902">
        <v>1</v>
      </c>
    </row>
    <row r="1903" spans="1:8" x14ac:dyDescent="0.2">
      <c r="A1903" t="s">
        <v>3580</v>
      </c>
      <c r="B1903" t="s">
        <v>12950</v>
      </c>
      <c r="C1903" t="s">
        <v>6224</v>
      </c>
      <c r="D1903" t="s">
        <v>12951</v>
      </c>
      <c r="E1903" t="s">
        <v>12952</v>
      </c>
      <c r="F1903" t="s">
        <v>6227</v>
      </c>
      <c r="G1903">
        <v>384</v>
      </c>
      <c r="H1903">
        <v>1</v>
      </c>
    </row>
    <row r="1904" spans="1:8" x14ac:dyDescent="0.2">
      <c r="A1904" t="s">
        <v>12953</v>
      </c>
      <c r="B1904" t="s">
        <v>12954</v>
      </c>
      <c r="C1904" t="s">
        <v>6224</v>
      </c>
      <c r="D1904" t="s">
        <v>12955</v>
      </c>
      <c r="E1904" t="s">
        <v>12956</v>
      </c>
      <c r="F1904" t="s">
        <v>6270</v>
      </c>
      <c r="G1904">
        <v>478</v>
      </c>
      <c r="H1904">
        <v>1</v>
      </c>
    </row>
    <row r="1905" spans="1:8" x14ac:dyDescent="0.2">
      <c r="A1905" t="s">
        <v>12957</v>
      </c>
      <c r="B1905" t="s">
        <v>12958</v>
      </c>
      <c r="C1905" t="s">
        <v>6224</v>
      </c>
      <c r="D1905" t="s">
        <v>12959</v>
      </c>
      <c r="E1905" t="s">
        <v>12960</v>
      </c>
      <c r="F1905" t="s">
        <v>6270</v>
      </c>
      <c r="G1905">
        <v>481</v>
      </c>
      <c r="H1905">
        <v>1</v>
      </c>
    </row>
    <row r="1906" spans="1:8" x14ac:dyDescent="0.2">
      <c r="A1906" t="s">
        <v>12961</v>
      </c>
      <c r="B1906" t="s">
        <v>12962</v>
      </c>
      <c r="C1906" t="s">
        <v>6224</v>
      </c>
      <c r="D1906" t="s">
        <v>12963</v>
      </c>
      <c r="E1906" t="s">
        <v>12964</v>
      </c>
      <c r="F1906" t="s">
        <v>6270</v>
      </c>
      <c r="G1906">
        <v>296</v>
      </c>
      <c r="H1906">
        <v>1</v>
      </c>
    </row>
    <row r="1907" spans="1:8" x14ac:dyDescent="0.2">
      <c r="A1907" t="s">
        <v>12965</v>
      </c>
      <c r="B1907" t="s">
        <v>12966</v>
      </c>
      <c r="C1907" t="s">
        <v>6224</v>
      </c>
      <c r="D1907" t="s">
        <v>12967</v>
      </c>
      <c r="E1907" t="s">
        <v>12968</v>
      </c>
      <c r="F1907" t="s">
        <v>6227</v>
      </c>
      <c r="G1907">
        <v>553</v>
      </c>
      <c r="H1907">
        <v>1</v>
      </c>
    </row>
    <row r="1908" spans="1:8" x14ac:dyDescent="0.2">
      <c r="A1908" t="s">
        <v>12969</v>
      </c>
      <c r="B1908" t="s">
        <v>12970</v>
      </c>
      <c r="C1908" t="s">
        <v>6224</v>
      </c>
      <c r="D1908" t="s">
        <v>12971</v>
      </c>
      <c r="E1908" t="s">
        <v>12972</v>
      </c>
      <c r="F1908" t="s">
        <v>6270</v>
      </c>
      <c r="G1908">
        <v>233</v>
      </c>
      <c r="H1908">
        <v>1</v>
      </c>
    </row>
    <row r="1909" spans="1:8" x14ac:dyDescent="0.2">
      <c r="A1909" t="s">
        <v>12973</v>
      </c>
      <c r="B1909" t="s">
        <v>12974</v>
      </c>
      <c r="C1909" t="s">
        <v>6224</v>
      </c>
      <c r="D1909" t="s">
        <v>12975</v>
      </c>
      <c r="E1909" t="s">
        <v>12976</v>
      </c>
      <c r="F1909" t="s">
        <v>6270</v>
      </c>
      <c r="G1909">
        <v>288</v>
      </c>
      <c r="H1909">
        <v>1</v>
      </c>
    </row>
    <row r="1910" spans="1:8" x14ac:dyDescent="0.2">
      <c r="A1910" t="s">
        <v>12977</v>
      </c>
      <c r="B1910" t="s">
        <v>12978</v>
      </c>
      <c r="C1910" t="s">
        <v>6224</v>
      </c>
      <c r="D1910" t="s">
        <v>12979</v>
      </c>
      <c r="E1910" t="s">
        <v>12980</v>
      </c>
      <c r="F1910" t="s">
        <v>6270</v>
      </c>
      <c r="G1910">
        <v>286</v>
      </c>
      <c r="H1910">
        <v>1</v>
      </c>
    </row>
    <row r="1911" spans="1:8" x14ac:dyDescent="0.2">
      <c r="A1911" t="s">
        <v>12981</v>
      </c>
      <c r="B1911" t="s">
        <v>12982</v>
      </c>
      <c r="C1911" t="s">
        <v>6224</v>
      </c>
      <c r="D1911" t="s">
        <v>12983</v>
      </c>
      <c r="E1911" t="s">
        <v>12984</v>
      </c>
      <c r="F1911" t="s">
        <v>6227</v>
      </c>
      <c r="G1911">
        <v>299</v>
      </c>
      <c r="H1911">
        <v>1</v>
      </c>
    </row>
    <row r="1912" spans="1:8" x14ac:dyDescent="0.2">
      <c r="A1912" t="s">
        <v>12985</v>
      </c>
      <c r="B1912" t="s">
        <v>12986</v>
      </c>
      <c r="C1912" t="s">
        <v>6224</v>
      </c>
      <c r="D1912" t="s">
        <v>12987</v>
      </c>
      <c r="E1912" t="s">
        <v>12988</v>
      </c>
      <c r="F1912" t="s">
        <v>6270</v>
      </c>
      <c r="G1912">
        <v>278</v>
      </c>
      <c r="H1912">
        <v>1</v>
      </c>
    </row>
    <row r="1913" spans="1:8" x14ac:dyDescent="0.2">
      <c r="A1913" t="s">
        <v>12989</v>
      </c>
      <c r="B1913" t="s">
        <v>12990</v>
      </c>
      <c r="C1913" t="s">
        <v>6224</v>
      </c>
      <c r="D1913" t="s">
        <v>12991</v>
      </c>
      <c r="E1913" t="s">
        <v>12992</v>
      </c>
      <c r="F1913" t="s">
        <v>6270</v>
      </c>
      <c r="G1913">
        <v>286</v>
      </c>
      <c r="H1913">
        <v>1</v>
      </c>
    </row>
    <row r="1914" spans="1:8" x14ac:dyDescent="0.2">
      <c r="A1914" t="s">
        <v>12993</v>
      </c>
      <c r="B1914" t="s">
        <v>12994</v>
      </c>
      <c r="C1914" t="s">
        <v>6224</v>
      </c>
      <c r="D1914" t="s">
        <v>12995</v>
      </c>
      <c r="E1914" t="s">
        <v>12996</v>
      </c>
      <c r="F1914" t="s">
        <v>6270</v>
      </c>
      <c r="G1914">
        <v>277</v>
      </c>
      <c r="H1914">
        <v>1</v>
      </c>
    </row>
    <row r="1915" spans="1:8" x14ac:dyDescent="0.2">
      <c r="A1915" t="s">
        <v>12997</v>
      </c>
      <c r="B1915" t="s">
        <v>12998</v>
      </c>
      <c r="C1915" t="s">
        <v>6224</v>
      </c>
      <c r="D1915" t="s">
        <v>12999</v>
      </c>
      <c r="E1915" t="s">
        <v>13000</v>
      </c>
      <c r="F1915" t="s">
        <v>6270</v>
      </c>
      <c r="G1915">
        <v>279</v>
      </c>
      <c r="H1915">
        <v>1</v>
      </c>
    </row>
    <row r="1916" spans="1:8" x14ac:dyDescent="0.2">
      <c r="A1916" t="s">
        <v>13001</v>
      </c>
      <c r="B1916" t="s">
        <v>13002</v>
      </c>
      <c r="C1916" t="s">
        <v>6224</v>
      </c>
      <c r="D1916" t="s">
        <v>13003</v>
      </c>
      <c r="E1916" t="s">
        <v>13004</v>
      </c>
      <c r="F1916" t="s">
        <v>6270</v>
      </c>
      <c r="G1916">
        <v>249</v>
      </c>
      <c r="H1916">
        <v>1</v>
      </c>
    </row>
    <row r="1917" spans="1:8" x14ac:dyDescent="0.2">
      <c r="A1917" t="s">
        <v>13005</v>
      </c>
      <c r="B1917" t="s">
        <v>13006</v>
      </c>
      <c r="C1917" t="s">
        <v>6224</v>
      </c>
      <c r="D1917" t="s">
        <v>13007</v>
      </c>
      <c r="E1917" t="s">
        <v>2309</v>
      </c>
      <c r="F1917" t="s">
        <v>6227</v>
      </c>
      <c r="G1917">
        <v>272</v>
      </c>
      <c r="H1917">
        <v>1</v>
      </c>
    </row>
    <row r="1918" spans="1:8" x14ac:dyDescent="0.2">
      <c r="A1918" t="s">
        <v>13008</v>
      </c>
      <c r="B1918" t="s">
        <v>13009</v>
      </c>
      <c r="C1918" t="s">
        <v>6224</v>
      </c>
      <c r="D1918" t="s">
        <v>13010</v>
      </c>
      <c r="E1918" t="s">
        <v>13011</v>
      </c>
      <c r="F1918" t="s">
        <v>6227</v>
      </c>
      <c r="G1918">
        <v>375</v>
      </c>
      <c r="H1918">
        <v>1</v>
      </c>
    </row>
    <row r="1919" spans="1:8" x14ac:dyDescent="0.2">
      <c r="A1919" t="s">
        <v>5133</v>
      </c>
      <c r="B1919" t="s">
        <v>13012</v>
      </c>
      <c r="C1919" t="s">
        <v>6224</v>
      </c>
      <c r="D1919" t="s">
        <v>13013</v>
      </c>
      <c r="E1919" t="s">
        <v>13014</v>
      </c>
      <c r="F1919" t="s">
        <v>6227</v>
      </c>
      <c r="G1919">
        <v>136</v>
      </c>
      <c r="H1919">
        <v>1</v>
      </c>
    </row>
    <row r="1920" spans="1:8" x14ac:dyDescent="0.2">
      <c r="A1920" t="s">
        <v>13015</v>
      </c>
      <c r="B1920" t="s">
        <v>13016</v>
      </c>
      <c r="C1920" t="s">
        <v>6224</v>
      </c>
      <c r="D1920" t="s">
        <v>13017</v>
      </c>
      <c r="E1920" t="s">
        <v>13018</v>
      </c>
      <c r="F1920" t="s">
        <v>6227</v>
      </c>
      <c r="G1920">
        <v>816</v>
      </c>
      <c r="H1920">
        <v>1</v>
      </c>
    </row>
    <row r="1921" spans="1:8" x14ac:dyDescent="0.2">
      <c r="A1921" t="s">
        <v>13019</v>
      </c>
      <c r="B1921" t="s">
        <v>13020</v>
      </c>
      <c r="C1921" t="s">
        <v>6224</v>
      </c>
      <c r="D1921" t="s">
        <v>13021</v>
      </c>
      <c r="E1921" t="s">
        <v>13022</v>
      </c>
      <c r="F1921" t="s">
        <v>6227</v>
      </c>
      <c r="G1921">
        <v>416</v>
      </c>
      <c r="H1921">
        <v>1</v>
      </c>
    </row>
    <row r="1922" spans="1:8" x14ac:dyDescent="0.2">
      <c r="A1922" t="s">
        <v>13023</v>
      </c>
      <c r="B1922" t="s">
        <v>13024</v>
      </c>
      <c r="C1922" t="s">
        <v>6224</v>
      </c>
      <c r="D1922" t="s">
        <v>13025</v>
      </c>
      <c r="E1922" t="s">
        <v>13026</v>
      </c>
      <c r="F1922" t="s">
        <v>6227</v>
      </c>
      <c r="G1922">
        <v>650</v>
      </c>
      <c r="H1922">
        <v>1</v>
      </c>
    </row>
    <row r="1923" spans="1:8" x14ac:dyDescent="0.2">
      <c r="A1923" t="s">
        <v>13027</v>
      </c>
      <c r="B1923" t="s">
        <v>13028</v>
      </c>
      <c r="C1923" t="s">
        <v>6224</v>
      </c>
      <c r="D1923" t="s">
        <v>13029</v>
      </c>
      <c r="E1923" t="s">
        <v>13030</v>
      </c>
      <c r="F1923" t="s">
        <v>6270</v>
      </c>
      <c r="G1923">
        <v>286</v>
      </c>
      <c r="H1923">
        <v>1</v>
      </c>
    </row>
    <row r="1924" spans="1:8" x14ac:dyDescent="0.2">
      <c r="A1924" t="s">
        <v>13031</v>
      </c>
      <c r="B1924" t="s">
        <v>13032</v>
      </c>
      <c r="C1924" t="s">
        <v>6224</v>
      </c>
      <c r="D1924" t="s">
        <v>13033</v>
      </c>
      <c r="E1924" t="s">
        <v>13034</v>
      </c>
      <c r="F1924" t="s">
        <v>6227</v>
      </c>
      <c r="G1924">
        <v>332</v>
      </c>
      <c r="H1924">
        <v>1</v>
      </c>
    </row>
    <row r="1925" spans="1:8" x14ac:dyDescent="0.2">
      <c r="A1925" t="s">
        <v>13035</v>
      </c>
      <c r="B1925" t="s">
        <v>13036</v>
      </c>
      <c r="C1925" t="s">
        <v>6224</v>
      </c>
      <c r="D1925" t="s">
        <v>13037</v>
      </c>
      <c r="E1925" t="s">
        <v>13038</v>
      </c>
      <c r="F1925" t="s">
        <v>6227</v>
      </c>
      <c r="G1925">
        <v>406</v>
      </c>
      <c r="H1925">
        <v>1</v>
      </c>
    </row>
    <row r="1926" spans="1:8" x14ac:dyDescent="0.2">
      <c r="A1926" t="s">
        <v>13039</v>
      </c>
      <c r="B1926" t="s">
        <v>13040</v>
      </c>
      <c r="C1926" t="s">
        <v>6224</v>
      </c>
      <c r="D1926" t="s">
        <v>13041</v>
      </c>
      <c r="E1926" t="s">
        <v>13042</v>
      </c>
      <c r="F1926" t="s">
        <v>6227</v>
      </c>
      <c r="G1926">
        <v>279</v>
      </c>
      <c r="H1926">
        <v>1</v>
      </c>
    </row>
    <row r="1927" spans="1:8" x14ac:dyDescent="0.2">
      <c r="A1927" t="s">
        <v>13043</v>
      </c>
      <c r="B1927" t="s">
        <v>13044</v>
      </c>
      <c r="C1927" t="s">
        <v>6224</v>
      </c>
      <c r="D1927" t="s">
        <v>13045</v>
      </c>
      <c r="E1927" t="s">
        <v>13046</v>
      </c>
      <c r="F1927" t="s">
        <v>6270</v>
      </c>
      <c r="G1927">
        <v>579</v>
      </c>
      <c r="H1927">
        <v>1</v>
      </c>
    </row>
    <row r="1928" spans="1:8" x14ac:dyDescent="0.2">
      <c r="A1928" t="s">
        <v>13047</v>
      </c>
      <c r="B1928" t="s">
        <v>13048</v>
      </c>
      <c r="C1928" t="s">
        <v>6224</v>
      </c>
      <c r="D1928" t="s">
        <v>13049</v>
      </c>
      <c r="E1928" t="s">
        <v>13050</v>
      </c>
      <c r="F1928" t="s">
        <v>6227</v>
      </c>
      <c r="G1928">
        <v>365</v>
      </c>
      <c r="H1928">
        <v>1</v>
      </c>
    </row>
    <row r="1929" spans="1:8" x14ac:dyDescent="0.2">
      <c r="A1929" t="s">
        <v>13051</v>
      </c>
      <c r="B1929" t="s">
        <v>13052</v>
      </c>
      <c r="C1929" t="s">
        <v>6224</v>
      </c>
      <c r="D1929" t="s">
        <v>13053</v>
      </c>
      <c r="E1929" t="s">
        <v>13054</v>
      </c>
      <c r="F1929" t="s">
        <v>6227</v>
      </c>
      <c r="G1929">
        <v>172</v>
      </c>
      <c r="H1929">
        <v>1</v>
      </c>
    </row>
    <row r="1930" spans="1:8" x14ac:dyDescent="0.2">
      <c r="A1930" t="s">
        <v>13055</v>
      </c>
      <c r="B1930" t="s">
        <v>13056</v>
      </c>
      <c r="C1930" t="s">
        <v>6224</v>
      </c>
      <c r="D1930" t="s">
        <v>13057</v>
      </c>
      <c r="E1930" t="s">
        <v>13058</v>
      </c>
      <c r="F1930" t="s">
        <v>6227</v>
      </c>
      <c r="G1930">
        <v>195</v>
      </c>
      <c r="H1930">
        <v>1</v>
      </c>
    </row>
    <row r="1931" spans="1:8" x14ac:dyDescent="0.2">
      <c r="A1931" t="s">
        <v>13059</v>
      </c>
      <c r="B1931" t="s">
        <v>13060</v>
      </c>
      <c r="C1931" t="s">
        <v>6224</v>
      </c>
      <c r="D1931" t="s">
        <v>13061</v>
      </c>
      <c r="E1931" t="s">
        <v>13062</v>
      </c>
      <c r="F1931" t="s">
        <v>6227</v>
      </c>
      <c r="G1931">
        <v>221</v>
      </c>
      <c r="H1931">
        <v>1</v>
      </c>
    </row>
    <row r="1932" spans="1:8" x14ac:dyDescent="0.2">
      <c r="A1932" t="s">
        <v>13063</v>
      </c>
      <c r="B1932" t="s">
        <v>13064</v>
      </c>
      <c r="C1932" t="s">
        <v>6224</v>
      </c>
      <c r="D1932" t="s">
        <v>13065</v>
      </c>
      <c r="E1932" t="s">
        <v>13066</v>
      </c>
      <c r="F1932" t="s">
        <v>6270</v>
      </c>
      <c r="G1932">
        <v>810</v>
      </c>
      <c r="H1932">
        <v>1</v>
      </c>
    </row>
    <row r="1933" spans="1:8" x14ac:dyDescent="0.2">
      <c r="A1933" t="s">
        <v>13067</v>
      </c>
      <c r="B1933" t="s">
        <v>13068</v>
      </c>
      <c r="C1933" t="s">
        <v>6224</v>
      </c>
      <c r="D1933" t="s">
        <v>13069</v>
      </c>
      <c r="E1933" t="s">
        <v>13070</v>
      </c>
      <c r="F1933" t="s">
        <v>6227</v>
      </c>
      <c r="G1933">
        <v>463</v>
      </c>
      <c r="H1933">
        <v>1</v>
      </c>
    </row>
    <row r="1934" spans="1:8" x14ac:dyDescent="0.2">
      <c r="A1934" t="s">
        <v>13071</v>
      </c>
      <c r="B1934" t="s">
        <v>13072</v>
      </c>
      <c r="C1934" t="s">
        <v>6224</v>
      </c>
      <c r="D1934" t="s">
        <v>13073</v>
      </c>
      <c r="E1934" t="s">
        <v>13074</v>
      </c>
      <c r="F1934" t="s">
        <v>6227</v>
      </c>
      <c r="G1934">
        <v>1352</v>
      </c>
      <c r="H1934">
        <v>1</v>
      </c>
    </row>
    <row r="1935" spans="1:8" x14ac:dyDescent="0.2">
      <c r="A1935" t="s">
        <v>13075</v>
      </c>
      <c r="B1935" t="s">
        <v>13076</v>
      </c>
      <c r="C1935" t="s">
        <v>6224</v>
      </c>
      <c r="D1935" t="s">
        <v>13077</v>
      </c>
      <c r="E1935" t="s">
        <v>5341</v>
      </c>
      <c r="F1935" t="s">
        <v>6227</v>
      </c>
      <c r="G1935">
        <v>147</v>
      </c>
      <c r="H1935">
        <v>1</v>
      </c>
    </row>
    <row r="1936" spans="1:8" x14ac:dyDescent="0.2">
      <c r="A1936" t="s">
        <v>13078</v>
      </c>
      <c r="B1936" t="s">
        <v>13079</v>
      </c>
      <c r="C1936" t="s">
        <v>6224</v>
      </c>
      <c r="D1936" t="s">
        <v>13080</v>
      </c>
      <c r="E1936" t="s">
        <v>13081</v>
      </c>
      <c r="F1936" t="s">
        <v>6227</v>
      </c>
      <c r="G1936">
        <v>296</v>
      </c>
      <c r="H1936">
        <v>1</v>
      </c>
    </row>
    <row r="1937" spans="1:8" x14ac:dyDescent="0.2">
      <c r="A1937" t="s">
        <v>1156</v>
      </c>
      <c r="B1937" t="s">
        <v>13082</v>
      </c>
      <c r="C1937" t="s">
        <v>6224</v>
      </c>
      <c r="D1937" t="s">
        <v>13083</v>
      </c>
      <c r="E1937" t="s">
        <v>13084</v>
      </c>
      <c r="F1937" t="s">
        <v>6227</v>
      </c>
      <c r="G1937">
        <v>307</v>
      </c>
      <c r="H1937">
        <v>1</v>
      </c>
    </row>
    <row r="1938" spans="1:8" x14ac:dyDescent="0.2">
      <c r="A1938" t="s">
        <v>13085</v>
      </c>
      <c r="B1938" t="s">
        <v>13086</v>
      </c>
      <c r="C1938" t="s">
        <v>6224</v>
      </c>
      <c r="D1938" t="s">
        <v>13087</v>
      </c>
      <c r="E1938" t="s">
        <v>13088</v>
      </c>
      <c r="F1938" t="s">
        <v>6270</v>
      </c>
      <c r="G1938">
        <v>323</v>
      </c>
      <c r="H1938">
        <v>1</v>
      </c>
    </row>
    <row r="1939" spans="1:8" x14ac:dyDescent="0.2">
      <c r="A1939" t="s">
        <v>13089</v>
      </c>
      <c r="B1939" t="s">
        <v>13090</v>
      </c>
      <c r="C1939" t="s">
        <v>6224</v>
      </c>
      <c r="D1939" t="s">
        <v>13091</v>
      </c>
      <c r="E1939" t="s">
        <v>13092</v>
      </c>
      <c r="F1939" t="s">
        <v>6270</v>
      </c>
      <c r="G1939">
        <v>318</v>
      </c>
      <c r="H1939">
        <v>1</v>
      </c>
    </row>
    <row r="1940" spans="1:8" x14ac:dyDescent="0.2">
      <c r="A1940" t="s">
        <v>13093</v>
      </c>
      <c r="B1940" t="s">
        <v>13094</v>
      </c>
      <c r="C1940" t="s">
        <v>6224</v>
      </c>
      <c r="D1940" t="s">
        <v>13095</v>
      </c>
      <c r="E1940" t="s">
        <v>13096</v>
      </c>
      <c r="F1940" t="s">
        <v>6270</v>
      </c>
      <c r="G1940">
        <v>557</v>
      </c>
      <c r="H1940">
        <v>1</v>
      </c>
    </row>
    <row r="1941" spans="1:8" x14ac:dyDescent="0.2">
      <c r="A1941" t="s">
        <v>13097</v>
      </c>
      <c r="B1941" t="s">
        <v>13098</v>
      </c>
      <c r="C1941" t="s">
        <v>6224</v>
      </c>
      <c r="D1941" t="s">
        <v>13099</v>
      </c>
      <c r="E1941" t="s">
        <v>13100</v>
      </c>
      <c r="F1941" t="s">
        <v>6227</v>
      </c>
      <c r="G1941">
        <v>385</v>
      </c>
      <c r="H1941">
        <v>1</v>
      </c>
    </row>
    <row r="1942" spans="1:8" x14ac:dyDescent="0.2">
      <c r="A1942" t="s">
        <v>13101</v>
      </c>
      <c r="B1942" t="s">
        <v>13102</v>
      </c>
      <c r="C1942" t="s">
        <v>6224</v>
      </c>
      <c r="D1942" t="s">
        <v>13103</v>
      </c>
      <c r="E1942" t="s">
        <v>13104</v>
      </c>
      <c r="F1942" t="s">
        <v>6270</v>
      </c>
      <c r="G1942">
        <v>991</v>
      </c>
      <c r="H1942">
        <v>1</v>
      </c>
    </row>
    <row r="1943" spans="1:8" x14ac:dyDescent="0.2">
      <c r="A1943" t="s">
        <v>13105</v>
      </c>
      <c r="B1943" t="s">
        <v>13106</v>
      </c>
      <c r="C1943" t="s">
        <v>6224</v>
      </c>
      <c r="D1943" t="s">
        <v>13107</v>
      </c>
      <c r="E1943" t="s">
        <v>13108</v>
      </c>
      <c r="F1943" t="s">
        <v>6227</v>
      </c>
      <c r="G1943">
        <v>783</v>
      </c>
      <c r="H1943">
        <v>1</v>
      </c>
    </row>
    <row r="1944" spans="1:8" x14ac:dyDescent="0.2">
      <c r="A1944" t="s">
        <v>13109</v>
      </c>
      <c r="B1944" t="s">
        <v>13110</v>
      </c>
      <c r="C1944" t="s">
        <v>6224</v>
      </c>
      <c r="D1944" t="s">
        <v>13111</v>
      </c>
      <c r="E1944" t="s">
        <v>13112</v>
      </c>
      <c r="F1944" t="s">
        <v>6270</v>
      </c>
      <c r="G1944">
        <v>1050</v>
      </c>
      <c r="H1944">
        <v>1</v>
      </c>
    </row>
    <row r="1945" spans="1:8" x14ac:dyDescent="0.2">
      <c r="A1945" t="s">
        <v>13113</v>
      </c>
      <c r="B1945" t="s">
        <v>13114</v>
      </c>
      <c r="C1945" t="s">
        <v>6224</v>
      </c>
      <c r="D1945" t="s">
        <v>13115</v>
      </c>
      <c r="E1945" t="s">
        <v>13116</v>
      </c>
      <c r="F1945" t="s">
        <v>6270</v>
      </c>
      <c r="G1945">
        <v>1034</v>
      </c>
      <c r="H1945">
        <v>1</v>
      </c>
    </row>
    <row r="1946" spans="1:8" x14ac:dyDescent="0.2">
      <c r="A1946" t="s">
        <v>13117</v>
      </c>
      <c r="B1946" t="s">
        <v>13118</v>
      </c>
      <c r="C1946" t="s">
        <v>6224</v>
      </c>
      <c r="D1946" t="s">
        <v>13119</v>
      </c>
      <c r="E1946" t="s">
        <v>13120</v>
      </c>
      <c r="F1946" t="s">
        <v>6227</v>
      </c>
      <c r="G1946">
        <v>354</v>
      </c>
      <c r="H1946">
        <v>1</v>
      </c>
    </row>
    <row r="1947" spans="1:8" x14ac:dyDescent="0.2">
      <c r="A1947" t="s">
        <v>13121</v>
      </c>
      <c r="B1947" t="s">
        <v>13122</v>
      </c>
      <c r="C1947" t="s">
        <v>6224</v>
      </c>
      <c r="D1947" t="s">
        <v>13123</v>
      </c>
      <c r="E1947" t="s">
        <v>13124</v>
      </c>
      <c r="F1947" t="s">
        <v>6270</v>
      </c>
      <c r="G1947">
        <v>552</v>
      </c>
      <c r="H1947">
        <v>1</v>
      </c>
    </row>
    <row r="1948" spans="1:8" x14ac:dyDescent="0.2">
      <c r="A1948" t="s">
        <v>13125</v>
      </c>
      <c r="B1948" t="s">
        <v>13126</v>
      </c>
      <c r="C1948" t="s">
        <v>6224</v>
      </c>
      <c r="D1948" t="s">
        <v>13127</v>
      </c>
      <c r="E1948" t="s">
        <v>13128</v>
      </c>
      <c r="F1948" t="s">
        <v>6270</v>
      </c>
      <c r="G1948">
        <v>544</v>
      </c>
      <c r="H1948">
        <v>1</v>
      </c>
    </row>
    <row r="1949" spans="1:8" x14ac:dyDescent="0.2">
      <c r="A1949" t="s">
        <v>13129</v>
      </c>
      <c r="B1949" t="s">
        <v>13130</v>
      </c>
      <c r="C1949" t="s">
        <v>6224</v>
      </c>
      <c r="D1949" t="s">
        <v>13131</v>
      </c>
      <c r="E1949" t="s">
        <v>13132</v>
      </c>
      <c r="F1949" t="s">
        <v>6270</v>
      </c>
      <c r="G1949">
        <v>512</v>
      </c>
      <c r="H1949">
        <v>1</v>
      </c>
    </row>
    <row r="1950" spans="1:8" x14ac:dyDescent="0.2">
      <c r="A1950" t="s">
        <v>13133</v>
      </c>
      <c r="B1950" t="s">
        <v>13134</v>
      </c>
      <c r="C1950" t="s">
        <v>6224</v>
      </c>
      <c r="D1950" t="s">
        <v>13135</v>
      </c>
      <c r="E1950" t="s">
        <v>13136</v>
      </c>
      <c r="F1950" t="s">
        <v>6270</v>
      </c>
      <c r="G1950">
        <v>787</v>
      </c>
      <c r="H1950">
        <v>1</v>
      </c>
    </row>
    <row r="1951" spans="1:8" x14ac:dyDescent="0.2">
      <c r="A1951" t="s">
        <v>13137</v>
      </c>
      <c r="B1951" t="s">
        <v>13138</v>
      </c>
      <c r="C1951" t="s">
        <v>6224</v>
      </c>
      <c r="D1951" t="s">
        <v>13139</v>
      </c>
      <c r="E1951" t="s">
        <v>13140</v>
      </c>
      <c r="F1951" t="s">
        <v>6270</v>
      </c>
      <c r="G1951">
        <v>619</v>
      </c>
      <c r="H1951">
        <v>1</v>
      </c>
    </row>
    <row r="1952" spans="1:8" x14ac:dyDescent="0.2">
      <c r="A1952" t="s">
        <v>13141</v>
      </c>
      <c r="B1952" t="s">
        <v>13142</v>
      </c>
      <c r="C1952" t="s">
        <v>6224</v>
      </c>
      <c r="D1952" t="s">
        <v>13143</v>
      </c>
      <c r="E1952" t="s">
        <v>13144</v>
      </c>
      <c r="F1952" t="s">
        <v>6270</v>
      </c>
      <c r="G1952">
        <v>510</v>
      </c>
      <c r="H1952">
        <v>1</v>
      </c>
    </row>
    <row r="1953" spans="1:8" x14ac:dyDescent="0.2">
      <c r="A1953" t="s">
        <v>13145</v>
      </c>
      <c r="B1953" t="s">
        <v>13146</v>
      </c>
      <c r="C1953" t="s">
        <v>6224</v>
      </c>
      <c r="D1953" t="s">
        <v>13147</v>
      </c>
      <c r="E1953" t="s">
        <v>13148</v>
      </c>
      <c r="F1953" t="s">
        <v>6270</v>
      </c>
      <c r="G1953">
        <v>568</v>
      </c>
      <c r="H1953">
        <v>1</v>
      </c>
    </row>
    <row r="1954" spans="1:8" x14ac:dyDescent="0.2">
      <c r="A1954" t="s">
        <v>13149</v>
      </c>
      <c r="B1954" t="s">
        <v>13150</v>
      </c>
      <c r="C1954" t="s">
        <v>6224</v>
      </c>
      <c r="D1954" t="s">
        <v>13151</v>
      </c>
      <c r="E1954" t="s">
        <v>13152</v>
      </c>
      <c r="F1954" t="s">
        <v>6270</v>
      </c>
      <c r="G1954">
        <v>482</v>
      </c>
      <c r="H1954">
        <v>1</v>
      </c>
    </row>
    <row r="1955" spans="1:8" x14ac:dyDescent="0.2">
      <c r="A1955" t="s">
        <v>13153</v>
      </c>
      <c r="B1955" t="s">
        <v>13154</v>
      </c>
      <c r="C1955" t="s">
        <v>6224</v>
      </c>
      <c r="D1955" t="s">
        <v>13155</v>
      </c>
      <c r="E1955" t="s">
        <v>13156</v>
      </c>
      <c r="F1955" t="s">
        <v>6270</v>
      </c>
      <c r="G1955">
        <v>695</v>
      </c>
      <c r="H1955">
        <v>1</v>
      </c>
    </row>
    <row r="1956" spans="1:8" x14ac:dyDescent="0.2">
      <c r="A1956" t="s">
        <v>13157</v>
      </c>
      <c r="B1956" t="s">
        <v>13158</v>
      </c>
      <c r="C1956" t="s">
        <v>6224</v>
      </c>
      <c r="D1956" t="s">
        <v>13159</v>
      </c>
      <c r="E1956" t="s">
        <v>13160</v>
      </c>
      <c r="F1956" t="s">
        <v>6270</v>
      </c>
      <c r="G1956">
        <v>517</v>
      </c>
      <c r="H1956">
        <v>1</v>
      </c>
    </row>
    <row r="1957" spans="1:8" x14ac:dyDescent="0.2">
      <c r="A1957" t="s">
        <v>13161</v>
      </c>
      <c r="B1957" t="s">
        <v>13162</v>
      </c>
      <c r="C1957" t="s">
        <v>6224</v>
      </c>
      <c r="D1957" t="s">
        <v>13163</v>
      </c>
      <c r="E1957" t="s">
        <v>13164</v>
      </c>
      <c r="F1957" t="s">
        <v>6270</v>
      </c>
      <c r="G1957">
        <v>895</v>
      </c>
      <c r="H1957">
        <v>1</v>
      </c>
    </row>
    <row r="1958" spans="1:8" x14ac:dyDescent="0.2">
      <c r="A1958" t="s">
        <v>13165</v>
      </c>
      <c r="B1958" t="s">
        <v>13166</v>
      </c>
      <c r="C1958" t="s">
        <v>6224</v>
      </c>
      <c r="D1958" t="s">
        <v>13167</v>
      </c>
      <c r="E1958" t="s">
        <v>13168</v>
      </c>
      <c r="F1958" t="s">
        <v>6270</v>
      </c>
      <c r="G1958">
        <v>836</v>
      </c>
      <c r="H1958">
        <v>1</v>
      </c>
    </row>
    <row r="1959" spans="1:8" x14ac:dyDescent="0.2">
      <c r="A1959" t="s">
        <v>13169</v>
      </c>
      <c r="B1959" t="s">
        <v>13170</v>
      </c>
      <c r="C1959" t="s">
        <v>6224</v>
      </c>
      <c r="D1959" t="s">
        <v>13171</v>
      </c>
      <c r="E1959" t="s">
        <v>13172</v>
      </c>
      <c r="F1959" t="s">
        <v>6270</v>
      </c>
      <c r="G1959">
        <v>397</v>
      </c>
      <c r="H1959">
        <v>1</v>
      </c>
    </row>
    <row r="1960" spans="1:8" x14ac:dyDescent="0.2">
      <c r="A1960" t="s">
        <v>13173</v>
      </c>
      <c r="B1960" t="s">
        <v>13174</v>
      </c>
      <c r="C1960" t="s">
        <v>6224</v>
      </c>
      <c r="D1960" t="s">
        <v>13175</v>
      </c>
      <c r="E1960" t="s">
        <v>13176</v>
      </c>
      <c r="F1960" t="s">
        <v>6270</v>
      </c>
      <c r="G1960">
        <v>448</v>
      </c>
      <c r="H1960">
        <v>1</v>
      </c>
    </row>
    <row r="1961" spans="1:8" x14ac:dyDescent="0.2">
      <c r="A1961" t="s">
        <v>13177</v>
      </c>
      <c r="B1961" t="s">
        <v>13178</v>
      </c>
      <c r="C1961" t="s">
        <v>6224</v>
      </c>
      <c r="D1961" t="s">
        <v>13179</v>
      </c>
      <c r="E1961" t="s">
        <v>13180</v>
      </c>
      <c r="F1961" t="s">
        <v>6270</v>
      </c>
      <c r="G1961">
        <v>596</v>
      </c>
      <c r="H1961">
        <v>1</v>
      </c>
    </row>
    <row r="1962" spans="1:8" x14ac:dyDescent="0.2">
      <c r="A1962" t="s">
        <v>13181</v>
      </c>
      <c r="B1962" t="s">
        <v>13182</v>
      </c>
      <c r="C1962" t="s">
        <v>6224</v>
      </c>
      <c r="D1962" t="s">
        <v>13183</v>
      </c>
      <c r="E1962" t="s">
        <v>13184</v>
      </c>
      <c r="F1962" t="s">
        <v>6270</v>
      </c>
      <c r="G1962">
        <v>584</v>
      </c>
      <c r="H1962">
        <v>1</v>
      </c>
    </row>
    <row r="1963" spans="1:8" x14ac:dyDescent="0.2">
      <c r="A1963" t="s">
        <v>13185</v>
      </c>
      <c r="B1963" t="s">
        <v>13186</v>
      </c>
      <c r="C1963" t="s">
        <v>6224</v>
      </c>
      <c r="D1963" t="s">
        <v>13187</v>
      </c>
      <c r="E1963" t="s">
        <v>13188</v>
      </c>
      <c r="F1963" t="s">
        <v>6270</v>
      </c>
      <c r="G1963">
        <v>689</v>
      </c>
      <c r="H1963">
        <v>1</v>
      </c>
    </row>
    <row r="1964" spans="1:8" x14ac:dyDescent="0.2">
      <c r="A1964" t="s">
        <v>13189</v>
      </c>
      <c r="B1964" t="s">
        <v>13190</v>
      </c>
      <c r="C1964" t="s">
        <v>6224</v>
      </c>
      <c r="D1964" t="s">
        <v>13191</v>
      </c>
      <c r="E1964" t="s">
        <v>13192</v>
      </c>
      <c r="F1964" t="s">
        <v>6270</v>
      </c>
      <c r="G1964">
        <v>630</v>
      </c>
      <c r="H1964">
        <v>1</v>
      </c>
    </row>
    <row r="1965" spans="1:8" x14ac:dyDescent="0.2">
      <c r="A1965" t="s">
        <v>13193</v>
      </c>
      <c r="B1965" t="s">
        <v>13194</v>
      </c>
      <c r="C1965" t="s">
        <v>6224</v>
      </c>
      <c r="D1965" t="s">
        <v>13195</v>
      </c>
      <c r="E1965" t="s">
        <v>13196</v>
      </c>
      <c r="F1965" t="s">
        <v>6270</v>
      </c>
      <c r="G1965">
        <v>540</v>
      </c>
      <c r="H1965">
        <v>1</v>
      </c>
    </row>
    <row r="1966" spans="1:8" x14ac:dyDescent="0.2">
      <c r="A1966" t="s">
        <v>13197</v>
      </c>
      <c r="B1966" t="s">
        <v>13198</v>
      </c>
      <c r="C1966" t="s">
        <v>6224</v>
      </c>
      <c r="D1966" t="s">
        <v>13199</v>
      </c>
      <c r="E1966" t="s">
        <v>13200</v>
      </c>
      <c r="F1966" t="s">
        <v>6270</v>
      </c>
      <c r="G1966">
        <v>509</v>
      </c>
      <c r="H1966">
        <v>1</v>
      </c>
    </row>
    <row r="1967" spans="1:8" x14ac:dyDescent="0.2">
      <c r="A1967" t="s">
        <v>13201</v>
      </c>
      <c r="B1967" t="s">
        <v>13202</v>
      </c>
      <c r="C1967" t="s">
        <v>6224</v>
      </c>
      <c r="D1967" t="s">
        <v>13203</v>
      </c>
      <c r="E1967" t="s">
        <v>13204</v>
      </c>
      <c r="F1967" t="s">
        <v>6270</v>
      </c>
      <c r="G1967">
        <v>627</v>
      </c>
      <c r="H1967">
        <v>1</v>
      </c>
    </row>
    <row r="1968" spans="1:8" x14ac:dyDescent="0.2">
      <c r="A1968" t="s">
        <v>13205</v>
      </c>
      <c r="B1968" t="s">
        <v>13206</v>
      </c>
      <c r="C1968" t="s">
        <v>6224</v>
      </c>
      <c r="D1968" t="s">
        <v>13207</v>
      </c>
      <c r="E1968" t="s">
        <v>13208</v>
      </c>
      <c r="F1968" t="s">
        <v>6270</v>
      </c>
      <c r="G1968">
        <v>697</v>
      </c>
      <c r="H1968">
        <v>1</v>
      </c>
    </row>
    <row r="1969" spans="1:8" x14ac:dyDescent="0.2">
      <c r="A1969" t="s">
        <v>13209</v>
      </c>
      <c r="B1969" t="s">
        <v>13210</v>
      </c>
      <c r="C1969" t="s">
        <v>6224</v>
      </c>
      <c r="D1969" t="s">
        <v>13211</v>
      </c>
      <c r="E1969" t="s">
        <v>13212</v>
      </c>
      <c r="F1969" t="s">
        <v>6270</v>
      </c>
      <c r="G1969">
        <v>626</v>
      </c>
      <c r="H1969">
        <v>1</v>
      </c>
    </row>
    <row r="1970" spans="1:8" x14ac:dyDescent="0.2">
      <c r="A1970" t="s">
        <v>13213</v>
      </c>
      <c r="B1970" t="s">
        <v>13214</v>
      </c>
      <c r="C1970" t="s">
        <v>6224</v>
      </c>
      <c r="D1970" t="s">
        <v>13215</v>
      </c>
      <c r="E1970" t="s">
        <v>13216</v>
      </c>
      <c r="F1970" t="s">
        <v>6270</v>
      </c>
      <c r="G1970">
        <v>418</v>
      </c>
      <c r="H1970">
        <v>1</v>
      </c>
    </row>
    <row r="1971" spans="1:8" x14ac:dyDescent="0.2">
      <c r="A1971" t="s">
        <v>13217</v>
      </c>
      <c r="B1971" t="s">
        <v>13218</v>
      </c>
      <c r="C1971" t="s">
        <v>6224</v>
      </c>
      <c r="D1971" t="s">
        <v>13219</v>
      </c>
      <c r="E1971" t="s">
        <v>13220</v>
      </c>
      <c r="F1971" t="s">
        <v>6270</v>
      </c>
      <c r="G1971">
        <v>534</v>
      </c>
      <c r="H1971">
        <v>1</v>
      </c>
    </row>
    <row r="1972" spans="1:8" x14ac:dyDescent="0.2">
      <c r="A1972" t="s">
        <v>13221</v>
      </c>
      <c r="B1972" t="s">
        <v>13222</v>
      </c>
      <c r="C1972" t="s">
        <v>6224</v>
      </c>
      <c r="D1972" t="s">
        <v>13223</v>
      </c>
      <c r="E1972" t="s">
        <v>13224</v>
      </c>
      <c r="F1972" t="s">
        <v>6270</v>
      </c>
      <c r="G1972">
        <v>490</v>
      </c>
      <c r="H1972">
        <v>1</v>
      </c>
    </row>
    <row r="1973" spans="1:8" x14ac:dyDescent="0.2">
      <c r="A1973" t="s">
        <v>13225</v>
      </c>
      <c r="B1973" t="s">
        <v>13226</v>
      </c>
      <c r="C1973" t="s">
        <v>6224</v>
      </c>
      <c r="D1973" t="s">
        <v>13227</v>
      </c>
      <c r="E1973" t="s">
        <v>13228</v>
      </c>
      <c r="F1973" t="s">
        <v>6270</v>
      </c>
      <c r="G1973">
        <v>681</v>
      </c>
      <c r="H1973">
        <v>1</v>
      </c>
    </row>
    <row r="1974" spans="1:8" x14ac:dyDescent="0.2">
      <c r="A1974" t="s">
        <v>13229</v>
      </c>
      <c r="B1974" t="s">
        <v>13230</v>
      </c>
      <c r="C1974" t="s">
        <v>6224</v>
      </c>
      <c r="D1974" t="s">
        <v>13231</v>
      </c>
      <c r="E1974" t="s">
        <v>13232</v>
      </c>
      <c r="F1974" t="s">
        <v>6270</v>
      </c>
      <c r="G1974">
        <v>799</v>
      </c>
      <c r="H1974">
        <v>1</v>
      </c>
    </row>
    <row r="1975" spans="1:8" x14ac:dyDescent="0.2">
      <c r="A1975" t="s">
        <v>13233</v>
      </c>
      <c r="B1975" t="s">
        <v>13234</v>
      </c>
      <c r="C1975" t="s">
        <v>6224</v>
      </c>
      <c r="D1975" t="s">
        <v>13235</v>
      </c>
      <c r="E1975" t="s">
        <v>13236</v>
      </c>
      <c r="F1975" t="s">
        <v>6270</v>
      </c>
      <c r="G1975">
        <v>442</v>
      </c>
      <c r="H1975">
        <v>1</v>
      </c>
    </row>
    <row r="1976" spans="1:8" x14ac:dyDescent="0.2">
      <c r="A1976" t="s">
        <v>13237</v>
      </c>
      <c r="B1976" t="s">
        <v>13238</v>
      </c>
      <c r="C1976" t="s">
        <v>6224</v>
      </c>
      <c r="D1976" t="s">
        <v>13239</v>
      </c>
      <c r="E1976" t="s">
        <v>13240</v>
      </c>
      <c r="F1976" t="s">
        <v>6270</v>
      </c>
      <c r="G1976">
        <v>462</v>
      </c>
      <c r="H1976">
        <v>1</v>
      </c>
    </row>
    <row r="1977" spans="1:8" x14ac:dyDescent="0.2">
      <c r="A1977" t="s">
        <v>13241</v>
      </c>
      <c r="B1977" t="s">
        <v>13242</v>
      </c>
      <c r="C1977" t="s">
        <v>6224</v>
      </c>
      <c r="D1977" t="s">
        <v>13243</v>
      </c>
      <c r="E1977" t="s">
        <v>13244</v>
      </c>
      <c r="F1977" t="s">
        <v>6270</v>
      </c>
      <c r="G1977">
        <v>469</v>
      </c>
      <c r="H1977">
        <v>1</v>
      </c>
    </row>
    <row r="1978" spans="1:8" x14ac:dyDescent="0.2">
      <c r="A1978" t="s">
        <v>13245</v>
      </c>
      <c r="B1978" t="s">
        <v>13246</v>
      </c>
      <c r="C1978" t="s">
        <v>6224</v>
      </c>
      <c r="D1978" t="s">
        <v>13247</v>
      </c>
      <c r="E1978" t="s">
        <v>13248</v>
      </c>
      <c r="F1978" t="s">
        <v>6270</v>
      </c>
      <c r="G1978">
        <v>627</v>
      </c>
      <c r="H1978">
        <v>1</v>
      </c>
    </row>
    <row r="1979" spans="1:8" x14ac:dyDescent="0.2">
      <c r="A1979" t="s">
        <v>13249</v>
      </c>
      <c r="B1979" t="s">
        <v>13250</v>
      </c>
      <c r="C1979" t="s">
        <v>6224</v>
      </c>
      <c r="D1979" t="s">
        <v>13251</v>
      </c>
      <c r="E1979" t="s">
        <v>13252</v>
      </c>
      <c r="F1979" t="s">
        <v>6270</v>
      </c>
      <c r="G1979">
        <v>625</v>
      </c>
      <c r="H1979">
        <v>1</v>
      </c>
    </row>
    <row r="1980" spans="1:8" x14ac:dyDescent="0.2">
      <c r="A1980" t="s">
        <v>13253</v>
      </c>
      <c r="B1980" t="s">
        <v>13254</v>
      </c>
      <c r="C1980" t="s">
        <v>6224</v>
      </c>
      <c r="D1980" t="s">
        <v>13255</v>
      </c>
      <c r="E1980" t="s">
        <v>13256</v>
      </c>
      <c r="F1980" t="s">
        <v>6270</v>
      </c>
      <c r="G1980">
        <v>867</v>
      </c>
      <c r="H1980">
        <v>1</v>
      </c>
    </row>
    <row r="1981" spans="1:8" x14ac:dyDescent="0.2">
      <c r="A1981" t="s">
        <v>13257</v>
      </c>
      <c r="B1981" t="s">
        <v>13258</v>
      </c>
      <c r="C1981" t="s">
        <v>6224</v>
      </c>
      <c r="D1981" t="s">
        <v>13259</v>
      </c>
      <c r="E1981" t="s">
        <v>13260</v>
      </c>
      <c r="F1981" t="s">
        <v>6270</v>
      </c>
      <c r="G1981">
        <v>453</v>
      </c>
      <c r="H1981">
        <v>1</v>
      </c>
    </row>
    <row r="1982" spans="1:8" x14ac:dyDescent="0.2">
      <c r="A1982" t="s">
        <v>13261</v>
      </c>
      <c r="B1982" t="s">
        <v>13262</v>
      </c>
      <c r="C1982" t="s">
        <v>6224</v>
      </c>
      <c r="D1982" t="s">
        <v>13263</v>
      </c>
      <c r="E1982" t="s">
        <v>13264</v>
      </c>
      <c r="F1982" t="s">
        <v>6270</v>
      </c>
      <c r="G1982">
        <v>351</v>
      </c>
      <c r="H1982">
        <v>1</v>
      </c>
    </row>
    <row r="1983" spans="1:8" x14ac:dyDescent="0.2">
      <c r="A1983" t="s">
        <v>13265</v>
      </c>
      <c r="B1983" t="s">
        <v>13266</v>
      </c>
      <c r="C1983" t="s">
        <v>6224</v>
      </c>
      <c r="D1983" t="s">
        <v>13267</v>
      </c>
      <c r="E1983" t="s">
        <v>13268</v>
      </c>
      <c r="F1983" t="s">
        <v>6227</v>
      </c>
      <c r="G1983">
        <v>323</v>
      </c>
      <c r="H1983">
        <v>1</v>
      </c>
    </row>
    <row r="1984" spans="1:8" x14ac:dyDescent="0.2">
      <c r="A1984" t="s">
        <v>13269</v>
      </c>
      <c r="B1984" t="s">
        <v>13270</v>
      </c>
      <c r="C1984" t="s">
        <v>6224</v>
      </c>
      <c r="D1984" t="s">
        <v>13271</v>
      </c>
      <c r="E1984" t="s">
        <v>13272</v>
      </c>
      <c r="F1984" t="s">
        <v>6270</v>
      </c>
      <c r="G1984">
        <v>590</v>
      </c>
      <c r="H1984">
        <v>1</v>
      </c>
    </row>
    <row r="1985" spans="1:8" x14ac:dyDescent="0.2">
      <c r="A1985" t="s">
        <v>13273</v>
      </c>
      <c r="B1985" t="s">
        <v>13274</v>
      </c>
      <c r="C1985" t="s">
        <v>6224</v>
      </c>
      <c r="D1985" t="s">
        <v>13275</v>
      </c>
      <c r="E1985" t="s">
        <v>13276</v>
      </c>
      <c r="F1985" t="s">
        <v>6270</v>
      </c>
      <c r="G1985">
        <v>665</v>
      </c>
      <c r="H1985">
        <v>1</v>
      </c>
    </row>
    <row r="1986" spans="1:8" x14ac:dyDescent="0.2">
      <c r="A1986" t="s">
        <v>13277</v>
      </c>
      <c r="B1986" t="s">
        <v>13278</v>
      </c>
      <c r="C1986" t="s">
        <v>6224</v>
      </c>
      <c r="D1986" t="s">
        <v>13279</v>
      </c>
      <c r="E1986" t="s">
        <v>13280</v>
      </c>
      <c r="F1986" t="s">
        <v>6270</v>
      </c>
      <c r="G1986">
        <v>508</v>
      </c>
      <c r="H1986">
        <v>1</v>
      </c>
    </row>
    <row r="1987" spans="1:8" x14ac:dyDescent="0.2">
      <c r="A1987" t="s">
        <v>13281</v>
      </c>
      <c r="B1987" t="s">
        <v>13282</v>
      </c>
      <c r="C1987" t="s">
        <v>6224</v>
      </c>
      <c r="D1987" t="s">
        <v>13283</v>
      </c>
      <c r="E1987" t="s">
        <v>13284</v>
      </c>
      <c r="F1987" t="s">
        <v>6270</v>
      </c>
      <c r="G1987">
        <v>661</v>
      </c>
      <c r="H1987">
        <v>1</v>
      </c>
    </row>
    <row r="1988" spans="1:8" x14ac:dyDescent="0.2">
      <c r="A1988" t="s">
        <v>13285</v>
      </c>
      <c r="B1988" t="s">
        <v>13286</v>
      </c>
      <c r="C1988" t="s">
        <v>6224</v>
      </c>
      <c r="D1988" t="s">
        <v>13287</v>
      </c>
      <c r="E1988" t="s">
        <v>13288</v>
      </c>
      <c r="F1988" t="s">
        <v>6270</v>
      </c>
      <c r="G1988">
        <v>880</v>
      </c>
      <c r="H1988">
        <v>1</v>
      </c>
    </row>
    <row r="1989" spans="1:8" x14ac:dyDescent="0.2">
      <c r="A1989" t="s">
        <v>13289</v>
      </c>
      <c r="B1989" t="s">
        <v>13290</v>
      </c>
      <c r="C1989" t="s">
        <v>6224</v>
      </c>
      <c r="D1989" t="s">
        <v>13291</v>
      </c>
      <c r="E1989" t="s">
        <v>13292</v>
      </c>
      <c r="F1989" t="s">
        <v>6270</v>
      </c>
      <c r="G1989">
        <v>576</v>
      </c>
      <c r="H1989">
        <v>1</v>
      </c>
    </row>
    <row r="1990" spans="1:8" x14ac:dyDescent="0.2">
      <c r="A1990" t="s">
        <v>13293</v>
      </c>
      <c r="B1990" t="s">
        <v>13294</v>
      </c>
      <c r="C1990" t="s">
        <v>6224</v>
      </c>
      <c r="D1990" t="s">
        <v>13295</v>
      </c>
      <c r="E1990" t="s">
        <v>13296</v>
      </c>
      <c r="F1990" t="s">
        <v>6270</v>
      </c>
      <c r="G1990">
        <v>394</v>
      </c>
      <c r="H1990">
        <v>1</v>
      </c>
    </row>
    <row r="1991" spans="1:8" x14ac:dyDescent="0.2">
      <c r="A1991" t="s">
        <v>13297</v>
      </c>
      <c r="B1991" t="s">
        <v>13298</v>
      </c>
      <c r="C1991" t="s">
        <v>6224</v>
      </c>
      <c r="D1991" t="s">
        <v>13299</v>
      </c>
      <c r="E1991" t="s">
        <v>13300</v>
      </c>
      <c r="F1991" t="s">
        <v>6270</v>
      </c>
      <c r="G1991">
        <v>628</v>
      </c>
      <c r="H1991">
        <v>1</v>
      </c>
    </row>
    <row r="1992" spans="1:8" x14ac:dyDescent="0.2">
      <c r="A1992" t="s">
        <v>13301</v>
      </c>
      <c r="B1992" t="s">
        <v>13302</v>
      </c>
      <c r="C1992" t="s">
        <v>6224</v>
      </c>
      <c r="D1992" t="s">
        <v>13303</v>
      </c>
      <c r="E1992" t="s">
        <v>13304</v>
      </c>
      <c r="F1992" t="s">
        <v>6270</v>
      </c>
      <c r="G1992">
        <v>748</v>
      </c>
      <c r="H1992">
        <v>1</v>
      </c>
    </row>
    <row r="1993" spans="1:8" x14ac:dyDescent="0.2">
      <c r="A1993" t="s">
        <v>13305</v>
      </c>
      <c r="B1993" t="s">
        <v>13306</v>
      </c>
      <c r="C1993" t="s">
        <v>6224</v>
      </c>
      <c r="D1993" t="s">
        <v>13307</v>
      </c>
      <c r="E1993" t="s">
        <v>13308</v>
      </c>
      <c r="F1993" t="s">
        <v>6270</v>
      </c>
      <c r="G1993">
        <v>405</v>
      </c>
      <c r="H1993">
        <v>1</v>
      </c>
    </row>
    <row r="1994" spans="1:8" x14ac:dyDescent="0.2">
      <c r="A1994" t="s">
        <v>13309</v>
      </c>
      <c r="B1994" t="s">
        <v>13310</v>
      </c>
      <c r="C1994" t="s">
        <v>6224</v>
      </c>
      <c r="D1994" t="s">
        <v>13311</v>
      </c>
      <c r="E1994" t="s">
        <v>13312</v>
      </c>
      <c r="F1994" t="s">
        <v>6270</v>
      </c>
      <c r="G1994">
        <v>610</v>
      </c>
      <c r="H1994">
        <v>1</v>
      </c>
    </row>
    <row r="1995" spans="1:8" x14ac:dyDescent="0.2">
      <c r="A1995" t="s">
        <v>13313</v>
      </c>
      <c r="B1995" t="s">
        <v>13314</v>
      </c>
      <c r="C1995" t="s">
        <v>6224</v>
      </c>
      <c r="D1995" t="s">
        <v>13315</v>
      </c>
      <c r="E1995" t="s">
        <v>13316</v>
      </c>
      <c r="F1995" t="s">
        <v>6270</v>
      </c>
      <c r="G1995">
        <v>1028</v>
      </c>
      <c r="H1995">
        <v>1</v>
      </c>
    </row>
    <row r="1996" spans="1:8" x14ac:dyDescent="0.2">
      <c r="A1996" t="s">
        <v>13317</v>
      </c>
      <c r="B1996" t="s">
        <v>13318</v>
      </c>
      <c r="C1996" t="s">
        <v>6224</v>
      </c>
      <c r="D1996" t="s">
        <v>13319</v>
      </c>
      <c r="E1996" t="s">
        <v>13320</v>
      </c>
      <c r="F1996" t="s">
        <v>6270</v>
      </c>
      <c r="G1996">
        <v>659</v>
      </c>
      <c r="H1996">
        <v>1</v>
      </c>
    </row>
    <row r="1997" spans="1:8" x14ac:dyDescent="0.2">
      <c r="A1997" t="s">
        <v>13321</v>
      </c>
      <c r="B1997" t="s">
        <v>13322</v>
      </c>
      <c r="C1997" t="s">
        <v>6224</v>
      </c>
      <c r="D1997" t="s">
        <v>13323</v>
      </c>
      <c r="E1997" t="s">
        <v>13324</v>
      </c>
      <c r="F1997" t="s">
        <v>6270</v>
      </c>
      <c r="G1997">
        <v>507</v>
      </c>
      <c r="H1997">
        <v>1</v>
      </c>
    </row>
    <row r="1998" spans="1:8" x14ac:dyDescent="0.2">
      <c r="A1998" t="s">
        <v>13325</v>
      </c>
      <c r="B1998" t="s">
        <v>13326</v>
      </c>
      <c r="C1998" t="s">
        <v>6224</v>
      </c>
      <c r="D1998" t="s">
        <v>13327</v>
      </c>
      <c r="E1998" t="s">
        <v>13328</v>
      </c>
      <c r="F1998" t="s">
        <v>6270</v>
      </c>
      <c r="G1998">
        <v>472</v>
      </c>
      <c r="H1998">
        <v>1</v>
      </c>
    </row>
    <row r="1999" spans="1:8" x14ac:dyDescent="0.2">
      <c r="A1999" t="s">
        <v>13329</v>
      </c>
      <c r="B1999" t="s">
        <v>13330</v>
      </c>
      <c r="C1999" t="s">
        <v>6224</v>
      </c>
      <c r="D1999" t="s">
        <v>13331</v>
      </c>
      <c r="E1999" t="s">
        <v>13332</v>
      </c>
      <c r="F1999" t="s">
        <v>6270</v>
      </c>
      <c r="G1999">
        <v>820</v>
      </c>
      <c r="H1999">
        <v>1</v>
      </c>
    </row>
    <row r="2000" spans="1:8" x14ac:dyDescent="0.2">
      <c r="A2000" t="s">
        <v>13333</v>
      </c>
      <c r="B2000" t="s">
        <v>13334</v>
      </c>
      <c r="C2000" t="s">
        <v>6224</v>
      </c>
      <c r="D2000" t="s">
        <v>13335</v>
      </c>
      <c r="E2000" t="s">
        <v>13336</v>
      </c>
      <c r="F2000" t="s">
        <v>6270</v>
      </c>
      <c r="G2000">
        <v>619</v>
      </c>
      <c r="H2000">
        <v>1</v>
      </c>
    </row>
    <row r="2001" spans="1:8" x14ac:dyDescent="0.2">
      <c r="A2001" t="s">
        <v>13337</v>
      </c>
      <c r="B2001" t="s">
        <v>13338</v>
      </c>
      <c r="C2001" t="s">
        <v>6224</v>
      </c>
      <c r="D2001" t="s">
        <v>13339</v>
      </c>
      <c r="E2001" t="s">
        <v>13340</v>
      </c>
      <c r="F2001" t="s">
        <v>6270</v>
      </c>
      <c r="G2001">
        <v>562</v>
      </c>
      <c r="H2001">
        <v>1</v>
      </c>
    </row>
    <row r="2002" spans="1:8" x14ac:dyDescent="0.2">
      <c r="A2002" t="s">
        <v>13341</v>
      </c>
      <c r="B2002" t="s">
        <v>13342</v>
      </c>
      <c r="C2002" t="s">
        <v>6224</v>
      </c>
      <c r="D2002" t="s">
        <v>13343</v>
      </c>
      <c r="E2002" t="s">
        <v>13344</v>
      </c>
      <c r="F2002" t="s">
        <v>6270</v>
      </c>
      <c r="G2002">
        <v>633</v>
      </c>
      <c r="H2002">
        <v>1</v>
      </c>
    </row>
    <row r="2003" spans="1:8" x14ac:dyDescent="0.2">
      <c r="A2003" t="s">
        <v>13345</v>
      </c>
      <c r="B2003" t="s">
        <v>13346</v>
      </c>
      <c r="C2003" t="s">
        <v>6224</v>
      </c>
      <c r="D2003" t="s">
        <v>13347</v>
      </c>
      <c r="E2003" t="s">
        <v>13348</v>
      </c>
      <c r="F2003" t="s">
        <v>6270</v>
      </c>
      <c r="G2003">
        <v>601</v>
      </c>
      <c r="H2003">
        <v>1</v>
      </c>
    </row>
    <row r="2004" spans="1:8" x14ac:dyDescent="0.2">
      <c r="A2004" t="s">
        <v>13349</v>
      </c>
      <c r="B2004" t="s">
        <v>13350</v>
      </c>
      <c r="C2004" t="s">
        <v>6224</v>
      </c>
      <c r="D2004" t="s">
        <v>13351</v>
      </c>
      <c r="E2004" t="s">
        <v>13352</v>
      </c>
      <c r="F2004" t="s">
        <v>6270</v>
      </c>
      <c r="G2004">
        <v>379</v>
      </c>
      <c r="H2004">
        <v>1</v>
      </c>
    </row>
    <row r="2005" spans="1:8" x14ac:dyDescent="0.2">
      <c r="A2005" t="s">
        <v>13353</v>
      </c>
      <c r="B2005" t="s">
        <v>13354</v>
      </c>
      <c r="C2005" t="s">
        <v>6224</v>
      </c>
      <c r="D2005" t="s">
        <v>13355</v>
      </c>
      <c r="E2005" t="s">
        <v>13356</v>
      </c>
      <c r="F2005" t="s">
        <v>6270</v>
      </c>
      <c r="G2005">
        <v>659</v>
      </c>
      <c r="H2005">
        <v>1</v>
      </c>
    </row>
    <row r="2006" spans="1:8" x14ac:dyDescent="0.2">
      <c r="A2006" t="s">
        <v>13357</v>
      </c>
      <c r="B2006" t="s">
        <v>13358</v>
      </c>
      <c r="C2006" t="s">
        <v>6224</v>
      </c>
      <c r="D2006" t="s">
        <v>13359</v>
      </c>
      <c r="E2006" t="s">
        <v>13360</v>
      </c>
      <c r="F2006" t="s">
        <v>6270</v>
      </c>
      <c r="G2006">
        <v>621</v>
      </c>
      <c r="H2006">
        <v>1</v>
      </c>
    </row>
    <row r="2007" spans="1:8" x14ac:dyDescent="0.2">
      <c r="A2007" t="s">
        <v>13361</v>
      </c>
      <c r="B2007" t="s">
        <v>13362</v>
      </c>
      <c r="C2007" t="s">
        <v>6224</v>
      </c>
      <c r="D2007" t="s">
        <v>13363</v>
      </c>
      <c r="E2007" t="s">
        <v>13364</v>
      </c>
      <c r="F2007" t="s">
        <v>6270</v>
      </c>
      <c r="G2007">
        <v>629</v>
      </c>
      <c r="H2007">
        <v>1</v>
      </c>
    </row>
    <row r="2008" spans="1:8" x14ac:dyDescent="0.2">
      <c r="A2008" t="s">
        <v>13365</v>
      </c>
      <c r="B2008" t="s">
        <v>13366</v>
      </c>
      <c r="C2008" t="s">
        <v>6224</v>
      </c>
      <c r="D2008" t="s">
        <v>13367</v>
      </c>
      <c r="E2008" t="s">
        <v>13368</v>
      </c>
      <c r="F2008" t="s">
        <v>6270</v>
      </c>
      <c r="G2008">
        <v>768</v>
      </c>
      <c r="H2008">
        <v>1</v>
      </c>
    </row>
    <row r="2009" spans="1:8" x14ac:dyDescent="0.2">
      <c r="A2009" t="s">
        <v>13369</v>
      </c>
      <c r="B2009" t="s">
        <v>13370</v>
      </c>
      <c r="C2009" t="s">
        <v>6224</v>
      </c>
      <c r="D2009" t="s">
        <v>13371</v>
      </c>
      <c r="E2009" t="s">
        <v>13372</v>
      </c>
      <c r="F2009" t="s">
        <v>6270</v>
      </c>
      <c r="G2009">
        <v>851</v>
      </c>
      <c r="H2009">
        <v>1</v>
      </c>
    </row>
    <row r="2010" spans="1:8" x14ac:dyDescent="0.2">
      <c r="A2010" t="s">
        <v>13373</v>
      </c>
      <c r="B2010" t="s">
        <v>13374</v>
      </c>
      <c r="C2010" t="s">
        <v>6224</v>
      </c>
      <c r="D2010" t="s">
        <v>13375</v>
      </c>
      <c r="E2010" t="s">
        <v>13376</v>
      </c>
      <c r="F2010" t="s">
        <v>6270</v>
      </c>
      <c r="G2010">
        <v>498</v>
      </c>
      <c r="H2010">
        <v>1</v>
      </c>
    </row>
    <row r="2011" spans="1:8" x14ac:dyDescent="0.2">
      <c r="A2011" t="s">
        <v>13377</v>
      </c>
      <c r="B2011" t="s">
        <v>13378</v>
      </c>
      <c r="C2011" t="s">
        <v>6224</v>
      </c>
      <c r="D2011" t="s">
        <v>13379</v>
      </c>
      <c r="E2011" t="s">
        <v>13380</v>
      </c>
      <c r="F2011" t="s">
        <v>6270</v>
      </c>
      <c r="G2011">
        <v>403</v>
      </c>
      <c r="H2011">
        <v>1</v>
      </c>
    </row>
    <row r="2012" spans="1:8" x14ac:dyDescent="0.2">
      <c r="A2012" t="s">
        <v>13381</v>
      </c>
      <c r="B2012" t="s">
        <v>13382</v>
      </c>
      <c r="C2012" t="s">
        <v>6224</v>
      </c>
      <c r="D2012" t="s">
        <v>13383</v>
      </c>
      <c r="E2012" t="s">
        <v>13384</v>
      </c>
      <c r="F2012" t="s">
        <v>6270</v>
      </c>
      <c r="G2012">
        <v>766</v>
      </c>
      <c r="H2012">
        <v>1</v>
      </c>
    </row>
    <row r="2013" spans="1:8" x14ac:dyDescent="0.2">
      <c r="A2013" t="s">
        <v>13385</v>
      </c>
      <c r="B2013" t="s">
        <v>13386</v>
      </c>
      <c r="C2013" t="s">
        <v>6224</v>
      </c>
      <c r="D2013" t="s">
        <v>13387</v>
      </c>
      <c r="E2013" t="s">
        <v>13388</v>
      </c>
      <c r="F2013" t="s">
        <v>6270</v>
      </c>
      <c r="G2013">
        <v>599</v>
      </c>
      <c r="H2013">
        <v>1</v>
      </c>
    </row>
    <row r="2014" spans="1:8" x14ac:dyDescent="0.2">
      <c r="A2014" t="s">
        <v>13389</v>
      </c>
      <c r="B2014" t="s">
        <v>13390</v>
      </c>
      <c r="C2014" t="s">
        <v>6224</v>
      </c>
      <c r="D2014" t="s">
        <v>13391</v>
      </c>
      <c r="E2014" t="s">
        <v>13392</v>
      </c>
      <c r="F2014" t="s">
        <v>6270</v>
      </c>
      <c r="G2014">
        <v>599</v>
      </c>
      <c r="H2014">
        <v>1</v>
      </c>
    </row>
    <row r="2015" spans="1:8" x14ac:dyDescent="0.2">
      <c r="A2015" t="s">
        <v>13393</v>
      </c>
      <c r="B2015" t="s">
        <v>13394</v>
      </c>
      <c r="C2015" t="s">
        <v>6224</v>
      </c>
      <c r="D2015" t="s">
        <v>13395</v>
      </c>
      <c r="E2015" t="s">
        <v>13396</v>
      </c>
      <c r="F2015" t="s">
        <v>6270</v>
      </c>
      <c r="G2015">
        <v>412</v>
      </c>
      <c r="H2015">
        <v>1</v>
      </c>
    </row>
    <row r="2016" spans="1:8" x14ac:dyDescent="0.2">
      <c r="A2016" t="s">
        <v>13397</v>
      </c>
      <c r="B2016" t="s">
        <v>13398</v>
      </c>
      <c r="C2016" t="s">
        <v>6224</v>
      </c>
      <c r="D2016" t="s">
        <v>13399</v>
      </c>
      <c r="E2016" t="s">
        <v>13400</v>
      </c>
      <c r="F2016" t="s">
        <v>6270</v>
      </c>
      <c r="G2016">
        <v>466</v>
      </c>
      <c r="H2016">
        <v>1</v>
      </c>
    </row>
    <row r="2017" spans="1:8" x14ac:dyDescent="0.2">
      <c r="A2017" t="s">
        <v>13401</v>
      </c>
      <c r="B2017" t="s">
        <v>13402</v>
      </c>
      <c r="C2017" t="s">
        <v>6224</v>
      </c>
      <c r="D2017" t="s">
        <v>13403</v>
      </c>
      <c r="E2017" t="s">
        <v>13404</v>
      </c>
      <c r="F2017" t="s">
        <v>6270</v>
      </c>
      <c r="G2017">
        <v>768</v>
      </c>
      <c r="H2017">
        <v>1</v>
      </c>
    </row>
    <row r="2018" spans="1:8" x14ac:dyDescent="0.2">
      <c r="A2018" t="s">
        <v>13405</v>
      </c>
      <c r="B2018" t="s">
        <v>13406</v>
      </c>
      <c r="C2018" t="s">
        <v>6224</v>
      </c>
      <c r="D2018" t="s">
        <v>13407</v>
      </c>
      <c r="E2018" t="s">
        <v>13408</v>
      </c>
      <c r="F2018" t="s">
        <v>6227</v>
      </c>
      <c r="G2018">
        <v>521</v>
      </c>
      <c r="H2018">
        <v>1</v>
      </c>
    </row>
    <row r="2019" spans="1:8" x14ac:dyDescent="0.2">
      <c r="A2019" t="s">
        <v>13409</v>
      </c>
      <c r="B2019" t="s">
        <v>13410</v>
      </c>
      <c r="C2019" t="s">
        <v>6224</v>
      </c>
      <c r="D2019" t="s">
        <v>13411</v>
      </c>
      <c r="E2019" t="s">
        <v>13412</v>
      </c>
      <c r="F2019" t="s">
        <v>6270</v>
      </c>
      <c r="G2019">
        <v>502</v>
      </c>
      <c r="H2019">
        <v>1</v>
      </c>
    </row>
    <row r="2020" spans="1:8" x14ac:dyDescent="0.2">
      <c r="A2020" t="s">
        <v>13413</v>
      </c>
      <c r="B2020" t="s">
        <v>13414</v>
      </c>
      <c r="C2020" t="s">
        <v>6224</v>
      </c>
      <c r="D2020" t="s">
        <v>13415</v>
      </c>
      <c r="E2020" t="s">
        <v>13416</v>
      </c>
      <c r="F2020" t="s">
        <v>6270</v>
      </c>
      <c r="G2020">
        <v>612</v>
      </c>
      <c r="H2020">
        <v>1</v>
      </c>
    </row>
    <row r="2021" spans="1:8" x14ac:dyDescent="0.2">
      <c r="A2021" t="s">
        <v>13417</v>
      </c>
      <c r="B2021" t="s">
        <v>13418</v>
      </c>
      <c r="C2021" t="s">
        <v>6224</v>
      </c>
      <c r="D2021" t="s">
        <v>13419</v>
      </c>
      <c r="E2021" t="s">
        <v>13420</v>
      </c>
      <c r="F2021" t="s">
        <v>6270</v>
      </c>
      <c r="G2021">
        <v>566</v>
      </c>
      <c r="H2021">
        <v>1</v>
      </c>
    </row>
    <row r="2022" spans="1:8" x14ac:dyDescent="0.2">
      <c r="A2022" t="s">
        <v>13421</v>
      </c>
      <c r="B2022" t="s">
        <v>13422</v>
      </c>
      <c r="C2022" t="s">
        <v>6224</v>
      </c>
      <c r="D2022" t="s">
        <v>13423</v>
      </c>
      <c r="E2022" t="s">
        <v>13424</v>
      </c>
      <c r="F2022" t="s">
        <v>6270</v>
      </c>
      <c r="G2022">
        <v>532</v>
      </c>
      <c r="H2022">
        <v>1</v>
      </c>
    </row>
    <row r="2023" spans="1:8" x14ac:dyDescent="0.2">
      <c r="A2023" t="s">
        <v>13425</v>
      </c>
      <c r="B2023" t="s">
        <v>13426</v>
      </c>
      <c r="C2023" t="s">
        <v>6224</v>
      </c>
      <c r="D2023" t="s">
        <v>13427</v>
      </c>
      <c r="E2023" t="s">
        <v>13428</v>
      </c>
      <c r="F2023" t="s">
        <v>6270</v>
      </c>
      <c r="G2023">
        <v>684</v>
      </c>
      <c r="H2023">
        <v>1</v>
      </c>
    </row>
    <row r="2024" spans="1:8" x14ac:dyDescent="0.2">
      <c r="A2024" t="s">
        <v>13429</v>
      </c>
      <c r="B2024" t="s">
        <v>13430</v>
      </c>
      <c r="C2024" t="s">
        <v>6224</v>
      </c>
      <c r="D2024" t="s">
        <v>13431</v>
      </c>
      <c r="E2024" t="s">
        <v>13432</v>
      </c>
      <c r="F2024" t="s">
        <v>6270</v>
      </c>
      <c r="G2024">
        <v>821</v>
      </c>
      <c r="H2024">
        <v>1</v>
      </c>
    </row>
    <row r="2025" spans="1:8" x14ac:dyDescent="0.2">
      <c r="A2025" t="s">
        <v>13433</v>
      </c>
      <c r="B2025" t="s">
        <v>13434</v>
      </c>
      <c r="C2025" t="s">
        <v>6224</v>
      </c>
      <c r="D2025" t="s">
        <v>13435</v>
      </c>
      <c r="E2025" t="s">
        <v>13436</v>
      </c>
      <c r="F2025" t="s">
        <v>6270</v>
      </c>
      <c r="G2025">
        <v>654</v>
      </c>
      <c r="H2025">
        <v>1</v>
      </c>
    </row>
    <row r="2026" spans="1:8" x14ac:dyDescent="0.2">
      <c r="A2026" t="s">
        <v>13437</v>
      </c>
      <c r="B2026" t="s">
        <v>13438</v>
      </c>
      <c r="C2026" t="s">
        <v>6224</v>
      </c>
      <c r="D2026" t="s">
        <v>13439</v>
      </c>
      <c r="E2026" t="s">
        <v>13440</v>
      </c>
      <c r="F2026" t="s">
        <v>6270</v>
      </c>
      <c r="G2026">
        <v>656</v>
      </c>
      <c r="H2026">
        <v>1</v>
      </c>
    </row>
    <row r="2027" spans="1:8" x14ac:dyDescent="0.2">
      <c r="A2027" t="s">
        <v>13441</v>
      </c>
      <c r="B2027" t="s">
        <v>13442</v>
      </c>
      <c r="C2027" t="s">
        <v>6224</v>
      </c>
      <c r="D2027" t="s">
        <v>13443</v>
      </c>
      <c r="E2027" t="s">
        <v>13444</v>
      </c>
      <c r="F2027" t="s">
        <v>6270</v>
      </c>
      <c r="G2027">
        <v>843</v>
      </c>
      <c r="H2027">
        <v>1</v>
      </c>
    </row>
    <row r="2028" spans="1:8" x14ac:dyDescent="0.2">
      <c r="A2028" t="s">
        <v>13445</v>
      </c>
      <c r="B2028" t="s">
        <v>13446</v>
      </c>
      <c r="C2028" t="s">
        <v>6224</v>
      </c>
      <c r="D2028" t="s">
        <v>13447</v>
      </c>
      <c r="E2028" t="s">
        <v>13448</v>
      </c>
      <c r="F2028" t="s">
        <v>6270</v>
      </c>
      <c r="G2028">
        <v>792</v>
      </c>
      <c r="H2028">
        <v>1</v>
      </c>
    </row>
    <row r="2029" spans="1:8" x14ac:dyDescent="0.2">
      <c r="A2029" t="s">
        <v>13449</v>
      </c>
      <c r="B2029" t="s">
        <v>13450</v>
      </c>
      <c r="C2029" t="s">
        <v>6224</v>
      </c>
      <c r="D2029" t="s">
        <v>13451</v>
      </c>
      <c r="E2029" t="s">
        <v>13452</v>
      </c>
      <c r="F2029" t="s">
        <v>6270</v>
      </c>
      <c r="G2029">
        <v>444</v>
      </c>
      <c r="H2029">
        <v>1</v>
      </c>
    </row>
    <row r="2030" spans="1:8" x14ac:dyDescent="0.2">
      <c r="A2030" t="s">
        <v>13453</v>
      </c>
      <c r="B2030" t="s">
        <v>13454</v>
      </c>
      <c r="C2030" t="s">
        <v>6224</v>
      </c>
      <c r="D2030" t="s">
        <v>13455</v>
      </c>
      <c r="E2030" t="s">
        <v>13456</v>
      </c>
      <c r="F2030" t="s">
        <v>6270</v>
      </c>
      <c r="G2030">
        <v>763</v>
      </c>
      <c r="H2030">
        <v>1</v>
      </c>
    </row>
    <row r="2031" spans="1:8" x14ac:dyDescent="0.2">
      <c r="A2031" t="s">
        <v>13457</v>
      </c>
      <c r="B2031" t="s">
        <v>13458</v>
      </c>
      <c r="C2031" t="s">
        <v>6224</v>
      </c>
      <c r="D2031" t="s">
        <v>13459</v>
      </c>
      <c r="E2031" t="s">
        <v>13460</v>
      </c>
      <c r="F2031" t="s">
        <v>6270</v>
      </c>
      <c r="G2031">
        <v>951</v>
      </c>
      <c r="H2031">
        <v>1</v>
      </c>
    </row>
    <row r="2032" spans="1:8" x14ac:dyDescent="0.2">
      <c r="A2032" t="s">
        <v>13461</v>
      </c>
      <c r="B2032" t="s">
        <v>13462</v>
      </c>
      <c r="C2032" t="s">
        <v>6224</v>
      </c>
      <c r="D2032" t="s">
        <v>13463</v>
      </c>
      <c r="E2032" t="s">
        <v>13464</v>
      </c>
      <c r="F2032" t="s">
        <v>6270</v>
      </c>
      <c r="G2032">
        <v>775</v>
      </c>
      <c r="H2032">
        <v>1</v>
      </c>
    </row>
    <row r="2033" spans="1:8" x14ac:dyDescent="0.2">
      <c r="A2033" t="s">
        <v>13465</v>
      </c>
      <c r="B2033" t="s">
        <v>13466</v>
      </c>
      <c r="C2033" t="s">
        <v>6224</v>
      </c>
      <c r="D2033" t="s">
        <v>13467</v>
      </c>
      <c r="E2033" t="s">
        <v>13468</v>
      </c>
      <c r="F2033" t="s">
        <v>6270</v>
      </c>
      <c r="G2033">
        <v>624</v>
      </c>
      <c r="H2033">
        <v>1</v>
      </c>
    </row>
    <row r="2034" spans="1:8" x14ac:dyDescent="0.2">
      <c r="A2034" t="s">
        <v>13469</v>
      </c>
      <c r="B2034" t="s">
        <v>13470</v>
      </c>
      <c r="C2034" t="s">
        <v>6224</v>
      </c>
      <c r="D2034" t="s">
        <v>13471</v>
      </c>
      <c r="E2034" t="s">
        <v>13472</v>
      </c>
      <c r="F2034" t="s">
        <v>6270</v>
      </c>
      <c r="G2034">
        <v>492</v>
      </c>
      <c r="H2034">
        <v>1</v>
      </c>
    </row>
    <row r="2035" spans="1:8" x14ac:dyDescent="0.2">
      <c r="A2035" t="s">
        <v>13473</v>
      </c>
      <c r="B2035" t="s">
        <v>13474</v>
      </c>
      <c r="C2035" t="s">
        <v>6224</v>
      </c>
      <c r="D2035" t="s">
        <v>13475</v>
      </c>
      <c r="E2035" t="s">
        <v>13476</v>
      </c>
      <c r="F2035" t="s">
        <v>6270</v>
      </c>
      <c r="G2035">
        <v>521</v>
      </c>
      <c r="H2035">
        <v>1</v>
      </c>
    </row>
    <row r="2036" spans="1:8" x14ac:dyDescent="0.2">
      <c r="A2036" t="s">
        <v>13477</v>
      </c>
      <c r="B2036" t="s">
        <v>13478</v>
      </c>
      <c r="C2036" t="s">
        <v>6224</v>
      </c>
      <c r="D2036" t="s">
        <v>13479</v>
      </c>
      <c r="E2036" t="s">
        <v>13480</v>
      </c>
      <c r="F2036" t="s">
        <v>6270</v>
      </c>
      <c r="G2036">
        <v>849</v>
      </c>
      <c r="H2036">
        <v>1</v>
      </c>
    </row>
    <row r="2037" spans="1:8" x14ac:dyDescent="0.2">
      <c r="A2037" t="s">
        <v>13481</v>
      </c>
      <c r="B2037" t="s">
        <v>13482</v>
      </c>
      <c r="C2037" t="s">
        <v>6224</v>
      </c>
      <c r="D2037" t="s">
        <v>13483</v>
      </c>
      <c r="E2037" t="s">
        <v>13484</v>
      </c>
      <c r="F2037" t="s">
        <v>6270</v>
      </c>
      <c r="G2037">
        <v>412</v>
      </c>
      <c r="H2037">
        <v>1</v>
      </c>
    </row>
    <row r="2038" spans="1:8" x14ac:dyDescent="0.2">
      <c r="A2038" t="s">
        <v>13485</v>
      </c>
      <c r="B2038" t="s">
        <v>13486</v>
      </c>
      <c r="C2038" t="s">
        <v>6224</v>
      </c>
      <c r="D2038" t="s">
        <v>13487</v>
      </c>
      <c r="E2038" t="s">
        <v>13488</v>
      </c>
      <c r="F2038" t="s">
        <v>6270</v>
      </c>
      <c r="G2038">
        <v>409</v>
      </c>
      <c r="H2038">
        <v>1</v>
      </c>
    </row>
    <row r="2039" spans="1:8" x14ac:dyDescent="0.2">
      <c r="A2039" t="s">
        <v>13489</v>
      </c>
      <c r="B2039" t="s">
        <v>13490</v>
      </c>
      <c r="C2039" t="s">
        <v>6224</v>
      </c>
      <c r="D2039" t="s">
        <v>13491</v>
      </c>
      <c r="E2039" t="s">
        <v>13492</v>
      </c>
      <c r="F2039" t="s">
        <v>6270</v>
      </c>
      <c r="G2039">
        <v>537</v>
      </c>
      <c r="H2039">
        <v>1</v>
      </c>
    </row>
    <row r="2040" spans="1:8" x14ac:dyDescent="0.2">
      <c r="A2040" t="s">
        <v>13493</v>
      </c>
      <c r="B2040" t="s">
        <v>13494</v>
      </c>
      <c r="C2040" t="s">
        <v>6224</v>
      </c>
      <c r="D2040" t="s">
        <v>13495</v>
      </c>
      <c r="E2040" t="s">
        <v>13496</v>
      </c>
      <c r="F2040" t="s">
        <v>6270</v>
      </c>
      <c r="G2040">
        <v>602</v>
      </c>
      <c r="H2040">
        <v>1</v>
      </c>
    </row>
    <row r="2041" spans="1:8" x14ac:dyDescent="0.2">
      <c r="A2041" t="s">
        <v>13497</v>
      </c>
      <c r="B2041" t="s">
        <v>13498</v>
      </c>
      <c r="C2041" t="s">
        <v>6224</v>
      </c>
      <c r="D2041" t="s">
        <v>13499</v>
      </c>
      <c r="E2041" t="s">
        <v>13500</v>
      </c>
      <c r="F2041" t="s">
        <v>6270</v>
      </c>
      <c r="G2041">
        <v>816</v>
      </c>
      <c r="H2041">
        <v>1</v>
      </c>
    </row>
    <row r="2042" spans="1:8" x14ac:dyDescent="0.2">
      <c r="A2042" t="s">
        <v>13501</v>
      </c>
      <c r="B2042" t="s">
        <v>13502</v>
      </c>
      <c r="C2042" t="s">
        <v>6224</v>
      </c>
      <c r="D2042" t="s">
        <v>13503</v>
      </c>
      <c r="E2042" t="s">
        <v>13504</v>
      </c>
      <c r="F2042" t="s">
        <v>6270</v>
      </c>
      <c r="G2042">
        <v>940</v>
      </c>
      <c r="H2042">
        <v>1</v>
      </c>
    </row>
    <row r="2043" spans="1:8" x14ac:dyDescent="0.2">
      <c r="A2043" t="s">
        <v>13505</v>
      </c>
      <c r="B2043" t="s">
        <v>13506</v>
      </c>
      <c r="C2043" t="s">
        <v>6224</v>
      </c>
      <c r="D2043" t="s">
        <v>13507</v>
      </c>
      <c r="E2043" t="s">
        <v>13508</v>
      </c>
      <c r="F2043" t="s">
        <v>6270</v>
      </c>
      <c r="G2043">
        <v>598</v>
      </c>
      <c r="H2043">
        <v>1</v>
      </c>
    </row>
    <row r="2044" spans="1:8" x14ac:dyDescent="0.2">
      <c r="A2044" t="s">
        <v>13509</v>
      </c>
      <c r="B2044" t="s">
        <v>13510</v>
      </c>
      <c r="C2044" t="s">
        <v>6224</v>
      </c>
      <c r="D2044" t="s">
        <v>13511</v>
      </c>
      <c r="E2044" t="s">
        <v>13512</v>
      </c>
      <c r="F2044" t="s">
        <v>6270</v>
      </c>
      <c r="G2044">
        <v>572</v>
      </c>
      <c r="H2044">
        <v>1</v>
      </c>
    </row>
    <row r="2045" spans="1:8" x14ac:dyDescent="0.2">
      <c r="A2045" t="s">
        <v>13513</v>
      </c>
      <c r="B2045" t="s">
        <v>13514</v>
      </c>
      <c r="C2045" t="s">
        <v>6224</v>
      </c>
      <c r="D2045" t="s">
        <v>13515</v>
      </c>
      <c r="E2045" t="s">
        <v>13516</v>
      </c>
      <c r="F2045" t="s">
        <v>6270</v>
      </c>
      <c r="G2045">
        <v>832</v>
      </c>
      <c r="H2045">
        <v>1</v>
      </c>
    </row>
    <row r="2046" spans="1:8" x14ac:dyDescent="0.2">
      <c r="A2046" t="s">
        <v>13517</v>
      </c>
      <c r="B2046" t="s">
        <v>13518</v>
      </c>
      <c r="C2046" t="s">
        <v>6224</v>
      </c>
      <c r="D2046" t="s">
        <v>13519</v>
      </c>
      <c r="E2046" t="s">
        <v>13520</v>
      </c>
      <c r="F2046" t="s">
        <v>6270</v>
      </c>
      <c r="G2046">
        <v>668</v>
      </c>
      <c r="H2046">
        <v>1</v>
      </c>
    </row>
    <row r="2047" spans="1:8" x14ac:dyDescent="0.2">
      <c r="A2047" t="s">
        <v>13521</v>
      </c>
      <c r="B2047" t="s">
        <v>13522</v>
      </c>
      <c r="C2047" t="s">
        <v>6224</v>
      </c>
      <c r="D2047" t="s">
        <v>13523</v>
      </c>
      <c r="E2047" t="s">
        <v>13524</v>
      </c>
      <c r="F2047" t="s">
        <v>6270</v>
      </c>
      <c r="G2047">
        <v>459</v>
      </c>
      <c r="H2047">
        <v>1</v>
      </c>
    </row>
    <row r="2048" spans="1:8" x14ac:dyDescent="0.2">
      <c r="A2048" t="s">
        <v>13525</v>
      </c>
      <c r="B2048" t="s">
        <v>13526</v>
      </c>
      <c r="C2048" t="s">
        <v>6224</v>
      </c>
      <c r="D2048" t="s">
        <v>13527</v>
      </c>
      <c r="E2048" t="s">
        <v>13528</v>
      </c>
      <c r="F2048" t="s">
        <v>6270</v>
      </c>
      <c r="G2048">
        <v>1030</v>
      </c>
      <c r="H2048">
        <v>1</v>
      </c>
    </row>
    <row r="2049" spans="1:8" x14ac:dyDescent="0.2">
      <c r="A2049" t="s">
        <v>13529</v>
      </c>
      <c r="B2049" t="s">
        <v>13530</v>
      </c>
      <c r="C2049" t="s">
        <v>6224</v>
      </c>
      <c r="D2049" t="s">
        <v>13531</v>
      </c>
      <c r="E2049" t="s">
        <v>13532</v>
      </c>
      <c r="F2049" t="s">
        <v>6270</v>
      </c>
      <c r="G2049">
        <v>623</v>
      </c>
      <c r="H2049">
        <v>1</v>
      </c>
    </row>
    <row r="2050" spans="1:8" x14ac:dyDescent="0.2">
      <c r="A2050" t="s">
        <v>13533</v>
      </c>
      <c r="B2050" t="s">
        <v>13534</v>
      </c>
      <c r="C2050" t="s">
        <v>6224</v>
      </c>
      <c r="D2050" t="s">
        <v>13535</v>
      </c>
      <c r="E2050" t="s">
        <v>13536</v>
      </c>
      <c r="F2050" t="s">
        <v>6270</v>
      </c>
      <c r="G2050">
        <v>504</v>
      </c>
      <c r="H2050">
        <v>1</v>
      </c>
    </row>
    <row r="2051" spans="1:8" x14ac:dyDescent="0.2">
      <c r="A2051" t="s">
        <v>13537</v>
      </c>
      <c r="B2051" t="s">
        <v>13538</v>
      </c>
      <c r="C2051" t="s">
        <v>6224</v>
      </c>
      <c r="D2051" t="s">
        <v>13539</v>
      </c>
      <c r="E2051" t="s">
        <v>13540</v>
      </c>
      <c r="F2051" t="s">
        <v>6270</v>
      </c>
      <c r="G2051">
        <v>685</v>
      </c>
      <c r="H2051">
        <v>1</v>
      </c>
    </row>
    <row r="2052" spans="1:8" x14ac:dyDescent="0.2">
      <c r="A2052" t="s">
        <v>13541</v>
      </c>
      <c r="B2052" t="s">
        <v>13542</v>
      </c>
      <c r="C2052" t="s">
        <v>6224</v>
      </c>
      <c r="D2052" t="s">
        <v>13543</v>
      </c>
      <c r="E2052" t="s">
        <v>13544</v>
      </c>
      <c r="F2052" t="s">
        <v>6270</v>
      </c>
      <c r="G2052">
        <v>535</v>
      </c>
      <c r="H2052">
        <v>1</v>
      </c>
    </row>
    <row r="2053" spans="1:8" x14ac:dyDescent="0.2">
      <c r="A2053" t="s">
        <v>13545</v>
      </c>
      <c r="B2053" t="s">
        <v>13546</v>
      </c>
      <c r="C2053" t="s">
        <v>6224</v>
      </c>
      <c r="D2053" t="s">
        <v>13547</v>
      </c>
      <c r="E2053" t="s">
        <v>13548</v>
      </c>
      <c r="F2053" t="s">
        <v>6270</v>
      </c>
      <c r="G2053">
        <v>747</v>
      </c>
      <c r="H2053">
        <v>1</v>
      </c>
    </row>
    <row r="2054" spans="1:8" x14ac:dyDescent="0.2">
      <c r="A2054" t="s">
        <v>13549</v>
      </c>
      <c r="B2054" t="s">
        <v>13550</v>
      </c>
      <c r="C2054" t="s">
        <v>6224</v>
      </c>
      <c r="D2054" t="s">
        <v>13551</v>
      </c>
      <c r="E2054" t="s">
        <v>13552</v>
      </c>
      <c r="F2054" t="s">
        <v>6270</v>
      </c>
      <c r="G2054">
        <v>709</v>
      </c>
      <c r="H2054">
        <v>1</v>
      </c>
    </row>
    <row r="2055" spans="1:8" x14ac:dyDescent="0.2">
      <c r="A2055" t="s">
        <v>13553</v>
      </c>
      <c r="B2055" t="s">
        <v>13554</v>
      </c>
      <c r="C2055" t="s">
        <v>6224</v>
      </c>
      <c r="D2055" t="s">
        <v>13555</v>
      </c>
      <c r="E2055" t="s">
        <v>13556</v>
      </c>
      <c r="F2055" t="s">
        <v>6270</v>
      </c>
      <c r="G2055">
        <v>517</v>
      </c>
      <c r="H2055">
        <v>1</v>
      </c>
    </row>
    <row r="2056" spans="1:8" x14ac:dyDescent="0.2">
      <c r="A2056" t="s">
        <v>13557</v>
      </c>
      <c r="B2056" t="s">
        <v>13558</v>
      </c>
      <c r="C2056" t="s">
        <v>6224</v>
      </c>
      <c r="D2056" t="s">
        <v>13559</v>
      </c>
      <c r="E2056" t="s">
        <v>13560</v>
      </c>
      <c r="F2056" t="s">
        <v>6270</v>
      </c>
      <c r="G2056">
        <v>527</v>
      </c>
      <c r="H2056">
        <v>1</v>
      </c>
    </row>
    <row r="2057" spans="1:8" x14ac:dyDescent="0.2">
      <c r="A2057" t="s">
        <v>13561</v>
      </c>
      <c r="B2057" t="s">
        <v>13562</v>
      </c>
      <c r="C2057" t="s">
        <v>6224</v>
      </c>
      <c r="D2057" t="s">
        <v>13563</v>
      </c>
      <c r="E2057" t="s">
        <v>13564</v>
      </c>
      <c r="F2057" t="s">
        <v>6270</v>
      </c>
      <c r="G2057">
        <v>608</v>
      </c>
      <c r="H2057">
        <v>1</v>
      </c>
    </row>
    <row r="2058" spans="1:8" x14ac:dyDescent="0.2">
      <c r="A2058" t="s">
        <v>13565</v>
      </c>
      <c r="B2058" t="s">
        <v>13566</v>
      </c>
      <c r="C2058" t="s">
        <v>6224</v>
      </c>
      <c r="D2058" t="s">
        <v>13567</v>
      </c>
      <c r="E2058" t="s">
        <v>13568</v>
      </c>
      <c r="F2058" t="s">
        <v>6270</v>
      </c>
      <c r="G2058">
        <v>697</v>
      </c>
      <c r="H2058">
        <v>1</v>
      </c>
    </row>
    <row r="2059" spans="1:8" x14ac:dyDescent="0.2">
      <c r="A2059" t="s">
        <v>13569</v>
      </c>
      <c r="B2059" t="s">
        <v>13570</v>
      </c>
      <c r="C2059" t="s">
        <v>6224</v>
      </c>
      <c r="D2059" t="s">
        <v>13571</v>
      </c>
      <c r="E2059" t="s">
        <v>13572</v>
      </c>
      <c r="F2059" t="s">
        <v>6270</v>
      </c>
      <c r="G2059">
        <v>971</v>
      </c>
      <c r="H2059">
        <v>1</v>
      </c>
    </row>
    <row r="2060" spans="1:8" x14ac:dyDescent="0.2">
      <c r="A2060" t="s">
        <v>13573</v>
      </c>
      <c r="B2060" t="s">
        <v>13574</v>
      </c>
      <c r="C2060" t="s">
        <v>6224</v>
      </c>
      <c r="D2060" t="s">
        <v>13575</v>
      </c>
      <c r="E2060" t="s">
        <v>13576</v>
      </c>
      <c r="F2060" t="s">
        <v>6270</v>
      </c>
      <c r="G2060">
        <v>822</v>
      </c>
      <c r="H2060">
        <v>1</v>
      </c>
    </row>
    <row r="2061" spans="1:8" x14ac:dyDescent="0.2">
      <c r="A2061" t="s">
        <v>13577</v>
      </c>
      <c r="B2061" t="s">
        <v>13578</v>
      </c>
      <c r="C2061" t="s">
        <v>6224</v>
      </c>
      <c r="D2061" t="s">
        <v>13579</v>
      </c>
      <c r="E2061" t="s">
        <v>13580</v>
      </c>
      <c r="F2061" t="s">
        <v>6270</v>
      </c>
      <c r="G2061">
        <v>521</v>
      </c>
      <c r="H2061">
        <v>1</v>
      </c>
    </row>
    <row r="2062" spans="1:8" x14ac:dyDescent="0.2">
      <c r="A2062" t="s">
        <v>13581</v>
      </c>
      <c r="B2062" t="s">
        <v>13582</v>
      </c>
      <c r="C2062" t="s">
        <v>6224</v>
      </c>
      <c r="D2062" t="s">
        <v>13583</v>
      </c>
      <c r="E2062" t="s">
        <v>13584</v>
      </c>
      <c r="F2062" t="s">
        <v>6270</v>
      </c>
      <c r="G2062">
        <v>487</v>
      </c>
      <c r="H2062">
        <v>1</v>
      </c>
    </row>
    <row r="2063" spans="1:8" x14ac:dyDescent="0.2">
      <c r="A2063" t="s">
        <v>13585</v>
      </c>
      <c r="B2063" t="s">
        <v>13586</v>
      </c>
      <c r="C2063" t="s">
        <v>6224</v>
      </c>
      <c r="D2063" t="s">
        <v>13587</v>
      </c>
      <c r="E2063" t="s">
        <v>13588</v>
      </c>
      <c r="F2063" t="s">
        <v>6270</v>
      </c>
      <c r="G2063">
        <v>974</v>
      </c>
      <c r="H2063">
        <v>1</v>
      </c>
    </row>
    <row r="2064" spans="1:8" x14ac:dyDescent="0.2">
      <c r="A2064" t="s">
        <v>13589</v>
      </c>
      <c r="B2064" t="s">
        <v>13590</v>
      </c>
      <c r="C2064" t="s">
        <v>6224</v>
      </c>
      <c r="D2064" t="s">
        <v>13591</v>
      </c>
      <c r="E2064" t="s">
        <v>13592</v>
      </c>
      <c r="F2064" t="s">
        <v>6270</v>
      </c>
      <c r="G2064">
        <v>730</v>
      </c>
      <c r="H2064">
        <v>1</v>
      </c>
    </row>
    <row r="2065" spans="1:8" x14ac:dyDescent="0.2">
      <c r="A2065" t="s">
        <v>13593</v>
      </c>
      <c r="B2065" t="s">
        <v>13594</v>
      </c>
      <c r="C2065" t="s">
        <v>6224</v>
      </c>
      <c r="D2065" t="s">
        <v>13595</v>
      </c>
      <c r="E2065" t="s">
        <v>13596</v>
      </c>
      <c r="F2065" t="s">
        <v>6270</v>
      </c>
      <c r="G2065">
        <v>532</v>
      </c>
      <c r="H2065">
        <v>1</v>
      </c>
    </row>
    <row r="2066" spans="1:8" x14ac:dyDescent="0.2">
      <c r="A2066" t="s">
        <v>13597</v>
      </c>
      <c r="B2066" t="s">
        <v>13598</v>
      </c>
      <c r="C2066" t="s">
        <v>6224</v>
      </c>
      <c r="D2066" t="s">
        <v>13599</v>
      </c>
      <c r="E2066" t="s">
        <v>13600</v>
      </c>
      <c r="F2066" t="s">
        <v>6270</v>
      </c>
      <c r="G2066">
        <v>656</v>
      </c>
      <c r="H2066">
        <v>1</v>
      </c>
    </row>
    <row r="2067" spans="1:8" x14ac:dyDescent="0.2">
      <c r="A2067" t="s">
        <v>3514</v>
      </c>
      <c r="B2067" t="s">
        <v>13601</v>
      </c>
      <c r="C2067" t="s">
        <v>6224</v>
      </c>
      <c r="D2067" t="s">
        <v>13602</v>
      </c>
      <c r="E2067" t="s">
        <v>13603</v>
      </c>
      <c r="F2067" t="s">
        <v>6227</v>
      </c>
      <c r="G2067">
        <v>418</v>
      </c>
      <c r="H2067">
        <v>1</v>
      </c>
    </row>
    <row r="2068" spans="1:8" x14ac:dyDescent="0.2">
      <c r="A2068" t="s">
        <v>13604</v>
      </c>
      <c r="B2068" t="s">
        <v>13605</v>
      </c>
      <c r="C2068" t="s">
        <v>6224</v>
      </c>
      <c r="D2068" t="s">
        <v>13606</v>
      </c>
      <c r="E2068" t="s">
        <v>13607</v>
      </c>
      <c r="F2068" t="s">
        <v>6227</v>
      </c>
      <c r="G2068">
        <v>474</v>
      </c>
      <c r="H2068">
        <v>1</v>
      </c>
    </row>
    <row r="2069" spans="1:8" x14ac:dyDescent="0.2">
      <c r="A2069" t="s">
        <v>13608</v>
      </c>
      <c r="B2069" t="s">
        <v>13609</v>
      </c>
      <c r="C2069" t="s">
        <v>6224</v>
      </c>
      <c r="D2069" t="s">
        <v>13610</v>
      </c>
      <c r="E2069" t="s">
        <v>4535</v>
      </c>
      <c r="F2069" t="s">
        <v>6227</v>
      </c>
      <c r="G2069">
        <v>206</v>
      </c>
      <c r="H2069">
        <v>1</v>
      </c>
    </row>
    <row r="2070" spans="1:8" x14ac:dyDescent="0.2">
      <c r="A2070" t="s">
        <v>13611</v>
      </c>
      <c r="B2070" t="s">
        <v>13612</v>
      </c>
      <c r="C2070" t="s">
        <v>6224</v>
      </c>
      <c r="D2070" t="s">
        <v>13613</v>
      </c>
      <c r="E2070" t="s">
        <v>13614</v>
      </c>
      <c r="F2070" t="s">
        <v>6227</v>
      </c>
      <c r="G2070">
        <v>52</v>
      </c>
      <c r="H2070">
        <v>1</v>
      </c>
    </row>
    <row r="2071" spans="1:8" x14ac:dyDescent="0.2">
      <c r="A2071" t="s">
        <v>13615</v>
      </c>
      <c r="B2071" t="s">
        <v>13616</v>
      </c>
      <c r="C2071" t="s">
        <v>6224</v>
      </c>
      <c r="D2071" t="s">
        <v>13617</v>
      </c>
      <c r="E2071" t="s">
        <v>13618</v>
      </c>
      <c r="F2071" t="s">
        <v>6227</v>
      </c>
      <c r="G2071">
        <v>749</v>
      </c>
      <c r="H2071">
        <v>1</v>
      </c>
    </row>
    <row r="2072" spans="1:8" x14ac:dyDescent="0.2">
      <c r="A2072" t="s">
        <v>3600</v>
      </c>
      <c r="B2072" t="s">
        <v>13619</v>
      </c>
      <c r="C2072" t="s">
        <v>6224</v>
      </c>
      <c r="D2072" t="s">
        <v>13620</v>
      </c>
      <c r="E2072" t="s">
        <v>13621</v>
      </c>
      <c r="F2072" t="s">
        <v>6227</v>
      </c>
      <c r="G2072">
        <v>372</v>
      </c>
      <c r="H2072">
        <v>1</v>
      </c>
    </row>
    <row r="2073" spans="1:8" x14ac:dyDescent="0.2">
      <c r="A2073" t="s">
        <v>13622</v>
      </c>
      <c r="B2073" t="s">
        <v>13623</v>
      </c>
      <c r="C2073" t="s">
        <v>6224</v>
      </c>
      <c r="D2073" t="s">
        <v>13624</v>
      </c>
      <c r="E2073" t="s">
        <v>13625</v>
      </c>
      <c r="F2073" t="s">
        <v>6270</v>
      </c>
      <c r="G2073">
        <v>508</v>
      </c>
      <c r="H2073">
        <v>1</v>
      </c>
    </row>
    <row r="2074" spans="1:8" x14ac:dyDescent="0.2">
      <c r="A2074" t="s">
        <v>13626</v>
      </c>
      <c r="B2074" t="s">
        <v>13627</v>
      </c>
      <c r="C2074" t="s">
        <v>6224</v>
      </c>
      <c r="D2074" t="s">
        <v>13628</v>
      </c>
      <c r="E2074" t="s">
        <v>13629</v>
      </c>
      <c r="F2074" t="s">
        <v>6270</v>
      </c>
      <c r="G2074">
        <v>530</v>
      </c>
      <c r="H2074">
        <v>1</v>
      </c>
    </row>
    <row r="2075" spans="1:8" x14ac:dyDescent="0.2">
      <c r="A2075" t="s">
        <v>13630</v>
      </c>
      <c r="B2075" t="s">
        <v>13631</v>
      </c>
      <c r="C2075" t="s">
        <v>6224</v>
      </c>
      <c r="D2075" t="s">
        <v>13632</v>
      </c>
      <c r="E2075" t="s">
        <v>13633</v>
      </c>
      <c r="F2075" t="s">
        <v>6270</v>
      </c>
      <c r="G2075">
        <v>741</v>
      </c>
      <c r="H2075">
        <v>1</v>
      </c>
    </row>
    <row r="2076" spans="1:8" x14ac:dyDescent="0.2">
      <c r="A2076" t="s">
        <v>13634</v>
      </c>
      <c r="B2076" t="s">
        <v>13635</v>
      </c>
      <c r="C2076" t="s">
        <v>6224</v>
      </c>
      <c r="D2076" t="s">
        <v>13636</v>
      </c>
      <c r="E2076" t="s">
        <v>13637</v>
      </c>
      <c r="F2076" t="s">
        <v>6270</v>
      </c>
      <c r="G2076">
        <v>558</v>
      </c>
      <c r="H2076">
        <v>1</v>
      </c>
    </row>
    <row r="2077" spans="1:8" x14ac:dyDescent="0.2">
      <c r="A2077" t="s">
        <v>13638</v>
      </c>
      <c r="B2077" t="s">
        <v>13639</v>
      </c>
      <c r="C2077" t="s">
        <v>6224</v>
      </c>
      <c r="D2077" t="s">
        <v>13640</v>
      </c>
      <c r="E2077" t="s">
        <v>13641</v>
      </c>
      <c r="F2077" t="s">
        <v>6270</v>
      </c>
      <c r="G2077">
        <v>987</v>
      </c>
      <c r="H2077">
        <v>1</v>
      </c>
    </row>
    <row r="2078" spans="1:8" x14ac:dyDescent="0.2">
      <c r="A2078" t="s">
        <v>13642</v>
      </c>
      <c r="B2078" t="s">
        <v>13643</v>
      </c>
      <c r="C2078" t="s">
        <v>6224</v>
      </c>
      <c r="D2078" t="s">
        <v>13644</v>
      </c>
      <c r="E2078" t="s">
        <v>13645</v>
      </c>
      <c r="F2078" t="s">
        <v>6270</v>
      </c>
      <c r="G2078">
        <v>534</v>
      </c>
      <c r="H2078">
        <v>1</v>
      </c>
    </row>
    <row r="2079" spans="1:8" x14ac:dyDescent="0.2">
      <c r="A2079" t="s">
        <v>13646</v>
      </c>
      <c r="B2079" t="s">
        <v>13647</v>
      </c>
      <c r="C2079" t="s">
        <v>6224</v>
      </c>
      <c r="D2079" t="s">
        <v>13648</v>
      </c>
      <c r="E2079" t="s">
        <v>13649</v>
      </c>
      <c r="F2079" t="s">
        <v>6270</v>
      </c>
      <c r="G2079">
        <v>459</v>
      </c>
      <c r="H2079">
        <v>1</v>
      </c>
    </row>
    <row r="2080" spans="1:8" x14ac:dyDescent="0.2">
      <c r="A2080" t="s">
        <v>13650</v>
      </c>
      <c r="B2080" t="s">
        <v>13651</v>
      </c>
      <c r="C2080" t="s">
        <v>6224</v>
      </c>
      <c r="D2080" t="s">
        <v>13652</v>
      </c>
      <c r="E2080" t="s">
        <v>13653</v>
      </c>
      <c r="F2080" t="s">
        <v>6270</v>
      </c>
      <c r="G2080">
        <v>504</v>
      </c>
      <c r="H2080">
        <v>1</v>
      </c>
    </row>
    <row r="2081" spans="1:8" x14ac:dyDescent="0.2">
      <c r="A2081" t="s">
        <v>13654</v>
      </c>
      <c r="B2081" t="s">
        <v>13655</v>
      </c>
      <c r="C2081" t="s">
        <v>6224</v>
      </c>
      <c r="D2081" t="s">
        <v>13656</v>
      </c>
      <c r="E2081" t="s">
        <v>13657</v>
      </c>
      <c r="F2081" t="s">
        <v>6270</v>
      </c>
      <c r="G2081">
        <v>607</v>
      </c>
      <c r="H2081">
        <v>1</v>
      </c>
    </row>
    <row r="2082" spans="1:8" x14ac:dyDescent="0.2">
      <c r="A2082" t="s">
        <v>13658</v>
      </c>
      <c r="B2082" t="s">
        <v>13659</v>
      </c>
      <c r="C2082" t="s">
        <v>6224</v>
      </c>
      <c r="D2082" t="s">
        <v>13660</v>
      </c>
      <c r="E2082" t="s">
        <v>13661</v>
      </c>
      <c r="F2082" t="s">
        <v>6270</v>
      </c>
      <c r="G2082">
        <v>913</v>
      </c>
      <c r="H2082">
        <v>1</v>
      </c>
    </row>
    <row r="2083" spans="1:8" x14ac:dyDescent="0.2">
      <c r="A2083" t="s">
        <v>13662</v>
      </c>
      <c r="B2083" t="s">
        <v>13663</v>
      </c>
      <c r="C2083" t="s">
        <v>6224</v>
      </c>
      <c r="D2083" t="s">
        <v>13664</v>
      </c>
      <c r="E2083" t="s">
        <v>13665</v>
      </c>
      <c r="F2083" t="s">
        <v>6270</v>
      </c>
      <c r="G2083">
        <v>405</v>
      </c>
      <c r="H2083">
        <v>1</v>
      </c>
    </row>
    <row r="2084" spans="1:8" x14ac:dyDescent="0.2">
      <c r="A2084" t="s">
        <v>13666</v>
      </c>
      <c r="B2084" t="s">
        <v>13667</v>
      </c>
      <c r="C2084" t="s">
        <v>6224</v>
      </c>
      <c r="D2084" t="s">
        <v>13668</v>
      </c>
      <c r="E2084" t="s">
        <v>13669</v>
      </c>
      <c r="F2084" t="s">
        <v>6270</v>
      </c>
      <c r="G2084">
        <v>657</v>
      </c>
      <c r="H2084">
        <v>1</v>
      </c>
    </row>
    <row r="2085" spans="1:8" x14ac:dyDescent="0.2">
      <c r="A2085" t="s">
        <v>13670</v>
      </c>
      <c r="B2085" t="s">
        <v>13671</v>
      </c>
      <c r="C2085" t="s">
        <v>6224</v>
      </c>
      <c r="D2085" t="s">
        <v>13672</v>
      </c>
      <c r="E2085" t="s">
        <v>13673</v>
      </c>
      <c r="F2085" t="s">
        <v>6270</v>
      </c>
      <c r="G2085">
        <v>637</v>
      </c>
      <c r="H2085">
        <v>1</v>
      </c>
    </row>
    <row r="2086" spans="1:8" x14ac:dyDescent="0.2">
      <c r="A2086" t="s">
        <v>13674</v>
      </c>
      <c r="B2086" t="s">
        <v>13675</v>
      </c>
      <c r="C2086" t="s">
        <v>6224</v>
      </c>
      <c r="D2086" t="s">
        <v>13676</v>
      </c>
      <c r="E2086" t="s">
        <v>13677</v>
      </c>
      <c r="F2086" t="s">
        <v>6270</v>
      </c>
      <c r="G2086">
        <v>602</v>
      </c>
      <c r="H2086">
        <v>1</v>
      </c>
    </row>
    <row r="2087" spans="1:8" x14ac:dyDescent="0.2">
      <c r="A2087" t="s">
        <v>13678</v>
      </c>
      <c r="B2087" t="s">
        <v>13679</v>
      </c>
      <c r="C2087" t="s">
        <v>6224</v>
      </c>
      <c r="D2087" t="s">
        <v>13680</v>
      </c>
      <c r="E2087" t="s">
        <v>13681</v>
      </c>
      <c r="F2087" t="s">
        <v>6270</v>
      </c>
      <c r="G2087">
        <v>644</v>
      </c>
      <c r="H2087">
        <v>1</v>
      </c>
    </row>
    <row r="2088" spans="1:8" x14ac:dyDescent="0.2">
      <c r="A2088" t="s">
        <v>13682</v>
      </c>
      <c r="B2088" t="s">
        <v>13683</v>
      </c>
      <c r="C2088" t="s">
        <v>6224</v>
      </c>
      <c r="D2088" t="s">
        <v>13684</v>
      </c>
      <c r="E2088" t="s">
        <v>13685</v>
      </c>
      <c r="F2088" t="s">
        <v>6270</v>
      </c>
      <c r="G2088">
        <v>517</v>
      </c>
      <c r="H2088">
        <v>1</v>
      </c>
    </row>
    <row r="2089" spans="1:8" x14ac:dyDescent="0.2">
      <c r="A2089" t="s">
        <v>13686</v>
      </c>
      <c r="B2089" t="s">
        <v>13687</v>
      </c>
      <c r="C2089" t="s">
        <v>6224</v>
      </c>
      <c r="D2089" t="s">
        <v>13688</v>
      </c>
      <c r="E2089" t="s">
        <v>13689</v>
      </c>
      <c r="F2089" t="s">
        <v>6270</v>
      </c>
      <c r="G2089">
        <v>594</v>
      </c>
      <c r="H2089">
        <v>1</v>
      </c>
    </row>
    <row r="2090" spans="1:8" x14ac:dyDescent="0.2">
      <c r="A2090" t="s">
        <v>13690</v>
      </c>
      <c r="B2090" t="s">
        <v>13691</v>
      </c>
      <c r="C2090" t="s">
        <v>6224</v>
      </c>
      <c r="D2090" t="s">
        <v>13692</v>
      </c>
      <c r="E2090" t="s">
        <v>13693</v>
      </c>
      <c r="F2090" t="s">
        <v>6270</v>
      </c>
      <c r="G2090">
        <v>537</v>
      </c>
      <c r="H2090">
        <v>1</v>
      </c>
    </row>
    <row r="2091" spans="1:8" x14ac:dyDescent="0.2">
      <c r="A2091" t="s">
        <v>13694</v>
      </c>
      <c r="B2091" t="s">
        <v>13695</v>
      </c>
      <c r="C2091" t="s">
        <v>6224</v>
      </c>
      <c r="D2091" t="s">
        <v>13696</v>
      </c>
      <c r="E2091" t="s">
        <v>13697</v>
      </c>
      <c r="F2091" t="s">
        <v>6270</v>
      </c>
      <c r="G2091">
        <v>718</v>
      </c>
      <c r="H2091">
        <v>1</v>
      </c>
    </row>
    <row r="2092" spans="1:8" x14ac:dyDescent="0.2">
      <c r="A2092" t="s">
        <v>13698</v>
      </c>
      <c r="B2092" t="s">
        <v>13699</v>
      </c>
      <c r="C2092" t="s">
        <v>6224</v>
      </c>
      <c r="D2092" t="s">
        <v>13700</v>
      </c>
      <c r="E2092" t="s">
        <v>13701</v>
      </c>
      <c r="F2092" t="s">
        <v>6270</v>
      </c>
      <c r="G2092">
        <v>537</v>
      </c>
      <c r="H2092">
        <v>1</v>
      </c>
    </row>
    <row r="2093" spans="1:8" x14ac:dyDescent="0.2">
      <c r="A2093" t="s">
        <v>13702</v>
      </c>
      <c r="B2093" t="s">
        <v>13703</v>
      </c>
      <c r="C2093" t="s">
        <v>6224</v>
      </c>
      <c r="D2093" t="s">
        <v>13704</v>
      </c>
      <c r="E2093" t="s">
        <v>13705</v>
      </c>
      <c r="F2093" t="s">
        <v>6270</v>
      </c>
      <c r="G2093">
        <v>572</v>
      </c>
      <c r="H2093">
        <v>1</v>
      </c>
    </row>
    <row r="2094" spans="1:8" x14ac:dyDescent="0.2">
      <c r="A2094" t="s">
        <v>13706</v>
      </c>
      <c r="B2094" t="s">
        <v>13707</v>
      </c>
      <c r="C2094" t="s">
        <v>6224</v>
      </c>
      <c r="D2094" t="s">
        <v>13708</v>
      </c>
      <c r="E2094" t="s">
        <v>13709</v>
      </c>
      <c r="F2094" t="s">
        <v>6270</v>
      </c>
      <c r="G2094">
        <v>520</v>
      </c>
      <c r="H2094">
        <v>1</v>
      </c>
    </row>
    <row r="2095" spans="1:8" x14ac:dyDescent="0.2">
      <c r="A2095" t="s">
        <v>13710</v>
      </c>
      <c r="B2095" t="s">
        <v>13711</v>
      </c>
      <c r="C2095" t="s">
        <v>6224</v>
      </c>
      <c r="D2095" t="s">
        <v>13712</v>
      </c>
      <c r="E2095" t="s">
        <v>13713</v>
      </c>
      <c r="F2095" t="s">
        <v>6270</v>
      </c>
      <c r="G2095">
        <v>630</v>
      </c>
      <c r="H2095">
        <v>1</v>
      </c>
    </row>
    <row r="2096" spans="1:8" x14ac:dyDescent="0.2">
      <c r="A2096" t="s">
        <v>13714</v>
      </c>
      <c r="B2096" t="s">
        <v>13715</v>
      </c>
      <c r="C2096" t="s">
        <v>6224</v>
      </c>
      <c r="D2096" t="s">
        <v>13716</v>
      </c>
      <c r="E2096" t="s">
        <v>13717</v>
      </c>
      <c r="F2096" t="s">
        <v>6270</v>
      </c>
      <c r="G2096">
        <v>761</v>
      </c>
      <c r="H2096">
        <v>1</v>
      </c>
    </row>
    <row r="2097" spans="1:8" x14ac:dyDescent="0.2">
      <c r="A2097" t="s">
        <v>13718</v>
      </c>
      <c r="B2097" t="s">
        <v>13719</v>
      </c>
      <c r="C2097" t="s">
        <v>6224</v>
      </c>
      <c r="D2097" t="s">
        <v>13720</v>
      </c>
      <c r="E2097" t="s">
        <v>13721</v>
      </c>
      <c r="F2097" t="s">
        <v>6270</v>
      </c>
      <c r="G2097">
        <v>793</v>
      </c>
      <c r="H2097">
        <v>1</v>
      </c>
    </row>
    <row r="2098" spans="1:8" x14ac:dyDescent="0.2">
      <c r="A2098" t="s">
        <v>13722</v>
      </c>
      <c r="B2098" t="s">
        <v>13723</v>
      </c>
      <c r="C2098" t="s">
        <v>6224</v>
      </c>
      <c r="D2098" t="s">
        <v>13724</v>
      </c>
      <c r="E2098" t="s">
        <v>13725</v>
      </c>
      <c r="F2098" t="s">
        <v>6270</v>
      </c>
      <c r="G2098">
        <v>475</v>
      </c>
      <c r="H2098">
        <v>1</v>
      </c>
    </row>
    <row r="2099" spans="1:8" x14ac:dyDescent="0.2">
      <c r="A2099" t="s">
        <v>13726</v>
      </c>
      <c r="B2099" t="s">
        <v>13727</v>
      </c>
      <c r="C2099" t="s">
        <v>6224</v>
      </c>
      <c r="D2099" t="s">
        <v>13728</v>
      </c>
      <c r="E2099" t="s">
        <v>13729</v>
      </c>
      <c r="F2099" t="s">
        <v>6270</v>
      </c>
      <c r="G2099">
        <v>633</v>
      </c>
      <c r="H2099">
        <v>1</v>
      </c>
    </row>
    <row r="2100" spans="1:8" x14ac:dyDescent="0.2">
      <c r="A2100" t="s">
        <v>13730</v>
      </c>
      <c r="B2100" t="s">
        <v>13731</v>
      </c>
      <c r="C2100" t="s">
        <v>6224</v>
      </c>
      <c r="D2100" t="s">
        <v>13732</v>
      </c>
      <c r="E2100" t="s">
        <v>13733</v>
      </c>
      <c r="F2100" t="s">
        <v>6270</v>
      </c>
      <c r="G2100">
        <v>650</v>
      </c>
      <c r="H2100">
        <v>1</v>
      </c>
    </row>
    <row r="2101" spans="1:8" x14ac:dyDescent="0.2">
      <c r="A2101" t="s">
        <v>13734</v>
      </c>
      <c r="B2101" t="s">
        <v>13735</v>
      </c>
      <c r="C2101" t="s">
        <v>6224</v>
      </c>
      <c r="D2101" t="s">
        <v>13736</v>
      </c>
      <c r="E2101" t="s">
        <v>13737</v>
      </c>
      <c r="F2101" t="s">
        <v>6270</v>
      </c>
      <c r="G2101">
        <v>398</v>
      </c>
      <c r="H2101">
        <v>1</v>
      </c>
    </row>
    <row r="2102" spans="1:8" x14ac:dyDescent="0.2">
      <c r="A2102" t="s">
        <v>13738</v>
      </c>
      <c r="B2102" t="s">
        <v>13739</v>
      </c>
      <c r="C2102" t="s">
        <v>6224</v>
      </c>
      <c r="D2102" t="s">
        <v>13740</v>
      </c>
      <c r="E2102" t="s">
        <v>13741</v>
      </c>
      <c r="F2102" t="s">
        <v>6270</v>
      </c>
      <c r="G2102">
        <v>611</v>
      </c>
      <c r="H2102">
        <v>1</v>
      </c>
    </row>
    <row r="2103" spans="1:8" x14ac:dyDescent="0.2">
      <c r="A2103" t="s">
        <v>13742</v>
      </c>
      <c r="B2103" t="s">
        <v>13743</v>
      </c>
      <c r="C2103" t="s">
        <v>6224</v>
      </c>
      <c r="D2103" t="s">
        <v>13744</v>
      </c>
      <c r="E2103" t="s">
        <v>13745</v>
      </c>
      <c r="F2103" t="s">
        <v>6270</v>
      </c>
      <c r="G2103">
        <v>523</v>
      </c>
      <c r="H2103">
        <v>1</v>
      </c>
    </row>
    <row r="2104" spans="1:8" x14ac:dyDescent="0.2">
      <c r="A2104" t="s">
        <v>13746</v>
      </c>
      <c r="B2104" t="s">
        <v>13747</v>
      </c>
      <c r="C2104" t="s">
        <v>6224</v>
      </c>
      <c r="D2104" t="s">
        <v>13748</v>
      </c>
      <c r="E2104" t="s">
        <v>13749</v>
      </c>
      <c r="F2104" t="s">
        <v>6270</v>
      </c>
      <c r="G2104">
        <v>717</v>
      </c>
      <c r="H2104">
        <v>1</v>
      </c>
    </row>
    <row r="2105" spans="1:8" x14ac:dyDescent="0.2">
      <c r="A2105" t="s">
        <v>13750</v>
      </c>
      <c r="B2105" t="s">
        <v>13751</v>
      </c>
      <c r="C2105" t="s">
        <v>6224</v>
      </c>
      <c r="D2105" t="s">
        <v>13752</v>
      </c>
      <c r="E2105" t="s">
        <v>13753</v>
      </c>
      <c r="F2105" t="s">
        <v>6270</v>
      </c>
      <c r="G2105">
        <v>491</v>
      </c>
      <c r="H2105">
        <v>1</v>
      </c>
    </row>
    <row r="2106" spans="1:8" x14ac:dyDescent="0.2">
      <c r="A2106" t="s">
        <v>13754</v>
      </c>
      <c r="B2106" t="s">
        <v>13755</v>
      </c>
      <c r="C2106" t="s">
        <v>6224</v>
      </c>
      <c r="D2106" t="s">
        <v>13756</v>
      </c>
      <c r="E2106" t="s">
        <v>13757</v>
      </c>
      <c r="F2106" t="s">
        <v>6270</v>
      </c>
      <c r="G2106">
        <v>408</v>
      </c>
      <c r="H2106">
        <v>1</v>
      </c>
    </row>
    <row r="2107" spans="1:8" x14ac:dyDescent="0.2">
      <c r="A2107" t="s">
        <v>13758</v>
      </c>
      <c r="B2107" t="s">
        <v>13759</v>
      </c>
      <c r="C2107" t="s">
        <v>6224</v>
      </c>
      <c r="D2107" t="s">
        <v>13760</v>
      </c>
      <c r="E2107" t="s">
        <v>13761</v>
      </c>
      <c r="F2107" t="s">
        <v>6270</v>
      </c>
      <c r="G2107">
        <v>638</v>
      </c>
      <c r="H2107">
        <v>1</v>
      </c>
    </row>
    <row r="2108" spans="1:8" x14ac:dyDescent="0.2">
      <c r="A2108" t="s">
        <v>13762</v>
      </c>
      <c r="B2108" t="s">
        <v>13763</v>
      </c>
      <c r="C2108" t="s">
        <v>6224</v>
      </c>
      <c r="D2108" t="s">
        <v>13764</v>
      </c>
      <c r="E2108" t="s">
        <v>13765</v>
      </c>
      <c r="F2108" t="s">
        <v>6270</v>
      </c>
      <c r="G2108">
        <v>656</v>
      </c>
      <c r="H2108">
        <v>1</v>
      </c>
    </row>
    <row r="2109" spans="1:8" x14ac:dyDescent="0.2">
      <c r="A2109" t="s">
        <v>13766</v>
      </c>
      <c r="B2109" t="s">
        <v>13767</v>
      </c>
      <c r="C2109" t="s">
        <v>6224</v>
      </c>
      <c r="D2109" t="s">
        <v>13768</v>
      </c>
      <c r="E2109" t="s">
        <v>13769</v>
      </c>
      <c r="F2109" t="s">
        <v>6270</v>
      </c>
      <c r="G2109">
        <v>704</v>
      </c>
      <c r="H2109">
        <v>1</v>
      </c>
    </row>
    <row r="2110" spans="1:8" x14ac:dyDescent="0.2">
      <c r="A2110" t="s">
        <v>13770</v>
      </c>
      <c r="B2110" t="s">
        <v>13771</v>
      </c>
      <c r="C2110" t="s">
        <v>6224</v>
      </c>
      <c r="D2110" t="s">
        <v>13772</v>
      </c>
      <c r="E2110" t="s">
        <v>13773</v>
      </c>
      <c r="F2110" t="s">
        <v>6270</v>
      </c>
      <c r="G2110">
        <v>630</v>
      </c>
      <c r="H2110">
        <v>1</v>
      </c>
    </row>
    <row r="2111" spans="1:8" x14ac:dyDescent="0.2">
      <c r="A2111" t="s">
        <v>13774</v>
      </c>
      <c r="B2111" t="s">
        <v>13775</v>
      </c>
      <c r="C2111" t="s">
        <v>6224</v>
      </c>
      <c r="D2111" t="s">
        <v>13776</v>
      </c>
      <c r="E2111" t="s">
        <v>13777</v>
      </c>
      <c r="F2111" t="s">
        <v>6270</v>
      </c>
      <c r="G2111">
        <v>590</v>
      </c>
      <c r="H2111">
        <v>1</v>
      </c>
    </row>
    <row r="2112" spans="1:8" x14ac:dyDescent="0.2">
      <c r="A2112" t="s">
        <v>13778</v>
      </c>
      <c r="B2112" t="s">
        <v>13779</v>
      </c>
      <c r="C2112" t="s">
        <v>6224</v>
      </c>
      <c r="D2112" t="s">
        <v>13780</v>
      </c>
      <c r="E2112" t="s">
        <v>13781</v>
      </c>
      <c r="F2112" t="s">
        <v>6270</v>
      </c>
      <c r="G2112">
        <v>630</v>
      </c>
      <c r="H2112">
        <v>1</v>
      </c>
    </row>
    <row r="2113" spans="1:8" x14ac:dyDescent="0.2">
      <c r="A2113" t="s">
        <v>13782</v>
      </c>
      <c r="B2113" t="s">
        <v>13783</v>
      </c>
      <c r="C2113" t="s">
        <v>6224</v>
      </c>
      <c r="D2113" t="s">
        <v>13784</v>
      </c>
      <c r="E2113" t="s">
        <v>13785</v>
      </c>
      <c r="F2113" t="s">
        <v>6270</v>
      </c>
      <c r="G2113">
        <v>548</v>
      </c>
      <c r="H2113">
        <v>1</v>
      </c>
    </row>
    <row r="2114" spans="1:8" x14ac:dyDescent="0.2">
      <c r="A2114" t="s">
        <v>13786</v>
      </c>
      <c r="B2114" t="s">
        <v>13787</v>
      </c>
      <c r="C2114" t="s">
        <v>6224</v>
      </c>
      <c r="D2114" t="s">
        <v>13788</v>
      </c>
      <c r="E2114" t="s">
        <v>13789</v>
      </c>
      <c r="F2114" t="s">
        <v>6270</v>
      </c>
      <c r="G2114">
        <v>528</v>
      </c>
      <c r="H2114">
        <v>1</v>
      </c>
    </row>
    <row r="2115" spans="1:8" x14ac:dyDescent="0.2">
      <c r="A2115" t="s">
        <v>13790</v>
      </c>
      <c r="B2115" t="s">
        <v>13791</v>
      </c>
      <c r="C2115" t="s">
        <v>6224</v>
      </c>
      <c r="D2115" t="s">
        <v>13792</v>
      </c>
      <c r="E2115" t="s">
        <v>13793</v>
      </c>
      <c r="F2115" t="s">
        <v>6270</v>
      </c>
      <c r="G2115">
        <v>660</v>
      </c>
      <c r="H2115">
        <v>1</v>
      </c>
    </row>
    <row r="2116" spans="1:8" x14ac:dyDescent="0.2">
      <c r="A2116" t="s">
        <v>13794</v>
      </c>
      <c r="B2116" t="s">
        <v>13795</v>
      </c>
      <c r="C2116" t="s">
        <v>6224</v>
      </c>
      <c r="D2116" t="s">
        <v>13796</v>
      </c>
      <c r="E2116" t="s">
        <v>13797</v>
      </c>
      <c r="F2116" t="s">
        <v>6270</v>
      </c>
      <c r="G2116">
        <v>485</v>
      </c>
      <c r="H2116">
        <v>1</v>
      </c>
    </row>
    <row r="2117" spans="1:8" x14ac:dyDescent="0.2">
      <c r="A2117" t="s">
        <v>13798</v>
      </c>
      <c r="B2117" t="s">
        <v>13799</v>
      </c>
      <c r="C2117" t="s">
        <v>6224</v>
      </c>
      <c r="D2117" t="s">
        <v>13800</v>
      </c>
      <c r="E2117" t="s">
        <v>13801</v>
      </c>
      <c r="F2117" t="s">
        <v>6270</v>
      </c>
      <c r="G2117">
        <v>629</v>
      </c>
      <c r="H2117">
        <v>1</v>
      </c>
    </row>
    <row r="2118" spans="1:8" x14ac:dyDescent="0.2">
      <c r="A2118" t="s">
        <v>13802</v>
      </c>
      <c r="B2118" t="s">
        <v>13803</v>
      </c>
      <c r="C2118" t="s">
        <v>6224</v>
      </c>
      <c r="D2118" t="s">
        <v>13804</v>
      </c>
      <c r="E2118" t="s">
        <v>13805</v>
      </c>
      <c r="F2118" t="s">
        <v>6270</v>
      </c>
      <c r="G2118">
        <v>614</v>
      </c>
      <c r="H2118">
        <v>1</v>
      </c>
    </row>
    <row r="2119" spans="1:8" x14ac:dyDescent="0.2">
      <c r="A2119" t="s">
        <v>13806</v>
      </c>
      <c r="B2119" t="s">
        <v>13807</v>
      </c>
      <c r="C2119" t="s">
        <v>6224</v>
      </c>
      <c r="D2119" t="s">
        <v>13808</v>
      </c>
      <c r="E2119" t="s">
        <v>13809</v>
      </c>
      <c r="F2119" t="s">
        <v>6270</v>
      </c>
      <c r="G2119">
        <v>408</v>
      </c>
      <c r="H2119">
        <v>1</v>
      </c>
    </row>
    <row r="2120" spans="1:8" x14ac:dyDescent="0.2">
      <c r="A2120" t="s">
        <v>13810</v>
      </c>
      <c r="B2120" t="s">
        <v>13811</v>
      </c>
      <c r="C2120" t="s">
        <v>6224</v>
      </c>
      <c r="D2120" t="s">
        <v>13812</v>
      </c>
      <c r="E2120" t="s">
        <v>13813</v>
      </c>
      <c r="F2120" t="s">
        <v>6227</v>
      </c>
      <c r="G2120">
        <v>310</v>
      </c>
      <c r="H2120">
        <v>1</v>
      </c>
    </row>
    <row r="2121" spans="1:8" x14ac:dyDescent="0.2">
      <c r="A2121" t="s">
        <v>13814</v>
      </c>
      <c r="B2121" t="s">
        <v>13815</v>
      </c>
      <c r="C2121" t="s">
        <v>6224</v>
      </c>
      <c r="D2121" t="s">
        <v>13816</v>
      </c>
      <c r="E2121" t="s">
        <v>13817</v>
      </c>
      <c r="F2121" t="s">
        <v>6227</v>
      </c>
      <c r="G2121">
        <v>657</v>
      </c>
      <c r="H2121">
        <v>1</v>
      </c>
    </row>
    <row r="2122" spans="1:8" x14ac:dyDescent="0.2">
      <c r="A2122" t="s">
        <v>13818</v>
      </c>
      <c r="B2122" t="s">
        <v>13819</v>
      </c>
      <c r="C2122" t="s">
        <v>6224</v>
      </c>
      <c r="D2122" t="s">
        <v>13820</v>
      </c>
      <c r="E2122" t="s">
        <v>13821</v>
      </c>
      <c r="F2122" t="s">
        <v>6227</v>
      </c>
      <c r="G2122">
        <v>199</v>
      </c>
      <c r="H2122">
        <v>1</v>
      </c>
    </row>
    <row r="2123" spans="1:8" x14ac:dyDescent="0.2">
      <c r="A2123" t="s">
        <v>13822</v>
      </c>
      <c r="B2123" t="s">
        <v>13823</v>
      </c>
      <c r="C2123" t="s">
        <v>6224</v>
      </c>
      <c r="D2123" t="s">
        <v>13824</v>
      </c>
      <c r="E2123" t="s">
        <v>13825</v>
      </c>
      <c r="F2123" t="s">
        <v>6227</v>
      </c>
      <c r="G2123">
        <v>198</v>
      </c>
      <c r="H2123">
        <v>1</v>
      </c>
    </row>
    <row r="2124" spans="1:8" x14ac:dyDescent="0.2">
      <c r="A2124" t="s">
        <v>1595</v>
      </c>
      <c r="B2124" t="s">
        <v>13826</v>
      </c>
      <c r="C2124" t="s">
        <v>6224</v>
      </c>
      <c r="D2124" t="s">
        <v>13827</v>
      </c>
      <c r="E2124" t="s">
        <v>13828</v>
      </c>
      <c r="F2124" t="s">
        <v>6227</v>
      </c>
      <c r="G2124">
        <v>257</v>
      </c>
      <c r="H2124">
        <v>1</v>
      </c>
    </row>
    <row r="2125" spans="1:8" x14ac:dyDescent="0.2">
      <c r="A2125" t="s">
        <v>13829</v>
      </c>
      <c r="B2125" t="s">
        <v>13830</v>
      </c>
      <c r="C2125" t="s">
        <v>6224</v>
      </c>
      <c r="D2125" t="s">
        <v>13831</v>
      </c>
      <c r="E2125" t="s">
        <v>13832</v>
      </c>
      <c r="F2125" t="s">
        <v>6227</v>
      </c>
      <c r="G2125">
        <v>274</v>
      </c>
      <c r="H2125">
        <v>1</v>
      </c>
    </row>
    <row r="2126" spans="1:8" x14ac:dyDescent="0.2">
      <c r="A2126" t="s">
        <v>13833</v>
      </c>
      <c r="B2126" t="s">
        <v>13834</v>
      </c>
      <c r="C2126" t="s">
        <v>6224</v>
      </c>
      <c r="D2126" t="s">
        <v>13835</v>
      </c>
      <c r="E2126" t="s">
        <v>13836</v>
      </c>
      <c r="F2126" t="s">
        <v>6227</v>
      </c>
      <c r="G2126">
        <v>210</v>
      </c>
      <c r="H2126">
        <v>1</v>
      </c>
    </row>
    <row r="2127" spans="1:8" x14ac:dyDescent="0.2">
      <c r="A2127" t="s">
        <v>13837</v>
      </c>
      <c r="B2127" t="s">
        <v>13838</v>
      </c>
      <c r="C2127" t="s">
        <v>6224</v>
      </c>
      <c r="D2127" t="s">
        <v>13839</v>
      </c>
      <c r="E2127" t="s">
        <v>13840</v>
      </c>
      <c r="F2127" t="s">
        <v>6227</v>
      </c>
      <c r="G2127">
        <v>224</v>
      </c>
      <c r="H2127">
        <v>1</v>
      </c>
    </row>
    <row r="2128" spans="1:8" x14ac:dyDescent="0.2">
      <c r="A2128" t="s">
        <v>13841</v>
      </c>
      <c r="B2128" t="s">
        <v>13842</v>
      </c>
      <c r="C2128" t="s">
        <v>6224</v>
      </c>
      <c r="D2128" t="s">
        <v>13843</v>
      </c>
      <c r="E2128" t="s">
        <v>13844</v>
      </c>
      <c r="F2128" t="s">
        <v>6270</v>
      </c>
      <c r="G2128">
        <v>1080</v>
      </c>
      <c r="H2128">
        <v>1</v>
      </c>
    </row>
    <row r="2129" spans="1:8" x14ac:dyDescent="0.2">
      <c r="A2129" t="s">
        <v>13845</v>
      </c>
      <c r="B2129" t="s">
        <v>13846</v>
      </c>
      <c r="C2129" t="s">
        <v>6224</v>
      </c>
      <c r="D2129" t="s">
        <v>13847</v>
      </c>
      <c r="E2129" t="s">
        <v>13848</v>
      </c>
      <c r="F2129" t="s">
        <v>6227</v>
      </c>
      <c r="G2129">
        <v>1036</v>
      </c>
      <c r="H2129">
        <v>1</v>
      </c>
    </row>
    <row r="2130" spans="1:8" x14ac:dyDescent="0.2">
      <c r="A2130" t="s">
        <v>13849</v>
      </c>
      <c r="B2130" t="s">
        <v>13850</v>
      </c>
      <c r="C2130" t="s">
        <v>6224</v>
      </c>
      <c r="D2130" t="s">
        <v>13851</v>
      </c>
      <c r="E2130" t="s">
        <v>13852</v>
      </c>
      <c r="F2130" t="s">
        <v>6270</v>
      </c>
      <c r="G2130">
        <v>1080</v>
      </c>
      <c r="H2130">
        <v>1</v>
      </c>
    </row>
    <row r="2131" spans="1:8" x14ac:dyDescent="0.2">
      <c r="A2131" t="s">
        <v>5253</v>
      </c>
      <c r="B2131" t="s">
        <v>13853</v>
      </c>
      <c r="C2131" t="s">
        <v>6224</v>
      </c>
      <c r="D2131" t="s">
        <v>5254</v>
      </c>
      <c r="E2131" t="s">
        <v>13854</v>
      </c>
      <c r="F2131" t="s">
        <v>6227</v>
      </c>
      <c r="G2131">
        <v>112</v>
      </c>
      <c r="H2131">
        <v>1</v>
      </c>
    </row>
    <row r="2132" spans="1:8" x14ac:dyDescent="0.2">
      <c r="A2132" t="s">
        <v>13855</v>
      </c>
      <c r="B2132" t="s">
        <v>13856</v>
      </c>
      <c r="C2132" t="s">
        <v>6224</v>
      </c>
      <c r="D2132" t="s">
        <v>13857</v>
      </c>
      <c r="E2132" t="s">
        <v>13858</v>
      </c>
      <c r="F2132" t="s">
        <v>6227</v>
      </c>
      <c r="G2132">
        <v>1014</v>
      </c>
      <c r="H2132">
        <v>1</v>
      </c>
    </row>
    <row r="2133" spans="1:8" x14ac:dyDescent="0.2">
      <c r="A2133" t="s">
        <v>13859</v>
      </c>
      <c r="B2133" t="s">
        <v>13860</v>
      </c>
      <c r="C2133" t="s">
        <v>6224</v>
      </c>
      <c r="D2133" t="s">
        <v>13861</v>
      </c>
      <c r="E2133" t="s">
        <v>13862</v>
      </c>
      <c r="F2133" t="s">
        <v>6227</v>
      </c>
      <c r="G2133">
        <v>254</v>
      </c>
      <c r="H2133">
        <v>1</v>
      </c>
    </row>
    <row r="2134" spans="1:8" x14ac:dyDescent="0.2">
      <c r="A2134" t="s">
        <v>13863</v>
      </c>
      <c r="B2134" t="s">
        <v>13864</v>
      </c>
      <c r="C2134" t="s">
        <v>6224</v>
      </c>
      <c r="D2134" t="s">
        <v>13865</v>
      </c>
      <c r="E2134" t="s">
        <v>13866</v>
      </c>
      <c r="F2134" t="s">
        <v>6227</v>
      </c>
      <c r="G2134">
        <v>537</v>
      </c>
      <c r="H2134">
        <v>1</v>
      </c>
    </row>
    <row r="2135" spans="1:8" x14ac:dyDescent="0.2">
      <c r="A2135" t="s">
        <v>2471</v>
      </c>
      <c r="B2135" t="s">
        <v>13867</v>
      </c>
      <c r="C2135" t="s">
        <v>6224</v>
      </c>
      <c r="D2135" t="s">
        <v>2472</v>
      </c>
      <c r="E2135" t="s">
        <v>2473</v>
      </c>
      <c r="F2135" t="s">
        <v>6227</v>
      </c>
      <c r="G2135">
        <v>177</v>
      </c>
      <c r="H2135">
        <v>1</v>
      </c>
    </row>
    <row r="2136" spans="1:8" x14ac:dyDescent="0.2">
      <c r="A2136" t="s">
        <v>3960</v>
      </c>
      <c r="B2136" t="s">
        <v>13868</v>
      </c>
      <c r="C2136" t="s">
        <v>6224</v>
      </c>
      <c r="D2136" t="s">
        <v>13869</v>
      </c>
      <c r="E2136" t="s">
        <v>13870</v>
      </c>
      <c r="F2136" t="s">
        <v>6227</v>
      </c>
      <c r="G2136">
        <v>217</v>
      </c>
      <c r="H2136">
        <v>1</v>
      </c>
    </row>
    <row r="2137" spans="1:8" x14ac:dyDescent="0.2">
      <c r="A2137" t="s">
        <v>13871</v>
      </c>
      <c r="B2137" t="s">
        <v>13872</v>
      </c>
      <c r="C2137" t="s">
        <v>6224</v>
      </c>
      <c r="D2137" t="s">
        <v>13873</v>
      </c>
      <c r="E2137" t="s">
        <v>13874</v>
      </c>
      <c r="F2137" t="s">
        <v>6227</v>
      </c>
      <c r="G2137">
        <v>464</v>
      </c>
      <c r="H2137">
        <v>1</v>
      </c>
    </row>
    <row r="2138" spans="1:8" x14ac:dyDescent="0.2">
      <c r="A2138" t="s">
        <v>13875</v>
      </c>
      <c r="B2138" t="s">
        <v>13876</v>
      </c>
      <c r="C2138" t="s">
        <v>6224</v>
      </c>
      <c r="D2138" t="s">
        <v>13877</v>
      </c>
      <c r="E2138" t="s">
        <v>13878</v>
      </c>
      <c r="F2138" t="s">
        <v>6270</v>
      </c>
      <c r="G2138">
        <v>499</v>
      </c>
      <c r="H2138">
        <v>1</v>
      </c>
    </row>
    <row r="2139" spans="1:8" x14ac:dyDescent="0.2">
      <c r="A2139" t="s">
        <v>13879</v>
      </c>
      <c r="B2139" t="s">
        <v>13880</v>
      </c>
      <c r="C2139" t="s">
        <v>6224</v>
      </c>
      <c r="D2139" t="s">
        <v>13881</v>
      </c>
      <c r="E2139" t="s">
        <v>13882</v>
      </c>
      <c r="F2139" t="s">
        <v>6270</v>
      </c>
      <c r="G2139">
        <v>476</v>
      </c>
      <c r="H2139">
        <v>1</v>
      </c>
    </row>
    <row r="2140" spans="1:8" x14ac:dyDescent="0.2">
      <c r="A2140" t="s">
        <v>13883</v>
      </c>
      <c r="B2140" t="s">
        <v>13884</v>
      </c>
      <c r="C2140" t="s">
        <v>6224</v>
      </c>
      <c r="D2140" t="s">
        <v>13885</v>
      </c>
      <c r="E2140" t="s">
        <v>4109</v>
      </c>
      <c r="F2140" t="s">
        <v>6227</v>
      </c>
      <c r="G2140">
        <v>456</v>
      </c>
      <c r="H2140">
        <v>1</v>
      </c>
    </row>
    <row r="2141" spans="1:8" x14ac:dyDescent="0.2">
      <c r="A2141" t="s">
        <v>13886</v>
      </c>
      <c r="B2141" t="s">
        <v>13887</v>
      </c>
      <c r="C2141" t="s">
        <v>6224</v>
      </c>
      <c r="D2141" t="s">
        <v>13888</v>
      </c>
      <c r="E2141" t="s">
        <v>13889</v>
      </c>
      <c r="F2141" t="s">
        <v>6227</v>
      </c>
      <c r="G2141">
        <v>599</v>
      </c>
      <c r="H2141">
        <v>1</v>
      </c>
    </row>
    <row r="2142" spans="1:8" x14ac:dyDescent="0.2">
      <c r="A2142" t="s">
        <v>13890</v>
      </c>
      <c r="B2142" t="s">
        <v>13891</v>
      </c>
      <c r="C2142" t="s">
        <v>6224</v>
      </c>
      <c r="D2142" t="s">
        <v>6185</v>
      </c>
      <c r="E2142" t="s">
        <v>6186</v>
      </c>
      <c r="F2142" t="s">
        <v>6227</v>
      </c>
      <c r="G2142">
        <v>274</v>
      </c>
      <c r="H2142">
        <v>1</v>
      </c>
    </row>
    <row r="2143" spans="1:8" x14ac:dyDescent="0.2">
      <c r="A2143" t="s">
        <v>13892</v>
      </c>
      <c r="B2143" t="s">
        <v>13893</v>
      </c>
      <c r="C2143" t="s">
        <v>6224</v>
      </c>
      <c r="D2143" t="s">
        <v>13894</v>
      </c>
      <c r="E2143" t="s">
        <v>13895</v>
      </c>
      <c r="F2143" t="s">
        <v>6227</v>
      </c>
      <c r="G2143">
        <v>370</v>
      </c>
      <c r="H2143">
        <v>1</v>
      </c>
    </row>
    <row r="2144" spans="1:8" x14ac:dyDescent="0.2">
      <c r="A2144" t="s">
        <v>13896</v>
      </c>
      <c r="B2144" t="s">
        <v>13897</v>
      </c>
      <c r="C2144" t="s">
        <v>6224</v>
      </c>
      <c r="D2144" t="s">
        <v>13898</v>
      </c>
      <c r="E2144" t="s">
        <v>13899</v>
      </c>
      <c r="F2144" t="s">
        <v>6270</v>
      </c>
      <c r="G2144">
        <v>572</v>
      </c>
      <c r="H2144">
        <v>1</v>
      </c>
    </row>
    <row r="2145" spans="1:8" x14ac:dyDescent="0.2">
      <c r="A2145" t="s">
        <v>13900</v>
      </c>
      <c r="B2145" t="s">
        <v>13901</v>
      </c>
      <c r="C2145" t="s">
        <v>6224</v>
      </c>
      <c r="D2145" t="s">
        <v>13902</v>
      </c>
      <c r="E2145" t="s">
        <v>13903</v>
      </c>
      <c r="F2145" t="s">
        <v>6227</v>
      </c>
      <c r="G2145">
        <v>409</v>
      </c>
      <c r="H2145">
        <v>1</v>
      </c>
    </row>
    <row r="2146" spans="1:8" x14ac:dyDescent="0.2">
      <c r="A2146" t="s">
        <v>13904</v>
      </c>
      <c r="B2146" t="s">
        <v>13905</v>
      </c>
      <c r="C2146" t="s">
        <v>6224</v>
      </c>
      <c r="D2146" t="s">
        <v>13906</v>
      </c>
      <c r="E2146" t="s">
        <v>13907</v>
      </c>
      <c r="F2146" t="s">
        <v>6270</v>
      </c>
      <c r="G2146">
        <v>201</v>
      </c>
      <c r="H2146">
        <v>1</v>
      </c>
    </row>
    <row r="2147" spans="1:8" x14ac:dyDescent="0.2">
      <c r="A2147" t="s">
        <v>13908</v>
      </c>
      <c r="B2147" t="s">
        <v>13909</v>
      </c>
      <c r="C2147" t="s">
        <v>6224</v>
      </c>
      <c r="D2147" t="s">
        <v>13910</v>
      </c>
      <c r="E2147" t="s">
        <v>13911</v>
      </c>
      <c r="F2147" t="s">
        <v>6227</v>
      </c>
      <c r="G2147">
        <v>205</v>
      </c>
      <c r="H2147">
        <v>1</v>
      </c>
    </row>
    <row r="2148" spans="1:8" x14ac:dyDescent="0.2">
      <c r="A2148" t="s">
        <v>13912</v>
      </c>
      <c r="B2148" t="s">
        <v>13913</v>
      </c>
      <c r="C2148" t="s">
        <v>6224</v>
      </c>
      <c r="D2148" t="s">
        <v>13914</v>
      </c>
      <c r="E2148" t="s">
        <v>13915</v>
      </c>
      <c r="F2148" t="s">
        <v>6270</v>
      </c>
      <c r="G2148">
        <v>453</v>
      </c>
      <c r="H2148">
        <v>1</v>
      </c>
    </row>
    <row r="2149" spans="1:8" x14ac:dyDescent="0.2">
      <c r="A2149" t="s">
        <v>13916</v>
      </c>
      <c r="B2149" t="s">
        <v>13917</v>
      </c>
      <c r="C2149" t="s">
        <v>6224</v>
      </c>
      <c r="D2149" t="s">
        <v>13918</v>
      </c>
      <c r="E2149" t="s">
        <v>13919</v>
      </c>
      <c r="F2149" t="s">
        <v>8622</v>
      </c>
      <c r="G2149">
        <v>467</v>
      </c>
      <c r="H2149">
        <v>1</v>
      </c>
    </row>
    <row r="2150" spans="1:8" x14ac:dyDescent="0.2">
      <c r="A2150" t="s">
        <v>13920</v>
      </c>
      <c r="B2150" t="s">
        <v>13921</v>
      </c>
      <c r="C2150" t="s">
        <v>6224</v>
      </c>
      <c r="D2150" t="s">
        <v>13922</v>
      </c>
      <c r="E2150" t="s">
        <v>13923</v>
      </c>
      <c r="F2150" t="s">
        <v>6227</v>
      </c>
      <c r="G2150">
        <v>467</v>
      </c>
      <c r="H2150">
        <v>1</v>
      </c>
    </row>
    <row r="2151" spans="1:8" x14ac:dyDescent="0.2">
      <c r="A2151" t="s">
        <v>13924</v>
      </c>
      <c r="B2151" t="s">
        <v>13925</v>
      </c>
      <c r="C2151" t="s">
        <v>6224</v>
      </c>
      <c r="D2151" t="s">
        <v>13926</v>
      </c>
      <c r="E2151" t="s">
        <v>13927</v>
      </c>
      <c r="F2151" t="s">
        <v>6227</v>
      </c>
      <c r="G2151">
        <v>448</v>
      </c>
      <c r="H2151">
        <v>1</v>
      </c>
    </row>
    <row r="2152" spans="1:8" x14ac:dyDescent="0.2">
      <c r="A2152" t="s">
        <v>13928</v>
      </c>
      <c r="B2152" t="s">
        <v>13929</v>
      </c>
      <c r="C2152" t="s">
        <v>6224</v>
      </c>
      <c r="D2152" t="s">
        <v>13930</v>
      </c>
      <c r="E2152" t="s">
        <v>13931</v>
      </c>
      <c r="F2152" t="s">
        <v>6227</v>
      </c>
      <c r="G2152">
        <v>359</v>
      </c>
      <c r="H2152">
        <v>1</v>
      </c>
    </row>
    <row r="2153" spans="1:8" x14ac:dyDescent="0.2">
      <c r="A2153" t="s">
        <v>1380</v>
      </c>
      <c r="B2153" t="s">
        <v>13932</v>
      </c>
      <c r="C2153" t="s">
        <v>6224</v>
      </c>
      <c r="D2153" t="s">
        <v>1381</v>
      </c>
      <c r="E2153" t="s">
        <v>1382</v>
      </c>
      <c r="F2153" t="s">
        <v>6227</v>
      </c>
      <c r="G2153">
        <v>76</v>
      </c>
      <c r="H2153">
        <v>1</v>
      </c>
    </row>
    <row r="2154" spans="1:8" x14ac:dyDescent="0.2">
      <c r="A2154" t="s">
        <v>1384</v>
      </c>
      <c r="B2154" t="s">
        <v>13933</v>
      </c>
      <c r="C2154" t="s">
        <v>6224</v>
      </c>
      <c r="D2154" t="s">
        <v>1385</v>
      </c>
      <c r="E2154" t="s">
        <v>13934</v>
      </c>
      <c r="F2154" t="s">
        <v>6227</v>
      </c>
      <c r="G2154">
        <v>80</v>
      </c>
      <c r="H2154">
        <v>1</v>
      </c>
    </row>
    <row r="2155" spans="1:8" x14ac:dyDescent="0.2">
      <c r="A2155" t="s">
        <v>3640</v>
      </c>
      <c r="B2155" t="s">
        <v>13935</v>
      </c>
      <c r="C2155" t="s">
        <v>6224</v>
      </c>
      <c r="D2155" t="s">
        <v>3641</v>
      </c>
      <c r="E2155" t="s">
        <v>3642</v>
      </c>
      <c r="F2155" t="s">
        <v>6227</v>
      </c>
      <c r="G2155">
        <v>695</v>
      </c>
      <c r="H2155">
        <v>1</v>
      </c>
    </row>
    <row r="2156" spans="1:8" x14ac:dyDescent="0.2">
      <c r="A2156" t="s">
        <v>4016</v>
      </c>
      <c r="B2156" t="s">
        <v>13936</v>
      </c>
      <c r="C2156" t="s">
        <v>6224</v>
      </c>
      <c r="D2156" t="s">
        <v>4017</v>
      </c>
      <c r="E2156" t="s">
        <v>4018</v>
      </c>
      <c r="F2156" t="s">
        <v>6227</v>
      </c>
      <c r="G2156">
        <v>381</v>
      </c>
      <c r="H2156">
        <v>1</v>
      </c>
    </row>
    <row r="2157" spans="1:8" x14ac:dyDescent="0.2">
      <c r="A2157" t="s">
        <v>2486</v>
      </c>
      <c r="B2157" t="s">
        <v>13937</v>
      </c>
      <c r="C2157" t="s">
        <v>6224</v>
      </c>
      <c r="D2157" t="s">
        <v>13938</v>
      </c>
      <c r="E2157" t="s">
        <v>13939</v>
      </c>
      <c r="F2157" t="s">
        <v>6227</v>
      </c>
      <c r="G2157">
        <v>685</v>
      </c>
      <c r="H2157">
        <v>1</v>
      </c>
    </row>
    <row r="2158" spans="1:8" x14ac:dyDescent="0.2">
      <c r="A2158" t="s">
        <v>13940</v>
      </c>
      <c r="B2158" t="s">
        <v>13941</v>
      </c>
      <c r="C2158" t="s">
        <v>6224</v>
      </c>
      <c r="D2158" t="s">
        <v>13942</v>
      </c>
      <c r="E2158" t="s">
        <v>13943</v>
      </c>
      <c r="F2158" t="s">
        <v>6227</v>
      </c>
      <c r="G2158">
        <v>403</v>
      </c>
      <c r="H2158">
        <v>1</v>
      </c>
    </row>
    <row r="2159" spans="1:8" x14ac:dyDescent="0.2">
      <c r="A2159" t="s">
        <v>13944</v>
      </c>
      <c r="B2159" t="s">
        <v>13945</v>
      </c>
      <c r="C2159" t="s">
        <v>6224</v>
      </c>
      <c r="D2159" t="s">
        <v>13946</v>
      </c>
      <c r="E2159" t="s">
        <v>13947</v>
      </c>
      <c r="F2159" t="s">
        <v>6227</v>
      </c>
      <c r="G2159">
        <v>351</v>
      </c>
      <c r="H2159">
        <v>1</v>
      </c>
    </row>
    <row r="2160" spans="1:8" x14ac:dyDescent="0.2">
      <c r="A2160" t="s">
        <v>4008</v>
      </c>
      <c r="B2160" t="s">
        <v>13948</v>
      </c>
      <c r="C2160" t="s">
        <v>6224</v>
      </c>
      <c r="D2160" t="s">
        <v>13949</v>
      </c>
      <c r="E2160" t="s">
        <v>13950</v>
      </c>
      <c r="F2160" t="s">
        <v>6227</v>
      </c>
      <c r="G2160">
        <v>181</v>
      </c>
      <c r="H2160">
        <v>1</v>
      </c>
    </row>
    <row r="2161" spans="1:8" x14ac:dyDescent="0.2">
      <c r="A2161" t="s">
        <v>13951</v>
      </c>
      <c r="B2161" t="s">
        <v>13952</v>
      </c>
      <c r="C2161" t="s">
        <v>6224</v>
      </c>
      <c r="D2161" t="s">
        <v>13953</v>
      </c>
      <c r="E2161" t="s">
        <v>13954</v>
      </c>
      <c r="F2161" t="s">
        <v>6270</v>
      </c>
      <c r="G2161">
        <v>219</v>
      </c>
      <c r="H2161">
        <v>1</v>
      </c>
    </row>
    <row r="2162" spans="1:8" x14ac:dyDescent="0.2">
      <c r="A2162" t="s">
        <v>3564</v>
      </c>
      <c r="B2162" t="s">
        <v>13955</v>
      </c>
      <c r="C2162" t="s">
        <v>6224</v>
      </c>
      <c r="D2162" t="s">
        <v>13956</v>
      </c>
      <c r="E2162" t="s">
        <v>3566</v>
      </c>
      <c r="F2162" t="s">
        <v>6227</v>
      </c>
      <c r="G2162">
        <v>204</v>
      </c>
      <c r="H2162">
        <v>1</v>
      </c>
    </row>
    <row r="2163" spans="1:8" x14ac:dyDescent="0.2">
      <c r="A2163" t="s">
        <v>13957</v>
      </c>
      <c r="B2163" t="s">
        <v>13958</v>
      </c>
      <c r="C2163" t="s">
        <v>6224</v>
      </c>
      <c r="D2163" t="s">
        <v>13959</v>
      </c>
      <c r="E2163" t="s">
        <v>13960</v>
      </c>
      <c r="F2163" t="s">
        <v>6227</v>
      </c>
      <c r="G2163">
        <v>597</v>
      </c>
      <c r="H2163">
        <v>1</v>
      </c>
    </row>
    <row r="2164" spans="1:8" x14ac:dyDescent="0.2">
      <c r="A2164" t="s">
        <v>3040</v>
      </c>
      <c r="B2164" t="s">
        <v>13961</v>
      </c>
      <c r="C2164" t="s">
        <v>6224</v>
      </c>
      <c r="D2164" t="s">
        <v>13962</v>
      </c>
      <c r="E2164" t="s">
        <v>13963</v>
      </c>
      <c r="F2164" t="s">
        <v>6227</v>
      </c>
      <c r="G2164">
        <v>193</v>
      </c>
      <c r="H2164">
        <v>1</v>
      </c>
    </row>
    <row r="2165" spans="1:8" x14ac:dyDescent="0.2">
      <c r="A2165" t="s">
        <v>13964</v>
      </c>
      <c r="B2165" t="s">
        <v>13965</v>
      </c>
      <c r="C2165" t="s">
        <v>6224</v>
      </c>
      <c r="D2165" t="s">
        <v>13966</v>
      </c>
      <c r="E2165" t="s">
        <v>13967</v>
      </c>
      <c r="F2165" t="s">
        <v>6227</v>
      </c>
      <c r="G2165">
        <v>144</v>
      </c>
      <c r="H2165">
        <v>1</v>
      </c>
    </row>
    <row r="2166" spans="1:8" x14ac:dyDescent="0.2">
      <c r="A2166" t="s">
        <v>13968</v>
      </c>
      <c r="B2166" t="s">
        <v>13969</v>
      </c>
      <c r="C2166" t="s">
        <v>6224</v>
      </c>
      <c r="D2166" t="s">
        <v>13970</v>
      </c>
      <c r="E2166" t="s">
        <v>13971</v>
      </c>
      <c r="F2166" t="s">
        <v>6227</v>
      </c>
      <c r="G2166">
        <v>392</v>
      </c>
      <c r="H2166">
        <v>1</v>
      </c>
    </row>
    <row r="2167" spans="1:8" x14ac:dyDescent="0.2">
      <c r="A2167" t="s">
        <v>13972</v>
      </c>
      <c r="B2167" t="s">
        <v>13973</v>
      </c>
      <c r="C2167" t="s">
        <v>6224</v>
      </c>
      <c r="D2167" t="s">
        <v>13974</v>
      </c>
      <c r="E2167" t="s">
        <v>13975</v>
      </c>
      <c r="F2167" t="s">
        <v>6227</v>
      </c>
      <c r="G2167">
        <v>564</v>
      </c>
      <c r="H2167">
        <v>1</v>
      </c>
    </row>
    <row r="2168" spans="1:8" x14ac:dyDescent="0.2">
      <c r="A2168" t="s">
        <v>13976</v>
      </c>
      <c r="B2168" t="s">
        <v>13977</v>
      </c>
      <c r="C2168" t="s">
        <v>6224</v>
      </c>
      <c r="D2168" t="s">
        <v>13978</v>
      </c>
      <c r="E2168" t="s">
        <v>13979</v>
      </c>
      <c r="F2168" t="s">
        <v>6270</v>
      </c>
      <c r="G2168">
        <v>306</v>
      </c>
      <c r="H2168">
        <v>1</v>
      </c>
    </row>
    <row r="2169" spans="1:8" x14ac:dyDescent="0.2">
      <c r="A2169" t="s">
        <v>13980</v>
      </c>
      <c r="B2169" t="s">
        <v>13981</v>
      </c>
      <c r="C2169" t="s">
        <v>6224</v>
      </c>
      <c r="D2169" t="s">
        <v>13982</v>
      </c>
      <c r="E2169" t="s">
        <v>13983</v>
      </c>
      <c r="F2169" t="s">
        <v>6270</v>
      </c>
      <c r="G2169">
        <v>305</v>
      </c>
      <c r="H2169">
        <v>1</v>
      </c>
    </row>
    <row r="2170" spans="1:8" x14ac:dyDescent="0.2">
      <c r="A2170" t="s">
        <v>13984</v>
      </c>
      <c r="B2170" t="s">
        <v>13985</v>
      </c>
      <c r="C2170" t="s">
        <v>6224</v>
      </c>
      <c r="D2170" t="s">
        <v>13986</v>
      </c>
      <c r="E2170" t="s">
        <v>13987</v>
      </c>
      <c r="F2170" t="s">
        <v>6270</v>
      </c>
      <c r="G2170">
        <v>305</v>
      </c>
      <c r="H2170">
        <v>1</v>
      </c>
    </row>
    <row r="2171" spans="1:8" x14ac:dyDescent="0.2">
      <c r="A2171" t="s">
        <v>13988</v>
      </c>
      <c r="B2171" t="s">
        <v>13989</v>
      </c>
      <c r="C2171" t="s">
        <v>6224</v>
      </c>
      <c r="D2171" t="s">
        <v>13990</v>
      </c>
      <c r="E2171" t="s">
        <v>13991</v>
      </c>
      <c r="F2171" t="s">
        <v>6270</v>
      </c>
      <c r="G2171">
        <v>313</v>
      </c>
      <c r="H2171">
        <v>1</v>
      </c>
    </row>
    <row r="2172" spans="1:8" x14ac:dyDescent="0.2">
      <c r="A2172" t="s">
        <v>13992</v>
      </c>
      <c r="B2172" t="s">
        <v>13993</v>
      </c>
      <c r="C2172" t="s">
        <v>6224</v>
      </c>
      <c r="D2172" t="s">
        <v>13994</v>
      </c>
      <c r="E2172" t="s">
        <v>13995</v>
      </c>
      <c r="F2172" t="s">
        <v>6270</v>
      </c>
      <c r="G2172">
        <v>337</v>
      </c>
      <c r="H2172">
        <v>1</v>
      </c>
    </row>
    <row r="2173" spans="1:8" x14ac:dyDescent="0.2">
      <c r="A2173" t="s">
        <v>13996</v>
      </c>
      <c r="B2173" t="s">
        <v>13997</v>
      </c>
      <c r="C2173" t="s">
        <v>6224</v>
      </c>
      <c r="D2173" t="s">
        <v>13998</v>
      </c>
      <c r="E2173" t="s">
        <v>13999</v>
      </c>
      <c r="F2173" t="s">
        <v>6270</v>
      </c>
      <c r="G2173">
        <v>313</v>
      </c>
      <c r="H2173">
        <v>1</v>
      </c>
    </row>
    <row r="2174" spans="1:8" x14ac:dyDescent="0.2">
      <c r="A2174" t="s">
        <v>14000</v>
      </c>
      <c r="B2174" t="s">
        <v>14001</v>
      </c>
      <c r="C2174" t="s">
        <v>6224</v>
      </c>
      <c r="D2174" t="s">
        <v>14002</v>
      </c>
      <c r="E2174" t="s">
        <v>14003</v>
      </c>
      <c r="F2174" t="s">
        <v>6270</v>
      </c>
      <c r="G2174">
        <v>1407</v>
      </c>
      <c r="H2174">
        <v>1</v>
      </c>
    </row>
    <row r="2175" spans="1:8" x14ac:dyDescent="0.2">
      <c r="A2175" t="s">
        <v>14004</v>
      </c>
      <c r="B2175" t="s">
        <v>14005</v>
      </c>
      <c r="C2175" t="s">
        <v>6224</v>
      </c>
      <c r="D2175" t="s">
        <v>14006</v>
      </c>
      <c r="E2175" t="s">
        <v>14007</v>
      </c>
      <c r="F2175" t="s">
        <v>6270</v>
      </c>
      <c r="G2175">
        <v>389</v>
      </c>
      <c r="H2175">
        <v>1</v>
      </c>
    </row>
    <row r="2176" spans="1:8" x14ac:dyDescent="0.2">
      <c r="A2176" t="s">
        <v>14008</v>
      </c>
      <c r="B2176" t="s">
        <v>14009</v>
      </c>
      <c r="C2176" t="s">
        <v>6224</v>
      </c>
      <c r="D2176" t="s">
        <v>14010</v>
      </c>
      <c r="E2176" t="s">
        <v>14011</v>
      </c>
      <c r="F2176" t="s">
        <v>6227</v>
      </c>
      <c r="G2176">
        <v>484</v>
      </c>
      <c r="H2176">
        <v>1</v>
      </c>
    </row>
    <row r="2177" spans="1:8" x14ac:dyDescent="0.2">
      <c r="A2177" t="s">
        <v>14012</v>
      </c>
      <c r="B2177" t="s">
        <v>14013</v>
      </c>
      <c r="C2177" t="s">
        <v>6224</v>
      </c>
      <c r="D2177" t="s">
        <v>14014</v>
      </c>
      <c r="E2177" t="s">
        <v>14015</v>
      </c>
      <c r="F2177" t="s">
        <v>6227</v>
      </c>
      <c r="G2177">
        <v>592</v>
      </c>
      <c r="H2177">
        <v>1</v>
      </c>
    </row>
    <row r="2178" spans="1:8" x14ac:dyDescent="0.2">
      <c r="A2178" t="s">
        <v>14016</v>
      </c>
      <c r="B2178" t="s">
        <v>14017</v>
      </c>
      <c r="C2178" t="s">
        <v>6224</v>
      </c>
      <c r="D2178" t="s">
        <v>14018</v>
      </c>
      <c r="E2178" t="s">
        <v>14019</v>
      </c>
      <c r="F2178" t="s">
        <v>6270</v>
      </c>
      <c r="G2178">
        <v>323</v>
      </c>
      <c r="H2178">
        <v>1</v>
      </c>
    </row>
    <row r="2179" spans="1:8" x14ac:dyDescent="0.2">
      <c r="A2179" t="s">
        <v>14020</v>
      </c>
      <c r="B2179" t="s">
        <v>14021</v>
      </c>
      <c r="C2179" t="s">
        <v>6224</v>
      </c>
      <c r="D2179" t="s">
        <v>14022</v>
      </c>
      <c r="E2179" t="s">
        <v>14023</v>
      </c>
      <c r="F2179" t="s">
        <v>6270</v>
      </c>
      <c r="G2179">
        <v>322</v>
      </c>
      <c r="H2179">
        <v>1</v>
      </c>
    </row>
    <row r="2180" spans="1:8" x14ac:dyDescent="0.2">
      <c r="A2180" t="s">
        <v>14024</v>
      </c>
      <c r="B2180" t="s">
        <v>14025</v>
      </c>
      <c r="C2180" t="s">
        <v>6224</v>
      </c>
      <c r="D2180" t="s">
        <v>14026</v>
      </c>
      <c r="E2180" t="s">
        <v>14027</v>
      </c>
      <c r="F2180" t="s">
        <v>6270</v>
      </c>
      <c r="G2180">
        <v>328</v>
      </c>
      <c r="H2180">
        <v>1</v>
      </c>
    </row>
    <row r="2181" spans="1:8" x14ac:dyDescent="0.2">
      <c r="A2181" t="s">
        <v>14028</v>
      </c>
      <c r="B2181" t="s">
        <v>14029</v>
      </c>
      <c r="C2181" t="s">
        <v>6224</v>
      </c>
      <c r="D2181" t="s">
        <v>14030</v>
      </c>
      <c r="E2181" t="s">
        <v>14031</v>
      </c>
      <c r="F2181" t="s">
        <v>6270</v>
      </c>
      <c r="G2181">
        <v>477</v>
      </c>
      <c r="H2181">
        <v>1</v>
      </c>
    </row>
    <row r="2182" spans="1:8" x14ac:dyDescent="0.2">
      <c r="A2182" t="s">
        <v>14032</v>
      </c>
      <c r="B2182" t="s">
        <v>14033</v>
      </c>
      <c r="C2182" t="s">
        <v>6224</v>
      </c>
      <c r="D2182" t="s">
        <v>14034</v>
      </c>
      <c r="E2182" t="s">
        <v>14035</v>
      </c>
      <c r="F2182" t="s">
        <v>6270</v>
      </c>
      <c r="G2182">
        <v>478</v>
      </c>
      <c r="H2182">
        <v>1</v>
      </c>
    </row>
    <row r="2183" spans="1:8" x14ac:dyDescent="0.2">
      <c r="A2183" t="s">
        <v>14036</v>
      </c>
      <c r="B2183" t="s">
        <v>14037</v>
      </c>
      <c r="C2183" t="s">
        <v>6224</v>
      </c>
      <c r="D2183" t="s">
        <v>14038</v>
      </c>
      <c r="E2183" t="s">
        <v>365</v>
      </c>
      <c r="F2183" t="s">
        <v>6227</v>
      </c>
      <c r="G2183">
        <v>259</v>
      </c>
      <c r="H2183">
        <v>1</v>
      </c>
    </row>
    <row r="2184" spans="1:8" x14ac:dyDescent="0.2">
      <c r="A2184" t="s">
        <v>14039</v>
      </c>
      <c r="B2184" t="s">
        <v>14040</v>
      </c>
      <c r="C2184" t="s">
        <v>6224</v>
      </c>
      <c r="D2184" t="s">
        <v>14041</v>
      </c>
      <c r="E2184" t="s">
        <v>14042</v>
      </c>
      <c r="F2184" t="s">
        <v>6270</v>
      </c>
      <c r="G2184">
        <v>231</v>
      </c>
      <c r="H2184">
        <v>1</v>
      </c>
    </row>
    <row r="2185" spans="1:8" x14ac:dyDescent="0.2">
      <c r="A2185" t="s">
        <v>14043</v>
      </c>
      <c r="B2185" t="s">
        <v>14044</v>
      </c>
      <c r="C2185" t="s">
        <v>6224</v>
      </c>
      <c r="D2185" t="s">
        <v>14045</v>
      </c>
      <c r="E2185" t="s">
        <v>14046</v>
      </c>
      <c r="F2185" t="s">
        <v>6270</v>
      </c>
      <c r="G2185">
        <v>236</v>
      </c>
      <c r="H2185">
        <v>1</v>
      </c>
    </row>
    <row r="2186" spans="1:8" x14ac:dyDescent="0.2">
      <c r="A2186" t="s">
        <v>1825</v>
      </c>
      <c r="B2186" t="s">
        <v>14047</v>
      </c>
      <c r="C2186" t="s">
        <v>6224</v>
      </c>
      <c r="D2186" t="s">
        <v>14048</v>
      </c>
      <c r="E2186" t="s">
        <v>14049</v>
      </c>
      <c r="F2186" t="s">
        <v>6227</v>
      </c>
      <c r="G2186">
        <v>194</v>
      </c>
      <c r="H2186">
        <v>1</v>
      </c>
    </row>
    <row r="2187" spans="1:8" x14ac:dyDescent="0.2">
      <c r="A2187" t="s">
        <v>14050</v>
      </c>
      <c r="B2187" t="s">
        <v>14051</v>
      </c>
      <c r="C2187" t="s">
        <v>6224</v>
      </c>
      <c r="D2187" t="s">
        <v>14052</v>
      </c>
      <c r="E2187" t="s">
        <v>14053</v>
      </c>
      <c r="F2187" t="s">
        <v>6270</v>
      </c>
      <c r="G2187">
        <v>970</v>
      </c>
      <c r="H2187">
        <v>1</v>
      </c>
    </row>
    <row r="2188" spans="1:8" x14ac:dyDescent="0.2">
      <c r="A2188" t="s">
        <v>14054</v>
      </c>
      <c r="B2188" t="s">
        <v>14055</v>
      </c>
      <c r="C2188" t="s">
        <v>6224</v>
      </c>
      <c r="D2188" t="s">
        <v>14056</v>
      </c>
      <c r="E2188" t="s">
        <v>14057</v>
      </c>
      <c r="F2188" t="s">
        <v>6227</v>
      </c>
      <c r="G2188">
        <v>1178</v>
      </c>
      <c r="H2188">
        <v>1</v>
      </c>
    </row>
    <row r="2189" spans="1:8" x14ac:dyDescent="0.2">
      <c r="A2189" t="s">
        <v>14058</v>
      </c>
      <c r="B2189" t="s">
        <v>14059</v>
      </c>
      <c r="C2189" t="s">
        <v>6224</v>
      </c>
      <c r="D2189" t="s">
        <v>14060</v>
      </c>
      <c r="E2189" t="s">
        <v>14061</v>
      </c>
      <c r="F2189" t="s">
        <v>6270</v>
      </c>
      <c r="G2189">
        <v>377</v>
      </c>
      <c r="H2189">
        <v>1</v>
      </c>
    </row>
    <row r="2190" spans="1:8" x14ac:dyDescent="0.2">
      <c r="A2190" t="s">
        <v>14062</v>
      </c>
      <c r="B2190" t="s">
        <v>14063</v>
      </c>
      <c r="C2190" t="s">
        <v>6224</v>
      </c>
      <c r="D2190" t="s">
        <v>14064</v>
      </c>
      <c r="E2190" t="s">
        <v>14065</v>
      </c>
      <c r="F2190" t="s">
        <v>6270</v>
      </c>
      <c r="G2190">
        <v>460</v>
      </c>
      <c r="H2190">
        <v>1</v>
      </c>
    </row>
    <row r="2191" spans="1:8" x14ac:dyDescent="0.2">
      <c r="A2191" t="s">
        <v>14066</v>
      </c>
      <c r="B2191" t="s">
        <v>14067</v>
      </c>
      <c r="C2191" t="s">
        <v>6224</v>
      </c>
      <c r="D2191" t="s">
        <v>14064</v>
      </c>
      <c r="E2191" t="s">
        <v>1058</v>
      </c>
      <c r="F2191" t="s">
        <v>6227</v>
      </c>
      <c r="G2191">
        <v>395</v>
      </c>
      <c r="H2191">
        <v>1</v>
      </c>
    </row>
    <row r="2192" spans="1:8" x14ac:dyDescent="0.2">
      <c r="A2192" t="s">
        <v>14068</v>
      </c>
      <c r="B2192" t="s">
        <v>14069</v>
      </c>
      <c r="C2192" t="s">
        <v>6224</v>
      </c>
      <c r="D2192" t="s">
        <v>14070</v>
      </c>
      <c r="E2192" t="s">
        <v>14071</v>
      </c>
      <c r="F2192" t="s">
        <v>6227</v>
      </c>
      <c r="G2192">
        <v>586</v>
      </c>
      <c r="H2192">
        <v>1</v>
      </c>
    </row>
    <row r="2193" spans="1:8" x14ac:dyDescent="0.2">
      <c r="A2193" t="s">
        <v>4726</v>
      </c>
      <c r="B2193" t="s">
        <v>14072</v>
      </c>
      <c r="C2193" t="s">
        <v>6224</v>
      </c>
      <c r="D2193" t="s">
        <v>14073</v>
      </c>
      <c r="E2193" t="s">
        <v>14074</v>
      </c>
      <c r="F2193" t="s">
        <v>6227</v>
      </c>
      <c r="G2193">
        <v>56</v>
      </c>
      <c r="H2193">
        <v>1</v>
      </c>
    </row>
    <row r="2194" spans="1:8" x14ac:dyDescent="0.2">
      <c r="A2194" t="s">
        <v>5109</v>
      </c>
      <c r="B2194" t="s">
        <v>14075</v>
      </c>
      <c r="C2194" t="s">
        <v>6224</v>
      </c>
      <c r="D2194" t="s">
        <v>14076</v>
      </c>
      <c r="E2194" t="s">
        <v>5111</v>
      </c>
      <c r="F2194" t="s">
        <v>6227</v>
      </c>
      <c r="G2194">
        <v>480</v>
      </c>
      <c r="H2194">
        <v>1</v>
      </c>
    </row>
    <row r="2195" spans="1:8" x14ac:dyDescent="0.2">
      <c r="A2195" t="s">
        <v>5536</v>
      </c>
      <c r="B2195" t="s">
        <v>14077</v>
      </c>
      <c r="C2195" t="s">
        <v>6224</v>
      </c>
      <c r="D2195" t="s">
        <v>14078</v>
      </c>
      <c r="E2195" t="s">
        <v>5538</v>
      </c>
      <c r="F2195" t="s">
        <v>6227</v>
      </c>
      <c r="G2195">
        <v>453</v>
      </c>
      <c r="H2195">
        <v>1</v>
      </c>
    </row>
    <row r="2196" spans="1:8" x14ac:dyDescent="0.2">
      <c r="A2196" t="s">
        <v>14079</v>
      </c>
      <c r="B2196" t="s">
        <v>14080</v>
      </c>
      <c r="C2196" t="s">
        <v>6224</v>
      </c>
      <c r="D2196" t="s">
        <v>14081</v>
      </c>
      <c r="E2196" t="s">
        <v>2409</v>
      </c>
      <c r="F2196" t="s">
        <v>6227</v>
      </c>
      <c r="G2196">
        <v>89</v>
      </c>
      <c r="H2196">
        <v>1</v>
      </c>
    </row>
    <row r="2197" spans="1:8" x14ac:dyDescent="0.2">
      <c r="A2197" t="s">
        <v>14082</v>
      </c>
      <c r="B2197" t="s">
        <v>14083</v>
      </c>
      <c r="C2197" t="s">
        <v>6224</v>
      </c>
      <c r="D2197" t="s">
        <v>14084</v>
      </c>
      <c r="E2197" t="s">
        <v>14085</v>
      </c>
      <c r="F2197" t="s">
        <v>6270</v>
      </c>
      <c r="G2197">
        <v>122</v>
      </c>
      <c r="H2197">
        <v>1</v>
      </c>
    </row>
    <row r="2198" spans="1:8" x14ac:dyDescent="0.2">
      <c r="A2198" t="s">
        <v>14086</v>
      </c>
      <c r="B2198" t="s">
        <v>14087</v>
      </c>
      <c r="C2198" t="s">
        <v>6224</v>
      </c>
      <c r="D2198" t="s">
        <v>14088</v>
      </c>
      <c r="E2198" t="s">
        <v>14089</v>
      </c>
      <c r="F2198" t="s">
        <v>6270</v>
      </c>
      <c r="G2198">
        <v>122</v>
      </c>
      <c r="H2198">
        <v>1</v>
      </c>
    </row>
    <row r="2199" spans="1:8" x14ac:dyDescent="0.2">
      <c r="A2199" t="s">
        <v>14090</v>
      </c>
      <c r="B2199" t="s">
        <v>14091</v>
      </c>
      <c r="C2199" t="s">
        <v>6224</v>
      </c>
      <c r="D2199" t="s">
        <v>14092</v>
      </c>
      <c r="E2199" t="s">
        <v>4804</v>
      </c>
      <c r="F2199" t="s">
        <v>6227</v>
      </c>
      <c r="G2199">
        <v>111</v>
      </c>
      <c r="H2199">
        <v>1</v>
      </c>
    </row>
    <row r="2200" spans="1:8" x14ac:dyDescent="0.2">
      <c r="A2200" t="s">
        <v>14093</v>
      </c>
      <c r="B2200" t="s">
        <v>14094</v>
      </c>
      <c r="C2200" t="s">
        <v>6224</v>
      </c>
      <c r="D2200" t="s">
        <v>14095</v>
      </c>
      <c r="E2200" t="s">
        <v>4776</v>
      </c>
      <c r="F2200" t="s">
        <v>6227</v>
      </c>
      <c r="G2200">
        <v>82</v>
      </c>
      <c r="H2200">
        <v>1</v>
      </c>
    </row>
    <row r="2201" spans="1:8" x14ac:dyDescent="0.2">
      <c r="A2201" t="s">
        <v>3980</v>
      </c>
      <c r="B2201" t="s">
        <v>14096</v>
      </c>
      <c r="C2201" t="s">
        <v>6224</v>
      </c>
      <c r="D2201" t="s">
        <v>14097</v>
      </c>
      <c r="E2201" t="s">
        <v>3982</v>
      </c>
      <c r="F2201" t="s">
        <v>6227</v>
      </c>
      <c r="G2201">
        <v>64</v>
      </c>
      <c r="H2201">
        <v>1</v>
      </c>
    </row>
    <row r="2202" spans="1:8" x14ac:dyDescent="0.2">
      <c r="A2202" t="s">
        <v>14098</v>
      </c>
      <c r="B2202" t="s">
        <v>14099</v>
      </c>
      <c r="C2202" t="s">
        <v>6224</v>
      </c>
      <c r="D2202" t="s">
        <v>14100</v>
      </c>
      <c r="F2202" t="s">
        <v>6227</v>
      </c>
      <c r="G2202">
        <v>350</v>
      </c>
      <c r="H2202">
        <v>1</v>
      </c>
    </row>
    <row r="2203" spans="1:8" x14ac:dyDescent="0.2">
      <c r="A2203" t="s">
        <v>14101</v>
      </c>
      <c r="B2203" t="s">
        <v>14102</v>
      </c>
      <c r="C2203" t="s">
        <v>6224</v>
      </c>
      <c r="D2203" t="s">
        <v>14103</v>
      </c>
      <c r="E2203" t="s">
        <v>14104</v>
      </c>
      <c r="F2203" t="s">
        <v>6227</v>
      </c>
      <c r="G2203">
        <v>415</v>
      </c>
      <c r="H2203">
        <v>1</v>
      </c>
    </row>
    <row r="2204" spans="1:8" x14ac:dyDescent="0.2">
      <c r="A2204" t="s">
        <v>14105</v>
      </c>
      <c r="B2204" t="s">
        <v>14106</v>
      </c>
      <c r="C2204" t="s">
        <v>6224</v>
      </c>
      <c r="D2204" t="s">
        <v>14107</v>
      </c>
      <c r="E2204" t="s">
        <v>14108</v>
      </c>
      <c r="F2204" t="s">
        <v>6227</v>
      </c>
      <c r="G2204">
        <v>301</v>
      </c>
      <c r="H2204">
        <v>1</v>
      </c>
    </row>
    <row r="2205" spans="1:8" x14ac:dyDescent="0.2">
      <c r="A2205" t="s">
        <v>14109</v>
      </c>
      <c r="B2205" t="s">
        <v>14110</v>
      </c>
      <c r="C2205" t="s">
        <v>6224</v>
      </c>
      <c r="D2205" t="s">
        <v>14111</v>
      </c>
      <c r="E2205" t="s">
        <v>14112</v>
      </c>
      <c r="F2205" t="s">
        <v>6270</v>
      </c>
      <c r="G2205">
        <v>129</v>
      </c>
      <c r="H2205">
        <v>1</v>
      </c>
    </row>
    <row r="2206" spans="1:8" x14ac:dyDescent="0.2">
      <c r="A2206" t="s">
        <v>14113</v>
      </c>
      <c r="B2206" t="s">
        <v>14114</v>
      </c>
      <c r="C2206" t="s">
        <v>6224</v>
      </c>
      <c r="D2206" t="s">
        <v>14115</v>
      </c>
      <c r="E2206" t="s">
        <v>14116</v>
      </c>
      <c r="F2206" t="s">
        <v>6227</v>
      </c>
      <c r="G2206">
        <v>366</v>
      </c>
      <c r="H2206">
        <v>1</v>
      </c>
    </row>
    <row r="2207" spans="1:8" x14ac:dyDescent="0.2">
      <c r="A2207" t="s">
        <v>5268</v>
      </c>
      <c r="B2207" t="s">
        <v>14117</v>
      </c>
      <c r="C2207" t="s">
        <v>6224</v>
      </c>
      <c r="D2207" t="s">
        <v>5269</v>
      </c>
      <c r="E2207" t="s">
        <v>5270</v>
      </c>
      <c r="F2207" t="s">
        <v>6227</v>
      </c>
      <c r="G2207">
        <v>201</v>
      </c>
      <c r="H2207">
        <v>1</v>
      </c>
    </row>
    <row r="2208" spans="1:8" x14ac:dyDescent="0.2">
      <c r="A2208" t="s">
        <v>1745</v>
      </c>
      <c r="B2208" t="s">
        <v>14118</v>
      </c>
      <c r="C2208" t="s">
        <v>6224</v>
      </c>
      <c r="D2208" t="s">
        <v>14119</v>
      </c>
      <c r="E2208" t="s">
        <v>1747</v>
      </c>
      <c r="F2208" t="s">
        <v>6227</v>
      </c>
      <c r="G2208">
        <v>203</v>
      </c>
      <c r="H2208">
        <v>1</v>
      </c>
    </row>
    <row r="2209" spans="1:8" x14ac:dyDescent="0.2">
      <c r="A2209" t="s">
        <v>14120</v>
      </c>
      <c r="B2209" t="s">
        <v>14121</v>
      </c>
      <c r="C2209" t="s">
        <v>6224</v>
      </c>
      <c r="D2209" t="s">
        <v>14122</v>
      </c>
      <c r="E2209" t="s">
        <v>14123</v>
      </c>
      <c r="F2209" t="s">
        <v>6227</v>
      </c>
      <c r="G2209">
        <v>223</v>
      </c>
      <c r="H2209">
        <v>1</v>
      </c>
    </row>
    <row r="2210" spans="1:8" x14ac:dyDescent="0.2">
      <c r="A2210" t="s">
        <v>14124</v>
      </c>
      <c r="B2210" t="s">
        <v>14125</v>
      </c>
      <c r="C2210" t="s">
        <v>6224</v>
      </c>
      <c r="D2210" t="s">
        <v>3123</v>
      </c>
      <c r="E2210" t="s">
        <v>3124</v>
      </c>
      <c r="F2210" t="s">
        <v>6227</v>
      </c>
      <c r="G2210">
        <v>201</v>
      </c>
      <c r="H2210">
        <v>1</v>
      </c>
    </row>
    <row r="2211" spans="1:8" x14ac:dyDescent="0.2">
      <c r="A2211" t="s">
        <v>14126</v>
      </c>
      <c r="B2211" t="s">
        <v>14127</v>
      </c>
      <c r="C2211" t="s">
        <v>6224</v>
      </c>
      <c r="D2211" t="s">
        <v>14128</v>
      </c>
      <c r="E2211" t="s">
        <v>14129</v>
      </c>
      <c r="F2211" t="s">
        <v>6227</v>
      </c>
      <c r="G2211">
        <v>219</v>
      </c>
      <c r="H2211">
        <v>1</v>
      </c>
    </row>
    <row r="2212" spans="1:8" x14ac:dyDescent="0.2">
      <c r="A2212" t="s">
        <v>14130</v>
      </c>
      <c r="B2212" t="s">
        <v>14131</v>
      </c>
      <c r="C2212" t="s">
        <v>6224</v>
      </c>
      <c r="D2212" t="s">
        <v>14132</v>
      </c>
      <c r="E2212" t="s">
        <v>14133</v>
      </c>
      <c r="F2212" t="s">
        <v>6227</v>
      </c>
      <c r="G2212">
        <v>213</v>
      </c>
      <c r="H2212">
        <v>1</v>
      </c>
    </row>
    <row r="2213" spans="1:8" x14ac:dyDescent="0.2">
      <c r="A2213" t="s">
        <v>2133</v>
      </c>
      <c r="B2213" t="s">
        <v>14134</v>
      </c>
      <c r="C2213" t="s">
        <v>6224</v>
      </c>
      <c r="D2213" t="s">
        <v>2134</v>
      </c>
      <c r="E2213" t="s">
        <v>2135</v>
      </c>
      <c r="F2213" t="s">
        <v>6227</v>
      </c>
      <c r="G2213">
        <v>207</v>
      </c>
      <c r="H2213">
        <v>1</v>
      </c>
    </row>
    <row r="2214" spans="1:8" x14ac:dyDescent="0.2">
      <c r="A2214" t="s">
        <v>14135</v>
      </c>
      <c r="B2214" t="s">
        <v>14136</v>
      </c>
      <c r="C2214" t="s">
        <v>6224</v>
      </c>
      <c r="D2214" t="s">
        <v>14137</v>
      </c>
      <c r="E2214" t="s">
        <v>14138</v>
      </c>
      <c r="F2214" t="s">
        <v>6227</v>
      </c>
      <c r="G2214">
        <v>339</v>
      </c>
      <c r="H2214">
        <v>1</v>
      </c>
    </row>
    <row r="2215" spans="1:8" x14ac:dyDescent="0.2">
      <c r="A2215" t="s">
        <v>14139</v>
      </c>
      <c r="B2215" t="s">
        <v>14140</v>
      </c>
      <c r="C2215" t="s">
        <v>6224</v>
      </c>
      <c r="D2215" t="s">
        <v>14141</v>
      </c>
      <c r="E2215" t="s">
        <v>14142</v>
      </c>
      <c r="F2215" t="s">
        <v>6227</v>
      </c>
      <c r="G2215">
        <v>648</v>
      </c>
      <c r="H2215">
        <v>1</v>
      </c>
    </row>
    <row r="2216" spans="1:8" x14ac:dyDescent="0.2">
      <c r="A2216" t="s">
        <v>14143</v>
      </c>
      <c r="B2216" t="s">
        <v>14144</v>
      </c>
      <c r="C2216" t="s">
        <v>6224</v>
      </c>
      <c r="D2216" t="s">
        <v>14145</v>
      </c>
      <c r="E2216" t="s">
        <v>14146</v>
      </c>
      <c r="F2216" t="s">
        <v>6270</v>
      </c>
      <c r="G2216">
        <v>207</v>
      </c>
      <c r="H2216">
        <v>1</v>
      </c>
    </row>
    <row r="2217" spans="1:8" x14ac:dyDescent="0.2">
      <c r="A2217" t="s">
        <v>14147</v>
      </c>
      <c r="B2217" t="s">
        <v>14148</v>
      </c>
      <c r="C2217" t="s">
        <v>6224</v>
      </c>
      <c r="D2217" t="s">
        <v>14149</v>
      </c>
      <c r="E2217" t="s">
        <v>14150</v>
      </c>
      <c r="F2217" t="s">
        <v>6227</v>
      </c>
      <c r="G2217">
        <v>979</v>
      </c>
      <c r="H2217">
        <v>1</v>
      </c>
    </row>
    <row r="2218" spans="1:8" x14ac:dyDescent="0.2">
      <c r="A2218" t="s">
        <v>14151</v>
      </c>
      <c r="B2218" t="s">
        <v>14152</v>
      </c>
      <c r="C2218" t="s">
        <v>6224</v>
      </c>
      <c r="D2218" t="s">
        <v>14153</v>
      </c>
      <c r="E2218" t="s">
        <v>14154</v>
      </c>
      <c r="F2218" t="s">
        <v>6227</v>
      </c>
      <c r="G2218">
        <v>1889</v>
      </c>
      <c r="H2218">
        <v>1</v>
      </c>
    </row>
    <row r="2219" spans="1:8" x14ac:dyDescent="0.2">
      <c r="A2219" t="s">
        <v>14155</v>
      </c>
      <c r="B2219" t="s">
        <v>14156</v>
      </c>
      <c r="C2219" t="s">
        <v>6224</v>
      </c>
      <c r="D2219" t="s">
        <v>14157</v>
      </c>
      <c r="E2219" t="s">
        <v>14158</v>
      </c>
      <c r="F2219" t="s">
        <v>6227</v>
      </c>
      <c r="G2219">
        <v>216</v>
      </c>
      <c r="H2219">
        <v>1</v>
      </c>
    </row>
    <row r="2220" spans="1:8" x14ac:dyDescent="0.2">
      <c r="A2220" t="s">
        <v>14159</v>
      </c>
      <c r="B2220" t="s">
        <v>14160</v>
      </c>
      <c r="C2220" t="s">
        <v>6224</v>
      </c>
      <c r="D2220" t="s">
        <v>1842</v>
      </c>
      <c r="E2220" t="s">
        <v>14161</v>
      </c>
      <c r="F2220" t="s">
        <v>6227</v>
      </c>
      <c r="G2220">
        <v>218</v>
      </c>
      <c r="H2220">
        <v>1</v>
      </c>
    </row>
    <row r="2221" spans="1:8" x14ac:dyDescent="0.2">
      <c r="A2221" t="s">
        <v>3078</v>
      </c>
      <c r="B2221" t="s">
        <v>14162</v>
      </c>
      <c r="C2221" t="s">
        <v>6224</v>
      </c>
      <c r="D2221" t="s">
        <v>3079</v>
      </c>
      <c r="E2221" t="s">
        <v>3080</v>
      </c>
      <c r="F2221" t="s">
        <v>6227</v>
      </c>
      <c r="G2221">
        <v>350</v>
      </c>
      <c r="H2221">
        <v>1</v>
      </c>
    </row>
    <row r="2222" spans="1:8" x14ac:dyDescent="0.2">
      <c r="A2222" t="s">
        <v>14163</v>
      </c>
      <c r="B2222" t="s">
        <v>14164</v>
      </c>
      <c r="C2222" t="s">
        <v>6224</v>
      </c>
      <c r="D2222" t="s">
        <v>14165</v>
      </c>
      <c r="E2222" t="s">
        <v>14166</v>
      </c>
      <c r="F2222" t="s">
        <v>6270</v>
      </c>
      <c r="G2222">
        <v>158</v>
      </c>
      <c r="H2222">
        <v>1</v>
      </c>
    </row>
    <row r="2223" spans="1:8" x14ac:dyDescent="0.2">
      <c r="A2223" t="s">
        <v>14167</v>
      </c>
      <c r="B2223" t="s">
        <v>14168</v>
      </c>
      <c r="C2223" t="s">
        <v>6224</v>
      </c>
      <c r="D2223" t="s">
        <v>14169</v>
      </c>
      <c r="E2223" t="s">
        <v>14170</v>
      </c>
      <c r="F2223" t="s">
        <v>6270</v>
      </c>
      <c r="G2223">
        <v>309</v>
      </c>
      <c r="H2223">
        <v>1</v>
      </c>
    </row>
    <row r="2224" spans="1:8" x14ac:dyDescent="0.2">
      <c r="A2224" t="s">
        <v>14171</v>
      </c>
      <c r="B2224" t="s">
        <v>14172</v>
      </c>
      <c r="C2224" t="s">
        <v>6224</v>
      </c>
      <c r="D2224" t="s">
        <v>14173</v>
      </c>
      <c r="E2224" t="s">
        <v>14174</v>
      </c>
      <c r="F2224" t="s">
        <v>6270</v>
      </c>
      <c r="G2224">
        <v>136</v>
      </c>
      <c r="H2224">
        <v>1</v>
      </c>
    </row>
    <row r="2225" spans="1:8" x14ac:dyDescent="0.2">
      <c r="A2225" t="s">
        <v>14175</v>
      </c>
      <c r="B2225" t="s">
        <v>14176</v>
      </c>
      <c r="C2225" t="s">
        <v>6224</v>
      </c>
      <c r="D2225" t="s">
        <v>14177</v>
      </c>
      <c r="E2225" t="s">
        <v>14178</v>
      </c>
      <c r="F2225" t="s">
        <v>6270</v>
      </c>
      <c r="G2225">
        <v>289</v>
      </c>
      <c r="H2225">
        <v>1</v>
      </c>
    </row>
    <row r="2226" spans="1:8" x14ac:dyDescent="0.2">
      <c r="A2226" t="s">
        <v>14179</v>
      </c>
      <c r="B2226" t="s">
        <v>14180</v>
      </c>
      <c r="C2226" t="s">
        <v>6224</v>
      </c>
      <c r="D2226" t="s">
        <v>14181</v>
      </c>
      <c r="E2226" t="s">
        <v>14182</v>
      </c>
      <c r="F2226" t="s">
        <v>6270</v>
      </c>
      <c r="G2226">
        <v>155</v>
      </c>
      <c r="H2226">
        <v>1</v>
      </c>
    </row>
    <row r="2227" spans="1:8" x14ac:dyDescent="0.2">
      <c r="A2227" t="s">
        <v>14183</v>
      </c>
      <c r="B2227" t="s">
        <v>14184</v>
      </c>
      <c r="C2227" t="s">
        <v>6224</v>
      </c>
      <c r="D2227" t="s">
        <v>14185</v>
      </c>
      <c r="E2227" t="s">
        <v>14186</v>
      </c>
      <c r="F2227" t="s">
        <v>6270</v>
      </c>
      <c r="G2227">
        <v>336</v>
      </c>
      <c r="H2227">
        <v>1</v>
      </c>
    </row>
    <row r="2228" spans="1:8" x14ac:dyDescent="0.2">
      <c r="A2228" t="s">
        <v>14187</v>
      </c>
      <c r="B2228" t="s">
        <v>14188</v>
      </c>
      <c r="C2228" t="s">
        <v>6224</v>
      </c>
      <c r="D2228" t="s">
        <v>14189</v>
      </c>
      <c r="E2228" t="s">
        <v>14190</v>
      </c>
      <c r="F2228" t="s">
        <v>6270</v>
      </c>
      <c r="G2228">
        <v>280</v>
      </c>
      <c r="H2228">
        <v>1</v>
      </c>
    </row>
    <row r="2229" spans="1:8" x14ac:dyDescent="0.2">
      <c r="A2229" t="s">
        <v>14191</v>
      </c>
      <c r="B2229" t="s">
        <v>14192</v>
      </c>
      <c r="C2229" t="s">
        <v>6224</v>
      </c>
      <c r="D2229" t="s">
        <v>14193</v>
      </c>
      <c r="E2229" t="s">
        <v>14194</v>
      </c>
      <c r="F2229" t="s">
        <v>6270</v>
      </c>
      <c r="G2229">
        <v>334</v>
      </c>
      <c r="H2229">
        <v>1</v>
      </c>
    </row>
    <row r="2230" spans="1:8" x14ac:dyDescent="0.2">
      <c r="A2230" t="s">
        <v>14195</v>
      </c>
      <c r="B2230" t="s">
        <v>14196</v>
      </c>
      <c r="C2230" t="s">
        <v>6224</v>
      </c>
      <c r="D2230" t="s">
        <v>14197</v>
      </c>
      <c r="E2230" t="s">
        <v>14198</v>
      </c>
      <c r="F2230" t="s">
        <v>6270</v>
      </c>
      <c r="G2230">
        <v>307</v>
      </c>
      <c r="H2230">
        <v>1</v>
      </c>
    </row>
    <row r="2231" spans="1:8" x14ac:dyDescent="0.2">
      <c r="A2231" t="s">
        <v>14199</v>
      </c>
      <c r="B2231" t="s">
        <v>14200</v>
      </c>
      <c r="C2231" t="s">
        <v>6224</v>
      </c>
      <c r="D2231" t="s">
        <v>14201</v>
      </c>
      <c r="E2231" t="s">
        <v>14202</v>
      </c>
      <c r="F2231" t="s">
        <v>6227</v>
      </c>
      <c r="G2231">
        <v>3053</v>
      </c>
      <c r="H2231">
        <v>1</v>
      </c>
    </row>
    <row r="2232" spans="1:8" x14ac:dyDescent="0.2">
      <c r="A2232" t="s">
        <v>14203</v>
      </c>
      <c r="B2232" t="s">
        <v>14204</v>
      </c>
      <c r="C2232" t="s">
        <v>6224</v>
      </c>
      <c r="D2232" t="s">
        <v>14205</v>
      </c>
      <c r="E2232" t="s">
        <v>14206</v>
      </c>
      <c r="F2232" t="s">
        <v>6270</v>
      </c>
      <c r="G2232">
        <v>319</v>
      </c>
      <c r="H2232">
        <v>1</v>
      </c>
    </row>
    <row r="2233" spans="1:8" x14ac:dyDescent="0.2">
      <c r="A2233" t="s">
        <v>14207</v>
      </c>
      <c r="B2233" t="s">
        <v>14208</v>
      </c>
      <c r="C2233" t="s">
        <v>6224</v>
      </c>
      <c r="D2233" t="s">
        <v>14209</v>
      </c>
      <c r="E2233" t="s">
        <v>3728</v>
      </c>
      <c r="F2233" t="s">
        <v>6227</v>
      </c>
      <c r="G2233">
        <v>334</v>
      </c>
      <c r="H2233">
        <v>1</v>
      </c>
    </row>
    <row r="2234" spans="1:8" x14ac:dyDescent="0.2">
      <c r="A2234" t="s">
        <v>5755</v>
      </c>
      <c r="B2234" t="s">
        <v>14210</v>
      </c>
      <c r="C2234" t="s">
        <v>6224</v>
      </c>
      <c r="D2234" t="s">
        <v>14211</v>
      </c>
      <c r="E2234" t="s">
        <v>5757</v>
      </c>
      <c r="F2234" t="s">
        <v>6227</v>
      </c>
      <c r="G2234">
        <v>334</v>
      </c>
      <c r="H2234">
        <v>1</v>
      </c>
    </row>
    <row r="2235" spans="1:8" x14ac:dyDescent="0.2">
      <c r="A2235" t="s">
        <v>14212</v>
      </c>
      <c r="B2235" t="s">
        <v>14213</v>
      </c>
      <c r="C2235" t="s">
        <v>6224</v>
      </c>
      <c r="D2235" t="s">
        <v>14214</v>
      </c>
      <c r="E2235" t="s">
        <v>14215</v>
      </c>
      <c r="F2235" t="s">
        <v>6270</v>
      </c>
      <c r="G2235">
        <v>430</v>
      </c>
      <c r="H2235">
        <v>1</v>
      </c>
    </row>
    <row r="2236" spans="1:8" x14ac:dyDescent="0.2">
      <c r="A2236" t="s">
        <v>14216</v>
      </c>
      <c r="B2236" t="s">
        <v>14217</v>
      </c>
      <c r="C2236" t="s">
        <v>6224</v>
      </c>
      <c r="D2236" t="s">
        <v>14218</v>
      </c>
      <c r="E2236" t="s">
        <v>14219</v>
      </c>
      <c r="F2236" t="s">
        <v>6270</v>
      </c>
      <c r="G2236">
        <v>389</v>
      </c>
      <c r="H2236">
        <v>1</v>
      </c>
    </row>
    <row r="2237" spans="1:8" x14ac:dyDescent="0.2">
      <c r="A2237" t="s">
        <v>14220</v>
      </c>
      <c r="B2237" t="s">
        <v>14221</v>
      </c>
      <c r="C2237" t="s">
        <v>6224</v>
      </c>
      <c r="D2237" t="s">
        <v>14222</v>
      </c>
      <c r="E2237" t="s">
        <v>14223</v>
      </c>
      <c r="F2237" t="s">
        <v>6227</v>
      </c>
      <c r="G2237">
        <v>201</v>
      </c>
      <c r="H2237">
        <v>1</v>
      </c>
    </row>
    <row r="2238" spans="1:8" x14ac:dyDescent="0.2">
      <c r="A2238" t="s">
        <v>14224</v>
      </c>
      <c r="B2238" t="s">
        <v>14225</v>
      </c>
      <c r="C2238" t="s">
        <v>6224</v>
      </c>
      <c r="D2238" t="s">
        <v>14226</v>
      </c>
      <c r="E2238" t="s">
        <v>14227</v>
      </c>
      <c r="F2238" t="s">
        <v>6270</v>
      </c>
      <c r="G2238">
        <v>433</v>
      </c>
      <c r="H2238">
        <v>1</v>
      </c>
    </row>
    <row r="2239" spans="1:8" x14ac:dyDescent="0.2">
      <c r="A2239" t="s">
        <v>14228</v>
      </c>
      <c r="B2239" t="s">
        <v>14229</v>
      </c>
      <c r="C2239" t="s">
        <v>6224</v>
      </c>
      <c r="D2239" t="s">
        <v>14230</v>
      </c>
      <c r="E2239" t="s">
        <v>14231</v>
      </c>
      <c r="F2239" t="s">
        <v>6270</v>
      </c>
      <c r="G2239">
        <v>386</v>
      </c>
      <c r="H2239">
        <v>1</v>
      </c>
    </row>
    <row r="2240" spans="1:8" x14ac:dyDescent="0.2">
      <c r="A2240" t="s">
        <v>14232</v>
      </c>
      <c r="B2240" t="s">
        <v>14233</v>
      </c>
      <c r="C2240" t="s">
        <v>6224</v>
      </c>
      <c r="D2240" t="s">
        <v>14234</v>
      </c>
      <c r="E2240" t="s">
        <v>14235</v>
      </c>
      <c r="F2240" t="s">
        <v>6270</v>
      </c>
      <c r="G2240">
        <v>570</v>
      </c>
      <c r="H2240">
        <v>1</v>
      </c>
    </row>
    <row r="2241" spans="1:8" x14ac:dyDescent="0.2">
      <c r="A2241" t="s">
        <v>14236</v>
      </c>
      <c r="B2241" t="s">
        <v>14237</v>
      </c>
      <c r="C2241" t="s">
        <v>6224</v>
      </c>
      <c r="D2241" t="s">
        <v>14238</v>
      </c>
      <c r="E2241" t="s">
        <v>14239</v>
      </c>
      <c r="F2241" t="s">
        <v>6227</v>
      </c>
      <c r="G2241">
        <v>373</v>
      </c>
      <c r="H2241">
        <v>1</v>
      </c>
    </row>
    <row r="2242" spans="1:8" x14ac:dyDescent="0.2">
      <c r="A2242" t="s">
        <v>3825</v>
      </c>
      <c r="B2242" t="s">
        <v>14240</v>
      </c>
      <c r="C2242" t="s">
        <v>6224</v>
      </c>
      <c r="D2242" t="s">
        <v>14241</v>
      </c>
      <c r="E2242" t="s">
        <v>3827</v>
      </c>
      <c r="F2242" t="s">
        <v>6227</v>
      </c>
      <c r="G2242">
        <v>446</v>
      </c>
      <c r="H2242">
        <v>1</v>
      </c>
    </row>
    <row r="2243" spans="1:8" x14ac:dyDescent="0.2">
      <c r="A2243" t="s">
        <v>14242</v>
      </c>
      <c r="B2243" t="s">
        <v>14243</v>
      </c>
      <c r="C2243" t="s">
        <v>6224</v>
      </c>
      <c r="D2243" t="s">
        <v>14244</v>
      </c>
      <c r="E2243" t="s">
        <v>14245</v>
      </c>
      <c r="F2243" t="s">
        <v>6227</v>
      </c>
      <c r="G2243">
        <v>645</v>
      </c>
      <c r="H2243">
        <v>1</v>
      </c>
    </row>
    <row r="2244" spans="1:8" x14ac:dyDescent="0.2">
      <c r="A2244" t="s">
        <v>14246</v>
      </c>
      <c r="B2244" t="s">
        <v>14247</v>
      </c>
      <c r="C2244" t="s">
        <v>6224</v>
      </c>
      <c r="D2244" t="s">
        <v>14248</v>
      </c>
      <c r="E2244" t="s">
        <v>14249</v>
      </c>
      <c r="F2244" t="s">
        <v>6270</v>
      </c>
      <c r="G2244">
        <v>621</v>
      </c>
      <c r="H2244">
        <v>1</v>
      </c>
    </row>
    <row r="2245" spans="1:8" x14ac:dyDescent="0.2">
      <c r="A2245" t="s">
        <v>14250</v>
      </c>
      <c r="B2245" t="s">
        <v>14251</v>
      </c>
      <c r="C2245" t="s">
        <v>6224</v>
      </c>
      <c r="D2245" t="s">
        <v>14252</v>
      </c>
      <c r="E2245" t="s">
        <v>14253</v>
      </c>
      <c r="F2245" t="s">
        <v>6270</v>
      </c>
      <c r="G2245">
        <v>551</v>
      </c>
      <c r="H2245">
        <v>1</v>
      </c>
    </row>
    <row r="2246" spans="1:8" x14ac:dyDescent="0.2">
      <c r="A2246" t="s">
        <v>14254</v>
      </c>
      <c r="B2246" t="s">
        <v>14255</v>
      </c>
      <c r="C2246" t="s">
        <v>6224</v>
      </c>
      <c r="D2246" t="s">
        <v>14256</v>
      </c>
      <c r="E2246" t="s">
        <v>14257</v>
      </c>
      <c r="F2246" t="s">
        <v>6270</v>
      </c>
      <c r="G2246">
        <v>616</v>
      </c>
      <c r="H2246">
        <v>1</v>
      </c>
    </row>
    <row r="2247" spans="1:8" x14ac:dyDescent="0.2">
      <c r="A2247" t="s">
        <v>14258</v>
      </c>
      <c r="B2247" t="s">
        <v>14259</v>
      </c>
      <c r="C2247" t="s">
        <v>6224</v>
      </c>
      <c r="D2247" t="s">
        <v>14260</v>
      </c>
      <c r="E2247" t="s">
        <v>14261</v>
      </c>
      <c r="F2247" t="s">
        <v>6227</v>
      </c>
      <c r="G2247">
        <v>315</v>
      </c>
      <c r="H2247">
        <v>1</v>
      </c>
    </row>
    <row r="2248" spans="1:8" x14ac:dyDescent="0.2">
      <c r="A2248" t="s">
        <v>14262</v>
      </c>
      <c r="B2248" t="s">
        <v>14263</v>
      </c>
      <c r="C2248" t="s">
        <v>6224</v>
      </c>
      <c r="D2248" t="s">
        <v>5895</v>
      </c>
      <c r="E2248" t="s">
        <v>14264</v>
      </c>
      <c r="F2248" t="s">
        <v>6227</v>
      </c>
      <c r="G2248">
        <v>193</v>
      </c>
      <c r="H2248">
        <v>1</v>
      </c>
    </row>
    <row r="2249" spans="1:8" x14ac:dyDescent="0.2">
      <c r="A2249" t="s">
        <v>14265</v>
      </c>
      <c r="B2249" t="s">
        <v>14266</v>
      </c>
      <c r="C2249" t="s">
        <v>6224</v>
      </c>
      <c r="D2249" t="s">
        <v>14267</v>
      </c>
      <c r="E2249" t="s">
        <v>14268</v>
      </c>
      <c r="F2249" t="s">
        <v>6270</v>
      </c>
      <c r="G2249">
        <v>187</v>
      </c>
      <c r="H2249">
        <v>1</v>
      </c>
    </row>
    <row r="2250" spans="1:8" x14ac:dyDescent="0.2">
      <c r="A2250" t="s">
        <v>3738</v>
      </c>
      <c r="B2250" t="s">
        <v>14269</v>
      </c>
      <c r="C2250" t="s">
        <v>6224</v>
      </c>
      <c r="D2250" t="s">
        <v>14270</v>
      </c>
      <c r="E2250" t="s">
        <v>3740</v>
      </c>
      <c r="F2250" t="s">
        <v>6227</v>
      </c>
      <c r="G2250">
        <v>155</v>
      </c>
      <c r="H2250">
        <v>1</v>
      </c>
    </row>
    <row r="2251" spans="1:8" x14ac:dyDescent="0.2">
      <c r="A2251" t="s">
        <v>14271</v>
      </c>
      <c r="B2251" t="s">
        <v>14272</v>
      </c>
      <c r="C2251" t="s">
        <v>6224</v>
      </c>
      <c r="D2251" t="s">
        <v>14273</v>
      </c>
      <c r="E2251" t="s">
        <v>14274</v>
      </c>
      <c r="F2251" t="s">
        <v>6227</v>
      </c>
      <c r="G2251">
        <v>369</v>
      </c>
      <c r="H2251">
        <v>1</v>
      </c>
    </row>
    <row r="2252" spans="1:8" x14ac:dyDescent="0.2">
      <c r="A2252" t="s">
        <v>14275</v>
      </c>
      <c r="B2252" t="s">
        <v>14276</v>
      </c>
      <c r="C2252" t="s">
        <v>6224</v>
      </c>
      <c r="D2252" t="s">
        <v>14277</v>
      </c>
      <c r="E2252" t="s">
        <v>14278</v>
      </c>
      <c r="F2252" t="s">
        <v>6227</v>
      </c>
      <c r="G2252">
        <v>1846</v>
      </c>
      <c r="H2252">
        <v>1</v>
      </c>
    </row>
    <row r="2253" spans="1:8" x14ac:dyDescent="0.2">
      <c r="A2253" t="s">
        <v>14279</v>
      </c>
      <c r="B2253" t="s">
        <v>14280</v>
      </c>
      <c r="C2253" t="s">
        <v>6224</v>
      </c>
      <c r="D2253" t="s">
        <v>14281</v>
      </c>
      <c r="E2253" t="s">
        <v>14282</v>
      </c>
      <c r="F2253" t="s">
        <v>6227</v>
      </c>
      <c r="G2253">
        <v>656</v>
      </c>
      <c r="H2253">
        <v>1</v>
      </c>
    </row>
    <row r="2254" spans="1:8" x14ac:dyDescent="0.2">
      <c r="A2254" t="s">
        <v>14283</v>
      </c>
      <c r="B2254" t="s">
        <v>14284</v>
      </c>
      <c r="C2254" t="s">
        <v>6224</v>
      </c>
      <c r="D2254" t="s">
        <v>14285</v>
      </c>
      <c r="E2254" t="s">
        <v>14286</v>
      </c>
      <c r="F2254" t="s">
        <v>6227</v>
      </c>
      <c r="G2254">
        <v>486</v>
      </c>
      <c r="H2254">
        <v>1</v>
      </c>
    </row>
    <row r="2255" spans="1:8" x14ac:dyDescent="0.2">
      <c r="A2255" t="s">
        <v>14287</v>
      </c>
      <c r="B2255" t="s">
        <v>14288</v>
      </c>
      <c r="C2255" t="s">
        <v>6224</v>
      </c>
      <c r="D2255" t="s">
        <v>14289</v>
      </c>
      <c r="E2255" t="s">
        <v>14290</v>
      </c>
      <c r="F2255" t="s">
        <v>6227</v>
      </c>
      <c r="G2255">
        <v>351</v>
      </c>
      <c r="H2255">
        <v>1</v>
      </c>
    </row>
    <row r="2256" spans="1:8" x14ac:dyDescent="0.2">
      <c r="A2256" t="s">
        <v>14291</v>
      </c>
      <c r="B2256" t="s">
        <v>14292</v>
      </c>
      <c r="C2256" t="s">
        <v>6224</v>
      </c>
      <c r="D2256" t="s">
        <v>14293</v>
      </c>
      <c r="E2256" t="s">
        <v>14294</v>
      </c>
      <c r="F2256" t="s">
        <v>6270</v>
      </c>
      <c r="G2256">
        <v>277</v>
      </c>
      <c r="H2256">
        <v>1</v>
      </c>
    </row>
    <row r="2257" spans="1:8" x14ac:dyDescent="0.2">
      <c r="A2257" t="s">
        <v>14295</v>
      </c>
      <c r="B2257" t="s">
        <v>14296</v>
      </c>
      <c r="C2257" t="s">
        <v>6224</v>
      </c>
      <c r="D2257" t="s">
        <v>14297</v>
      </c>
      <c r="E2257" t="s">
        <v>14298</v>
      </c>
      <c r="F2257" t="s">
        <v>6270</v>
      </c>
      <c r="G2257">
        <v>324</v>
      </c>
      <c r="H2257">
        <v>1</v>
      </c>
    </row>
    <row r="2258" spans="1:8" x14ac:dyDescent="0.2">
      <c r="A2258" t="s">
        <v>14299</v>
      </c>
      <c r="B2258" t="s">
        <v>14300</v>
      </c>
      <c r="C2258" t="s">
        <v>6224</v>
      </c>
      <c r="D2258" t="s">
        <v>14301</v>
      </c>
      <c r="E2258" t="s">
        <v>14302</v>
      </c>
      <c r="F2258" t="s">
        <v>6270</v>
      </c>
      <c r="G2258">
        <v>197</v>
      </c>
      <c r="H2258">
        <v>1</v>
      </c>
    </row>
    <row r="2259" spans="1:8" x14ac:dyDescent="0.2">
      <c r="A2259" t="s">
        <v>14303</v>
      </c>
      <c r="B2259" t="s">
        <v>14304</v>
      </c>
      <c r="C2259" t="s">
        <v>6224</v>
      </c>
      <c r="D2259" t="s">
        <v>14305</v>
      </c>
      <c r="E2259" t="s">
        <v>14306</v>
      </c>
      <c r="F2259" t="s">
        <v>6227</v>
      </c>
      <c r="G2259">
        <v>217</v>
      </c>
      <c r="H2259">
        <v>1</v>
      </c>
    </row>
    <row r="2260" spans="1:8" x14ac:dyDescent="0.2">
      <c r="A2260" t="s">
        <v>14307</v>
      </c>
      <c r="B2260" t="s">
        <v>14308</v>
      </c>
      <c r="C2260" t="s">
        <v>6224</v>
      </c>
      <c r="D2260" t="s">
        <v>14309</v>
      </c>
      <c r="E2260" t="s">
        <v>14310</v>
      </c>
      <c r="F2260" t="s">
        <v>6227</v>
      </c>
      <c r="G2260">
        <v>110</v>
      </c>
      <c r="H2260">
        <v>1</v>
      </c>
    </row>
    <row r="2261" spans="1:8" x14ac:dyDescent="0.2">
      <c r="A2261" t="s">
        <v>14311</v>
      </c>
      <c r="B2261" t="s">
        <v>14312</v>
      </c>
      <c r="C2261" t="s">
        <v>6224</v>
      </c>
      <c r="D2261" t="s">
        <v>14313</v>
      </c>
      <c r="E2261" t="s">
        <v>4645</v>
      </c>
      <c r="F2261" t="s">
        <v>6227</v>
      </c>
      <c r="G2261">
        <v>336</v>
      </c>
      <c r="H2261">
        <v>1</v>
      </c>
    </row>
    <row r="2262" spans="1:8" x14ac:dyDescent="0.2">
      <c r="A2262" t="s">
        <v>14314</v>
      </c>
      <c r="B2262" t="s">
        <v>14315</v>
      </c>
      <c r="C2262" t="s">
        <v>6224</v>
      </c>
      <c r="D2262" t="s">
        <v>14316</v>
      </c>
      <c r="E2262" t="s">
        <v>14317</v>
      </c>
      <c r="F2262" t="s">
        <v>6270</v>
      </c>
      <c r="G2262">
        <v>349</v>
      </c>
      <c r="H2262">
        <v>1</v>
      </c>
    </row>
    <row r="2263" spans="1:8" x14ac:dyDescent="0.2">
      <c r="A2263" t="s">
        <v>14318</v>
      </c>
      <c r="B2263" t="s">
        <v>14319</v>
      </c>
      <c r="C2263" t="s">
        <v>6224</v>
      </c>
      <c r="D2263" t="s">
        <v>14320</v>
      </c>
      <c r="E2263" t="s">
        <v>231</v>
      </c>
      <c r="F2263" t="s">
        <v>6227</v>
      </c>
      <c r="G2263">
        <v>306</v>
      </c>
      <c r="H2263">
        <v>1</v>
      </c>
    </row>
    <row r="2264" spans="1:8" x14ac:dyDescent="0.2">
      <c r="A2264" t="s">
        <v>14321</v>
      </c>
      <c r="B2264" t="s">
        <v>14322</v>
      </c>
      <c r="C2264" t="s">
        <v>6224</v>
      </c>
      <c r="D2264" t="s">
        <v>14323</v>
      </c>
      <c r="E2264" t="s">
        <v>4641</v>
      </c>
      <c r="F2264" t="s">
        <v>6227</v>
      </c>
      <c r="G2264">
        <v>348</v>
      </c>
      <c r="H2264">
        <v>1</v>
      </c>
    </row>
    <row r="2265" spans="1:8" x14ac:dyDescent="0.2">
      <c r="A2265" t="s">
        <v>5691</v>
      </c>
      <c r="B2265" t="s">
        <v>14324</v>
      </c>
      <c r="C2265" t="s">
        <v>6224</v>
      </c>
      <c r="D2265" t="s">
        <v>14325</v>
      </c>
      <c r="E2265" t="s">
        <v>14326</v>
      </c>
      <c r="F2265" t="s">
        <v>6227</v>
      </c>
      <c r="G2265">
        <v>294</v>
      </c>
      <c r="H2265">
        <v>1</v>
      </c>
    </row>
    <row r="2266" spans="1:8" x14ac:dyDescent="0.2">
      <c r="A2266" t="s">
        <v>14327</v>
      </c>
      <c r="B2266" t="s">
        <v>14328</v>
      </c>
      <c r="C2266" t="s">
        <v>6224</v>
      </c>
      <c r="D2266" t="s">
        <v>14329</v>
      </c>
      <c r="E2266" t="s">
        <v>14330</v>
      </c>
      <c r="F2266" t="s">
        <v>6270</v>
      </c>
      <c r="G2266">
        <v>185</v>
      </c>
      <c r="H2266">
        <v>1</v>
      </c>
    </row>
    <row r="2267" spans="1:8" x14ac:dyDescent="0.2">
      <c r="A2267" t="s">
        <v>14331</v>
      </c>
      <c r="B2267" t="s">
        <v>14332</v>
      </c>
      <c r="C2267" t="s">
        <v>6224</v>
      </c>
      <c r="D2267" t="s">
        <v>14333</v>
      </c>
      <c r="E2267" t="s">
        <v>4637</v>
      </c>
      <c r="F2267" t="s">
        <v>6227</v>
      </c>
      <c r="G2267">
        <v>265</v>
      </c>
      <c r="H2267">
        <v>1</v>
      </c>
    </row>
    <row r="2268" spans="1:8" x14ac:dyDescent="0.2">
      <c r="A2268" t="s">
        <v>14334</v>
      </c>
      <c r="B2268" t="s">
        <v>14335</v>
      </c>
      <c r="C2268" t="s">
        <v>6224</v>
      </c>
      <c r="D2268" t="s">
        <v>14336</v>
      </c>
      <c r="E2268" t="s">
        <v>2519</v>
      </c>
      <c r="F2268" t="s">
        <v>6227</v>
      </c>
      <c r="G2268">
        <v>262</v>
      </c>
      <c r="H2268">
        <v>1</v>
      </c>
    </row>
    <row r="2269" spans="1:8" x14ac:dyDescent="0.2">
      <c r="A2269" t="s">
        <v>5512</v>
      </c>
      <c r="B2269" t="s">
        <v>14337</v>
      </c>
      <c r="C2269" t="s">
        <v>6224</v>
      </c>
      <c r="D2269" t="s">
        <v>14338</v>
      </c>
      <c r="E2269" t="s">
        <v>14339</v>
      </c>
      <c r="F2269" t="s">
        <v>6227</v>
      </c>
      <c r="G2269">
        <v>201</v>
      </c>
      <c r="H2269">
        <v>1</v>
      </c>
    </row>
    <row r="2270" spans="1:8" x14ac:dyDescent="0.2">
      <c r="A2270" t="s">
        <v>14340</v>
      </c>
      <c r="B2270" t="s">
        <v>14341</v>
      </c>
      <c r="C2270" t="s">
        <v>6224</v>
      </c>
      <c r="D2270" t="s">
        <v>14342</v>
      </c>
      <c r="E2270" t="s">
        <v>5301</v>
      </c>
      <c r="F2270" t="s">
        <v>6227</v>
      </c>
      <c r="G2270">
        <v>178</v>
      </c>
      <c r="H2270">
        <v>1</v>
      </c>
    </row>
    <row r="2271" spans="1:8" x14ac:dyDescent="0.2">
      <c r="A2271" t="s">
        <v>4830</v>
      </c>
      <c r="B2271" t="s">
        <v>14343</v>
      </c>
      <c r="C2271" t="s">
        <v>6224</v>
      </c>
      <c r="D2271" t="s">
        <v>14344</v>
      </c>
      <c r="E2271" t="s">
        <v>4832</v>
      </c>
      <c r="F2271" t="s">
        <v>6227</v>
      </c>
      <c r="G2271">
        <v>192</v>
      </c>
      <c r="H2271">
        <v>1</v>
      </c>
    </row>
    <row r="2272" spans="1:8" x14ac:dyDescent="0.2">
      <c r="A2272" t="s">
        <v>5287</v>
      </c>
      <c r="B2272" t="s">
        <v>14345</v>
      </c>
      <c r="C2272" t="s">
        <v>6224</v>
      </c>
      <c r="D2272" t="s">
        <v>14346</v>
      </c>
      <c r="E2272" t="s">
        <v>5289</v>
      </c>
      <c r="F2272" t="s">
        <v>6227</v>
      </c>
      <c r="G2272">
        <v>145</v>
      </c>
      <c r="H2272">
        <v>1</v>
      </c>
    </row>
    <row r="2273" spans="1:8" x14ac:dyDescent="0.2">
      <c r="A2273" t="s">
        <v>14347</v>
      </c>
      <c r="B2273" t="s">
        <v>14348</v>
      </c>
      <c r="C2273" t="s">
        <v>6224</v>
      </c>
      <c r="D2273" t="s">
        <v>14349</v>
      </c>
      <c r="E2273" t="s">
        <v>14350</v>
      </c>
      <c r="F2273" t="s">
        <v>6270</v>
      </c>
      <c r="G2273">
        <v>179</v>
      </c>
      <c r="H2273">
        <v>1</v>
      </c>
    </row>
    <row r="2274" spans="1:8" x14ac:dyDescent="0.2">
      <c r="A2274" t="s">
        <v>14351</v>
      </c>
      <c r="B2274" t="s">
        <v>14352</v>
      </c>
      <c r="C2274" t="s">
        <v>6224</v>
      </c>
      <c r="D2274" t="s">
        <v>14353</v>
      </c>
      <c r="E2274" t="s">
        <v>4688</v>
      </c>
      <c r="F2274" t="s">
        <v>6227</v>
      </c>
      <c r="G2274">
        <v>295</v>
      </c>
      <c r="H2274">
        <v>1</v>
      </c>
    </row>
    <row r="2275" spans="1:8" x14ac:dyDescent="0.2">
      <c r="A2275" t="s">
        <v>14354</v>
      </c>
      <c r="B2275" t="s">
        <v>14355</v>
      </c>
      <c r="C2275" t="s">
        <v>6224</v>
      </c>
      <c r="D2275" t="s">
        <v>14356</v>
      </c>
      <c r="E2275" t="s">
        <v>14357</v>
      </c>
      <c r="F2275" t="s">
        <v>6270</v>
      </c>
      <c r="G2275">
        <v>291</v>
      </c>
      <c r="H2275">
        <v>1</v>
      </c>
    </row>
    <row r="2276" spans="1:8" x14ac:dyDescent="0.2">
      <c r="A2276" t="s">
        <v>4631</v>
      </c>
      <c r="B2276" t="s">
        <v>14358</v>
      </c>
      <c r="C2276" t="s">
        <v>6224</v>
      </c>
      <c r="D2276" t="s">
        <v>14359</v>
      </c>
      <c r="E2276" t="s">
        <v>4633</v>
      </c>
      <c r="F2276" t="s">
        <v>6227</v>
      </c>
      <c r="G2276">
        <v>251</v>
      </c>
      <c r="H2276">
        <v>1</v>
      </c>
    </row>
    <row r="2277" spans="1:8" x14ac:dyDescent="0.2">
      <c r="A2277" t="s">
        <v>14360</v>
      </c>
      <c r="B2277" t="s">
        <v>14361</v>
      </c>
      <c r="C2277" t="s">
        <v>6224</v>
      </c>
      <c r="D2277" t="s">
        <v>14362</v>
      </c>
      <c r="E2277" t="s">
        <v>5454</v>
      </c>
      <c r="F2277" t="s">
        <v>6227</v>
      </c>
      <c r="G2277">
        <v>176</v>
      </c>
      <c r="H2277">
        <v>1</v>
      </c>
    </row>
    <row r="2278" spans="1:8" x14ac:dyDescent="0.2">
      <c r="A2278" t="s">
        <v>4862</v>
      </c>
      <c r="B2278" t="s">
        <v>14363</v>
      </c>
      <c r="C2278" t="s">
        <v>6224</v>
      </c>
      <c r="D2278" t="s">
        <v>14364</v>
      </c>
      <c r="E2278" t="s">
        <v>4864</v>
      </c>
      <c r="F2278" t="s">
        <v>6227</v>
      </c>
      <c r="G2278">
        <v>180</v>
      </c>
      <c r="H2278">
        <v>1</v>
      </c>
    </row>
    <row r="2279" spans="1:8" x14ac:dyDescent="0.2">
      <c r="A2279" t="s">
        <v>5331</v>
      </c>
      <c r="B2279" t="s">
        <v>14365</v>
      </c>
      <c r="C2279" t="s">
        <v>6224</v>
      </c>
      <c r="D2279" t="s">
        <v>14366</v>
      </c>
      <c r="E2279" t="s">
        <v>5333</v>
      </c>
      <c r="F2279" t="s">
        <v>6227</v>
      </c>
      <c r="G2279">
        <v>292</v>
      </c>
      <c r="H2279">
        <v>1</v>
      </c>
    </row>
    <row r="2280" spans="1:8" x14ac:dyDescent="0.2">
      <c r="A2280" t="s">
        <v>14367</v>
      </c>
      <c r="B2280" t="s">
        <v>14368</v>
      </c>
      <c r="C2280" t="s">
        <v>6224</v>
      </c>
      <c r="D2280" t="s">
        <v>14369</v>
      </c>
      <c r="E2280" t="s">
        <v>4860</v>
      </c>
      <c r="F2280" t="s">
        <v>6227</v>
      </c>
      <c r="G2280">
        <v>149</v>
      </c>
      <c r="H2280">
        <v>1</v>
      </c>
    </row>
    <row r="2281" spans="1:8" x14ac:dyDescent="0.2">
      <c r="A2281" t="s">
        <v>14370</v>
      </c>
      <c r="B2281" t="s">
        <v>14371</v>
      </c>
      <c r="C2281" t="s">
        <v>6224</v>
      </c>
      <c r="D2281" t="s">
        <v>14372</v>
      </c>
      <c r="E2281" t="s">
        <v>14373</v>
      </c>
      <c r="F2281" t="s">
        <v>6270</v>
      </c>
      <c r="G2281">
        <v>270</v>
      </c>
      <c r="H2281">
        <v>1</v>
      </c>
    </row>
    <row r="2282" spans="1:8" x14ac:dyDescent="0.2">
      <c r="A2282" t="s">
        <v>14374</v>
      </c>
      <c r="B2282" t="s">
        <v>14375</v>
      </c>
      <c r="C2282" t="s">
        <v>6224</v>
      </c>
      <c r="D2282" t="s">
        <v>14376</v>
      </c>
      <c r="E2282" t="s">
        <v>14377</v>
      </c>
      <c r="F2282" t="s">
        <v>6227</v>
      </c>
      <c r="G2282">
        <v>209</v>
      </c>
      <c r="H2282">
        <v>1</v>
      </c>
    </row>
    <row r="2283" spans="1:8" x14ac:dyDescent="0.2">
      <c r="A2283" t="s">
        <v>3544</v>
      </c>
      <c r="B2283" t="s">
        <v>14378</v>
      </c>
      <c r="C2283" t="s">
        <v>6224</v>
      </c>
      <c r="D2283" t="s">
        <v>14379</v>
      </c>
      <c r="E2283" t="s">
        <v>3546</v>
      </c>
      <c r="F2283" t="s">
        <v>6227</v>
      </c>
      <c r="G2283">
        <v>206</v>
      </c>
      <c r="H2283">
        <v>1</v>
      </c>
    </row>
    <row r="2284" spans="1:8" x14ac:dyDescent="0.2">
      <c r="A2284" t="s">
        <v>1096</v>
      </c>
      <c r="B2284" t="s">
        <v>14380</v>
      </c>
      <c r="C2284" t="s">
        <v>6224</v>
      </c>
      <c r="D2284" t="s">
        <v>14381</v>
      </c>
      <c r="E2284" t="s">
        <v>14382</v>
      </c>
      <c r="F2284" t="s">
        <v>6227</v>
      </c>
      <c r="G2284">
        <v>146</v>
      </c>
      <c r="H2284">
        <v>1</v>
      </c>
    </row>
    <row r="2285" spans="1:8" x14ac:dyDescent="0.2">
      <c r="A2285" t="s">
        <v>4754</v>
      </c>
      <c r="B2285" t="s">
        <v>14383</v>
      </c>
      <c r="C2285" t="s">
        <v>6224</v>
      </c>
      <c r="D2285" t="s">
        <v>14384</v>
      </c>
      <c r="E2285" t="s">
        <v>4756</v>
      </c>
      <c r="F2285" t="s">
        <v>6227</v>
      </c>
      <c r="G2285">
        <v>216</v>
      </c>
      <c r="H2285">
        <v>1</v>
      </c>
    </row>
    <row r="2286" spans="1:8" x14ac:dyDescent="0.2">
      <c r="A2286" t="s">
        <v>4627</v>
      </c>
      <c r="B2286" t="s">
        <v>14385</v>
      </c>
      <c r="C2286" t="s">
        <v>6224</v>
      </c>
      <c r="D2286" t="s">
        <v>14386</v>
      </c>
      <c r="E2286" t="s">
        <v>4629</v>
      </c>
      <c r="F2286" t="s">
        <v>6227</v>
      </c>
      <c r="G2286">
        <v>148</v>
      </c>
      <c r="H2286">
        <v>1</v>
      </c>
    </row>
    <row r="2287" spans="1:8" x14ac:dyDescent="0.2">
      <c r="A2287" t="s">
        <v>5424</v>
      </c>
      <c r="B2287" t="s">
        <v>14387</v>
      </c>
      <c r="C2287" t="s">
        <v>6224</v>
      </c>
      <c r="D2287" t="s">
        <v>14388</v>
      </c>
      <c r="E2287" t="s">
        <v>5426</v>
      </c>
      <c r="F2287" t="s">
        <v>6227</v>
      </c>
      <c r="G2287">
        <v>160</v>
      </c>
      <c r="H2287">
        <v>1</v>
      </c>
    </row>
    <row r="2288" spans="1:8" x14ac:dyDescent="0.2">
      <c r="A2288" t="s">
        <v>14389</v>
      </c>
      <c r="B2288" t="s">
        <v>14390</v>
      </c>
      <c r="C2288" t="s">
        <v>6224</v>
      </c>
      <c r="D2288" t="s">
        <v>14391</v>
      </c>
      <c r="E2288" t="s">
        <v>5251</v>
      </c>
      <c r="F2288" t="s">
        <v>6227</v>
      </c>
      <c r="G2288">
        <v>257</v>
      </c>
      <c r="H2288">
        <v>1</v>
      </c>
    </row>
    <row r="2289" spans="1:8" x14ac:dyDescent="0.2">
      <c r="A2289" t="s">
        <v>14392</v>
      </c>
      <c r="B2289" t="s">
        <v>14393</v>
      </c>
      <c r="C2289" t="s">
        <v>6224</v>
      </c>
      <c r="D2289" t="s">
        <v>14394</v>
      </c>
      <c r="E2289" t="s">
        <v>4892</v>
      </c>
      <c r="F2289" t="s">
        <v>6227</v>
      </c>
      <c r="G2289">
        <v>65</v>
      </c>
      <c r="H2289">
        <v>1</v>
      </c>
    </row>
    <row r="2290" spans="1:8" x14ac:dyDescent="0.2">
      <c r="A2290" t="s">
        <v>5640</v>
      </c>
      <c r="B2290" t="s">
        <v>14395</v>
      </c>
      <c r="C2290" t="s">
        <v>6224</v>
      </c>
      <c r="D2290" t="s">
        <v>14396</v>
      </c>
      <c r="E2290" t="s">
        <v>14397</v>
      </c>
      <c r="F2290" t="s">
        <v>6227</v>
      </c>
      <c r="G2290">
        <v>187</v>
      </c>
      <c r="H2290">
        <v>1</v>
      </c>
    </row>
    <row r="2291" spans="1:8" x14ac:dyDescent="0.2">
      <c r="A2291" t="s">
        <v>14398</v>
      </c>
      <c r="B2291" t="s">
        <v>14399</v>
      </c>
      <c r="C2291" t="s">
        <v>6224</v>
      </c>
      <c r="D2291" t="s">
        <v>14400</v>
      </c>
      <c r="E2291" t="s">
        <v>14401</v>
      </c>
      <c r="F2291" t="s">
        <v>6227</v>
      </c>
      <c r="G2291">
        <v>92</v>
      </c>
      <c r="H2291">
        <v>1</v>
      </c>
    </row>
    <row r="2292" spans="1:8" x14ac:dyDescent="0.2">
      <c r="A2292" t="s">
        <v>14402</v>
      </c>
      <c r="B2292" t="s">
        <v>14403</v>
      </c>
      <c r="C2292" t="s">
        <v>6224</v>
      </c>
      <c r="D2292" t="s">
        <v>14404</v>
      </c>
      <c r="E2292" t="s">
        <v>14405</v>
      </c>
      <c r="F2292" t="s">
        <v>6227</v>
      </c>
      <c r="G2292">
        <v>102</v>
      </c>
      <c r="H2292">
        <v>1</v>
      </c>
    </row>
    <row r="2293" spans="1:8" x14ac:dyDescent="0.2">
      <c r="A2293" t="s">
        <v>4866</v>
      </c>
      <c r="B2293" t="s">
        <v>14406</v>
      </c>
      <c r="C2293" t="s">
        <v>6224</v>
      </c>
      <c r="D2293" t="s">
        <v>14407</v>
      </c>
      <c r="E2293" t="s">
        <v>4868</v>
      </c>
      <c r="F2293" t="s">
        <v>6227</v>
      </c>
      <c r="G2293">
        <v>188</v>
      </c>
      <c r="H2293">
        <v>1</v>
      </c>
    </row>
    <row r="2294" spans="1:8" x14ac:dyDescent="0.2">
      <c r="A2294" t="s">
        <v>4386</v>
      </c>
      <c r="B2294" t="s">
        <v>14408</v>
      </c>
      <c r="C2294" t="s">
        <v>6224</v>
      </c>
      <c r="D2294" t="s">
        <v>14409</v>
      </c>
      <c r="E2294" t="s">
        <v>4388</v>
      </c>
      <c r="F2294" t="s">
        <v>6227</v>
      </c>
      <c r="G2294">
        <v>423</v>
      </c>
      <c r="H2294">
        <v>1</v>
      </c>
    </row>
    <row r="2295" spans="1:8" x14ac:dyDescent="0.2">
      <c r="A2295" t="s">
        <v>14410</v>
      </c>
      <c r="B2295" t="s">
        <v>14411</v>
      </c>
      <c r="C2295" t="s">
        <v>6224</v>
      </c>
      <c r="D2295" t="s">
        <v>14412</v>
      </c>
      <c r="E2295" t="s">
        <v>3875</v>
      </c>
      <c r="F2295" t="s">
        <v>6227</v>
      </c>
      <c r="G2295">
        <v>380</v>
      </c>
      <c r="H2295">
        <v>1</v>
      </c>
    </row>
    <row r="2296" spans="1:8" x14ac:dyDescent="0.2">
      <c r="A2296" t="s">
        <v>5838</v>
      </c>
      <c r="B2296" t="s">
        <v>14413</v>
      </c>
      <c r="C2296" t="s">
        <v>6224</v>
      </c>
      <c r="D2296" t="s">
        <v>14414</v>
      </c>
      <c r="E2296" t="s">
        <v>5840</v>
      </c>
      <c r="F2296" t="s">
        <v>6227</v>
      </c>
      <c r="G2296">
        <v>336</v>
      </c>
      <c r="H2296">
        <v>1</v>
      </c>
    </row>
    <row r="2297" spans="1:8" x14ac:dyDescent="0.2">
      <c r="A2297" t="s">
        <v>14415</v>
      </c>
      <c r="B2297" t="s">
        <v>14416</v>
      </c>
      <c r="C2297" t="s">
        <v>6224</v>
      </c>
      <c r="D2297" t="s">
        <v>14417</v>
      </c>
      <c r="E2297" t="s">
        <v>14418</v>
      </c>
      <c r="F2297" t="s">
        <v>6227</v>
      </c>
      <c r="G2297">
        <v>206</v>
      </c>
      <c r="H2297">
        <v>1</v>
      </c>
    </row>
    <row r="2298" spans="1:8" x14ac:dyDescent="0.2">
      <c r="A2298" t="s">
        <v>14419</v>
      </c>
      <c r="B2298" t="s">
        <v>14420</v>
      </c>
      <c r="C2298" t="s">
        <v>6224</v>
      </c>
      <c r="D2298" t="s">
        <v>14421</v>
      </c>
      <c r="E2298" t="s">
        <v>14422</v>
      </c>
      <c r="F2298" t="s">
        <v>6227</v>
      </c>
      <c r="G2298">
        <v>135</v>
      </c>
      <c r="H2298">
        <v>1</v>
      </c>
    </row>
    <row r="2299" spans="1:8" x14ac:dyDescent="0.2">
      <c r="A2299" t="s">
        <v>4702</v>
      </c>
      <c r="B2299" t="s">
        <v>14423</v>
      </c>
      <c r="C2299" t="s">
        <v>6224</v>
      </c>
      <c r="D2299" t="s">
        <v>14424</v>
      </c>
      <c r="E2299" t="s">
        <v>14425</v>
      </c>
      <c r="F2299" t="s">
        <v>6227</v>
      </c>
      <c r="G2299">
        <v>142</v>
      </c>
      <c r="H2299">
        <v>1</v>
      </c>
    </row>
    <row r="2300" spans="1:8" x14ac:dyDescent="0.2">
      <c r="A2300" t="s">
        <v>14426</v>
      </c>
      <c r="B2300" t="s">
        <v>14427</v>
      </c>
      <c r="C2300" t="s">
        <v>6224</v>
      </c>
      <c r="D2300" t="s">
        <v>14428</v>
      </c>
      <c r="E2300" t="s">
        <v>2786</v>
      </c>
      <c r="F2300" t="s">
        <v>6227</v>
      </c>
      <c r="G2300">
        <v>183</v>
      </c>
      <c r="H2300">
        <v>1</v>
      </c>
    </row>
    <row r="2301" spans="1:8" x14ac:dyDescent="0.2">
      <c r="A2301" t="s">
        <v>14429</v>
      </c>
      <c r="B2301" t="s">
        <v>14430</v>
      </c>
      <c r="C2301" t="s">
        <v>6224</v>
      </c>
      <c r="D2301" t="s">
        <v>14431</v>
      </c>
      <c r="E2301" t="s">
        <v>5091</v>
      </c>
      <c r="F2301" t="s">
        <v>6227</v>
      </c>
      <c r="G2301">
        <v>333</v>
      </c>
      <c r="H2301">
        <v>1</v>
      </c>
    </row>
    <row r="2302" spans="1:8" x14ac:dyDescent="0.2">
      <c r="A2302" t="s">
        <v>14432</v>
      </c>
      <c r="B2302" t="s">
        <v>14433</v>
      </c>
      <c r="C2302" t="s">
        <v>6224</v>
      </c>
      <c r="D2302" t="s">
        <v>14434</v>
      </c>
      <c r="E2302" t="s">
        <v>5219</v>
      </c>
      <c r="F2302" t="s">
        <v>6227</v>
      </c>
      <c r="G2302">
        <v>306</v>
      </c>
      <c r="H2302">
        <v>1</v>
      </c>
    </row>
    <row r="2303" spans="1:8" x14ac:dyDescent="0.2">
      <c r="A2303" t="s">
        <v>5747</v>
      </c>
      <c r="B2303" t="s">
        <v>14435</v>
      </c>
      <c r="C2303" t="s">
        <v>6224</v>
      </c>
      <c r="D2303" t="s">
        <v>14436</v>
      </c>
      <c r="E2303" t="s">
        <v>5749</v>
      </c>
      <c r="F2303" t="s">
        <v>6227</v>
      </c>
      <c r="G2303">
        <v>283</v>
      </c>
      <c r="H2303">
        <v>1</v>
      </c>
    </row>
    <row r="2304" spans="1:8" x14ac:dyDescent="0.2">
      <c r="A2304" t="s">
        <v>3880</v>
      </c>
      <c r="B2304" t="s">
        <v>14437</v>
      </c>
      <c r="C2304" t="s">
        <v>6224</v>
      </c>
      <c r="D2304" t="s">
        <v>14438</v>
      </c>
      <c r="E2304" t="s">
        <v>3882</v>
      </c>
      <c r="F2304" t="s">
        <v>6227</v>
      </c>
      <c r="G2304">
        <v>252</v>
      </c>
      <c r="H2304">
        <v>1</v>
      </c>
    </row>
    <row r="2305" spans="1:8" x14ac:dyDescent="0.2">
      <c r="A2305" t="s">
        <v>14439</v>
      </c>
      <c r="B2305" t="s">
        <v>14440</v>
      </c>
      <c r="C2305" t="s">
        <v>6224</v>
      </c>
      <c r="D2305" t="s">
        <v>14441</v>
      </c>
      <c r="E2305" t="s">
        <v>736</v>
      </c>
      <c r="F2305" t="s">
        <v>6227</v>
      </c>
      <c r="G2305">
        <v>211</v>
      </c>
      <c r="H2305">
        <v>1</v>
      </c>
    </row>
    <row r="2306" spans="1:8" x14ac:dyDescent="0.2">
      <c r="A2306" t="s">
        <v>4762</v>
      </c>
      <c r="B2306" t="s">
        <v>14442</v>
      </c>
      <c r="C2306" t="s">
        <v>6224</v>
      </c>
      <c r="D2306" t="s">
        <v>14443</v>
      </c>
      <c r="E2306" t="s">
        <v>4764</v>
      </c>
      <c r="F2306" t="s">
        <v>6227</v>
      </c>
      <c r="G2306">
        <v>166</v>
      </c>
      <c r="H2306">
        <v>1</v>
      </c>
    </row>
    <row r="2307" spans="1:8" x14ac:dyDescent="0.2">
      <c r="A2307" t="s">
        <v>4131</v>
      </c>
      <c r="B2307" t="s">
        <v>14444</v>
      </c>
      <c r="C2307" t="s">
        <v>6224</v>
      </c>
      <c r="D2307" t="s">
        <v>14445</v>
      </c>
      <c r="E2307" t="s">
        <v>4133</v>
      </c>
      <c r="F2307" t="s">
        <v>6227</v>
      </c>
      <c r="G2307">
        <v>159</v>
      </c>
      <c r="H2307">
        <v>1</v>
      </c>
    </row>
    <row r="2308" spans="1:8" x14ac:dyDescent="0.2">
      <c r="A2308" t="s">
        <v>4734</v>
      </c>
      <c r="B2308" t="s">
        <v>14446</v>
      </c>
      <c r="C2308" t="s">
        <v>6224</v>
      </c>
      <c r="D2308" t="s">
        <v>14447</v>
      </c>
      <c r="E2308" t="s">
        <v>14448</v>
      </c>
      <c r="F2308" t="s">
        <v>6227</v>
      </c>
      <c r="G2308">
        <v>128</v>
      </c>
      <c r="H2308">
        <v>1</v>
      </c>
    </row>
    <row r="2309" spans="1:8" x14ac:dyDescent="0.2">
      <c r="A2309" t="s">
        <v>14449</v>
      </c>
      <c r="B2309" t="s">
        <v>14450</v>
      </c>
      <c r="C2309" t="s">
        <v>6224</v>
      </c>
      <c r="D2309" t="s">
        <v>14451</v>
      </c>
      <c r="E2309" t="s">
        <v>5227</v>
      </c>
      <c r="F2309" t="s">
        <v>6227</v>
      </c>
      <c r="G2309">
        <v>121</v>
      </c>
      <c r="H2309">
        <v>1</v>
      </c>
    </row>
    <row r="2310" spans="1:8" x14ac:dyDescent="0.2">
      <c r="A2310" t="s">
        <v>4714</v>
      </c>
      <c r="B2310" t="s">
        <v>14452</v>
      </c>
      <c r="C2310" t="s">
        <v>6224</v>
      </c>
      <c r="D2310" t="s">
        <v>14453</v>
      </c>
      <c r="E2310" t="s">
        <v>4716</v>
      </c>
      <c r="F2310" t="s">
        <v>6227</v>
      </c>
      <c r="G2310">
        <v>135</v>
      </c>
      <c r="H2310">
        <v>1</v>
      </c>
    </row>
    <row r="2311" spans="1:8" x14ac:dyDescent="0.2">
      <c r="A2311" t="s">
        <v>14454</v>
      </c>
      <c r="B2311" t="s">
        <v>14455</v>
      </c>
      <c r="C2311" t="s">
        <v>6224</v>
      </c>
      <c r="D2311" t="s">
        <v>14456</v>
      </c>
      <c r="E2311" t="s">
        <v>5119</v>
      </c>
      <c r="F2311" t="s">
        <v>6227</v>
      </c>
      <c r="G2311">
        <v>127</v>
      </c>
      <c r="H2311">
        <v>1</v>
      </c>
    </row>
    <row r="2312" spans="1:8" x14ac:dyDescent="0.2">
      <c r="A2312" t="s">
        <v>5276</v>
      </c>
      <c r="B2312" t="s">
        <v>14457</v>
      </c>
      <c r="C2312" t="s">
        <v>6224</v>
      </c>
      <c r="D2312" t="s">
        <v>14458</v>
      </c>
      <c r="E2312" t="s">
        <v>5278</v>
      </c>
      <c r="F2312" t="s">
        <v>6227</v>
      </c>
      <c r="G2312">
        <v>118</v>
      </c>
      <c r="H2312">
        <v>1</v>
      </c>
    </row>
    <row r="2313" spans="1:8" x14ac:dyDescent="0.2">
      <c r="A2313" t="s">
        <v>14459</v>
      </c>
      <c r="B2313" t="s">
        <v>14460</v>
      </c>
      <c r="C2313" t="s">
        <v>6224</v>
      </c>
      <c r="D2313" t="s">
        <v>14461</v>
      </c>
      <c r="E2313" t="s">
        <v>14462</v>
      </c>
      <c r="F2313" t="s">
        <v>6227</v>
      </c>
      <c r="G2313">
        <v>410</v>
      </c>
      <c r="H2313">
        <v>1</v>
      </c>
    </row>
    <row r="2314" spans="1:8" x14ac:dyDescent="0.2">
      <c r="A2314" t="s">
        <v>14463</v>
      </c>
      <c r="B2314" t="s">
        <v>14464</v>
      </c>
      <c r="C2314" t="s">
        <v>6224</v>
      </c>
      <c r="D2314" t="s">
        <v>14465</v>
      </c>
      <c r="E2314" t="s">
        <v>14466</v>
      </c>
      <c r="F2314" t="s">
        <v>6227</v>
      </c>
      <c r="G2314">
        <v>305</v>
      </c>
      <c r="H2314">
        <v>1</v>
      </c>
    </row>
    <row r="2315" spans="1:8" x14ac:dyDescent="0.2">
      <c r="A2315" t="s">
        <v>14467</v>
      </c>
      <c r="B2315" t="s">
        <v>14468</v>
      </c>
      <c r="C2315" t="s">
        <v>6224</v>
      </c>
      <c r="D2315" t="s">
        <v>14469</v>
      </c>
      <c r="E2315" t="s">
        <v>14470</v>
      </c>
      <c r="F2315" t="s">
        <v>6227</v>
      </c>
      <c r="G2315">
        <v>470</v>
      </c>
      <c r="H2315">
        <v>1</v>
      </c>
    </row>
    <row r="2316" spans="1:8" x14ac:dyDescent="0.2">
      <c r="A2316" t="s">
        <v>14471</v>
      </c>
      <c r="B2316" t="s">
        <v>14472</v>
      </c>
      <c r="C2316" t="s">
        <v>6224</v>
      </c>
      <c r="D2316" t="s">
        <v>3763</v>
      </c>
      <c r="E2316" t="s">
        <v>3764</v>
      </c>
      <c r="F2316" t="s">
        <v>6227</v>
      </c>
      <c r="G2316">
        <v>450</v>
      </c>
      <c r="H2316">
        <v>1</v>
      </c>
    </row>
    <row r="2317" spans="1:8" x14ac:dyDescent="0.2">
      <c r="A2317" t="s">
        <v>14473</v>
      </c>
      <c r="B2317" t="s">
        <v>14474</v>
      </c>
      <c r="C2317" t="s">
        <v>6224</v>
      </c>
      <c r="D2317" t="s">
        <v>14475</v>
      </c>
      <c r="E2317" t="s">
        <v>14476</v>
      </c>
      <c r="F2317" t="s">
        <v>6227</v>
      </c>
      <c r="G2317">
        <v>531</v>
      </c>
      <c r="H2317">
        <v>1</v>
      </c>
    </row>
    <row r="2318" spans="1:8" x14ac:dyDescent="0.2">
      <c r="A2318" t="s">
        <v>14477</v>
      </c>
      <c r="B2318" t="s">
        <v>14478</v>
      </c>
      <c r="C2318" t="s">
        <v>6224</v>
      </c>
      <c r="D2318" t="s">
        <v>14479</v>
      </c>
      <c r="E2318" t="s">
        <v>14480</v>
      </c>
      <c r="F2318" t="s">
        <v>6227</v>
      </c>
      <c r="G2318">
        <v>192</v>
      </c>
      <c r="H2318">
        <v>1</v>
      </c>
    </row>
    <row r="2319" spans="1:8" x14ac:dyDescent="0.2">
      <c r="A2319" t="s">
        <v>14481</v>
      </c>
      <c r="B2319" t="s">
        <v>14482</v>
      </c>
      <c r="C2319" t="s">
        <v>6224</v>
      </c>
      <c r="D2319" t="s">
        <v>14483</v>
      </c>
      <c r="E2319" t="s">
        <v>14484</v>
      </c>
      <c r="F2319" t="s">
        <v>6227</v>
      </c>
      <c r="G2319">
        <v>735</v>
      </c>
      <c r="H2319">
        <v>1</v>
      </c>
    </row>
    <row r="2320" spans="1:8" x14ac:dyDescent="0.2">
      <c r="A2320" t="s">
        <v>14485</v>
      </c>
      <c r="B2320" t="s">
        <v>14486</v>
      </c>
      <c r="C2320" t="s">
        <v>6224</v>
      </c>
      <c r="D2320" t="s">
        <v>14487</v>
      </c>
      <c r="E2320" t="s">
        <v>14488</v>
      </c>
      <c r="F2320" t="s">
        <v>6227</v>
      </c>
      <c r="G2320">
        <v>180</v>
      </c>
      <c r="H2320">
        <v>1</v>
      </c>
    </row>
    <row r="2321" spans="1:8" x14ac:dyDescent="0.2">
      <c r="A2321" t="s">
        <v>14489</v>
      </c>
      <c r="B2321" t="s">
        <v>14490</v>
      </c>
      <c r="C2321" t="s">
        <v>6224</v>
      </c>
      <c r="D2321" t="s">
        <v>14491</v>
      </c>
      <c r="E2321" t="s">
        <v>14492</v>
      </c>
      <c r="F2321" t="s">
        <v>6227</v>
      </c>
      <c r="G2321">
        <v>285</v>
      </c>
      <c r="H2321">
        <v>1</v>
      </c>
    </row>
    <row r="2322" spans="1:8" x14ac:dyDescent="0.2">
      <c r="A2322" t="s">
        <v>14493</v>
      </c>
      <c r="B2322" t="s">
        <v>14494</v>
      </c>
      <c r="C2322" t="s">
        <v>6224</v>
      </c>
      <c r="D2322" t="s">
        <v>14495</v>
      </c>
      <c r="E2322" t="s">
        <v>14496</v>
      </c>
      <c r="F2322" t="s">
        <v>6270</v>
      </c>
      <c r="G2322">
        <v>803</v>
      </c>
      <c r="H2322">
        <v>1</v>
      </c>
    </row>
    <row r="2323" spans="1:8" x14ac:dyDescent="0.2">
      <c r="A2323" t="s">
        <v>14497</v>
      </c>
      <c r="B2323" t="s">
        <v>14498</v>
      </c>
      <c r="C2323" t="s">
        <v>6224</v>
      </c>
      <c r="D2323" t="s">
        <v>14499</v>
      </c>
      <c r="E2323" t="s">
        <v>3283</v>
      </c>
      <c r="F2323" t="s">
        <v>6227</v>
      </c>
      <c r="G2323">
        <v>831</v>
      </c>
      <c r="H2323">
        <v>1</v>
      </c>
    </row>
    <row r="2324" spans="1:8" x14ac:dyDescent="0.2">
      <c r="A2324" t="s">
        <v>2113</v>
      </c>
      <c r="B2324" t="s">
        <v>14500</v>
      </c>
      <c r="C2324" t="s">
        <v>6224</v>
      </c>
      <c r="D2324" t="s">
        <v>14501</v>
      </c>
      <c r="E2324" t="s">
        <v>2115</v>
      </c>
      <c r="F2324" t="s">
        <v>6227</v>
      </c>
      <c r="G2324">
        <v>79</v>
      </c>
      <c r="H2324">
        <v>1</v>
      </c>
    </row>
    <row r="2325" spans="1:8" x14ac:dyDescent="0.2">
      <c r="A2325" t="s">
        <v>14502</v>
      </c>
      <c r="B2325" t="s">
        <v>14503</v>
      </c>
      <c r="C2325" t="s">
        <v>6224</v>
      </c>
      <c r="D2325" t="s">
        <v>14504</v>
      </c>
      <c r="E2325" t="s">
        <v>14505</v>
      </c>
      <c r="F2325" t="s">
        <v>6227</v>
      </c>
      <c r="G2325">
        <v>399</v>
      </c>
      <c r="H2325">
        <v>1</v>
      </c>
    </row>
    <row r="2326" spans="1:8" x14ac:dyDescent="0.2">
      <c r="A2326" t="s">
        <v>14506</v>
      </c>
      <c r="B2326" t="s">
        <v>14507</v>
      </c>
      <c r="C2326" t="s">
        <v>6224</v>
      </c>
      <c r="D2326" t="s">
        <v>14508</v>
      </c>
      <c r="E2326" t="s">
        <v>14509</v>
      </c>
      <c r="F2326" t="s">
        <v>6270</v>
      </c>
      <c r="G2326">
        <v>691</v>
      </c>
      <c r="H2326">
        <v>1</v>
      </c>
    </row>
    <row r="2327" spans="1:8" x14ac:dyDescent="0.2">
      <c r="A2327" t="s">
        <v>14510</v>
      </c>
      <c r="B2327" t="s">
        <v>14511</v>
      </c>
      <c r="C2327" t="s">
        <v>6224</v>
      </c>
      <c r="D2327" t="s">
        <v>14512</v>
      </c>
      <c r="E2327" t="s">
        <v>3464</v>
      </c>
      <c r="F2327" t="s">
        <v>6227</v>
      </c>
      <c r="G2327">
        <v>1207</v>
      </c>
      <c r="H2327">
        <v>1</v>
      </c>
    </row>
    <row r="2328" spans="1:8" x14ac:dyDescent="0.2">
      <c r="A2328" t="s">
        <v>14513</v>
      </c>
      <c r="B2328" t="s">
        <v>14514</v>
      </c>
      <c r="C2328" t="s">
        <v>6224</v>
      </c>
      <c r="D2328" t="s">
        <v>14515</v>
      </c>
      <c r="E2328" t="s">
        <v>14516</v>
      </c>
      <c r="F2328" t="s">
        <v>6270</v>
      </c>
      <c r="G2328">
        <v>976</v>
      </c>
      <c r="H2328">
        <v>1</v>
      </c>
    </row>
    <row r="2329" spans="1:8" x14ac:dyDescent="0.2">
      <c r="A2329" t="s">
        <v>14517</v>
      </c>
      <c r="B2329" t="s">
        <v>14518</v>
      </c>
      <c r="C2329" t="s">
        <v>6224</v>
      </c>
      <c r="D2329" t="s">
        <v>14519</v>
      </c>
      <c r="E2329" t="s">
        <v>14520</v>
      </c>
      <c r="F2329" t="s">
        <v>6270</v>
      </c>
      <c r="G2329">
        <v>1011</v>
      </c>
      <c r="H2329">
        <v>1</v>
      </c>
    </row>
    <row r="2330" spans="1:8" x14ac:dyDescent="0.2">
      <c r="A2330" t="s">
        <v>14521</v>
      </c>
      <c r="B2330" t="s">
        <v>14522</v>
      </c>
      <c r="C2330" t="s">
        <v>6224</v>
      </c>
      <c r="D2330" t="s">
        <v>14523</v>
      </c>
      <c r="E2330" t="s">
        <v>14524</v>
      </c>
      <c r="F2330" t="s">
        <v>6270</v>
      </c>
      <c r="G2330">
        <v>993</v>
      </c>
      <c r="H2330">
        <v>1</v>
      </c>
    </row>
    <row r="2331" spans="1:8" x14ac:dyDescent="0.2">
      <c r="A2331" t="s">
        <v>14525</v>
      </c>
      <c r="B2331" t="s">
        <v>14526</v>
      </c>
      <c r="C2331" t="s">
        <v>6224</v>
      </c>
      <c r="D2331" t="s">
        <v>14527</v>
      </c>
      <c r="E2331" t="s">
        <v>14528</v>
      </c>
      <c r="F2331" t="s">
        <v>6270</v>
      </c>
      <c r="G2331">
        <v>303</v>
      </c>
      <c r="H2331">
        <v>1</v>
      </c>
    </row>
    <row r="2332" spans="1:8" x14ac:dyDescent="0.2">
      <c r="A2332" t="s">
        <v>14529</v>
      </c>
      <c r="B2332" t="s">
        <v>14530</v>
      </c>
      <c r="C2332" t="s">
        <v>6224</v>
      </c>
      <c r="D2332" t="s">
        <v>14531</v>
      </c>
      <c r="E2332" t="s">
        <v>14532</v>
      </c>
      <c r="F2332" t="s">
        <v>6227</v>
      </c>
      <c r="G2332">
        <v>779</v>
      </c>
      <c r="H2332">
        <v>1</v>
      </c>
    </row>
    <row r="2333" spans="1:8" x14ac:dyDescent="0.2">
      <c r="A2333" t="s">
        <v>5379</v>
      </c>
      <c r="B2333" t="s">
        <v>14533</v>
      </c>
      <c r="C2333" t="s">
        <v>6224</v>
      </c>
      <c r="D2333" t="s">
        <v>14534</v>
      </c>
      <c r="E2333" t="s">
        <v>5381</v>
      </c>
      <c r="F2333" t="s">
        <v>6227</v>
      </c>
      <c r="G2333">
        <v>262</v>
      </c>
      <c r="H2333">
        <v>1</v>
      </c>
    </row>
    <row r="2334" spans="1:8" x14ac:dyDescent="0.2">
      <c r="A2334" t="s">
        <v>14535</v>
      </c>
      <c r="B2334" t="s">
        <v>14536</v>
      </c>
      <c r="C2334" t="s">
        <v>6224</v>
      </c>
      <c r="D2334" t="s">
        <v>14537</v>
      </c>
      <c r="E2334" t="s">
        <v>14538</v>
      </c>
      <c r="F2334" t="s">
        <v>6227</v>
      </c>
      <c r="G2334">
        <v>281</v>
      </c>
      <c r="H2334">
        <v>1</v>
      </c>
    </row>
    <row r="2335" spans="1:8" x14ac:dyDescent="0.2">
      <c r="A2335" t="s">
        <v>14539</v>
      </c>
      <c r="B2335" t="s">
        <v>14540</v>
      </c>
      <c r="C2335" t="s">
        <v>6224</v>
      </c>
      <c r="D2335" t="s">
        <v>14541</v>
      </c>
      <c r="E2335" t="s">
        <v>14542</v>
      </c>
      <c r="F2335" t="s">
        <v>6227</v>
      </c>
      <c r="G2335">
        <v>151</v>
      </c>
      <c r="H2335">
        <v>1</v>
      </c>
    </row>
    <row r="2336" spans="1:8" x14ac:dyDescent="0.2">
      <c r="A2336" t="s">
        <v>14543</v>
      </c>
      <c r="B2336" t="s">
        <v>14544</v>
      </c>
      <c r="C2336" t="s">
        <v>6224</v>
      </c>
      <c r="D2336" t="s">
        <v>14545</v>
      </c>
      <c r="E2336" t="s">
        <v>14546</v>
      </c>
      <c r="F2336" t="s">
        <v>6227</v>
      </c>
      <c r="G2336">
        <v>243</v>
      </c>
      <c r="H2336">
        <v>1</v>
      </c>
    </row>
    <row r="2337" spans="1:8" x14ac:dyDescent="0.2">
      <c r="A2337" t="s">
        <v>14547</v>
      </c>
      <c r="B2337" t="s">
        <v>14548</v>
      </c>
      <c r="C2337" t="s">
        <v>6224</v>
      </c>
      <c r="D2337" t="s">
        <v>14549</v>
      </c>
      <c r="E2337" t="s">
        <v>14550</v>
      </c>
      <c r="F2337" t="s">
        <v>6227</v>
      </c>
      <c r="G2337">
        <v>442</v>
      </c>
      <c r="H2337">
        <v>1</v>
      </c>
    </row>
    <row r="2338" spans="1:8" x14ac:dyDescent="0.2">
      <c r="A2338" t="s">
        <v>14551</v>
      </c>
      <c r="B2338" t="s">
        <v>14552</v>
      </c>
      <c r="C2338" t="s">
        <v>6224</v>
      </c>
      <c r="D2338" t="s">
        <v>14553</v>
      </c>
      <c r="E2338" t="s">
        <v>14554</v>
      </c>
      <c r="F2338" t="s">
        <v>6227</v>
      </c>
      <c r="G2338">
        <v>362</v>
      </c>
      <c r="H2338">
        <v>1</v>
      </c>
    </row>
    <row r="2339" spans="1:8" x14ac:dyDescent="0.2">
      <c r="A2339" t="s">
        <v>14555</v>
      </c>
      <c r="B2339" t="s">
        <v>14556</v>
      </c>
      <c r="C2339" t="s">
        <v>6224</v>
      </c>
      <c r="D2339" t="s">
        <v>14557</v>
      </c>
      <c r="E2339" t="s">
        <v>14558</v>
      </c>
      <c r="F2339" t="s">
        <v>6270</v>
      </c>
      <c r="G2339">
        <v>219</v>
      </c>
      <c r="H2339">
        <v>1</v>
      </c>
    </row>
    <row r="2340" spans="1:8" x14ac:dyDescent="0.2">
      <c r="A2340" t="s">
        <v>4445</v>
      </c>
      <c r="B2340" t="s">
        <v>14559</v>
      </c>
      <c r="C2340" t="s">
        <v>6224</v>
      </c>
      <c r="D2340" t="s">
        <v>14560</v>
      </c>
      <c r="E2340" t="s">
        <v>4447</v>
      </c>
      <c r="F2340" t="s">
        <v>6227</v>
      </c>
      <c r="G2340">
        <v>291</v>
      </c>
      <c r="H2340">
        <v>1</v>
      </c>
    </row>
    <row r="2341" spans="1:8" x14ac:dyDescent="0.2">
      <c r="A2341" t="s">
        <v>14561</v>
      </c>
      <c r="B2341" t="s">
        <v>14562</v>
      </c>
      <c r="C2341" t="s">
        <v>6224</v>
      </c>
      <c r="D2341" t="s">
        <v>14563</v>
      </c>
      <c r="E2341" t="s">
        <v>14564</v>
      </c>
      <c r="F2341" t="s">
        <v>6270</v>
      </c>
      <c r="G2341">
        <v>556</v>
      </c>
      <c r="H2341">
        <v>1</v>
      </c>
    </row>
    <row r="2342" spans="1:8" x14ac:dyDescent="0.2">
      <c r="A2342" t="s">
        <v>14565</v>
      </c>
      <c r="B2342" t="s">
        <v>14566</v>
      </c>
      <c r="C2342" t="s">
        <v>6224</v>
      </c>
      <c r="D2342" t="s">
        <v>14567</v>
      </c>
      <c r="E2342" t="s">
        <v>14568</v>
      </c>
      <c r="F2342" t="s">
        <v>6270</v>
      </c>
      <c r="G2342">
        <v>362</v>
      </c>
      <c r="H2342">
        <v>1</v>
      </c>
    </row>
    <row r="2343" spans="1:8" x14ac:dyDescent="0.2">
      <c r="A2343" t="s">
        <v>14569</v>
      </c>
      <c r="B2343" t="s">
        <v>14570</v>
      </c>
      <c r="C2343" t="s">
        <v>6224</v>
      </c>
      <c r="D2343" t="s">
        <v>14571</v>
      </c>
      <c r="E2343" t="s">
        <v>4625</v>
      </c>
      <c r="F2343" t="s">
        <v>6227</v>
      </c>
      <c r="G2343">
        <v>432</v>
      </c>
      <c r="H2343">
        <v>1</v>
      </c>
    </row>
    <row r="2344" spans="1:8" x14ac:dyDescent="0.2">
      <c r="A2344" t="s">
        <v>2073</v>
      </c>
      <c r="B2344" t="s">
        <v>14572</v>
      </c>
      <c r="C2344" t="s">
        <v>6224</v>
      </c>
      <c r="D2344" t="s">
        <v>14573</v>
      </c>
      <c r="E2344" t="s">
        <v>14574</v>
      </c>
      <c r="F2344" t="s">
        <v>6227</v>
      </c>
      <c r="G2344">
        <v>125</v>
      </c>
      <c r="H2344">
        <v>1</v>
      </c>
    </row>
    <row r="2345" spans="1:8" x14ac:dyDescent="0.2">
      <c r="A2345" t="s">
        <v>14575</v>
      </c>
      <c r="B2345" t="s">
        <v>14576</v>
      </c>
      <c r="C2345" t="s">
        <v>6224</v>
      </c>
      <c r="D2345" t="s">
        <v>14577</v>
      </c>
      <c r="E2345" t="s">
        <v>14578</v>
      </c>
      <c r="F2345" t="s">
        <v>6270</v>
      </c>
      <c r="G2345">
        <v>148</v>
      </c>
      <c r="H2345">
        <v>1</v>
      </c>
    </row>
    <row r="2346" spans="1:8" x14ac:dyDescent="0.2">
      <c r="A2346" t="s">
        <v>3262</v>
      </c>
      <c r="B2346" t="s">
        <v>14579</v>
      </c>
      <c r="C2346" t="s">
        <v>6224</v>
      </c>
      <c r="D2346" t="s">
        <v>14580</v>
      </c>
      <c r="E2346" t="s">
        <v>3264</v>
      </c>
      <c r="F2346" t="s">
        <v>6227</v>
      </c>
      <c r="G2346">
        <v>242</v>
      </c>
      <c r="H2346">
        <v>1</v>
      </c>
    </row>
    <row r="2347" spans="1:8" x14ac:dyDescent="0.2">
      <c r="A2347" t="s">
        <v>5420</v>
      </c>
      <c r="B2347" t="s">
        <v>14581</v>
      </c>
      <c r="C2347" t="s">
        <v>6224</v>
      </c>
      <c r="D2347" t="s">
        <v>14582</v>
      </c>
      <c r="E2347" t="s">
        <v>5422</v>
      </c>
      <c r="F2347" t="s">
        <v>6227</v>
      </c>
      <c r="G2347">
        <v>390</v>
      </c>
      <c r="H2347">
        <v>1</v>
      </c>
    </row>
    <row r="2348" spans="1:8" x14ac:dyDescent="0.2">
      <c r="A2348" t="s">
        <v>14583</v>
      </c>
      <c r="B2348" t="s">
        <v>14584</v>
      </c>
      <c r="C2348" t="s">
        <v>6224</v>
      </c>
      <c r="D2348" t="s">
        <v>14585</v>
      </c>
      <c r="E2348" t="s">
        <v>14586</v>
      </c>
      <c r="F2348" t="s">
        <v>6270</v>
      </c>
      <c r="G2348">
        <v>241</v>
      </c>
      <c r="H2348">
        <v>1</v>
      </c>
    </row>
    <row r="2349" spans="1:8" x14ac:dyDescent="0.2">
      <c r="A2349" t="s">
        <v>14587</v>
      </c>
      <c r="B2349" t="s">
        <v>14588</v>
      </c>
      <c r="C2349" t="s">
        <v>6224</v>
      </c>
      <c r="D2349" t="s">
        <v>14589</v>
      </c>
      <c r="E2349" t="s">
        <v>660</v>
      </c>
      <c r="F2349" t="s">
        <v>6227</v>
      </c>
      <c r="G2349">
        <v>160</v>
      </c>
      <c r="H2349">
        <v>1</v>
      </c>
    </row>
    <row r="2350" spans="1:8" x14ac:dyDescent="0.2">
      <c r="A2350" t="s">
        <v>14590</v>
      </c>
      <c r="B2350" t="s">
        <v>14591</v>
      </c>
      <c r="C2350" t="s">
        <v>6224</v>
      </c>
      <c r="D2350" t="s">
        <v>14592</v>
      </c>
      <c r="E2350" t="s">
        <v>14593</v>
      </c>
      <c r="F2350" t="s">
        <v>6270</v>
      </c>
      <c r="G2350">
        <v>314</v>
      </c>
      <c r="H2350">
        <v>1</v>
      </c>
    </row>
    <row r="2351" spans="1:8" x14ac:dyDescent="0.2">
      <c r="A2351" t="s">
        <v>14594</v>
      </c>
      <c r="B2351" t="s">
        <v>14595</v>
      </c>
      <c r="C2351" t="s">
        <v>6224</v>
      </c>
      <c r="D2351" t="s">
        <v>14596</v>
      </c>
      <c r="E2351" t="s">
        <v>5622</v>
      </c>
      <c r="F2351" t="s">
        <v>6227</v>
      </c>
      <c r="G2351">
        <v>191</v>
      </c>
      <c r="H2351">
        <v>1</v>
      </c>
    </row>
    <row r="2352" spans="1:8" x14ac:dyDescent="0.2">
      <c r="A2352" t="s">
        <v>14597</v>
      </c>
      <c r="B2352" t="s">
        <v>14598</v>
      </c>
      <c r="C2352" t="s">
        <v>6224</v>
      </c>
      <c r="D2352" t="s">
        <v>14599</v>
      </c>
      <c r="E2352" t="s">
        <v>14600</v>
      </c>
      <c r="F2352" t="s">
        <v>6227</v>
      </c>
      <c r="G2352">
        <v>139</v>
      </c>
      <c r="H2352">
        <v>1</v>
      </c>
    </row>
    <row r="2353" spans="1:8" x14ac:dyDescent="0.2">
      <c r="A2353" t="s">
        <v>14601</v>
      </c>
      <c r="B2353" t="s">
        <v>14602</v>
      </c>
      <c r="C2353" t="s">
        <v>6224</v>
      </c>
      <c r="D2353" t="s">
        <v>14603</v>
      </c>
      <c r="E2353" t="s">
        <v>14604</v>
      </c>
      <c r="F2353" t="s">
        <v>6270</v>
      </c>
      <c r="G2353">
        <v>125</v>
      </c>
      <c r="H2353">
        <v>1</v>
      </c>
    </row>
    <row r="2354" spans="1:8" x14ac:dyDescent="0.2">
      <c r="A2354" t="s">
        <v>14605</v>
      </c>
      <c r="B2354" t="s">
        <v>14606</v>
      </c>
      <c r="C2354" t="s">
        <v>6224</v>
      </c>
      <c r="D2354" t="s">
        <v>14607</v>
      </c>
      <c r="E2354" t="s">
        <v>14608</v>
      </c>
      <c r="F2354" t="s">
        <v>6270</v>
      </c>
      <c r="G2354">
        <v>154</v>
      </c>
      <c r="H2354">
        <v>1</v>
      </c>
    </row>
    <row r="2355" spans="1:8" x14ac:dyDescent="0.2">
      <c r="A2355" t="s">
        <v>14609</v>
      </c>
      <c r="B2355" t="s">
        <v>14610</v>
      </c>
      <c r="C2355" t="s">
        <v>6224</v>
      </c>
      <c r="D2355" t="s">
        <v>14611</v>
      </c>
      <c r="E2355" t="s">
        <v>386</v>
      </c>
      <c r="F2355" t="s">
        <v>6227</v>
      </c>
      <c r="G2355">
        <v>128</v>
      </c>
      <c r="H2355">
        <v>1</v>
      </c>
    </row>
    <row r="2356" spans="1:8" x14ac:dyDescent="0.2">
      <c r="A2356" t="s">
        <v>4722</v>
      </c>
      <c r="B2356" t="s">
        <v>14612</v>
      </c>
      <c r="C2356" t="s">
        <v>6224</v>
      </c>
      <c r="D2356" t="s">
        <v>14613</v>
      </c>
      <c r="E2356" t="s">
        <v>14614</v>
      </c>
      <c r="F2356" t="s">
        <v>6227</v>
      </c>
      <c r="G2356">
        <v>135</v>
      </c>
      <c r="H2356">
        <v>1</v>
      </c>
    </row>
    <row r="2357" spans="1:8" x14ac:dyDescent="0.2">
      <c r="A2357" t="s">
        <v>5616</v>
      </c>
      <c r="B2357" t="s">
        <v>14615</v>
      </c>
      <c r="C2357" t="s">
        <v>6224</v>
      </c>
      <c r="D2357" t="s">
        <v>14616</v>
      </c>
      <c r="E2357" t="s">
        <v>14617</v>
      </c>
      <c r="F2357" t="s">
        <v>6227</v>
      </c>
      <c r="G2357">
        <v>258</v>
      </c>
      <c r="H2357">
        <v>1</v>
      </c>
    </row>
    <row r="2358" spans="1:8" x14ac:dyDescent="0.2">
      <c r="A2358" t="s">
        <v>14618</v>
      </c>
      <c r="B2358" t="s">
        <v>14619</v>
      </c>
      <c r="C2358" t="s">
        <v>6224</v>
      </c>
      <c r="D2358" t="s">
        <v>14620</v>
      </c>
      <c r="E2358" t="s">
        <v>14621</v>
      </c>
      <c r="F2358" t="s">
        <v>6227</v>
      </c>
      <c r="G2358">
        <v>120</v>
      </c>
      <c r="H2358">
        <v>1</v>
      </c>
    </row>
    <row r="2359" spans="1:8" x14ac:dyDescent="0.2">
      <c r="A2359" t="s">
        <v>14622</v>
      </c>
      <c r="B2359" t="s">
        <v>14623</v>
      </c>
      <c r="C2359" t="s">
        <v>6224</v>
      </c>
      <c r="D2359" t="s">
        <v>14624</v>
      </c>
      <c r="E2359" t="s">
        <v>4621</v>
      </c>
      <c r="F2359" t="s">
        <v>6227</v>
      </c>
      <c r="G2359">
        <v>254</v>
      </c>
      <c r="H2359">
        <v>1</v>
      </c>
    </row>
    <row r="2360" spans="1:8" x14ac:dyDescent="0.2">
      <c r="A2360" t="s">
        <v>14625</v>
      </c>
      <c r="B2360" t="s">
        <v>14626</v>
      </c>
      <c r="C2360" t="s">
        <v>6224</v>
      </c>
      <c r="D2360" t="s">
        <v>14627</v>
      </c>
      <c r="E2360" t="s">
        <v>2828</v>
      </c>
      <c r="F2360" t="s">
        <v>6227</v>
      </c>
      <c r="G2360">
        <v>196</v>
      </c>
      <c r="H2360">
        <v>1</v>
      </c>
    </row>
    <row r="2361" spans="1:8" x14ac:dyDescent="0.2">
      <c r="A2361" t="s">
        <v>14628</v>
      </c>
      <c r="B2361" t="s">
        <v>14629</v>
      </c>
      <c r="C2361" t="s">
        <v>6224</v>
      </c>
      <c r="D2361" t="s">
        <v>14630</v>
      </c>
      <c r="E2361" t="s">
        <v>3542</v>
      </c>
      <c r="F2361" t="s">
        <v>6227</v>
      </c>
      <c r="G2361">
        <v>143</v>
      </c>
      <c r="H2361">
        <v>1</v>
      </c>
    </row>
    <row r="2362" spans="1:8" x14ac:dyDescent="0.2">
      <c r="A2362" t="s">
        <v>14631</v>
      </c>
      <c r="B2362" t="s">
        <v>14632</v>
      </c>
      <c r="C2362" t="s">
        <v>6224</v>
      </c>
      <c r="D2362" t="s">
        <v>14633</v>
      </c>
      <c r="E2362" t="s">
        <v>14634</v>
      </c>
      <c r="F2362" t="s">
        <v>6270</v>
      </c>
      <c r="G2362">
        <v>212</v>
      </c>
      <c r="H2362">
        <v>1</v>
      </c>
    </row>
    <row r="2363" spans="1:8" x14ac:dyDescent="0.2">
      <c r="A2363" t="s">
        <v>14635</v>
      </c>
      <c r="B2363" t="s">
        <v>14636</v>
      </c>
      <c r="C2363" t="s">
        <v>6224</v>
      </c>
      <c r="D2363" t="s">
        <v>14637</v>
      </c>
      <c r="E2363" t="s">
        <v>14638</v>
      </c>
      <c r="F2363" t="s">
        <v>6227</v>
      </c>
      <c r="G2363">
        <v>87</v>
      </c>
      <c r="H2363">
        <v>1</v>
      </c>
    </row>
    <row r="2364" spans="1:8" x14ac:dyDescent="0.2">
      <c r="A2364" t="s">
        <v>5073</v>
      </c>
      <c r="B2364" t="s">
        <v>14639</v>
      </c>
      <c r="C2364" t="s">
        <v>6224</v>
      </c>
      <c r="D2364" t="s">
        <v>14640</v>
      </c>
      <c r="E2364" t="s">
        <v>14641</v>
      </c>
      <c r="F2364" t="s">
        <v>6227</v>
      </c>
      <c r="G2364">
        <v>359</v>
      </c>
      <c r="H2364">
        <v>1</v>
      </c>
    </row>
    <row r="2365" spans="1:8" x14ac:dyDescent="0.2">
      <c r="A2365" t="s">
        <v>14642</v>
      </c>
      <c r="B2365" t="s">
        <v>14643</v>
      </c>
      <c r="C2365" t="s">
        <v>6224</v>
      </c>
      <c r="D2365" t="s">
        <v>14644</v>
      </c>
      <c r="E2365" t="s">
        <v>4137</v>
      </c>
      <c r="F2365" t="s">
        <v>6227</v>
      </c>
      <c r="G2365">
        <v>177</v>
      </c>
      <c r="H2365">
        <v>1</v>
      </c>
    </row>
    <row r="2366" spans="1:8" x14ac:dyDescent="0.2">
      <c r="A2366" t="s">
        <v>4918</v>
      </c>
      <c r="B2366" t="s">
        <v>14645</v>
      </c>
      <c r="C2366" t="s">
        <v>6224</v>
      </c>
      <c r="D2366" t="s">
        <v>14646</v>
      </c>
      <c r="E2366" t="s">
        <v>4920</v>
      </c>
      <c r="F2366" t="s">
        <v>6227</v>
      </c>
      <c r="G2366">
        <v>167</v>
      </c>
      <c r="H2366">
        <v>1</v>
      </c>
    </row>
    <row r="2367" spans="1:8" x14ac:dyDescent="0.2">
      <c r="A2367" t="s">
        <v>5237</v>
      </c>
      <c r="B2367" t="s">
        <v>14647</v>
      </c>
      <c r="C2367" t="s">
        <v>6224</v>
      </c>
      <c r="D2367" t="s">
        <v>14648</v>
      </c>
      <c r="E2367" t="s">
        <v>14649</v>
      </c>
      <c r="F2367" t="s">
        <v>6227</v>
      </c>
      <c r="G2367">
        <v>171</v>
      </c>
      <c r="H2367">
        <v>1</v>
      </c>
    </row>
    <row r="2368" spans="1:8" x14ac:dyDescent="0.2">
      <c r="A2368" t="s">
        <v>3454</v>
      </c>
      <c r="B2368" t="s">
        <v>14650</v>
      </c>
      <c r="C2368" t="s">
        <v>6224</v>
      </c>
      <c r="D2368" t="s">
        <v>14651</v>
      </c>
      <c r="E2368" t="s">
        <v>3456</v>
      </c>
      <c r="F2368" t="s">
        <v>6227</v>
      </c>
      <c r="G2368">
        <v>415</v>
      </c>
      <c r="H2368">
        <v>1</v>
      </c>
    </row>
    <row r="2369" spans="1:8" x14ac:dyDescent="0.2">
      <c r="A2369" t="s">
        <v>3289</v>
      </c>
      <c r="B2369" t="s">
        <v>14652</v>
      </c>
      <c r="C2369" t="s">
        <v>6224</v>
      </c>
      <c r="D2369" t="s">
        <v>14653</v>
      </c>
      <c r="E2369" t="s">
        <v>3291</v>
      </c>
      <c r="F2369" t="s">
        <v>6227</v>
      </c>
      <c r="G2369">
        <v>200</v>
      </c>
      <c r="H2369">
        <v>1</v>
      </c>
    </row>
    <row r="2370" spans="1:8" x14ac:dyDescent="0.2">
      <c r="A2370" t="s">
        <v>5077</v>
      </c>
      <c r="B2370" t="s">
        <v>14654</v>
      </c>
      <c r="C2370" t="s">
        <v>6224</v>
      </c>
      <c r="D2370" t="s">
        <v>14655</v>
      </c>
      <c r="E2370" t="s">
        <v>5079</v>
      </c>
      <c r="F2370" t="s">
        <v>6227</v>
      </c>
      <c r="G2370">
        <v>186</v>
      </c>
      <c r="H2370">
        <v>1</v>
      </c>
    </row>
    <row r="2371" spans="1:8" x14ac:dyDescent="0.2">
      <c r="A2371" t="s">
        <v>5193</v>
      </c>
      <c r="B2371" t="s">
        <v>14656</v>
      </c>
      <c r="C2371" t="s">
        <v>6224</v>
      </c>
      <c r="D2371" t="s">
        <v>14657</v>
      </c>
      <c r="E2371" t="s">
        <v>5195</v>
      </c>
      <c r="F2371" t="s">
        <v>6227</v>
      </c>
      <c r="G2371">
        <v>442</v>
      </c>
      <c r="H2371">
        <v>1</v>
      </c>
    </row>
    <row r="2372" spans="1:8" x14ac:dyDescent="0.2">
      <c r="A2372" t="s">
        <v>2932</v>
      </c>
      <c r="B2372" t="s">
        <v>14658</v>
      </c>
      <c r="C2372" t="s">
        <v>6224</v>
      </c>
      <c r="D2372" t="s">
        <v>14659</v>
      </c>
      <c r="E2372" t="s">
        <v>14660</v>
      </c>
      <c r="F2372" t="s">
        <v>6227</v>
      </c>
      <c r="G2372">
        <v>384</v>
      </c>
      <c r="H2372">
        <v>1</v>
      </c>
    </row>
    <row r="2373" spans="1:8" x14ac:dyDescent="0.2">
      <c r="A2373" t="s">
        <v>14661</v>
      </c>
      <c r="B2373" t="s">
        <v>14662</v>
      </c>
      <c r="C2373" t="s">
        <v>6224</v>
      </c>
      <c r="D2373" t="s">
        <v>14663</v>
      </c>
      <c r="E2373" t="s">
        <v>14664</v>
      </c>
      <c r="F2373" t="s">
        <v>6270</v>
      </c>
      <c r="G2373">
        <v>98</v>
      </c>
      <c r="H2373">
        <v>1</v>
      </c>
    </row>
    <row r="2374" spans="1:8" x14ac:dyDescent="0.2">
      <c r="A2374" t="s">
        <v>14665</v>
      </c>
      <c r="B2374" t="s">
        <v>14666</v>
      </c>
      <c r="C2374" t="s">
        <v>6224</v>
      </c>
      <c r="D2374" t="s">
        <v>14667</v>
      </c>
      <c r="E2374" t="s">
        <v>14668</v>
      </c>
      <c r="F2374" t="s">
        <v>6227</v>
      </c>
      <c r="G2374">
        <v>106</v>
      </c>
      <c r="H2374">
        <v>1</v>
      </c>
    </row>
    <row r="2375" spans="1:8" x14ac:dyDescent="0.2">
      <c r="A2375" t="s">
        <v>4934</v>
      </c>
      <c r="B2375" t="s">
        <v>14669</v>
      </c>
      <c r="C2375" t="s">
        <v>6224</v>
      </c>
      <c r="D2375" t="s">
        <v>14670</v>
      </c>
      <c r="E2375" t="s">
        <v>4936</v>
      </c>
      <c r="F2375" t="s">
        <v>6227</v>
      </c>
      <c r="G2375">
        <v>102</v>
      </c>
      <c r="H2375">
        <v>1</v>
      </c>
    </row>
    <row r="2376" spans="1:8" x14ac:dyDescent="0.2">
      <c r="A2376" t="s">
        <v>14671</v>
      </c>
      <c r="B2376" t="s">
        <v>14672</v>
      </c>
      <c r="C2376" t="s">
        <v>6224</v>
      </c>
      <c r="D2376" t="s">
        <v>14673</v>
      </c>
      <c r="E2376" t="s">
        <v>14674</v>
      </c>
      <c r="F2376" t="s">
        <v>6227</v>
      </c>
      <c r="G2376">
        <v>391</v>
      </c>
      <c r="H2376">
        <v>1</v>
      </c>
    </row>
    <row r="2377" spans="1:8" x14ac:dyDescent="0.2">
      <c r="A2377" t="s">
        <v>5794</v>
      </c>
      <c r="B2377" t="s">
        <v>14675</v>
      </c>
      <c r="C2377" t="s">
        <v>6224</v>
      </c>
      <c r="D2377" t="s">
        <v>14676</v>
      </c>
      <c r="E2377" t="s">
        <v>14677</v>
      </c>
      <c r="F2377" t="s">
        <v>6227</v>
      </c>
      <c r="G2377">
        <v>218</v>
      </c>
      <c r="H2377">
        <v>1</v>
      </c>
    </row>
    <row r="2378" spans="1:8" x14ac:dyDescent="0.2">
      <c r="A2378" t="s">
        <v>3443</v>
      </c>
      <c r="B2378" t="s">
        <v>14678</v>
      </c>
      <c r="C2378" t="s">
        <v>6224</v>
      </c>
      <c r="D2378" t="s">
        <v>14679</v>
      </c>
      <c r="E2378" t="s">
        <v>3445</v>
      </c>
      <c r="F2378" t="s">
        <v>6227</v>
      </c>
      <c r="G2378">
        <v>320</v>
      </c>
      <c r="H2378">
        <v>1</v>
      </c>
    </row>
    <row r="2379" spans="1:8" x14ac:dyDescent="0.2">
      <c r="A2379" t="s">
        <v>14680</v>
      </c>
      <c r="B2379" t="s">
        <v>14681</v>
      </c>
      <c r="C2379" t="s">
        <v>6224</v>
      </c>
      <c r="D2379" t="s">
        <v>14682</v>
      </c>
      <c r="E2379" t="s">
        <v>14683</v>
      </c>
      <c r="F2379" t="s">
        <v>6227</v>
      </c>
      <c r="G2379">
        <v>396</v>
      </c>
      <c r="H2379">
        <v>1</v>
      </c>
    </row>
    <row r="2380" spans="1:8" x14ac:dyDescent="0.2">
      <c r="A2380" t="s">
        <v>4838</v>
      </c>
      <c r="B2380" t="s">
        <v>14684</v>
      </c>
      <c r="C2380" t="s">
        <v>6224</v>
      </c>
      <c r="D2380" t="s">
        <v>14685</v>
      </c>
      <c r="E2380" t="s">
        <v>14686</v>
      </c>
      <c r="F2380" t="s">
        <v>6227</v>
      </c>
      <c r="G2380">
        <v>102</v>
      </c>
      <c r="H2380">
        <v>1</v>
      </c>
    </row>
    <row r="2381" spans="1:8" x14ac:dyDescent="0.2">
      <c r="A2381" t="s">
        <v>14687</v>
      </c>
      <c r="B2381" t="s">
        <v>14688</v>
      </c>
      <c r="C2381" t="s">
        <v>6224</v>
      </c>
      <c r="D2381" t="s">
        <v>14689</v>
      </c>
      <c r="E2381" t="s">
        <v>14690</v>
      </c>
      <c r="F2381" t="s">
        <v>6270</v>
      </c>
      <c r="G2381">
        <v>247</v>
      </c>
      <c r="H2381">
        <v>1</v>
      </c>
    </row>
    <row r="2382" spans="1:8" x14ac:dyDescent="0.2">
      <c r="A2382" t="s">
        <v>14691</v>
      </c>
      <c r="B2382" t="s">
        <v>14692</v>
      </c>
      <c r="C2382" t="s">
        <v>6224</v>
      </c>
      <c r="D2382" t="s">
        <v>14693</v>
      </c>
      <c r="E2382" t="s">
        <v>14694</v>
      </c>
      <c r="F2382" t="s">
        <v>6270</v>
      </c>
      <c r="G2382">
        <v>433</v>
      </c>
      <c r="H2382">
        <v>1</v>
      </c>
    </row>
    <row r="2383" spans="1:8" x14ac:dyDescent="0.2">
      <c r="A2383" t="s">
        <v>14695</v>
      </c>
      <c r="B2383" t="s">
        <v>14696</v>
      </c>
      <c r="C2383" t="s">
        <v>6224</v>
      </c>
      <c r="D2383" t="s">
        <v>14697</v>
      </c>
      <c r="E2383" t="s">
        <v>14698</v>
      </c>
      <c r="F2383" t="s">
        <v>6270</v>
      </c>
      <c r="G2383">
        <v>608</v>
      </c>
      <c r="H2383">
        <v>1</v>
      </c>
    </row>
    <row r="2384" spans="1:8" x14ac:dyDescent="0.2">
      <c r="A2384" t="s">
        <v>14699</v>
      </c>
      <c r="B2384" t="s">
        <v>14700</v>
      </c>
      <c r="C2384" t="s">
        <v>6224</v>
      </c>
      <c r="D2384" t="s">
        <v>14701</v>
      </c>
      <c r="E2384" t="s">
        <v>14702</v>
      </c>
      <c r="F2384" t="s">
        <v>6227</v>
      </c>
      <c r="G2384">
        <v>306</v>
      </c>
      <c r="H2384">
        <v>1</v>
      </c>
    </row>
    <row r="2385" spans="1:8" x14ac:dyDescent="0.2">
      <c r="A2385" t="s">
        <v>14703</v>
      </c>
      <c r="B2385" t="s">
        <v>14704</v>
      </c>
      <c r="C2385" t="s">
        <v>6224</v>
      </c>
      <c r="D2385" t="s">
        <v>2483</v>
      </c>
      <c r="E2385" t="s">
        <v>2484</v>
      </c>
      <c r="F2385" t="s">
        <v>6227</v>
      </c>
      <c r="G2385">
        <v>344</v>
      </c>
      <c r="H2385">
        <v>1</v>
      </c>
    </row>
    <row r="2386" spans="1:8" x14ac:dyDescent="0.2">
      <c r="A2386" t="s">
        <v>14705</v>
      </c>
      <c r="B2386" t="s">
        <v>14706</v>
      </c>
      <c r="C2386" t="s">
        <v>6224</v>
      </c>
      <c r="D2386" t="s">
        <v>14707</v>
      </c>
      <c r="E2386" t="s">
        <v>14708</v>
      </c>
      <c r="F2386" t="s">
        <v>6227</v>
      </c>
      <c r="G2386">
        <v>553</v>
      </c>
      <c r="H2386">
        <v>1</v>
      </c>
    </row>
    <row r="2387" spans="1:8" x14ac:dyDescent="0.2">
      <c r="A2387" t="s">
        <v>14709</v>
      </c>
      <c r="B2387" t="s">
        <v>14710</v>
      </c>
      <c r="C2387" t="s">
        <v>6224</v>
      </c>
      <c r="D2387" t="s">
        <v>14711</v>
      </c>
      <c r="E2387" t="s">
        <v>14712</v>
      </c>
      <c r="F2387" t="s">
        <v>6227</v>
      </c>
      <c r="G2387">
        <v>377</v>
      </c>
      <c r="H2387">
        <v>1</v>
      </c>
    </row>
    <row r="2388" spans="1:8" x14ac:dyDescent="0.2">
      <c r="A2388" t="s">
        <v>14713</v>
      </c>
      <c r="B2388" t="s">
        <v>14714</v>
      </c>
      <c r="C2388" t="s">
        <v>6224</v>
      </c>
      <c r="D2388" t="s">
        <v>14715</v>
      </c>
      <c r="E2388" t="s">
        <v>14716</v>
      </c>
      <c r="F2388" t="s">
        <v>6227</v>
      </c>
      <c r="G2388">
        <v>553</v>
      </c>
      <c r="H2388">
        <v>1</v>
      </c>
    </row>
    <row r="2389" spans="1:8" x14ac:dyDescent="0.2">
      <c r="A2389" t="s">
        <v>14717</v>
      </c>
      <c r="B2389" t="s">
        <v>14718</v>
      </c>
      <c r="C2389" t="s">
        <v>6224</v>
      </c>
      <c r="D2389" t="s">
        <v>14719</v>
      </c>
      <c r="E2389" t="s">
        <v>14720</v>
      </c>
      <c r="F2389" t="s">
        <v>6227</v>
      </c>
      <c r="G2389">
        <v>320</v>
      </c>
      <c r="H2389">
        <v>1</v>
      </c>
    </row>
    <row r="2390" spans="1:8" x14ac:dyDescent="0.2">
      <c r="A2390" t="s">
        <v>14721</v>
      </c>
      <c r="B2390" t="s">
        <v>14722</v>
      </c>
      <c r="C2390" t="s">
        <v>6224</v>
      </c>
      <c r="D2390" t="s">
        <v>44</v>
      </c>
      <c r="E2390" t="s">
        <v>14723</v>
      </c>
      <c r="F2390" t="s">
        <v>6227</v>
      </c>
      <c r="G2390">
        <v>318</v>
      </c>
      <c r="H2390">
        <v>1</v>
      </c>
    </row>
    <row r="2391" spans="1:8" x14ac:dyDescent="0.2">
      <c r="A2391" t="s">
        <v>2811</v>
      </c>
      <c r="B2391" t="s">
        <v>14724</v>
      </c>
      <c r="C2391" t="s">
        <v>6224</v>
      </c>
      <c r="D2391" t="s">
        <v>2812</v>
      </c>
      <c r="E2391" t="s">
        <v>2813</v>
      </c>
      <c r="F2391" t="s">
        <v>6227</v>
      </c>
      <c r="G2391">
        <v>300</v>
      </c>
      <c r="H2391">
        <v>1</v>
      </c>
    </row>
    <row r="2392" spans="1:8" x14ac:dyDescent="0.2">
      <c r="A2392" t="s">
        <v>14725</v>
      </c>
      <c r="B2392" t="s">
        <v>14726</v>
      </c>
      <c r="C2392" t="s">
        <v>6224</v>
      </c>
      <c r="D2392" t="s">
        <v>4403</v>
      </c>
      <c r="E2392" t="s">
        <v>4404</v>
      </c>
      <c r="F2392" t="s">
        <v>6227</v>
      </c>
      <c r="G2392">
        <v>311</v>
      </c>
      <c r="H2392">
        <v>1</v>
      </c>
    </row>
    <row r="2393" spans="1:8" x14ac:dyDescent="0.2">
      <c r="A2393" t="s">
        <v>14727</v>
      </c>
      <c r="B2393" t="s">
        <v>14728</v>
      </c>
      <c r="C2393" t="s">
        <v>6224</v>
      </c>
      <c r="D2393" t="s">
        <v>14729</v>
      </c>
      <c r="E2393" t="s">
        <v>14730</v>
      </c>
      <c r="F2393" t="s">
        <v>6227</v>
      </c>
      <c r="G2393">
        <v>326</v>
      </c>
      <c r="H2393">
        <v>1</v>
      </c>
    </row>
    <row r="2394" spans="1:8" x14ac:dyDescent="0.2">
      <c r="A2394" t="s">
        <v>14731</v>
      </c>
      <c r="B2394" t="s">
        <v>14732</v>
      </c>
      <c r="C2394" t="s">
        <v>6224</v>
      </c>
      <c r="D2394" t="s">
        <v>14733</v>
      </c>
      <c r="E2394" t="s">
        <v>14734</v>
      </c>
      <c r="F2394" t="s">
        <v>6227</v>
      </c>
      <c r="G2394">
        <v>359</v>
      </c>
      <c r="H2394">
        <v>1</v>
      </c>
    </row>
    <row r="2395" spans="1:8" x14ac:dyDescent="0.2">
      <c r="A2395" t="s">
        <v>14735</v>
      </c>
      <c r="B2395" t="s">
        <v>14736</v>
      </c>
      <c r="C2395" t="s">
        <v>6224</v>
      </c>
      <c r="D2395" t="s">
        <v>3362</v>
      </c>
      <c r="E2395" t="s">
        <v>3363</v>
      </c>
      <c r="F2395" t="s">
        <v>6227</v>
      </c>
      <c r="G2395">
        <v>337</v>
      </c>
      <c r="H2395">
        <v>1</v>
      </c>
    </row>
    <row r="2396" spans="1:8" x14ac:dyDescent="0.2">
      <c r="A2396" t="s">
        <v>14737</v>
      </c>
      <c r="B2396" t="s">
        <v>14738</v>
      </c>
      <c r="C2396" t="s">
        <v>6224</v>
      </c>
      <c r="D2396" t="s">
        <v>14739</v>
      </c>
      <c r="E2396" t="s">
        <v>14740</v>
      </c>
      <c r="F2396" t="s">
        <v>6227</v>
      </c>
      <c r="G2396">
        <v>312</v>
      </c>
      <c r="H2396">
        <v>1</v>
      </c>
    </row>
    <row r="2397" spans="1:8" x14ac:dyDescent="0.2">
      <c r="A2397" t="s">
        <v>14741</v>
      </c>
      <c r="B2397" t="s">
        <v>14742</v>
      </c>
      <c r="C2397" t="s">
        <v>6224</v>
      </c>
      <c r="D2397" t="s">
        <v>14743</v>
      </c>
      <c r="E2397" t="s">
        <v>14744</v>
      </c>
      <c r="F2397" t="s">
        <v>6227</v>
      </c>
      <c r="G2397">
        <v>314</v>
      </c>
      <c r="H2397">
        <v>1</v>
      </c>
    </row>
    <row r="2398" spans="1:8" x14ac:dyDescent="0.2">
      <c r="A2398" t="s">
        <v>14745</v>
      </c>
      <c r="B2398" t="s">
        <v>14746</v>
      </c>
      <c r="C2398" t="s">
        <v>6224</v>
      </c>
      <c r="D2398" t="s">
        <v>3735</v>
      </c>
      <c r="E2398" t="s">
        <v>3736</v>
      </c>
      <c r="F2398" t="s">
        <v>6227</v>
      </c>
      <c r="G2398">
        <v>288</v>
      </c>
      <c r="H2398">
        <v>1</v>
      </c>
    </row>
    <row r="2399" spans="1:8" x14ac:dyDescent="0.2">
      <c r="A2399" t="s">
        <v>4906</v>
      </c>
      <c r="B2399" t="s">
        <v>14747</v>
      </c>
      <c r="C2399" t="s">
        <v>6224</v>
      </c>
      <c r="D2399" t="s">
        <v>4907</v>
      </c>
      <c r="E2399" t="s">
        <v>4908</v>
      </c>
      <c r="F2399" t="s">
        <v>6227</v>
      </c>
      <c r="G2399">
        <v>418</v>
      </c>
      <c r="H2399">
        <v>1</v>
      </c>
    </row>
    <row r="2400" spans="1:8" x14ac:dyDescent="0.2">
      <c r="A2400" t="s">
        <v>3952</v>
      </c>
      <c r="B2400" t="s">
        <v>14748</v>
      </c>
      <c r="C2400" t="s">
        <v>6224</v>
      </c>
      <c r="D2400" t="s">
        <v>14749</v>
      </c>
      <c r="E2400" t="s">
        <v>3954</v>
      </c>
      <c r="F2400" t="s">
        <v>6227</v>
      </c>
      <c r="G2400">
        <v>318</v>
      </c>
      <c r="H2400">
        <v>1</v>
      </c>
    </row>
    <row r="2401" spans="1:8" x14ac:dyDescent="0.2">
      <c r="A2401" t="s">
        <v>14750</v>
      </c>
      <c r="B2401" t="s">
        <v>14751</v>
      </c>
      <c r="C2401" t="s">
        <v>6224</v>
      </c>
      <c r="D2401" t="s">
        <v>14752</v>
      </c>
      <c r="E2401" t="s">
        <v>14753</v>
      </c>
      <c r="F2401" t="s">
        <v>6227</v>
      </c>
      <c r="G2401">
        <v>341</v>
      </c>
      <c r="H2401">
        <v>1</v>
      </c>
    </row>
    <row r="2402" spans="1:8" x14ac:dyDescent="0.2">
      <c r="A2402" t="s">
        <v>14754</v>
      </c>
      <c r="B2402" t="s">
        <v>14755</v>
      </c>
      <c r="C2402" t="s">
        <v>6224</v>
      </c>
      <c r="D2402" t="s">
        <v>14756</v>
      </c>
      <c r="E2402" t="s">
        <v>14757</v>
      </c>
      <c r="F2402" t="s">
        <v>6227</v>
      </c>
      <c r="G2402">
        <v>310</v>
      </c>
      <c r="H2402">
        <v>1</v>
      </c>
    </row>
    <row r="2403" spans="1:8" x14ac:dyDescent="0.2">
      <c r="A2403" t="s">
        <v>14758</v>
      </c>
      <c r="B2403" t="s">
        <v>14759</v>
      </c>
      <c r="C2403" t="s">
        <v>6224</v>
      </c>
      <c r="D2403" t="s">
        <v>14760</v>
      </c>
      <c r="E2403" t="s">
        <v>14761</v>
      </c>
      <c r="F2403" t="s">
        <v>6227</v>
      </c>
      <c r="G2403">
        <v>298</v>
      </c>
      <c r="H2403">
        <v>1</v>
      </c>
    </row>
    <row r="2404" spans="1:8" x14ac:dyDescent="0.2">
      <c r="A2404" t="s">
        <v>3568</v>
      </c>
      <c r="B2404" t="s">
        <v>14762</v>
      </c>
      <c r="C2404" t="s">
        <v>6224</v>
      </c>
      <c r="D2404" t="s">
        <v>3569</v>
      </c>
      <c r="E2404" t="s">
        <v>3570</v>
      </c>
      <c r="F2404" t="s">
        <v>6227</v>
      </c>
      <c r="G2404">
        <v>306</v>
      </c>
      <c r="H2404">
        <v>1</v>
      </c>
    </row>
    <row r="2405" spans="1:8" x14ac:dyDescent="0.2">
      <c r="A2405" t="s">
        <v>14763</v>
      </c>
      <c r="B2405" t="s">
        <v>14764</v>
      </c>
      <c r="C2405" t="s">
        <v>6224</v>
      </c>
      <c r="D2405" t="s">
        <v>14765</v>
      </c>
      <c r="E2405" t="s">
        <v>14766</v>
      </c>
      <c r="F2405" t="s">
        <v>6227</v>
      </c>
      <c r="G2405">
        <v>646</v>
      </c>
      <c r="H2405">
        <v>1</v>
      </c>
    </row>
    <row r="2406" spans="1:8" x14ac:dyDescent="0.2">
      <c r="A2406" t="s">
        <v>14767</v>
      </c>
      <c r="B2406" t="s">
        <v>14768</v>
      </c>
      <c r="C2406" t="s">
        <v>6224</v>
      </c>
      <c r="D2406" t="s">
        <v>14769</v>
      </c>
      <c r="E2406" t="s">
        <v>14770</v>
      </c>
      <c r="F2406" t="s">
        <v>6227</v>
      </c>
      <c r="G2406">
        <v>620</v>
      </c>
      <c r="H2406">
        <v>1</v>
      </c>
    </row>
    <row r="2407" spans="1:8" x14ac:dyDescent="0.2">
      <c r="A2407" t="s">
        <v>14771</v>
      </c>
      <c r="B2407" t="s">
        <v>14772</v>
      </c>
      <c r="C2407" t="s">
        <v>6224</v>
      </c>
      <c r="D2407" t="s">
        <v>14773</v>
      </c>
      <c r="E2407" t="s">
        <v>14774</v>
      </c>
      <c r="F2407" t="s">
        <v>6227</v>
      </c>
      <c r="G2407">
        <v>667</v>
      </c>
      <c r="H2407">
        <v>1</v>
      </c>
    </row>
    <row r="2408" spans="1:8" x14ac:dyDescent="0.2">
      <c r="A2408" t="s">
        <v>14775</v>
      </c>
      <c r="B2408" t="s">
        <v>14776</v>
      </c>
      <c r="C2408" t="s">
        <v>6224</v>
      </c>
      <c r="D2408" t="s">
        <v>14777</v>
      </c>
      <c r="E2408" t="s">
        <v>14778</v>
      </c>
      <c r="F2408" t="s">
        <v>6227</v>
      </c>
      <c r="G2408">
        <v>369</v>
      </c>
      <c r="H2408">
        <v>1</v>
      </c>
    </row>
    <row r="2409" spans="1:8" x14ac:dyDescent="0.2">
      <c r="A2409" t="s">
        <v>14779</v>
      </c>
      <c r="B2409" t="s">
        <v>14780</v>
      </c>
      <c r="C2409" t="s">
        <v>6224</v>
      </c>
      <c r="D2409" t="s">
        <v>14781</v>
      </c>
      <c r="E2409" t="s">
        <v>14782</v>
      </c>
      <c r="F2409" t="s">
        <v>6227</v>
      </c>
      <c r="G2409">
        <v>372</v>
      </c>
      <c r="H2409">
        <v>1</v>
      </c>
    </row>
    <row r="2410" spans="1:8" x14ac:dyDescent="0.2">
      <c r="A2410" t="s">
        <v>3353</v>
      </c>
      <c r="B2410" t="s">
        <v>14783</v>
      </c>
      <c r="C2410" t="s">
        <v>6224</v>
      </c>
      <c r="D2410" t="s">
        <v>3354</v>
      </c>
      <c r="E2410" t="s">
        <v>3355</v>
      </c>
      <c r="F2410" t="s">
        <v>6227</v>
      </c>
      <c r="G2410">
        <v>469</v>
      </c>
      <c r="H2410">
        <v>1</v>
      </c>
    </row>
    <row r="2411" spans="1:8" x14ac:dyDescent="0.2">
      <c r="A2411" t="s">
        <v>2830</v>
      </c>
      <c r="B2411" t="s">
        <v>14784</v>
      </c>
      <c r="C2411" t="s">
        <v>6224</v>
      </c>
      <c r="D2411" t="s">
        <v>14785</v>
      </c>
      <c r="E2411" t="s">
        <v>14786</v>
      </c>
      <c r="F2411" t="s">
        <v>6227</v>
      </c>
      <c r="G2411">
        <v>274</v>
      </c>
      <c r="H2411">
        <v>1</v>
      </c>
    </row>
    <row r="2412" spans="1:8" x14ac:dyDescent="0.2">
      <c r="A2412" t="s">
        <v>14787</v>
      </c>
      <c r="B2412" t="s">
        <v>14788</v>
      </c>
      <c r="C2412" t="s">
        <v>6224</v>
      </c>
      <c r="D2412" t="s">
        <v>14789</v>
      </c>
      <c r="E2412" t="s">
        <v>14790</v>
      </c>
      <c r="F2412" t="s">
        <v>6270</v>
      </c>
      <c r="G2412">
        <v>325</v>
      </c>
      <c r="H2412">
        <v>1</v>
      </c>
    </row>
    <row r="2413" spans="1:8" x14ac:dyDescent="0.2">
      <c r="A2413" t="s">
        <v>2852</v>
      </c>
      <c r="B2413" t="s">
        <v>14791</v>
      </c>
      <c r="C2413" t="s">
        <v>6224</v>
      </c>
      <c r="D2413" t="s">
        <v>14792</v>
      </c>
      <c r="E2413" t="s">
        <v>2854</v>
      </c>
      <c r="F2413" t="s">
        <v>6227</v>
      </c>
      <c r="G2413">
        <v>193</v>
      </c>
      <c r="H2413">
        <v>1</v>
      </c>
    </row>
    <row r="2414" spans="1:8" x14ac:dyDescent="0.2">
      <c r="A2414" t="s">
        <v>14793</v>
      </c>
      <c r="B2414" t="s">
        <v>14794</v>
      </c>
      <c r="C2414" t="s">
        <v>6224</v>
      </c>
      <c r="D2414" t="s">
        <v>14795</v>
      </c>
      <c r="E2414" t="s">
        <v>14796</v>
      </c>
      <c r="F2414" t="s">
        <v>6227</v>
      </c>
      <c r="G2414">
        <v>557</v>
      </c>
      <c r="H2414">
        <v>1</v>
      </c>
    </row>
    <row r="2415" spans="1:8" x14ac:dyDescent="0.2">
      <c r="A2415" t="s">
        <v>14797</v>
      </c>
      <c r="B2415" t="s">
        <v>14798</v>
      </c>
      <c r="C2415" t="s">
        <v>6224</v>
      </c>
      <c r="D2415" t="s">
        <v>14799</v>
      </c>
      <c r="E2415" t="s">
        <v>4551</v>
      </c>
      <c r="F2415" t="s">
        <v>6227</v>
      </c>
      <c r="G2415">
        <v>919</v>
      </c>
      <c r="H2415">
        <v>1</v>
      </c>
    </row>
    <row r="2416" spans="1:8" x14ac:dyDescent="0.2">
      <c r="A2416" t="s">
        <v>14800</v>
      </c>
      <c r="B2416" t="s">
        <v>14801</v>
      </c>
      <c r="C2416" t="s">
        <v>6224</v>
      </c>
      <c r="D2416" t="s">
        <v>14802</v>
      </c>
      <c r="E2416" t="s">
        <v>14803</v>
      </c>
      <c r="F2416" t="s">
        <v>6227</v>
      </c>
      <c r="G2416">
        <v>724</v>
      </c>
      <c r="H2416">
        <v>1</v>
      </c>
    </row>
    <row r="2417" spans="1:8" x14ac:dyDescent="0.2">
      <c r="A2417" t="s">
        <v>14804</v>
      </c>
      <c r="B2417" t="s">
        <v>14805</v>
      </c>
      <c r="C2417" t="s">
        <v>6224</v>
      </c>
      <c r="D2417" t="s">
        <v>14806</v>
      </c>
      <c r="E2417" t="s">
        <v>14807</v>
      </c>
      <c r="F2417" t="s">
        <v>6270</v>
      </c>
      <c r="G2417">
        <v>391</v>
      </c>
      <c r="H2417">
        <v>1</v>
      </c>
    </row>
    <row r="2418" spans="1:8" x14ac:dyDescent="0.2">
      <c r="A2418" t="s">
        <v>14808</v>
      </c>
      <c r="B2418" t="s">
        <v>14809</v>
      </c>
      <c r="C2418" t="s">
        <v>6224</v>
      </c>
      <c r="D2418" t="s">
        <v>14810</v>
      </c>
      <c r="E2418" t="s">
        <v>14811</v>
      </c>
      <c r="F2418" t="s">
        <v>6270</v>
      </c>
      <c r="G2418">
        <v>264</v>
      </c>
      <c r="H2418">
        <v>1</v>
      </c>
    </row>
    <row r="2419" spans="1:8" x14ac:dyDescent="0.2">
      <c r="A2419" t="s">
        <v>3482</v>
      </c>
      <c r="B2419" t="s">
        <v>14812</v>
      </c>
      <c r="C2419" t="s">
        <v>6224</v>
      </c>
      <c r="D2419" t="s">
        <v>14813</v>
      </c>
      <c r="E2419" t="s">
        <v>14814</v>
      </c>
      <c r="F2419" t="s">
        <v>6227</v>
      </c>
      <c r="G2419">
        <v>475</v>
      </c>
      <c r="H2419">
        <v>1</v>
      </c>
    </row>
    <row r="2420" spans="1:8" x14ac:dyDescent="0.2">
      <c r="A2420" t="s">
        <v>14815</v>
      </c>
      <c r="B2420" t="s">
        <v>14816</v>
      </c>
      <c r="C2420" t="s">
        <v>6224</v>
      </c>
      <c r="D2420" t="s">
        <v>14817</v>
      </c>
      <c r="E2420" t="s">
        <v>14818</v>
      </c>
      <c r="F2420" t="s">
        <v>6227</v>
      </c>
      <c r="G2420">
        <v>469</v>
      </c>
      <c r="H2420">
        <v>1</v>
      </c>
    </row>
    <row r="2421" spans="1:8" x14ac:dyDescent="0.2">
      <c r="A2421" t="s">
        <v>14819</v>
      </c>
      <c r="B2421" t="s">
        <v>14820</v>
      </c>
      <c r="C2421" t="s">
        <v>6224</v>
      </c>
      <c r="D2421" t="s">
        <v>14821</v>
      </c>
      <c r="E2421" t="s">
        <v>14822</v>
      </c>
      <c r="F2421" t="s">
        <v>6227</v>
      </c>
      <c r="G2421">
        <v>467</v>
      </c>
      <c r="H2421">
        <v>1</v>
      </c>
    </row>
    <row r="2422" spans="1:8" x14ac:dyDescent="0.2">
      <c r="A2422" t="s">
        <v>14823</v>
      </c>
      <c r="B2422" t="s">
        <v>14824</v>
      </c>
      <c r="C2422" t="s">
        <v>6224</v>
      </c>
      <c r="D2422" t="s">
        <v>14825</v>
      </c>
      <c r="E2422" t="s">
        <v>14826</v>
      </c>
      <c r="F2422" t="s">
        <v>6270</v>
      </c>
      <c r="G2422">
        <v>334</v>
      </c>
      <c r="H2422">
        <v>1</v>
      </c>
    </row>
    <row r="2423" spans="1:8" x14ac:dyDescent="0.2">
      <c r="A2423" t="s">
        <v>14827</v>
      </c>
      <c r="B2423" t="s">
        <v>14828</v>
      </c>
      <c r="C2423" t="s">
        <v>6224</v>
      </c>
      <c r="D2423" t="s">
        <v>14829</v>
      </c>
      <c r="E2423" t="s">
        <v>14830</v>
      </c>
      <c r="F2423" t="s">
        <v>6270</v>
      </c>
      <c r="G2423">
        <v>276</v>
      </c>
      <c r="H2423">
        <v>1</v>
      </c>
    </row>
    <row r="2424" spans="1:8" x14ac:dyDescent="0.2">
      <c r="A2424" t="s">
        <v>14831</v>
      </c>
      <c r="B2424" t="s">
        <v>14832</v>
      </c>
      <c r="C2424" t="s">
        <v>6224</v>
      </c>
      <c r="D2424" t="s">
        <v>14833</v>
      </c>
      <c r="E2424" t="s">
        <v>14834</v>
      </c>
      <c r="F2424" t="s">
        <v>6227</v>
      </c>
      <c r="G2424">
        <v>520</v>
      </c>
      <c r="H2424">
        <v>1</v>
      </c>
    </row>
    <row r="2425" spans="1:8" x14ac:dyDescent="0.2">
      <c r="A2425" t="s">
        <v>14835</v>
      </c>
      <c r="B2425" t="s">
        <v>14836</v>
      </c>
      <c r="C2425" t="s">
        <v>6224</v>
      </c>
      <c r="D2425" t="s">
        <v>14837</v>
      </c>
      <c r="E2425" t="s">
        <v>14838</v>
      </c>
      <c r="F2425" t="s">
        <v>6227</v>
      </c>
      <c r="G2425">
        <v>520</v>
      </c>
      <c r="H2425">
        <v>1</v>
      </c>
    </row>
    <row r="2426" spans="1:8" x14ac:dyDescent="0.2">
      <c r="A2426" t="s">
        <v>14839</v>
      </c>
      <c r="B2426" t="s">
        <v>14840</v>
      </c>
      <c r="C2426" t="s">
        <v>6224</v>
      </c>
      <c r="D2426" t="s">
        <v>2801</v>
      </c>
      <c r="E2426" t="s">
        <v>2802</v>
      </c>
      <c r="F2426" t="s">
        <v>6227</v>
      </c>
      <c r="G2426">
        <v>284</v>
      </c>
      <c r="H2426">
        <v>1</v>
      </c>
    </row>
    <row r="2427" spans="1:8" x14ac:dyDescent="0.2">
      <c r="A2427" t="s">
        <v>4075</v>
      </c>
      <c r="B2427" t="s">
        <v>14841</v>
      </c>
      <c r="C2427" t="s">
        <v>6224</v>
      </c>
      <c r="D2427" t="s">
        <v>4076</v>
      </c>
      <c r="E2427" t="s">
        <v>4077</v>
      </c>
      <c r="F2427" t="s">
        <v>6227</v>
      </c>
      <c r="G2427">
        <v>255</v>
      </c>
      <c r="H2427">
        <v>1</v>
      </c>
    </row>
    <row r="2428" spans="1:8" x14ac:dyDescent="0.2">
      <c r="A2428" t="s">
        <v>14842</v>
      </c>
      <c r="B2428" t="s">
        <v>14843</v>
      </c>
      <c r="C2428" t="s">
        <v>6224</v>
      </c>
      <c r="D2428" t="s">
        <v>14844</v>
      </c>
      <c r="E2428" t="s">
        <v>14845</v>
      </c>
      <c r="F2428" t="s">
        <v>6227</v>
      </c>
      <c r="G2428">
        <v>520</v>
      </c>
      <c r="H2428">
        <v>1</v>
      </c>
    </row>
    <row r="2429" spans="1:8" x14ac:dyDescent="0.2">
      <c r="A2429" t="s">
        <v>14846</v>
      </c>
      <c r="B2429" t="s">
        <v>14847</v>
      </c>
      <c r="C2429" t="s">
        <v>6224</v>
      </c>
      <c r="D2429" t="s">
        <v>14848</v>
      </c>
      <c r="E2429" t="s">
        <v>3970</v>
      </c>
      <c r="F2429" t="s">
        <v>6227</v>
      </c>
      <c r="G2429">
        <v>429</v>
      </c>
      <c r="H2429">
        <v>1</v>
      </c>
    </row>
    <row r="2430" spans="1:8" x14ac:dyDescent="0.2">
      <c r="A2430" t="s">
        <v>14849</v>
      </c>
      <c r="B2430" t="s">
        <v>14850</v>
      </c>
      <c r="C2430" t="s">
        <v>6224</v>
      </c>
      <c r="D2430" t="s">
        <v>14851</v>
      </c>
      <c r="E2430" t="s">
        <v>14852</v>
      </c>
      <c r="F2430" t="s">
        <v>6270</v>
      </c>
      <c r="G2430">
        <v>454</v>
      </c>
      <c r="H2430">
        <v>1</v>
      </c>
    </row>
    <row r="2431" spans="1:8" x14ac:dyDescent="0.2">
      <c r="A2431" t="s">
        <v>14853</v>
      </c>
      <c r="B2431" t="s">
        <v>14854</v>
      </c>
      <c r="C2431" t="s">
        <v>6224</v>
      </c>
      <c r="D2431" t="s">
        <v>14855</v>
      </c>
      <c r="E2431" t="s">
        <v>14856</v>
      </c>
      <c r="F2431" t="s">
        <v>6270</v>
      </c>
      <c r="G2431">
        <v>188</v>
      </c>
      <c r="H2431">
        <v>1</v>
      </c>
    </row>
    <row r="2432" spans="1:8" x14ac:dyDescent="0.2">
      <c r="A2432" t="s">
        <v>14857</v>
      </c>
      <c r="B2432" t="s">
        <v>14858</v>
      </c>
      <c r="C2432" t="s">
        <v>6224</v>
      </c>
      <c r="D2432" t="s">
        <v>14859</v>
      </c>
      <c r="E2432" t="s">
        <v>14860</v>
      </c>
      <c r="F2432" t="s">
        <v>6270</v>
      </c>
      <c r="G2432">
        <v>213</v>
      </c>
      <c r="H2432">
        <v>1</v>
      </c>
    </row>
    <row r="2433" spans="1:8" x14ac:dyDescent="0.2">
      <c r="A2433" t="s">
        <v>14861</v>
      </c>
      <c r="B2433" t="s">
        <v>14862</v>
      </c>
      <c r="C2433" t="s">
        <v>6224</v>
      </c>
      <c r="D2433" t="s">
        <v>14863</v>
      </c>
      <c r="E2433" t="s">
        <v>14864</v>
      </c>
      <c r="F2433" t="s">
        <v>6270</v>
      </c>
      <c r="G2433">
        <v>213</v>
      </c>
      <c r="H2433">
        <v>1</v>
      </c>
    </row>
    <row r="2434" spans="1:8" x14ac:dyDescent="0.2">
      <c r="A2434" t="s">
        <v>14865</v>
      </c>
      <c r="B2434" t="s">
        <v>14866</v>
      </c>
      <c r="C2434" t="s">
        <v>6224</v>
      </c>
      <c r="D2434" t="s">
        <v>14867</v>
      </c>
      <c r="E2434" t="s">
        <v>14868</v>
      </c>
      <c r="F2434" t="s">
        <v>6270</v>
      </c>
      <c r="G2434">
        <v>151</v>
      </c>
      <c r="H2434">
        <v>1</v>
      </c>
    </row>
    <row r="2435" spans="1:8" x14ac:dyDescent="0.2">
      <c r="A2435" t="s">
        <v>14869</v>
      </c>
      <c r="B2435" t="s">
        <v>14870</v>
      </c>
      <c r="C2435" t="s">
        <v>6224</v>
      </c>
      <c r="D2435" t="s">
        <v>14871</v>
      </c>
      <c r="E2435" t="s">
        <v>14872</v>
      </c>
      <c r="F2435" t="s">
        <v>6270</v>
      </c>
      <c r="G2435">
        <v>257</v>
      </c>
      <c r="H2435">
        <v>1</v>
      </c>
    </row>
    <row r="2436" spans="1:8" x14ac:dyDescent="0.2">
      <c r="A2436" t="s">
        <v>14873</v>
      </c>
      <c r="B2436" t="s">
        <v>14874</v>
      </c>
      <c r="C2436" t="s">
        <v>6224</v>
      </c>
      <c r="D2436" t="s">
        <v>14875</v>
      </c>
      <c r="E2436" t="s">
        <v>14876</v>
      </c>
      <c r="F2436" t="s">
        <v>6270</v>
      </c>
      <c r="G2436">
        <v>93</v>
      </c>
      <c r="H2436">
        <v>1</v>
      </c>
    </row>
    <row r="2437" spans="1:8" x14ac:dyDescent="0.2">
      <c r="A2437" t="s">
        <v>14877</v>
      </c>
      <c r="B2437" t="s">
        <v>14878</v>
      </c>
      <c r="C2437" t="s">
        <v>6224</v>
      </c>
      <c r="D2437" t="s">
        <v>14879</v>
      </c>
      <c r="E2437" t="s">
        <v>14880</v>
      </c>
      <c r="F2437" t="s">
        <v>6270</v>
      </c>
      <c r="G2437">
        <v>142</v>
      </c>
      <c r="H2437">
        <v>1</v>
      </c>
    </row>
    <row r="2438" spans="1:8" x14ac:dyDescent="0.2">
      <c r="A2438" t="s">
        <v>14881</v>
      </c>
      <c r="B2438" t="s">
        <v>14882</v>
      </c>
      <c r="C2438" t="s">
        <v>6224</v>
      </c>
      <c r="D2438" t="s">
        <v>14883</v>
      </c>
      <c r="E2438" t="s">
        <v>14884</v>
      </c>
      <c r="F2438" t="s">
        <v>6270</v>
      </c>
      <c r="G2438">
        <v>634</v>
      </c>
      <c r="H2438">
        <v>1</v>
      </c>
    </row>
    <row r="2439" spans="1:8" x14ac:dyDescent="0.2">
      <c r="A2439" t="s">
        <v>14885</v>
      </c>
      <c r="B2439" t="s">
        <v>14886</v>
      </c>
      <c r="C2439" t="s">
        <v>6224</v>
      </c>
      <c r="D2439" t="s">
        <v>14887</v>
      </c>
      <c r="E2439" t="s">
        <v>14888</v>
      </c>
      <c r="F2439" t="s">
        <v>6270</v>
      </c>
      <c r="G2439">
        <v>46</v>
      </c>
      <c r="H2439">
        <v>1</v>
      </c>
    </row>
    <row r="2440" spans="1:8" x14ac:dyDescent="0.2">
      <c r="A2440" t="s">
        <v>14889</v>
      </c>
      <c r="B2440" t="s">
        <v>14890</v>
      </c>
      <c r="C2440" t="s">
        <v>6224</v>
      </c>
      <c r="D2440" t="s">
        <v>14891</v>
      </c>
      <c r="E2440" t="s">
        <v>14892</v>
      </c>
      <c r="F2440" t="s">
        <v>6270</v>
      </c>
      <c r="G2440">
        <v>100</v>
      </c>
      <c r="H2440">
        <v>1</v>
      </c>
    </row>
    <row r="2441" spans="1:8" x14ac:dyDescent="0.2">
      <c r="A2441" t="s">
        <v>14893</v>
      </c>
      <c r="B2441" t="s">
        <v>14894</v>
      </c>
      <c r="C2441" t="s">
        <v>6224</v>
      </c>
      <c r="D2441" t="s">
        <v>14895</v>
      </c>
      <c r="E2441" t="s">
        <v>14896</v>
      </c>
      <c r="F2441" t="s">
        <v>6270</v>
      </c>
      <c r="G2441">
        <v>632</v>
      </c>
      <c r="H2441">
        <v>1</v>
      </c>
    </row>
    <row r="2442" spans="1:8" x14ac:dyDescent="0.2">
      <c r="A2442" t="s">
        <v>3857</v>
      </c>
      <c r="B2442" t="s">
        <v>14897</v>
      </c>
      <c r="C2442" t="s">
        <v>6224</v>
      </c>
      <c r="D2442" t="s">
        <v>14898</v>
      </c>
      <c r="E2442" t="s">
        <v>3859</v>
      </c>
      <c r="F2442" t="s">
        <v>6227</v>
      </c>
      <c r="G2442">
        <v>664</v>
      </c>
      <c r="H2442">
        <v>1</v>
      </c>
    </row>
    <row r="2443" spans="1:8" x14ac:dyDescent="0.2">
      <c r="A2443" t="s">
        <v>14899</v>
      </c>
      <c r="B2443" t="s">
        <v>14900</v>
      </c>
      <c r="C2443" t="s">
        <v>6224</v>
      </c>
      <c r="D2443" t="s">
        <v>14901</v>
      </c>
      <c r="E2443" t="s">
        <v>14902</v>
      </c>
      <c r="F2443" t="s">
        <v>6270</v>
      </c>
      <c r="G2443">
        <v>279</v>
      </c>
      <c r="H2443">
        <v>1</v>
      </c>
    </row>
    <row r="2444" spans="1:8" x14ac:dyDescent="0.2">
      <c r="A2444" t="s">
        <v>14903</v>
      </c>
      <c r="B2444" t="s">
        <v>14904</v>
      </c>
      <c r="C2444" t="s">
        <v>6224</v>
      </c>
      <c r="D2444" t="s">
        <v>14905</v>
      </c>
      <c r="E2444" t="s">
        <v>14906</v>
      </c>
      <c r="F2444" t="s">
        <v>6270</v>
      </c>
      <c r="G2444">
        <v>280</v>
      </c>
      <c r="H2444">
        <v>1</v>
      </c>
    </row>
    <row r="2445" spans="1:8" x14ac:dyDescent="0.2">
      <c r="A2445" t="s">
        <v>14907</v>
      </c>
      <c r="B2445" t="s">
        <v>14908</v>
      </c>
      <c r="C2445" t="s">
        <v>6224</v>
      </c>
      <c r="D2445" t="s">
        <v>14909</v>
      </c>
      <c r="E2445" t="s">
        <v>14910</v>
      </c>
      <c r="F2445" t="s">
        <v>6270</v>
      </c>
      <c r="G2445">
        <v>309</v>
      </c>
      <c r="H2445">
        <v>1</v>
      </c>
    </row>
    <row r="2446" spans="1:8" x14ac:dyDescent="0.2">
      <c r="A2446" t="s">
        <v>4794</v>
      </c>
      <c r="B2446" t="s">
        <v>14911</v>
      </c>
      <c r="C2446" t="s">
        <v>6224</v>
      </c>
      <c r="D2446" t="s">
        <v>14912</v>
      </c>
      <c r="E2446" t="s">
        <v>4796</v>
      </c>
      <c r="F2446" t="s">
        <v>6227</v>
      </c>
      <c r="G2446">
        <v>282</v>
      </c>
      <c r="H2446">
        <v>1</v>
      </c>
    </row>
    <row r="2447" spans="1:8" x14ac:dyDescent="0.2">
      <c r="A2447" t="s">
        <v>2579</v>
      </c>
      <c r="B2447" t="s">
        <v>14913</v>
      </c>
      <c r="C2447" t="s">
        <v>6224</v>
      </c>
      <c r="D2447" t="s">
        <v>14914</v>
      </c>
      <c r="E2447" t="s">
        <v>14915</v>
      </c>
      <c r="F2447" t="s">
        <v>6227</v>
      </c>
      <c r="G2447">
        <v>118</v>
      </c>
      <c r="H2447">
        <v>1</v>
      </c>
    </row>
    <row r="2448" spans="1:8" x14ac:dyDescent="0.2">
      <c r="A2448" t="s">
        <v>14916</v>
      </c>
      <c r="B2448" t="s">
        <v>14917</v>
      </c>
      <c r="C2448" t="s">
        <v>6224</v>
      </c>
      <c r="D2448" t="s">
        <v>14918</v>
      </c>
      <c r="E2448" t="s">
        <v>14919</v>
      </c>
      <c r="F2448" t="s">
        <v>6227</v>
      </c>
      <c r="G2448">
        <v>164</v>
      </c>
      <c r="H2448">
        <v>1</v>
      </c>
    </row>
    <row r="2449" spans="1:8" x14ac:dyDescent="0.2">
      <c r="A2449" t="s">
        <v>14920</v>
      </c>
      <c r="B2449" t="s">
        <v>14921</v>
      </c>
      <c r="C2449" t="s">
        <v>6224</v>
      </c>
      <c r="D2449" t="s">
        <v>14922</v>
      </c>
      <c r="E2449" t="s">
        <v>14923</v>
      </c>
      <c r="F2449" t="s">
        <v>6227</v>
      </c>
      <c r="G2449">
        <v>125</v>
      </c>
      <c r="H2449">
        <v>1</v>
      </c>
    </row>
    <row r="2450" spans="1:8" x14ac:dyDescent="0.2">
      <c r="A2450" t="s">
        <v>14924</v>
      </c>
      <c r="B2450" t="s">
        <v>14925</v>
      </c>
      <c r="C2450" t="s">
        <v>6224</v>
      </c>
      <c r="D2450" t="s">
        <v>14926</v>
      </c>
      <c r="E2450" t="s">
        <v>14927</v>
      </c>
      <c r="F2450" t="s">
        <v>6227</v>
      </c>
      <c r="G2450">
        <v>327</v>
      </c>
      <c r="H2450">
        <v>1</v>
      </c>
    </row>
    <row r="2451" spans="1:8" x14ac:dyDescent="0.2">
      <c r="A2451" t="s">
        <v>14928</v>
      </c>
      <c r="B2451" t="s">
        <v>14929</v>
      </c>
      <c r="C2451" t="s">
        <v>6224</v>
      </c>
      <c r="D2451" t="s">
        <v>14930</v>
      </c>
      <c r="E2451" t="s">
        <v>14931</v>
      </c>
      <c r="F2451" t="s">
        <v>6227</v>
      </c>
      <c r="G2451">
        <v>104</v>
      </c>
      <c r="H2451">
        <v>1</v>
      </c>
    </row>
    <row r="2452" spans="1:8" x14ac:dyDescent="0.2">
      <c r="A2452" t="s">
        <v>14932</v>
      </c>
      <c r="B2452" t="s">
        <v>14933</v>
      </c>
      <c r="C2452" t="s">
        <v>6224</v>
      </c>
      <c r="D2452" t="s">
        <v>14934</v>
      </c>
      <c r="E2452" t="s">
        <v>14935</v>
      </c>
      <c r="F2452" t="s">
        <v>6270</v>
      </c>
      <c r="G2452">
        <v>629</v>
      </c>
      <c r="H2452">
        <v>1</v>
      </c>
    </row>
    <row r="2453" spans="1:8" x14ac:dyDescent="0.2">
      <c r="A2453" t="s">
        <v>14936</v>
      </c>
      <c r="B2453" t="s">
        <v>14937</v>
      </c>
      <c r="C2453" t="s">
        <v>6224</v>
      </c>
      <c r="D2453" t="s">
        <v>14938</v>
      </c>
      <c r="E2453" t="s">
        <v>14939</v>
      </c>
      <c r="F2453" t="s">
        <v>6227</v>
      </c>
      <c r="G2453">
        <v>329</v>
      </c>
      <c r="H2453">
        <v>1</v>
      </c>
    </row>
    <row r="2454" spans="1:8" x14ac:dyDescent="0.2">
      <c r="A2454" t="s">
        <v>14940</v>
      </c>
      <c r="B2454" t="s">
        <v>14941</v>
      </c>
      <c r="C2454" t="s">
        <v>6224</v>
      </c>
      <c r="D2454" t="s">
        <v>14942</v>
      </c>
      <c r="E2454" t="s">
        <v>14943</v>
      </c>
      <c r="F2454" t="s">
        <v>6227</v>
      </c>
      <c r="G2454">
        <v>228</v>
      </c>
      <c r="H2454">
        <v>1</v>
      </c>
    </row>
    <row r="2455" spans="1:8" x14ac:dyDescent="0.2">
      <c r="A2455" t="s">
        <v>14944</v>
      </c>
      <c r="B2455" t="s">
        <v>14945</v>
      </c>
      <c r="C2455" t="s">
        <v>6224</v>
      </c>
      <c r="D2455" t="s">
        <v>14946</v>
      </c>
      <c r="E2455" t="s">
        <v>14947</v>
      </c>
      <c r="F2455" t="s">
        <v>6227</v>
      </c>
      <c r="G2455">
        <v>583</v>
      </c>
      <c r="H2455">
        <v>1</v>
      </c>
    </row>
    <row r="2456" spans="1:8" x14ac:dyDescent="0.2">
      <c r="A2456" t="s">
        <v>14948</v>
      </c>
      <c r="B2456" t="s">
        <v>14949</v>
      </c>
      <c r="C2456" t="s">
        <v>6224</v>
      </c>
      <c r="D2456" t="s">
        <v>14950</v>
      </c>
      <c r="E2456" t="s">
        <v>14951</v>
      </c>
      <c r="F2456" t="s">
        <v>6227</v>
      </c>
      <c r="G2456">
        <v>478</v>
      </c>
      <c r="H2456">
        <v>1</v>
      </c>
    </row>
    <row r="2457" spans="1:8" x14ac:dyDescent="0.2">
      <c r="A2457" t="s">
        <v>14952</v>
      </c>
      <c r="B2457" t="s">
        <v>14953</v>
      </c>
      <c r="C2457" t="s">
        <v>6224</v>
      </c>
      <c r="D2457" t="s">
        <v>14954</v>
      </c>
      <c r="E2457" t="s">
        <v>14955</v>
      </c>
      <c r="F2457" t="s">
        <v>6270</v>
      </c>
      <c r="G2457">
        <v>603</v>
      </c>
      <c r="H2457">
        <v>1</v>
      </c>
    </row>
    <row r="2458" spans="1:8" x14ac:dyDescent="0.2">
      <c r="A2458" t="s">
        <v>14956</v>
      </c>
      <c r="B2458" t="s">
        <v>14957</v>
      </c>
      <c r="C2458" t="s">
        <v>6224</v>
      </c>
      <c r="D2458" t="s">
        <v>14958</v>
      </c>
      <c r="E2458" t="s">
        <v>14959</v>
      </c>
      <c r="F2458" t="s">
        <v>6270</v>
      </c>
      <c r="G2458">
        <v>588</v>
      </c>
      <c r="H2458">
        <v>1</v>
      </c>
    </row>
    <row r="2459" spans="1:8" x14ac:dyDescent="0.2">
      <c r="A2459" t="s">
        <v>14960</v>
      </c>
      <c r="B2459" t="s">
        <v>14961</v>
      </c>
      <c r="C2459" t="s">
        <v>6224</v>
      </c>
      <c r="D2459" t="s">
        <v>14962</v>
      </c>
      <c r="E2459" t="s">
        <v>2589</v>
      </c>
      <c r="F2459" t="s">
        <v>6227</v>
      </c>
      <c r="G2459">
        <v>311</v>
      </c>
      <c r="H2459">
        <v>1</v>
      </c>
    </row>
    <row r="2460" spans="1:8" x14ac:dyDescent="0.2">
      <c r="A2460" t="s">
        <v>14963</v>
      </c>
      <c r="B2460" t="s">
        <v>14964</v>
      </c>
      <c r="C2460" t="s">
        <v>6224</v>
      </c>
      <c r="D2460" t="s">
        <v>14965</v>
      </c>
      <c r="E2460" t="s">
        <v>14966</v>
      </c>
      <c r="F2460" t="s">
        <v>6227</v>
      </c>
      <c r="G2460">
        <v>480</v>
      </c>
      <c r="H2460">
        <v>1</v>
      </c>
    </row>
    <row r="2461" spans="1:8" x14ac:dyDescent="0.2">
      <c r="A2461" t="s">
        <v>14967</v>
      </c>
      <c r="B2461" t="s">
        <v>14968</v>
      </c>
      <c r="C2461" t="s">
        <v>6224</v>
      </c>
      <c r="D2461" t="s">
        <v>14969</v>
      </c>
      <c r="E2461" t="s">
        <v>14970</v>
      </c>
      <c r="F2461" t="s">
        <v>6270</v>
      </c>
      <c r="G2461">
        <v>309</v>
      </c>
      <c r="H2461">
        <v>1</v>
      </c>
    </row>
    <row r="2462" spans="1:8" x14ac:dyDescent="0.2">
      <c r="A2462" t="s">
        <v>4493</v>
      </c>
      <c r="B2462" t="s">
        <v>14971</v>
      </c>
      <c r="C2462" t="s">
        <v>6224</v>
      </c>
      <c r="D2462" t="s">
        <v>4494</v>
      </c>
      <c r="E2462" t="s">
        <v>14972</v>
      </c>
      <c r="F2462" t="s">
        <v>6227</v>
      </c>
      <c r="G2462">
        <v>322</v>
      </c>
      <c r="H2462">
        <v>1</v>
      </c>
    </row>
    <row r="2463" spans="1:8" x14ac:dyDescent="0.2">
      <c r="A2463" t="s">
        <v>4461</v>
      </c>
      <c r="B2463" t="s">
        <v>14973</v>
      </c>
      <c r="C2463" t="s">
        <v>6224</v>
      </c>
      <c r="D2463" t="s">
        <v>4462</v>
      </c>
      <c r="E2463" t="s">
        <v>4463</v>
      </c>
      <c r="F2463" t="s">
        <v>6227</v>
      </c>
      <c r="G2463">
        <v>322</v>
      </c>
      <c r="H2463">
        <v>1</v>
      </c>
    </row>
    <row r="2464" spans="1:8" x14ac:dyDescent="0.2">
      <c r="A2464" t="s">
        <v>14974</v>
      </c>
      <c r="B2464" t="s">
        <v>14975</v>
      </c>
      <c r="C2464" t="s">
        <v>6224</v>
      </c>
      <c r="D2464" t="s">
        <v>4183</v>
      </c>
      <c r="E2464" t="s">
        <v>4184</v>
      </c>
      <c r="F2464" t="s">
        <v>6227</v>
      </c>
      <c r="G2464">
        <v>321</v>
      </c>
      <c r="H2464">
        <v>1</v>
      </c>
    </row>
    <row r="2465" spans="1:8" x14ac:dyDescent="0.2">
      <c r="A2465" t="s">
        <v>14976</v>
      </c>
      <c r="B2465" t="s">
        <v>14977</v>
      </c>
      <c r="C2465" t="s">
        <v>6224</v>
      </c>
      <c r="D2465" t="s">
        <v>14978</v>
      </c>
      <c r="E2465" t="s">
        <v>14979</v>
      </c>
      <c r="F2465" t="s">
        <v>6227</v>
      </c>
      <c r="G2465">
        <v>313</v>
      </c>
      <c r="H2465">
        <v>1</v>
      </c>
    </row>
    <row r="2466" spans="1:8" x14ac:dyDescent="0.2">
      <c r="A2466" t="s">
        <v>14980</v>
      </c>
      <c r="B2466" t="s">
        <v>14981</v>
      </c>
      <c r="C2466" t="s">
        <v>6224</v>
      </c>
      <c r="D2466" t="s">
        <v>4458</v>
      </c>
      <c r="E2466" t="s">
        <v>4459</v>
      </c>
      <c r="F2466" t="s">
        <v>6227</v>
      </c>
      <c r="G2466">
        <v>342</v>
      </c>
      <c r="H2466">
        <v>1</v>
      </c>
    </row>
    <row r="2467" spans="1:8" x14ac:dyDescent="0.2">
      <c r="A2467" t="s">
        <v>14982</v>
      </c>
      <c r="B2467" t="s">
        <v>14983</v>
      </c>
      <c r="C2467" t="s">
        <v>6224</v>
      </c>
      <c r="D2467" t="s">
        <v>14984</v>
      </c>
      <c r="E2467" t="s">
        <v>14985</v>
      </c>
      <c r="F2467" t="s">
        <v>6227</v>
      </c>
      <c r="G2467">
        <v>431</v>
      </c>
      <c r="H2467">
        <v>1</v>
      </c>
    </row>
    <row r="2468" spans="1:8" x14ac:dyDescent="0.2">
      <c r="A2468" t="s">
        <v>14986</v>
      </c>
      <c r="B2468" t="s">
        <v>14987</v>
      </c>
      <c r="C2468" t="s">
        <v>6224</v>
      </c>
      <c r="D2468" t="s">
        <v>14988</v>
      </c>
      <c r="E2468" t="s">
        <v>14989</v>
      </c>
      <c r="F2468" t="s">
        <v>6227</v>
      </c>
      <c r="G2468">
        <v>579</v>
      </c>
      <c r="H2468">
        <v>1</v>
      </c>
    </row>
    <row r="2469" spans="1:8" x14ac:dyDescent="0.2">
      <c r="A2469" t="s">
        <v>14990</v>
      </c>
      <c r="B2469" t="s">
        <v>14991</v>
      </c>
      <c r="C2469" t="s">
        <v>6224</v>
      </c>
      <c r="D2469" t="s">
        <v>14992</v>
      </c>
      <c r="E2469" t="s">
        <v>14993</v>
      </c>
      <c r="F2469" t="s">
        <v>6227</v>
      </c>
      <c r="G2469">
        <v>365</v>
      </c>
      <c r="H2469">
        <v>1</v>
      </c>
    </row>
    <row r="2470" spans="1:8" x14ac:dyDescent="0.2">
      <c r="A2470" t="s">
        <v>14994</v>
      </c>
      <c r="B2470" t="s">
        <v>14995</v>
      </c>
      <c r="C2470" t="s">
        <v>6224</v>
      </c>
      <c r="D2470" t="s">
        <v>14996</v>
      </c>
      <c r="E2470" t="s">
        <v>14997</v>
      </c>
      <c r="F2470" t="s">
        <v>6227</v>
      </c>
      <c r="G2470">
        <v>331</v>
      </c>
      <c r="H2470">
        <v>1</v>
      </c>
    </row>
    <row r="2471" spans="1:8" x14ac:dyDescent="0.2">
      <c r="A2471" t="s">
        <v>14998</v>
      </c>
      <c r="B2471" t="s">
        <v>14999</v>
      </c>
      <c r="C2471" t="s">
        <v>6224</v>
      </c>
      <c r="D2471" t="s">
        <v>15000</v>
      </c>
      <c r="E2471" t="s">
        <v>12335</v>
      </c>
      <c r="F2471" t="s">
        <v>6227</v>
      </c>
      <c r="G2471">
        <v>806</v>
      </c>
      <c r="H2471">
        <v>1</v>
      </c>
    </row>
    <row r="2472" spans="1:8" x14ac:dyDescent="0.2">
      <c r="A2472" t="s">
        <v>15001</v>
      </c>
      <c r="B2472" t="s">
        <v>15002</v>
      </c>
      <c r="C2472" t="s">
        <v>6224</v>
      </c>
      <c r="D2472" t="s">
        <v>15003</v>
      </c>
      <c r="E2472" t="s">
        <v>15004</v>
      </c>
      <c r="F2472" t="s">
        <v>6270</v>
      </c>
      <c r="G2472">
        <v>517</v>
      </c>
      <c r="H2472">
        <v>1</v>
      </c>
    </row>
    <row r="2473" spans="1:8" x14ac:dyDescent="0.2">
      <c r="A2473" t="s">
        <v>15005</v>
      </c>
      <c r="B2473" t="s">
        <v>15006</v>
      </c>
      <c r="C2473" t="s">
        <v>6224</v>
      </c>
      <c r="D2473" t="s">
        <v>15007</v>
      </c>
      <c r="E2473" t="s">
        <v>15008</v>
      </c>
      <c r="F2473" t="s">
        <v>6270</v>
      </c>
      <c r="G2473">
        <v>386</v>
      </c>
      <c r="H2473">
        <v>1</v>
      </c>
    </row>
    <row r="2474" spans="1:8" x14ac:dyDescent="0.2">
      <c r="A2474" t="s">
        <v>15009</v>
      </c>
      <c r="B2474" t="s">
        <v>15010</v>
      </c>
      <c r="C2474" t="s">
        <v>6224</v>
      </c>
      <c r="D2474" t="s">
        <v>15011</v>
      </c>
      <c r="E2474" t="s">
        <v>15012</v>
      </c>
      <c r="F2474" t="s">
        <v>6270</v>
      </c>
      <c r="G2474">
        <v>327</v>
      </c>
      <c r="H2474">
        <v>1</v>
      </c>
    </row>
    <row r="2475" spans="1:8" x14ac:dyDescent="0.2">
      <c r="A2475" t="s">
        <v>15013</v>
      </c>
      <c r="B2475" t="s">
        <v>15014</v>
      </c>
      <c r="C2475" t="s">
        <v>6224</v>
      </c>
      <c r="D2475" t="s">
        <v>15015</v>
      </c>
      <c r="E2475" t="s">
        <v>15016</v>
      </c>
      <c r="F2475" t="s">
        <v>6227</v>
      </c>
      <c r="G2475">
        <v>737</v>
      </c>
      <c r="H2475">
        <v>1</v>
      </c>
    </row>
    <row r="2476" spans="1:8" x14ac:dyDescent="0.2">
      <c r="A2476" t="s">
        <v>15017</v>
      </c>
      <c r="B2476" t="s">
        <v>15018</v>
      </c>
      <c r="C2476" t="s">
        <v>6224</v>
      </c>
      <c r="D2476" t="s">
        <v>15019</v>
      </c>
      <c r="E2476" t="s">
        <v>15020</v>
      </c>
      <c r="F2476" t="s">
        <v>6227</v>
      </c>
      <c r="G2476">
        <v>334</v>
      </c>
      <c r="H2476">
        <v>1</v>
      </c>
    </row>
    <row r="2477" spans="1:8" x14ac:dyDescent="0.2">
      <c r="A2477" t="s">
        <v>15021</v>
      </c>
      <c r="B2477" t="s">
        <v>15022</v>
      </c>
      <c r="C2477" t="s">
        <v>6224</v>
      </c>
      <c r="D2477" t="s">
        <v>15023</v>
      </c>
      <c r="E2477" t="s">
        <v>15024</v>
      </c>
      <c r="F2477" t="s">
        <v>6270</v>
      </c>
      <c r="G2477">
        <v>373</v>
      </c>
      <c r="H2477">
        <v>1</v>
      </c>
    </row>
    <row r="2478" spans="1:8" x14ac:dyDescent="0.2">
      <c r="A2478" t="s">
        <v>3988</v>
      </c>
      <c r="B2478" t="s">
        <v>15025</v>
      </c>
      <c r="C2478" t="s">
        <v>6224</v>
      </c>
      <c r="D2478" t="s">
        <v>15026</v>
      </c>
      <c r="E2478" t="s">
        <v>15027</v>
      </c>
      <c r="F2478" t="s">
        <v>6227</v>
      </c>
      <c r="G2478">
        <v>333</v>
      </c>
      <c r="H2478">
        <v>1</v>
      </c>
    </row>
    <row r="2479" spans="1:8" x14ac:dyDescent="0.2">
      <c r="A2479" t="s">
        <v>3861</v>
      </c>
      <c r="B2479" t="s">
        <v>15028</v>
      </c>
      <c r="C2479" t="s">
        <v>6224</v>
      </c>
      <c r="D2479" t="s">
        <v>15029</v>
      </c>
      <c r="E2479" t="s">
        <v>15030</v>
      </c>
      <c r="F2479" t="s">
        <v>6227</v>
      </c>
      <c r="G2479">
        <v>310</v>
      </c>
      <c r="H2479">
        <v>1</v>
      </c>
    </row>
    <row r="2480" spans="1:8" x14ac:dyDescent="0.2">
      <c r="A2480" t="s">
        <v>15031</v>
      </c>
      <c r="B2480" t="s">
        <v>15032</v>
      </c>
      <c r="C2480" t="s">
        <v>6224</v>
      </c>
      <c r="D2480" t="s">
        <v>15033</v>
      </c>
      <c r="E2480" t="s">
        <v>15034</v>
      </c>
      <c r="F2480" t="s">
        <v>6227</v>
      </c>
      <c r="G2480">
        <v>175</v>
      </c>
      <c r="H2480">
        <v>1</v>
      </c>
    </row>
    <row r="2481" spans="1:8" x14ac:dyDescent="0.2">
      <c r="A2481" t="s">
        <v>15035</v>
      </c>
      <c r="B2481" t="s">
        <v>15036</v>
      </c>
      <c r="C2481" t="s">
        <v>6224</v>
      </c>
      <c r="D2481" t="s">
        <v>15037</v>
      </c>
      <c r="E2481" t="s">
        <v>15038</v>
      </c>
      <c r="F2481" t="s">
        <v>6270</v>
      </c>
      <c r="G2481">
        <v>328</v>
      </c>
      <c r="H2481">
        <v>1</v>
      </c>
    </row>
    <row r="2482" spans="1:8" x14ac:dyDescent="0.2">
      <c r="A2482" t="s">
        <v>15039</v>
      </c>
      <c r="B2482" t="s">
        <v>15040</v>
      </c>
      <c r="C2482" t="s">
        <v>6224</v>
      </c>
      <c r="D2482" t="s">
        <v>15041</v>
      </c>
      <c r="E2482" t="s">
        <v>15042</v>
      </c>
      <c r="F2482" t="s">
        <v>6227</v>
      </c>
      <c r="G2482">
        <v>820</v>
      </c>
      <c r="H2482">
        <v>1</v>
      </c>
    </row>
    <row r="2483" spans="1:8" x14ac:dyDescent="0.2">
      <c r="A2483" t="s">
        <v>15043</v>
      </c>
      <c r="B2483" t="s">
        <v>15044</v>
      </c>
      <c r="C2483" t="s">
        <v>6224</v>
      </c>
      <c r="D2483" t="s">
        <v>15045</v>
      </c>
      <c r="E2483" t="s">
        <v>15046</v>
      </c>
      <c r="F2483" t="s">
        <v>6227</v>
      </c>
      <c r="G2483">
        <v>547</v>
      </c>
      <c r="H2483">
        <v>1</v>
      </c>
    </row>
    <row r="2484" spans="1:8" x14ac:dyDescent="0.2">
      <c r="A2484" t="s">
        <v>4279</v>
      </c>
      <c r="B2484" t="s">
        <v>15047</v>
      </c>
      <c r="C2484" t="s">
        <v>6224</v>
      </c>
      <c r="D2484" t="s">
        <v>15048</v>
      </c>
      <c r="E2484" t="s">
        <v>15049</v>
      </c>
      <c r="F2484" t="s">
        <v>6227</v>
      </c>
      <c r="G2484">
        <v>685</v>
      </c>
      <c r="H2484">
        <v>1</v>
      </c>
    </row>
    <row r="2485" spans="1:8" x14ac:dyDescent="0.2">
      <c r="A2485" t="s">
        <v>15050</v>
      </c>
      <c r="B2485" t="s">
        <v>15051</v>
      </c>
      <c r="C2485" t="s">
        <v>6224</v>
      </c>
      <c r="D2485" t="s">
        <v>5465</v>
      </c>
      <c r="E2485" t="s">
        <v>5466</v>
      </c>
      <c r="F2485" t="s">
        <v>6227</v>
      </c>
      <c r="G2485">
        <v>112</v>
      </c>
      <c r="H2485">
        <v>1</v>
      </c>
    </row>
    <row r="2486" spans="1:8" x14ac:dyDescent="0.2">
      <c r="A2486" t="s">
        <v>3636</v>
      </c>
      <c r="B2486" t="s">
        <v>15052</v>
      </c>
      <c r="C2486" t="s">
        <v>6224</v>
      </c>
      <c r="D2486" t="s">
        <v>15053</v>
      </c>
      <c r="E2486" t="s">
        <v>3638</v>
      </c>
      <c r="F2486" t="s">
        <v>6227</v>
      </c>
      <c r="G2486">
        <v>80</v>
      </c>
      <c r="H2486">
        <v>1</v>
      </c>
    </row>
    <row r="2487" spans="1:8" x14ac:dyDescent="0.2">
      <c r="A2487" t="s">
        <v>15054</v>
      </c>
      <c r="B2487" t="s">
        <v>15055</v>
      </c>
      <c r="C2487" t="s">
        <v>6224</v>
      </c>
      <c r="D2487" t="s">
        <v>15056</v>
      </c>
      <c r="E2487" t="s">
        <v>15057</v>
      </c>
      <c r="F2487" t="s">
        <v>6227</v>
      </c>
      <c r="G2487">
        <v>731</v>
      </c>
      <c r="H2487">
        <v>1</v>
      </c>
    </row>
    <row r="2488" spans="1:8" x14ac:dyDescent="0.2">
      <c r="A2488" t="s">
        <v>15058</v>
      </c>
      <c r="B2488" t="s">
        <v>15059</v>
      </c>
      <c r="C2488" t="s">
        <v>6224</v>
      </c>
      <c r="D2488" t="s">
        <v>15060</v>
      </c>
      <c r="E2488" t="s">
        <v>15061</v>
      </c>
      <c r="F2488" t="s">
        <v>6227</v>
      </c>
      <c r="G2488">
        <v>312</v>
      </c>
      <c r="H2488">
        <v>1</v>
      </c>
    </row>
    <row r="2489" spans="1:8" x14ac:dyDescent="0.2">
      <c r="A2489" t="s">
        <v>15062</v>
      </c>
      <c r="B2489" t="s">
        <v>15063</v>
      </c>
      <c r="C2489" t="s">
        <v>6224</v>
      </c>
      <c r="D2489" t="s">
        <v>15064</v>
      </c>
      <c r="E2489" t="s">
        <v>15065</v>
      </c>
      <c r="F2489" t="s">
        <v>6227</v>
      </c>
      <c r="G2489">
        <v>910</v>
      </c>
      <c r="H2489">
        <v>1</v>
      </c>
    </row>
    <row r="2490" spans="1:8" x14ac:dyDescent="0.2">
      <c r="A2490" t="s">
        <v>15066</v>
      </c>
      <c r="B2490" t="s">
        <v>15067</v>
      </c>
      <c r="C2490" t="s">
        <v>6224</v>
      </c>
      <c r="D2490" t="s">
        <v>15068</v>
      </c>
      <c r="E2490" t="s">
        <v>15069</v>
      </c>
      <c r="F2490" t="s">
        <v>6227</v>
      </c>
      <c r="G2490">
        <v>88</v>
      </c>
      <c r="H2490">
        <v>1</v>
      </c>
    </row>
    <row r="2491" spans="1:8" x14ac:dyDescent="0.2">
      <c r="A2491" t="s">
        <v>15070</v>
      </c>
      <c r="B2491" t="s">
        <v>15071</v>
      </c>
      <c r="C2491" t="s">
        <v>6224</v>
      </c>
      <c r="D2491" t="s">
        <v>15072</v>
      </c>
      <c r="E2491" t="s">
        <v>15073</v>
      </c>
      <c r="F2491" t="s">
        <v>6227</v>
      </c>
      <c r="G2491">
        <v>495</v>
      </c>
      <c r="H2491">
        <v>1</v>
      </c>
    </row>
    <row r="2492" spans="1:8" x14ac:dyDescent="0.2">
      <c r="A2492" t="s">
        <v>1340</v>
      </c>
      <c r="B2492" t="s">
        <v>15074</v>
      </c>
      <c r="C2492" t="s">
        <v>6224</v>
      </c>
      <c r="D2492" t="s">
        <v>15075</v>
      </c>
      <c r="E2492" t="s">
        <v>1342</v>
      </c>
      <c r="F2492" t="s">
        <v>6227</v>
      </c>
      <c r="G2492">
        <v>154</v>
      </c>
      <c r="H2492">
        <v>1</v>
      </c>
    </row>
    <row r="2493" spans="1:8" x14ac:dyDescent="0.2">
      <c r="A2493" t="s">
        <v>15076</v>
      </c>
      <c r="B2493" t="s">
        <v>15077</v>
      </c>
      <c r="C2493" t="s">
        <v>6224</v>
      </c>
      <c r="D2493" t="s">
        <v>15078</v>
      </c>
      <c r="E2493" t="s">
        <v>15079</v>
      </c>
      <c r="F2493" t="s">
        <v>6270</v>
      </c>
      <c r="G2493">
        <v>212</v>
      </c>
      <c r="H2493">
        <v>1</v>
      </c>
    </row>
    <row r="2494" spans="1:8" x14ac:dyDescent="0.2">
      <c r="A2494" t="s">
        <v>15080</v>
      </c>
      <c r="B2494" t="s">
        <v>15081</v>
      </c>
      <c r="C2494" t="s">
        <v>6224</v>
      </c>
      <c r="D2494" t="s">
        <v>15082</v>
      </c>
      <c r="E2494" t="s">
        <v>15083</v>
      </c>
      <c r="F2494" t="s">
        <v>6270</v>
      </c>
      <c r="G2494">
        <v>231</v>
      </c>
      <c r="H2494">
        <v>1</v>
      </c>
    </row>
    <row r="2495" spans="1:8" x14ac:dyDescent="0.2">
      <c r="A2495" t="s">
        <v>15084</v>
      </c>
      <c r="B2495" t="s">
        <v>15085</v>
      </c>
      <c r="C2495" t="s">
        <v>6224</v>
      </c>
      <c r="D2495" t="s">
        <v>15086</v>
      </c>
      <c r="E2495" t="s">
        <v>15087</v>
      </c>
      <c r="F2495" t="s">
        <v>6270</v>
      </c>
      <c r="G2495">
        <v>241</v>
      </c>
      <c r="H2495">
        <v>1</v>
      </c>
    </row>
    <row r="2496" spans="1:8" x14ac:dyDescent="0.2">
      <c r="A2496" t="s">
        <v>1372</v>
      </c>
      <c r="B2496" t="s">
        <v>15088</v>
      </c>
      <c r="C2496" t="s">
        <v>6224</v>
      </c>
      <c r="D2496" t="s">
        <v>15089</v>
      </c>
      <c r="E2496" t="s">
        <v>15090</v>
      </c>
      <c r="F2496" t="s">
        <v>6227</v>
      </c>
      <c r="G2496">
        <v>222</v>
      </c>
      <c r="H2496">
        <v>1</v>
      </c>
    </row>
    <row r="2497" spans="1:8" x14ac:dyDescent="0.2">
      <c r="A2497" t="s">
        <v>15091</v>
      </c>
      <c r="B2497" t="s">
        <v>15092</v>
      </c>
      <c r="C2497" t="s">
        <v>6224</v>
      </c>
      <c r="D2497" t="s">
        <v>15093</v>
      </c>
      <c r="E2497" t="s">
        <v>15094</v>
      </c>
      <c r="F2497" t="s">
        <v>6227</v>
      </c>
      <c r="G2497">
        <v>216</v>
      </c>
      <c r="H2497">
        <v>1</v>
      </c>
    </row>
    <row r="2498" spans="1:8" x14ac:dyDescent="0.2">
      <c r="A2498" t="s">
        <v>15095</v>
      </c>
      <c r="B2498" t="s">
        <v>15096</v>
      </c>
      <c r="C2498" t="s">
        <v>6224</v>
      </c>
      <c r="D2498" t="s">
        <v>15097</v>
      </c>
      <c r="E2498" t="s">
        <v>15098</v>
      </c>
      <c r="F2498" t="s">
        <v>6227</v>
      </c>
      <c r="G2498">
        <v>198</v>
      </c>
      <c r="H2498">
        <v>1</v>
      </c>
    </row>
    <row r="2499" spans="1:8" x14ac:dyDescent="0.2">
      <c r="A2499" t="s">
        <v>15099</v>
      </c>
      <c r="B2499" t="s">
        <v>15100</v>
      </c>
      <c r="C2499" t="s">
        <v>6224</v>
      </c>
      <c r="D2499" t="s">
        <v>15101</v>
      </c>
      <c r="E2499" t="s">
        <v>15102</v>
      </c>
      <c r="F2499" t="s">
        <v>6227</v>
      </c>
      <c r="G2499">
        <v>466</v>
      </c>
      <c r="H2499">
        <v>1</v>
      </c>
    </row>
    <row r="2500" spans="1:8" x14ac:dyDescent="0.2">
      <c r="A2500" t="s">
        <v>15103</v>
      </c>
      <c r="B2500" t="s">
        <v>15104</v>
      </c>
      <c r="C2500" t="s">
        <v>6224</v>
      </c>
      <c r="D2500" t="s">
        <v>15105</v>
      </c>
      <c r="E2500" t="s">
        <v>15106</v>
      </c>
      <c r="F2500" t="s">
        <v>6227</v>
      </c>
      <c r="G2500">
        <v>440</v>
      </c>
      <c r="H2500">
        <v>1</v>
      </c>
    </row>
    <row r="2501" spans="1:8" x14ac:dyDescent="0.2">
      <c r="A2501" t="s">
        <v>15107</v>
      </c>
      <c r="B2501" t="s">
        <v>15108</v>
      </c>
      <c r="C2501" t="s">
        <v>6224</v>
      </c>
      <c r="D2501" t="s">
        <v>15109</v>
      </c>
      <c r="E2501" t="s">
        <v>15110</v>
      </c>
      <c r="F2501" t="s">
        <v>6227</v>
      </c>
      <c r="G2501">
        <v>893</v>
      </c>
      <c r="H2501">
        <v>1</v>
      </c>
    </row>
    <row r="2502" spans="1:8" x14ac:dyDescent="0.2">
      <c r="A2502" t="s">
        <v>139</v>
      </c>
      <c r="B2502" t="s">
        <v>15111</v>
      </c>
      <c r="C2502" t="s">
        <v>6224</v>
      </c>
      <c r="D2502" t="s">
        <v>15112</v>
      </c>
      <c r="E2502" t="s">
        <v>141</v>
      </c>
      <c r="F2502" t="s">
        <v>6227</v>
      </c>
      <c r="G2502">
        <v>358</v>
      </c>
      <c r="H2502">
        <v>1</v>
      </c>
    </row>
    <row r="2503" spans="1:8" x14ac:dyDescent="0.2">
      <c r="A2503" t="s">
        <v>15113</v>
      </c>
      <c r="B2503" t="s">
        <v>15114</v>
      </c>
      <c r="C2503" t="s">
        <v>6224</v>
      </c>
      <c r="D2503" t="s">
        <v>15115</v>
      </c>
      <c r="E2503" t="s">
        <v>15116</v>
      </c>
      <c r="F2503" t="s">
        <v>6227</v>
      </c>
      <c r="G2503">
        <v>671</v>
      </c>
      <c r="H2503">
        <v>1</v>
      </c>
    </row>
    <row r="2504" spans="1:8" x14ac:dyDescent="0.2">
      <c r="A2504" t="s">
        <v>15117</v>
      </c>
      <c r="B2504" t="s">
        <v>15118</v>
      </c>
      <c r="C2504" t="s">
        <v>6224</v>
      </c>
      <c r="D2504" t="s">
        <v>15119</v>
      </c>
      <c r="E2504" t="s">
        <v>342</v>
      </c>
      <c r="F2504" t="s">
        <v>6227</v>
      </c>
      <c r="G2504">
        <v>781</v>
      </c>
      <c r="H2504">
        <v>1</v>
      </c>
    </row>
    <row r="2505" spans="1:8" x14ac:dyDescent="0.2">
      <c r="A2505" t="s">
        <v>15120</v>
      </c>
      <c r="B2505" t="s">
        <v>15121</v>
      </c>
      <c r="C2505" t="s">
        <v>6224</v>
      </c>
      <c r="D2505" t="s">
        <v>15122</v>
      </c>
      <c r="E2505" t="s">
        <v>15123</v>
      </c>
      <c r="F2505" t="s">
        <v>6227</v>
      </c>
      <c r="G2505">
        <v>1687</v>
      </c>
      <c r="H2505">
        <v>1</v>
      </c>
    </row>
    <row r="2506" spans="1:8" x14ac:dyDescent="0.2">
      <c r="A2506" t="s">
        <v>15124</v>
      </c>
      <c r="B2506" t="s">
        <v>15125</v>
      </c>
      <c r="C2506" t="s">
        <v>6224</v>
      </c>
      <c r="D2506" t="s">
        <v>15126</v>
      </c>
      <c r="E2506" t="s">
        <v>15127</v>
      </c>
      <c r="F2506" t="s">
        <v>6270</v>
      </c>
      <c r="G2506">
        <v>510</v>
      </c>
      <c r="H2506">
        <v>1</v>
      </c>
    </row>
    <row r="2507" spans="1:8" x14ac:dyDescent="0.2">
      <c r="A2507" t="s">
        <v>15128</v>
      </c>
      <c r="B2507" t="s">
        <v>15129</v>
      </c>
      <c r="C2507" t="s">
        <v>6224</v>
      </c>
      <c r="D2507" t="s">
        <v>15130</v>
      </c>
      <c r="E2507" t="s">
        <v>15131</v>
      </c>
      <c r="F2507" t="s">
        <v>6227</v>
      </c>
      <c r="G2507">
        <v>528</v>
      </c>
      <c r="H2507">
        <v>1</v>
      </c>
    </row>
    <row r="2508" spans="1:8" x14ac:dyDescent="0.2">
      <c r="A2508" t="s">
        <v>15132</v>
      </c>
      <c r="B2508" t="s">
        <v>15133</v>
      </c>
      <c r="C2508" t="s">
        <v>6224</v>
      </c>
      <c r="D2508" t="s">
        <v>15134</v>
      </c>
      <c r="E2508" t="s">
        <v>4308</v>
      </c>
      <c r="F2508" t="s">
        <v>6227</v>
      </c>
      <c r="G2508">
        <v>261</v>
      </c>
      <c r="H2508">
        <v>1</v>
      </c>
    </row>
    <row r="2509" spans="1:8" x14ac:dyDescent="0.2">
      <c r="A2509" t="s">
        <v>4248</v>
      </c>
      <c r="B2509" t="s">
        <v>15135</v>
      </c>
      <c r="C2509" t="s">
        <v>6224</v>
      </c>
      <c r="D2509" t="s">
        <v>4249</v>
      </c>
      <c r="E2509" t="s">
        <v>4250</v>
      </c>
      <c r="F2509" t="s">
        <v>6227</v>
      </c>
      <c r="G2509">
        <v>207</v>
      </c>
      <c r="H2509">
        <v>1</v>
      </c>
    </row>
    <row r="2510" spans="1:8" x14ac:dyDescent="0.2">
      <c r="A2510" t="s">
        <v>15136</v>
      </c>
      <c r="B2510" t="s">
        <v>15137</v>
      </c>
      <c r="C2510" t="s">
        <v>6224</v>
      </c>
      <c r="D2510" t="s">
        <v>15138</v>
      </c>
      <c r="E2510" t="s">
        <v>15139</v>
      </c>
      <c r="F2510" t="s">
        <v>6270</v>
      </c>
      <c r="G2510">
        <v>422</v>
      </c>
      <c r="H2510">
        <v>1</v>
      </c>
    </row>
    <row r="2511" spans="1:8" x14ac:dyDescent="0.2">
      <c r="A2511" t="s">
        <v>15140</v>
      </c>
      <c r="B2511" t="s">
        <v>15141</v>
      </c>
      <c r="C2511" t="s">
        <v>6224</v>
      </c>
      <c r="D2511" t="s">
        <v>15142</v>
      </c>
      <c r="E2511" t="s">
        <v>15143</v>
      </c>
      <c r="F2511" t="s">
        <v>6227</v>
      </c>
      <c r="G2511">
        <v>154</v>
      </c>
      <c r="H2511">
        <v>1</v>
      </c>
    </row>
    <row r="2512" spans="1:8" x14ac:dyDescent="0.2">
      <c r="A2512" t="s">
        <v>15144</v>
      </c>
      <c r="B2512" t="s">
        <v>15145</v>
      </c>
      <c r="C2512" t="s">
        <v>6224</v>
      </c>
      <c r="D2512" t="s">
        <v>15146</v>
      </c>
      <c r="E2512" t="s">
        <v>15147</v>
      </c>
      <c r="F2512" t="s">
        <v>6227</v>
      </c>
      <c r="G2512">
        <v>560</v>
      </c>
      <c r="H2512">
        <v>1</v>
      </c>
    </row>
    <row r="2513" spans="1:8" x14ac:dyDescent="0.2">
      <c r="A2513" t="s">
        <v>15148</v>
      </c>
      <c r="B2513" t="s">
        <v>15149</v>
      </c>
      <c r="C2513" t="s">
        <v>6224</v>
      </c>
      <c r="D2513" t="s">
        <v>15150</v>
      </c>
      <c r="E2513" t="s">
        <v>15151</v>
      </c>
      <c r="F2513" t="s">
        <v>6227</v>
      </c>
      <c r="G2513">
        <v>414</v>
      </c>
      <c r="H2513">
        <v>1</v>
      </c>
    </row>
    <row r="2514" spans="1:8" x14ac:dyDescent="0.2">
      <c r="A2514" t="s">
        <v>15152</v>
      </c>
      <c r="B2514" t="s">
        <v>15153</v>
      </c>
      <c r="C2514" t="s">
        <v>6224</v>
      </c>
      <c r="D2514" t="s">
        <v>15154</v>
      </c>
      <c r="E2514" t="s">
        <v>5991</v>
      </c>
      <c r="F2514" t="s">
        <v>6227</v>
      </c>
      <c r="G2514">
        <v>450</v>
      </c>
      <c r="H2514">
        <v>1</v>
      </c>
    </row>
    <row r="2515" spans="1:8" x14ac:dyDescent="0.2">
      <c r="A2515" t="s">
        <v>15155</v>
      </c>
      <c r="B2515" t="s">
        <v>15156</v>
      </c>
      <c r="C2515" t="s">
        <v>6224</v>
      </c>
      <c r="D2515" t="s">
        <v>15157</v>
      </c>
      <c r="E2515" t="s">
        <v>15158</v>
      </c>
      <c r="F2515" t="s">
        <v>6227</v>
      </c>
      <c r="G2515">
        <v>654</v>
      </c>
      <c r="H2515">
        <v>1</v>
      </c>
    </row>
    <row r="2516" spans="1:8" x14ac:dyDescent="0.2">
      <c r="A2516" t="s">
        <v>15159</v>
      </c>
      <c r="B2516" t="s">
        <v>15160</v>
      </c>
      <c r="C2516" t="s">
        <v>6224</v>
      </c>
      <c r="D2516" t="s">
        <v>15161</v>
      </c>
      <c r="E2516" t="s">
        <v>15162</v>
      </c>
      <c r="F2516" t="s">
        <v>6227</v>
      </c>
      <c r="G2516">
        <v>541</v>
      </c>
      <c r="H2516">
        <v>1</v>
      </c>
    </row>
    <row r="2517" spans="1:8" x14ac:dyDescent="0.2">
      <c r="A2517" t="s">
        <v>15163</v>
      </c>
      <c r="B2517" t="s">
        <v>15164</v>
      </c>
      <c r="C2517" t="s">
        <v>6224</v>
      </c>
      <c r="D2517" t="s">
        <v>15165</v>
      </c>
      <c r="E2517" t="s">
        <v>15166</v>
      </c>
      <c r="F2517" t="s">
        <v>6227</v>
      </c>
      <c r="G2517">
        <v>1071</v>
      </c>
      <c r="H2517">
        <v>1</v>
      </c>
    </row>
    <row r="2518" spans="1:8" x14ac:dyDescent="0.2">
      <c r="A2518" t="s">
        <v>15167</v>
      </c>
      <c r="B2518" t="s">
        <v>15168</v>
      </c>
      <c r="C2518" t="s">
        <v>6224</v>
      </c>
      <c r="D2518" t="s">
        <v>15169</v>
      </c>
      <c r="E2518" t="s">
        <v>15170</v>
      </c>
      <c r="F2518" t="s">
        <v>6270</v>
      </c>
      <c r="G2518">
        <v>309</v>
      </c>
      <c r="H2518">
        <v>1</v>
      </c>
    </row>
    <row r="2519" spans="1:8" x14ac:dyDescent="0.2">
      <c r="A2519" t="s">
        <v>15171</v>
      </c>
      <c r="B2519" t="s">
        <v>15172</v>
      </c>
      <c r="C2519" t="s">
        <v>6224</v>
      </c>
      <c r="D2519" t="s">
        <v>15173</v>
      </c>
      <c r="E2519" t="s">
        <v>15174</v>
      </c>
      <c r="F2519" t="s">
        <v>6227</v>
      </c>
      <c r="G2519">
        <v>144</v>
      </c>
      <c r="H2519">
        <v>1</v>
      </c>
    </row>
    <row r="2520" spans="1:8" x14ac:dyDescent="0.2">
      <c r="A2520" t="s">
        <v>15175</v>
      </c>
      <c r="B2520" t="s">
        <v>15176</v>
      </c>
      <c r="C2520" t="s">
        <v>6224</v>
      </c>
      <c r="D2520" t="s">
        <v>15177</v>
      </c>
      <c r="E2520" t="s">
        <v>15178</v>
      </c>
      <c r="F2520" t="s">
        <v>6270</v>
      </c>
      <c r="G2520">
        <v>125</v>
      </c>
      <c r="H2520">
        <v>1</v>
      </c>
    </row>
    <row r="2521" spans="1:8" x14ac:dyDescent="0.2">
      <c r="A2521" t="s">
        <v>15179</v>
      </c>
      <c r="B2521" t="s">
        <v>15180</v>
      </c>
      <c r="C2521" t="s">
        <v>6224</v>
      </c>
      <c r="D2521" t="s">
        <v>15181</v>
      </c>
      <c r="E2521" t="s">
        <v>15182</v>
      </c>
      <c r="F2521" t="s">
        <v>6270</v>
      </c>
      <c r="G2521">
        <v>201</v>
      </c>
      <c r="H2521">
        <v>1</v>
      </c>
    </row>
    <row r="2522" spans="1:8" x14ac:dyDescent="0.2">
      <c r="A2522" t="s">
        <v>15183</v>
      </c>
      <c r="B2522" t="s">
        <v>15184</v>
      </c>
      <c r="C2522" t="s">
        <v>6224</v>
      </c>
      <c r="D2522" t="s">
        <v>15185</v>
      </c>
      <c r="E2522" t="s">
        <v>3994</v>
      </c>
      <c r="F2522" t="s">
        <v>6227</v>
      </c>
      <c r="G2522">
        <v>152</v>
      </c>
      <c r="H2522">
        <v>1</v>
      </c>
    </row>
    <row r="2523" spans="1:8" x14ac:dyDescent="0.2">
      <c r="A2523" t="s">
        <v>15186</v>
      </c>
      <c r="B2523" t="s">
        <v>15187</v>
      </c>
      <c r="C2523" t="s">
        <v>6224</v>
      </c>
      <c r="D2523" t="s">
        <v>15188</v>
      </c>
      <c r="E2523" t="s">
        <v>15189</v>
      </c>
      <c r="F2523" t="s">
        <v>6270</v>
      </c>
      <c r="G2523">
        <v>528</v>
      </c>
      <c r="H2523">
        <v>1</v>
      </c>
    </row>
    <row r="2524" spans="1:8" x14ac:dyDescent="0.2">
      <c r="A2524" t="s">
        <v>3576</v>
      </c>
      <c r="B2524" t="s">
        <v>15190</v>
      </c>
      <c r="C2524" t="s">
        <v>6224</v>
      </c>
      <c r="D2524" t="s">
        <v>15191</v>
      </c>
      <c r="E2524" t="s">
        <v>3578</v>
      </c>
      <c r="F2524" t="s">
        <v>6227</v>
      </c>
      <c r="G2524">
        <v>523</v>
      </c>
      <c r="H2524">
        <v>1</v>
      </c>
    </row>
    <row r="2525" spans="1:8" x14ac:dyDescent="0.2">
      <c r="A2525" t="s">
        <v>15192</v>
      </c>
      <c r="B2525" t="s">
        <v>15193</v>
      </c>
      <c r="C2525" t="s">
        <v>6224</v>
      </c>
      <c r="D2525" t="s">
        <v>15194</v>
      </c>
      <c r="E2525" t="s">
        <v>15195</v>
      </c>
      <c r="F2525" t="s">
        <v>6227</v>
      </c>
      <c r="G2525">
        <v>1113</v>
      </c>
      <c r="H2525">
        <v>1</v>
      </c>
    </row>
    <row r="2526" spans="1:8" x14ac:dyDescent="0.2">
      <c r="A2526" t="s">
        <v>15196</v>
      </c>
      <c r="B2526" t="s">
        <v>15197</v>
      </c>
      <c r="C2526" t="s">
        <v>6224</v>
      </c>
      <c r="D2526" t="s">
        <v>15198</v>
      </c>
      <c r="E2526" t="s">
        <v>15199</v>
      </c>
      <c r="F2526" t="s">
        <v>6227</v>
      </c>
      <c r="G2526">
        <v>297</v>
      </c>
      <c r="H2526">
        <v>1</v>
      </c>
    </row>
    <row r="2527" spans="1:8" x14ac:dyDescent="0.2">
      <c r="A2527" t="s">
        <v>15200</v>
      </c>
      <c r="B2527" t="s">
        <v>15201</v>
      </c>
      <c r="C2527" t="s">
        <v>6224</v>
      </c>
      <c r="D2527" t="s">
        <v>15202</v>
      </c>
      <c r="E2527" t="s">
        <v>15203</v>
      </c>
      <c r="F2527" t="s">
        <v>6227</v>
      </c>
      <c r="G2527">
        <v>446</v>
      </c>
      <c r="H2527">
        <v>1</v>
      </c>
    </row>
    <row r="2528" spans="1:8" x14ac:dyDescent="0.2">
      <c r="A2528" t="s">
        <v>15204</v>
      </c>
      <c r="B2528" t="s">
        <v>15205</v>
      </c>
      <c r="C2528" t="s">
        <v>6224</v>
      </c>
      <c r="D2528" t="s">
        <v>15206</v>
      </c>
      <c r="E2528" t="s">
        <v>15207</v>
      </c>
      <c r="F2528" t="s">
        <v>6227</v>
      </c>
      <c r="G2528">
        <v>224</v>
      </c>
      <c r="H2528">
        <v>1</v>
      </c>
    </row>
    <row r="2529" spans="1:8" x14ac:dyDescent="0.2">
      <c r="A2529" t="s">
        <v>15208</v>
      </c>
      <c r="B2529" t="s">
        <v>15209</v>
      </c>
      <c r="C2529" t="s">
        <v>6224</v>
      </c>
      <c r="D2529" t="s">
        <v>15210</v>
      </c>
      <c r="E2529" t="s">
        <v>15211</v>
      </c>
      <c r="F2529" t="s">
        <v>6227</v>
      </c>
      <c r="G2529">
        <v>373</v>
      </c>
      <c r="H2529">
        <v>1</v>
      </c>
    </row>
    <row r="2530" spans="1:8" x14ac:dyDescent="0.2">
      <c r="A2530" t="s">
        <v>15212</v>
      </c>
      <c r="B2530" t="s">
        <v>15213</v>
      </c>
      <c r="C2530" t="s">
        <v>6224</v>
      </c>
      <c r="D2530" t="s">
        <v>15214</v>
      </c>
      <c r="E2530" t="s">
        <v>15215</v>
      </c>
      <c r="F2530" t="s">
        <v>6227</v>
      </c>
      <c r="G2530">
        <v>284</v>
      </c>
      <c r="H2530">
        <v>1</v>
      </c>
    </row>
    <row r="2531" spans="1:8" x14ac:dyDescent="0.2">
      <c r="A2531" t="s">
        <v>15216</v>
      </c>
      <c r="B2531" t="s">
        <v>15217</v>
      </c>
      <c r="C2531" t="s">
        <v>6224</v>
      </c>
      <c r="D2531" t="s">
        <v>15218</v>
      </c>
      <c r="E2531" t="s">
        <v>15219</v>
      </c>
      <c r="F2531" t="s">
        <v>6227</v>
      </c>
      <c r="G2531">
        <v>770</v>
      </c>
      <c r="H2531">
        <v>1</v>
      </c>
    </row>
    <row r="2532" spans="1:8" x14ac:dyDescent="0.2">
      <c r="A2532" t="s">
        <v>15220</v>
      </c>
      <c r="B2532" t="s">
        <v>15221</v>
      </c>
      <c r="C2532" t="s">
        <v>6224</v>
      </c>
      <c r="D2532" t="s">
        <v>15222</v>
      </c>
      <c r="E2532" t="s">
        <v>15223</v>
      </c>
      <c r="F2532" t="s">
        <v>6227</v>
      </c>
      <c r="G2532">
        <v>378</v>
      </c>
      <c r="H2532">
        <v>1</v>
      </c>
    </row>
    <row r="2533" spans="1:8" x14ac:dyDescent="0.2">
      <c r="A2533" t="s">
        <v>15224</v>
      </c>
      <c r="B2533" t="s">
        <v>15225</v>
      </c>
      <c r="C2533" t="s">
        <v>6224</v>
      </c>
      <c r="D2533" t="s">
        <v>15226</v>
      </c>
      <c r="E2533" t="s">
        <v>15227</v>
      </c>
      <c r="F2533" t="s">
        <v>6227</v>
      </c>
      <c r="G2533">
        <v>436</v>
      </c>
      <c r="H2533">
        <v>1</v>
      </c>
    </row>
    <row r="2534" spans="1:8" x14ac:dyDescent="0.2">
      <c r="A2534" t="s">
        <v>15228</v>
      </c>
      <c r="B2534" t="s">
        <v>15229</v>
      </c>
      <c r="C2534" t="s">
        <v>6224</v>
      </c>
      <c r="D2534" t="s">
        <v>15230</v>
      </c>
      <c r="E2534" t="s">
        <v>15231</v>
      </c>
      <c r="F2534" t="s">
        <v>6227</v>
      </c>
      <c r="G2534">
        <v>353</v>
      </c>
      <c r="H2534">
        <v>1</v>
      </c>
    </row>
    <row r="2535" spans="1:8" x14ac:dyDescent="0.2">
      <c r="A2535" t="s">
        <v>15232</v>
      </c>
      <c r="B2535" t="s">
        <v>15233</v>
      </c>
      <c r="C2535" t="s">
        <v>6224</v>
      </c>
      <c r="D2535" t="s">
        <v>15234</v>
      </c>
      <c r="E2535" t="s">
        <v>15235</v>
      </c>
      <c r="F2535" t="s">
        <v>6227</v>
      </c>
      <c r="G2535">
        <v>284</v>
      </c>
      <c r="H2535">
        <v>1</v>
      </c>
    </row>
    <row r="2536" spans="1:8" x14ac:dyDescent="0.2">
      <c r="A2536" t="s">
        <v>15236</v>
      </c>
      <c r="B2536" t="s">
        <v>15237</v>
      </c>
      <c r="C2536" t="s">
        <v>6224</v>
      </c>
      <c r="D2536" t="s">
        <v>15238</v>
      </c>
      <c r="E2536" t="s">
        <v>15239</v>
      </c>
      <c r="F2536" t="s">
        <v>6270</v>
      </c>
      <c r="G2536">
        <v>169</v>
      </c>
      <c r="H2536">
        <v>1</v>
      </c>
    </row>
    <row r="2537" spans="1:8" x14ac:dyDescent="0.2">
      <c r="A2537" t="s">
        <v>15240</v>
      </c>
      <c r="B2537" t="s">
        <v>15241</v>
      </c>
      <c r="C2537" t="s">
        <v>6224</v>
      </c>
      <c r="D2537" t="s">
        <v>15242</v>
      </c>
      <c r="E2537" t="s">
        <v>15243</v>
      </c>
      <c r="F2537" t="s">
        <v>6270</v>
      </c>
      <c r="G2537">
        <v>379</v>
      </c>
      <c r="H2537">
        <v>1</v>
      </c>
    </row>
    <row r="2538" spans="1:8" x14ac:dyDescent="0.2">
      <c r="A2538" t="s">
        <v>15244</v>
      </c>
      <c r="B2538" t="s">
        <v>15245</v>
      </c>
      <c r="C2538" t="s">
        <v>6224</v>
      </c>
      <c r="D2538" t="s">
        <v>15246</v>
      </c>
      <c r="E2538" t="s">
        <v>15247</v>
      </c>
      <c r="F2538" t="s">
        <v>6227</v>
      </c>
      <c r="G2538">
        <v>301</v>
      </c>
      <c r="H2538">
        <v>1</v>
      </c>
    </row>
    <row r="2539" spans="1:8" x14ac:dyDescent="0.2">
      <c r="A2539" t="s">
        <v>15248</v>
      </c>
      <c r="B2539" t="s">
        <v>15249</v>
      </c>
      <c r="C2539" t="s">
        <v>6224</v>
      </c>
      <c r="D2539" t="s">
        <v>15250</v>
      </c>
      <c r="E2539" t="s">
        <v>15251</v>
      </c>
      <c r="F2539" t="s">
        <v>6227</v>
      </c>
      <c r="G2539">
        <v>594</v>
      </c>
      <c r="H2539">
        <v>1</v>
      </c>
    </row>
    <row r="2540" spans="1:8" x14ac:dyDescent="0.2">
      <c r="A2540" t="s">
        <v>15252</v>
      </c>
      <c r="B2540" t="s">
        <v>15253</v>
      </c>
      <c r="C2540" t="s">
        <v>6224</v>
      </c>
      <c r="D2540" t="s">
        <v>15254</v>
      </c>
      <c r="E2540" t="s">
        <v>15255</v>
      </c>
      <c r="F2540" t="s">
        <v>6270</v>
      </c>
      <c r="G2540">
        <v>347</v>
      </c>
      <c r="H2540">
        <v>1</v>
      </c>
    </row>
    <row r="2541" spans="1:8" x14ac:dyDescent="0.2">
      <c r="A2541" t="s">
        <v>15256</v>
      </c>
      <c r="B2541" t="s">
        <v>15257</v>
      </c>
      <c r="C2541" t="s">
        <v>6224</v>
      </c>
      <c r="D2541" t="s">
        <v>15258</v>
      </c>
      <c r="E2541" t="s">
        <v>15259</v>
      </c>
      <c r="F2541" t="s">
        <v>6270</v>
      </c>
      <c r="G2541">
        <v>341</v>
      </c>
      <c r="H2541">
        <v>1</v>
      </c>
    </row>
    <row r="2542" spans="1:8" x14ac:dyDescent="0.2">
      <c r="A2542" t="s">
        <v>6025</v>
      </c>
      <c r="B2542" t="s">
        <v>15260</v>
      </c>
      <c r="C2542" t="s">
        <v>6224</v>
      </c>
      <c r="D2542" t="s">
        <v>15261</v>
      </c>
      <c r="E2542" t="s">
        <v>6027</v>
      </c>
      <c r="F2542" t="s">
        <v>6227</v>
      </c>
      <c r="G2542">
        <v>346</v>
      </c>
      <c r="H2542">
        <v>1</v>
      </c>
    </row>
    <row r="2543" spans="1:8" x14ac:dyDescent="0.2">
      <c r="A2543" t="s">
        <v>6168</v>
      </c>
      <c r="B2543" t="s">
        <v>15262</v>
      </c>
      <c r="C2543" t="s">
        <v>6224</v>
      </c>
      <c r="D2543" t="s">
        <v>15263</v>
      </c>
      <c r="E2543" t="s">
        <v>6170</v>
      </c>
      <c r="F2543" t="s">
        <v>6227</v>
      </c>
      <c r="G2543">
        <v>463</v>
      </c>
      <c r="H2543">
        <v>1</v>
      </c>
    </row>
    <row r="2544" spans="1:8" x14ac:dyDescent="0.2">
      <c r="A2544" t="s">
        <v>15264</v>
      </c>
      <c r="B2544" t="s">
        <v>15265</v>
      </c>
      <c r="C2544" t="s">
        <v>6224</v>
      </c>
      <c r="D2544" t="s">
        <v>15266</v>
      </c>
      <c r="E2544" t="s">
        <v>6166</v>
      </c>
      <c r="F2544" t="s">
        <v>6227</v>
      </c>
      <c r="G2544">
        <v>433</v>
      </c>
      <c r="H2544">
        <v>1</v>
      </c>
    </row>
    <row r="2545" spans="1:8" x14ac:dyDescent="0.2">
      <c r="A2545" t="s">
        <v>15267</v>
      </c>
      <c r="B2545" t="s">
        <v>15268</v>
      </c>
      <c r="C2545" t="s">
        <v>6224</v>
      </c>
      <c r="D2545" t="s">
        <v>15269</v>
      </c>
      <c r="E2545" t="s">
        <v>15270</v>
      </c>
      <c r="F2545" t="s">
        <v>6270</v>
      </c>
      <c r="G2545">
        <v>421</v>
      </c>
      <c r="H2545">
        <v>1</v>
      </c>
    </row>
    <row r="2546" spans="1:8" x14ac:dyDescent="0.2">
      <c r="A2546" t="s">
        <v>3219</v>
      </c>
      <c r="B2546" t="s">
        <v>15271</v>
      </c>
      <c r="C2546" t="s">
        <v>6224</v>
      </c>
      <c r="D2546" t="s">
        <v>15272</v>
      </c>
      <c r="E2546" t="s">
        <v>3221</v>
      </c>
      <c r="F2546" t="s">
        <v>6227</v>
      </c>
      <c r="G2546">
        <v>436</v>
      </c>
      <c r="H2546">
        <v>1</v>
      </c>
    </row>
    <row r="2547" spans="1:8" x14ac:dyDescent="0.2">
      <c r="A2547" t="s">
        <v>15273</v>
      </c>
      <c r="B2547" t="s">
        <v>15274</v>
      </c>
      <c r="C2547" t="s">
        <v>6224</v>
      </c>
      <c r="D2547" t="s">
        <v>15275</v>
      </c>
      <c r="E2547" t="s">
        <v>15276</v>
      </c>
      <c r="F2547" t="s">
        <v>6270</v>
      </c>
      <c r="G2547">
        <v>371</v>
      </c>
      <c r="H2547">
        <v>1</v>
      </c>
    </row>
    <row r="2548" spans="1:8" x14ac:dyDescent="0.2">
      <c r="A2548" t="s">
        <v>3932</v>
      </c>
      <c r="B2548" t="s">
        <v>15277</v>
      </c>
      <c r="C2548" t="s">
        <v>6224</v>
      </c>
      <c r="D2548" t="s">
        <v>15278</v>
      </c>
      <c r="E2548" t="s">
        <v>3934</v>
      </c>
      <c r="F2548" t="s">
        <v>6227</v>
      </c>
      <c r="G2548">
        <v>546</v>
      </c>
      <c r="H2548">
        <v>1</v>
      </c>
    </row>
    <row r="2549" spans="1:8" x14ac:dyDescent="0.2">
      <c r="A2549" t="s">
        <v>15279</v>
      </c>
      <c r="B2549" t="s">
        <v>15280</v>
      </c>
      <c r="C2549" t="s">
        <v>6224</v>
      </c>
      <c r="D2549" t="s">
        <v>15281</v>
      </c>
      <c r="E2549" t="s">
        <v>15282</v>
      </c>
      <c r="F2549" t="s">
        <v>6270</v>
      </c>
      <c r="G2549">
        <v>393</v>
      </c>
      <c r="H2549">
        <v>1</v>
      </c>
    </row>
    <row r="2550" spans="1:8" x14ac:dyDescent="0.2">
      <c r="A2550" t="s">
        <v>15283</v>
      </c>
      <c r="B2550" t="s">
        <v>15284</v>
      </c>
      <c r="C2550" t="s">
        <v>6224</v>
      </c>
      <c r="D2550" t="s">
        <v>15285</v>
      </c>
      <c r="E2550" t="s">
        <v>15286</v>
      </c>
      <c r="F2550" t="s">
        <v>6270</v>
      </c>
      <c r="G2550">
        <v>354</v>
      </c>
      <c r="H2550">
        <v>1</v>
      </c>
    </row>
    <row r="2551" spans="1:8" x14ac:dyDescent="0.2">
      <c r="A2551" t="s">
        <v>15287</v>
      </c>
      <c r="B2551" t="s">
        <v>15288</v>
      </c>
      <c r="C2551" t="s">
        <v>6224</v>
      </c>
      <c r="D2551" t="s">
        <v>108</v>
      </c>
      <c r="E2551" t="s">
        <v>15289</v>
      </c>
      <c r="F2551" t="s">
        <v>6227</v>
      </c>
      <c r="G2551">
        <v>306</v>
      </c>
      <c r="H2551">
        <v>1</v>
      </c>
    </row>
    <row r="2552" spans="1:8" x14ac:dyDescent="0.2">
      <c r="A2552" t="s">
        <v>15290</v>
      </c>
      <c r="B2552" t="s">
        <v>15291</v>
      </c>
      <c r="C2552" t="s">
        <v>6224</v>
      </c>
      <c r="D2552" t="s">
        <v>15292</v>
      </c>
      <c r="E2552" t="s">
        <v>15293</v>
      </c>
      <c r="F2552" t="s">
        <v>6270</v>
      </c>
      <c r="G2552">
        <v>384</v>
      </c>
      <c r="H2552">
        <v>1</v>
      </c>
    </row>
    <row r="2553" spans="1:8" x14ac:dyDescent="0.2">
      <c r="A2553" t="s">
        <v>15294</v>
      </c>
      <c r="B2553" t="s">
        <v>15295</v>
      </c>
      <c r="C2553" t="s">
        <v>6224</v>
      </c>
      <c r="D2553" t="s">
        <v>15296</v>
      </c>
      <c r="E2553" t="s">
        <v>15297</v>
      </c>
      <c r="F2553" t="s">
        <v>6270</v>
      </c>
      <c r="G2553">
        <v>571</v>
      </c>
      <c r="H2553">
        <v>1</v>
      </c>
    </row>
    <row r="2554" spans="1:8" x14ac:dyDescent="0.2">
      <c r="A2554" t="s">
        <v>15298</v>
      </c>
      <c r="B2554" t="s">
        <v>15299</v>
      </c>
      <c r="C2554" t="s">
        <v>6224</v>
      </c>
      <c r="D2554" t="s">
        <v>15300</v>
      </c>
      <c r="E2554" t="s">
        <v>15301</v>
      </c>
      <c r="F2554" t="s">
        <v>6270</v>
      </c>
      <c r="G2554">
        <v>776</v>
      </c>
      <c r="H2554">
        <v>1</v>
      </c>
    </row>
    <row r="2555" spans="1:8" x14ac:dyDescent="0.2">
      <c r="A2555" t="s">
        <v>15302</v>
      </c>
      <c r="B2555" t="s">
        <v>15303</v>
      </c>
      <c r="C2555" t="s">
        <v>6224</v>
      </c>
      <c r="D2555" t="s">
        <v>15304</v>
      </c>
      <c r="E2555" t="s">
        <v>15305</v>
      </c>
      <c r="F2555" t="s">
        <v>6227</v>
      </c>
      <c r="G2555">
        <v>779</v>
      </c>
      <c r="H2555">
        <v>1</v>
      </c>
    </row>
    <row r="2556" spans="1:8" x14ac:dyDescent="0.2">
      <c r="A2556" t="s">
        <v>2490</v>
      </c>
      <c r="B2556" t="s">
        <v>15306</v>
      </c>
      <c r="C2556" t="s">
        <v>6224</v>
      </c>
      <c r="D2556" t="s">
        <v>15307</v>
      </c>
      <c r="E2556" t="s">
        <v>15308</v>
      </c>
      <c r="F2556" t="s">
        <v>6227</v>
      </c>
      <c r="G2556">
        <v>980</v>
      </c>
      <c r="H2556">
        <v>1</v>
      </c>
    </row>
    <row r="2557" spans="1:8" x14ac:dyDescent="0.2">
      <c r="A2557" t="s">
        <v>15309</v>
      </c>
      <c r="B2557" t="s">
        <v>15310</v>
      </c>
      <c r="C2557" t="s">
        <v>6224</v>
      </c>
      <c r="D2557" t="s">
        <v>15311</v>
      </c>
      <c r="E2557" t="s">
        <v>15312</v>
      </c>
      <c r="F2557" t="s">
        <v>6270</v>
      </c>
      <c r="G2557">
        <v>978</v>
      </c>
      <c r="H2557">
        <v>1</v>
      </c>
    </row>
    <row r="2558" spans="1:8" x14ac:dyDescent="0.2">
      <c r="A2558" t="s">
        <v>15313</v>
      </c>
      <c r="B2558" t="s">
        <v>15314</v>
      </c>
      <c r="C2558" t="s">
        <v>6224</v>
      </c>
      <c r="D2558" t="s">
        <v>15315</v>
      </c>
      <c r="E2558" t="s">
        <v>15316</v>
      </c>
      <c r="F2558" t="s">
        <v>6270</v>
      </c>
      <c r="G2558">
        <v>1003</v>
      </c>
      <c r="H2558">
        <v>1</v>
      </c>
    </row>
    <row r="2559" spans="1:8" x14ac:dyDescent="0.2">
      <c r="A2559" t="s">
        <v>15317</v>
      </c>
      <c r="B2559" t="s">
        <v>15318</v>
      </c>
      <c r="C2559" t="s">
        <v>6224</v>
      </c>
      <c r="D2559" t="s">
        <v>15319</v>
      </c>
      <c r="E2559" t="s">
        <v>15320</v>
      </c>
      <c r="F2559" t="s">
        <v>6227</v>
      </c>
      <c r="G2559">
        <v>665</v>
      </c>
      <c r="H2559">
        <v>1</v>
      </c>
    </row>
    <row r="2560" spans="1:8" x14ac:dyDescent="0.2">
      <c r="A2560" t="s">
        <v>3616</v>
      </c>
      <c r="B2560" t="s">
        <v>15321</v>
      </c>
      <c r="C2560" t="s">
        <v>6224</v>
      </c>
      <c r="D2560" t="s">
        <v>15322</v>
      </c>
      <c r="E2560" t="s">
        <v>3618</v>
      </c>
      <c r="F2560" t="s">
        <v>6227</v>
      </c>
      <c r="G2560">
        <v>551</v>
      </c>
      <c r="H2560">
        <v>1</v>
      </c>
    </row>
    <row r="2561" spans="1:8" x14ac:dyDescent="0.2">
      <c r="A2561" t="s">
        <v>15323</v>
      </c>
      <c r="B2561" t="s">
        <v>15324</v>
      </c>
      <c r="C2561" t="s">
        <v>6224</v>
      </c>
      <c r="D2561" t="s">
        <v>15325</v>
      </c>
      <c r="E2561" t="s">
        <v>15326</v>
      </c>
      <c r="F2561" t="s">
        <v>6270</v>
      </c>
      <c r="G2561">
        <v>563</v>
      </c>
      <c r="H2561">
        <v>1</v>
      </c>
    </row>
    <row r="2562" spans="1:8" x14ac:dyDescent="0.2">
      <c r="A2562" t="s">
        <v>15327</v>
      </c>
      <c r="B2562" t="s">
        <v>15328</v>
      </c>
      <c r="C2562" t="s">
        <v>6224</v>
      </c>
      <c r="D2562" t="s">
        <v>15329</v>
      </c>
      <c r="E2562" t="s">
        <v>15330</v>
      </c>
      <c r="F2562" t="s">
        <v>6270</v>
      </c>
      <c r="G2562">
        <v>664</v>
      </c>
      <c r="H2562">
        <v>1</v>
      </c>
    </row>
    <row r="2563" spans="1:8" x14ac:dyDescent="0.2">
      <c r="A2563" t="s">
        <v>3431</v>
      </c>
      <c r="B2563" t="s">
        <v>15331</v>
      </c>
      <c r="C2563" t="s">
        <v>6224</v>
      </c>
      <c r="D2563" t="s">
        <v>15332</v>
      </c>
      <c r="E2563" t="s">
        <v>3433</v>
      </c>
      <c r="F2563" t="s">
        <v>6227</v>
      </c>
      <c r="G2563">
        <v>653</v>
      </c>
      <c r="H2563">
        <v>1</v>
      </c>
    </row>
    <row r="2564" spans="1:8" x14ac:dyDescent="0.2">
      <c r="A2564" t="s">
        <v>15333</v>
      </c>
      <c r="B2564" t="s">
        <v>15334</v>
      </c>
      <c r="C2564" t="s">
        <v>6224</v>
      </c>
      <c r="D2564" t="s">
        <v>15335</v>
      </c>
      <c r="E2564" t="s">
        <v>15336</v>
      </c>
      <c r="F2564" t="s">
        <v>6270</v>
      </c>
      <c r="G2564">
        <v>570</v>
      </c>
      <c r="H2564">
        <v>1</v>
      </c>
    </row>
    <row r="2565" spans="1:8" x14ac:dyDescent="0.2">
      <c r="A2565" t="s">
        <v>5053</v>
      </c>
      <c r="B2565" t="s">
        <v>15337</v>
      </c>
      <c r="C2565" t="s">
        <v>6224</v>
      </c>
      <c r="D2565" t="s">
        <v>15338</v>
      </c>
      <c r="E2565" t="s">
        <v>15339</v>
      </c>
      <c r="F2565" t="s">
        <v>6227</v>
      </c>
      <c r="G2565">
        <v>523</v>
      </c>
      <c r="H2565">
        <v>1</v>
      </c>
    </row>
    <row r="2566" spans="1:8" x14ac:dyDescent="0.2">
      <c r="A2566" t="s">
        <v>15340</v>
      </c>
      <c r="B2566" t="s">
        <v>15341</v>
      </c>
      <c r="C2566" t="s">
        <v>6224</v>
      </c>
      <c r="D2566" t="s">
        <v>15342</v>
      </c>
      <c r="E2566" t="s">
        <v>15343</v>
      </c>
      <c r="F2566" t="s">
        <v>6270</v>
      </c>
      <c r="G2566">
        <v>429</v>
      </c>
      <c r="H2566">
        <v>1</v>
      </c>
    </row>
    <row r="2567" spans="1:8" x14ac:dyDescent="0.2">
      <c r="A2567" t="s">
        <v>15344</v>
      </c>
      <c r="B2567" t="s">
        <v>15345</v>
      </c>
      <c r="C2567" t="s">
        <v>6224</v>
      </c>
      <c r="D2567" t="s">
        <v>15346</v>
      </c>
      <c r="E2567" t="s">
        <v>15347</v>
      </c>
      <c r="F2567" t="s">
        <v>6227</v>
      </c>
      <c r="G2567">
        <v>451</v>
      </c>
      <c r="H2567">
        <v>1</v>
      </c>
    </row>
    <row r="2568" spans="1:8" x14ac:dyDescent="0.2">
      <c r="A2568" t="s">
        <v>15348</v>
      </c>
      <c r="B2568" t="s">
        <v>15349</v>
      </c>
      <c r="C2568" t="s">
        <v>6224</v>
      </c>
      <c r="D2568" t="s">
        <v>15350</v>
      </c>
      <c r="E2568" t="s">
        <v>15351</v>
      </c>
      <c r="F2568" t="s">
        <v>6270</v>
      </c>
      <c r="G2568">
        <v>729</v>
      </c>
      <c r="H2568">
        <v>1</v>
      </c>
    </row>
    <row r="2569" spans="1:8" x14ac:dyDescent="0.2">
      <c r="A2569" t="s">
        <v>15352</v>
      </c>
      <c r="B2569" t="s">
        <v>15353</v>
      </c>
      <c r="C2569" t="s">
        <v>6224</v>
      </c>
      <c r="D2569" t="s">
        <v>15354</v>
      </c>
      <c r="E2569" t="s">
        <v>15355</v>
      </c>
      <c r="F2569" t="s">
        <v>6270</v>
      </c>
      <c r="G2569">
        <v>1067</v>
      </c>
      <c r="H2569">
        <v>1</v>
      </c>
    </row>
    <row r="2570" spans="1:8" x14ac:dyDescent="0.2">
      <c r="A2570" t="s">
        <v>5125</v>
      </c>
      <c r="B2570" t="s">
        <v>15356</v>
      </c>
      <c r="C2570" t="s">
        <v>6224</v>
      </c>
      <c r="D2570" t="s">
        <v>15357</v>
      </c>
      <c r="E2570" t="s">
        <v>5127</v>
      </c>
      <c r="F2570" t="s">
        <v>6227</v>
      </c>
      <c r="G2570">
        <v>729</v>
      </c>
      <c r="H2570">
        <v>1</v>
      </c>
    </row>
    <row r="2571" spans="1:8" x14ac:dyDescent="0.2">
      <c r="A2571" t="s">
        <v>15358</v>
      </c>
      <c r="B2571" t="s">
        <v>15359</v>
      </c>
      <c r="C2571" t="s">
        <v>6224</v>
      </c>
      <c r="D2571" t="s">
        <v>15360</v>
      </c>
      <c r="E2571" t="s">
        <v>15361</v>
      </c>
      <c r="F2571" t="s">
        <v>6227</v>
      </c>
      <c r="G2571">
        <v>509</v>
      </c>
      <c r="H2571">
        <v>1</v>
      </c>
    </row>
    <row r="2572" spans="1:8" x14ac:dyDescent="0.2">
      <c r="A2572" t="s">
        <v>15362</v>
      </c>
      <c r="B2572" t="s">
        <v>15363</v>
      </c>
      <c r="C2572" t="s">
        <v>6224</v>
      </c>
      <c r="D2572" t="s">
        <v>15364</v>
      </c>
      <c r="E2572" t="s">
        <v>15365</v>
      </c>
      <c r="F2572" t="s">
        <v>6270</v>
      </c>
      <c r="G2572">
        <v>486</v>
      </c>
      <c r="H2572">
        <v>1</v>
      </c>
    </row>
    <row r="2573" spans="1:8" x14ac:dyDescent="0.2">
      <c r="A2573" t="s">
        <v>15366</v>
      </c>
      <c r="B2573" t="s">
        <v>15367</v>
      </c>
      <c r="C2573" t="s">
        <v>6224</v>
      </c>
      <c r="D2573" t="s">
        <v>15368</v>
      </c>
      <c r="E2573" t="s">
        <v>15369</v>
      </c>
      <c r="F2573" t="s">
        <v>6227</v>
      </c>
      <c r="G2573">
        <v>505</v>
      </c>
      <c r="H2573">
        <v>1</v>
      </c>
    </row>
    <row r="2574" spans="1:8" x14ac:dyDescent="0.2">
      <c r="A2574" t="s">
        <v>15370</v>
      </c>
      <c r="B2574" t="s">
        <v>15371</v>
      </c>
      <c r="C2574" t="s">
        <v>6224</v>
      </c>
      <c r="D2574" t="s">
        <v>15372</v>
      </c>
      <c r="E2574" t="s">
        <v>15373</v>
      </c>
      <c r="F2574" t="s">
        <v>6270</v>
      </c>
      <c r="G2574">
        <v>1093</v>
      </c>
      <c r="H2574">
        <v>1</v>
      </c>
    </row>
    <row r="2575" spans="1:8" x14ac:dyDescent="0.2">
      <c r="A2575" t="s">
        <v>15374</v>
      </c>
      <c r="B2575" t="s">
        <v>15375</v>
      </c>
      <c r="C2575" t="s">
        <v>6224</v>
      </c>
      <c r="D2575" t="s">
        <v>15376</v>
      </c>
      <c r="E2575" t="s">
        <v>3429</v>
      </c>
      <c r="F2575" t="s">
        <v>6227</v>
      </c>
      <c r="G2575">
        <v>1012</v>
      </c>
      <c r="H2575">
        <v>1</v>
      </c>
    </row>
    <row r="2576" spans="1:8" x14ac:dyDescent="0.2">
      <c r="A2576" t="s">
        <v>15377</v>
      </c>
      <c r="B2576" t="s">
        <v>15378</v>
      </c>
      <c r="C2576" t="s">
        <v>6224</v>
      </c>
      <c r="D2576" t="s">
        <v>15379</v>
      </c>
      <c r="E2576" t="s">
        <v>15380</v>
      </c>
      <c r="F2576" t="s">
        <v>6227</v>
      </c>
      <c r="G2576">
        <v>145</v>
      </c>
      <c r="H2576">
        <v>1</v>
      </c>
    </row>
    <row r="2577" spans="1:8" x14ac:dyDescent="0.2">
      <c r="A2577" t="s">
        <v>15381</v>
      </c>
      <c r="B2577" t="s">
        <v>15382</v>
      </c>
      <c r="C2577" t="s">
        <v>6224</v>
      </c>
      <c r="D2577" t="s">
        <v>15383</v>
      </c>
      <c r="E2577" t="s">
        <v>15384</v>
      </c>
      <c r="F2577" t="s">
        <v>6270</v>
      </c>
      <c r="G2577">
        <v>602</v>
      </c>
      <c r="H2577">
        <v>1</v>
      </c>
    </row>
    <row r="2578" spans="1:8" x14ac:dyDescent="0.2">
      <c r="A2578" t="s">
        <v>15385</v>
      </c>
      <c r="B2578" t="s">
        <v>15386</v>
      </c>
      <c r="C2578" t="s">
        <v>6224</v>
      </c>
      <c r="D2578" t="s">
        <v>15387</v>
      </c>
      <c r="E2578" t="s">
        <v>3998</v>
      </c>
      <c r="F2578" t="s">
        <v>6227</v>
      </c>
      <c r="G2578">
        <v>595</v>
      </c>
      <c r="H2578">
        <v>1</v>
      </c>
    </row>
    <row r="2579" spans="1:8" x14ac:dyDescent="0.2">
      <c r="A2579" t="s">
        <v>15388</v>
      </c>
      <c r="B2579" t="s">
        <v>15389</v>
      </c>
      <c r="C2579" t="s">
        <v>6224</v>
      </c>
      <c r="D2579" t="s">
        <v>15390</v>
      </c>
      <c r="E2579" t="s">
        <v>15391</v>
      </c>
      <c r="F2579" t="s">
        <v>6270</v>
      </c>
      <c r="G2579">
        <v>973</v>
      </c>
      <c r="H2579">
        <v>1</v>
      </c>
    </row>
    <row r="2580" spans="1:8" x14ac:dyDescent="0.2">
      <c r="A2580" t="s">
        <v>4111</v>
      </c>
      <c r="B2580" t="s">
        <v>15392</v>
      </c>
      <c r="C2580" t="s">
        <v>6224</v>
      </c>
      <c r="D2580" t="s">
        <v>15393</v>
      </c>
      <c r="E2580" t="s">
        <v>4113</v>
      </c>
      <c r="F2580" t="s">
        <v>6227</v>
      </c>
      <c r="G2580">
        <v>902</v>
      </c>
      <c r="H2580">
        <v>1</v>
      </c>
    </row>
    <row r="2581" spans="1:8" x14ac:dyDescent="0.2">
      <c r="A2581" t="s">
        <v>15394</v>
      </c>
      <c r="B2581" t="s">
        <v>15395</v>
      </c>
      <c r="C2581" t="s">
        <v>6224</v>
      </c>
      <c r="D2581" t="s">
        <v>15396</v>
      </c>
      <c r="E2581" t="s">
        <v>15397</v>
      </c>
      <c r="F2581" t="s">
        <v>6227</v>
      </c>
      <c r="G2581">
        <v>902</v>
      </c>
      <c r="H2581">
        <v>1</v>
      </c>
    </row>
    <row r="2582" spans="1:8" x14ac:dyDescent="0.2">
      <c r="A2582" t="s">
        <v>15398</v>
      </c>
      <c r="B2582" t="s">
        <v>15399</v>
      </c>
      <c r="C2582" t="s">
        <v>6224</v>
      </c>
      <c r="D2582" t="s">
        <v>15400</v>
      </c>
      <c r="E2582" t="s">
        <v>15401</v>
      </c>
      <c r="F2582" t="s">
        <v>6270</v>
      </c>
      <c r="G2582">
        <v>616</v>
      </c>
      <c r="H2582">
        <v>1</v>
      </c>
    </row>
    <row r="2583" spans="1:8" x14ac:dyDescent="0.2">
      <c r="A2583" t="s">
        <v>2704</v>
      </c>
      <c r="B2583" t="s">
        <v>15402</v>
      </c>
      <c r="C2583" t="s">
        <v>6224</v>
      </c>
      <c r="D2583" t="s">
        <v>15403</v>
      </c>
      <c r="E2583" t="s">
        <v>2706</v>
      </c>
      <c r="F2583" t="s">
        <v>6227</v>
      </c>
      <c r="G2583">
        <v>586</v>
      </c>
      <c r="H2583">
        <v>1</v>
      </c>
    </row>
    <row r="2584" spans="1:8" x14ac:dyDescent="0.2">
      <c r="A2584" t="s">
        <v>15404</v>
      </c>
      <c r="B2584" t="s">
        <v>15405</v>
      </c>
      <c r="C2584" t="s">
        <v>6224</v>
      </c>
      <c r="D2584" t="s">
        <v>15406</v>
      </c>
      <c r="E2584" t="s">
        <v>15407</v>
      </c>
      <c r="F2584" t="s">
        <v>6270</v>
      </c>
      <c r="G2584">
        <v>572</v>
      </c>
      <c r="H2584">
        <v>1</v>
      </c>
    </row>
    <row r="2585" spans="1:8" x14ac:dyDescent="0.2">
      <c r="A2585" t="s">
        <v>15408</v>
      </c>
      <c r="B2585" t="s">
        <v>15409</v>
      </c>
      <c r="C2585" t="s">
        <v>6224</v>
      </c>
      <c r="D2585" t="s">
        <v>15410</v>
      </c>
      <c r="E2585" t="s">
        <v>15411</v>
      </c>
      <c r="F2585" t="s">
        <v>6270</v>
      </c>
      <c r="G2585">
        <v>638</v>
      </c>
      <c r="H2585">
        <v>1</v>
      </c>
    </row>
    <row r="2586" spans="1:8" x14ac:dyDescent="0.2">
      <c r="A2586" t="s">
        <v>15412</v>
      </c>
      <c r="B2586" t="s">
        <v>15413</v>
      </c>
      <c r="C2586" t="s">
        <v>6224</v>
      </c>
      <c r="D2586" t="s">
        <v>15414</v>
      </c>
      <c r="E2586" t="s">
        <v>15415</v>
      </c>
      <c r="F2586" t="s">
        <v>6227</v>
      </c>
      <c r="G2586">
        <v>559</v>
      </c>
      <c r="H2586">
        <v>1</v>
      </c>
    </row>
    <row r="2587" spans="1:8" x14ac:dyDescent="0.2">
      <c r="A2587" t="s">
        <v>15416</v>
      </c>
      <c r="B2587" t="s">
        <v>15417</v>
      </c>
      <c r="C2587" t="s">
        <v>6224</v>
      </c>
      <c r="D2587" t="s">
        <v>15418</v>
      </c>
      <c r="E2587" t="s">
        <v>15419</v>
      </c>
      <c r="F2587" t="s">
        <v>6227</v>
      </c>
      <c r="G2587">
        <v>6874</v>
      </c>
      <c r="H2587">
        <v>1</v>
      </c>
    </row>
    <row r="2588" spans="1:8" x14ac:dyDescent="0.2">
      <c r="A2588" t="s">
        <v>15420</v>
      </c>
      <c r="B2588" t="s">
        <v>15421</v>
      </c>
      <c r="C2588" t="s">
        <v>6224</v>
      </c>
      <c r="D2588" t="s">
        <v>15422</v>
      </c>
      <c r="E2588" t="s">
        <v>3371</v>
      </c>
      <c r="F2588" t="s">
        <v>6227</v>
      </c>
      <c r="G2588">
        <v>477</v>
      </c>
      <c r="H2588">
        <v>1</v>
      </c>
    </row>
    <row r="2589" spans="1:8" x14ac:dyDescent="0.2">
      <c r="A2589" t="s">
        <v>15423</v>
      </c>
      <c r="B2589" t="s">
        <v>15424</v>
      </c>
      <c r="C2589" t="s">
        <v>6224</v>
      </c>
      <c r="D2589" t="s">
        <v>15425</v>
      </c>
      <c r="E2589" t="s">
        <v>15426</v>
      </c>
      <c r="F2589" t="s">
        <v>6270</v>
      </c>
      <c r="G2589">
        <v>567</v>
      </c>
      <c r="H2589">
        <v>1</v>
      </c>
    </row>
    <row r="2590" spans="1:8" x14ac:dyDescent="0.2">
      <c r="A2590" t="s">
        <v>15427</v>
      </c>
      <c r="B2590" t="s">
        <v>15428</v>
      </c>
      <c r="C2590" t="s">
        <v>6224</v>
      </c>
      <c r="D2590" t="s">
        <v>15429</v>
      </c>
      <c r="E2590" t="s">
        <v>15430</v>
      </c>
      <c r="F2590" t="s">
        <v>6270</v>
      </c>
      <c r="G2590">
        <v>543</v>
      </c>
      <c r="H2590">
        <v>1</v>
      </c>
    </row>
    <row r="2591" spans="1:8" x14ac:dyDescent="0.2">
      <c r="A2591" t="s">
        <v>15431</v>
      </c>
      <c r="B2591" t="s">
        <v>15432</v>
      </c>
      <c r="C2591" t="s">
        <v>6224</v>
      </c>
      <c r="D2591" t="s">
        <v>15433</v>
      </c>
      <c r="E2591" t="s">
        <v>184</v>
      </c>
      <c r="F2591" t="s">
        <v>6227</v>
      </c>
      <c r="G2591">
        <v>475</v>
      </c>
      <c r="H2591">
        <v>1</v>
      </c>
    </row>
    <row r="2592" spans="1:8" x14ac:dyDescent="0.2">
      <c r="A2592" t="s">
        <v>15434</v>
      </c>
      <c r="B2592" t="s">
        <v>15435</v>
      </c>
      <c r="C2592" t="s">
        <v>6224</v>
      </c>
      <c r="D2592" t="s">
        <v>15436</v>
      </c>
      <c r="E2592" t="s">
        <v>15437</v>
      </c>
      <c r="F2592" t="s">
        <v>6227</v>
      </c>
      <c r="G2592">
        <v>660</v>
      </c>
      <c r="H2592">
        <v>1</v>
      </c>
    </row>
    <row r="2593" spans="1:8" x14ac:dyDescent="0.2">
      <c r="A2593" t="s">
        <v>15438</v>
      </c>
      <c r="B2593" t="s">
        <v>15439</v>
      </c>
      <c r="C2593" t="s">
        <v>6224</v>
      </c>
      <c r="D2593" t="s">
        <v>15440</v>
      </c>
      <c r="E2593" t="s">
        <v>15441</v>
      </c>
      <c r="F2593" t="s">
        <v>6270</v>
      </c>
      <c r="G2593">
        <v>642</v>
      </c>
      <c r="H2593">
        <v>1</v>
      </c>
    </row>
    <row r="2594" spans="1:8" x14ac:dyDescent="0.2">
      <c r="A2594" t="s">
        <v>15442</v>
      </c>
      <c r="B2594" t="s">
        <v>15443</v>
      </c>
      <c r="C2594" t="s">
        <v>6224</v>
      </c>
      <c r="D2594" t="s">
        <v>15444</v>
      </c>
      <c r="E2594" t="s">
        <v>15445</v>
      </c>
      <c r="F2594" t="s">
        <v>6227</v>
      </c>
      <c r="G2594">
        <v>578</v>
      </c>
      <c r="H2594">
        <v>1</v>
      </c>
    </row>
    <row r="2595" spans="1:8" x14ac:dyDescent="0.2">
      <c r="A2595" t="s">
        <v>15446</v>
      </c>
      <c r="B2595" t="s">
        <v>15447</v>
      </c>
      <c r="C2595" t="s">
        <v>6224</v>
      </c>
      <c r="D2595" t="s">
        <v>15448</v>
      </c>
      <c r="E2595" t="s">
        <v>15449</v>
      </c>
      <c r="F2595" t="s">
        <v>6227</v>
      </c>
      <c r="G2595">
        <v>512</v>
      </c>
      <c r="H2595">
        <v>1</v>
      </c>
    </row>
    <row r="2596" spans="1:8" x14ac:dyDescent="0.2">
      <c r="A2596" t="s">
        <v>5826</v>
      </c>
      <c r="B2596" t="s">
        <v>15450</v>
      </c>
      <c r="C2596" t="s">
        <v>6224</v>
      </c>
      <c r="D2596" t="s">
        <v>15451</v>
      </c>
      <c r="E2596" t="s">
        <v>15452</v>
      </c>
      <c r="F2596" t="s">
        <v>6227</v>
      </c>
      <c r="G2596">
        <v>518</v>
      </c>
      <c r="H2596">
        <v>1</v>
      </c>
    </row>
    <row r="2597" spans="1:8" x14ac:dyDescent="0.2">
      <c r="A2597" t="s">
        <v>15453</v>
      </c>
      <c r="B2597" t="s">
        <v>15454</v>
      </c>
      <c r="C2597" t="s">
        <v>6224</v>
      </c>
      <c r="D2597" t="s">
        <v>15455</v>
      </c>
      <c r="E2597" t="s">
        <v>15456</v>
      </c>
      <c r="F2597" t="s">
        <v>6270</v>
      </c>
      <c r="G2597">
        <v>514</v>
      </c>
      <c r="H2597">
        <v>1</v>
      </c>
    </row>
    <row r="2598" spans="1:8" x14ac:dyDescent="0.2">
      <c r="A2598" t="s">
        <v>15457</v>
      </c>
      <c r="B2598" t="s">
        <v>15458</v>
      </c>
      <c r="C2598" t="s">
        <v>6224</v>
      </c>
      <c r="D2598" t="s">
        <v>15459</v>
      </c>
      <c r="E2598" t="s">
        <v>15460</v>
      </c>
      <c r="F2598" t="s">
        <v>6270</v>
      </c>
      <c r="G2598">
        <v>650</v>
      </c>
      <c r="H2598">
        <v>1</v>
      </c>
    </row>
    <row r="2599" spans="1:8" x14ac:dyDescent="0.2">
      <c r="A2599" t="s">
        <v>15461</v>
      </c>
      <c r="B2599" t="s">
        <v>15462</v>
      </c>
      <c r="C2599" t="s">
        <v>6224</v>
      </c>
      <c r="D2599" t="s">
        <v>15463</v>
      </c>
      <c r="E2599" t="s">
        <v>15464</v>
      </c>
      <c r="F2599" t="s">
        <v>6227</v>
      </c>
      <c r="G2599">
        <v>723</v>
      </c>
      <c r="H2599">
        <v>1</v>
      </c>
    </row>
    <row r="2600" spans="1:8" x14ac:dyDescent="0.2">
      <c r="A2600" t="s">
        <v>15465</v>
      </c>
      <c r="B2600" t="s">
        <v>15466</v>
      </c>
      <c r="C2600" t="s">
        <v>6224</v>
      </c>
      <c r="D2600" t="s">
        <v>15467</v>
      </c>
      <c r="E2600" t="s">
        <v>15468</v>
      </c>
      <c r="F2600" t="s">
        <v>6270</v>
      </c>
      <c r="G2600">
        <v>709</v>
      </c>
      <c r="H2600">
        <v>1</v>
      </c>
    </row>
    <row r="2601" spans="1:8" x14ac:dyDescent="0.2">
      <c r="A2601" t="s">
        <v>15469</v>
      </c>
      <c r="B2601" t="s">
        <v>15470</v>
      </c>
      <c r="C2601" t="s">
        <v>6224</v>
      </c>
      <c r="D2601" t="s">
        <v>15471</v>
      </c>
      <c r="E2601" t="s">
        <v>15472</v>
      </c>
      <c r="F2601" t="s">
        <v>6227</v>
      </c>
      <c r="G2601">
        <v>133</v>
      </c>
      <c r="H2601">
        <v>1</v>
      </c>
    </row>
    <row r="2602" spans="1:8" x14ac:dyDescent="0.2">
      <c r="A2602" t="s">
        <v>15473</v>
      </c>
      <c r="B2602" t="s">
        <v>15474</v>
      </c>
      <c r="C2602" t="s">
        <v>6224</v>
      </c>
      <c r="D2602" t="s">
        <v>15475</v>
      </c>
      <c r="E2602" t="s">
        <v>15476</v>
      </c>
      <c r="F2602" t="s">
        <v>6227</v>
      </c>
      <c r="G2602">
        <v>1263</v>
      </c>
      <c r="H2602">
        <v>1</v>
      </c>
    </row>
    <row r="2603" spans="1:8" x14ac:dyDescent="0.2">
      <c r="A2603" t="s">
        <v>15477</v>
      </c>
      <c r="B2603" t="s">
        <v>15478</v>
      </c>
      <c r="C2603" t="s">
        <v>6224</v>
      </c>
      <c r="D2603" t="s">
        <v>15479</v>
      </c>
      <c r="E2603" t="s">
        <v>15480</v>
      </c>
      <c r="F2603" t="s">
        <v>6227</v>
      </c>
      <c r="G2603">
        <v>140</v>
      </c>
      <c r="H2603">
        <v>1</v>
      </c>
    </row>
    <row r="2604" spans="1:8" x14ac:dyDescent="0.2">
      <c r="A2604" t="s">
        <v>15481</v>
      </c>
      <c r="B2604" t="s">
        <v>15482</v>
      </c>
      <c r="C2604" t="s">
        <v>6224</v>
      </c>
      <c r="D2604" t="s">
        <v>15483</v>
      </c>
      <c r="E2604" t="s">
        <v>15484</v>
      </c>
      <c r="F2604" t="s">
        <v>6270</v>
      </c>
      <c r="G2604">
        <v>1108</v>
      </c>
      <c r="H2604">
        <v>1</v>
      </c>
    </row>
    <row r="2605" spans="1:8" x14ac:dyDescent="0.2">
      <c r="A2605" t="s">
        <v>15485</v>
      </c>
      <c r="B2605" t="s">
        <v>15486</v>
      </c>
      <c r="C2605" t="s">
        <v>6224</v>
      </c>
      <c r="D2605" t="s">
        <v>15487</v>
      </c>
      <c r="E2605" t="s">
        <v>15488</v>
      </c>
      <c r="F2605" t="s">
        <v>6270</v>
      </c>
      <c r="G2605">
        <v>974</v>
      </c>
      <c r="H2605">
        <v>1</v>
      </c>
    </row>
    <row r="2606" spans="1:8" x14ac:dyDescent="0.2">
      <c r="A2606" t="s">
        <v>15489</v>
      </c>
      <c r="B2606" t="s">
        <v>15490</v>
      </c>
      <c r="C2606" t="s">
        <v>6224</v>
      </c>
      <c r="D2606" t="s">
        <v>15491</v>
      </c>
      <c r="E2606" t="s">
        <v>15492</v>
      </c>
      <c r="F2606" t="s">
        <v>6227</v>
      </c>
      <c r="G2606">
        <v>1060</v>
      </c>
      <c r="H2606">
        <v>1</v>
      </c>
    </row>
    <row r="2607" spans="1:8" x14ac:dyDescent="0.2">
      <c r="A2607" t="s">
        <v>15493</v>
      </c>
      <c r="B2607" t="s">
        <v>15494</v>
      </c>
      <c r="C2607" t="s">
        <v>6224</v>
      </c>
      <c r="D2607" t="s">
        <v>15495</v>
      </c>
      <c r="E2607" t="s">
        <v>15496</v>
      </c>
      <c r="F2607" t="s">
        <v>6270</v>
      </c>
      <c r="G2607">
        <v>408</v>
      </c>
      <c r="H2607">
        <v>1</v>
      </c>
    </row>
    <row r="2608" spans="1:8" x14ac:dyDescent="0.2">
      <c r="A2608" t="s">
        <v>5097</v>
      </c>
      <c r="B2608" t="s">
        <v>15497</v>
      </c>
      <c r="C2608" t="s">
        <v>6224</v>
      </c>
      <c r="D2608" t="s">
        <v>15498</v>
      </c>
      <c r="E2608" t="s">
        <v>5099</v>
      </c>
      <c r="F2608" t="s">
        <v>6227</v>
      </c>
      <c r="G2608">
        <v>360</v>
      </c>
      <c r="H2608">
        <v>1</v>
      </c>
    </row>
    <row r="2609" spans="1:8" x14ac:dyDescent="0.2">
      <c r="A2609" t="s">
        <v>15499</v>
      </c>
      <c r="B2609" t="s">
        <v>15500</v>
      </c>
      <c r="C2609" t="s">
        <v>6224</v>
      </c>
      <c r="D2609" t="s">
        <v>15501</v>
      </c>
      <c r="E2609" t="s">
        <v>15502</v>
      </c>
      <c r="F2609" t="s">
        <v>6270</v>
      </c>
      <c r="G2609">
        <v>511</v>
      </c>
      <c r="H2609">
        <v>1</v>
      </c>
    </row>
    <row r="2610" spans="1:8" x14ac:dyDescent="0.2">
      <c r="A2610" t="s">
        <v>15503</v>
      </c>
      <c r="B2610" t="s">
        <v>15504</v>
      </c>
      <c r="C2610" t="s">
        <v>6224</v>
      </c>
      <c r="D2610" t="s">
        <v>15505</v>
      </c>
      <c r="E2610" t="s">
        <v>3614</v>
      </c>
      <c r="F2610" t="s">
        <v>6227</v>
      </c>
      <c r="G2610">
        <v>472</v>
      </c>
      <c r="H2610">
        <v>1</v>
      </c>
    </row>
    <row r="2611" spans="1:8" x14ac:dyDescent="0.2">
      <c r="A2611" t="s">
        <v>15506</v>
      </c>
      <c r="B2611" t="s">
        <v>15507</v>
      </c>
      <c r="C2611" t="s">
        <v>6224</v>
      </c>
      <c r="D2611" t="s">
        <v>15508</v>
      </c>
      <c r="E2611" t="s">
        <v>15509</v>
      </c>
      <c r="F2611" t="s">
        <v>6227</v>
      </c>
      <c r="G2611">
        <v>100</v>
      </c>
      <c r="H2611">
        <v>1</v>
      </c>
    </row>
    <row r="2612" spans="1:8" x14ac:dyDescent="0.2">
      <c r="A2612" t="s">
        <v>15510</v>
      </c>
      <c r="B2612" t="s">
        <v>15511</v>
      </c>
      <c r="C2612" t="s">
        <v>6224</v>
      </c>
      <c r="D2612" t="s">
        <v>5473</v>
      </c>
      <c r="E2612" t="s">
        <v>5474</v>
      </c>
      <c r="F2612" t="s">
        <v>6227</v>
      </c>
      <c r="G2612">
        <v>196</v>
      </c>
      <c r="H2612">
        <v>1</v>
      </c>
    </row>
    <row r="2613" spans="1:8" x14ac:dyDescent="0.2">
      <c r="A2613" t="s">
        <v>5307</v>
      </c>
      <c r="B2613" t="s">
        <v>15512</v>
      </c>
      <c r="C2613" t="s">
        <v>6224</v>
      </c>
      <c r="D2613" t="s">
        <v>15513</v>
      </c>
      <c r="E2613" t="s">
        <v>5309</v>
      </c>
      <c r="F2613" t="s">
        <v>6227</v>
      </c>
      <c r="G2613">
        <v>230</v>
      </c>
      <c r="H2613">
        <v>1</v>
      </c>
    </row>
    <row r="2614" spans="1:8" x14ac:dyDescent="0.2">
      <c r="A2614" t="s">
        <v>15514</v>
      </c>
      <c r="B2614" t="s">
        <v>15515</v>
      </c>
      <c r="C2614" t="s">
        <v>6224</v>
      </c>
      <c r="D2614" t="s">
        <v>15516</v>
      </c>
      <c r="E2614" t="s">
        <v>15517</v>
      </c>
      <c r="F2614" t="s">
        <v>6270</v>
      </c>
      <c r="G2614">
        <v>415</v>
      </c>
      <c r="H2614">
        <v>1</v>
      </c>
    </row>
    <row r="2615" spans="1:8" x14ac:dyDescent="0.2">
      <c r="A2615" t="s">
        <v>3821</v>
      </c>
      <c r="B2615" t="s">
        <v>15518</v>
      </c>
      <c r="C2615" t="s">
        <v>6224</v>
      </c>
      <c r="D2615" t="s">
        <v>15519</v>
      </c>
      <c r="E2615" t="s">
        <v>15520</v>
      </c>
      <c r="F2615" t="s">
        <v>6227</v>
      </c>
      <c r="G2615">
        <v>294</v>
      </c>
      <c r="H2615">
        <v>1</v>
      </c>
    </row>
    <row r="2616" spans="1:8" x14ac:dyDescent="0.2">
      <c r="A2616" t="s">
        <v>15521</v>
      </c>
      <c r="B2616" t="s">
        <v>15522</v>
      </c>
      <c r="C2616" t="s">
        <v>6224</v>
      </c>
      <c r="D2616" t="s">
        <v>15523</v>
      </c>
      <c r="E2616" t="s">
        <v>878</v>
      </c>
      <c r="F2616" t="s">
        <v>6227</v>
      </c>
      <c r="G2616">
        <v>337</v>
      </c>
      <c r="H2616">
        <v>1</v>
      </c>
    </row>
    <row r="2617" spans="1:8" x14ac:dyDescent="0.2">
      <c r="A2617" t="s">
        <v>15524</v>
      </c>
      <c r="B2617" t="s">
        <v>15525</v>
      </c>
      <c r="C2617" t="s">
        <v>6224</v>
      </c>
      <c r="D2617" t="s">
        <v>15526</v>
      </c>
      <c r="E2617" t="s">
        <v>15527</v>
      </c>
      <c r="F2617" t="s">
        <v>6227</v>
      </c>
      <c r="G2617">
        <v>724</v>
      </c>
      <c r="H2617">
        <v>1</v>
      </c>
    </row>
    <row r="2618" spans="1:8" x14ac:dyDescent="0.2">
      <c r="A2618" t="s">
        <v>15528</v>
      </c>
      <c r="B2618" t="s">
        <v>15529</v>
      </c>
      <c r="C2618" t="s">
        <v>6224</v>
      </c>
      <c r="D2618" t="s">
        <v>15530</v>
      </c>
      <c r="E2618" t="s">
        <v>15531</v>
      </c>
      <c r="F2618" t="s">
        <v>6227</v>
      </c>
      <c r="G2618">
        <v>294</v>
      </c>
      <c r="H2618">
        <v>1</v>
      </c>
    </row>
    <row r="2619" spans="1:8" x14ac:dyDescent="0.2">
      <c r="A2619" t="s">
        <v>15532</v>
      </c>
      <c r="B2619" t="s">
        <v>15533</v>
      </c>
      <c r="C2619" t="s">
        <v>6224</v>
      </c>
      <c r="D2619" t="s">
        <v>15534</v>
      </c>
      <c r="E2619" t="s">
        <v>15535</v>
      </c>
      <c r="F2619" t="s">
        <v>6227</v>
      </c>
      <c r="G2619">
        <v>671</v>
      </c>
      <c r="H2619">
        <v>1</v>
      </c>
    </row>
    <row r="2620" spans="1:8" x14ac:dyDescent="0.2">
      <c r="A2620" t="s">
        <v>15536</v>
      </c>
      <c r="B2620" t="s">
        <v>15537</v>
      </c>
      <c r="C2620" t="s">
        <v>6224</v>
      </c>
      <c r="D2620" t="s">
        <v>15538</v>
      </c>
      <c r="E2620" t="s">
        <v>15539</v>
      </c>
      <c r="F2620" t="s">
        <v>6270</v>
      </c>
      <c r="G2620">
        <v>474</v>
      </c>
      <c r="H2620">
        <v>1</v>
      </c>
    </row>
    <row r="2621" spans="1:8" x14ac:dyDescent="0.2">
      <c r="A2621" t="s">
        <v>15540</v>
      </c>
      <c r="B2621" t="s">
        <v>15541</v>
      </c>
      <c r="C2621" t="s">
        <v>6224</v>
      </c>
      <c r="D2621" t="s">
        <v>15542</v>
      </c>
      <c r="E2621" t="s">
        <v>15543</v>
      </c>
      <c r="F2621" t="s">
        <v>6270</v>
      </c>
      <c r="G2621">
        <v>474</v>
      </c>
      <c r="H2621">
        <v>1</v>
      </c>
    </row>
    <row r="2622" spans="1:8" x14ac:dyDescent="0.2">
      <c r="A2622" t="s">
        <v>15544</v>
      </c>
      <c r="B2622" t="s">
        <v>15545</v>
      </c>
      <c r="C2622" t="s">
        <v>6224</v>
      </c>
      <c r="D2622" t="s">
        <v>15546</v>
      </c>
      <c r="E2622" t="s">
        <v>15547</v>
      </c>
      <c r="F2622" t="s">
        <v>6227</v>
      </c>
      <c r="G2622">
        <v>630</v>
      </c>
      <c r="H2622">
        <v>1</v>
      </c>
    </row>
    <row r="2623" spans="1:8" x14ac:dyDescent="0.2">
      <c r="A2623" t="s">
        <v>15548</v>
      </c>
      <c r="B2623" t="s">
        <v>15549</v>
      </c>
      <c r="C2623" t="s">
        <v>6224</v>
      </c>
      <c r="D2623" t="s">
        <v>15550</v>
      </c>
      <c r="E2623" t="s">
        <v>15551</v>
      </c>
      <c r="F2623" t="s">
        <v>6227</v>
      </c>
      <c r="G2623">
        <v>499</v>
      </c>
      <c r="H2623">
        <v>1</v>
      </c>
    </row>
    <row r="2624" spans="1:8" x14ac:dyDescent="0.2">
      <c r="A2624" t="s">
        <v>15552</v>
      </c>
      <c r="B2624" t="s">
        <v>15553</v>
      </c>
      <c r="C2624" t="s">
        <v>6224</v>
      </c>
      <c r="D2624" t="s">
        <v>15554</v>
      </c>
      <c r="E2624" t="s">
        <v>15555</v>
      </c>
      <c r="F2624" t="s">
        <v>6227</v>
      </c>
      <c r="G2624">
        <v>497</v>
      </c>
      <c r="H2624">
        <v>1</v>
      </c>
    </row>
    <row r="2625" spans="1:8" x14ac:dyDescent="0.2">
      <c r="A2625" t="s">
        <v>15556</v>
      </c>
      <c r="B2625" t="s">
        <v>15557</v>
      </c>
      <c r="C2625" t="s">
        <v>6224</v>
      </c>
      <c r="D2625" t="s">
        <v>15558</v>
      </c>
      <c r="E2625" t="s">
        <v>15559</v>
      </c>
      <c r="F2625" t="s">
        <v>6227</v>
      </c>
      <c r="G2625">
        <v>544</v>
      </c>
      <c r="H2625">
        <v>1</v>
      </c>
    </row>
    <row r="2626" spans="1:8" x14ac:dyDescent="0.2">
      <c r="A2626" t="s">
        <v>15560</v>
      </c>
      <c r="B2626" t="s">
        <v>15561</v>
      </c>
      <c r="C2626" t="s">
        <v>6224</v>
      </c>
      <c r="D2626" t="s">
        <v>15562</v>
      </c>
      <c r="E2626" t="s">
        <v>15563</v>
      </c>
      <c r="F2626" t="s">
        <v>6227</v>
      </c>
      <c r="G2626">
        <v>373</v>
      </c>
      <c r="H2626">
        <v>1</v>
      </c>
    </row>
    <row r="2627" spans="1:8" x14ac:dyDescent="0.2">
      <c r="A2627" t="s">
        <v>3254</v>
      </c>
      <c r="B2627" t="s">
        <v>15564</v>
      </c>
      <c r="C2627" t="s">
        <v>6224</v>
      </c>
      <c r="D2627" t="s">
        <v>15565</v>
      </c>
      <c r="E2627" t="s">
        <v>15566</v>
      </c>
      <c r="F2627" t="s">
        <v>6227</v>
      </c>
      <c r="G2627">
        <v>560</v>
      </c>
      <c r="H2627">
        <v>1</v>
      </c>
    </row>
    <row r="2628" spans="1:8" x14ac:dyDescent="0.2">
      <c r="A2628" t="s">
        <v>15567</v>
      </c>
      <c r="B2628" t="s">
        <v>15568</v>
      </c>
      <c r="C2628" t="s">
        <v>6224</v>
      </c>
      <c r="D2628" t="s">
        <v>2797</v>
      </c>
      <c r="E2628" t="s">
        <v>2798</v>
      </c>
      <c r="F2628" t="s">
        <v>6227</v>
      </c>
      <c r="G2628">
        <v>364</v>
      </c>
      <c r="H2628">
        <v>1</v>
      </c>
    </row>
    <row r="2629" spans="1:8" x14ac:dyDescent="0.2">
      <c r="A2629" t="s">
        <v>15569</v>
      </c>
      <c r="B2629" t="s">
        <v>15570</v>
      </c>
      <c r="C2629" t="s">
        <v>6224</v>
      </c>
      <c r="D2629" t="s">
        <v>15571</v>
      </c>
      <c r="E2629" t="s">
        <v>15572</v>
      </c>
      <c r="F2629" t="s">
        <v>6270</v>
      </c>
      <c r="G2629">
        <v>617</v>
      </c>
      <c r="H2629">
        <v>1</v>
      </c>
    </row>
    <row r="2630" spans="1:8" x14ac:dyDescent="0.2">
      <c r="A2630" t="s">
        <v>15573</v>
      </c>
      <c r="B2630" t="s">
        <v>15574</v>
      </c>
      <c r="C2630" t="s">
        <v>6224</v>
      </c>
      <c r="D2630" t="s">
        <v>15575</v>
      </c>
      <c r="E2630" t="s">
        <v>15576</v>
      </c>
      <c r="F2630" t="s">
        <v>6227</v>
      </c>
      <c r="G2630">
        <v>1122</v>
      </c>
      <c r="H2630">
        <v>1</v>
      </c>
    </row>
    <row r="2631" spans="1:8" x14ac:dyDescent="0.2">
      <c r="A2631" t="s">
        <v>15577</v>
      </c>
      <c r="B2631" t="s">
        <v>15578</v>
      </c>
      <c r="C2631" t="s">
        <v>6224</v>
      </c>
      <c r="D2631" t="s">
        <v>15579</v>
      </c>
      <c r="E2631" t="s">
        <v>15580</v>
      </c>
      <c r="F2631" t="s">
        <v>6227</v>
      </c>
      <c r="G2631">
        <v>243</v>
      </c>
      <c r="H2631">
        <v>1</v>
      </c>
    </row>
    <row r="2632" spans="1:8" x14ac:dyDescent="0.2">
      <c r="A2632" t="s">
        <v>3770</v>
      </c>
      <c r="B2632" t="s">
        <v>15581</v>
      </c>
      <c r="C2632" t="s">
        <v>6224</v>
      </c>
      <c r="D2632" t="s">
        <v>15582</v>
      </c>
      <c r="E2632" t="s">
        <v>3772</v>
      </c>
      <c r="F2632" t="s">
        <v>6227</v>
      </c>
      <c r="G2632">
        <v>345</v>
      </c>
      <c r="H2632">
        <v>1</v>
      </c>
    </row>
    <row r="2633" spans="1:8" x14ac:dyDescent="0.2">
      <c r="A2633" t="s">
        <v>15583</v>
      </c>
      <c r="B2633" t="s">
        <v>15584</v>
      </c>
      <c r="C2633" t="s">
        <v>6224</v>
      </c>
      <c r="D2633" t="s">
        <v>15585</v>
      </c>
      <c r="E2633" t="s">
        <v>15586</v>
      </c>
      <c r="F2633" t="s">
        <v>6227</v>
      </c>
      <c r="G2633">
        <v>396</v>
      </c>
      <c r="H2633">
        <v>1</v>
      </c>
    </row>
    <row r="2634" spans="1:8" x14ac:dyDescent="0.2">
      <c r="A2634" t="s">
        <v>15587</v>
      </c>
      <c r="B2634" t="s">
        <v>15588</v>
      </c>
      <c r="C2634" t="s">
        <v>6224</v>
      </c>
      <c r="D2634" t="s">
        <v>15589</v>
      </c>
      <c r="E2634" t="s">
        <v>15590</v>
      </c>
      <c r="F2634" t="s">
        <v>6227</v>
      </c>
      <c r="G2634">
        <v>763</v>
      </c>
      <c r="H2634">
        <v>1</v>
      </c>
    </row>
    <row r="2635" spans="1:8" x14ac:dyDescent="0.2">
      <c r="A2635" t="s">
        <v>15591</v>
      </c>
      <c r="B2635" t="s">
        <v>15592</v>
      </c>
      <c r="C2635" t="s">
        <v>6224</v>
      </c>
      <c r="D2635" t="s">
        <v>15593</v>
      </c>
      <c r="E2635" t="s">
        <v>15594</v>
      </c>
      <c r="F2635" t="s">
        <v>6227</v>
      </c>
      <c r="G2635">
        <v>686</v>
      </c>
      <c r="H2635">
        <v>1</v>
      </c>
    </row>
    <row r="2636" spans="1:8" x14ac:dyDescent="0.2">
      <c r="A2636" t="s">
        <v>15595</v>
      </c>
      <c r="B2636" t="s">
        <v>15596</v>
      </c>
      <c r="C2636" t="s">
        <v>6224</v>
      </c>
      <c r="D2636" t="s">
        <v>15597</v>
      </c>
      <c r="E2636" t="s">
        <v>15598</v>
      </c>
      <c r="F2636" t="s">
        <v>6227</v>
      </c>
      <c r="G2636">
        <v>403</v>
      </c>
      <c r="H2636">
        <v>1</v>
      </c>
    </row>
    <row r="2637" spans="1:8" x14ac:dyDescent="0.2">
      <c r="A2637" t="s">
        <v>15599</v>
      </c>
      <c r="B2637" t="s">
        <v>15600</v>
      </c>
      <c r="C2637" t="s">
        <v>6224</v>
      </c>
      <c r="D2637" t="s">
        <v>15601</v>
      </c>
      <c r="E2637" t="s">
        <v>15602</v>
      </c>
      <c r="F2637" t="s">
        <v>6227</v>
      </c>
      <c r="G2637">
        <v>492</v>
      </c>
      <c r="H2637">
        <v>1</v>
      </c>
    </row>
    <row r="2638" spans="1:8" x14ac:dyDescent="0.2">
      <c r="A2638" t="s">
        <v>15603</v>
      </c>
      <c r="B2638" t="s">
        <v>15604</v>
      </c>
      <c r="C2638" t="s">
        <v>6224</v>
      </c>
      <c r="D2638" t="s">
        <v>15605</v>
      </c>
      <c r="E2638" t="s">
        <v>15606</v>
      </c>
      <c r="F2638" t="s">
        <v>6227</v>
      </c>
      <c r="G2638">
        <v>230</v>
      </c>
      <c r="H2638">
        <v>1</v>
      </c>
    </row>
    <row r="2639" spans="1:8" x14ac:dyDescent="0.2">
      <c r="A2639" t="s">
        <v>15607</v>
      </c>
      <c r="B2639" t="s">
        <v>15608</v>
      </c>
      <c r="C2639" t="s">
        <v>6224</v>
      </c>
      <c r="D2639" t="s">
        <v>15609</v>
      </c>
      <c r="E2639" t="s">
        <v>15610</v>
      </c>
      <c r="F2639" t="s">
        <v>6227</v>
      </c>
      <c r="G2639">
        <v>298</v>
      </c>
      <c r="H2639">
        <v>1</v>
      </c>
    </row>
    <row r="2640" spans="1:8" x14ac:dyDescent="0.2">
      <c r="A2640" t="s">
        <v>15611</v>
      </c>
      <c r="B2640" t="s">
        <v>15612</v>
      </c>
      <c r="C2640" t="s">
        <v>6224</v>
      </c>
      <c r="D2640" t="s">
        <v>15613</v>
      </c>
      <c r="E2640" t="s">
        <v>15614</v>
      </c>
      <c r="F2640" t="s">
        <v>6270</v>
      </c>
      <c r="G2640">
        <v>349</v>
      </c>
      <c r="H2640">
        <v>1</v>
      </c>
    </row>
    <row r="2641" spans="1:8" x14ac:dyDescent="0.2">
      <c r="A2641" t="s">
        <v>15615</v>
      </c>
      <c r="B2641" t="s">
        <v>15616</v>
      </c>
      <c r="C2641" t="s">
        <v>6224</v>
      </c>
      <c r="D2641" t="s">
        <v>15617</v>
      </c>
      <c r="E2641" t="s">
        <v>15618</v>
      </c>
      <c r="F2641" t="s">
        <v>6227</v>
      </c>
      <c r="G2641">
        <v>397</v>
      </c>
      <c r="H2641">
        <v>1</v>
      </c>
    </row>
    <row r="2642" spans="1:8" x14ac:dyDescent="0.2">
      <c r="A2642" t="s">
        <v>15619</v>
      </c>
      <c r="B2642" t="s">
        <v>15620</v>
      </c>
      <c r="C2642" t="s">
        <v>6224</v>
      </c>
      <c r="D2642" t="s">
        <v>15621</v>
      </c>
      <c r="E2642" t="s">
        <v>15622</v>
      </c>
      <c r="F2642" t="s">
        <v>6270</v>
      </c>
      <c r="G2642">
        <v>462</v>
      </c>
      <c r="H2642">
        <v>1</v>
      </c>
    </row>
    <row r="2643" spans="1:8" x14ac:dyDescent="0.2">
      <c r="A2643" t="s">
        <v>15623</v>
      </c>
      <c r="B2643" t="s">
        <v>15624</v>
      </c>
      <c r="C2643" t="s">
        <v>6224</v>
      </c>
      <c r="D2643" t="s">
        <v>15625</v>
      </c>
      <c r="E2643" t="s">
        <v>15626</v>
      </c>
      <c r="F2643" t="s">
        <v>6227</v>
      </c>
      <c r="G2643">
        <v>424</v>
      </c>
      <c r="H2643">
        <v>1</v>
      </c>
    </row>
    <row r="2644" spans="1:8" x14ac:dyDescent="0.2">
      <c r="A2644" t="s">
        <v>4067</v>
      </c>
      <c r="B2644" t="s">
        <v>15627</v>
      </c>
      <c r="C2644" t="s">
        <v>6224</v>
      </c>
      <c r="D2644" t="s">
        <v>15628</v>
      </c>
      <c r="E2644" t="s">
        <v>15629</v>
      </c>
      <c r="F2644" t="s">
        <v>6227</v>
      </c>
      <c r="G2644">
        <v>424</v>
      </c>
      <c r="H2644">
        <v>1</v>
      </c>
    </row>
    <row r="2645" spans="1:8" x14ac:dyDescent="0.2">
      <c r="A2645" t="s">
        <v>3916</v>
      </c>
      <c r="B2645" t="s">
        <v>15630</v>
      </c>
      <c r="C2645" t="s">
        <v>6224</v>
      </c>
      <c r="D2645" t="s">
        <v>15631</v>
      </c>
      <c r="E2645" t="s">
        <v>3918</v>
      </c>
      <c r="F2645" t="s">
        <v>6227</v>
      </c>
      <c r="G2645">
        <v>424</v>
      </c>
      <c r="H2645">
        <v>1</v>
      </c>
    </row>
    <row r="2646" spans="1:8" x14ac:dyDescent="0.2">
      <c r="A2646" t="s">
        <v>3588</v>
      </c>
      <c r="B2646" t="s">
        <v>15632</v>
      </c>
      <c r="C2646" t="s">
        <v>6224</v>
      </c>
      <c r="D2646" t="s">
        <v>15633</v>
      </c>
      <c r="E2646" t="s">
        <v>3590</v>
      </c>
      <c r="F2646" t="s">
        <v>6227</v>
      </c>
      <c r="G2646">
        <v>397</v>
      </c>
      <c r="H2646">
        <v>1</v>
      </c>
    </row>
    <row r="2647" spans="1:8" x14ac:dyDescent="0.2">
      <c r="A2647" t="s">
        <v>15634</v>
      </c>
      <c r="B2647" t="s">
        <v>15635</v>
      </c>
      <c r="C2647" t="s">
        <v>6224</v>
      </c>
      <c r="D2647" t="s">
        <v>15636</v>
      </c>
      <c r="E2647" t="s">
        <v>823</v>
      </c>
      <c r="F2647" t="s">
        <v>6227</v>
      </c>
      <c r="G2647">
        <v>166</v>
      </c>
      <c r="H2647">
        <v>1</v>
      </c>
    </row>
    <row r="2648" spans="1:8" x14ac:dyDescent="0.2">
      <c r="A2648" t="s">
        <v>1400</v>
      </c>
      <c r="B2648" t="s">
        <v>15637</v>
      </c>
      <c r="C2648" t="s">
        <v>6224</v>
      </c>
      <c r="D2648" t="s">
        <v>15638</v>
      </c>
      <c r="E2648" t="s">
        <v>15639</v>
      </c>
      <c r="F2648" t="s">
        <v>6227</v>
      </c>
      <c r="G2648">
        <v>105</v>
      </c>
      <c r="H2648">
        <v>1</v>
      </c>
    </row>
    <row r="2649" spans="1:8" x14ac:dyDescent="0.2">
      <c r="A2649" t="s">
        <v>15640</v>
      </c>
      <c r="B2649" t="s">
        <v>15641</v>
      </c>
      <c r="C2649" t="s">
        <v>6224</v>
      </c>
      <c r="D2649" t="s">
        <v>15642</v>
      </c>
      <c r="E2649" t="s">
        <v>3386</v>
      </c>
      <c r="F2649" t="s">
        <v>6227</v>
      </c>
      <c r="G2649">
        <v>747</v>
      </c>
      <c r="H2649">
        <v>1</v>
      </c>
    </row>
    <row r="2650" spans="1:8" x14ac:dyDescent="0.2">
      <c r="A2650" t="s">
        <v>15643</v>
      </c>
      <c r="B2650" t="s">
        <v>15644</v>
      </c>
      <c r="C2650" t="s">
        <v>6224</v>
      </c>
      <c r="D2650" t="s">
        <v>15645</v>
      </c>
      <c r="E2650" t="s">
        <v>2679</v>
      </c>
      <c r="F2650" t="s">
        <v>6227</v>
      </c>
      <c r="G2650">
        <v>297</v>
      </c>
      <c r="H2650">
        <v>1</v>
      </c>
    </row>
    <row r="2651" spans="1:8" x14ac:dyDescent="0.2">
      <c r="A2651" t="s">
        <v>1953</v>
      </c>
      <c r="B2651" t="s">
        <v>15646</v>
      </c>
      <c r="C2651" t="s">
        <v>6224</v>
      </c>
      <c r="D2651" t="s">
        <v>15647</v>
      </c>
      <c r="E2651" t="s">
        <v>1955</v>
      </c>
      <c r="F2651" t="s">
        <v>6227</v>
      </c>
      <c r="G2651">
        <v>297</v>
      </c>
      <c r="H2651">
        <v>1</v>
      </c>
    </row>
    <row r="2652" spans="1:8" x14ac:dyDescent="0.2">
      <c r="A2652" t="s">
        <v>15648</v>
      </c>
      <c r="B2652" t="s">
        <v>15649</v>
      </c>
      <c r="C2652" t="s">
        <v>6224</v>
      </c>
      <c r="D2652" t="s">
        <v>15650</v>
      </c>
      <c r="E2652" t="s">
        <v>15651</v>
      </c>
      <c r="F2652" t="s">
        <v>6270</v>
      </c>
      <c r="G2652">
        <v>112</v>
      </c>
      <c r="H2652">
        <v>1</v>
      </c>
    </row>
    <row r="2653" spans="1:8" x14ac:dyDescent="0.2">
      <c r="A2653" t="s">
        <v>15652</v>
      </c>
      <c r="B2653" t="s">
        <v>15653</v>
      </c>
      <c r="C2653" t="s">
        <v>6224</v>
      </c>
      <c r="D2653" t="s">
        <v>15654</v>
      </c>
      <c r="E2653" t="s">
        <v>15655</v>
      </c>
      <c r="F2653" t="s">
        <v>6270</v>
      </c>
      <c r="G2653">
        <v>112</v>
      </c>
      <c r="H2653">
        <v>1</v>
      </c>
    </row>
    <row r="2654" spans="1:8" x14ac:dyDescent="0.2">
      <c r="A2654" t="s">
        <v>15656</v>
      </c>
      <c r="B2654" t="s">
        <v>15657</v>
      </c>
      <c r="C2654" t="s">
        <v>6224</v>
      </c>
      <c r="D2654" t="s">
        <v>15658</v>
      </c>
      <c r="E2654" t="s">
        <v>15659</v>
      </c>
      <c r="F2654" t="s">
        <v>6270</v>
      </c>
      <c r="G2654">
        <v>112</v>
      </c>
      <c r="H2654">
        <v>1</v>
      </c>
    </row>
    <row r="2655" spans="1:8" x14ac:dyDescent="0.2">
      <c r="A2655" t="s">
        <v>15660</v>
      </c>
      <c r="B2655" t="s">
        <v>15661</v>
      </c>
      <c r="C2655" t="s">
        <v>6224</v>
      </c>
      <c r="D2655" t="s">
        <v>15662</v>
      </c>
      <c r="E2655" t="s">
        <v>15663</v>
      </c>
      <c r="F2655" t="s">
        <v>6270</v>
      </c>
      <c r="G2655">
        <v>218</v>
      </c>
      <c r="H2655">
        <v>1</v>
      </c>
    </row>
    <row r="2656" spans="1:8" x14ac:dyDescent="0.2">
      <c r="A2656" t="s">
        <v>15664</v>
      </c>
      <c r="B2656" t="s">
        <v>15665</v>
      </c>
      <c r="C2656" t="s">
        <v>6224</v>
      </c>
      <c r="D2656" t="s">
        <v>15666</v>
      </c>
      <c r="E2656" t="s">
        <v>15667</v>
      </c>
      <c r="F2656" t="s">
        <v>6270</v>
      </c>
      <c r="G2656">
        <v>133</v>
      </c>
      <c r="H2656">
        <v>1</v>
      </c>
    </row>
    <row r="2657" spans="1:8" x14ac:dyDescent="0.2">
      <c r="A2657" t="s">
        <v>15668</v>
      </c>
      <c r="B2657" t="s">
        <v>15669</v>
      </c>
      <c r="C2657" t="s">
        <v>6224</v>
      </c>
      <c r="D2657" t="s">
        <v>15670</v>
      </c>
      <c r="E2657" t="s">
        <v>15671</v>
      </c>
      <c r="F2657" t="s">
        <v>6270</v>
      </c>
      <c r="G2657">
        <v>243</v>
      </c>
      <c r="H2657">
        <v>1</v>
      </c>
    </row>
    <row r="2658" spans="1:8" x14ac:dyDescent="0.2">
      <c r="A2658" t="s">
        <v>15672</v>
      </c>
      <c r="B2658" t="s">
        <v>15673</v>
      </c>
      <c r="C2658" t="s">
        <v>6224</v>
      </c>
      <c r="D2658" t="s">
        <v>15674</v>
      </c>
      <c r="E2658" t="s">
        <v>15675</v>
      </c>
      <c r="F2658" t="s">
        <v>6270</v>
      </c>
      <c r="G2658">
        <v>208</v>
      </c>
      <c r="H2658">
        <v>1</v>
      </c>
    </row>
    <row r="2659" spans="1:8" x14ac:dyDescent="0.2">
      <c r="A2659" t="s">
        <v>15676</v>
      </c>
      <c r="B2659" t="s">
        <v>15677</v>
      </c>
      <c r="C2659" t="s">
        <v>6224</v>
      </c>
      <c r="D2659" t="s">
        <v>15678</v>
      </c>
      <c r="E2659" t="s">
        <v>15679</v>
      </c>
      <c r="F2659" t="s">
        <v>6270</v>
      </c>
      <c r="G2659">
        <v>284</v>
      </c>
      <c r="H2659">
        <v>1</v>
      </c>
    </row>
    <row r="2660" spans="1:8" x14ac:dyDescent="0.2">
      <c r="A2660" t="s">
        <v>15680</v>
      </c>
      <c r="B2660" t="s">
        <v>15681</v>
      </c>
      <c r="C2660" t="s">
        <v>6224</v>
      </c>
      <c r="D2660" t="s">
        <v>15682</v>
      </c>
      <c r="E2660" t="s">
        <v>15683</v>
      </c>
      <c r="F2660" t="s">
        <v>6270</v>
      </c>
      <c r="G2660">
        <v>142</v>
      </c>
      <c r="H2660">
        <v>1</v>
      </c>
    </row>
    <row r="2661" spans="1:8" x14ac:dyDescent="0.2">
      <c r="A2661" t="s">
        <v>15684</v>
      </c>
      <c r="B2661" t="s">
        <v>15685</v>
      </c>
      <c r="C2661" t="s">
        <v>6224</v>
      </c>
      <c r="D2661" t="s">
        <v>15686</v>
      </c>
      <c r="E2661" t="s">
        <v>15687</v>
      </c>
      <c r="F2661" t="s">
        <v>6270</v>
      </c>
      <c r="G2661">
        <v>214</v>
      </c>
      <c r="H2661">
        <v>1</v>
      </c>
    </row>
    <row r="2662" spans="1:8" x14ac:dyDescent="0.2">
      <c r="A2662" t="s">
        <v>15688</v>
      </c>
      <c r="B2662" t="s">
        <v>15689</v>
      </c>
      <c r="C2662" t="s">
        <v>6224</v>
      </c>
      <c r="D2662" t="s">
        <v>15690</v>
      </c>
      <c r="E2662" t="s">
        <v>15691</v>
      </c>
      <c r="F2662" t="s">
        <v>6270</v>
      </c>
      <c r="G2662">
        <v>210</v>
      </c>
      <c r="H2662">
        <v>1</v>
      </c>
    </row>
    <row r="2663" spans="1:8" x14ac:dyDescent="0.2">
      <c r="A2663" t="s">
        <v>15692</v>
      </c>
      <c r="B2663" t="s">
        <v>15693</v>
      </c>
      <c r="C2663" t="s">
        <v>6224</v>
      </c>
      <c r="D2663" t="s">
        <v>15694</v>
      </c>
      <c r="E2663" t="s">
        <v>15695</v>
      </c>
      <c r="F2663" t="s">
        <v>6270</v>
      </c>
      <c r="G2663">
        <v>173</v>
      </c>
      <c r="H2663">
        <v>1</v>
      </c>
    </row>
    <row r="2664" spans="1:8" x14ac:dyDescent="0.2">
      <c r="A2664" t="s">
        <v>15696</v>
      </c>
      <c r="B2664" t="s">
        <v>15697</v>
      </c>
      <c r="C2664" t="s">
        <v>6224</v>
      </c>
      <c r="D2664" t="s">
        <v>15698</v>
      </c>
      <c r="E2664" t="s">
        <v>15699</v>
      </c>
      <c r="F2664" t="s">
        <v>6270</v>
      </c>
      <c r="G2664">
        <v>188</v>
      </c>
      <c r="H2664">
        <v>1</v>
      </c>
    </row>
    <row r="2665" spans="1:8" x14ac:dyDescent="0.2">
      <c r="A2665" t="s">
        <v>15700</v>
      </c>
      <c r="B2665" t="s">
        <v>15701</v>
      </c>
      <c r="C2665" t="s">
        <v>6224</v>
      </c>
      <c r="D2665" t="s">
        <v>15702</v>
      </c>
      <c r="E2665" t="s">
        <v>15703</v>
      </c>
      <c r="F2665" t="s">
        <v>6270</v>
      </c>
      <c r="G2665">
        <v>188</v>
      </c>
      <c r="H2665">
        <v>1</v>
      </c>
    </row>
    <row r="2666" spans="1:8" x14ac:dyDescent="0.2">
      <c r="A2666" t="s">
        <v>15704</v>
      </c>
      <c r="B2666" t="s">
        <v>15705</v>
      </c>
      <c r="C2666" t="s">
        <v>6224</v>
      </c>
      <c r="D2666" t="s">
        <v>15706</v>
      </c>
      <c r="E2666" t="s">
        <v>15707</v>
      </c>
      <c r="F2666" t="s">
        <v>6227</v>
      </c>
      <c r="G2666">
        <v>97</v>
      </c>
      <c r="H2666">
        <v>1</v>
      </c>
    </row>
    <row r="2667" spans="1:8" x14ac:dyDescent="0.2">
      <c r="A2667" t="s">
        <v>15708</v>
      </c>
      <c r="B2667" t="s">
        <v>15709</v>
      </c>
      <c r="C2667" t="s">
        <v>6224</v>
      </c>
      <c r="D2667" t="s">
        <v>15710</v>
      </c>
      <c r="E2667" t="s">
        <v>15711</v>
      </c>
      <c r="F2667" t="s">
        <v>6270</v>
      </c>
      <c r="G2667">
        <v>474</v>
      </c>
      <c r="H2667">
        <v>1</v>
      </c>
    </row>
    <row r="2668" spans="1:8" x14ac:dyDescent="0.2">
      <c r="A2668" t="s">
        <v>15712</v>
      </c>
      <c r="B2668" t="s">
        <v>15713</v>
      </c>
      <c r="C2668" t="s">
        <v>6224</v>
      </c>
      <c r="D2668" t="s">
        <v>15714</v>
      </c>
      <c r="E2668" t="s">
        <v>15715</v>
      </c>
      <c r="F2668" t="s">
        <v>6270</v>
      </c>
      <c r="G2668">
        <v>469</v>
      </c>
      <c r="H2668">
        <v>1</v>
      </c>
    </row>
    <row r="2669" spans="1:8" x14ac:dyDescent="0.2">
      <c r="A2669" t="s">
        <v>15716</v>
      </c>
      <c r="B2669" t="s">
        <v>15717</v>
      </c>
      <c r="C2669" t="s">
        <v>6224</v>
      </c>
      <c r="D2669" t="s">
        <v>15718</v>
      </c>
      <c r="E2669" t="s">
        <v>15719</v>
      </c>
      <c r="F2669" t="s">
        <v>6270</v>
      </c>
      <c r="G2669">
        <v>187</v>
      </c>
      <c r="H2669">
        <v>1</v>
      </c>
    </row>
    <row r="2670" spans="1:8" x14ac:dyDescent="0.2">
      <c r="A2670" t="s">
        <v>3552</v>
      </c>
      <c r="B2670" t="s">
        <v>15720</v>
      </c>
      <c r="C2670" t="s">
        <v>6224</v>
      </c>
      <c r="D2670" t="s">
        <v>15721</v>
      </c>
      <c r="E2670" t="s">
        <v>3554</v>
      </c>
      <c r="F2670" t="s">
        <v>6227</v>
      </c>
      <c r="G2670">
        <v>285</v>
      </c>
      <c r="H2670">
        <v>1</v>
      </c>
    </row>
    <row r="2671" spans="1:8" x14ac:dyDescent="0.2">
      <c r="A2671" t="s">
        <v>15722</v>
      </c>
      <c r="B2671" t="s">
        <v>15723</v>
      </c>
      <c r="C2671" t="s">
        <v>6224</v>
      </c>
      <c r="D2671" t="s">
        <v>15724</v>
      </c>
      <c r="E2671" t="s">
        <v>15725</v>
      </c>
      <c r="F2671" t="s">
        <v>6227</v>
      </c>
      <c r="G2671">
        <v>269</v>
      </c>
      <c r="H2671">
        <v>1</v>
      </c>
    </row>
    <row r="2672" spans="1:8" x14ac:dyDescent="0.2">
      <c r="A2672" t="s">
        <v>15726</v>
      </c>
      <c r="B2672" t="s">
        <v>15727</v>
      </c>
      <c r="C2672" t="s">
        <v>6224</v>
      </c>
      <c r="D2672" t="s">
        <v>15728</v>
      </c>
      <c r="E2672" t="s">
        <v>15729</v>
      </c>
      <c r="F2672" t="s">
        <v>6270</v>
      </c>
      <c r="G2672">
        <v>186</v>
      </c>
      <c r="H2672">
        <v>1</v>
      </c>
    </row>
    <row r="2673" spans="1:8" x14ac:dyDescent="0.2">
      <c r="A2673" t="s">
        <v>15730</v>
      </c>
      <c r="B2673" t="s">
        <v>15731</v>
      </c>
      <c r="C2673" t="s">
        <v>6224</v>
      </c>
      <c r="D2673" t="s">
        <v>15732</v>
      </c>
      <c r="E2673" t="s">
        <v>15733</v>
      </c>
      <c r="F2673" t="s">
        <v>6270</v>
      </c>
      <c r="G2673">
        <v>83</v>
      </c>
      <c r="H2673">
        <v>1</v>
      </c>
    </row>
    <row r="2674" spans="1:8" x14ac:dyDescent="0.2">
      <c r="A2674" t="s">
        <v>2177</v>
      </c>
      <c r="B2674" t="s">
        <v>15734</v>
      </c>
      <c r="C2674" t="s">
        <v>6224</v>
      </c>
      <c r="D2674" t="s">
        <v>2178</v>
      </c>
      <c r="E2674" t="s">
        <v>15735</v>
      </c>
      <c r="F2674" t="s">
        <v>6227</v>
      </c>
      <c r="G2674">
        <v>90</v>
      </c>
      <c r="H2674">
        <v>1</v>
      </c>
    </row>
    <row r="2675" spans="1:8" x14ac:dyDescent="0.2">
      <c r="A2675" t="s">
        <v>15736</v>
      </c>
      <c r="B2675" t="s">
        <v>15737</v>
      </c>
      <c r="C2675" t="s">
        <v>6224</v>
      </c>
      <c r="D2675" t="s">
        <v>15738</v>
      </c>
      <c r="E2675" t="s">
        <v>15739</v>
      </c>
      <c r="F2675" t="s">
        <v>6270</v>
      </c>
      <c r="G2675">
        <v>87</v>
      </c>
      <c r="H2675">
        <v>1</v>
      </c>
    </row>
    <row r="2676" spans="1:8" x14ac:dyDescent="0.2">
      <c r="A2676" t="s">
        <v>2181</v>
      </c>
      <c r="B2676" t="s">
        <v>15740</v>
      </c>
      <c r="C2676" t="s">
        <v>6224</v>
      </c>
      <c r="D2676" t="s">
        <v>2182</v>
      </c>
      <c r="E2676" t="s">
        <v>15741</v>
      </c>
      <c r="F2676" t="s">
        <v>6227</v>
      </c>
      <c r="G2676">
        <v>95</v>
      </c>
      <c r="H2676">
        <v>1</v>
      </c>
    </row>
    <row r="2677" spans="1:8" x14ac:dyDescent="0.2">
      <c r="A2677" t="s">
        <v>15742</v>
      </c>
      <c r="B2677" t="s">
        <v>15743</v>
      </c>
      <c r="C2677" t="s">
        <v>6224</v>
      </c>
      <c r="D2677" t="s">
        <v>15744</v>
      </c>
      <c r="E2677" t="s">
        <v>15745</v>
      </c>
      <c r="F2677" t="s">
        <v>6227</v>
      </c>
      <c r="G2677">
        <v>116</v>
      </c>
      <c r="H2677">
        <v>1</v>
      </c>
    </row>
    <row r="2678" spans="1:8" x14ac:dyDescent="0.2">
      <c r="A2678" t="s">
        <v>15746</v>
      </c>
      <c r="B2678" t="s">
        <v>15747</v>
      </c>
      <c r="C2678" t="s">
        <v>6224</v>
      </c>
      <c r="D2678" t="s">
        <v>15748</v>
      </c>
      <c r="E2678" t="s">
        <v>15749</v>
      </c>
      <c r="F2678" t="s">
        <v>6227</v>
      </c>
      <c r="G2678">
        <v>125</v>
      </c>
      <c r="H2678">
        <v>1</v>
      </c>
    </row>
    <row r="2679" spans="1:8" x14ac:dyDescent="0.2">
      <c r="A2679" t="s">
        <v>15750</v>
      </c>
      <c r="B2679" t="s">
        <v>15751</v>
      </c>
      <c r="C2679" t="s">
        <v>6224</v>
      </c>
      <c r="D2679" t="s">
        <v>15752</v>
      </c>
      <c r="E2679" t="s">
        <v>15753</v>
      </c>
      <c r="F2679" t="s">
        <v>6227</v>
      </c>
      <c r="G2679">
        <v>249</v>
      </c>
      <c r="H2679">
        <v>1</v>
      </c>
    </row>
    <row r="2680" spans="1:8" x14ac:dyDescent="0.2">
      <c r="A2680" t="s">
        <v>15754</v>
      </c>
      <c r="B2680" t="s">
        <v>15755</v>
      </c>
      <c r="C2680" t="s">
        <v>6224</v>
      </c>
      <c r="D2680" t="s">
        <v>4783</v>
      </c>
      <c r="E2680" t="s">
        <v>15756</v>
      </c>
      <c r="F2680" t="s">
        <v>6227</v>
      </c>
      <c r="G2680">
        <v>194</v>
      </c>
      <c r="H2680">
        <v>1</v>
      </c>
    </row>
    <row r="2681" spans="1:8" x14ac:dyDescent="0.2">
      <c r="A2681" t="s">
        <v>15757</v>
      </c>
      <c r="B2681" t="s">
        <v>15758</v>
      </c>
      <c r="C2681" t="s">
        <v>6224</v>
      </c>
      <c r="D2681" t="s">
        <v>15759</v>
      </c>
      <c r="E2681" t="s">
        <v>15760</v>
      </c>
      <c r="F2681" t="s">
        <v>6270</v>
      </c>
      <c r="G2681">
        <v>269</v>
      </c>
      <c r="H2681">
        <v>1</v>
      </c>
    </row>
    <row r="2682" spans="1:8" x14ac:dyDescent="0.2">
      <c r="A2682" t="s">
        <v>15761</v>
      </c>
      <c r="B2682" t="s">
        <v>15762</v>
      </c>
      <c r="C2682" t="s">
        <v>6224</v>
      </c>
      <c r="D2682" t="s">
        <v>5066</v>
      </c>
      <c r="E2682" t="s">
        <v>15763</v>
      </c>
      <c r="F2682" t="s">
        <v>6227</v>
      </c>
      <c r="G2682">
        <v>209</v>
      </c>
      <c r="H2682">
        <v>1</v>
      </c>
    </row>
    <row r="2683" spans="1:8" x14ac:dyDescent="0.2">
      <c r="A2683" t="s">
        <v>15764</v>
      </c>
      <c r="B2683" t="s">
        <v>15765</v>
      </c>
      <c r="C2683" t="s">
        <v>6224</v>
      </c>
      <c r="D2683" t="s">
        <v>15766</v>
      </c>
      <c r="E2683" t="s">
        <v>15767</v>
      </c>
      <c r="F2683" t="s">
        <v>6270</v>
      </c>
      <c r="G2683">
        <v>376</v>
      </c>
      <c r="H2683">
        <v>1</v>
      </c>
    </row>
    <row r="2684" spans="1:8" x14ac:dyDescent="0.2">
      <c r="A2684" t="s">
        <v>15768</v>
      </c>
      <c r="B2684" t="s">
        <v>15769</v>
      </c>
      <c r="C2684" t="s">
        <v>6224</v>
      </c>
      <c r="D2684" t="s">
        <v>1085</v>
      </c>
      <c r="E2684" t="s">
        <v>15770</v>
      </c>
      <c r="F2684" t="s">
        <v>6227</v>
      </c>
      <c r="G2684">
        <v>452</v>
      </c>
      <c r="H2684">
        <v>1</v>
      </c>
    </row>
    <row r="2685" spans="1:8" x14ac:dyDescent="0.2">
      <c r="A2685" t="s">
        <v>5440</v>
      </c>
      <c r="B2685" t="s">
        <v>15771</v>
      </c>
      <c r="C2685" t="s">
        <v>6224</v>
      </c>
      <c r="D2685" t="s">
        <v>5441</v>
      </c>
      <c r="E2685" t="s">
        <v>15772</v>
      </c>
      <c r="F2685" t="s">
        <v>6227</v>
      </c>
      <c r="G2685">
        <v>353</v>
      </c>
      <c r="H2685">
        <v>1</v>
      </c>
    </row>
    <row r="2686" spans="1:8" x14ac:dyDescent="0.2">
      <c r="A2686" t="s">
        <v>15773</v>
      </c>
      <c r="B2686" t="s">
        <v>15774</v>
      </c>
      <c r="C2686" t="s">
        <v>6224</v>
      </c>
      <c r="D2686" t="s">
        <v>15775</v>
      </c>
      <c r="E2686" t="s">
        <v>15776</v>
      </c>
      <c r="F2686" t="s">
        <v>6227</v>
      </c>
      <c r="G2686">
        <v>97</v>
      </c>
      <c r="H2686">
        <v>1</v>
      </c>
    </row>
    <row r="2687" spans="1:8" x14ac:dyDescent="0.2">
      <c r="A2687" t="s">
        <v>2185</v>
      </c>
      <c r="B2687" t="s">
        <v>15777</v>
      </c>
      <c r="C2687" t="s">
        <v>6224</v>
      </c>
      <c r="D2687" t="s">
        <v>15778</v>
      </c>
      <c r="E2687" t="s">
        <v>15779</v>
      </c>
      <c r="F2687" t="s">
        <v>6227</v>
      </c>
      <c r="G2687">
        <v>83</v>
      </c>
      <c r="H2687">
        <v>1</v>
      </c>
    </row>
    <row r="2688" spans="1:8" x14ac:dyDescent="0.2">
      <c r="A2688" t="s">
        <v>15780</v>
      </c>
      <c r="B2688" t="s">
        <v>15781</v>
      </c>
      <c r="C2688" t="s">
        <v>6224</v>
      </c>
      <c r="D2688" t="s">
        <v>15782</v>
      </c>
      <c r="E2688" t="s">
        <v>15783</v>
      </c>
      <c r="F2688" t="s">
        <v>6270</v>
      </c>
      <c r="G2688">
        <v>77</v>
      </c>
      <c r="H2688">
        <v>1</v>
      </c>
    </row>
    <row r="2689" spans="1:8" x14ac:dyDescent="0.2">
      <c r="A2689" t="s">
        <v>15784</v>
      </c>
      <c r="B2689" t="s">
        <v>15785</v>
      </c>
      <c r="C2689" t="s">
        <v>6224</v>
      </c>
      <c r="D2689" t="s">
        <v>15786</v>
      </c>
      <c r="E2689" t="s">
        <v>15787</v>
      </c>
      <c r="F2689" t="s">
        <v>6270</v>
      </c>
      <c r="G2689">
        <v>93</v>
      </c>
      <c r="H2689">
        <v>1</v>
      </c>
    </row>
    <row r="2690" spans="1:8" x14ac:dyDescent="0.2">
      <c r="A2690" t="s">
        <v>6068</v>
      </c>
      <c r="B2690" t="s">
        <v>15788</v>
      </c>
      <c r="C2690" t="s">
        <v>6224</v>
      </c>
      <c r="D2690" t="s">
        <v>6069</v>
      </c>
      <c r="E2690" t="s">
        <v>15789</v>
      </c>
      <c r="F2690" t="s">
        <v>6227</v>
      </c>
      <c r="G2690">
        <v>89</v>
      </c>
      <c r="H2690">
        <v>1</v>
      </c>
    </row>
    <row r="2691" spans="1:8" x14ac:dyDescent="0.2">
      <c r="A2691" t="s">
        <v>15790</v>
      </c>
      <c r="B2691" t="s">
        <v>15791</v>
      </c>
      <c r="C2691" t="s">
        <v>6224</v>
      </c>
      <c r="D2691" t="s">
        <v>15792</v>
      </c>
      <c r="E2691" t="s">
        <v>15793</v>
      </c>
      <c r="F2691" t="s">
        <v>6270</v>
      </c>
      <c r="G2691">
        <v>256</v>
      </c>
      <c r="H2691">
        <v>1</v>
      </c>
    </row>
    <row r="2692" spans="1:8" x14ac:dyDescent="0.2">
      <c r="A2692" t="s">
        <v>15794</v>
      </c>
      <c r="B2692" t="s">
        <v>15795</v>
      </c>
      <c r="C2692" t="s">
        <v>6224</v>
      </c>
      <c r="D2692" t="s">
        <v>844</v>
      </c>
      <c r="E2692" t="s">
        <v>845</v>
      </c>
      <c r="F2692" t="s">
        <v>6227</v>
      </c>
      <c r="G2692">
        <v>458</v>
      </c>
      <c r="H2692">
        <v>1</v>
      </c>
    </row>
    <row r="2693" spans="1:8" x14ac:dyDescent="0.2">
      <c r="A2693" t="s">
        <v>4882</v>
      </c>
      <c r="B2693" t="s">
        <v>15796</v>
      </c>
      <c r="C2693" t="s">
        <v>6224</v>
      </c>
      <c r="D2693" t="s">
        <v>4883</v>
      </c>
      <c r="E2693" t="s">
        <v>4884</v>
      </c>
      <c r="F2693" t="s">
        <v>6227</v>
      </c>
      <c r="G2693">
        <v>114</v>
      </c>
      <c r="H2693">
        <v>1</v>
      </c>
    </row>
    <row r="2694" spans="1:8" x14ac:dyDescent="0.2">
      <c r="A2694" t="s">
        <v>5476</v>
      </c>
      <c r="B2694" t="s">
        <v>15797</v>
      </c>
      <c r="C2694" t="s">
        <v>6224</v>
      </c>
      <c r="D2694" t="s">
        <v>5477</v>
      </c>
      <c r="E2694" t="s">
        <v>5478</v>
      </c>
      <c r="F2694" t="s">
        <v>6227</v>
      </c>
      <c r="G2694">
        <v>188</v>
      </c>
      <c r="H2694">
        <v>1</v>
      </c>
    </row>
    <row r="2695" spans="1:8" x14ac:dyDescent="0.2">
      <c r="A2695" t="s">
        <v>4992</v>
      </c>
      <c r="B2695" t="s">
        <v>15798</v>
      </c>
      <c r="C2695" t="s">
        <v>6224</v>
      </c>
      <c r="D2695" t="s">
        <v>4993</v>
      </c>
      <c r="E2695" t="s">
        <v>4994</v>
      </c>
      <c r="F2695" t="s">
        <v>6227</v>
      </c>
      <c r="G2695">
        <v>216</v>
      </c>
      <c r="H2695">
        <v>1</v>
      </c>
    </row>
    <row r="2696" spans="1:8" x14ac:dyDescent="0.2">
      <c r="A2696" t="s">
        <v>2745</v>
      </c>
      <c r="B2696" t="s">
        <v>15799</v>
      </c>
      <c r="C2696" t="s">
        <v>6224</v>
      </c>
      <c r="D2696" t="s">
        <v>2746</v>
      </c>
      <c r="E2696" t="s">
        <v>2747</v>
      </c>
      <c r="F2696" t="s">
        <v>6227</v>
      </c>
      <c r="G2696">
        <v>113</v>
      </c>
      <c r="H2696">
        <v>1</v>
      </c>
    </row>
    <row r="2697" spans="1:8" x14ac:dyDescent="0.2">
      <c r="A2697" t="s">
        <v>15800</v>
      </c>
      <c r="B2697" t="s">
        <v>15801</v>
      </c>
      <c r="C2697" t="s">
        <v>6224</v>
      </c>
      <c r="D2697" t="s">
        <v>15802</v>
      </c>
      <c r="E2697" t="s">
        <v>15803</v>
      </c>
      <c r="F2697" t="s">
        <v>6227</v>
      </c>
      <c r="G2697">
        <v>308</v>
      </c>
      <c r="H2697">
        <v>1</v>
      </c>
    </row>
    <row r="2698" spans="1:8" x14ac:dyDescent="0.2">
      <c r="A2698" t="s">
        <v>15804</v>
      </c>
      <c r="B2698" t="s">
        <v>15805</v>
      </c>
      <c r="C2698" t="s">
        <v>6224</v>
      </c>
      <c r="D2698" t="s">
        <v>15806</v>
      </c>
      <c r="E2698" t="s">
        <v>3449</v>
      </c>
      <c r="F2698" t="s">
        <v>6227</v>
      </c>
      <c r="G2698">
        <v>190</v>
      </c>
      <c r="H2698">
        <v>1</v>
      </c>
    </row>
    <row r="2699" spans="1:8" x14ac:dyDescent="0.2">
      <c r="A2699" t="s">
        <v>4346</v>
      </c>
      <c r="B2699" t="s">
        <v>15807</v>
      </c>
      <c r="C2699" t="s">
        <v>6224</v>
      </c>
      <c r="D2699" t="s">
        <v>15808</v>
      </c>
      <c r="E2699" t="s">
        <v>15809</v>
      </c>
      <c r="F2699" t="s">
        <v>6227</v>
      </c>
      <c r="G2699">
        <v>421</v>
      </c>
      <c r="H2699">
        <v>1</v>
      </c>
    </row>
    <row r="2700" spans="1:8" x14ac:dyDescent="0.2">
      <c r="A2700" t="s">
        <v>2708</v>
      </c>
      <c r="B2700" t="s">
        <v>15810</v>
      </c>
      <c r="C2700" t="s">
        <v>6224</v>
      </c>
      <c r="D2700" t="s">
        <v>2709</v>
      </c>
      <c r="E2700" t="s">
        <v>2710</v>
      </c>
      <c r="F2700" t="s">
        <v>6227</v>
      </c>
      <c r="G2700">
        <v>234</v>
      </c>
      <c r="H2700">
        <v>1</v>
      </c>
    </row>
    <row r="2701" spans="1:8" x14ac:dyDescent="0.2">
      <c r="A2701" t="s">
        <v>4382</v>
      </c>
      <c r="B2701" t="s">
        <v>15811</v>
      </c>
      <c r="C2701" t="s">
        <v>6224</v>
      </c>
      <c r="D2701" t="s">
        <v>4383</v>
      </c>
      <c r="E2701" t="s">
        <v>4384</v>
      </c>
      <c r="F2701" t="s">
        <v>6227</v>
      </c>
      <c r="G2701">
        <v>253</v>
      </c>
      <c r="H2701">
        <v>1</v>
      </c>
    </row>
    <row r="2702" spans="1:8" x14ac:dyDescent="0.2">
      <c r="A2702" t="s">
        <v>15812</v>
      </c>
      <c r="B2702" t="s">
        <v>15813</v>
      </c>
      <c r="C2702" t="s">
        <v>6224</v>
      </c>
      <c r="D2702" t="s">
        <v>15814</v>
      </c>
      <c r="E2702" t="s">
        <v>15815</v>
      </c>
      <c r="F2702" t="s">
        <v>6227</v>
      </c>
      <c r="G2702">
        <v>472</v>
      </c>
      <c r="H2702">
        <v>1</v>
      </c>
    </row>
    <row r="2703" spans="1:8" x14ac:dyDescent="0.2">
      <c r="A2703" t="s">
        <v>15816</v>
      </c>
      <c r="B2703" t="s">
        <v>15817</v>
      </c>
      <c r="C2703" t="s">
        <v>6224</v>
      </c>
      <c r="D2703" t="s">
        <v>15818</v>
      </c>
      <c r="E2703" t="s">
        <v>15819</v>
      </c>
      <c r="F2703" t="s">
        <v>6227</v>
      </c>
      <c r="G2703">
        <v>942</v>
      </c>
      <c r="H2703">
        <v>1</v>
      </c>
    </row>
    <row r="2704" spans="1:8" x14ac:dyDescent="0.2">
      <c r="A2704" t="s">
        <v>15820</v>
      </c>
      <c r="B2704" t="s">
        <v>15821</v>
      </c>
      <c r="C2704" t="s">
        <v>6224</v>
      </c>
      <c r="D2704" t="s">
        <v>15822</v>
      </c>
      <c r="E2704" t="s">
        <v>15823</v>
      </c>
      <c r="F2704" t="s">
        <v>6227</v>
      </c>
      <c r="G2704">
        <v>2878</v>
      </c>
      <c r="H2704">
        <v>1</v>
      </c>
    </row>
    <row r="2705" spans="1:8" x14ac:dyDescent="0.2">
      <c r="A2705" t="s">
        <v>15824</v>
      </c>
      <c r="B2705" t="s">
        <v>15825</v>
      </c>
      <c r="C2705" t="s">
        <v>6224</v>
      </c>
      <c r="D2705" t="s">
        <v>15826</v>
      </c>
      <c r="E2705" t="s">
        <v>15827</v>
      </c>
      <c r="F2705" t="s">
        <v>6227</v>
      </c>
      <c r="G2705">
        <v>276</v>
      </c>
      <c r="H2705">
        <v>1</v>
      </c>
    </row>
    <row r="2706" spans="1:8" x14ac:dyDescent="0.2">
      <c r="A2706" t="s">
        <v>15828</v>
      </c>
      <c r="B2706" t="s">
        <v>15829</v>
      </c>
      <c r="C2706" t="s">
        <v>6224</v>
      </c>
      <c r="D2706" t="s">
        <v>15830</v>
      </c>
      <c r="E2706" t="s">
        <v>15831</v>
      </c>
      <c r="F2706" t="s">
        <v>6227</v>
      </c>
      <c r="G2706">
        <v>161</v>
      </c>
      <c r="H2706">
        <v>1</v>
      </c>
    </row>
    <row r="2707" spans="1:8" x14ac:dyDescent="0.2">
      <c r="A2707" t="s">
        <v>15832</v>
      </c>
      <c r="B2707" t="s">
        <v>15833</v>
      </c>
      <c r="C2707" t="s">
        <v>6224</v>
      </c>
      <c r="D2707" t="s">
        <v>15834</v>
      </c>
      <c r="E2707" t="s">
        <v>15835</v>
      </c>
      <c r="F2707" t="s">
        <v>6227</v>
      </c>
      <c r="G2707">
        <v>454</v>
      </c>
      <c r="H2707">
        <v>1</v>
      </c>
    </row>
    <row r="2708" spans="1:8" x14ac:dyDescent="0.2">
      <c r="A2708" t="s">
        <v>15836</v>
      </c>
      <c r="B2708" t="s">
        <v>15837</v>
      </c>
      <c r="C2708" t="s">
        <v>6224</v>
      </c>
      <c r="D2708" t="s">
        <v>15838</v>
      </c>
      <c r="E2708" t="s">
        <v>15839</v>
      </c>
      <c r="F2708" t="s">
        <v>6227</v>
      </c>
      <c r="G2708">
        <v>204</v>
      </c>
      <c r="H2708">
        <v>1</v>
      </c>
    </row>
    <row r="2709" spans="1:8" x14ac:dyDescent="0.2">
      <c r="A2709" t="s">
        <v>15840</v>
      </c>
      <c r="B2709" t="s">
        <v>15841</v>
      </c>
      <c r="C2709" t="s">
        <v>6224</v>
      </c>
      <c r="D2709" t="s">
        <v>15842</v>
      </c>
      <c r="E2709" t="s">
        <v>15843</v>
      </c>
      <c r="F2709" t="s">
        <v>6270</v>
      </c>
      <c r="G2709">
        <v>210</v>
      </c>
      <c r="H2709">
        <v>1</v>
      </c>
    </row>
    <row r="2710" spans="1:8" x14ac:dyDescent="0.2">
      <c r="A2710" t="s">
        <v>15844</v>
      </c>
      <c r="B2710" t="s">
        <v>15845</v>
      </c>
      <c r="C2710" t="s">
        <v>6224</v>
      </c>
      <c r="D2710" t="s">
        <v>15846</v>
      </c>
      <c r="E2710" t="s">
        <v>15847</v>
      </c>
      <c r="F2710" t="s">
        <v>6270</v>
      </c>
      <c r="G2710">
        <v>188</v>
      </c>
      <c r="H2710">
        <v>1</v>
      </c>
    </row>
    <row r="2711" spans="1:8" x14ac:dyDescent="0.2">
      <c r="A2711" t="s">
        <v>15848</v>
      </c>
      <c r="B2711" t="s">
        <v>15849</v>
      </c>
      <c r="C2711" t="s">
        <v>6224</v>
      </c>
      <c r="D2711" t="s">
        <v>15850</v>
      </c>
      <c r="E2711" t="s">
        <v>15851</v>
      </c>
      <c r="F2711" t="s">
        <v>6270</v>
      </c>
      <c r="G2711">
        <v>202</v>
      </c>
      <c r="H2711">
        <v>1</v>
      </c>
    </row>
    <row r="2712" spans="1:8" x14ac:dyDescent="0.2">
      <c r="A2712" t="s">
        <v>15852</v>
      </c>
      <c r="B2712" t="s">
        <v>15853</v>
      </c>
      <c r="C2712" t="s">
        <v>6224</v>
      </c>
      <c r="D2712" t="s">
        <v>15854</v>
      </c>
      <c r="E2712" t="s">
        <v>15855</v>
      </c>
      <c r="F2712" t="s">
        <v>6270</v>
      </c>
      <c r="G2712">
        <v>310</v>
      </c>
      <c r="H2712">
        <v>1</v>
      </c>
    </row>
    <row r="2713" spans="1:8" x14ac:dyDescent="0.2">
      <c r="A2713" t="s">
        <v>15856</v>
      </c>
      <c r="B2713" t="s">
        <v>15857</v>
      </c>
      <c r="C2713" t="s">
        <v>6224</v>
      </c>
      <c r="D2713" t="s">
        <v>15858</v>
      </c>
      <c r="E2713" t="s">
        <v>15859</v>
      </c>
      <c r="F2713" t="s">
        <v>6270</v>
      </c>
      <c r="G2713">
        <v>187</v>
      </c>
      <c r="H2713">
        <v>1</v>
      </c>
    </row>
    <row r="2714" spans="1:8" x14ac:dyDescent="0.2">
      <c r="A2714" t="s">
        <v>15860</v>
      </c>
      <c r="B2714" t="s">
        <v>15861</v>
      </c>
      <c r="C2714" t="s">
        <v>6224</v>
      </c>
      <c r="D2714" t="s">
        <v>15862</v>
      </c>
      <c r="E2714" t="s">
        <v>15863</v>
      </c>
      <c r="F2714" t="s">
        <v>6227</v>
      </c>
      <c r="G2714">
        <v>152</v>
      </c>
      <c r="H2714">
        <v>1</v>
      </c>
    </row>
    <row r="2715" spans="1:8" x14ac:dyDescent="0.2">
      <c r="A2715" t="s">
        <v>15864</v>
      </c>
      <c r="B2715" t="s">
        <v>15865</v>
      </c>
      <c r="C2715" t="s">
        <v>6224</v>
      </c>
      <c r="D2715" t="s">
        <v>15866</v>
      </c>
      <c r="E2715" t="s">
        <v>15867</v>
      </c>
      <c r="F2715" t="s">
        <v>6270</v>
      </c>
      <c r="G2715">
        <v>309</v>
      </c>
      <c r="H2715">
        <v>1</v>
      </c>
    </row>
    <row r="2716" spans="1:8" x14ac:dyDescent="0.2">
      <c r="A2716" t="s">
        <v>15868</v>
      </c>
      <c r="B2716" t="s">
        <v>15869</v>
      </c>
      <c r="C2716" t="s">
        <v>6224</v>
      </c>
      <c r="D2716" t="s">
        <v>15870</v>
      </c>
      <c r="E2716" t="s">
        <v>15871</v>
      </c>
      <c r="F2716" t="s">
        <v>6270</v>
      </c>
      <c r="G2716">
        <v>54</v>
      </c>
      <c r="H2716">
        <v>1</v>
      </c>
    </row>
    <row r="2717" spans="1:8" x14ac:dyDescent="0.2">
      <c r="A2717" t="s">
        <v>15872</v>
      </c>
      <c r="B2717" t="s">
        <v>15873</v>
      </c>
      <c r="C2717" t="s">
        <v>6224</v>
      </c>
      <c r="D2717" t="s">
        <v>15874</v>
      </c>
      <c r="E2717" t="s">
        <v>15875</v>
      </c>
      <c r="F2717" t="s">
        <v>6227</v>
      </c>
      <c r="G2717">
        <v>309</v>
      </c>
      <c r="H2717">
        <v>1</v>
      </c>
    </row>
    <row r="2718" spans="1:8" x14ac:dyDescent="0.2">
      <c r="A2718" t="s">
        <v>15876</v>
      </c>
      <c r="B2718" t="s">
        <v>15877</v>
      </c>
      <c r="C2718" t="s">
        <v>6224</v>
      </c>
      <c r="D2718" t="s">
        <v>15878</v>
      </c>
      <c r="E2718" t="s">
        <v>15879</v>
      </c>
      <c r="F2718" t="s">
        <v>6227</v>
      </c>
      <c r="G2718">
        <v>361</v>
      </c>
      <c r="H2718">
        <v>1</v>
      </c>
    </row>
    <row r="2719" spans="1:8" x14ac:dyDescent="0.2">
      <c r="A2719" t="s">
        <v>15880</v>
      </c>
      <c r="B2719" t="s">
        <v>15881</v>
      </c>
      <c r="C2719" t="s">
        <v>6224</v>
      </c>
      <c r="D2719" t="s">
        <v>15882</v>
      </c>
      <c r="E2719" t="s">
        <v>15883</v>
      </c>
      <c r="F2719" t="s">
        <v>6270</v>
      </c>
      <c r="G2719">
        <v>54</v>
      </c>
      <c r="H2719">
        <v>1</v>
      </c>
    </row>
    <row r="2720" spans="1:8" x14ac:dyDescent="0.2">
      <c r="A2720" t="s">
        <v>5165</v>
      </c>
      <c r="B2720" t="s">
        <v>15884</v>
      </c>
      <c r="C2720" t="s">
        <v>6224</v>
      </c>
      <c r="D2720" t="s">
        <v>15885</v>
      </c>
      <c r="E2720" t="s">
        <v>15886</v>
      </c>
      <c r="F2720" t="s">
        <v>6227</v>
      </c>
      <c r="G2720">
        <v>611</v>
      </c>
      <c r="H2720">
        <v>1</v>
      </c>
    </row>
    <row r="2721" spans="1:8" x14ac:dyDescent="0.2">
      <c r="A2721" t="s">
        <v>15887</v>
      </c>
      <c r="B2721" t="s">
        <v>15888</v>
      </c>
      <c r="C2721" t="s">
        <v>6224</v>
      </c>
      <c r="D2721" t="s">
        <v>218</v>
      </c>
      <c r="E2721" t="s">
        <v>15889</v>
      </c>
      <c r="F2721" t="s">
        <v>6227</v>
      </c>
      <c r="G2721">
        <v>51</v>
      </c>
      <c r="H2721">
        <v>1</v>
      </c>
    </row>
    <row r="2722" spans="1:8" x14ac:dyDescent="0.2">
      <c r="A2722" t="s">
        <v>4878</v>
      </c>
      <c r="B2722" t="s">
        <v>15890</v>
      </c>
      <c r="C2722" t="s">
        <v>6224</v>
      </c>
      <c r="D2722" t="s">
        <v>15891</v>
      </c>
      <c r="E2722" t="s">
        <v>15892</v>
      </c>
      <c r="F2722" t="s">
        <v>6227</v>
      </c>
      <c r="G2722">
        <v>74</v>
      </c>
      <c r="H2722">
        <v>1</v>
      </c>
    </row>
    <row r="2723" spans="1:8" x14ac:dyDescent="0.2">
      <c r="A2723" t="s">
        <v>15893</v>
      </c>
      <c r="B2723" t="s">
        <v>15894</v>
      </c>
      <c r="C2723" t="s">
        <v>6224</v>
      </c>
      <c r="D2723" t="s">
        <v>15895</v>
      </c>
      <c r="E2723" t="s">
        <v>15896</v>
      </c>
      <c r="F2723" t="s">
        <v>6270</v>
      </c>
      <c r="G2723">
        <v>77</v>
      </c>
      <c r="H2723">
        <v>1</v>
      </c>
    </row>
    <row r="2724" spans="1:8" x14ac:dyDescent="0.2">
      <c r="A2724" t="s">
        <v>15897</v>
      </c>
      <c r="B2724" t="s">
        <v>15898</v>
      </c>
      <c r="C2724" t="s">
        <v>6224</v>
      </c>
      <c r="D2724" t="s">
        <v>15899</v>
      </c>
      <c r="E2724" t="s">
        <v>15900</v>
      </c>
      <c r="F2724" t="s">
        <v>6270</v>
      </c>
      <c r="G2724">
        <v>75</v>
      </c>
      <c r="H2724">
        <v>1</v>
      </c>
    </row>
    <row r="2725" spans="1:8" x14ac:dyDescent="0.2">
      <c r="A2725" t="s">
        <v>15901</v>
      </c>
      <c r="B2725" t="s">
        <v>15902</v>
      </c>
      <c r="C2725" t="s">
        <v>6224</v>
      </c>
      <c r="D2725" t="s">
        <v>15903</v>
      </c>
      <c r="E2725" t="s">
        <v>15904</v>
      </c>
      <c r="F2725" t="s">
        <v>6270</v>
      </c>
      <c r="G2725">
        <v>99</v>
      </c>
      <c r="H2725">
        <v>1</v>
      </c>
    </row>
    <row r="2726" spans="1:8" x14ac:dyDescent="0.2">
      <c r="A2726" t="s">
        <v>5245</v>
      </c>
      <c r="B2726" t="s">
        <v>15905</v>
      </c>
      <c r="C2726" t="s">
        <v>6224</v>
      </c>
      <c r="D2726" t="s">
        <v>15906</v>
      </c>
      <c r="E2726" t="s">
        <v>5247</v>
      </c>
      <c r="F2726" t="s">
        <v>6227</v>
      </c>
      <c r="G2726">
        <v>55</v>
      </c>
      <c r="H2726">
        <v>1</v>
      </c>
    </row>
    <row r="2727" spans="1:8" x14ac:dyDescent="0.2">
      <c r="A2727" t="s">
        <v>15907</v>
      </c>
      <c r="B2727" t="s">
        <v>15908</v>
      </c>
      <c r="C2727" t="s">
        <v>6224</v>
      </c>
      <c r="D2727" t="s">
        <v>15909</v>
      </c>
      <c r="E2727" t="s">
        <v>15910</v>
      </c>
      <c r="F2727" t="s">
        <v>6270</v>
      </c>
      <c r="G2727">
        <v>94</v>
      </c>
      <c r="H2727">
        <v>1</v>
      </c>
    </row>
    <row r="2728" spans="1:8" x14ac:dyDescent="0.2">
      <c r="A2728" t="s">
        <v>15911</v>
      </c>
      <c r="B2728" t="s">
        <v>15912</v>
      </c>
      <c r="C2728" t="s">
        <v>6224</v>
      </c>
      <c r="D2728" t="s">
        <v>15913</v>
      </c>
      <c r="E2728" t="s">
        <v>15914</v>
      </c>
      <c r="F2728" t="s">
        <v>6227</v>
      </c>
      <c r="G2728">
        <v>593</v>
      </c>
      <c r="H2728">
        <v>1</v>
      </c>
    </row>
    <row r="2729" spans="1:8" x14ac:dyDescent="0.2">
      <c r="A2729" t="s">
        <v>15915</v>
      </c>
      <c r="B2729" t="s">
        <v>15916</v>
      </c>
      <c r="C2729" t="s">
        <v>6224</v>
      </c>
      <c r="D2729" t="s">
        <v>15917</v>
      </c>
      <c r="E2729" t="s">
        <v>5498</v>
      </c>
      <c r="F2729" t="s">
        <v>6227</v>
      </c>
      <c r="G2729">
        <v>318</v>
      </c>
      <c r="H2729">
        <v>1</v>
      </c>
    </row>
    <row r="2730" spans="1:8" x14ac:dyDescent="0.2">
      <c r="A2730" t="s">
        <v>15918</v>
      </c>
      <c r="B2730" t="s">
        <v>15919</v>
      </c>
      <c r="C2730" t="s">
        <v>6224</v>
      </c>
      <c r="D2730" t="s">
        <v>15920</v>
      </c>
      <c r="E2730" t="s">
        <v>15921</v>
      </c>
      <c r="F2730" t="s">
        <v>6270</v>
      </c>
      <c r="G2730">
        <v>315</v>
      </c>
      <c r="H2730">
        <v>1</v>
      </c>
    </row>
    <row r="2731" spans="1:8" x14ac:dyDescent="0.2">
      <c r="A2731" t="s">
        <v>15922</v>
      </c>
      <c r="B2731" t="s">
        <v>15923</v>
      </c>
      <c r="C2731" t="s">
        <v>6224</v>
      </c>
      <c r="D2731" t="s">
        <v>15924</v>
      </c>
      <c r="E2731" t="s">
        <v>15925</v>
      </c>
      <c r="F2731" t="s">
        <v>6270</v>
      </c>
      <c r="G2731">
        <v>254</v>
      </c>
      <c r="H2731">
        <v>1</v>
      </c>
    </row>
    <row r="2732" spans="1:8" x14ac:dyDescent="0.2">
      <c r="A2732" t="s">
        <v>1240</v>
      </c>
      <c r="B2732" t="s">
        <v>15926</v>
      </c>
      <c r="C2732" t="s">
        <v>6224</v>
      </c>
      <c r="D2732" t="s">
        <v>15927</v>
      </c>
      <c r="E2732" t="s">
        <v>15928</v>
      </c>
      <c r="F2732" t="s">
        <v>6227</v>
      </c>
      <c r="G2732">
        <v>562</v>
      </c>
      <c r="H2732">
        <v>1</v>
      </c>
    </row>
    <row r="2733" spans="1:8" x14ac:dyDescent="0.2">
      <c r="A2733" t="s">
        <v>15929</v>
      </c>
      <c r="B2733" t="s">
        <v>15930</v>
      </c>
      <c r="C2733" t="s">
        <v>6224</v>
      </c>
      <c r="D2733" t="s">
        <v>15931</v>
      </c>
      <c r="E2733" t="s">
        <v>15932</v>
      </c>
      <c r="F2733" t="s">
        <v>6270</v>
      </c>
      <c r="G2733">
        <v>862</v>
      </c>
      <c r="H2733">
        <v>1</v>
      </c>
    </row>
    <row r="2734" spans="1:8" x14ac:dyDescent="0.2">
      <c r="A2734" t="s">
        <v>15933</v>
      </c>
      <c r="B2734" t="s">
        <v>15934</v>
      </c>
      <c r="C2734" t="s">
        <v>6224</v>
      </c>
      <c r="D2734" t="s">
        <v>15935</v>
      </c>
      <c r="E2734" t="s">
        <v>15936</v>
      </c>
      <c r="F2734" t="s">
        <v>6227</v>
      </c>
      <c r="G2734">
        <v>530</v>
      </c>
      <c r="H2734">
        <v>1</v>
      </c>
    </row>
    <row r="2735" spans="1:8" x14ac:dyDescent="0.2">
      <c r="A2735" t="s">
        <v>15937</v>
      </c>
      <c r="B2735" t="s">
        <v>15938</v>
      </c>
      <c r="C2735" t="s">
        <v>6224</v>
      </c>
      <c r="D2735" t="s">
        <v>15939</v>
      </c>
      <c r="E2735" t="s">
        <v>15940</v>
      </c>
      <c r="F2735" t="s">
        <v>6227</v>
      </c>
      <c r="G2735">
        <v>939</v>
      </c>
      <c r="H2735">
        <v>1</v>
      </c>
    </row>
    <row r="2736" spans="1:8" x14ac:dyDescent="0.2">
      <c r="A2736" t="s">
        <v>4874</v>
      </c>
      <c r="B2736" t="s">
        <v>15941</v>
      </c>
      <c r="C2736" t="s">
        <v>6224</v>
      </c>
      <c r="D2736" t="s">
        <v>15942</v>
      </c>
      <c r="E2736" t="s">
        <v>15943</v>
      </c>
      <c r="F2736" t="s">
        <v>6227</v>
      </c>
      <c r="G2736">
        <v>706</v>
      </c>
      <c r="H2736">
        <v>1</v>
      </c>
    </row>
    <row r="2737" spans="1:8" x14ac:dyDescent="0.2">
      <c r="A2737" t="s">
        <v>15944</v>
      </c>
      <c r="B2737" t="s">
        <v>15945</v>
      </c>
      <c r="C2737" t="s">
        <v>6224</v>
      </c>
      <c r="D2737" t="s">
        <v>15946</v>
      </c>
      <c r="E2737" t="s">
        <v>15947</v>
      </c>
      <c r="F2737" t="s">
        <v>6227</v>
      </c>
      <c r="G2737">
        <v>507</v>
      </c>
      <c r="H2737">
        <v>1</v>
      </c>
    </row>
    <row r="2738" spans="1:8" x14ac:dyDescent="0.2">
      <c r="A2738" t="s">
        <v>15948</v>
      </c>
      <c r="B2738" t="s">
        <v>15949</v>
      </c>
      <c r="C2738" t="s">
        <v>6224</v>
      </c>
      <c r="D2738" t="s">
        <v>15950</v>
      </c>
      <c r="E2738" t="s">
        <v>15951</v>
      </c>
      <c r="F2738" t="s">
        <v>6227</v>
      </c>
      <c r="G2738">
        <v>488</v>
      </c>
      <c r="H2738">
        <v>1</v>
      </c>
    </row>
    <row r="2739" spans="1:8" x14ac:dyDescent="0.2">
      <c r="A2739" t="s">
        <v>15952</v>
      </c>
      <c r="B2739" t="s">
        <v>15953</v>
      </c>
      <c r="C2739" t="s">
        <v>6224</v>
      </c>
      <c r="D2739" t="s">
        <v>15954</v>
      </c>
      <c r="E2739" t="s">
        <v>15955</v>
      </c>
      <c r="F2739" t="s">
        <v>6227</v>
      </c>
      <c r="G2739">
        <v>76</v>
      </c>
      <c r="H2739">
        <v>1</v>
      </c>
    </row>
    <row r="2740" spans="1:8" x14ac:dyDescent="0.2">
      <c r="A2740" t="s">
        <v>15956</v>
      </c>
      <c r="B2740" t="s">
        <v>15957</v>
      </c>
      <c r="C2740" t="s">
        <v>6224</v>
      </c>
      <c r="D2740" t="s">
        <v>15958</v>
      </c>
      <c r="E2740" t="s">
        <v>15959</v>
      </c>
      <c r="F2740" t="s">
        <v>6227</v>
      </c>
      <c r="G2740">
        <v>663</v>
      </c>
      <c r="H2740">
        <v>1</v>
      </c>
    </row>
    <row r="2741" spans="1:8" x14ac:dyDescent="0.2">
      <c r="A2741" t="s">
        <v>15960</v>
      </c>
      <c r="B2741" t="s">
        <v>15961</v>
      </c>
      <c r="C2741" t="s">
        <v>6224</v>
      </c>
      <c r="D2741" t="s">
        <v>15962</v>
      </c>
      <c r="E2741" t="s">
        <v>15963</v>
      </c>
      <c r="F2741" t="s">
        <v>6227</v>
      </c>
      <c r="G2741">
        <v>493</v>
      </c>
      <c r="H2741">
        <v>1</v>
      </c>
    </row>
    <row r="2742" spans="1:8" x14ac:dyDescent="0.2">
      <c r="A2742" t="s">
        <v>15964</v>
      </c>
      <c r="B2742" t="s">
        <v>15965</v>
      </c>
      <c r="C2742" t="s">
        <v>6224</v>
      </c>
      <c r="D2742" t="s">
        <v>15966</v>
      </c>
      <c r="E2742" t="s">
        <v>15967</v>
      </c>
      <c r="F2742" t="s">
        <v>6270</v>
      </c>
      <c r="G2742">
        <v>619</v>
      </c>
      <c r="H2742">
        <v>1</v>
      </c>
    </row>
    <row r="2743" spans="1:8" x14ac:dyDescent="0.2">
      <c r="A2743" t="s">
        <v>15968</v>
      </c>
      <c r="B2743" t="s">
        <v>15969</v>
      </c>
      <c r="C2743" t="s">
        <v>6224</v>
      </c>
      <c r="D2743" t="s">
        <v>15970</v>
      </c>
      <c r="E2743" t="s">
        <v>15971</v>
      </c>
      <c r="F2743" t="s">
        <v>6270</v>
      </c>
      <c r="G2743">
        <v>468</v>
      </c>
      <c r="H2743">
        <v>1</v>
      </c>
    </row>
    <row r="2744" spans="1:8" x14ac:dyDescent="0.2">
      <c r="A2744" t="s">
        <v>15972</v>
      </c>
      <c r="B2744" t="s">
        <v>15973</v>
      </c>
      <c r="C2744" t="s">
        <v>6224</v>
      </c>
      <c r="D2744" t="s">
        <v>15974</v>
      </c>
      <c r="E2744" t="s">
        <v>15975</v>
      </c>
      <c r="F2744" t="s">
        <v>6227</v>
      </c>
      <c r="G2744">
        <v>501</v>
      </c>
      <c r="H2744">
        <v>1</v>
      </c>
    </row>
    <row r="2745" spans="1:8" x14ac:dyDescent="0.2">
      <c r="A2745" t="s">
        <v>15976</v>
      </c>
      <c r="B2745" t="s">
        <v>15977</v>
      </c>
      <c r="C2745" t="s">
        <v>6224</v>
      </c>
      <c r="D2745" t="s">
        <v>15978</v>
      </c>
      <c r="E2745" t="s">
        <v>3835</v>
      </c>
      <c r="F2745" t="s">
        <v>6227</v>
      </c>
      <c r="G2745">
        <v>434</v>
      </c>
      <c r="H2745">
        <v>1</v>
      </c>
    </row>
    <row r="2746" spans="1:8" x14ac:dyDescent="0.2">
      <c r="A2746" t="s">
        <v>15979</v>
      </c>
      <c r="B2746" t="s">
        <v>15980</v>
      </c>
      <c r="C2746" t="s">
        <v>6224</v>
      </c>
      <c r="D2746" t="s">
        <v>15981</v>
      </c>
      <c r="E2746" t="s">
        <v>15982</v>
      </c>
      <c r="F2746" t="s">
        <v>6227</v>
      </c>
      <c r="G2746">
        <v>423</v>
      </c>
      <c r="H2746">
        <v>1</v>
      </c>
    </row>
    <row r="2747" spans="1:8" x14ac:dyDescent="0.2">
      <c r="A2747" t="s">
        <v>15983</v>
      </c>
      <c r="B2747" t="s">
        <v>15984</v>
      </c>
      <c r="C2747" t="s">
        <v>6224</v>
      </c>
      <c r="D2747" t="s">
        <v>15985</v>
      </c>
      <c r="E2747" t="s">
        <v>15986</v>
      </c>
      <c r="F2747" t="s">
        <v>6270</v>
      </c>
      <c r="G2747">
        <v>375</v>
      </c>
      <c r="H2747">
        <v>1</v>
      </c>
    </row>
    <row r="2748" spans="1:8" x14ac:dyDescent="0.2">
      <c r="A2748" t="s">
        <v>15987</v>
      </c>
      <c r="B2748" t="s">
        <v>15988</v>
      </c>
      <c r="C2748" t="s">
        <v>6224</v>
      </c>
      <c r="D2748" t="s">
        <v>15989</v>
      </c>
      <c r="E2748" t="s">
        <v>15990</v>
      </c>
      <c r="F2748" t="s">
        <v>6270</v>
      </c>
      <c r="G2748">
        <v>383</v>
      </c>
      <c r="H2748">
        <v>1</v>
      </c>
    </row>
    <row r="2749" spans="1:8" x14ac:dyDescent="0.2">
      <c r="A2749" t="s">
        <v>15991</v>
      </c>
      <c r="B2749" t="s">
        <v>15992</v>
      </c>
      <c r="C2749" t="s">
        <v>6224</v>
      </c>
      <c r="D2749" t="s">
        <v>15993</v>
      </c>
      <c r="E2749" t="s">
        <v>15994</v>
      </c>
      <c r="F2749" t="s">
        <v>6270</v>
      </c>
      <c r="G2749">
        <v>133</v>
      </c>
      <c r="H2749">
        <v>1</v>
      </c>
    </row>
    <row r="2750" spans="1:8" x14ac:dyDescent="0.2">
      <c r="A2750" t="s">
        <v>15995</v>
      </c>
      <c r="B2750" t="s">
        <v>15996</v>
      </c>
      <c r="C2750" t="s">
        <v>6224</v>
      </c>
      <c r="D2750" t="s">
        <v>15997</v>
      </c>
      <c r="E2750" t="s">
        <v>15998</v>
      </c>
      <c r="F2750" t="s">
        <v>6270</v>
      </c>
      <c r="G2750">
        <v>118</v>
      </c>
      <c r="H2750">
        <v>1</v>
      </c>
    </row>
    <row r="2751" spans="1:8" x14ac:dyDescent="0.2">
      <c r="A2751" t="s">
        <v>15999</v>
      </c>
      <c r="B2751" t="s">
        <v>16000</v>
      </c>
      <c r="C2751" t="s">
        <v>6224</v>
      </c>
      <c r="D2751" t="s">
        <v>16001</v>
      </c>
      <c r="E2751" t="s">
        <v>16002</v>
      </c>
      <c r="F2751" t="s">
        <v>6270</v>
      </c>
      <c r="G2751">
        <v>159</v>
      </c>
      <c r="H2751">
        <v>1</v>
      </c>
    </row>
    <row r="2752" spans="1:8" x14ac:dyDescent="0.2">
      <c r="A2752" t="s">
        <v>16003</v>
      </c>
      <c r="B2752" t="s">
        <v>16004</v>
      </c>
      <c r="C2752" t="s">
        <v>6224</v>
      </c>
      <c r="D2752" t="s">
        <v>16005</v>
      </c>
      <c r="E2752" t="s">
        <v>16006</v>
      </c>
      <c r="F2752" t="s">
        <v>6270</v>
      </c>
      <c r="G2752">
        <v>194</v>
      </c>
      <c r="H2752">
        <v>1</v>
      </c>
    </row>
    <row r="2753" spans="1:8" x14ac:dyDescent="0.2">
      <c r="A2753" t="s">
        <v>16007</v>
      </c>
      <c r="B2753" t="s">
        <v>16008</v>
      </c>
      <c r="C2753" t="s">
        <v>6224</v>
      </c>
      <c r="D2753" t="s">
        <v>16009</v>
      </c>
      <c r="E2753" t="s">
        <v>16010</v>
      </c>
      <c r="F2753" t="s">
        <v>6227</v>
      </c>
      <c r="G2753">
        <v>613</v>
      </c>
      <c r="H2753">
        <v>1</v>
      </c>
    </row>
    <row r="2754" spans="1:8" x14ac:dyDescent="0.2">
      <c r="A2754" t="s">
        <v>16011</v>
      </c>
      <c r="B2754" t="s">
        <v>16012</v>
      </c>
      <c r="C2754" t="s">
        <v>6224</v>
      </c>
      <c r="D2754" t="s">
        <v>16013</v>
      </c>
      <c r="E2754" t="s">
        <v>16014</v>
      </c>
      <c r="F2754" t="s">
        <v>6227</v>
      </c>
      <c r="G2754">
        <v>524</v>
      </c>
      <c r="H2754">
        <v>1</v>
      </c>
    </row>
    <row r="2755" spans="1:8" x14ac:dyDescent="0.2">
      <c r="A2755" t="s">
        <v>16015</v>
      </c>
      <c r="B2755" t="s">
        <v>16016</v>
      </c>
      <c r="C2755" t="s">
        <v>6224</v>
      </c>
      <c r="D2755" t="s">
        <v>16017</v>
      </c>
      <c r="E2755" t="s">
        <v>16018</v>
      </c>
      <c r="F2755" t="s">
        <v>6227</v>
      </c>
      <c r="G2755">
        <v>1081</v>
      </c>
      <c r="H2755">
        <v>1</v>
      </c>
    </row>
    <row r="2756" spans="1:8" x14ac:dyDescent="0.2">
      <c r="A2756" t="s">
        <v>1917</v>
      </c>
      <c r="B2756" t="s">
        <v>16019</v>
      </c>
      <c r="C2756" t="s">
        <v>6224</v>
      </c>
      <c r="D2756" t="s">
        <v>16020</v>
      </c>
      <c r="E2756" t="s">
        <v>16021</v>
      </c>
      <c r="F2756" t="s">
        <v>6227</v>
      </c>
      <c r="G2756">
        <v>169</v>
      </c>
      <c r="H2756">
        <v>1</v>
      </c>
    </row>
    <row r="2757" spans="1:8" x14ac:dyDescent="0.2">
      <c r="A2757" t="s">
        <v>16022</v>
      </c>
      <c r="B2757" t="s">
        <v>16023</v>
      </c>
      <c r="C2757" t="s">
        <v>6224</v>
      </c>
      <c r="D2757" t="s">
        <v>16024</v>
      </c>
      <c r="E2757" t="s">
        <v>16025</v>
      </c>
      <c r="F2757" t="s">
        <v>6227</v>
      </c>
      <c r="G2757">
        <v>365</v>
      </c>
      <c r="H2757">
        <v>1</v>
      </c>
    </row>
    <row r="2758" spans="1:8" x14ac:dyDescent="0.2">
      <c r="A2758" t="s">
        <v>16026</v>
      </c>
      <c r="B2758" t="s">
        <v>16027</v>
      </c>
      <c r="C2758" t="s">
        <v>6224</v>
      </c>
      <c r="D2758" t="s">
        <v>16028</v>
      </c>
      <c r="E2758" t="s">
        <v>16029</v>
      </c>
      <c r="F2758" t="s">
        <v>6227</v>
      </c>
      <c r="G2758">
        <v>1979</v>
      </c>
      <c r="H2758">
        <v>1</v>
      </c>
    </row>
    <row r="2759" spans="1:8" x14ac:dyDescent="0.2">
      <c r="A2759" t="s">
        <v>16030</v>
      </c>
      <c r="B2759" t="s">
        <v>16031</v>
      </c>
      <c r="C2759" t="s">
        <v>6224</v>
      </c>
      <c r="D2759" t="s">
        <v>16032</v>
      </c>
      <c r="E2759" t="s">
        <v>16033</v>
      </c>
      <c r="F2759" t="s">
        <v>6227</v>
      </c>
      <c r="G2759">
        <v>347</v>
      </c>
      <c r="H2759">
        <v>1</v>
      </c>
    </row>
    <row r="2760" spans="1:8" x14ac:dyDescent="0.2">
      <c r="A2760" t="s">
        <v>16034</v>
      </c>
      <c r="B2760" t="s">
        <v>16035</v>
      </c>
      <c r="C2760" t="s">
        <v>6224</v>
      </c>
      <c r="D2760" t="s">
        <v>16036</v>
      </c>
      <c r="E2760" t="s">
        <v>16037</v>
      </c>
      <c r="F2760" t="s">
        <v>6227</v>
      </c>
      <c r="G2760">
        <v>110</v>
      </c>
      <c r="H2760">
        <v>1</v>
      </c>
    </row>
    <row r="2761" spans="1:8" x14ac:dyDescent="0.2">
      <c r="A2761" t="s">
        <v>16038</v>
      </c>
      <c r="B2761" t="s">
        <v>16039</v>
      </c>
      <c r="C2761" t="s">
        <v>6224</v>
      </c>
      <c r="D2761" t="s">
        <v>16040</v>
      </c>
      <c r="E2761" t="s">
        <v>16041</v>
      </c>
      <c r="F2761" t="s">
        <v>6270</v>
      </c>
      <c r="G2761">
        <v>709</v>
      </c>
      <c r="H2761">
        <v>1</v>
      </c>
    </row>
    <row r="2762" spans="1:8" x14ac:dyDescent="0.2">
      <c r="A2762" t="s">
        <v>16042</v>
      </c>
      <c r="B2762" t="s">
        <v>16043</v>
      </c>
      <c r="C2762" t="s">
        <v>6224</v>
      </c>
      <c r="D2762" t="s">
        <v>16044</v>
      </c>
      <c r="E2762" t="s">
        <v>16045</v>
      </c>
      <c r="F2762" t="s">
        <v>6227</v>
      </c>
      <c r="G2762">
        <v>515</v>
      </c>
      <c r="H2762">
        <v>1</v>
      </c>
    </row>
    <row r="2763" spans="1:8" x14ac:dyDescent="0.2">
      <c r="A2763" t="s">
        <v>16046</v>
      </c>
      <c r="B2763" t="s">
        <v>16047</v>
      </c>
      <c r="C2763" t="s">
        <v>6224</v>
      </c>
      <c r="D2763" t="s">
        <v>16048</v>
      </c>
      <c r="E2763" t="s">
        <v>16049</v>
      </c>
      <c r="F2763" t="s">
        <v>6227</v>
      </c>
      <c r="G2763">
        <v>127</v>
      </c>
      <c r="H2763">
        <v>1</v>
      </c>
    </row>
    <row r="2764" spans="1:8" x14ac:dyDescent="0.2">
      <c r="A2764" t="s">
        <v>16050</v>
      </c>
      <c r="B2764" t="s">
        <v>16051</v>
      </c>
      <c r="C2764" t="s">
        <v>6224</v>
      </c>
      <c r="D2764" t="s">
        <v>16052</v>
      </c>
      <c r="E2764" t="s">
        <v>16053</v>
      </c>
      <c r="F2764" t="s">
        <v>6227</v>
      </c>
      <c r="G2764">
        <v>397</v>
      </c>
      <c r="H2764">
        <v>1</v>
      </c>
    </row>
    <row r="2765" spans="1:8" x14ac:dyDescent="0.2">
      <c r="A2765" t="s">
        <v>16054</v>
      </c>
      <c r="B2765" t="s">
        <v>16055</v>
      </c>
      <c r="C2765" t="s">
        <v>6224</v>
      </c>
      <c r="D2765" t="s">
        <v>16056</v>
      </c>
      <c r="E2765" t="s">
        <v>3791</v>
      </c>
      <c r="F2765" t="s">
        <v>6227</v>
      </c>
      <c r="G2765">
        <v>311</v>
      </c>
      <c r="H2765">
        <v>1</v>
      </c>
    </row>
    <row r="2766" spans="1:8" x14ac:dyDescent="0.2">
      <c r="A2766" t="s">
        <v>16057</v>
      </c>
      <c r="B2766" t="s">
        <v>16058</v>
      </c>
      <c r="C2766" t="s">
        <v>6224</v>
      </c>
      <c r="D2766" t="s">
        <v>16059</v>
      </c>
      <c r="E2766" t="s">
        <v>16060</v>
      </c>
      <c r="F2766" t="s">
        <v>6227</v>
      </c>
      <c r="G2766">
        <v>498</v>
      </c>
      <c r="H2766">
        <v>1</v>
      </c>
    </row>
    <row r="2767" spans="1:8" x14ac:dyDescent="0.2">
      <c r="A2767" t="s">
        <v>16061</v>
      </c>
      <c r="B2767" t="s">
        <v>16062</v>
      </c>
      <c r="C2767" t="s">
        <v>6224</v>
      </c>
      <c r="D2767" t="s">
        <v>16063</v>
      </c>
      <c r="E2767" t="s">
        <v>16064</v>
      </c>
      <c r="F2767" t="s">
        <v>6227</v>
      </c>
      <c r="G2767">
        <v>307</v>
      </c>
      <c r="H2767">
        <v>1</v>
      </c>
    </row>
    <row r="2768" spans="1:8" x14ac:dyDescent="0.2">
      <c r="A2768" t="s">
        <v>16065</v>
      </c>
      <c r="B2768" t="s">
        <v>16066</v>
      </c>
      <c r="C2768" t="s">
        <v>6224</v>
      </c>
      <c r="D2768" t="s">
        <v>16067</v>
      </c>
      <c r="E2768" t="s">
        <v>16068</v>
      </c>
      <c r="F2768" t="s">
        <v>6270</v>
      </c>
      <c r="G2768">
        <v>647</v>
      </c>
      <c r="H2768">
        <v>1</v>
      </c>
    </row>
    <row r="2769" spans="1:8" x14ac:dyDescent="0.2">
      <c r="A2769" t="s">
        <v>16069</v>
      </c>
      <c r="B2769" t="s">
        <v>16070</v>
      </c>
      <c r="C2769" t="s">
        <v>6224</v>
      </c>
      <c r="D2769" t="s">
        <v>16071</v>
      </c>
      <c r="E2769" t="s">
        <v>16072</v>
      </c>
      <c r="F2769" t="s">
        <v>6227</v>
      </c>
      <c r="G2769">
        <v>1411</v>
      </c>
      <c r="H2769">
        <v>1</v>
      </c>
    </row>
    <row r="2770" spans="1:8" x14ac:dyDescent="0.2">
      <c r="A2770" t="s">
        <v>16073</v>
      </c>
      <c r="B2770" t="s">
        <v>16074</v>
      </c>
      <c r="C2770" t="s">
        <v>6224</v>
      </c>
      <c r="D2770" t="s">
        <v>16075</v>
      </c>
      <c r="E2770" t="s">
        <v>16076</v>
      </c>
      <c r="F2770" t="s">
        <v>6227</v>
      </c>
      <c r="G2770">
        <v>1058</v>
      </c>
      <c r="H2770">
        <v>1</v>
      </c>
    </row>
    <row r="2771" spans="1:8" x14ac:dyDescent="0.2">
      <c r="A2771" t="s">
        <v>16077</v>
      </c>
      <c r="B2771" t="s">
        <v>16078</v>
      </c>
      <c r="C2771" t="s">
        <v>6224</v>
      </c>
      <c r="D2771" t="s">
        <v>16079</v>
      </c>
      <c r="E2771" t="s">
        <v>16080</v>
      </c>
      <c r="F2771" t="s">
        <v>6227</v>
      </c>
      <c r="G2771">
        <v>305</v>
      </c>
      <c r="H2771">
        <v>1</v>
      </c>
    </row>
    <row r="2772" spans="1:8" x14ac:dyDescent="0.2">
      <c r="A2772" t="s">
        <v>16081</v>
      </c>
      <c r="B2772" t="s">
        <v>16082</v>
      </c>
      <c r="C2772" t="s">
        <v>6224</v>
      </c>
      <c r="D2772" t="s">
        <v>16083</v>
      </c>
      <c r="E2772" t="s">
        <v>16084</v>
      </c>
      <c r="F2772" t="s">
        <v>6227</v>
      </c>
      <c r="G2772">
        <v>336</v>
      </c>
      <c r="H2772">
        <v>1</v>
      </c>
    </row>
    <row r="2773" spans="1:8" x14ac:dyDescent="0.2">
      <c r="A2773" t="s">
        <v>16085</v>
      </c>
      <c r="B2773" t="s">
        <v>16086</v>
      </c>
      <c r="C2773" t="s">
        <v>6224</v>
      </c>
      <c r="D2773" t="s">
        <v>16087</v>
      </c>
      <c r="E2773" t="s">
        <v>16088</v>
      </c>
      <c r="F2773" t="s">
        <v>6227</v>
      </c>
      <c r="G2773">
        <v>517</v>
      </c>
      <c r="H2773">
        <v>1</v>
      </c>
    </row>
    <row r="2774" spans="1:8" x14ac:dyDescent="0.2">
      <c r="A2774" t="s">
        <v>16089</v>
      </c>
      <c r="B2774" t="s">
        <v>16090</v>
      </c>
      <c r="C2774" t="s">
        <v>6224</v>
      </c>
      <c r="D2774" t="s">
        <v>16091</v>
      </c>
      <c r="E2774" t="s">
        <v>16092</v>
      </c>
      <c r="F2774" t="s">
        <v>6227</v>
      </c>
      <c r="G2774">
        <v>1052</v>
      </c>
      <c r="H2774">
        <v>1</v>
      </c>
    </row>
    <row r="2775" spans="1:8" x14ac:dyDescent="0.2">
      <c r="A2775" t="s">
        <v>16093</v>
      </c>
      <c r="B2775" t="s">
        <v>16094</v>
      </c>
      <c r="C2775" t="s">
        <v>6224</v>
      </c>
      <c r="D2775" t="s">
        <v>16095</v>
      </c>
      <c r="E2775" t="s">
        <v>16096</v>
      </c>
      <c r="F2775" t="s">
        <v>6227</v>
      </c>
      <c r="G2775">
        <v>307</v>
      </c>
      <c r="H2775">
        <v>1</v>
      </c>
    </row>
    <row r="2776" spans="1:8" x14ac:dyDescent="0.2">
      <c r="A2776" t="s">
        <v>16097</v>
      </c>
      <c r="B2776" t="s">
        <v>16098</v>
      </c>
      <c r="C2776" t="s">
        <v>6224</v>
      </c>
      <c r="D2776" t="s">
        <v>16099</v>
      </c>
      <c r="E2776" t="s">
        <v>16100</v>
      </c>
      <c r="F2776" t="s">
        <v>6227</v>
      </c>
      <c r="G2776">
        <v>309</v>
      </c>
      <c r="H2776">
        <v>1</v>
      </c>
    </row>
    <row r="2777" spans="1:8" x14ac:dyDescent="0.2">
      <c r="A2777" t="s">
        <v>16101</v>
      </c>
      <c r="B2777" t="s">
        <v>16102</v>
      </c>
      <c r="C2777" t="s">
        <v>6224</v>
      </c>
      <c r="D2777" t="s">
        <v>16103</v>
      </c>
      <c r="E2777" t="s">
        <v>16104</v>
      </c>
      <c r="F2777" t="s">
        <v>6227</v>
      </c>
      <c r="G2777">
        <v>308</v>
      </c>
      <c r="H2777">
        <v>1</v>
      </c>
    </row>
    <row r="2778" spans="1:8" x14ac:dyDescent="0.2">
      <c r="A2778" t="s">
        <v>16105</v>
      </c>
      <c r="B2778" t="s">
        <v>16106</v>
      </c>
      <c r="C2778" t="s">
        <v>6224</v>
      </c>
      <c r="D2778" t="s">
        <v>16107</v>
      </c>
      <c r="E2778" t="s">
        <v>16108</v>
      </c>
      <c r="F2778" t="s">
        <v>6227</v>
      </c>
      <c r="G2778">
        <v>325</v>
      </c>
      <c r="H2778">
        <v>1</v>
      </c>
    </row>
    <row r="2779" spans="1:8" x14ac:dyDescent="0.2">
      <c r="A2779" t="s">
        <v>4988</v>
      </c>
      <c r="B2779" t="s">
        <v>16109</v>
      </c>
      <c r="C2779" t="s">
        <v>6224</v>
      </c>
      <c r="D2779" t="s">
        <v>16110</v>
      </c>
      <c r="E2779" t="s">
        <v>4990</v>
      </c>
      <c r="F2779" t="s">
        <v>6227</v>
      </c>
      <c r="G2779">
        <v>274</v>
      </c>
      <c r="H2779">
        <v>1</v>
      </c>
    </row>
    <row r="2780" spans="1:8" x14ac:dyDescent="0.2">
      <c r="A2780" t="s">
        <v>16111</v>
      </c>
      <c r="B2780" t="s">
        <v>16112</v>
      </c>
      <c r="C2780" t="s">
        <v>6224</v>
      </c>
      <c r="D2780" t="s">
        <v>16113</v>
      </c>
      <c r="E2780" t="s">
        <v>16114</v>
      </c>
      <c r="F2780" t="s">
        <v>6227</v>
      </c>
      <c r="G2780">
        <v>531</v>
      </c>
      <c r="H2780">
        <v>1</v>
      </c>
    </row>
    <row r="2781" spans="1:8" x14ac:dyDescent="0.2">
      <c r="A2781" t="s">
        <v>16115</v>
      </c>
      <c r="B2781" t="s">
        <v>16116</v>
      </c>
      <c r="C2781" t="s">
        <v>6224</v>
      </c>
      <c r="D2781" t="s">
        <v>16117</v>
      </c>
      <c r="E2781" t="s">
        <v>16118</v>
      </c>
      <c r="F2781" t="s">
        <v>6227</v>
      </c>
      <c r="G2781">
        <v>530</v>
      </c>
      <c r="H2781">
        <v>1</v>
      </c>
    </row>
    <row r="2782" spans="1:8" x14ac:dyDescent="0.2">
      <c r="A2782" t="s">
        <v>1965</v>
      </c>
      <c r="B2782" t="s">
        <v>16119</v>
      </c>
      <c r="C2782" t="s">
        <v>6224</v>
      </c>
      <c r="D2782" t="s">
        <v>16120</v>
      </c>
      <c r="E2782" t="s">
        <v>16121</v>
      </c>
      <c r="F2782" t="s">
        <v>6227</v>
      </c>
      <c r="G2782">
        <v>135</v>
      </c>
      <c r="H2782">
        <v>1</v>
      </c>
    </row>
    <row r="2783" spans="1:8" x14ac:dyDescent="0.2">
      <c r="A2783" t="s">
        <v>16122</v>
      </c>
      <c r="B2783" t="s">
        <v>16123</v>
      </c>
      <c r="C2783" t="s">
        <v>6224</v>
      </c>
      <c r="D2783" t="s">
        <v>16124</v>
      </c>
      <c r="E2783" t="s">
        <v>16125</v>
      </c>
      <c r="F2783" t="s">
        <v>6270</v>
      </c>
      <c r="G2783">
        <v>113</v>
      </c>
      <c r="H2783">
        <v>1</v>
      </c>
    </row>
    <row r="2784" spans="1:8" x14ac:dyDescent="0.2">
      <c r="A2784" t="s">
        <v>16126</v>
      </c>
      <c r="B2784" t="s">
        <v>16127</v>
      </c>
      <c r="C2784" t="s">
        <v>6224</v>
      </c>
      <c r="D2784" t="s">
        <v>16128</v>
      </c>
      <c r="E2784" t="s">
        <v>16129</v>
      </c>
      <c r="F2784" t="s">
        <v>6270</v>
      </c>
      <c r="G2784">
        <v>170</v>
      </c>
      <c r="H2784">
        <v>1</v>
      </c>
    </row>
    <row r="2785" spans="1:8" x14ac:dyDescent="0.2">
      <c r="A2785" t="s">
        <v>16130</v>
      </c>
      <c r="B2785" t="s">
        <v>16131</v>
      </c>
      <c r="C2785" t="s">
        <v>6224</v>
      </c>
      <c r="D2785" t="s">
        <v>16132</v>
      </c>
      <c r="E2785" t="s">
        <v>16133</v>
      </c>
      <c r="F2785" t="s">
        <v>6270</v>
      </c>
      <c r="G2785">
        <v>330</v>
      </c>
      <c r="H2785">
        <v>1</v>
      </c>
    </row>
    <row r="2786" spans="1:8" x14ac:dyDescent="0.2">
      <c r="A2786" t="s">
        <v>16134</v>
      </c>
      <c r="B2786" t="s">
        <v>16135</v>
      </c>
      <c r="C2786" t="s">
        <v>6224</v>
      </c>
      <c r="D2786" t="s">
        <v>16136</v>
      </c>
      <c r="E2786" t="s">
        <v>16137</v>
      </c>
      <c r="F2786" t="s">
        <v>6227</v>
      </c>
      <c r="G2786">
        <v>306</v>
      </c>
      <c r="H2786">
        <v>1</v>
      </c>
    </row>
    <row r="2787" spans="1:8" x14ac:dyDescent="0.2">
      <c r="A2787" t="s">
        <v>16138</v>
      </c>
      <c r="B2787" t="s">
        <v>16139</v>
      </c>
      <c r="C2787" t="s">
        <v>6224</v>
      </c>
      <c r="D2787" t="s">
        <v>16140</v>
      </c>
      <c r="E2787" t="s">
        <v>16141</v>
      </c>
      <c r="F2787" t="s">
        <v>6270</v>
      </c>
      <c r="G2787">
        <v>3658</v>
      </c>
      <c r="H2787">
        <v>1</v>
      </c>
    </row>
    <row r="2788" spans="1:8" x14ac:dyDescent="0.2">
      <c r="A2788" t="s">
        <v>16142</v>
      </c>
      <c r="B2788" t="s">
        <v>16143</v>
      </c>
      <c r="C2788" t="s">
        <v>6224</v>
      </c>
      <c r="D2788" t="s">
        <v>16144</v>
      </c>
      <c r="E2788" t="s">
        <v>16145</v>
      </c>
      <c r="F2788" t="s">
        <v>6227</v>
      </c>
      <c r="G2788">
        <v>295</v>
      </c>
      <c r="H2788">
        <v>1</v>
      </c>
    </row>
    <row r="2789" spans="1:8" x14ac:dyDescent="0.2">
      <c r="A2789" t="s">
        <v>16146</v>
      </c>
      <c r="B2789" t="s">
        <v>16147</v>
      </c>
      <c r="C2789" t="s">
        <v>6224</v>
      </c>
      <c r="D2789" t="s">
        <v>16148</v>
      </c>
      <c r="E2789" t="s">
        <v>16149</v>
      </c>
      <c r="F2789" t="s">
        <v>6227</v>
      </c>
      <c r="G2789">
        <v>136</v>
      </c>
      <c r="H2789">
        <v>1</v>
      </c>
    </row>
    <row r="2790" spans="1:8" x14ac:dyDescent="0.2">
      <c r="A2790" t="s">
        <v>3877</v>
      </c>
      <c r="B2790" t="s">
        <v>16150</v>
      </c>
      <c r="C2790" t="s">
        <v>6224</v>
      </c>
      <c r="D2790" t="s">
        <v>16151</v>
      </c>
      <c r="E2790" t="s">
        <v>16152</v>
      </c>
      <c r="F2790" t="s">
        <v>6227</v>
      </c>
      <c r="G2790">
        <v>89</v>
      </c>
      <c r="H2790">
        <v>1</v>
      </c>
    </row>
    <row r="2791" spans="1:8" x14ac:dyDescent="0.2">
      <c r="A2791" t="s">
        <v>16153</v>
      </c>
      <c r="B2791" t="s">
        <v>16154</v>
      </c>
      <c r="C2791" t="s">
        <v>6224</v>
      </c>
      <c r="D2791" t="s">
        <v>16155</v>
      </c>
      <c r="E2791" t="s">
        <v>1633</v>
      </c>
      <c r="F2791" t="s">
        <v>6227</v>
      </c>
      <c r="G2791">
        <v>303</v>
      </c>
      <c r="H2791">
        <v>1</v>
      </c>
    </row>
    <row r="2792" spans="1:8" x14ac:dyDescent="0.2">
      <c r="A2792" t="s">
        <v>3157</v>
      </c>
      <c r="B2792" t="s">
        <v>16156</v>
      </c>
      <c r="C2792" t="s">
        <v>6224</v>
      </c>
      <c r="D2792" t="s">
        <v>16157</v>
      </c>
      <c r="E2792" t="s">
        <v>16158</v>
      </c>
      <c r="F2792" t="s">
        <v>6227</v>
      </c>
      <c r="G2792">
        <v>58</v>
      </c>
      <c r="H2792">
        <v>1</v>
      </c>
    </row>
    <row r="2793" spans="1:8" x14ac:dyDescent="0.2">
      <c r="A2793" t="s">
        <v>16159</v>
      </c>
      <c r="B2793" t="s">
        <v>16160</v>
      </c>
      <c r="C2793" t="s">
        <v>6224</v>
      </c>
      <c r="D2793" t="s">
        <v>16161</v>
      </c>
      <c r="E2793" t="s">
        <v>16162</v>
      </c>
      <c r="F2793" t="s">
        <v>6227</v>
      </c>
      <c r="G2793">
        <v>420</v>
      </c>
      <c r="H2793">
        <v>1</v>
      </c>
    </row>
    <row r="2794" spans="1:8" x14ac:dyDescent="0.2">
      <c r="A2794" t="s">
        <v>16163</v>
      </c>
      <c r="B2794" t="s">
        <v>16164</v>
      </c>
      <c r="C2794" t="s">
        <v>6224</v>
      </c>
      <c r="D2794" t="s">
        <v>16165</v>
      </c>
      <c r="E2794" t="s">
        <v>16166</v>
      </c>
      <c r="F2794" t="s">
        <v>6227</v>
      </c>
      <c r="G2794">
        <v>118</v>
      </c>
      <c r="H2794">
        <v>1</v>
      </c>
    </row>
    <row r="2795" spans="1:8" x14ac:dyDescent="0.2">
      <c r="A2795" t="s">
        <v>16167</v>
      </c>
      <c r="B2795" t="s">
        <v>16168</v>
      </c>
      <c r="C2795" t="s">
        <v>6224</v>
      </c>
      <c r="D2795" t="s">
        <v>16169</v>
      </c>
      <c r="E2795" t="s">
        <v>16170</v>
      </c>
      <c r="F2795" t="s">
        <v>6270</v>
      </c>
      <c r="G2795">
        <v>790</v>
      </c>
      <c r="H2795">
        <v>1</v>
      </c>
    </row>
    <row r="2796" spans="1:8" x14ac:dyDescent="0.2">
      <c r="A2796" t="s">
        <v>1144</v>
      </c>
      <c r="B2796" t="s">
        <v>16171</v>
      </c>
      <c r="C2796" t="s">
        <v>6224</v>
      </c>
      <c r="D2796" t="s">
        <v>16172</v>
      </c>
      <c r="E2796" t="s">
        <v>1146</v>
      </c>
      <c r="F2796" t="s">
        <v>6227</v>
      </c>
      <c r="G2796">
        <v>101</v>
      </c>
      <c r="H2796">
        <v>1</v>
      </c>
    </row>
    <row r="2797" spans="1:8" x14ac:dyDescent="0.2">
      <c r="A2797" t="s">
        <v>16173</v>
      </c>
      <c r="B2797" t="s">
        <v>16174</v>
      </c>
      <c r="C2797" t="s">
        <v>6224</v>
      </c>
      <c r="D2797" t="s">
        <v>16175</v>
      </c>
      <c r="E2797" t="s">
        <v>16176</v>
      </c>
      <c r="F2797" t="s">
        <v>6227</v>
      </c>
      <c r="G2797">
        <v>673</v>
      </c>
      <c r="H2797">
        <v>1</v>
      </c>
    </row>
    <row r="2798" spans="1:8" x14ac:dyDescent="0.2">
      <c r="A2798" t="s">
        <v>16177</v>
      </c>
      <c r="B2798" t="s">
        <v>16178</v>
      </c>
      <c r="C2798" t="s">
        <v>6224</v>
      </c>
      <c r="D2798" t="s">
        <v>16179</v>
      </c>
      <c r="E2798" t="s">
        <v>16180</v>
      </c>
      <c r="F2798" t="s">
        <v>6227</v>
      </c>
      <c r="G2798">
        <v>406</v>
      </c>
      <c r="H2798">
        <v>1</v>
      </c>
    </row>
    <row r="2799" spans="1:8" x14ac:dyDescent="0.2">
      <c r="A2799" t="s">
        <v>16181</v>
      </c>
      <c r="B2799" t="s">
        <v>16182</v>
      </c>
      <c r="C2799" t="s">
        <v>6224</v>
      </c>
      <c r="D2799" t="s">
        <v>16183</v>
      </c>
      <c r="E2799" t="s">
        <v>16184</v>
      </c>
      <c r="F2799" t="s">
        <v>6227</v>
      </c>
      <c r="G2799">
        <v>617</v>
      </c>
      <c r="H2799">
        <v>1</v>
      </c>
    </row>
    <row r="2800" spans="1:8" x14ac:dyDescent="0.2">
      <c r="A2800" t="s">
        <v>1909</v>
      </c>
      <c r="B2800" t="s">
        <v>16185</v>
      </c>
      <c r="C2800" t="s">
        <v>6224</v>
      </c>
      <c r="D2800" t="s">
        <v>16186</v>
      </c>
      <c r="E2800" t="s">
        <v>16187</v>
      </c>
      <c r="F2800" t="s">
        <v>6227</v>
      </c>
      <c r="G2800">
        <v>226</v>
      </c>
      <c r="H2800">
        <v>1</v>
      </c>
    </row>
    <row r="2801" spans="1:8" x14ac:dyDescent="0.2">
      <c r="A2801" t="s">
        <v>16188</v>
      </c>
      <c r="B2801" t="s">
        <v>16189</v>
      </c>
      <c r="C2801" t="s">
        <v>6224</v>
      </c>
      <c r="D2801" t="s">
        <v>16190</v>
      </c>
      <c r="E2801" t="s">
        <v>16191</v>
      </c>
      <c r="F2801" t="s">
        <v>6270</v>
      </c>
      <c r="G2801">
        <v>276</v>
      </c>
      <c r="H2801">
        <v>1</v>
      </c>
    </row>
    <row r="2802" spans="1:8" x14ac:dyDescent="0.2">
      <c r="A2802" t="s">
        <v>16192</v>
      </c>
      <c r="B2802" t="s">
        <v>16193</v>
      </c>
      <c r="C2802" t="s">
        <v>6224</v>
      </c>
      <c r="D2802" t="s">
        <v>16194</v>
      </c>
      <c r="E2802" t="s">
        <v>16195</v>
      </c>
      <c r="F2802" t="s">
        <v>6227</v>
      </c>
      <c r="G2802">
        <v>296</v>
      </c>
      <c r="H2802">
        <v>1</v>
      </c>
    </row>
    <row r="2803" spans="1:8" x14ac:dyDescent="0.2">
      <c r="A2803" t="s">
        <v>16196</v>
      </c>
      <c r="B2803" t="s">
        <v>16197</v>
      </c>
      <c r="C2803" t="s">
        <v>6224</v>
      </c>
      <c r="D2803" t="s">
        <v>16198</v>
      </c>
      <c r="E2803" t="s">
        <v>16199</v>
      </c>
      <c r="F2803" t="s">
        <v>6270</v>
      </c>
      <c r="G2803">
        <v>276</v>
      </c>
      <c r="H2803">
        <v>1</v>
      </c>
    </row>
    <row r="2804" spans="1:8" x14ac:dyDescent="0.2">
      <c r="A2804" t="s">
        <v>16200</v>
      </c>
      <c r="B2804" t="s">
        <v>16201</v>
      </c>
      <c r="C2804" t="s">
        <v>6224</v>
      </c>
      <c r="D2804" t="s">
        <v>16202</v>
      </c>
      <c r="E2804" t="s">
        <v>16203</v>
      </c>
      <c r="F2804" t="s">
        <v>6227</v>
      </c>
      <c r="G2804">
        <v>295</v>
      </c>
      <c r="H2804">
        <v>1</v>
      </c>
    </row>
    <row r="2805" spans="1:8" x14ac:dyDescent="0.2">
      <c r="A2805" t="s">
        <v>16204</v>
      </c>
      <c r="B2805" t="s">
        <v>16205</v>
      </c>
      <c r="C2805" t="s">
        <v>6224</v>
      </c>
      <c r="D2805" t="s">
        <v>16206</v>
      </c>
      <c r="E2805" t="s">
        <v>16207</v>
      </c>
      <c r="F2805" t="s">
        <v>6270</v>
      </c>
      <c r="G2805">
        <v>274</v>
      </c>
      <c r="H2805">
        <v>1</v>
      </c>
    </row>
    <row r="2806" spans="1:8" x14ac:dyDescent="0.2">
      <c r="A2806" t="s">
        <v>16208</v>
      </c>
      <c r="B2806" t="s">
        <v>16209</v>
      </c>
      <c r="C2806" t="s">
        <v>6224</v>
      </c>
      <c r="D2806" t="s">
        <v>16210</v>
      </c>
      <c r="E2806" t="s">
        <v>2886</v>
      </c>
      <c r="F2806" t="s">
        <v>6227</v>
      </c>
      <c r="G2806">
        <v>283</v>
      </c>
      <c r="H2806">
        <v>1</v>
      </c>
    </row>
    <row r="2807" spans="1:8" x14ac:dyDescent="0.2">
      <c r="A2807" t="s">
        <v>16211</v>
      </c>
      <c r="B2807" t="s">
        <v>16212</v>
      </c>
      <c r="C2807" t="s">
        <v>6224</v>
      </c>
      <c r="D2807" t="s">
        <v>16213</v>
      </c>
      <c r="E2807" t="s">
        <v>16214</v>
      </c>
      <c r="F2807" t="s">
        <v>6270</v>
      </c>
      <c r="G2807">
        <v>274</v>
      </c>
      <c r="H2807">
        <v>1</v>
      </c>
    </row>
    <row r="2808" spans="1:8" x14ac:dyDescent="0.2">
      <c r="A2808" t="s">
        <v>16215</v>
      </c>
      <c r="B2808" t="s">
        <v>16216</v>
      </c>
      <c r="C2808" t="s">
        <v>6224</v>
      </c>
      <c r="D2808" t="s">
        <v>16217</v>
      </c>
      <c r="E2808" t="s">
        <v>16218</v>
      </c>
      <c r="F2808" t="s">
        <v>6270</v>
      </c>
      <c r="G2808">
        <v>163</v>
      </c>
      <c r="H2808">
        <v>1</v>
      </c>
    </row>
    <row r="2809" spans="1:8" x14ac:dyDescent="0.2">
      <c r="A2809" t="s">
        <v>16219</v>
      </c>
      <c r="B2809" t="s">
        <v>16220</v>
      </c>
      <c r="C2809" t="s">
        <v>6224</v>
      </c>
      <c r="D2809" t="s">
        <v>16221</v>
      </c>
      <c r="E2809" t="s">
        <v>16222</v>
      </c>
      <c r="F2809" t="s">
        <v>6270</v>
      </c>
      <c r="G2809">
        <v>226</v>
      </c>
      <c r="H2809">
        <v>1</v>
      </c>
    </row>
    <row r="2810" spans="1:8" x14ac:dyDescent="0.2">
      <c r="A2810" t="s">
        <v>16223</v>
      </c>
      <c r="B2810" t="s">
        <v>16224</v>
      </c>
      <c r="C2810" t="s">
        <v>6224</v>
      </c>
      <c r="D2810" t="s">
        <v>16225</v>
      </c>
      <c r="E2810" t="s">
        <v>16226</v>
      </c>
      <c r="F2810" t="s">
        <v>6270</v>
      </c>
      <c r="G2810">
        <v>821</v>
      </c>
      <c r="H2810">
        <v>1</v>
      </c>
    </row>
    <row r="2811" spans="1:8" x14ac:dyDescent="0.2">
      <c r="A2811" t="s">
        <v>16227</v>
      </c>
      <c r="B2811" t="s">
        <v>16228</v>
      </c>
      <c r="C2811" t="s">
        <v>6224</v>
      </c>
      <c r="D2811" t="s">
        <v>16229</v>
      </c>
      <c r="E2811" t="s">
        <v>16230</v>
      </c>
      <c r="F2811" t="s">
        <v>6227</v>
      </c>
      <c r="G2811">
        <v>181</v>
      </c>
      <c r="H2811">
        <v>1</v>
      </c>
    </row>
    <row r="2812" spans="1:8" x14ac:dyDescent="0.2">
      <c r="A2812" t="s">
        <v>16231</v>
      </c>
      <c r="B2812" t="s">
        <v>16232</v>
      </c>
      <c r="C2812" t="s">
        <v>6224</v>
      </c>
      <c r="D2812" t="s">
        <v>16233</v>
      </c>
      <c r="E2812" t="s">
        <v>16234</v>
      </c>
      <c r="F2812" t="s">
        <v>6227</v>
      </c>
      <c r="G2812">
        <v>176</v>
      </c>
      <c r="H2812">
        <v>1</v>
      </c>
    </row>
    <row r="2813" spans="1:8" x14ac:dyDescent="0.2">
      <c r="A2813" t="s">
        <v>16235</v>
      </c>
      <c r="B2813" t="s">
        <v>16236</v>
      </c>
      <c r="C2813" t="s">
        <v>6224</v>
      </c>
      <c r="D2813" t="s">
        <v>16237</v>
      </c>
      <c r="E2813" t="s">
        <v>16238</v>
      </c>
      <c r="F2813" t="s">
        <v>6227</v>
      </c>
      <c r="G2813">
        <v>503</v>
      </c>
      <c r="H2813">
        <v>1</v>
      </c>
    </row>
    <row r="2814" spans="1:8" x14ac:dyDescent="0.2">
      <c r="A2814" t="s">
        <v>16239</v>
      </c>
      <c r="B2814" t="s">
        <v>16240</v>
      </c>
      <c r="C2814" t="s">
        <v>6224</v>
      </c>
      <c r="D2814" t="s">
        <v>3709</v>
      </c>
      <c r="E2814" t="s">
        <v>16241</v>
      </c>
      <c r="F2814" t="s">
        <v>6227</v>
      </c>
      <c r="G2814">
        <v>1905</v>
      </c>
      <c r="H2814">
        <v>1</v>
      </c>
    </row>
    <row r="2815" spans="1:8" x14ac:dyDescent="0.2">
      <c r="A2815" t="s">
        <v>16242</v>
      </c>
      <c r="B2815" t="s">
        <v>16243</v>
      </c>
      <c r="C2815" t="s">
        <v>6224</v>
      </c>
      <c r="D2815" t="s">
        <v>16244</v>
      </c>
      <c r="E2815" t="s">
        <v>16245</v>
      </c>
      <c r="F2815" t="s">
        <v>6270</v>
      </c>
      <c r="G2815">
        <v>825</v>
      </c>
      <c r="H2815">
        <v>1</v>
      </c>
    </row>
    <row r="2816" spans="1:8" x14ac:dyDescent="0.2">
      <c r="A2816" t="s">
        <v>16246</v>
      </c>
      <c r="B2816" t="s">
        <v>16247</v>
      </c>
      <c r="C2816" t="s">
        <v>6224</v>
      </c>
      <c r="D2816" t="s">
        <v>16248</v>
      </c>
      <c r="E2816" t="s">
        <v>16249</v>
      </c>
      <c r="F2816" t="s">
        <v>6227</v>
      </c>
      <c r="G2816">
        <v>559</v>
      </c>
      <c r="H2816">
        <v>1</v>
      </c>
    </row>
    <row r="2817" spans="1:8" x14ac:dyDescent="0.2">
      <c r="A2817" t="s">
        <v>5093</v>
      </c>
      <c r="B2817" t="s">
        <v>16250</v>
      </c>
      <c r="C2817" t="s">
        <v>6224</v>
      </c>
      <c r="D2817" t="s">
        <v>5094</v>
      </c>
      <c r="E2817" t="s">
        <v>5095</v>
      </c>
      <c r="F2817" t="s">
        <v>6227</v>
      </c>
      <c r="G2817">
        <v>461</v>
      </c>
      <c r="H2817">
        <v>1</v>
      </c>
    </row>
    <row r="2818" spans="1:8" x14ac:dyDescent="0.2">
      <c r="A2818" t="s">
        <v>16251</v>
      </c>
      <c r="B2818" t="s">
        <v>16252</v>
      </c>
      <c r="C2818" t="s">
        <v>6224</v>
      </c>
      <c r="D2818" t="s">
        <v>16253</v>
      </c>
      <c r="E2818" t="s">
        <v>16254</v>
      </c>
      <c r="F2818" t="s">
        <v>6227</v>
      </c>
      <c r="G2818">
        <v>1934</v>
      </c>
      <c r="H2818">
        <v>1</v>
      </c>
    </row>
    <row r="2819" spans="1:8" x14ac:dyDescent="0.2">
      <c r="A2819" t="s">
        <v>16255</v>
      </c>
      <c r="B2819" t="s">
        <v>16256</v>
      </c>
      <c r="C2819" t="s">
        <v>6224</v>
      </c>
      <c r="D2819" t="s">
        <v>16257</v>
      </c>
      <c r="E2819" t="s">
        <v>16258</v>
      </c>
      <c r="F2819" t="s">
        <v>6270</v>
      </c>
      <c r="G2819">
        <v>238</v>
      </c>
      <c r="H2819">
        <v>1</v>
      </c>
    </row>
    <row r="2820" spans="1:8" x14ac:dyDescent="0.2">
      <c r="A2820" t="s">
        <v>16259</v>
      </c>
      <c r="B2820" t="s">
        <v>16260</v>
      </c>
      <c r="C2820" t="s">
        <v>6224</v>
      </c>
      <c r="D2820" t="s">
        <v>16261</v>
      </c>
      <c r="E2820" t="s">
        <v>16262</v>
      </c>
      <c r="F2820" t="s">
        <v>6227</v>
      </c>
      <c r="G2820">
        <v>414</v>
      </c>
      <c r="H2820">
        <v>1</v>
      </c>
    </row>
    <row r="2821" spans="1:8" x14ac:dyDescent="0.2">
      <c r="A2821" t="s">
        <v>16263</v>
      </c>
      <c r="B2821" t="s">
        <v>16264</v>
      </c>
      <c r="C2821" t="s">
        <v>6224</v>
      </c>
      <c r="D2821" t="s">
        <v>16265</v>
      </c>
      <c r="E2821" t="s">
        <v>16266</v>
      </c>
      <c r="F2821" t="s">
        <v>6227</v>
      </c>
      <c r="G2821">
        <v>273</v>
      </c>
      <c r="H2821">
        <v>1</v>
      </c>
    </row>
    <row r="2822" spans="1:8" x14ac:dyDescent="0.2">
      <c r="A2822" t="s">
        <v>16267</v>
      </c>
      <c r="B2822" t="s">
        <v>16268</v>
      </c>
      <c r="C2822" t="s">
        <v>6224</v>
      </c>
      <c r="D2822" t="s">
        <v>16269</v>
      </c>
      <c r="E2822" t="s">
        <v>265</v>
      </c>
      <c r="F2822" t="s">
        <v>6227</v>
      </c>
      <c r="G2822">
        <v>506</v>
      </c>
      <c r="H2822">
        <v>1</v>
      </c>
    </row>
    <row r="2823" spans="1:8" x14ac:dyDescent="0.2">
      <c r="A2823" t="s">
        <v>16270</v>
      </c>
      <c r="B2823" t="s">
        <v>16271</v>
      </c>
      <c r="C2823" t="s">
        <v>6224</v>
      </c>
      <c r="D2823" t="s">
        <v>16272</v>
      </c>
      <c r="E2823" t="s">
        <v>16273</v>
      </c>
      <c r="F2823" t="s">
        <v>6227</v>
      </c>
      <c r="G2823">
        <v>349</v>
      </c>
      <c r="H2823">
        <v>1</v>
      </c>
    </row>
    <row r="2824" spans="1:8" x14ac:dyDescent="0.2">
      <c r="A2824" t="s">
        <v>16274</v>
      </c>
      <c r="B2824" t="s">
        <v>16275</v>
      </c>
      <c r="C2824" t="s">
        <v>6224</v>
      </c>
      <c r="D2824" t="s">
        <v>16276</v>
      </c>
      <c r="E2824" t="s">
        <v>16277</v>
      </c>
      <c r="F2824" t="s">
        <v>6270</v>
      </c>
      <c r="G2824">
        <v>587</v>
      </c>
      <c r="H2824">
        <v>1</v>
      </c>
    </row>
    <row r="2825" spans="1:8" x14ac:dyDescent="0.2">
      <c r="A2825" t="s">
        <v>16278</v>
      </c>
      <c r="B2825" t="s">
        <v>16279</v>
      </c>
      <c r="C2825" t="s">
        <v>6224</v>
      </c>
      <c r="D2825" t="s">
        <v>16280</v>
      </c>
      <c r="E2825" t="s">
        <v>16281</v>
      </c>
      <c r="F2825" t="s">
        <v>6270</v>
      </c>
      <c r="G2825">
        <v>1106</v>
      </c>
      <c r="H2825">
        <v>1</v>
      </c>
    </row>
    <row r="2826" spans="1:8" x14ac:dyDescent="0.2">
      <c r="A2826" t="s">
        <v>16282</v>
      </c>
      <c r="B2826" t="s">
        <v>16283</v>
      </c>
      <c r="C2826" t="s">
        <v>6224</v>
      </c>
      <c r="D2826" t="s">
        <v>16284</v>
      </c>
      <c r="E2826" t="s">
        <v>16285</v>
      </c>
      <c r="F2826" t="s">
        <v>6270</v>
      </c>
      <c r="G2826">
        <v>240</v>
      </c>
      <c r="H2826">
        <v>1</v>
      </c>
    </row>
    <row r="2827" spans="1:8" x14ac:dyDescent="0.2">
      <c r="A2827" t="s">
        <v>16286</v>
      </c>
      <c r="B2827" t="s">
        <v>16287</v>
      </c>
      <c r="C2827" t="s">
        <v>6224</v>
      </c>
      <c r="D2827" t="s">
        <v>16288</v>
      </c>
      <c r="E2827" t="s">
        <v>16289</v>
      </c>
      <c r="F2827" t="s">
        <v>6270</v>
      </c>
      <c r="G2827">
        <v>337</v>
      </c>
      <c r="H2827">
        <v>1</v>
      </c>
    </row>
    <row r="2828" spans="1:8" x14ac:dyDescent="0.2">
      <c r="A2828" t="s">
        <v>16290</v>
      </c>
      <c r="B2828" t="s">
        <v>16291</v>
      </c>
      <c r="C2828" t="s">
        <v>6224</v>
      </c>
      <c r="D2828" t="s">
        <v>16292</v>
      </c>
      <c r="E2828" t="s">
        <v>16293</v>
      </c>
      <c r="F2828" t="s">
        <v>6270</v>
      </c>
      <c r="G2828">
        <v>1095</v>
      </c>
      <c r="H2828">
        <v>1</v>
      </c>
    </row>
    <row r="2829" spans="1:8" x14ac:dyDescent="0.2">
      <c r="A2829" t="s">
        <v>16294</v>
      </c>
      <c r="B2829" t="s">
        <v>16295</v>
      </c>
      <c r="C2829" t="s">
        <v>6224</v>
      </c>
      <c r="D2829" t="s">
        <v>16296</v>
      </c>
      <c r="E2829" t="s">
        <v>16297</v>
      </c>
      <c r="F2829" t="s">
        <v>6270</v>
      </c>
      <c r="G2829">
        <v>393</v>
      </c>
      <c r="H2829">
        <v>1</v>
      </c>
    </row>
    <row r="2830" spans="1:8" x14ac:dyDescent="0.2">
      <c r="A2830" t="s">
        <v>16298</v>
      </c>
      <c r="B2830" t="s">
        <v>16299</v>
      </c>
      <c r="C2830" t="s">
        <v>6224</v>
      </c>
      <c r="D2830" t="s">
        <v>16300</v>
      </c>
      <c r="E2830" t="s">
        <v>16301</v>
      </c>
      <c r="F2830" t="s">
        <v>6270</v>
      </c>
      <c r="G2830">
        <v>495</v>
      </c>
      <c r="H2830">
        <v>1</v>
      </c>
    </row>
    <row r="2831" spans="1:8" x14ac:dyDescent="0.2">
      <c r="A2831" t="s">
        <v>16302</v>
      </c>
      <c r="B2831" t="s">
        <v>16303</v>
      </c>
      <c r="C2831" t="s">
        <v>6224</v>
      </c>
      <c r="D2831" t="s">
        <v>16304</v>
      </c>
      <c r="E2831" t="s">
        <v>16305</v>
      </c>
      <c r="F2831" t="s">
        <v>6270</v>
      </c>
      <c r="G2831">
        <v>214</v>
      </c>
      <c r="H2831">
        <v>1</v>
      </c>
    </row>
    <row r="2832" spans="1:8" x14ac:dyDescent="0.2">
      <c r="A2832" t="s">
        <v>16306</v>
      </c>
      <c r="B2832" t="s">
        <v>16307</v>
      </c>
      <c r="C2832" t="s">
        <v>6224</v>
      </c>
      <c r="D2832" t="s">
        <v>16308</v>
      </c>
      <c r="E2832" t="s">
        <v>16309</v>
      </c>
      <c r="F2832" t="s">
        <v>6270</v>
      </c>
      <c r="G2832">
        <v>523</v>
      </c>
      <c r="H2832">
        <v>1</v>
      </c>
    </row>
    <row r="2833" spans="1:8" x14ac:dyDescent="0.2">
      <c r="A2833" t="s">
        <v>16310</v>
      </c>
      <c r="B2833" t="s">
        <v>16311</v>
      </c>
      <c r="C2833" t="s">
        <v>6224</v>
      </c>
      <c r="D2833" t="s">
        <v>16312</v>
      </c>
      <c r="E2833" t="s">
        <v>16313</v>
      </c>
      <c r="F2833" t="s">
        <v>6270</v>
      </c>
      <c r="G2833">
        <v>250</v>
      </c>
      <c r="H2833">
        <v>1</v>
      </c>
    </row>
    <row r="2834" spans="1:8" x14ac:dyDescent="0.2">
      <c r="A2834" t="s">
        <v>3700</v>
      </c>
      <c r="B2834" t="s">
        <v>16314</v>
      </c>
      <c r="C2834" t="s">
        <v>6224</v>
      </c>
      <c r="D2834" t="s">
        <v>3701</v>
      </c>
      <c r="E2834" t="s">
        <v>3702</v>
      </c>
      <c r="F2834" t="s">
        <v>6227</v>
      </c>
      <c r="G2834">
        <v>164</v>
      </c>
      <c r="H2834">
        <v>1</v>
      </c>
    </row>
    <row r="2835" spans="1:8" x14ac:dyDescent="0.2">
      <c r="A2835" t="s">
        <v>5022</v>
      </c>
      <c r="B2835" t="s">
        <v>16315</v>
      </c>
      <c r="C2835" t="s">
        <v>6224</v>
      </c>
      <c r="D2835" t="s">
        <v>5023</v>
      </c>
      <c r="F2835" t="s">
        <v>6227</v>
      </c>
      <c r="G2835">
        <v>115</v>
      </c>
      <c r="H2835">
        <v>1</v>
      </c>
    </row>
    <row r="2836" spans="1:8" x14ac:dyDescent="0.2">
      <c r="A2836" t="s">
        <v>16316</v>
      </c>
      <c r="B2836" t="s">
        <v>16317</v>
      </c>
      <c r="C2836" t="s">
        <v>6224</v>
      </c>
      <c r="D2836" t="s">
        <v>16318</v>
      </c>
      <c r="E2836" t="s">
        <v>16319</v>
      </c>
      <c r="F2836" t="s">
        <v>6227</v>
      </c>
      <c r="G2836">
        <v>198</v>
      </c>
      <c r="H2836">
        <v>1</v>
      </c>
    </row>
    <row r="2837" spans="1:8" x14ac:dyDescent="0.2">
      <c r="A2837" t="s">
        <v>1220</v>
      </c>
      <c r="B2837" t="s">
        <v>16320</v>
      </c>
      <c r="C2837" t="s">
        <v>6224</v>
      </c>
      <c r="D2837" t="s">
        <v>16321</v>
      </c>
      <c r="E2837" t="s">
        <v>1222</v>
      </c>
      <c r="F2837" t="s">
        <v>6227</v>
      </c>
      <c r="G2837">
        <v>715</v>
      </c>
      <c r="H2837">
        <v>1</v>
      </c>
    </row>
    <row r="2838" spans="1:8" x14ac:dyDescent="0.2">
      <c r="A2838" t="s">
        <v>16322</v>
      </c>
      <c r="B2838" t="s">
        <v>16323</v>
      </c>
      <c r="C2838" t="s">
        <v>6224</v>
      </c>
      <c r="D2838" t="s">
        <v>16324</v>
      </c>
      <c r="E2838" t="s">
        <v>16325</v>
      </c>
      <c r="F2838" t="s">
        <v>6270</v>
      </c>
      <c r="G2838">
        <v>280</v>
      </c>
      <c r="H2838">
        <v>1</v>
      </c>
    </row>
    <row r="2839" spans="1:8" x14ac:dyDescent="0.2">
      <c r="A2839" t="s">
        <v>16326</v>
      </c>
      <c r="B2839" t="s">
        <v>16327</v>
      </c>
      <c r="C2839" t="s">
        <v>6224</v>
      </c>
      <c r="D2839" t="s">
        <v>16328</v>
      </c>
      <c r="E2839" t="s">
        <v>16329</v>
      </c>
      <c r="F2839" t="s">
        <v>6270</v>
      </c>
      <c r="G2839">
        <v>158</v>
      </c>
      <c r="H2839">
        <v>1</v>
      </c>
    </row>
    <row r="2840" spans="1:8" x14ac:dyDescent="0.2">
      <c r="A2840" t="s">
        <v>16330</v>
      </c>
      <c r="B2840" t="s">
        <v>16331</v>
      </c>
      <c r="C2840" t="s">
        <v>6224</v>
      </c>
      <c r="D2840" t="s">
        <v>16332</v>
      </c>
      <c r="E2840" t="s">
        <v>16333</v>
      </c>
      <c r="F2840" t="s">
        <v>6227</v>
      </c>
      <c r="G2840">
        <v>280</v>
      </c>
      <c r="H2840">
        <v>1</v>
      </c>
    </row>
    <row r="2841" spans="1:8" x14ac:dyDescent="0.2">
      <c r="A2841" t="s">
        <v>3333</v>
      </c>
      <c r="B2841" t="s">
        <v>16334</v>
      </c>
      <c r="C2841" t="s">
        <v>6224</v>
      </c>
      <c r="D2841" t="s">
        <v>16335</v>
      </c>
      <c r="E2841" t="s">
        <v>3335</v>
      </c>
      <c r="F2841" t="s">
        <v>6227</v>
      </c>
      <c r="G2841">
        <v>377</v>
      </c>
      <c r="H2841">
        <v>1</v>
      </c>
    </row>
    <row r="2842" spans="1:8" x14ac:dyDescent="0.2">
      <c r="A2842" t="s">
        <v>16336</v>
      </c>
      <c r="B2842" t="s">
        <v>16337</v>
      </c>
      <c r="C2842" t="s">
        <v>6224</v>
      </c>
      <c r="D2842" t="s">
        <v>16338</v>
      </c>
      <c r="E2842" t="s">
        <v>16339</v>
      </c>
      <c r="F2842" t="s">
        <v>6227</v>
      </c>
      <c r="G2842">
        <v>762</v>
      </c>
      <c r="H2842">
        <v>1</v>
      </c>
    </row>
    <row r="2843" spans="1:8" x14ac:dyDescent="0.2">
      <c r="A2843" t="s">
        <v>16340</v>
      </c>
      <c r="B2843" t="s">
        <v>16341</v>
      </c>
      <c r="C2843" t="s">
        <v>6224</v>
      </c>
      <c r="D2843" t="s">
        <v>16342</v>
      </c>
      <c r="E2843" t="s">
        <v>16343</v>
      </c>
      <c r="F2843" t="s">
        <v>6227</v>
      </c>
      <c r="G2843">
        <v>2688</v>
      </c>
      <c r="H2843">
        <v>1</v>
      </c>
    </row>
    <row r="2844" spans="1:8" x14ac:dyDescent="0.2">
      <c r="A2844" t="s">
        <v>16344</v>
      </c>
      <c r="B2844" t="s">
        <v>16345</v>
      </c>
      <c r="C2844" t="s">
        <v>6224</v>
      </c>
      <c r="D2844" t="s">
        <v>16346</v>
      </c>
      <c r="E2844" t="s">
        <v>16347</v>
      </c>
      <c r="F2844" t="s">
        <v>6227</v>
      </c>
      <c r="G2844">
        <v>3726</v>
      </c>
      <c r="H2844">
        <v>1</v>
      </c>
    </row>
    <row r="2845" spans="1:8" x14ac:dyDescent="0.2">
      <c r="A2845" t="s">
        <v>16348</v>
      </c>
      <c r="B2845" t="s">
        <v>16349</v>
      </c>
      <c r="C2845" t="s">
        <v>6224</v>
      </c>
      <c r="D2845" t="s">
        <v>16350</v>
      </c>
      <c r="E2845" t="s">
        <v>16351</v>
      </c>
      <c r="F2845" t="s">
        <v>6227</v>
      </c>
      <c r="G2845">
        <v>920</v>
      </c>
      <c r="H2845">
        <v>1</v>
      </c>
    </row>
    <row r="2846" spans="1:8" x14ac:dyDescent="0.2">
      <c r="A2846" t="s">
        <v>16352</v>
      </c>
      <c r="B2846" t="s">
        <v>16353</v>
      </c>
      <c r="C2846" t="s">
        <v>6224</v>
      </c>
      <c r="D2846" t="s">
        <v>16354</v>
      </c>
      <c r="E2846" t="s">
        <v>16355</v>
      </c>
      <c r="F2846" t="s">
        <v>6227</v>
      </c>
      <c r="G2846">
        <v>460</v>
      </c>
      <c r="H2846">
        <v>1</v>
      </c>
    </row>
    <row r="2847" spans="1:8" x14ac:dyDescent="0.2">
      <c r="A2847" t="s">
        <v>16356</v>
      </c>
      <c r="B2847" t="s">
        <v>16357</v>
      </c>
      <c r="C2847" t="s">
        <v>16358</v>
      </c>
      <c r="D2847" t="s">
        <v>16359</v>
      </c>
      <c r="F2847" t="s">
        <v>16360</v>
      </c>
      <c r="G2847">
        <v>127</v>
      </c>
      <c r="H2847">
        <v>1</v>
      </c>
    </row>
    <row r="2848" spans="1:8" x14ac:dyDescent="0.2">
      <c r="A2848" t="s">
        <v>16361</v>
      </c>
      <c r="B2848" t="s">
        <v>16362</v>
      </c>
      <c r="C2848" t="s">
        <v>16358</v>
      </c>
      <c r="D2848" t="s">
        <v>16359</v>
      </c>
      <c r="F2848" t="s">
        <v>16360</v>
      </c>
      <c r="G2848">
        <v>127</v>
      </c>
      <c r="H2848">
        <v>1</v>
      </c>
    </row>
    <row r="2849" spans="1:8" x14ac:dyDescent="0.2">
      <c r="A2849" t="s">
        <v>16363</v>
      </c>
      <c r="B2849" t="s">
        <v>16364</v>
      </c>
      <c r="C2849" t="s">
        <v>16358</v>
      </c>
      <c r="D2849" t="s">
        <v>16359</v>
      </c>
      <c r="F2849" t="s">
        <v>16360</v>
      </c>
      <c r="G2849">
        <v>127</v>
      </c>
      <c r="H2849">
        <v>1</v>
      </c>
    </row>
    <row r="2850" spans="1:8" x14ac:dyDescent="0.2">
      <c r="A2850" t="s">
        <v>16365</v>
      </c>
      <c r="B2850" t="s">
        <v>16366</v>
      </c>
      <c r="C2850" t="s">
        <v>16358</v>
      </c>
      <c r="D2850" t="s">
        <v>16359</v>
      </c>
      <c r="F2850" t="s">
        <v>16360</v>
      </c>
      <c r="G2850">
        <v>127</v>
      </c>
      <c r="H2850">
        <v>1</v>
      </c>
    </row>
    <row r="2851" spans="1:8" x14ac:dyDescent="0.2">
      <c r="A2851" t="s">
        <v>16367</v>
      </c>
      <c r="B2851" t="s">
        <v>16368</v>
      </c>
      <c r="C2851" t="s">
        <v>16358</v>
      </c>
      <c r="D2851" t="s">
        <v>16359</v>
      </c>
      <c r="F2851" t="s">
        <v>16360</v>
      </c>
      <c r="G2851">
        <v>127</v>
      </c>
      <c r="H2851">
        <v>1</v>
      </c>
    </row>
    <row r="2852" spans="1:8" x14ac:dyDescent="0.2">
      <c r="A2852" t="s">
        <v>16369</v>
      </c>
      <c r="B2852" t="s">
        <v>16370</v>
      </c>
      <c r="C2852" t="s">
        <v>16358</v>
      </c>
      <c r="D2852" t="s">
        <v>16359</v>
      </c>
      <c r="F2852" t="s">
        <v>16360</v>
      </c>
      <c r="G2852">
        <v>127</v>
      </c>
      <c r="H2852">
        <v>1</v>
      </c>
    </row>
    <row r="2853" spans="1:8" x14ac:dyDescent="0.2">
      <c r="A2853" t="s">
        <v>16371</v>
      </c>
      <c r="B2853" t="s">
        <v>16372</v>
      </c>
      <c r="C2853" t="s">
        <v>16358</v>
      </c>
      <c r="D2853" t="s">
        <v>16359</v>
      </c>
      <c r="E2853" t="s">
        <v>16373</v>
      </c>
      <c r="F2853" t="s">
        <v>16374</v>
      </c>
      <c r="G2853">
        <v>219</v>
      </c>
      <c r="H2853">
        <v>1</v>
      </c>
    </row>
    <row r="2854" spans="1:8" x14ac:dyDescent="0.2">
      <c r="A2854" t="s">
        <v>16375</v>
      </c>
      <c r="B2854" t="s">
        <v>16376</v>
      </c>
      <c r="C2854" t="s">
        <v>16358</v>
      </c>
      <c r="D2854" t="s">
        <v>16359</v>
      </c>
      <c r="E2854" t="s">
        <v>16373</v>
      </c>
      <c r="F2854" t="s">
        <v>16374</v>
      </c>
      <c r="G2854">
        <v>219</v>
      </c>
      <c r="H2854">
        <v>1</v>
      </c>
    </row>
    <row r="2855" spans="1:8" x14ac:dyDescent="0.2">
      <c r="A2855" t="s">
        <v>16377</v>
      </c>
      <c r="B2855" t="s">
        <v>16378</v>
      </c>
      <c r="C2855" t="s">
        <v>16358</v>
      </c>
      <c r="D2855" t="s">
        <v>16359</v>
      </c>
      <c r="F2855" t="s">
        <v>16360</v>
      </c>
      <c r="G2855">
        <v>127</v>
      </c>
      <c r="H2855">
        <v>1</v>
      </c>
    </row>
    <row r="2856" spans="1:8" x14ac:dyDescent="0.2">
      <c r="A2856" t="s">
        <v>16379</v>
      </c>
      <c r="B2856" t="s">
        <v>16380</v>
      </c>
      <c r="C2856" t="s">
        <v>16358</v>
      </c>
      <c r="D2856" t="s">
        <v>16359</v>
      </c>
      <c r="F2856" t="s">
        <v>16360</v>
      </c>
      <c r="G2856">
        <v>127</v>
      </c>
      <c r="H2856">
        <v>1</v>
      </c>
    </row>
    <row r="2857" spans="1:8" x14ac:dyDescent="0.2">
      <c r="A2857" t="s">
        <v>16381</v>
      </c>
      <c r="B2857" t="s">
        <v>16382</v>
      </c>
      <c r="C2857" t="s">
        <v>16358</v>
      </c>
      <c r="D2857" t="s">
        <v>16359</v>
      </c>
      <c r="F2857" t="s">
        <v>16360</v>
      </c>
      <c r="G2857">
        <v>127</v>
      </c>
      <c r="H2857">
        <v>1</v>
      </c>
    </row>
    <row r="2858" spans="1:8" x14ac:dyDescent="0.2">
      <c r="A2858" t="s">
        <v>16383</v>
      </c>
      <c r="B2858" t="s">
        <v>16384</v>
      </c>
      <c r="C2858" t="s">
        <v>16358</v>
      </c>
      <c r="D2858" t="s">
        <v>16359</v>
      </c>
      <c r="F2858" t="s">
        <v>16360</v>
      </c>
      <c r="G2858">
        <v>127</v>
      </c>
      <c r="H2858">
        <v>1</v>
      </c>
    </row>
    <row r="2859" spans="1:8" x14ac:dyDescent="0.2">
      <c r="A2859" t="s">
        <v>16385</v>
      </c>
      <c r="B2859" t="s">
        <v>16386</v>
      </c>
      <c r="C2859" t="s">
        <v>16358</v>
      </c>
      <c r="D2859" t="s">
        <v>16359</v>
      </c>
      <c r="F2859" t="s">
        <v>16360</v>
      </c>
      <c r="G2859">
        <v>127</v>
      </c>
      <c r="H2859">
        <v>1</v>
      </c>
    </row>
    <row r="2860" spans="1:8" x14ac:dyDescent="0.2">
      <c r="A2860" t="s">
        <v>16387</v>
      </c>
      <c r="B2860" t="s">
        <v>16388</v>
      </c>
      <c r="C2860" t="s">
        <v>16358</v>
      </c>
      <c r="D2860" t="s">
        <v>16359</v>
      </c>
      <c r="F2860" t="s">
        <v>16360</v>
      </c>
      <c r="G2860">
        <v>127</v>
      </c>
      <c r="H2860">
        <v>1</v>
      </c>
    </row>
    <row r="2861" spans="1:8" x14ac:dyDescent="0.2">
      <c r="A2861" t="s">
        <v>16389</v>
      </c>
      <c r="B2861" t="s">
        <v>16390</v>
      </c>
      <c r="C2861" t="s">
        <v>16358</v>
      </c>
      <c r="D2861" t="s">
        <v>16359</v>
      </c>
      <c r="F2861" t="s">
        <v>16360</v>
      </c>
      <c r="G2861">
        <v>127</v>
      </c>
      <c r="H2861">
        <v>1</v>
      </c>
    </row>
    <row r="2862" spans="1:8" x14ac:dyDescent="0.2">
      <c r="A2862" t="s">
        <v>16391</v>
      </c>
      <c r="B2862" t="s">
        <v>16392</v>
      </c>
      <c r="C2862" t="s">
        <v>16358</v>
      </c>
      <c r="D2862" t="s">
        <v>16359</v>
      </c>
      <c r="F2862" t="s">
        <v>16360</v>
      </c>
      <c r="G2862">
        <v>127</v>
      </c>
      <c r="H2862">
        <v>1</v>
      </c>
    </row>
    <row r="2863" spans="1:8" x14ac:dyDescent="0.2">
      <c r="A2863" t="s">
        <v>16393</v>
      </c>
      <c r="B2863" t="s">
        <v>16394</v>
      </c>
      <c r="C2863" t="s">
        <v>16358</v>
      </c>
      <c r="D2863" t="s">
        <v>16359</v>
      </c>
      <c r="F2863" t="s">
        <v>16360</v>
      </c>
      <c r="G2863">
        <v>127</v>
      </c>
      <c r="H2863">
        <v>1</v>
      </c>
    </row>
    <row r="2864" spans="1:8" x14ac:dyDescent="0.2">
      <c r="A2864" t="s">
        <v>16395</v>
      </c>
      <c r="B2864" t="s">
        <v>16396</v>
      </c>
      <c r="C2864" t="s">
        <v>16358</v>
      </c>
      <c r="D2864" t="s">
        <v>16359</v>
      </c>
      <c r="F2864" t="s">
        <v>16360</v>
      </c>
      <c r="G2864">
        <v>127</v>
      </c>
      <c r="H2864">
        <v>1</v>
      </c>
    </row>
    <row r="2865" spans="1:8" x14ac:dyDescent="0.2">
      <c r="A2865" t="s">
        <v>16397</v>
      </c>
      <c r="B2865" t="s">
        <v>16398</v>
      </c>
      <c r="C2865" t="s">
        <v>16358</v>
      </c>
      <c r="D2865" t="s">
        <v>16359</v>
      </c>
      <c r="F2865" t="s">
        <v>16360</v>
      </c>
      <c r="G2865">
        <v>127</v>
      </c>
      <c r="H2865">
        <v>1</v>
      </c>
    </row>
    <row r="2866" spans="1:8" x14ac:dyDescent="0.2">
      <c r="A2866" t="s">
        <v>16399</v>
      </c>
      <c r="B2866" t="s">
        <v>16400</v>
      </c>
      <c r="C2866" t="s">
        <v>16358</v>
      </c>
      <c r="D2866" t="s">
        <v>16359</v>
      </c>
      <c r="F2866" t="s">
        <v>16401</v>
      </c>
      <c r="G2866">
        <v>184</v>
      </c>
      <c r="H2866">
        <v>1</v>
      </c>
    </row>
    <row r="2867" spans="1:8" x14ac:dyDescent="0.2">
      <c r="A2867" t="s">
        <v>16402</v>
      </c>
      <c r="B2867" t="s">
        <v>16403</v>
      </c>
      <c r="C2867" t="s">
        <v>16358</v>
      </c>
      <c r="D2867" t="s">
        <v>16359</v>
      </c>
      <c r="E2867" t="s">
        <v>16373</v>
      </c>
      <c r="F2867" t="s">
        <v>16401</v>
      </c>
      <c r="G2867">
        <v>219</v>
      </c>
      <c r="H2867">
        <v>1</v>
      </c>
    </row>
    <row r="2868" spans="1:8" x14ac:dyDescent="0.2">
      <c r="A2868" t="s">
        <v>16404</v>
      </c>
      <c r="B2868" t="s">
        <v>16405</v>
      </c>
      <c r="C2868" t="s">
        <v>16358</v>
      </c>
      <c r="D2868" t="s">
        <v>16359</v>
      </c>
      <c r="E2868" t="s">
        <v>16373</v>
      </c>
      <c r="F2868" t="s">
        <v>16374</v>
      </c>
      <c r="G2868">
        <v>219</v>
      </c>
      <c r="H2868">
        <v>1</v>
      </c>
    </row>
    <row r="2869" spans="1:8" x14ac:dyDescent="0.2">
      <c r="A2869" t="s">
        <v>16406</v>
      </c>
      <c r="B2869" t="s">
        <v>16407</v>
      </c>
      <c r="C2869" t="s">
        <v>16358</v>
      </c>
      <c r="D2869" t="s">
        <v>16359</v>
      </c>
      <c r="E2869" t="s">
        <v>16373</v>
      </c>
      <c r="F2869" t="s">
        <v>16374</v>
      </c>
      <c r="G2869">
        <v>219</v>
      </c>
      <c r="H2869">
        <v>1</v>
      </c>
    </row>
    <row r="2870" spans="1:8" x14ac:dyDescent="0.2">
      <c r="A2870" t="s">
        <v>16408</v>
      </c>
      <c r="B2870" t="s">
        <v>16409</v>
      </c>
      <c r="C2870" t="s">
        <v>16358</v>
      </c>
      <c r="D2870" t="s">
        <v>16359</v>
      </c>
      <c r="E2870" t="s">
        <v>16373</v>
      </c>
      <c r="F2870" t="s">
        <v>16374</v>
      </c>
      <c r="G2870">
        <v>196</v>
      </c>
      <c r="H2870">
        <v>1</v>
      </c>
    </row>
    <row r="2871" spans="1:8" x14ac:dyDescent="0.2">
      <c r="A2871" t="s">
        <v>16410</v>
      </c>
      <c r="B2871" t="s">
        <v>16411</v>
      </c>
      <c r="C2871" t="s">
        <v>16358</v>
      </c>
      <c r="D2871" t="s">
        <v>16359</v>
      </c>
      <c r="F2871" t="s">
        <v>16374</v>
      </c>
      <c r="G2871">
        <v>497</v>
      </c>
      <c r="H2871">
        <v>1</v>
      </c>
    </row>
    <row r="2872" spans="1:8" x14ac:dyDescent="0.2">
      <c r="A2872" t="s">
        <v>16412</v>
      </c>
      <c r="B2872" t="s">
        <v>16413</v>
      </c>
      <c r="C2872" t="s">
        <v>16358</v>
      </c>
      <c r="D2872" t="s">
        <v>16414</v>
      </c>
      <c r="E2872" t="s">
        <v>16415</v>
      </c>
      <c r="F2872" t="s">
        <v>16374</v>
      </c>
      <c r="G2872">
        <v>72</v>
      </c>
      <c r="H2872">
        <v>1</v>
      </c>
    </row>
    <row r="2873" spans="1:8" x14ac:dyDescent="0.2">
      <c r="A2873" t="s">
        <v>16416</v>
      </c>
      <c r="B2873" t="s">
        <v>16417</v>
      </c>
      <c r="C2873" t="s">
        <v>16358</v>
      </c>
      <c r="D2873" t="s">
        <v>16418</v>
      </c>
      <c r="E2873" t="s">
        <v>16419</v>
      </c>
      <c r="F2873" t="s">
        <v>16374</v>
      </c>
      <c r="G2873">
        <v>195</v>
      </c>
      <c r="H2873">
        <v>1</v>
      </c>
    </row>
    <row r="2874" spans="1:8" x14ac:dyDescent="0.2">
      <c r="A2874" t="s">
        <v>16420</v>
      </c>
      <c r="B2874" t="s">
        <v>16421</v>
      </c>
      <c r="C2874" t="s">
        <v>16358</v>
      </c>
      <c r="D2874" t="s">
        <v>16359</v>
      </c>
      <c r="E2874" t="s">
        <v>16373</v>
      </c>
      <c r="F2874" t="s">
        <v>16374</v>
      </c>
      <c r="G2874">
        <v>219</v>
      </c>
      <c r="H2874">
        <v>1</v>
      </c>
    </row>
    <row r="2875" spans="1:8" x14ac:dyDescent="0.2">
      <c r="A2875" t="s">
        <v>16422</v>
      </c>
      <c r="B2875" t="s">
        <v>16423</v>
      </c>
      <c r="C2875" t="s">
        <v>16358</v>
      </c>
      <c r="D2875" t="s">
        <v>16359</v>
      </c>
      <c r="E2875" t="s">
        <v>16373</v>
      </c>
      <c r="F2875" t="s">
        <v>16374</v>
      </c>
      <c r="G2875">
        <v>168</v>
      </c>
      <c r="H2875">
        <v>1</v>
      </c>
    </row>
    <row r="2876" spans="1:8" x14ac:dyDescent="0.2">
      <c r="A2876" t="s">
        <v>16424</v>
      </c>
      <c r="B2876" t="s">
        <v>16425</v>
      </c>
      <c r="C2876" t="s">
        <v>16358</v>
      </c>
      <c r="D2876" t="s">
        <v>16426</v>
      </c>
      <c r="E2876" t="s">
        <v>16427</v>
      </c>
      <c r="F2876" t="s">
        <v>16374</v>
      </c>
      <c r="G2876">
        <v>155</v>
      </c>
      <c r="H2876">
        <v>1</v>
      </c>
    </row>
    <row r="2877" spans="1:8" x14ac:dyDescent="0.2">
      <c r="A2877" t="s">
        <v>16428</v>
      </c>
      <c r="B2877" t="s">
        <v>16429</v>
      </c>
      <c r="C2877" t="s">
        <v>16358</v>
      </c>
      <c r="D2877" t="s">
        <v>16359</v>
      </c>
      <c r="E2877" t="s">
        <v>16373</v>
      </c>
      <c r="F2877" t="s">
        <v>16430</v>
      </c>
      <c r="G2877">
        <v>126</v>
      </c>
      <c r="H2877">
        <v>1</v>
      </c>
    </row>
    <row r="2878" spans="1:8" x14ac:dyDescent="0.2">
      <c r="A2878" t="s">
        <v>16431</v>
      </c>
      <c r="B2878" t="s">
        <v>16432</v>
      </c>
      <c r="C2878" t="s">
        <v>16358</v>
      </c>
      <c r="D2878" t="s">
        <v>16359</v>
      </c>
      <c r="E2878" t="s">
        <v>16373</v>
      </c>
      <c r="F2878" t="s">
        <v>16430</v>
      </c>
      <c r="G2878">
        <v>125</v>
      </c>
      <c r="H2878">
        <v>1</v>
      </c>
    </row>
    <row r="2879" spans="1:8" x14ac:dyDescent="0.2">
      <c r="A2879" t="s">
        <v>16433</v>
      </c>
      <c r="B2879" t="s">
        <v>16434</v>
      </c>
      <c r="C2879" t="s">
        <v>16358</v>
      </c>
      <c r="D2879" t="s">
        <v>16359</v>
      </c>
      <c r="E2879" t="s">
        <v>16373</v>
      </c>
      <c r="F2879" t="s">
        <v>16430</v>
      </c>
      <c r="G2879">
        <v>122</v>
      </c>
      <c r="H2879">
        <v>1</v>
      </c>
    </row>
    <row r="2880" spans="1:8" x14ac:dyDescent="0.2">
      <c r="A2880" t="s">
        <v>16435</v>
      </c>
      <c r="B2880" t="s">
        <v>16436</v>
      </c>
      <c r="C2880" t="s">
        <v>16358</v>
      </c>
      <c r="D2880" t="s">
        <v>16359</v>
      </c>
      <c r="E2880" t="s">
        <v>16373</v>
      </c>
      <c r="F2880" t="s">
        <v>16430</v>
      </c>
      <c r="G2880">
        <v>124</v>
      </c>
      <c r="H2880">
        <v>1</v>
      </c>
    </row>
    <row r="2881" spans="1:8" x14ac:dyDescent="0.2">
      <c r="A2881" t="s">
        <v>16437</v>
      </c>
      <c r="B2881" t="s">
        <v>16438</v>
      </c>
      <c r="C2881" t="s">
        <v>16358</v>
      </c>
      <c r="D2881" t="s">
        <v>16359</v>
      </c>
      <c r="E2881" t="s">
        <v>16373</v>
      </c>
      <c r="F2881" t="s">
        <v>16430</v>
      </c>
      <c r="G2881">
        <v>138</v>
      </c>
      <c r="H2881">
        <v>1</v>
      </c>
    </row>
    <row r="2882" spans="1:8" x14ac:dyDescent="0.2">
      <c r="A2882" t="s">
        <v>16439</v>
      </c>
      <c r="B2882" t="s">
        <v>16440</v>
      </c>
      <c r="C2882" t="s">
        <v>16358</v>
      </c>
      <c r="D2882" t="s">
        <v>16359</v>
      </c>
      <c r="E2882" t="s">
        <v>16373</v>
      </c>
      <c r="F2882" t="s">
        <v>16430</v>
      </c>
      <c r="G2882">
        <v>126</v>
      </c>
      <c r="H2882">
        <v>1</v>
      </c>
    </row>
    <row r="2883" spans="1:8" x14ac:dyDescent="0.2">
      <c r="A2883" t="s">
        <v>16441</v>
      </c>
      <c r="B2883" t="s">
        <v>16442</v>
      </c>
      <c r="C2883" t="s">
        <v>16358</v>
      </c>
      <c r="D2883" t="s">
        <v>16443</v>
      </c>
      <c r="E2883" t="s">
        <v>16419</v>
      </c>
      <c r="F2883" t="s">
        <v>16444</v>
      </c>
      <c r="G2883">
        <v>551</v>
      </c>
      <c r="H2883">
        <v>1</v>
      </c>
    </row>
    <row r="2884" spans="1:8" x14ac:dyDescent="0.2">
      <c r="A2884" t="s">
        <v>16445</v>
      </c>
      <c r="B2884" t="s">
        <v>16446</v>
      </c>
      <c r="C2884" t="s">
        <v>16358</v>
      </c>
      <c r="D2884" t="s">
        <v>16426</v>
      </c>
      <c r="E2884" t="s">
        <v>16427</v>
      </c>
      <c r="F2884" t="s">
        <v>16444</v>
      </c>
      <c r="G2884">
        <v>158</v>
      </c>
      <c r="H2884">
        <v>1</v>
      </c>
    </row>
    <row r="2885" spans="1:8" x14ac:dyDescent="0.2">
      <c r="A2885" t="s">
        <v>16447</v>
      </c>
      <c r="B2885" t="s">
        <v>16448</v>
      </c>
      <c r="C2885" t="s">
        <v>16358</v>
      </c>
      <c r="D2885" t="s">
        <v>16449</v>
      </c>
      <c r="E2885" t="s">
        <v>16415</v>
      </c>
      <c r="F2885" t="s">
        <v>16444</v>
      </c>
      <c r="G2885">
        <v>508</v>
      </c>
      <c r="H2885">
        <v>1</v>
      </c>
    </row>
    <row r="2886" spans="1:8" x14ac:dyDescent="0.2">
      <c r="A2886" t="s">
        <v>16450</v>
      </c>
      <c r="B2886" t="s">
        <v>16451</v>
      </c>
      <c r="C2886" t="s">
        <v>16358</v>
      </c>
      <c r="D2886" t="s">
        <v>16452</v>
      </c>
      <c r="E2886" t="s">
        <v>16453</v>
      </c>
      <c r="F2886" t="s">
        <v>16444</v>
      </c>
      <c r="G2886">
        <v>50</v>
      </c>
      <c r="H2886">
        <v>1</v>
      </c>
    </row>
    <row r="2887" spans="1:8" x14ac:dyDescent="0.2">
      <c r="A2887" t="s">
        <v>16454</v>
      </c>
      <c r="B2887" t="s">
        <v>16455</v>
      </c>
      <c r="C2887" t="s">
        <v>16358</v>
      </c>
      <c r="D2887" t="s">
        <v>1265</v>
      </c>
      <c r="E2887" t="s">
        <v>16456</v>
      </c>
      <c r="F2887" t="s">
        <v>16444</v>
      </c>
      <c r="G2887">
        <v>213</v>
      </c>
      <c r="H2887">
        <v>1</v>
      </c>
    </row>
    <row r="2888" spans="1:8" x14ac:dyDescent="0.2">
      <c r="A2888" t="s">
        <v>16457</v>
      </c>
      <c r="B2888" t="s">
        <v>16458</v>
      </c>
      <c r="C2888" t="s">
        <v>16358</v>
      </c>
      <c r="D2888" t="s">
        <v>16459</v>
      </c>
      <c r="E2888" t="s">
        <v>16453</v>
      </c>
      <c r="F2888" t="s">
        <v>16444</v>
      </c>
      <c r="G2888">
        <v>50</v>
      </c>
      <c r="H2888">
        <v>1</v>
      </c>
    </row>
    <row r="2889" spans="1:8" x14ac:dyDescent="0.2">
      <c r="A2889" t="s">
        <v>16460</v>
      </c>
      <c r="B2889" t="s">
        <v>16461</v>
      </c>
      <c r="C2889" t="s">
        <v>16358</v>
      </c>
      <c r="D2889" t="s">
        <v>1261</v>
      </c>
      <c r="E2889" t="s">
        <v>16462</v>
      </c>
      <c r="F2889" t="s">
        <v>16444</v>
      </c>
      <c r="G2889">
        <v>259</v>
      </c>
      <c r="H2889">
        <v>1</v>
      </c>
    </row>
    <row r="2890" spans="1:8" x14ac:dyDescent="0.2">
      <c r="A2890" t="s">
        <v>16463</v>
      </c>
      <c r="B2890" t="s">
        <v>16464</v>
      </c>
      <c r="C2890" t="s">
        <v>16358</v>
      </c>
      <c r="D2890" t="s">
        <v>16443</v>
      </c>
      <c r="E2890" t="s">
        <v>16419</v>
      </c>
      <c r="F2890" t="s">
        <v>16444</v>
      </c>
      <c r="G2890">
        <v>562</v>
      </c>
      <c r="H2890">
        <v>1</v>
      </c>
    </row>
    <row r="2891" spans="1:8" x14ac:dyDescent="0.2">
      <c r="A2891" t="s">
        <v>16465</v>
      </c>
      <c r="B2891" t="s">
        <v>16466</v>
      </c>
      <c r="C2891" t="s">
        <v>16358</v>
      </c>
      <c r="D2891" t="s">
        <v>16467</v>
      </c>
      <c r="E2891" t="s">
        <v>16468</v>
      </c>
      <c r="F2891" t="s">
        <v>16444</v>
      </c>
      <c r="G2891">
        <v>315</v>
      </c>
      <c r="H2891">
        <v>1</v>
      </c>
    </row>
    <row r="2892" spans="1:8" x14ac:dyDescent="0.2">
      <c r="A2892" t="s">
        <v>16469</v>
      </c>
      <c r="B2892" t="s">
        <v>16470</v>
      </c>
      <c r="C2892" t="s">
        <v>16358</v>
      </c>
      <c r="D2892" t="s">
        <v>1257</v>
      </c>
      <c r="E2892" t="s">
        <v>16471</v>
      </c>
      <c r="F2892" t="s">
        <v>16444</v>
      </c>
      <c r="G2892">
        <v>222</v>
      </c>
      <c r="H2892">
        <v>1</v>
      </c>
    </row>
    <row r="2893" spans="1:8" x14ac:dyDescent="0.2">
      <c r="A2893" t="s">
        <v>16472</v>
      </c>
      <c r="B2893" t="s">
        <v>16473</v>
      </c>
      <c r="C2893" t="s">
        <v>16358</v>
      </c>
      <c r="D2893" t="s">
        <v>16359</v>
      </c>
      <c r="E2893" t="s">
        <v>16373</v>
      </c>
      <c r="F2893" t="s">
        <v>16444</v>
      </c>
      <c r="G2893">
        <v>194</v>
      </c>
      <c r="H2893">
        <v>1</v>
      </c>
    </row>
    <row r="2894" spans="1:8" x14ac:dyDescent="0.2">
      <c r="A2894" t="s">
        <v>16474</v>
      </c>
      <c r="B2894" t="s">
        <v>16475</v>
      </c>
      <c r="C2894" t="s">
        <v>16358</v>
      </c>
      <c r="D2894" t="s">
        <v>16476</v>
      </c>
      <c r="E2894" t="s">
        <v>16477</v>
      </c>
      <c r="F2894" t="s">
        <v>16444</v>
      </c>
      <c r="G2894">
        <v>96</v>
      </c>
      <c r="H2894">
        <v>1</v>
      </c>
    </row>
    <row r="2895" spans="1:8" x14ac:dyDescent="0.2">
      <c r="A2895" t="s">
        <v>16478</v>
      </c>
      <c r="B2895" t="s">
        <v>16479</v>
      </c>
      <c r="C2895" t="s">
        <v>16358</v>
      </c>
      <c r="D2895" t="s">
        <v>1265</v>
      </c>
      <c r="E2895" t="s">
        <v>16456</v>
      </c>
      <c r="F2895" t="s">
        <v>16444</v>
      </c>
      <c r="G2895">
        <v>214</v>
      </c>
      <c r="H2895">
        <v>1</v>
      </c>
    </row>
    <row r="2896" spans="1:8" x14ac:dyDescent="0.2">
      <c r="A2896" t="s">
        <v>16480</v>
      </c>
      <c r="B2896" t="s">
        <v>16481</v>
      </c>
      <c r="C2896" t="s">
        <v>16358</v>
      </c>
      <c r="D2896" t="s">
        <v>1245</v>
      </c>
      <c r="E2896" t="s">
        <v>16482</v>
      </c>
      <c r="F2896" t="s">
        <v>16444</v>
      </c>
      <c r="G2896">
        <v>369</v>
      </c>
      <c r="H2896">
        <v>1</v>
      </c>
    </row>
    <row r="2897" spans="1:8" x14ac:dyDescent="0.2">
      <c r="A2897" t="s">
        <v>16483</v>
      </c>
      <c r="B2897" t="s">
        <v>16484</v>
      </c>
      <c r="C2897" t="s">
        <v>16358</v>
      </c>
      <c r="D2897" t="s">
        <v>16485</v>
      </c>
      <c r="E2897" t="s">
        <v>16486</v>
      </c>
      <c r="F2897" t="s">
        <v>16444</v>
      </c>
      <c r="G2897">
        <v>116</v>
      </c>
      <c r="H2897">
        <v>1</v>
      </c>
    </row>
    <row r="2898" spans="1:8" x14ac:dyDescent="0.2">
      <c r="A2898" t="s">
        <v>16487</v>
      </c>
      <c r="B2898" t="s">
        <v>16488</v>
      </c>
      <c r="C2898" t="s">
        <v>16358</v>
      </c>
      <c r="D2898" t="s">
        <v>16489</v>
      </c>
      <c r="E2898" t="s">
        <v>16490</v>
      </c>
      <c r="F2898" t="s">
        <v>16444</v>
      </c>
      <c r="G2898">
        <v>434</v>
      </c>
      <c r="H2898">
        <v>1</v>
      </c>
    </row>
    <row r="2899" spans="1:8" x14ac:dyDescent="0.2">
      <c r="A2899" t="s">
        <v>16491</v>
      </c>
      <c r="B2899" t="s">
        <v>16492</v>
      </c>
      <c r="C2899" t="s">
        <v>16358</v>
      </c>
      <c r="D2899" t="s">
        <v>16426</v>
      </c>
      <c r="E2899" t="s">
        <v>16427</v>
      </c>
      <c r="F2899" t="s">
        <v>16444</v>
      </c>
      <c r="G2899">
        <v>155</v>
      </c>
      <c r="H2899">
        <v>1</v>
      </c>
    </row>
    <row r="2900" spans="1:8" x14ac:dyDescent="0.2">
      <c r="A2900" t="s">
        <v>16493</v>
      </c>
      <c r="B2900" t="s">
        <v>16494</v>
      </c>
      <c r="C2900" t="s">
        <v>16358</v>
      </c>
      <c r="D2900" t="s">
        <v>16449</v>
      </c>
      <c r="E2900" t="s">
        <v>16415</v>
      </c>
      <c r="F2900" t="s">
        <v>16444</v>
      </c>
      <c r="G2900">
        <v>508</v>
      </c>
      <c r="H2900">
        <v>1</v>
      </c>
    </row>
    <row r="2901" spans="1:8" x14ac:dyDescent="0.2">
      <c r="A2901" t="s">
        <v>16495</v>
      </c>
      <c r="B2901" t="s">
        <v>16496</v>
      </c>
      <c r="C2901" t="s">
        <v>16358</v>
      </c>
      <c r="D2901" t="s">
        <v>1257</v>
      </c>
      <c r="E2901" t="s">
        <v>16471</v>
      </c>
      <c r="F2901" t="s">
        <v>16444</v>
      </c>
      <c r="G2901">
        <v>222</v>
      </c>
      <c r="H2901">
        <v>1</v>
      </c>
    </row>
    <row r="2902" spans="1:8" x14ac:dyDescent="0.2">
      <c r="A2902" t="s">
        <v>16497</v>
      </c>
      <c r="B2902" t="s">
        <v>16498</v>
      </c>
      <c r="C2902" t="s">
        <v>16358</v>
      </c>
      <c r="D2902" t="s">
        <v>1245</v>
      </c>
      <c r="E2902" t="s">
        <v>16482</v>
      </c>
      <c r="F2902" t="s">
        <v>16444</v>
      </c>
      <c r="G2902">
        <v>369</v>
      </c>
      <c r="H2902">
        <v>1</v>
      </c>
    </row>
    <row r="2903" spans="1:8" x14ac:dyDescent="0.2">
      <c r="A2903" t="s">
        <v>16499</v>
      </c>
      <c r="B2903" t="s">
        <v>16500</v>
      </c>
      <c r="C2903" t="s">
        <v>16358</v>
      </c>
      <c r="D2903" t="s">
        <v>16359</v>
      </c>
      <c r="F2903" t="s">
        <v>16444</v>
      </c>
      <c r="G2903">
        <v>213</v>
      </c>
      <c r="H2903">
        <v>1</v>
      </c>
    </row>
    <row r="2904" spans="1:8" x14ac:dyDescent="0.2">
      <c r="A2904" t="s">
        <v>16501</v>
      </c>
      <c r="B2904" t="s">
        <v>16502</v>
      </c>
      <c r="C2904" t="s">
        <v>16358</v>
      </c>
      <c r="D2904" t="s">
        <v>16485</v>
      </c>
      <c r="E2904" t="s">
        <v>16486</v>
      </c>
      <c r="F2904" t="s">
        <v>16444</v>
      </c>
      <c r="G2904">
        <v>111</v>
      </c>
      <c r="H2904">
        <v>1</v>
      </c>
    </row>
    <row r="2905" spans="1:8" x14ac:dyDescent="0.2">
      <c r="A2905" t="s">
        <v>16503</v>
      </c>
      <c r="B2905" t="s">
        <v>16504</v>
      </c>
      <c r="C2905" t="s">
        <v>16358</v>
      </c>
      <c r="D2905" t="s">
        <v>16489</v>
      </c>
      <c r="E2905" t="s">
        <v>16490</v>
      </c>
      <c r="F2905" t="s">
        <v>16444</v>
      </c>
      <c r="G2905">
        <v>434</v>
      </c>
      <c r="H2905">
        <v>1</v>
      </c>
    </row>
    <row r="2906" spans="1:8" x14ac:dyDescent="0.2">
      <c r="A2906" t="s">
        <v>16505</v>
      </c>
      <c r="B2906" t="s">
        <v>16506</v>
      </c>
      <c r="C2906" t="s">
        <v>16358</v>
      </c>
      <c r="D2906" t="s">
        <v>1261</v>
      </c>
      <c r="E2906" t="s">
        <v>16462</v>
      </c>
      <c r="F2906" t="s">
        <v>16444</v>
      </c>
      <c r="G2906">
        <v>259</v>
      </c>
      <c r="H2906">
        <v>1</v>
      </c>
    </row>
    <row r="2907" spans="1:8" x14ac:dyDescent="0.2">
      <c r="A2907" t="s">
        <v>16507</v>
      </c>
      <c r="B2907" t="s">
        <v>16508</v>
      </c>
      <c r="C2907" t="s">
        <v>16358</v>
      </c>
      <c r="D2907" t="s">
        <v>16476</v>
      </c>
      <c r="E2907" t="s">
        <v>16477</v>
      </c>
      <c r="F2907" t="s">
        <v>16444</v>
      </c>
      <c r="G2907">
        <v>96</v>
      </c>
      <c r="H2907">
        <v>1</v>
      </c>
    </row>
    <row r="2908" spans="1:8" x14ac:dyDescent="0.2">
      <c r="A2908" t="s">
        <v>16509</v>
      </c>
      <c r="B2908" t="s">
        <v>16510</v>
      </c>
      <c r="C2908" t="s">
        <v>16358</v>
      </c>
      <c r="D2908" t="s">
        <v>16467</v>
      </c>
      <c r="E2908" t="s">
        <v>16468</v>
      </c>
      <c r="F2908" t="s">
        <v>16444</v>
      </c>
      <c r="G2908">
        <v>315</v>
      </c>
      <c r="H2908">
        <v>1</v>
      </c>
    </row>
    <row r="2909" spans="1:8" x14ac:dyDescent="0.2">
      <c r="A2909" t="s">
        <v>16511</v>
      </c>
      <c r="B2909" t="s">
        <v>16512</v>
      </c>
      <c r="C2909" t="s">
        <v>16358</v>
      </c>
      <c r="D2909" t="s">
        <v>16513</v>
      </c>
      <c r="E2909" t="s">
        <v>16514</v>
      </c>
      <c r="F2909" t="s">
        <v>16444</v>
      </c>
      <c r="G2909">
        <v>301</v>
      </c>
      <c r="H2909">
        <v>1</v>
      </c>
    </row>
    <row r="2910" spans="1:8" x14ac:dyDescent="0.2">
      <c r="A2910" t="s">
        <v>16515</v>
      </c>
      <c r="B2910" t="s">
        <v>16516</v>
      </c>
      <c r="C2910" t="s">
        <v>16358</v>
      </c>
      <c r="D2910" t="s">
        <v>16513</v>
      </c>
      <c r="E2910" t="s">
        <v>16514</v>
      </c>
      <c r="F2910" t="s">
        <v>16444</v>
      </c>
      <c r="G2910">
        <v>293</v>
      </c>
      <c r="H2910">
        <v>1</v>
      </c>
    </row>
    <row r="2911" spans="1:8" x14ac:dyDescent="0.2">
      <c r="A2911" t="s">
        <v>16517</v>
      </c>
      <c r="B2911" t="s">
        <v>16518</v>
      </c>
      <c r="C2911" t="s">
        <v>16358</v>
      </c>
      <c r="D2911" t="s">
        <v>16519</v>
      </c>
      <c r="E2911" t="s">
        <v>16520</v>
      </c>
      <c r="F2911" t="s">
        <v>8616</v>
      </c>
      <c r="G2911">
        <v>176</v>
      </c>
      <c r="H2911">
        <v>1</v>
      </c>
    </row>
    <row r="2912" spans="1:8" x14ac:dyDescent="0.2">
      <c r="A2912" t="s">
        <v>16521</v>
      </c>
      <c r="B2912" t="s">
        <v>16522</v>
      </c>
      <c r="C2912" t="s">
        <v>16358</v>
      </c>
      <c r="D2912" t="s">
        <v>16485</v>
      </c>
      <c r="E2912" t="s">
        <v>16523</v>
      </c>
      <c r="F2912" t="s">
        <v>12463</v>
      </c>
      <c r="G2912">
        <v>115</v>
      </c>
      <c r="H2912">
        <v>1</v>
      </c>
    </row>
    <row r="2913" spans="1:8" x14ac:dyDescent="0.2">
      <c r="A2913" t="s">
        <v>16524</v>
      </c>
      <c r="B2913" t="s">
        <v>16525</v>
      </c>
      <c r="C2913" t="s">
        <v>16358</v>
      </c>
      <c r="D2913" t="s">
        <v>16526</v>
      </c>
      <c r="E2913" t="s">
        <v>16527</v>
      </c>
      <c r="F2913" t="s">
        <v>8616</v>
      </c>
      <c r="G2913">
        <v>102</v>
      </c>
      <c r="H2913">
        <v>1</v>
      </c>
    </row>
    <row r="2914" spans="1:8" x14ac:dyDescent="0.2">
      <c r="A2914" t="s">
        <v>16528</v>
      </c>
      <c r="B2914" t="s">
        <v>16529</v>
      </c>
      <c r="C2914" t="s">
        <v>16358</v>
      </c>
      <c r="D2914" t="s">
        <v>16489</v>
      </c>
      <c r="F2914" t="s">
        <v>12463</v>
      </c>
      <c r="G2914">
        <v>459</v>
      </c>
      <c r="H2914">
        <v>1</v>
      </c>
    </row>
    <row r="2915" spans="1:8" x14ac:dyDescent="0.2">
      <c r="A2915" t="s">
        <v>16530</v>
      </c>
      <c r="B2915" t="s">
        <v>16531</v>
      </c>
      <c r="C2915" t="s">
        <v>16358</v>
      </c>
      <c r="D2915" t="s">
        <v>16526</v>
      </c>
      <c r="F2915" t="s">
        <v>8643</v>
      </c>
      <c r="G2915">
        <v>47</v>
      </c>
      <c r="H2915">
        <v>1</v>
      </c>
    </row>
    <row r="2916" spans="1:8" x14ac:dyDescent="0.2">
      <c r="A2916" t="s">
        <v>16532</v>
      </c>
      <c r="B2916" t="s">
        <v>16533</v>
      </c>
      <c r="C2916" t="s">
        <v>16358</v>
      </c>
      <c r="D2916" t="s">
        <v>1245</v>
      </c>
      <c r="E2916" t="s">
        <v>16482</v>
      </c>
      <c r="F2916" t="s">
        <v>8616</v>
      </c>
      <c r="G2916">
        <v>379</v>
      </c>
      <c r="H2916">
        <v>1</v>
      </c>
    </row>
    <row r="2917" spans="1:8" x14ac:dyDescent="0.2">
      <c r="A2917" t="s">
        <v>16534</v>
      </c>
      <c r="B2917" t="s">
        <v>16535</v>
      </c>
      <c r="C2917" t="s">
        <v>16358</v>
      </c>
      <c r="D2917" t="s">
        <v>1257</v>
      </c>
      <c r="F2917" t="s">
        <v>12463</v>
      </c>
      <c r="G2917">
        <v>227</v>
      </c>
      <c r="H2917">
        <v>1</v>
      </c>
    </row>
    <row r="2918" spans="1:8" x14ac:dyDescent="0.2">
      <c r="A2918" t="s">
        <v>16536</v>
      </c>
      <c r="B2918" t="s">
        <v>16537</v>
      </c>
      <c r="C2918" t="s">
        <v>16358</v>
      </c>
      <c r="D2918" t="s">
        <v>1257</v>
      </c>
      <c r="F2918" t="s">
        <v>12463</v>
      </c>
      <c r="G2918">
        <v>227</v>
      </c>
      <c r="H2918">
        <v>1</v>
      </c>
    </row>
    <row r="2919" spans="1:8" x14ac:dyDescent="0.2">
      <c r="A2919" t="s">
        <v>16538</v>
      </c>
      <c r="B2919" t="s">
        <v>16539</v>
      </c>
      <c r="C2919" t="s">
        <v>16358</v>
      </c>
      <c r="D2919" t="s">
        <v>1245</v>
      </c>
      <c r="E2919" t="s">
        <v>16482</v>
      </c>
      <c r="F2919" t="s">
        <v>8616</v>
      </c>
      <c r="G2919">
        <v>379</v>
      </c>
      <c r="H2919">
        <v>1</v>
      </c>
    </row>
    <row r="2920" spans="1:8" x14ac:dyDescent="0.2">
      <c r="A2920" t="s">
        <v>16540</v>
      </c>
      <c r="B2920" t="s">
        <v>16541</v>
      </c>
      <c r="C2920" t="s">
        <v>16358</v>
      </c>
      <c r="D2920" t="s">
        <v>1245</v>
      </c>
      <c r="E2920" t="s">
        <v>16527</v>
      </c>
      <c r="F2920" t="s">
        <v>8661</v>
      </c>
      <c r="G2920">
        <v>379</v>
      </c>
      <c r="H2920">
        <v>1</v>
      </c>
    </row>
    <row r="2921" spans="1:8" x14ac:dyDescent="0.2">
      <c r="A2921" t="s">
        <v>16542</v>
      </c>
      <c r="B2921" t="s">
        <v>16543</v>
      </c>
      <c r="C2921" t="s">
        <v>16358</v>
      </c>
      <c r="D2921" t="s">
        <v>1257</v>
      </c>
      <c r="E2921" t="s">
        <v>16471</v>
      </c>
      <c r="F2921" t="s">
        <v>8616</v>
      </c>
      <c r="G2921">
        <v>227</v>
      </c>
      <c r="H2921">
        <v>1</v>
      </c>
    </row>
    <row r="2922" spans="1:8" x14ac:dyDescent="0.2">
      <c r="A2922" t="s">
        <v>16544</v>
      </c>
      <c r="B2922" t="s">
        <v>16545</v>
      </c>
      <c r="C2922" t="s">
        <v>16358</v>
      </c>
      <c r="D2922" t="s">
        <v>1245</v>
      </c>
      <c r="E2922" t="s">
        <v>16482</v>
      </c>
      <c r="F2922" t="s">
        <v>8616</v>
      </c>
      <c r="G2922">
        <v>379</v>
      </c>
      <c r="H2922">
        <v>1</v>
      </c>
    </row>
    <row r="2923" spans="1:8" x14ac:dyDescent="0.2">
      <c r="A2923" t="s">
        <v>16546</v>
      </c>
      <c r="B2923" t="s">
        <v>16547</v>
      </c>
      <c r="C2923" t="s">
        <v>16358</v>
      </c>
      <c r="D2923" t="s">
        <v>16526</v>
      </c>
      <c r="E2923" t="s">
        <v>16527</v>
      </c>
      <c r="F2923" t="s">
        <v>16548</v>
      </c>
      <c r="G2923">
        <v>270</v>
      </c>
      <c r="H2923">
        <v>1</v>
      </c>
    </row>
    <row r="2924" spans="1:8" x14ac:dyDescent="0.2">
      <c r="A2924" t="s">
        <v>16549</v>
      </c>
      <c r="B2924" t="s">
        <v>16550</v>
      </c>
      <c r="C2924" t="s">
        <v>16358</v>
      </c>
      <c r="D2924" t="s">
        <v>16551</v>
      </c>
      <c r="E2924" t="s">
        <v>16552</v>
      </c>
      <c r="F2924" t="s">
        <v>12463</v>
      </c>
      <c r="G2924">
        <v>98</v>
      </c>
      <c r="H2924">
        <v>1</v>
      </c>
    </row>
    <row r="2925" spans="1:8" x14ac:dyDescent="0.2">
      <c r="A2925" t="s">
        <v>16553</v>
      </c>
      <c r="B2925" t="s">
        <v>16554</v>
      </c>
      <c r="C2925" t="s">
        <v>16358</v>
      </c>
      <c r="D2925" t="s">
        <v>16555</v>
      </c>
      <c r="E2925" t="s">
        <v>16556</v>
      </c>
      <c r="F2925" t="s">
        <v>12463</v>
      </c>
      <c r="G2925">
        <v>9</v>
      </c>
      <c r="H2925">
        <v>1</v>
      </c>
    </row>
    <row r="2926" spans="1:8" x14ac:dyDescent="0.2">
      <c r="A2926" t="s">
        <v>16557</v>
      </c>
      <c r="B2926" t="s">
        <v>16558</v>
      </c>
      <c r="C2926" t="s">
        <v>16358</v>
      </c>
      <c r="D2926" t="s">
        <v>16551</v>
      </c>
      <c r="E2926" t="s">
        <v>16552</v>
      </c>
      <c r="F2926" t="s">
        <v>8622</v>
      </c>
      <c r="G2926">
        <v>98</v>
      </c>
      <c r="H2926">
        <v>1</v>
      </c>
    </row>
    <row r="2927" spans="1:8" x14ac:dyDescent="0.2">
      <c r="A2927" t="s">
        <v>16559</v>
      </c>
      <c r="B2927" t="s">
        <v>16560</v>
      </c>
      <c r="C2927" t="s">
        <v>16358</v>
      </c>
      <c r="D2927" t="s">
        <v>1245</v>
      </c>
      <c r="E2927" t="s">
        <v>16482</v>
      </c>
      <c r="F2927" t="s">
        <v>8622</v>
      </c>
      <c r="G2927">
        <v>379</v>
      </c>
      <c r="H2927">
        <v>1</v>
      </c>
    </row>
    <row r="2928" spans="1:8" x14ac:dyDescent="0.2">
      <c r="A2928" t="s">
        <v>16561</v>
      </c>
      <c r="B2928" t="s">
        <v>16562</v>
      </c>
      <c r="C2928" t="s">
        <v>16358</v>
      </c>
      <c r="D2928" t="s">
        <v>16489</v>
      </c>
      <c r="E2928" t="s">
        <v>16563</v>
      </c>
      <c r="F2928" t="s">
        <v>8622</v>
      </c>
      <c r="G2928">
        <v>459</v>
      </c>
      <c r="H2928">
        <v>1</v>
      </c>
    </row>
    <row r="2929" spans="1:8" x14ac:dyDescent="0.2">
      <c r="A2929" t="s">
        <v>16564</v>
      </c>
      <c r="B2929" t="s">
        <v>16565</v>
      </c>
      <c r="C2929" t="s">
        <v>16358</v>
      </c>
      <c r="D2929" t="s">
        <v>16489</v>
      </c>
      <c r="F2929" t="s">
        <v>8622</v>
      </c>
      <c r="G2929">
        <v>459</v>
      </c>
      <c r="H2929">
        <v>1</v>
      </c>
    </row>
    <row r="2930" spans="1:8" x14ac:dyDescent="0.2">
      <c r="A2930" t="s">
        <v>16566</v>
      </c>
      <c r="B2930" t="s">
        <v>16567</v>
      </c>
      <c r="C2930" t="s">
        <v>16358</v>
      </c>
      <c r="D2930" t="s">
        <v>1245</v>
      </c>
      <c r="E2930" t="s">
        <v>16482</v>
      </c>
      <c r="F2930" t="s">
        <v>8622</v>
      </c>
      <c r="G2930">
        <v>379</v>
      </c>
      <c r="H2930">
        <v>1</v>
      </c>
    </row>
    <row r="2931" spans="1:8" x14ac:dyDescent="0.2">
      <c r="A2931" t="s">
        <v>16568</v>
      </c>
      <c r="B2931" t="s">
        <v>16569</v>
      </c>
      <c r="C2931" t="s">
        <v>16358</v>
      </c>
      <c r="D2931" t="s">
        <v>1245</v>
      </c>
      <c r="E2931" t="s">
        <v>16482</v>
      </c>
      <c r="F2931" t="s">
        <v>8622</v>
      </c>
      <c r="G2931">
        <v>379</v>
      </c>
      <c r="H2931">
        <v>1</v>
      </c>
    </row>
    <row r="2932" spans="1:8" x14ac:dyDescent="0.2">
      <c r="A2932" t="s">
        <v>16570</v>
      </c>
      <c r="B2932" t="s">
        <v>16571</v>
      </c>
      <c r="C2932" t="s">
        <v>16358</v>
      </c>
      <c r="D2932" t="s">
        <v>1245</v>
      </c>
      <c r="E2932" t="s">
        <v>16482</v>
      </c>
      <c r="F2932" t="s">
        <v>8622</v>
      </c>
      <c r="G2932">
        <v>379</v>
      </c>
      <c r="H2932">
        <v>1</v>
      </c>
    </row>
    <row r="2933" spans="1:8" x14ac:dyDescent="0.2">
      <c r="A2933" t="s">
        <v>16572</v>
      </c>
      <c r="B2933" t="s">
        <v>16573</v>
      </c>
      <c r="C2933" t="s">
        <v>16358</v>
      </c>
      <c r="D2933" t="s">
        <v>1245</v>
      </c>
      <c r="E2933" t="s">
        <v>16482</v>
      </c>
      <c r="F2933" t="s">
        <v>8622</v>
      </c>
      <c r="G2933">
        <v>379</v>
      </c>
      <c r="H2933">
        <v>1</v>
      </c>
    </row>
    <row r="2934" spans="1:8" x14ac:dyDescent="0.2">
      <c r="A2934" t="s">
        <v>16574</v>
      </c>
      <c r="B2934" t="s">
        <v>16575</v>
      </c>
      <c r="C2934" t="s">
        <v>16358</v>
      </c>
      <c r="D2934" t="s">
        <v>1257</v>
      </c>
      <c r="E2934" t="s">
        <v>16576</v>
      </c>
      <c r="F2934" t="s">
        <v>8622</v>
      </c>
      <c r="G2934">
        <v>227</v>
      </c>
      <c r="H2934">
        <v>1</v>
      </c>
    </row>
    <row r="2935" spans="1:8" x14ac:dyDescent="0.2">
      <c r="A2935" t="s">
        <v>16577</v>
      </c>
      <c r="B2935" t="s">
        <v>16578</v>
      </c>
      <c r="C2935" t="s">
        <v>16358</v>
      </c>
      <c r="D2935" t="s">
        <v>16485</v>
      </c>
      <c r="E2935" t="s">
        <v>16523</v>
      </c>
      <c r="F2935" t="s">
        <v>8622</v>
      </c>
      <c r="G2935">
        <v>115</v>
      </c>
      <c r="H2935">
        <v>1</v>
      </c>
    </row>
    <row r="2936" spans="1:8" x14ac:dyDescent="0.2">
      <c r="A2936" t="s">
        <v>16579</v>
      </c>
      <c r="B2936" t="s">
        <v>16580</v>
      </c>
      <c r="C2936" t="s">
        <v>16358</v>
      </c>
      <c r="D2936" t="s">
        <v>16551</v>
      </c>
      <c r="E2936" t="s">
        <v>16552</v>
      </c>
      <c r="F2936" t="s">
        <v>8622</v>
      </c>
      <c r="G2936">
        <v>98</v>
      </c>
      <c r="H2936">
        <v>1</v>
      </c>
    </row>
    <row r="2937" spans="1:8" x14ac:dyDescent="0.2">
      <c r="A2937" t="s">
        <v>16581</v>
      </c>
      <c r="B2937" t="s">
        <v>16582</v>
      </c>
      <c r="C2937" t="s">
        <v>16358</v>
      </c>
      <c r="D2937" t="s">
        <v>16526</v>
      </c>
      <c r="E2937" t="s">
        <v>16527</v>
      </c>
      <c r="F2937" t="s">
        <v>8622</v>
      </c>
      <c r="G2937">
        <v>102</v>
      </c>
      <c r="H2937">
        <v>1</v>
      </c>
    </row>
    <row r="2938" spans="1:8" x14ac:dyDescent="0.2">
      <c r="A2938" t="s">
        <v>16583</v>
      </c>
      <c r="B2938" t="s">
        <v>16584</v>
      </c>
      <c r="C2938" t="s">
        <v>16358</v>
      </c>
      <c r="D2938" t="s">
        <v>1257</v>
      </c>
      <c r="E2938" t="s">
        <v>16471</v>
      </c>
      <c r="F2938" t="s">
        <v>8622</v>
      </c>
      <c r="G2938">
        <v>227</v>
      </c>
      <c r="H2938">
        <v>1</v>
      </c>
    </row>
    <row r="2939" spans="1:8" x14ac:dyDescent="0.2">
      <c r="A2939" t="s">
        <v>16585</v>
      </c>
      <c r="B2939" t="s">
        <v>16586</v>
      </c>
      <c r="C2939" t="s">
        <v>16358</v>
      </c>
      <c r="D2939" t="s">
        <v>1245</v>
      </c>
      <c r="E2939" t="s">
        <v>16482</v>
      </c>
      <c r="F2939" t="s">
        <v>8622</v>
      </c>
      <c r="G2939">
        <v>379</v>
      </c>
      <c r="H2939">
        <v>1</v>
      </c>
    </row>
    <row r="2940" spans="1:8" x14ac:dyDescent="0.2">
      <c r="A2940" t="s">
        <v>16587</v>
      </c>
      <c r="B2940" t="s">
        <v>16588</v>
      </c>
      <c r="C2940" t="s">
        <v>16358</v>
      </c>
      <c r="D2940" t="s">
        <v>1257</v>
      </c>
      <c r="E2940" t="s">
        <v>16576</v>
      </c>
      <c r="F2940" t="s">
        <v>8622</v>
      </c>
      <c r="G2940">
        <v>227</v>
      </c>
      <c r="H2940">
        <v>1</v>
      </c>
    </row>
    <row r="2941" spans="1:8" x14ac:dyDescent="0.2">
      <c r="A2941" t="s">
        <v>16589</v>
      </c>
      <c r="B2941" t="s">
        <v>16590</v>
      </c>
      <c r="C2941" t="s">
        <v>16358</v>
      </c>
      <c r="D2941" t="s">
        <v>16519</v>
      </c>
      <c r="E2941" t="s">
        <v>16520</v>
      </c>
      <c r="F2941" t="s">
        <v>8622</v>
      </c>
      <c r="G2941">
        <v>176</v>
      </c>
      <c r="H2941">
        <v>1</v>
      </c>
    </row>
    <row r="2942" spans="1:8" x14ac:dyDescent="0.2">
      <c r="A2942" t="s">
        <v>16591</v>
      </c>
      <c r="B2942" t="s">
        <v>16592</v>
      </c>
      <c r="C2942" t="s">
        <v>16358</v>
      </c>
      <c r="D2942" t="s">
        <v>16555</v>
      </c>
      <c r="E2942" t="s">
        <v>16556</v>
      </c>
      <c r="F2942" t="s">
        <v>8622</v>
      </c>
      <c r="G2942">
        <v>9</v>
      </c>
      <c r="H2942">
        <v>1</v>
      </c>
    </row>
    <row r="2943" spans="1:8" x14ac:dyDescent="0.2">
      <c r="A2943" t="s">
        <v>16593</v>
      </c>
      <c r="B2943" t="s">
        <v>16594</v>
      </c>
      <c r="C2943" t="s">
        <v>16358</v>
      </c>
      <c r="D2943" t="s">
        <v>16489</v>
      </c>
      <c r="E2943" t="s">
        <v>16563</v>
      </c>
      <c r="F2943" t="s">
        <v>8625</v>
      </c>
      <c r="G2943">
        <v>459</v>
      </c>
      <c r="H2943">
        <v>1</v>
      </c>
    </row>
    <row r="2944" spans="1:8" x14ac:dyDescent="0.2">
      <c r="A2944" t="s">
        <v>16595</v>
      </c>
      <c r="B2944" t="s">
        <v>16596</v>
      </c>
      <c r="C2944" t="s">
        <v>16358</v>
      </c>
      <c r="D2944" t="s">
        <v>16551</v>
      </c>
      <c r="E2944" t="s">
        <v>16552</v>
      </c>
      <c r="F2944" t="s">
        <v>8625</v>
      </c>
      <c r="G2944">
        <v>98</v>
      </c>
      <c r="H2944">
        <v>1</v>
      </c>
    </row>
    <row r="2945" spans="1:8" x14ac:dyDescent="0.2">
      <c r="A2945" t="s">
        <v>16597</v>
      </c>
      <c r="B2945" t="s">
        <v>16598</v>
      </c>
      <c r="C2945" t="s">
        <v>16358</v>
      </c>
      <c r="D2945" t="s">
        <v>16526</v>
      </c>
      <c r="E2945" t="s">
        <v>16527</v>
      </c>
      <c r="F2945" t="s">
        <v>12466</v>
      </c>
      <c r="G2945">
        <v>102</v>
      </c>
      <c r="H2945">
        <v>1</v>
      </c>
    </row>
    <row r="2946" spans="1:8" x14ac:dyDescent="0.2">
      <c r="A2946" t="s">
        <v>16599</v>
      </c>
      <c r="B2946" t="s">
        <v>16600</v>
      </c>
      <c r="C2946" t="s">
        <v>16358</v>
      </c>
      <c r="D2946" t="s">
        <v>16485</v>
      </c>
      <c r="E2946" t="s">
        <v>16523</v>
      </c>
      <c r="F2946" t="s">
        <v>8625</v>
      </c>
      <c r="G2946">
        <v>115</v>
      </c>
      <c r="H2946">
        <v>1</v>
      </c>
    </row>
    <row r="2947" spans="1:8" x14ac:dyDescent="0.2">
      <c r="A2947" t="s">
        <v>16601</v>
      </c>
      <c r="B2947" t="s">
        <v>16602</v>
      </c>
      <c r="C2947" t="s">
        <v>16358</v>
      </c>
      <c r="D2947" t="s">
        <v>1257</v>
      </c>
      <c r="E2947" t="s">
        <v>16576</v>
      </c>
      <c r="F2947" t="s">
        <v>8625</v>
      </c>
      <c r="G2947">
        <v>227</v>
      </c>
      <c r="H2947">
        <v>1</v>
      </c>
    </row>
    <row r="2948" spans="1:8" x14ac:dyDescent="0.2">
      <c r="A2948" t="s">
        <v>16603</v>
      </c>
      <c r="B2948" t="s">
        <v>16604</v>
      </c>
      <c r="C2948" t="s">
        <v>16358</v>
      </c>
      <c r="D2948" t="s">
        <v>16555</v>
      </c>
      <c r="E2948" t="s">
        <v>16556</v>
      </c>
      <c r="F2948" t="s">
        <v>8625</v>
      </c>
      <c r="G2948">
        <v>17</v>
      </c>
      <c r="H2948">
        <v>1</v>
      </c>
    </row>
    <row r="2949" spans="1:8" x14ac:dyDescent="0.2">
      <c r="A2949" t="s">
        <v>16605</v>
      </c>
      <c r="B2949" t="s">
        <v>16606</v>
      </c>
      <c r="C2949" t="s">
        <v>16358</v>
      </c>
      <c r="D2949" t="s">
        <v>16526</v>
      </c>
      <c r="F2949" t="s">
        <v>16607</v>
      </c>
      <c r="G2949">
        <v>134</v>
      </c>
      <c r="H2949">
        <v>1</v>
      </c>
    </row>
    <row r="2950" spans="1:8" x14ac:dyDescent="0.2">
      <c r="A2950" t="s">
        <v>16608</v>
      </c>
      <c r="B2950" t="s">
        <v>16609</v>
      </c>
      <c r="C2950" t="s">
        <v>16358</v>
      </c>
      <c r="D2950" t="s">
        <v>16526</v>
      </c>
      <c r="E2950" t="s">
        <v>16527</v>
      </c>
      <c r="F2950" t="s">
        <v>8625</v>
      </c>
      <c r="G2950">
        <v>102</v>
      </c>
      <c r="H2950">
        <v>1</v>
      </c>
    </row>
    <row r="2951" spans="1:8" x14ac:dyDescent="0.2">
      <c r="A2951" t="s">
        <v>16610</v>
      </c>
      <c r="B2951" t="s">
        <v>16611</v>
      </c>
      <c r="C2951" t="s">
        <v>16358</v>
      </c>
      <c r="D2951" t="s">
        <v>16485</v>
      </c>
      <c r="E2951" t="s">
        <v>16523</v>
      </c>
      <c r="F2951" t="s">
        <v>12466</v>
      </c>
      <c r="G2951">
        <v>115</v>
      </c>
      <c r="H2951">
        <v>1</v>
      </c>
    </row>
    <row r="2952" spans="1:8" x14ac:dyDescent="0.2">
      <c r="A2952" t="s">
        <v>16612</v>
      </c>
      <c r="B2952" t="s">
        <v>16613</v>
      </c>
      <c r="C2952" t="s">
        <v>16358</v>
      </c>
      <c r="D2952" t="s">
        <v>16489</v>
      </c>
      <c r="F2952" t="s">
        <v>12466</v>
      </c>
      <c r="G2952">
        <v>459</v>
      </c>
      <c r="H2952">
        <v>1</v>
      </c>
    </row>
    <row r="2953" spans="1:8" x14ac:dyDescent="0.2">
      <c r="A2953" t="s">
        <v>16614</v>
      </c>
      <c r="B2953" t="s">
        <v>16615</v>
      </c>
      <c r="C2953" t="s">
        <v>16358</v>
      </c>
      <c r="D2953" t="s">
        <v>16526</v>
      </c>
      <c r="F2953" t="s">
        <v>16607</v>
      </c>
      <c r="G2953">
        <v>134</v>
      </c>
      <c r="H2953">
        <v>1</v>
      </c>
    </row>
    <row r="2954" spans="1:8" x14ac:dyDescent="0.2">
      <c r="A2954" t="s">
        <v>16616</v>
      </c>
      <c r="B2954" t="s">
        <v>16617</v>
      </c>
      <c r="C2954" t="s">
        <v>16358</v>
      </c>
      <c r="D2954" t="s">
        <v>1245</v>
      </c>
      <c r="E2954" t="s">
        <v>16482</v>
      </c>
      <c r="F2954" t="s">
        <v>12466</v>
      </c>
      <c r="G2954">
        <v>379</v>
      </c>
      <c r="H2954">
        <v>1</v>
      </c>
    </row>
    <row r="2955" spans="1:8" x14ac:dyDescent="0.2">
      <c r="A2955" t="s">
        <v>16618</v>
      </c>
      <c r="B2955" t="s">
        <v>16619</v>
      </c>
      <c r="C2955" t="s">
        <v>16358</v>
      </c>
      <c r="D2955" t="s">
        <v>1257</v>
      </c>
      <c r="E2955" t="s">
        <v>16576</v>
      </c>
      <c r="F2955" t="s">
        <v>8625</v>
      </c>
      <c r="G2955">
        <v>227</v>
      </c>
      <c r="H2955">
        <v>1</v>
      </c>
    </row>
    <row r="2956" spans="1:8" x14ac:dyDescent="0.2">
      <c r="A2956" t="s">
        <v>16620</v>
      </c>
      <c r="B2956" t="s">
        <v>16621</v>
      </c>
      <c r="C2956" t="s">
        <v>16358</v>
      </c>
      <c r="D2956" t="s">
        <v>1245</v>
      </c>
      <c r="E2956" t="s">
        <v>16482</v>
      </c>
      <c r="F2956" t="s">
        <v>12466</v>
      </c>
      <c r="G2956">
        <v>379</v>
      </c>
      <c r="H2956">
        <v>1</v>
      </c>
    </row>
    <row r="2957" spans="1:8" x14ac:dyDescent="0.2">
      <c r="A2957" t="s">
        <v>16622</v>
      </c>
      <c r="B2957" t="s">
        <v>16623</v>
      </c>
      <c r="C2957" t="s">
        <v>16358</v>
      </c>
      <c r="D2957" t="s">
        <v>1257</v>
      </c>
      <c r="E2957" t="s">
        <v>16471</v>
      </c>
      <c r="F2957" t="s">
        <v>12466</v>
      </c>
      <c r="G2957">
        <v>227</v>
      </c>
      <c r="H2957">
        <v>1</v>
      </c>
    </row>
    <row r="2958" spans="1:8" x14ac:dyDescent="0.2">
      <c r="A2958" t="s">
        <v>16624</v>
      </c>
      <c r="B2958" t="s">
        <v>16625</v>
      </c>
      <c r="C2958" t="s">
        <v>16358</v>
      </c>
      <c r="D2958" t="s">
        <v>1257</v>
      </c>
      <c r="F2958" t="s">
        <v>12466</v>
      </c>
      <c r="G2958">
        <v>227</v>
      </c>
      <c r="H2958">
        <v>1</v>
      </c>
    </row>
    <row r="2959" spans="1:8" x14ac:dyDescent="0.2">
      <c r="A2959" t="s">
        <v>16626</v>
      </c>
      <c r="B2959" t="s">
        <v>16627</v>
      </c>
      <c r="C2959" t="s">
        <v>16358</v>
      </c>
      <c r="D2959" t="s">
        <v>16519</v>
      </c>
      <c r="E2959" t="s">
        <v>16520</v>
      </c>
      <c r="F2959" t="s">
        <v>8625</v>
      </c>
      <c r="G2959">
        <v>176</v>
      </c>
      <c r="H2959">
        <v>1</v>
      </c>
    </row>
    <row r="2960" spans="1:8" x14ac:dyDescent="0.2">
      <c r="A2960" t="s">
        <v>16628</v>
      </c>
      <c r="B2960" t="s">
        <v>16629</v>
      </c>
      <c r="C2960" t="s">
        <v>16358</v>
      </c>
      <c r="D2960" t="s">
        <v>16359</v>
      </c>
      <c r="E2960" t="s">
        <v>16373</v>
      </c>
      <c r="F2960" t="s">
        <v>8634</v>
      </c>
      <c r="G2960">
        <v>219</v>
      </c>
      <c r="H2960">
        <v>1</v>
      </c>
    </row>
    <row r="2961" spans="1:8" x14ac:dyDescent="0.2">
      <c r="A2961" t="s">
        <v>16630</v>
      </c>
      <c r="B2961" t="s">
        <v>16631</v>
      </c>
      <c r="C2961" t="s">
        <v>16358</v>
      </c>
      <c r="D2961" t="s">
        <v>16519</v>
      </c>
      <c r="E2961" t="s">
        <v>16520</v>
      </c>
      <c r="F2961" t="s">
        <v>12466</v>
      </c>
      <c r="G2961">
        <v>176</v>
      </c>
      <c r="H2961">
        <v>1</v>
      </c>
    </row>
    <row r="2962" spans="1:8" x14ac:dyDescent="0.2">
      <c r="A2962" t="s">
        <v>16632</v>
      </c>
      <c r="B2962" t="s">
        <v>16633</v>
      </c>
      <c r="C2962" t="s">
        <v>16358</v>
      </c>
      <c r="D2962" t="s">
        <v>1245</v>
      </c>
      <c r="E2962" t="s">
        <v>16482</v>
      </c>
      <c r="F2962" t="s">
        <v>8625</v>
      </c>
      <c r="G2962">
        <v>379</v>
      </c>
      <c r="H2962">
        <v>1</v>
      </c>
    </row>
    <row r="2963" spans="1:8" x14ac:dyDescent="0.2">
      <c r="A2963" t="s">
        <v>16634</v>
      </c>
      <c r="B2963" t="s">
        <v>16635</v>
      </c>
      <c r="C2963" t="s">
        <v>16358</v>
      </c>
      <c r="D2963" t="s">
        <v>16555</v>
      </c>
      <c r="E2963" t="s">
        <v>16556</v>
      </c>
      <c r="F2963" t="s">
        <v>12466</v>
      </c>
      <c r="G2963">
        <v>9</v>
      </c>
      <c r="H2963">
        <v>1</v>
      </c>
    </row>
    <row r="2964" spans="1:8" x14ac:dyDescent="0.2">
      <c r="A2964" t="s">
        <v>16636</v>
      </c>
      <c r="B2964" t="s">
        <v>16637</v>
      </c>
      <c r="C2964" t="s">
        <v>16358</v>
      </c>
      <c r="D2964" t="s">
        <v>16555</v>
      </c>
      <c r="E2964" t="s">
        <v>16556</v>
      </c>
      <c r="F2964" t="s">
        <v>8625</v>
      </c>
      <c r="G2964">
        <v>9</v>
      </c>
      <c r="H2964">
        <v>1</v>
      </c>
    </row>
    <row r="2965" spans="1:8" x14ac:dyDescent="0.2">
      <c r="A2965" t="s">
        <v>16638</v>
      </c>
      <c r="B2965" t="s">
        <v>16639</v>
      </c>
      <c r="C2965" t="s">
        <v>16358</v>
      </c>
      <c r="D2965" t="s">
        <v>1245</v>
      </c>
      <c r="E2965" t="s">
        <v>16482</v>
      </c>
      <c r="F2965" t="s">
        <v>16640</v>
      </c>
      <c r="G2965">
        <v>379</v>
      </c>
      <c r="H2965">
        <v>1</v>
      </c>
    </row>
    <row r="2966" spans="1:8" x14ac:dyDescent="0.2">
      <c r="A2966" t="s">
        <v>16641</v>
      </c>
      <c r="B2966" t="s">
        <v>16642</v>
      </c>
      <c r="C2966" t="s">
        <v>16358</v>
      </c>
      <c r="D2966" t="s">
        <v>16526</v>
      </c>
      <c r="E2966" t="s">
        <v>16643</v>
      </c>
      <c r="F2966" t="s">
        <v>16644</v>
      </c>
      <c r="G2966">
        <v>382</v>
      </c>
      <c r="H2966">
        <v>1</v>
      </c>
    </row>
    <row r="2967" spans="1:8" x14ac:dyDescent="0.2">
      <c r="A2967" t="s">
        <v>16645</v>
      </c>
      <c r="B2967" t="s">
        <v>16646</v>
      </c>
      <c r="C2967" t="s">
        <v>16358</v>
      </c>
      <c r="D2967" t="s">
        <v>1257</v>
      </c>
      <c r="E2967" t="s">
        <v>16471</v>
      </c>
      <c r="F2967" t="s">
        <v>16640</v>
      </c>
      <c r="G2967">
        <v>227</v>
      </c>
      <c r="H2967">
        <v>1</v>
      </c>
    </row>
    <row r="2968" spans="1:8" x14ac:dyDescent="0.2">
      <c r="A2968" t="s">
        <v>16647</v>
      </c>
      <c r="B2968" t="s">
        <v>16648</v>
      </c>
      <c r="C2968" t="s">
        <v>16358</v>
      </c>
      <c r="D2968" t="s">
        <v>16551</v>
      </c>
      <c r="E2968" t="s">
        <v>16552</v>
      </c>
      <c r="F2968" t="s">
        <v>12477</v>
      </c>
      <c r="G2968">
        <v>98</v>
      </c>
      <c r="H2968">
        <v>1</v>
      </c>
    </row>
    <row r="2969" spans="1:8" x14ac:dyDescent="0.2">
      <c r="A2969" t="s">
        <v>16649</v>
      </c>
      <c r="B2969" t="s">
        <v>16650</v>
      </c>
      <c r="C2969" t="s">
        <v>16358</v>
      </c>
      <c r="D2969" t="s">
        <v>1257</v>
      </c>
      <c r="E2969" t="s">
        <v>16471</v>
      </c>
      <c r="F2969" t="s">
        <v>12477</v>
      </c>
      <c r="G2969">
        <v>227</v>
      </c>
      <c r="H2969">
        <v>1</v>
      </c>
    </row>
    <row r="2970" spans="1:8" x14ac:dyDescent="0.2">
      <c r="A2970" t="s">
        <v>16651</v>
      </c>
      <c r="B2970" t="s">
        <v>16652</v>
      </c>
      <c r="C2970" t="s">
        <v>16358</v>
      </c>
      <c r="D2970" t="s">
        <v>1245</v>
      </c>
      <c r="E2970" t="s">
        <v>16482</v>
      </c>
      <c r="F2970" t="s">
        <v>12477</v>
      </c>
      <c r="G2970">
        <v>379</v>
      </c>
      <c r="H2970">
        <v>1</v>
      </c>
    </row>
    <row r="2971" spans="1:8" x14ac:dyDescent="0.2">
      <c r="A2971" t="s">
        <v>16653</v>
      </c>
      <c r="B2971" t="s">
        <v>16654</v>
      </c>
      <c r="C2971" t="s">
        <v>16358</v>
      </c>
      <c r="D2971" t="s">
        <v>16551</v>
      </c>
      <c r="E2971" t="s">
        <v>16552</v>
      </c>
      <c r="F2971" t="s">
        <v>12477</v>
      </c>
      <c r="G2971">
        <v>98</v>
      </c>
      <c r="H2971">
        <v>1</v>
      </c>
    </row>
    <row r="2972" spans="1:8" x14ac:dyDescent="0.2">
      <c r="A2972" t="s">
        <v>16655</v>
      </c>
      <c r="B2972" t="s">
        <v>16656</v>
      </c>
      <c r="C2972" t="s">
        <v>16358</v>
      </c>
      <c r="D2972" t="s">
        <v>1257</v>
      </c>
      <c r="E2972" t="s">
        <v>16471</v>
      </c>
      <c r="F2972" t="s">
        <v>12477</v>
      </c>
      <c r="G2972">
        <v>227</v>
      </c>
      <c r="H2972">
        <v>1</v>
      </c>
    </row>
    <row r="2973" spans="1:8" x14ac:dyDescent="0.2">
      <c r="A2973" t="s">
        <v>16657</v>
      </c>
      <c r="B2973" t="s">
        <v>16658</v>
      </c>
      <c r="C2973" t="s">
        <v>16358</v>
      </c>
      <c r="D2973" t="s">
        <v>1245</v>
      </c>
      <c r="E2973" t="s">
        <v>16482</v>
      </c>
      <c r="F2973" t="s">
        <v>16640</v>
      </c>
      <c r="G2973">
        <v>379</v>
      </c>
      <c r="H2973">
        <v>1</v>
      </c>
    </row>
    <row r="2974" spans="1:8" x14ac:dyDescent="0.2">
      <c r="A2974" t="s">
        <v>16659</v>
      </c>
      <c r="B2974" t="s">
        <v>16660</v>
      </c>
      <c r="C2974" t="s">
        <v>16358</v>
      </c>
      <c r="D2974" t="s">
        <v>1245</v>
      </c>
      <c r="E2974" t="s">
        <v>16482</v>
      </c>
      <c r="F2974" t="s">
        <v>12477</v>
      </c>
      <c r="G2974">
        <v>379</v>
      </c>
      <c r="H2974">
        <v>1</v>
      </c>
    </row>
    <row r="2975" spans="1:8" x14ac:dyDescent="0.2">
      <c r="A2975" t="s">
        <v>16661</v>
      </c>
      <c r="B2975" t="s">
        <v>16662</v>
      </c>
      <c r="C2975" t="s">
        <v>16358</v>
      </c>
      <c r="D2975" t="s">
        <v>16526</v>
      </c>
      <c r="E2975" t="s">
        <v>16527</v>
      </c>
      <c r="F2975" t="s">
        <v>16644</v>
      </c>
      <c r="G2975">
        <v>60</v>
      </c>
      <c r="H2975">
        <v>1</v>
      </c>
    </row>
    <row r="2976" spans="1:8" x14ac:dyDescent="0.2">
      <c r="A2976" t="s">
        <v>16663</v>
      </c>
      <c r="B2976" t="s">
        <v>16664</v>
      </c>
      <c r="C2976" t="s">
        <v>16358</v>
      </c>
      <c r="D2976" t="s">
        <v>1257</v>
      </c>
      <c r="E2976" t="s">
        <v>16471</v>
      </c>
      <c r="F2976" t="s">
        <v>12477</v>
      </c>
      <c r="G2976">
        <v>227</v>
      </c>
      <c r="H2976">
        <v>1</v>
      </c>
    </row>
    <row r="2977" spans="1:8" x14ac:dyDescent="0.2">
      <c r="A2977" t="s">
        <v>16665</v>
      </c>
      <c r="B2977" t="s">
        <v>16666</v>
      </c>
      <c r="C2977" t="s">
        <v>16358</v>
      </c>
      <c r="D2977" t="s">
        <v>16489</v>
      </c>
      <c r="E2977" t="s">
        <v>16563</v>
      </c>
      <c r="F2977" t="s">
        <v>12477</v>
      </c>
      <c r="G2977">
        <v>459</v>
      </c>
      <c r="H2977">
        <v>1</v>
      </c>
    </row>
    <row r="2978" spans="1:8" x14ac:dyDescent="0.2">
      <c r="A2978" t="s">
        <v>16667</v>
      </c>
      <c r="B2978" t="s">
        <v>16668</v>
      </c>
      <c r="C2978" t="s">
        <v>16358</v>
      </c>
      <c r="D2978" t="s">
        <v>16485</v>
      </c>
      <c r="E2978" t="s">
        <v>16523</v>
      </c>
      <c r="F2978" t="s">
        <v>12477</v>
      </c>
      <c r="G2978">
        <v>115</v>
      </c>
      <c r="H2978">
        <v>1</v>
      </c>
    </row>
    <row r="2979" spans="1:8" x14ac:dyDescent="0.2">
      <c r="A2979" t="s">
        <v>16669</v>
      </c>
      <c r="B2979" t="s">
        <v>16670</v>
      </c>
      <c r="C2979" t="s">
        <v>16358</v>
      </c>
      <c r="D2979" t="s">
        <v>16485</v>
      </c>
      <c r="E2979" t="s">
        <v>16523</v>
      </c>
      <c r="F2979" t="s">
        <v>12477</v>
      </c>
      <c r="G2979">
        <v>115</v>
      </c>
      <c r="H2979">
        <v>1</v>
      </c>
    </row>
    <row r="2980" spans="1:8" x14ac:dyDescent="0.2">
      <c r="A2980" t="s">
        <v>16671</v>
      </c>
      <c r="B2980" t="s">
        <v>16672</v>
      </c>
      <c r="C2980" t="s">
        <v>16358</v>
      </c>
      <c r="D2980" t="s">
        <v>16489</v>
      </c>
      <c r="E2980" t="s">
        <v>16563</v>
      </c>
      <c r="F2980" t="s">
        <v>12477</v>
      </c>
      <c r="G2980">
        <v>459</v>
      </c>
      <c r="H2980">
        <v>1</v>
      </c>
    </row>
    <row r="2981" spans="1:8" x14ac:dyDescent="0.2">
      <c r="A2981" t="s">
        <v>16673</v>
      </c>
      <c r="B2981" t="s">
        <v>16674</v>
      </c>
      <c r="C2981" t="s">
        <v>16358</v>
      </c>
      <c r="D2981" t="s">
        <v>16526</v>
      </c>
      <c r="E2981" t="s">
        <v>16527</v>
      </c>
      <c r="F2981" t="s">
        <v>16644</v>
      </c>
      <c r="G2981">
        <v>379</v>
      </c>
      <c r="H2981">
        <v>1</v>
      </c>
    </row>
    <row r="2982" spans="1:8" x14ac:dyDescent="0.2">
      <c r="A2982" t="s">
        <v>16675</v>
      </c>
      <c r="B2982" t="s">
        <v>16676</v>
      </c>
      <c r="C2982" t="s">
        <v>16358</v>
      </c>
      <c r="D2982" t="s">
        <v>16526</v>
      </c>
      <c r="E2982" t="s">
        <v>16527</v>
      </c>
      <c r="F2982" t="s">
        <v>16644</v>
      </c>
      <c r="G2982">
        <v>134</v>
      </c>
      <c r="H2982">
        <v>1</v>
      </c>
    </row>
    <row r="2983" spans="1:8" x14ac:dyDescent="0.2">
      <c r="A2983" t="s">
        <v>16677</v>
      </c>
      <c r="B2983" t="s">
        <v>16678</v>
      </c>
      <c r="C2983" t="s">
        <v>16358</v>
      </c>
      <c r="D2983" t="s">
        <v>16526</v>
      </c>
      <c r="E2983" t="s">
        <v>16527</v>
      </c>
      <c r="F2983" t="s">
        <v>16644</v>
      </c>
      <c r="G2983">
        <v>380</v>
      </c>
      <c r="H2983">
        <v>1</v>
      </c>
    </row>
    <row r="2984" spans="1:8" x14ac:dyDescent="0.2">
      <c r="A2984" t="s">
        <v>16679</v>
      </c>
      <c r="B2984" t="s">
        <v>16680</v>
      </c>
      <c r="C2984" t="s">
        <v>16358</v>
      </c>
      <c r="D2984" t="s">
        <v>16526</v>
      </c>
      <c r="E2984" t="s">
        <v>16527</v>
      </c>
      <c r="F2984" t="s">
        <v>16644</v>
      </c>
      <c r="G2984">
        <v>64</v>
      </c>
      <c r="H2984">
        <v>1</v>
      </c>
    </row>
    <row r="2985" spans="1:8" x14ac:dyDescent="0.2">
      <c r="A2985" t="s">
        <v>16681</v>
      </c>
      <c r="B2985" t="s">
        <v>16682</v>
      </c>
      <c r="C2985" t="s">
        <v>16358</v>
      </c>
      <c r="D2985" t="s">
        <v>16526</v>
      </c>
      <c r="E2985" t="s">
        <v>16527</v>
      </c>
      <c r="F2985" t="s">
        <v>16644</v>
      </c>
      <c r="G2985">
        <v>242</v>
      </c>
      <c r="H2985">
        <v>1</v>
      </c>
    </row>
    <row r="2986" spans="1:8" x14ac:dyDescent="0.2">
      <c r="A2986" t="s">
        <v>16683</v>
      </c>
      <c r="B2986" t="s">
        <v>16684</v>
      </c>
      <c r="C2986" t="s">
        <v>16358</v>
      </c>
      <c r="D2986" t="s">
        <v>16526</v>
      </c>
      <c r="E2986" t="s">
        <v>16527</v>
      </c>
      <c r="F2986" t="s">
        <v>16644</v>
      </c>
      <c r="G2986">
        <v>378</v>
      </c>
      <c r="H2986">
        <v>1</v>
      </c>
    </row>
    <row r="2987" spans="1:8" x14ac:dyDescent="0.2">
      <c r="A2987" t="s">
        <v>16685</v>
      </c>
      <c r="B2987" t="s">
        <v>16686</v>
      </c>
      <c r="C2987" t="s">
        <v>16358</v>
      </c>
      <c r="D2987" t="s">
        <v>16526</v>
      </c>
      <c r="E2987" t="s">
        <v>16527</v>
      </c>
      <c r="F2987" t="s">
        <v>16644</v>
      </c>
      <c r="G2987">
        <v>382</v>
      </c>
      <c r="H2987">
        <v>1</v>
      </c>
    </row>
    <row r="2988" spans="1:8" x14ac:dyDescent="0.2">
      <c r="A2988" t="s">
        <v>16687</v>
      </c>
      <c r="B2988" t="s">
        <v>16688</v>
      </c>
      <c r="C2988" t="s">
        <v>16358</v>
      </c>
      <c r="D2988" t="s">
        <v>16526</v>
      </c>
      <c r="E2988" t="s">
        <v>16527</v>
      </c>
      <c r="F2988" t="s">
        <v>16644</v>
      </c>
      <c r="G2988">
        <v>68</v>
      </c>
      <c r="H2988">
        <v>1</v>
      </c>
    </row>
    <row r="2989" spans="1:8" x14ac:dyDescent="0.2">
      <c r="A2989" t="s">
        <v>16689</v>
      </c>
      <c r="B2989" t="s">
        <v>16690</v>
      </c>
      <c r="C2989" t="s">
        <v>16358</v>
      </c>
      <c r="D2989" t="s">
        <v>16555</v>
      </c>
      <c r="E2989" t="s">
        <v>16556</v>
      </c>
      <c r="F2989" t="s">
        <v>12477</v>
      </c>
      <c r="G2989">
        <v>9</v>
      </c>
      <c r="H2989">
        <v>1</v>
      </c>
    </row>
    <row r="2990" spans="1:8" x14ac:dyDescent="0.2">
      <c r="A2990" t="s">
        <v>16691</v>
      </c>
      <c r="B2990" t="s">
        <v>16692</v>
      </c>
      <c r="C2990" t="s">
        <v>16358</v>
      </c>
      <c r="D2990" t="s">
        <v>16526</v>
      </c>
      <c r="E2990" t="s">
        <v>16693</v>
      </c>
      <c r="F2990" t="s">
        <v>16694</v>
      </c>
      <c r="G2990">
        <v>267</v>
      </c>
      <c r="H2990">
        <v>1</v>
      </c>
    </row>
    <row r="2991" spans="1:8" x14ac:dyDescent="0.2">
      <c r="A2991" t="s">
        <v>16695</v>
      </c>
      <c r="B2991" t="s">
        <v>16696</v>
      </c>
      <c r="C2991" t="s">
        <v>16358</v>
      </c>
      <c r="D2991" t="s">
        <v>16526</v>
      </c>
      <c r="E2991" t="s">
        <v>16643</v>
      </c>
      <c r="F2991" t="s">
        <v>16694</v>
      </c>
      <c r="G2991">
        <v>382</v>
      </c>
      <c r="H2991">
        <v>1</v>
      </c>
    </row>
    <row r="2992" spans="1:8" x14ac:dyDescent="0.2">
      <c r="A2992" t="s">
        <v>16697</v>
      </c>
      <c r="B2992" t="s">
        <v>16698</v>
      </c>
      <c r="C2992" t="s">
        <v>16358</v>
      </c>
      <c r="D2992" t="s">
        <v>16359</v>
      </c>
      <c r="E2992" t="s">
        <v>16373</v>
      </c>
      <c r="F2992" t="s">
        <v>16694</v>
      </c>
      <c r="G2992">
        <v>214</v>
      </c>
      <c r="H2992">
        <v>1</v>
      </c>
    </row>
    <row r="2993" spans="1:8" x14ac:dyDescent="0.2">
      <c r="A2993" t="s">
        <v>16699</v>
      </c>
      <c r="B2993" t="s">
        <v>16700</v>
      </c>
      <c r="C2993" t="s">
        <v>16358</v>
      </c>
      <c r="D2993" t="s">
        <v>16526</v>
      </c>
      <c r="E2993" t="s">
        <v>16527</v>
      </c>
      <c r="F2993" t="s">
        <v>16694</v>
      </c>
      <c r="G2993">
        <v>267</v>
      </c>
      <c r="H2993">
        <v>1</v>
      </c>
    </row>
    <row r="2994" spans="1:8" x14ac:dyDescent="0.2">
      <c r="A2994" t="s">
        <v>16701</v>
      </c>
      <c r="B2994" t="s">
        <v>16702</v>
      </c>
      <c r="C2994" t="s">
        <v>16358</v>
      </c>
      <c r="D2994" t="s">
        <v>16526</v>
      </c>
      <c r="F2994" t="s">
        <v>8479</v>
      </c>
      <c r="G2994">
        <v>278</v>
      </c>
      <c r="H2994">
        <v>1</v>
      </c>
    </row>
    <row r="2995" spans="1:8" x14ac:dyDescent="0.2">
      <c r="A2995" t="s">
        <v>16703</v>
      </c>
      <c r="B2995" t="s">
        <v>16704</v>
      </c>
      <c r="C2995" t="s">
        <v>16358</v>
      </c>
      <c r="D2995" t="s">
        <v>16359</v>
      </c>
      <c r="E2995" t="s">
        <v>16373</v>
      </c>
      <c r="F2995" t="s">
        <v>16694</v>
      </c>
      <c r="G2995">
        <v>219</v>
      </c>
      <c r="H2995">
        <v>1</v>
      </c>
    </row>
    <row r="2996" spans="1:8" x14ac:dyDescent="0.2">
      <c r="A2996" t="s">
        <v>16705</v>
      </c>
      <c r="B2996" t="s">
        <v>16706</v>
      </c>
      <c r="C2996" t="s">
        <v>16358</v>
      </c>
      <c r="D2996" t="s">
        <v>16526</v>
      </c>
      <c r="E2996" t="s">
        <v>16527</v>
      </c>
      <c r="F2996" t="s">
        <v>16694</v>
      </c>
      <c r="G2996">
        <v>267</v>
      </c>
      <c r="H2996">
        <v>1</v>
      </c>
    </row>
    <row r="2997" spans="1:8" x14ac:dyDescent="0.2">
      <c r="A2997" t="s">
        <v>16707</v>
      </c>
      <c r="B2997" t="s">
        <v>16708</v>
      </c>
      <c r="C2997" t="s">
        <v>16358</v>
      </c>
      <c r="D2997" t="s">
        <v>16526</v>
      </c>
      <c r="E2997" t="s">
        <v>16527</v>
      </c>
      <c r="F2997" t="s">
        <v>16694</v>
      </c>
      <c r="G2997">
        <v>267</v>
      </c>
      <c r="H2997">
        <v>1</v>
      </c>
    </row>
    <row r="2998" spans="1:8" x14ac:dyDescent="0.2">
      <c r="A2998" t="s">
        <v>16709</v>
      </c>
      <c r="B2998" t="s">
        <v>16710</v>
      </c>
      <c r="C2998" t="s">
        <v>16358</v>
      </c>
      <c r="D2998" t="s">
        <v>16526</v>
      </c>
      <c r="E2998" t="s">
        <v>16527</v>
      </c>
      <c r="F2998" t="s">
        <v>16694</v>
      </c>
      <c r="G2998">
        <v>267</v>
      </c>
      <c r="H2998">
        <v>1</v>
      </c>
    </row>
    <row r="2999" spans="1:8" x14ac:dyDescent="0.2">
      <c r="A2999" t="s">
        <v>16711</v>
      </c>
      <c r="B2999" t="s">
        <v>16712</v>
      </c>
      <c r="C2999" t="s">
        <v>16358</v>
      </c>
      <c r="D2999" t="s">
        <v>1245</v>
      </c>
      <c r="E2999" t="s">
        <v>16527</v>
      </c>
      <c r="F2999" t="s">
        <v>16713</v>
      </c>
      <c r="G2999">
        <v>382</v>
      </c>
      <c r="H2999">
        <v>1</v>
      </c>
    </row>
    <row r="3000" spans="1:8" x14ac:dyDescent="0.2">
      <c r="A3000" t="s">
        <v>16714</v>
      </c>
      <c r="B3000" t="s">
        <v>16715</v>
      </c>
      <c r="C3000" t="s">
        <v>16358</v>
      </c>
      <c r="D3000" t="s">
        <v>16359</v>
      </c>
      <c r="E3000" t="s">
        <v>16373</v>
      </c>
      <c r="F3000" t="s">
        <v>16694</v>
      </c>
      <c r="G3000">
        <v>219</v>
      </c>
      <c r="H3000">
        <v>1</v>
      </c>
    </row>
    <row r="3001" spans="1:8" x14ac:dyDescent="0.2">
      <c r="A3001" t="s">
        <v>16716</v>
      </c>
      <c r="B3001" t="s">
        <v>16717</v>
      </c>
      <c r="C3001" t="s">
        <v>16358</v>
      </c>
      <c r="D3001" t="s">
        <v>16359</v>
      </c>
      <c r="E3001" t="s">
        <v>16373</v>
      </c>
      <c r="F3001" t="s">
        <v>16694</v>
      </c>
      <c r="G3001">
        <v>227</v>
      </c>
      <c r="H3001">
        <v>1</v>
      </c>
    </row>
    <row r="3002" spans="1:8" x14ac:dyDescent="0.2">
      <c r="A3002" t="s">
        <v>16718</v>
      </c>
      <c r="B3002" t="s">
        <v>16719</v>
      </c>
      <c r="C3002" t="s">
        <v>16358</v>
      </c>
      <c r="D3002" t="s">
        <v>16526</v>
      </c>
      <c r="E3002" t="s">
        <v>16527</v>
      </c>
      <c r="F3002" t="s">
        <v>16720</v>
      </c>
      <c r="G3002">
        <v>210</v>
      </c>
      <c r="H3002">
        <v>1</v>
      </c>
    </row>
    <row r="3003" spans="1:8" x14ac:dyDescent="0.2">
      <c r="A3003" t="s">
        <v>16721</v>
      </c>
      <c r="B3003" t="s">
        <v>16722</v>
      </c>
      <c r="C3003" t="s">
        <v>16358</v>
      </c>
      <c r="D3003" t="s">
        <v>16723</v>
      </c>
      <c r="E3003" t="s">
        <v>16724</v>
      </c>
      <c r="F3003" t="s">
        <v>12367</v>
      </c>
      <c r="G3003">
        <v>344</v>
      </c>
      <c r="H3003">
        <v>1</v>
      </c>
    </row>
    <row r="3004" spans="1:8" x14ac:dyDescent="0.2">
      <c r="A3004" t="s">
        <v>16725</v>
      </c>
      <c r="B3004" t="s">
        <v>16726</v>
      </c>
      <c r="C3004" t="s">
        <v>16358</v>
      </c>
      <c r="D3004" t="s">
        <v>16723</v>
      </c>
      <c r="E3004" t="s">
        <v>16724</v>
      </c>
      <c r="F3004" t="s">
        <v>12367</v>
      </c>
      <c r="G3004">
        <v>343</v>
      </c>
      <c r="H3004">
        <v>1</v>
      </c>
    </row>
    <row r="3005" spans="1:8" x14ac:dyDescent="0.2">
      <c r="A3005" t="s">
        <v>16727</v>
      </c>
      <c r="B3005" t="s">
        <v>16728</v>
      </c>
      <c r="C3005" t="s">
        <v>16358</v>
      </c>
      <c r="D3005" t="s">
        <v>16526</v>
      </c>
      <c r="E3005" t="s">
        <v>16729</v>
      </c>
      <c r="F3005" t="s">
        <v>16730</v>
      </c>
      <c r="G3005">
        <v>266</v>
      </c>
      <c r="H3005">
        <v>1</v>
      </c>
    </row>
    <row r="3006" spans="1:8" x14ac:dyDescent="0.2">
      <c r="A3006" t="s">
        <v>16731</v>
      </c>
      <c r="B3006" t="s">
        <v>16732</v>
      </c>
      <c r="C3006" t="s">
        <v>16358</v>
      </c>
      <c r="D3006" t="s">
        <v>16723</v>
      </c>
      <c r="E3006" t="s">
        <v>16724</v>
      </c>
      <c r="F3006" t="s">
        <v>12367</v>
      </c>
      <c r="G3006">
        <v>345</v>
      </c>
      <c r="H3006">
        <v>1</v>
      </c>
    </row>
    <row r="3007" spans="1:8" x14ac:dyDescent="0.2">
      <c r="A3007" t="s">
        <v>16733</v>
      </c>
      <c r="B3007" t="s">
        <v>16734</v>
      </c>
      <c r="C3007" t="s">
        <v>16358</v>
      </c>
      <c r="D3007" t="s">
        <v>16723</v>
      </c>
      <c r="E3007" t="s">
        <v>16724</v>
      </c>
      <c r="F3007" t="s">
        <v>12367</v>
      </c>
      <c r="G3007">
        <v>345</v>
      </c>
      <c r="H3007">
        <v>1</v>
      </c>
    </row>
    <row r="3008" spans="1:8" x14ac:dyDescent="0.2">
      <c r="A3008" t="s">
        <v>16735</v>
      </c>
      <c r="B3008" t="s">
        <v>16736</v>
      </c>
      <c r="C3008" t="s">
        <v>16358</v>
      </c>
      <c r="D3008" t="s">
        <v>16723</v>
      </c>
      <c r="E3008" t="s">
        <v>16724</v>
      </c>
      <c r="F3008" t="s">
        <v>12367</v>
      </c>
      <c r="G3008">
        <v>345</v>
      </c>
      <c r="H3008">
        <v>1</v>
      </c>
    </row>
    <row r="3009" spans="1:8" x14ac:dyDescent="0.2">
      <c r="A3009" t="s">
        <v>16737</v>
      </c>
      <c r="B3009" t="s">
        <v>16738</v>
      </c>
      <c r="C3009" t="s">
        <v>16358</v>
      </c>
      <c r="D3009" t="s">
        <v>16526</v>
      </c>
      <c r="E3009" t="s">
        <v>16643</v>
      </c>
      <c r="F3009" t="s">
        <v>16730</v>
      </c>
      <c r="G3009">
        <v>215</v>
      </c>
      <c r="H3009">
        <v>1</v>
      </c>
    </row>
    <row r="3010" spans="1:8" x14ac:dyDescent="0.2">
      <c r="A3010" t="s">
        <v>16739</v>
      </c>
      <c r="B3010" t="s">
        <v>16740</v>
      </c>
      <c r="C3010" t="s">
        <v>16358</v>
      </c>
      <c r="D3010" t="s">
        <v>16359</v>
      </c>
      <c r="E3010" t="s">
        <v>16373</v>
      </c>
      <c r="F3010" t="s">
        <v>16730</v>
      </c>
      <c r="G3010">
        <v>219</v>
      </c>
      <c r="H3010">
        <v>1</v>
      </c>
    </row>
    <row r="3011" spans="1:8" x14ac:dyDescent="0.2">
      <c r="A3011" t="s">
        <v>16741</v>
      </c>
      <c r="B3011" t="s">
        <v>16742</v>
      </c>
      <c r="C3011" t="s">
        <v>16358</v>
      </c>
      <c r="D3011" t="s">
        <v>16723</v>
      </c>
      <c r="E3011" t="s">
        <v>16724</v>
      </c>
      <c r="F3011" t="s">
        <v>12367</v>
      </c>
      <c r="G3011">
        <v>345</v>
      </c>
      <c r="H3011">
        <v>1</v>
      </c>
    </row>
    <row r="3012" spans="1:8" x14ac:dyDescent="0.2">
      <c r="A3012" t="s">
        <v>16743</v>
      </c>
      <c r="B3012" t="s">
        <v>16744</v>
      </c>
      <c r="C3012" t="s">
        <v>16358</v>
      </c>
      <c r="D3012" t="s">
        <v>16723</v>
      </c>
      <c r="E3012" t="s">
        <v>16724</v>
      </c>
      <c r="F3012" t="s">
        <v>12367</v>
      </c>
      <c r="G3012">
        <v>345</v>
      </c>
      <c r="H3012">
        <v>1</v>
      </c>
    </row>
    <row r="3013" spans="1:8" x14ac:dyDescent="0.2">
      <c r="A3013" t="s">
        <v>16745</v>
      </c>
      <c r="B3013" t="s">
        <v>16746</v>
      </c>
      <c r="C3013" t="s">
        <v>16358</v>
      </c>
      <c r="D3013" t="s">
        <v>1245</v>
      </c>
      <c r="E3013" t="s">
        <v>16643</v>
      </c>
      <c r="F3013" t="s">
        <v>16730</v>
      </c>
      <c r="G3013">
        <v>382</v>
      </c>
      <c r="H3013">
        <v>1</v>
      </c>
    </row>
    <row r="3014" spans="1:8" x14ac:dyDescent="0.2">
      <c r="A3014" t="s">
        <v>16747</v>
      </c>
      <c r="B3014" t="s">
        <v>16748</v>
      </c>
      <c r="C3014" t="s">
        <v>16358</v>
      </c>
      <c r="D3014" t="s">
        <v>16723</v>
      </c>
      <c r="E3014" t="s">
        <v>16724</v>
      </c>
      <c r="F3014" t="s">
        <v>12367</v>
      </c>
      <c r="G3014">
        <v>345</v>
      </c>
      <c r="H3014">
        <v>1</v>
      </c>
    </row>
    <row r="3015" spans="1:8" x14ac:dyDescent="0.2">
      <c r="A3015" t="s">
        <v>16749</v>
      </c>
      <c r="B3015" t="s">
        <v>16750</v>
      </c>
      <c r="C3015" t="s">
        <v>16358</v>
      </c>
      <c r="D3015" t="s">
        <v>16551</v>
      </c>
      <c r="E3015" t="s">
        <v>16552</v>
      </c>
      <c r="F3015" t="s">
        <v>8610</v>
      </c>
      <c r="G3015">
        <v>98</v>
      </c>
      <c r="H3015">
        <v>1</v>
      </c>
    </row>
    <row r="3016" spans="1:8" x14ac:dyDescent="0.2">
      <c r="A3016" t="s">
        <v>16751</v>
      </c>
      <c r="B3016" t="s">
        <v>16752</v>
      </c>
      <c r="C3016" t="s">
        <v>16358</v>
      </c>
      <c r="D3016" t="s">
        <v>1245</v>
      </c>
      <c r="E3016" t="s">
        <v>16482</v>
      </c>
      <c r="F3016" t="s">
        <v>8610</v>
      </c>
      <c r="G3016">
        <v>379</v>
      </c>
      <c r="H3016">
        <v>1</v>
      </c>
    </row>
    <row r="3017" spans="1:8" x14ac:dyDescent="0.2">
      <c r="A3017" t="s">
        <v>16753</v>
      </c>
      <c r="B3017" t="s">
        <v>16754</v>
      </c>
      <c r="C3017" t="s">
        <v>16358</v>
      </c>
      <c r="D3017" t="s">
        <v>16489</v>
      </c>
      <c r="E3017" t="s">
        <v>16563</v>
      </c>
      <c r="F3017" t="s">
        <v>8610</v>
      </c>
      <c r="G3017">
        <v>459</v>
      </c>
      <c r="H3017">
        <v>1</v>
      </c>
    </row>
    <row r="3018" spans="1:8" x14ac:dyDescent="0.2">
      <c r="A3018" t="s">
        <v>16755</v>
      </c>
      <c r="B3018" t="s">
        <v>16756</v>
      </c>
      <c r="C3018" t="s">
        <v>16358</v>
      </c>
      <c r="D3018" t="s">
        <v>16526</v>
      </c>
      <c r="E3018" t="s">
        <v>16527</v>
      </c>
      <c r="F3018" t="s">
        <v>16757</v>
      </c>
      <c r="G3018">
        <v>134</v>
      </c>
      <c r="H3018">
        <v>1</v>
      </c>
    </row>
    <row r="3019" spans="1:8" x14ac:dyDescent="0.2">
      <c r="A3019" t="s">
        <v>16758</v>
      </c>
      <c r="B3019" t="s">
        <v>16759</v>
      </c>
      <c r="C3019" t="s">
        <v>16358</v>
      </c>
      <c r="D3019" t="s">
        <v>1257</v>
      </c>
      <c r="E3019" t="s">
        <v>16576</v>
      </c>
      <c r="F3019" t="s">
        <v>8610</v>
      </c>
      <c r="G3019">
        <v>227</v>
      </c>
      <c r="H3019">
        <v>1</v>
      </c>
    </row>
    <row r="3020" spans="1:8" x14ac:dyDescent="0.2">
      <c r="A3020" t="s">
        <v>16760</v>
      </c>
      <c r="B3020" t="s">
        <v>16761</v>
      </c>
      <c r="C3020" t="s">
        <v>16358</v>
      </c>
      <c r="D3020" t="s">
        <v>16526</v>
      </c>
      <c r="E3020" t="s">
        <v>16527</v>
      </c>
      <c r="F3020" t="s">
        <v>16757</v>
      </c>
      <c r="G3020">
        <v>134</v>
      </c>
      <c r="H3020">
        <v>1</v>
      </c>
    </row>
    <row r="3021" spans="1:8" x14ac:dyDescent="0.2">
      <c r="A3021" t="s">
        <v>16762</v>
      </c>
      <c r="B3021" t="s">
        <v>16763</v>
      </c>
      <c r="C3021" t="s">
        <v>16358</v>
      </c>
      <c r="D3021" t="s">
        <v>16485</v>
      </c>
      <c r="E3021" t="s">
        <v>16523</v>
      </c>
      <c r="F3021" t="s">
        <v>8610</v>
      </c>
      <c r="G3021">
        <v>115</v>
      </c>
      <c r="H3021">
        <v>1</v>
      </c>
    </row>
    <row r="3022" spans="1:8" x14ac:dyDescent="0.2">
      <c r="A3022" t="s">
        <v>16764</v>
      </c>
      <c r="B3022" t="s">
        <v>16765</v>
      </c>
      <c r="C3022" t="s">
        <v>16358</v>
      </c>
      <c r="D3022" t="s">
        <v>16485</v>
      </c>
      <c r="E3022" t="s">
        <v>16523</v>
      </c>
      <c r="F3022" t="s">
        <v>8610</v>
      </c>
      <c r="G3022">
        <v>115</v>
      </c>
      <c r="H3022">
        <v>1</v>
      </c>
    </row>
    <row r="3023" spans="1:8" x14ac:dyDescent="0.2">
      <c r="A3023" t="s">
        <v>16766</v>
      </c>
      <c r="B3023" t="s">
        <v>16767</v>
      </c>
      <c r="C3023" t="s">
        <v>16358</v>
      </c>
      <c r="D3023" t="s">
        <v>16489</v>
      </c>
      <c r="E3023" t="s">
        <v>16563</v>
      </c>
      <c r="F3023" t="s">
        <v>8610</v>
      </c>
      <c r="G3023">
        <v>459</v>
      </c>
      <c r="H3023">
        <v>1</v>
      </c>
    </row>
    <row r="3024" spans="1:8" x14ac:dyDescent="0.2">
      <c r="A3024" t="s">
        <v>16768</v>
      </c>
      <c r="B3024" t="s">
        <v>16769</v>
      </c>
      <c r="C3024" t="s">
        <v>16358</v>
      </c>
      <c r="D3024" t="s">
        <v>16551</v>
      </c>
      <c r="E3024" t="s">
        <v>16552</v>
      </c>
      <c r="F3024" t="s">
        <v>8610</v>
      </c>
      <c r="G3024">
        <v>98</v>
      </c>
      <c r="H3024">
        <v>1</v>
      </c>
    </row>
    <row r="3025" spans="1:8" x14ac:dyDescent="0.2">
      <c r="A3025" t="s">
        <v>16770</v>
      </c>
      <c r="B3025" t="s">
        <v>16771</v>
      </c>
      <c r="C3025" t="s">
        <v>16358</v>
      </c>
      <c r="D3025" t="s">
        <v>16555</v>
      </c>
      <c r="E3025" t="s">
        <v>16556</v>
      </c>
      <c r="F3025" t="s">
        <v>8610</v>
      </c>
      <c r="G3025">
        <v>9</v>
      </c>
      <c r="H3025">
        <v>1</v>
      </c>
    </row>
    <row r="3026" spans="1:8" x14ac:dyDescent="0.2">
      <c r="A3026" t="s">
        <v>16772</v>
      </c>
      <c r="B3026" t="s">
        <v>16773</v>
      </c>
      <c r="C3026" t="s">
        <v>16358</v>
      </c>
      <c r="D3026" t="s">
        <v>16359</v>
      </c>
      <c r="E3026" t="s">
        <v>16373</v>
      </c>
      <c r="F3026" t="s">
        <v>16774</v>
      </c>
      <c r="G3026">
        <v>219</v>
      </c>
      <c r="H3026">
        <v>1</v>
      </c>
    </row>
    <row r="3027" spans="1:8" x14ac:dyDescent="0.2">
      <c r="A3027" t="s">
        <v>16775</v>
      </c>
      <c r="B3027" t="s">
        <v>16776</v>
      </c>
      <c r="C3027" t="s">
        <v>16358</v>
      </c>
      <c r="D3027" t="s">
        <v>1245</v>
      </c>
      <c r="E3027" t="s">
        <v>16482</v>
      </c>
      <c r="F3027" t="s">
        <v>16777</v>
      </c>
      <c r="G3027">
        <v>379</v>
      </c>
      <c r="H3027">
        <v>1</v>
      </c>
    </row>
    <row r="3028" spans="1:8" x14ac:dyDescent="0.2">
      <c r="A3028" t="s">
        <v>16778</v>
      </c>
      <c r="B3028" t="s">
        <v>16779</v>
      </c>
      <c r="C3028" t="s">
        <v>16358</v>
      </c>
      <c r="D3028" t="s">
        <v>1245</v>
      </c>
      <c r="E3028" t="s">
        <v>16780</v>
      </c>
      <c r="F3028" t="s">
        <v>16777</v>
      </c>
      <c r="G3028">
        <v>379</v>
      </c>
      <c r="H3028">
        <v>1</v>
      </c>
    </row>
    <row r="3029" spans="1:8" x14ac:dyDescent="0.2">
      <c r="A3029" t="s">
        <v>16781</v>
      </c>
      <c r="B3029" t="s">
        <v>16782</v>
      </c>
      <c r="C3029" t="s">
        <v>16358</v>
      </c>
      <c r="D3029" t="s">
        <v>1257</v>
      </c>
      <c r="E3029" t="s">
        <v>16576</v>
      </c>
      <c r="F3029" t="s">
        <v>16777</v>
      </c>
      <c r="G3029">
        <v>227</v>
      </c>
      <c r="H3029">
        <v>1</v>
      </c>
    </row>
    <row r="3030" spans="1:8" x14ac:dyDescent="0.2">
      <c r="A3030" t="s">
        <v>16783</v>
      </c>
      <c r="B3030" t="s">
        <v>16784</v>
      </c>
      <c r="C3030" t="s">
        <v>16358</v>
      </c>
      <c r="D3030" t="s">
        <v>1245</v>
      </c>
      <c r="E3030" t="s">
        <v>16780</v>
      </c>
      <c r="F3030" t="s">
        <v>16777</v>
      </c>
      <c r="G3030">
        <v>379</v>
      </c>
      <c r="H3030">
        <v>1</v>
      </c>
    </row>
    <row r="3031" spans="1:8" x14ac:dyDescent="0.2">
      <c r="A3031" t="s">
        <v>16785</v>
      </c>
      <c r="B3031" t="s">
        <v>16786</v>
      </c>
      <c r="C3031" t="s">
        <v>16358</v>
      </c>
      <c r="D3031" t="s">
        <v>1245</v>
      </c>
      <c r="E3031" t="s">
        <v>16780</v>
      </c>
      <c r="F3031" t="s">
        <v>16777</v>
      </c>
      <c r="G3031">
        <v>379</v>
      </c>
      <c r="H3031">
        <v>1</v>
      </c>
    </row>
    <row r="3032" spans="1:8" x14ac:dyDescent="0.2">
      <c r="A3032" t="s">
        <v>16787</v>
      </c>
      <c r="B3032" t="s">
        <v>16788</v>
      </c>
      <c r="C3032" t="s">
        <v>16358</v>
      </c>
      <c r="D3032" t="s">
        <v>1257</v>
      </c>
      <c r="E3032" t="s">
        <v>16576</v>
      </c>
      <c r="F3032" t="s">
        <v>16777</v>
      </c>
      <c r="G3032">
        <v>227</v>
      </c>
      <c r="H3032">
        <v>1</v>
      </c>
    </row>
    <row r="3033" spans="1:8" x14ac:dyDescent="0.2">
      <c r="A3033" t="s">
        <v>16789</v>
      </c>
      <c r="B3033" t="s">
        <v>16790</v>
      </c>
      <c r="C3033" t="s">
        <v>16358</v>
      </c>
      <c r="D3033" t="s">
        <v>1245</v>
      </c>
      <c r="E3033" t="s">
        <v>16482</v>
      </c>
      <c r="F3033" t="s">
        <v>16777</v>
      </c>
      <c r="G3033">
        <v>379</v>
      </c>
      <c r="H3033">
        <v>1</v>
      </c>
    </row>
    <row r="3034" spans="1:8" x14ac:dyDescent="0.2">
      <c r="A3034" t="s">
        <v>16791</v>
      </c>
      <c r="B3034" t="s">
        <v>16792</v>
      </c>
      <c r="C3034" t="s">
        <v>16358</v>
      </c>
      <c r="D3034" t="s">
        <v>1257</v>
      </c>
      <c r="E3034" t="s">
        <v>16576</v>
      </c>
      <c r="F3034" t="s">
        <v>16777</v>
      </c>
      <c r="G3034">
        <v>227</v>
      </c>
      <c r="H3034">
        <v>1</v>
      </c>
    </row>
    <row r="3035" spans="1:8" x14ac:dyDescent="0.2">
      <c r="A3035" t="s">
        <v>16793</v>
      </c>
      <c r="B3035" t="s">
        <v>16794</v>
      </c>
      <c r="C3035" t="s">
        <v>16358</v>
      </c>
      <c r="D3035" t="s">
        <v>1245</v>
      </c>
      <c r="E3035" t="s">
        <v>16795</v>
      </c>
      <c r="F3035" t="s">
        <v>8796</v>
      </c>
      <c r="G3035">
        <v>382</v>
      </c>
      <c r="H3035">
        <v>1</v>
      </c>
    </row>
    <row r="3036" spans="1:8" x14ac:dyDescent="0.2">
      <c r="A3036" t="s">
        <v>16796</v>
      </c>
      <c r="B3036" t="s">
        <v>16797</v>
      </c>
      <c r="C3036" t="s">
        <v>16358</v>
      </c>
      <c r="D3036" t="s">
        <v>16526</v>
      </c>
      <c r="E3036" t="s">
        <v>16527</v>
      </c>
      <c r="F3036" t="s">
        <v>16774</v>
      </c>
      <c r="G3036">
        <v>264</v>
      </c>
      <c r="H3036">
        <v>1</v>
      </c>
    </row>
    <row r="3037" spans="1:8" x14ac:dyDescent="0.2">
      <c r="A3037" t="s">
        <v>16798</v>
      </c>
      <c r="B3037" t="s">
        <v>16799</v>
      </c>
      <c r="C3037" t="s">
        <v>16358</v>
      </c>
      <c r="D3037" t="s">
        <v>16526</v>
      </c>
      <c r="E3037" t="s">
        <v>16643</v>
      </c>
      <c r="F3037" t="s">
        <v>16800</v>
      </c>
      <c r="G3037">
        <v>133</v>
      </c>
      <c r="H3037">
        <v>1</v>
      </c>
    </row>
    <row r="3038" spans="1:8" x14ac:dyDescent="0.2">
      <c r="A3038" t="s">
        <v>16801</v>
      </c>
      <c r="B3038" t="s">
        <v>16802</v>
      </c>
      <c r="C3038" t="s">
        <v>16358</v>
      </c>
      <c r="D3038" t="s">
        <v>1245</v>
      </c>
      <c r="E3038" t="s">
        <v>16527</v>
      </c>
      <c r="F3038" t="s">
        <v>8796</v>
      </c>
      <c r="G3038">
        <v>382</v>
      </c>
      <c r="H3038">
        <v>1</v>
      </c>
    </row>
    <row r="3039" spans="1:8" x14ac:dyDescent="0.2">
      <c r="A3039" t="s">
        <v>16803</v>
      </c>
      <c r="B3039" t="s">
        <v>16804</v>
      </c>
      <c r="C3039" t="s">
        <v>16358</v>
      </c>
      <c r="D3039" t="s">
        <v>1245</v>
      </c>
      <c r="E3039" t="s">
        <v>16482</v>
      </c>
      <c r="F3039" t="s">
        <v>16777</v>
      </c>
      <c r="G3039">
        <v>379</v>
      </c>
      <c r="H3039">
        <v>1</v>
      </c>
    </row>
    <row r="3040" spans="1:8" x14ac:dyDescent="0.2">
      <c r="A3040" t="s">
        <v>16805</v>
      </c>
      <c r="B3040" t="s">
        <v>16806</v>
      </c>
      <c r="C3040" t="s">
        <v>16358</v>
      </c>
      <c r="D3040" t="s">
        <v>1245</v>
      </c>
      <c r="E3040" t="s">
        <v>16482</v>
      </c>
      <c r="F3040" t="s">
        <v>16777</v>
      </c>
      <c r="G3040">
        <v>379</v>
      </c>
      <c r="H3040">
        <v>1</v>
      </c>
    </row>
    <row r="3041" spans="1:8" x14ac:dyDescent="0.2">
      <c r="A3041" t="s">
        <v>16807</v>
      </c>
      <c r="B3041" t="s">
        <v>16808</v>
      </c>
      <c r="C3041" t="s">
        <v>16358</v>
      </c>
      <c r="D3041" t="s">
        <v>16526</v>
      </c>
      <c r="E3041" t="s">
        <v>16527</v>
      </c>
      <c r="F3041" t="s">
        <v>16777</v>
      </c>
      <c r="G3041">
        <v>102</v>
      </c>
      <c r="H3041">
        <v>1</v>
      </c>
    </row>
    <row r="3042" spans="1:8" x14ac:dyDescent="0.2">
      <c r="A3042" t="s">
        <v>16809</v>
      </c>
      <c r="B3042" t="s">
        <v>16810</v>
      </c>
      <c r="C3042" t="s">
        <v>16358</v>
      </c>
      <c r="D3042" t="s">
        <v>16519</v>
      </c>
      <c r="E3042" t="s">
        <v>16520</v>
      </c>
      <c r="F3042" t="s">
        <v>16777</v>
      </c>
      <c r="G3042">
        <v>176</v>
      </c>
      <c r="H3042">
        <v>1</v>
      </c>
    </row>
    <row r="3043" spans="1:8" x14ac:dyDescent="0.2">
      <c r="A3043" t="s">
        <v>16811</v>
      </c>
      <c r="B3043" t="s">
        <v>16812</v>
      </c>
      <c r="C3043" t="s">
        <v>16358</v>
      </c>
      <c r="D3043" t="s">
        <v>1245</v>
      </c>
      <c r="E3043" t="s">
        <v>16527</v>
      </c>
      <c r="F3043" t="s">
        <v>8796</v>
      </c>
      <c r="G3043">
        <v>382</v>
      </c>
      <c r="H3043">
        <v>1</v>
      </c>
    </row>
    <row r="3044" spans="1:8" x14ac:dyDescent="0.2">
      <c r="A3044" t="s">
        <v>16813</v>
      </c>
      <c r="B3044" t="s">
        <v>16814</v>
      </c>
      <c r="C3044" t="s">
        <v>16358</v>
      </c>
      <c r="D3044" t="s">
        <v>1245</v>
      </c>
      <c r="E3044" t="s">
        <v>16527</v>
      </c>
      <c r="F3044" t="s">
        <v>8796</v>
      </c>
      <c r="G3044">
        <v>382</v>
      </c>
      <c r="H3044">
        <v>1</v>
      </c>
    </row>
    <row r="3045" spans="1:8" x14ac:dyDescent="0.2">
      <c r="A3045" t="s">
        <v>16815</v>
      </c>
      <c r="B3045" t="s">
        <v>16816</v>
      </c>
      <c r="C3045" t="s">
        <v>16358</v>
      </c>
      <c r="D3045" t="s">
        <v>8828</v>
      </c>
      <c r="E3045" t="s">
        <v>16817</v>
      </c>
      <c r="F3045" t="s">
        <v>8640</v>
      </c>
      <c r="G3045">
        <v>105</v>
      </c>
      <c r="H3045">
        <v>1</v>
      </c>
    </row>
    <row r="3046" spans="1:8" x14ac:dyDescent="0.2">
      <c r="A3046" t="s">
        <v>16818</v>
      </c>
      <c r="B3046" t="s">
        <v>16819</v>
      </c>
      <c r="C3046" t="s">
        <v>16358</v>
      </c>
      <c r="D3046" t="s">
        <v>1245</v>
      </c>
      <c r="E3046" t="s">
        <v>16643</v>
      </c>
      <c r="F3046" t="s">
        <v>16820</v>
      </c>
      <c r="G3046">
        <v>382</v>
      </c>
      <c r="H3046">
        <v>1</v>
      </c>
    </row>
    <row r="3047" spans="1:8" x14ac:dyDescent="0.2">
      <c r="A3047" t="s">
        <v>16821</v>
      </c>
      <c r="B3047" t="s">
        <v>16822</v>
      </c>
      <c r="C3047" t="s">
        <v>16358</v>
      </c>
      <c r="D3047" t="s">
        <v>16526</v>
      </c>
      <c r="E3047" t="s">
        <v>16643</v>
      </c>
      <c r="F3047" t="s">
        <v>16823</v>
      </c>
      <c r="G3047">
        <v>382</v>
      </c>
      <c r="H3047">
        <v>1</v>
      </c>
    </row>
    <row r="3048" spans="1:8" x14ac:dyDescent="0.2">
      <c r="A3048" t="s">
        <v>16824</v>
      </c>
      <c r="B3048" t="s">
        <v>16825</v>
      </c>
      <c r="C3048" t="s">
        <v>16358</v>
      </c>
      <c r="D3048" t="s">
        <v>16555</v>
      </c>
      <c r="E3048" t="s">
        <v>16556</v>
      </c>
      <c r="F3048" t="s">
        <v>8640</v>
      </c>
      <c r="G3048">
        <v>17</v>
      </c>
      <c r="H3048">
        <v>1</v>
      </c>
    </row>
    <row r="3049" spans="1:8" x14ac:dyDescent="0.2">
      <c r="A3049" t="s">
        <v>16826</v>
      </c>
      <c r="B3049" t="s">
        <v>16827</v>
      </c>
      <c r="C3049" t="s">
        <v>16358</v>
      </c>
      <c r="D3049" t="s">
        <v>1245</v>
      </c>
      <c r="E3049" t="s">
        <v>16643</v>
      </c>
      <c r="F3049" t="s">
        <v>16820</v>
      </c>
      <c r="G3049">
        <v>382</v>
      </c>
      <c r="H3049">
        <v>1</v>
      </c>
    </row>
    <row r="3050" spans="1:8" x14ac:dyDescent="0.2">
      <c r="A3050" t="s">
        <v>16828</v>
      </c>
      <c r="B3050" t="s">
        <v>16829</v>
      </c>
      <c r="C3050" t="s">
        <v>16358</v>
      </c>
      <c r="D3050" t="s">
        <v>16519</v>
      </c>
      <c r="E3050" t="s">
        <v>16830</v>
      </c>
      <c r="F3050" t="s">
        <v>16820</v>
      </c>
      <c r="G3050">
        <v>228</v>
      </c>
      <c r="H3050">
        <v>1</v>
      </c>
    </row>
    <row r="3051" spans="1:8" x14ac:dyDescent="0.2">
      <c r="A3051" t="s">
        <v>16831</v>
      </c>
      <c r="B3051" t="s">
        <v>16832</v>
      </c>
      <c r="C3051" t="s">
        <v>16358</v>
      </c>
      <c r="D3051" t="s">
        <v>1257</v>
      </c>
      <c r="E3051" t="s">
        <v>16520</v>
      </c>
      <c r="F3051" t="s">
        <v>8640</v>
      </c>
      <c r="G3051">
        <v>227</v>
      </c>
      <c r="H3051">
        <v>1</v>
      </c>
    </row>
    <row r="3052" spans="1:8" x14ac:dyDescent="0.2">
      <c r="A3052" t="s">
        <v>16833</v>
      </c>
      <c r="B3052" t="s">
        <v>16834</v>
      </c>
      <c r="C3052" t="s">
        <v>16358</v>
      </c>
      <c r="D3052" t="s">
        <v>16526</v>
      </c>
      <c r="E3052" t="s">
        <v>16527</v>
      </c>
      <c r="F3052" t="s">
        <v>16820</v>
      </c>
      <c r="G3052">
        <v>134</v>
      </c>
      <c r="H3052">
        <v>1</v>
      </c>
    </row>
    <row r="3053" spans="1:8" x14ac:dyDescent="0.2">
      <c r="A3053" t="s">
        <v>16835</v>
      </c>
      <c r="B3053" t="s">
        <v>16836</v>
      </c>
      <c r="C3053" t="s">
        <v>16358</v>
      </c>
      <c r="D3053" t="s">
        <v>1245</v>
      </c>
      <c r="E3053" t="s">
        <v>16643</v>
      </c>
      <c r="F3053" t="s">
        <v>16820</v>
      </c>
      <c r="G3053">
        <v>382</v>
      </c>
      <c r="H3053">
        <v>1</v>
      </c>
    </row>
    <row r="3054" spans="1:8" x14ac:dyDescent="0.2">
      <c r="A3054" t="s">
        <v>16837</v>
      </c>
      <c r="B3054" t="s">
        <v>16838</v>
      </c>
      <c r="C3054" t="s">
        <v>16358</v>
      </c>
      <c r="D3054" t="s">
        <v>16526</v>
      </c>
      <c r="F3054" t="s">
        <v>8640</v>
      </c>
      <c r="G3054">
        <v>47</v>
      </c>
      <c r="H3054">
        <v>1</v>
      </c>
    </row>
    <row r="3055" spans="1:8" x14ac:dyDescent="0.2">
      <c r="A3055" t="s">
        <v>16839</v>
      </c>
      <c r="B3055" t="s">
        <v>16840</v>
      </c>
      <c r="C3055" t="s">
        <v>16358</v>
      </c>
      <c r="D3055" t="s">
        <v>16485</v>
      </c>
      <c r="E3055" t="s">
        <v>16523</v>
      </c>
      <c r="F3055" t="s">
        <v>8640</v>
      </c>
      <c r="G3055">
        <v>115</v>
      </c>
      <c r="H3055">
        <v>1</v>
      </c>
    </row>
    <row r="3056" spans="1:8" x14ac:dyDescent="0.2">
      <c r="A3056" t="s">
        <v>16841</v>
      </c>
      <c r="B3056" t="s">
        <v>16842</v>
      </c>
      <c r="C3056" t="s">
        <v>16358</v>
      </c>
      <c r="D3056" t="s">
        <v>16489</v>
      </c>
      <c r="E3056" t="s">
        <v>16563</v>
      </c>
      <c r="F3056" t="s">
        <v>8640</v>
      </c>
      <c r="G3056">
        <v>459</v>
      </c>
      <c r="H3056">
        <v>1</v>
      </c>
    </row>
    <row r="3057" spans="1:8" x14ac:dyDescent="0.2">
      <c r="A3057" t="s">
        <v>16843</v>
      </c>
      <c r="B3057" t="s">
        <v>16844</v>
      </c>
      <c r="C3057" t="s">
        <v>16358</v>
      </c>
      <c r="D3057" t="s">
        <v>1257</v>
      </c>
      <c r="E3057" t="s">
        <v>16845</v>
      </c>
      <c r="F3057" t="s">
        <v>8640</v>
      </c>
      <c r="G3057">
        <v>227</v>
      </c>
      <c r="H3057">
        <v>1</v>
      </c>
    </row>
    <row r="3058" spans="1:8" x14ac:dyDescent="0.2">
      <c r="A3058" t="s">
        <v>16846</v>
      </c>
      <c r="B3058" t="s">
        <v>16847</v>
      </c>
      <c r="C3058" t="s">
        <v>16358</v>
      </c>
      <c r="D3058" t="s">
        <v>1245</v>
      </c>
      <c r="E3058" t="s">
        <v>16795</v>
      </c>
      <c r="F3058" t="s">
        <v>16820</v>
      </c>
      <c r="G3058">
        <v>382</v>
      </c>
      <c r="H3058">
        <v>1</v>
      </c>
    </row>
    <row r="3059" spans="1:8" x14ac:dyDescent="0.2">
      <c r="A3059" t="s">
        <v>16848</v>
      </c>
      <c r="B3059" t="s">
        <v>16849</v>
      </c>
      <c r="C3059" t="s">
        <v>16358</v>
      </c>
      <c r="D3059" t="s">
        <v>16551</v>
      </c>
      <c r="E3059" t="s">
        <v>16552</v>
      </c>
      <c r="F3059" t="s">
        <v>8631</v>
      </c>
      <c r="G3059">
        <v>98</v>
      </c>
      <c r="H3059">
        <v>1</v>
      </c>
    </row>
    <row r="3060" spans="1:8" x14ac:dyDescent="0.2">
      <c r="A3060" t="s">
        <v>16850</v>
      </c>
      <c r="B3060" t="s">
        <v>16851</v>
      </c>
      <c r="C3060" t="s">
        <v>16358</v>
      </c>
      <c r="D3060" t="s">
        <v>16485</v>
      </c>
      <c r="E3060" t="s">
        <v>16523</v>
      </c>
      <c r="F3060" t="s">
        <v>8631</v>
      </c>
      <c r="G3060">
        <v>115</v>
      </c>
      <c r="H3060">
        <v>1</v>
      </c>
    </row>
    <row r="3061" spans="1:8" x14ac:dyDescent="0.2">
      <c r="A3061" t="s">
        <v>16852</v>
      </c>
      <c r="B3061" t="s">
        <v>16853</v>
      </c>
      <c r="C3061" t="s">
        <v>16358</v>
      </c>
      <c r="D3061" t="s">
        <v>1245</v>
      </c>
      <c r="E3061" t="s">
        <v>16527</v>
      </c>
      <c r="F3061" t="s">
        <v>16854</v>
      </c>
      <c r="G3061">
        <v>379</v>
      </c>
      <c r="H3061">
        <v>1</v>
      </c>
    </row>
    <row r="3062" spans="1:8" x14ac:dyDescent="0.2">
      <c r="A3062" t="s">
        <v>16855</v>
      </c>
      <c r="B3062" t="s">
        <v>16856</v>
      </c>
      <c r="C3062" t="s">
        <v>16358</v>
      </c>
      <c r="D3062" t="s">
        <v>16555</v>
      </c>
      <c r="E3062" t="s">
        <v>16556</v>
      </c>
      <c r="F3062" t="s">
        <v>8631</v>
      </c>
      <c r="G3062">
        <v>17</v>
      </c>
      <c r="H3062">
        <v>1</v>
      </c>
    </row>
    <row r="3063" spans="1:8" x14ac:dyDescent="0.2">
      <c r="A3063" t="s">
        <v>16857</v>
      </c>
      <c r="B3063" t="s">
        <v>16858</v>
      </c>
      <c r="C3063" t="s">
        <v>16358</v>
      </c>
      <c r="D3063" t="s">
        <v>16526</v>
      </c>
      <c r="F3063" t="s">
        <v>16854</v>
      </c>
      <c r="G3063">
        <v>134</v>
      </c>
      <c r="H3063">
        <v>1</v>
      </c>
    </row>
    <row r="3064" spans="1:8" x14ac:dyDescent="0.2">
      <c r="A3064" t="s">
        <v>16859</v>
      </c>
      <c r="B3064" t="s">
        <v>16860</v>
      </c>
      <c r="C3064" t="s">
        <v>16358</v>
      </c>
      <c r="D3064" t="s">
        <v>16489</v>
      </c>
      <c r="E3064" t="s">
        <v>16563</v>
      </c>
      <c r="F3064" t="s">
        <v>8631</v>
      </c>
      <c r="G3064">
        <v>459</v>
      </c>
      <c r="H3064">
        <v>1</v>
      </c>
    </row>
    <row r="3065" spans="1:8" x14ac:dyDescent="0.2">
      <c r="A3065" t="s">
        <v>16861</v>
      </c>
      <c r="B3065" t="s">
        <v>16862</v>
      </c>
      <c r="C3065" t="s">
        <v>16358</v>
      </c>
      <c r="D3065" t="s">
        <v>16485</v>
      </c>
      <c r="E3065" t="s">
        <v>16523</v>
      </c>
      <c r="F3065" t="s">
        <v>8631</v>
      </c>
      <c r="G3065">
        <v>115</v>
      </c>
      <c r="H3065">
        <v>1</v>
      </c>
    </row>
    <row r="3066" spans="1:8" x14ac:dyDescent="0.2">
      <c r="A3066" t="s">
        <v>16863</v>
      </c>
      <c r="B3066" t="s">
        <v>16864</v>
      </c>
      <c r="C3066" t="s">
        <v>16358</v>
      </c>
      <c r="D3066" t="s">
        <v>16485</v>
      </c>
      <c r="E3066" t="s">
        <v>16523</v>
      </c>
      <c r="F3066" t="s">
        <v>8631</v>
      </c>
      <c r="G3066">
        <v>115</v>
      </c>
      <c r="H3066">
        <v>1</v>
      </c>
    </row>
    <row r="3067" spans="1:8" x14ac:dyDescent="0.2">
      <c r="A3067" t="s">
        <v>16865</v>
      </c>
      <c r="B3067" t="s">
        <v>16866</v>
      </c>
      <c r="C3067" t="s">
        <v>16358</v>
      </c>
      <c r="D3067" t="s">
        <v>16551</v>
      </c>
      <c r="E3067" t="s">
        <v>16552</v>
      </c>
      <c r="F3067" t="s">
        <v>8631</v>
      </c>
      <c r="G3067">
        <v>98</v>
      </c>
      <c r="H3067">
        <v>1</v>
      </c>
    </row>
    <row r="3068" spans="1:8" x14ac:dyDescent="0.2">
      <c r="A3068" t="s">
        <v>16867</v>
      </c>
      <c r="B3068" t="s">
        <v>16868</v>
      </c>
      <c r="C3068" t="s">
        <v>16358</v>
      </c>
      <c r="D3068" t="s">
        <v>1245</v>
      </c>
      <c r="E3068" t="s">
        <v>16527</v>
      </c>
      <c r="F3068" t="s">
        <v>16854</v>
      </c>
      <c r="G3068">
        <v>379</v>
      </c>
      <c r="H3068">
        <v>1</v>
      </c>
    </row>
    <row r="3069" spans="1:8" x14ac:dyDescent="0.2">
      <c r="A3069" t="s">
        <v>16869</v>
      </c>
      <c r="B3069" t="s">
        <v>16870</v>
      </c>
      <c r="C3069" t="s">
        <v>16358</v>
      </c>
      <c r="D3069" t="s">
        <v>1257</v>
      </c>
      <c r="E3069" t="s">
        <v>16576</v>
      </c>
      <c r="F3069" t="s">
        <v>8631</v>
      </c>
      <c r="G3069">
        <v>227</v>
      </c>
      <c r="H3069">
        <v>1</v>
      </c>
    </row>
    <row r="3070" spans="1:8" x14ac:dyDescent="0.2">
      <c r="A3070" t="s">
        <v>16871</v>
      </c>
      <c r="B3070" t="s">
        <v>16872</v>
      </c>
      <c r="C3070" t="s">
        <v>16358</v>
      </c>
      <c r="D3070" t="s">
        <v>1245</v>
      </c>
      <c r="E3070" t="s">
        <v>16482</v>
      </c>
      <c r="F3070" t="s">
        <v>8637</v>
      </c>
      <c r="G3070">
        <v>379</v>
      </c>
      <c r="H3070">
        <v>1</v>
      </c>
    </row>
    <row r="3071" spans="1:8" x14ac:dyDescent="0.2">
      <c r="A3071" t="s">
        <v>16873</v>
      </c>
      <c r="B3071" t="s">
        <v>16874</v>
      </c>
      <c r="C3071" t="s">
        <v>16358</v>
      </c>
      <c r="D3071" t="s">
        <v>16485</v>
      </c>
      <c r="E3071" t="s">
        <v>16523</v>
      </c>
      <c r="F3071" t="s">
        <v>8631</v>
      </c>
      <c r="G3071">
        <v>115</v>
      </c>
      <c r="H3071">
        <v>1</v>
      </c>
    </row>
    <row r="3072" spans="1:8" x14ac:dyDescent="0.2">
      <c r="A3072" t="s">
        <v>16875</v>
      </c>
      <c r="B3072" t="s">
        <v>16876</v>
      </c>
      <c r="C3072" t="s">
        <v>16358</v>
      </c>
      <c r="D3072" t="s">
        <v>16489</v>
      </c>
      <c r="F3072" t="s">
        <v>8631</v>
      </c>
      <c r="G3072">
        <v>459</v>
      </c>
      <c r="H3072">
        <v>1</v>
      </c>
    </row>
    <row r="3073" spans="1:8" x14ac:dyDescent="0.2">
      <c r="A3073" t="s">
        <v>16877</v>
      </c>
      <c r="B3073" t="s">
        <v>16878</v>
      </c>
      <c r="C3073" t="s">
        <v>16358</v>
      </c>
      <c r="D3073" t="s">
        <v>16551</v>
      </c>
      <c r="E3073" t="s">
        <v>16552</v>
      </c>
      <c r="F3073" t="s">
        <v>8631</v>
      </c>
      <c r="G3073">
        <v>98</v>
      </c>
      <c r="H3073">
        <v>1</v>
      </c>
    </row>
    <row r="3074" spans="1:8" x14ac:dyDescent="0.2">
      <c r="A3074" t="s">
        <v>16879</v>
      </c>
      <c r="B3074" t="s">
        <v>16880</v>
      </c>
      <c r="C3074" t="s">
        <v>16358</v>
      </c>
      <c r="D3074" t="s">
        <v>16489</v>
      </c>
      <c r="E3074" t="s">
        <v>16563</v>
      </c>
      <c r="F3074" t="s">
        <v>8631</v>
      </c>
      <c r="G3074">
        <v>459</v>
      </c>
      <c r="H3074">
        <v>1</v>
      </c>
    </row>
    <row r="3075" spans="1:8" x14ac:dyDescent="0.2">
      <c r="A3075" t="s">
        <v>16881</v>
      </c>
      <c r="B3075" t="s">
        <v>16882</v>
      </c>
      <c r="C3075" t="s">
        <v>16358</v>
      </c>
      <c r="D3075" t="s">
        <v>16359</v>
      </c>
      <c r="E3075" t="s">
        <v>16373</v>
      </c>
      <c r="F3075" t="s">
        <v>16883</v>
      </c>
      <c r="G3075">
        <v>219</v>
      </c>
      <c r="H3075">
        <v>1</v>
      </c>
    </row>
    <row r="3076" spans="1:8" x14ac:dyDescent="0.2">
      <c r="A3076" t="s">
        <v>16884</v>
      </c>
      <c r="B3076" t="s">
        <v>16885</v>
      </c>
      <c r="C3076" t="s">
        <v>16358</v>
      </c>
      <c r="D3076" t="s">
        <v>1257</v>
      </c>
      <c r="E3076" t="s">
        <v>16520</v>
      </c>
      <c r="F3076" t="s">
        <v>8631</v>
      </c>
      <c r="G3076">
        <v>227</v>
      </c>
      <c r="H3076">
        <v>1</v>
      </c>
    </row>
    <row r="3077" spans="1:8" x14ac:dyDescent="0.2">
      <c r="A3077" t="s">
        <v>16886</v>
      </c>
      <c r="B3077" t="s">
        <v>16887</v>
      </c>
      <c r="C3077" t="s">
        <v>16358</v>
      </c>
      <c r="D3077" t="s">
        <v>16359</v>
      </c>
      <c r="E3077" t="s">
        <v>16373</v>
      </c>
      <c r="F3077" t="s">
        <v>16883</v>
      </c>
      <c r="G3077">
        <v>169</v>
      </c>
      <c r="H3077">
        <v>1</v>
      </c>
    </row>
    <row r="3078" spans="1:8" x14ac:dyDescent="0.2">
      <c r="A3078" t="s">
        <v>16888</v>
      </c>
      <c r="B3078" t="s">
        <v>16889</v>
      </c>
      <c r="C3078" t="s">
        <v>16358</v>
      </c>
      <c r="D3078" t="s">
        <v>1257</v>
      </c>
      <c r="E3078" t="s">
        <v>16576</v>
      </c>
      <c r="F3078" t="s">
        <v>8637</v>
      </c>
      <c r="G3078">
        <v>227</v>
      </c>
      <c r="H3078">
        <v>1</v>
      </c>
    </row>
    <row r="3079" spans="1:8" x14ac:dyDescent="0.2">
      <c r="A3079" t="s">
        <v>16890</v>
      </c>
      <c r="B3079" t="s">
        <v>16891</v>
      </c>
      <c r="C3079" t="s">
        <v>16358</v>
      </c>
      <c r="D3079" t="s">
        <v>1245</v>
      </c>
      <c r="E3079" t="s">
        <v>16780</v>
      </c>
      <c r="F3079" t="s">
        <v>8631</v>
      </c>
      <c r="G3079">
        <v>379</v>
      </c>
      <c r="H3079">
        <v>1</v>
      </c>
    </row>
    <row r="3080" spans="1:8" x14ac:dyDescent="0.2">
      <c r="A3080" t="s">
        <v>16892</v>
      </c>
      <c r="B3080" t="s">
        <v>16893</v>
      </c>
      <c r="C3080" t="s">
        <v>16358</v>
      </c>
      <c r="D3080" t="s">
        <v>16519</v>
      </c>
      <c r="E3080" t="s">
        <v>16520</v>
      </c>
      <c r="F3080" t="s">
        <v>8637</v>
      </c>
      <c r="G3080">
        <v>176</v>
      </c>
      <c r="H3080">
        <v>1</v>
      </c>
    </row>
    <row r="3081" spans="1:8" x14ac:dyDescent="0.2">
      <c r="A3081" t="s">
        <v>16894</v>
      </c>
      <c r="B3081" t="s">
        <v>16895</v>
      </c>
      <c r="C3081" t="s">
        <v>16358</v>
      </c>
      <c r="D3081" t="s">
        <v>1245</v>
      </c>
      <c r="E3081" t="s">
        <v>16527</v>
      </c>
      <c r="F3081" t="s">
        <v>16854</v>
      </c>
      <c r="G3081">
        <v>379</v>
      </c>
      <c r="H3081">
        <v>1</v>
      </c>
    </row>
    <row r="3082" spans="1:8" x14ac:dyDescent="0.2">
      <c r="A3082" t="s">
        <v>16896</v>
      </c>
      <c r="B3082" t="s">
        <v>16897</v>
      </c>
      <c r="C3082" t="s">
        <v>16358</v>
      </c>
      <c r="D3082" t="s">
        <v>1257</v>
      </c>
      <c r="E3082" t="s">
        <v>16576</v>
      </c>
      <c r="F3082" t="s">
        <v>8631</v>
      </c>
      <c r="G3082">
        <v>227</v>
      </c>
      <c r="H3082">
        <v>1</v>
      </c>
    </row>
    <row r="3083" spans="1:8" x14ac:dyDescent="0.2">
      <c r="A3083" t="s">
        <v>16898</v>
      </c>
      <c r="B3083" t="s">
        <v>16899</v>
      </c>
      <c r="C3083" t="s">
        <v>16358</v>
      </c>
      <c r="D3083" t="s">
        <v>16526</v>
      </c>
      <c r="E3083" t="s">
        <v>16527</v>
      </c>
      <c r="F3083" t="s">
        <v>8637</v>
      </c>
      <c r="G3083">
        <v>102</v>
      </c>
      <c r="H3083">
        <v>1</v>
      </c>
    </row>
    <row r="3084" spans="1:8" x14ac:dyDescent="0.2">
      <c r="A3084" t="s">
        <v>16900</v>
      </c>
      <c r="B3084" t="s">
        <v>16901</v>
      </c>
      <c r="C3084" t="s">
        <v>16358</v>
      </c>
      <c r="D3084" t="s">
        <v>16489</v>
      </c>
      <c r="E3084" t="s">
        <v>16563</v>
      </c>
      <c r="F3084" t="s">
        <v>8631</v>
      </c>
      <c r="G3084">
        <v>459</v>
      </c>
      <c r="H3084">
        <v>1</v>
      </c>
    </row>
    <row r="3085" spans="1:8" x14ac:dyDescent="0.2">
      <c r="A3085" t="s">
        <v>16902</v>
      </c>
      <c r="B3085" t="s">
        <v>16903</v>
      </c>
      <c r="C3085" t="s">
        <v>16358</v>
      </c>
      <c r="D3085" t="s">
        <v>16359</v>
      </c>
      <c r="E3085" t="s">
        <v>16373</v>
      </c>
      <c r="F3085" t="s">
        <v>16883</v>
      </c>
      <c r="G3085">
        <v>169</v>
      </c>
      <c r="H3085">
        <v>1</v>
      </c>
    </row>
    <row r="3086" spans="1:8" x14ac:dyDescent="0.2">
      <c r="A3086" t="s">
        <v>16904</v>
      </c>
      <c r="B3086" t="s">
        <v>16905</v>
      </c>
      <c r="C3086" t="s">
        <v>16358</v>
      </c>
      <c r="D3086" t="s">
        <v>16489</v>
      </c>
      <c r="F3086" t="s">
        <v>8631</v>
      </c>
      <c r="G3086">
        <v>459</v>
      </c>
      <c r="H3086">
        <v>1</v>
      </c>
    </row>
    <row r="3087" spans="1:8" x14ac:dyDescent="0.2">
      <c r="A3087" t="s">
        <v>16906</v>
      </c>
      <c r="B3087" t="s">
        <v>16907</v>
      </c>
      <c r="C3087" t="s">
        <v>16358</v>
      </c>
      <c r="D3087" t="s">
        <v>16489</v>
      </c>
      <c r="E3087" t="s">
        <v>16563</v>
      </c>
      <c r="F3087" t="s">
        <v>8631</v>
      </c>
      <c r="G3087">
        <v>459</v>
      </c>
      <c r="H3087">
        <v>1</v>
      </c>
    </row>
    <row r="3088" spans="1:8" x14ac:dyDescent="0.2">
      <c r="A3088" t="s">
        <v>16908</v>
      </c>
      <c r="B3088" t="s">
        <v>16909</v>
      </c>
      <c r="C3088" t="s">
        <v>16358</v>
      </c>
      <c r="D3088" t="s">
        <v>16489</v>
      </c>
      <c r="E3088" t="s">
        <v>16563</v>
      </c>
      <c r="F3088" t="s">
        <v>8631</v>
      </c>
      <c r="G3088">
        <v>459</v>
      </c>
      <c r="H3088">
        <v>1</v>
      </c>
    </row>
    <row r="3089" spans="1:8" x14ac:dyDescent="0.2">
      <c r="A3089" t="s">
        <v>16910</v>
      </c>
      <c r="B3089" t="s">
        <v>16911</v>
      </c>
      <c r="C3089" t="s">
        <v>16358</v>
      </c>
      <c r="D3089" t="s">
        <v>16485</v>
      </c>
      <c r="E3089" t="s">
        <v>16523</v>
      </c>
      <c r="F3089" t="s">
        <v>8631</v>
      </c>
      <c r="G3089">
        <v>115</v>
      </c>
      <c r="H3089">
        <v>1</v>
      </c>
    </row>
    <row r="3090" spans="1:8" x14ac:dyDescent="0.2">
      <c r="A3090" t="s">
        <v>16912</v>
      </c>
      <c r="B3090" t="s">
        <v>16913</v>
      </c>
      <c r="C3090" t="s">
        <v>16358</v>
      </c>
      <c r="D3090" t="s">
        <v>1245</v>
      </c>
      <c r="E3090" t="s">
        <v>16482</v>
      </c>
      <c r="F3090" t="s">
        <v>8637</v>
      </c>
      <c r="G3090">
        <v>379</v>
      </c>
      <c r="H3090">
        <v>1</v>
      </c>
    </row>
    <row r="3091" spans="1:8" x14ac:dyDescent="0.2">
      <c r="A3091" t="s">
        <v>16914</v>
      </c>
      <c r="B3091" t="s">
        <v>16915</v>
      </c>
      <c r="C3091" t="s">
        <v>16358</v>
      </c>
      <c r="D3091" t="s">
        <v>16555</v>
      </c>
      <c r="E3091" t="s">
        <v>16556</v>
      </c>
      <c r="F3091" t="s">
        <v>8631</v>
      </c>
      <c r="G3091">
        <v>9</v>
      </c>
      <c r="H3091">
        <v>1</v>
      </c>
    </row>
    <row r="3092" spans="1:8" x14ac:dyDescent="0.2">
      <c r="A3092" t="s">
        <v>16916</v>
      </c>
      <c r="B3092" t="s">
        <v>16917</v>
      </c>
      <c r="C3092" t="s">
        <v>16358</v>
      </c>
      <c r="D3092" t="s">
        <v>16555</v>
      </c>
      <c r="E3092" t="s">
        <v>16556</v>
      </c>
      <c r="F3092" t="s">
        <v>8631</v>
      </c>
      <c r="G3092">
        <v>9</v>
      </c>
      <c r="H3092">
        <v>1</v>
      </c>
    </row>
    <row r="3093" spans="1:8" x14ac:dyDescent="0.2">
      <c r="A3093" t="s">
        <v>16918</v>
      </c>
      <c r="B3093" t="s">
        <v>16919</v>
      </c>
      <c r="C3093" t="s">
        <v>16358</v>
      </c>
      <c r="D3093" t="s">
        <v>16489</v>
      </c>
      <c r="E3093" t="s">
        <v>16563</v>
      </c>
      <c r="F3093" t="s">
        <v>12472</v>
      </c>
      <c r="G3093">
        <v>459</v>
      </c>
      <c r="H3093">
        <v>1</v>
      </c>
    </row>
    <row r="3094" spans="1:8" x14ac:dyDescent="0.2">
      <c r="A3094" t="s">
        <v>16920</v>
      </c>
      <c r="B3094" t="s">
        <v>16921</v>
      </c>
      <c r="C3094" t="s">
        <v>16358</v>
      </c>
      <c r="D3094" t="s">
        <v>16485</v>
      </c>
      <c r="E3094" t="s">
        <v>16523</v>
      </c>
      <c r="F3094" t="s">
        <v>12472</v>
      </c>
      <c r="G3094">
        <v>115</v>
      </c>
      <c r="H3094">
        <v>1</v>
      </c>
    </row>
    <row r="3095" spans="1:8" x14ac:dyDescent="0.2">
      <c r="A3095" t="s">
        <v>16922</v>
      </c>
      <c r="B3095" t="s">
        <v>16923</v>
      </c>
      <c r="C3095" t="s">
        <v>16358</v>
      </c>
      <c r="D3095" t="s">
        <v>16526</v>
      </c>
      <c r="E3095" t="s">
        <v>16527</v>
      </c>
      <c r="F3095" t="s">
        <v>16924</v>
      </c>
      <c r="G3095">
        <v>102</v>
      </c>
      <c r="H3095">
        <v>1</v>
      </c>
    </row>
    <row r="3096" spans="1:8" x14ac:dyDescent="0.2">
      <c r="A3096" t="s">
        <v>16925</v>
      </c>
      <c r="B3096" t="s">
        <v>16926</v>
      </c>
      <c r="C3096" t="s">
        <v>16358</v>
      </c>
      <c r="D3096" t="s">
        <v>16526</v>
      </c>
      <c r="E3096" t="s">
        <v>16729</v>
      </c>
      <c r="F3096" t="s">
        <v>8613</v>
      </c>
      <c r="G3096">
        <v>266</v>
      </c>
      <c r="H3096">
        <v>1</v>
      </c>
    </row>
    <row r="3097" spans="1:8" x14ac:dyDescent="0.2">
      <c r="A3097" t="s">
        <v>16927</v>
      </c>
      <c r="B3097" t="s">
        <v>16928</v>
      </c>
      <c r="C3097" t="s">
        <v>16358</v>
      </c>
      <c r="D3097" t="s">
        <v>16519</v>
      </c>
      <c r="E3097" t="s">
        <v>16520</v>
      </c>
      <c r="F3097" t="s">
        <v>16924</v>
      </c>
      <c r="G3097">
        <v>176</v>
      </c>
      <c r="H3097">
        <v>1</v>
      </c>
    </row>
    <row r="3098" spans="1:8" x14ac:dyDescent="0.2">
      <c r="A3098" t="s">
        <v>16929</v>
      </c>
      <c r="B3098" t="s">
        <v>16930</v>
      </c>
      <c r="C3098" t="s">
        <v>16358</v>
      </c>
      <c r="D3098" t="s">
        <v>16526</v>
      </c>
      <c r="E3098" t="s">
        <v>16527</v>
      </c>
      <c r="F3098" t="s">
        <v>8673</v>
      </c>
      <c r="G3098">
        <v>107</v>
      </c>
      <c r="H3098">
        <v>1</v>
      </c>
    </row>
    <row r="3099" spans="1:8" x14ac:dyDescent="0.2">
      <c r="A3099" t="s">
        <v>16931</v>
      </c>
      <c r="B3099" t="s">
        <v>16932</v>
      </c>
      <c r="C3099" t="s">
        <v>16358</v>
      </c>
      <c r="D3099" t="s">
        <v>16359</v>
      </c>
      <c r="E3099" t="s">
        <v>16373</v>
      </c>
      <c r="F3099" t="s">
        <v>8613</v>
      </c>
      <c r="G3099">
        <v>219</v>
      </c>
      <c r="H3099">
        <v>1</v>
      </c>
    </row>
    <row r="3100" spans="1:8" x14ac:dyDescent="0.2">
      <c r="A3100" t="s">
        <v>16933</v>
      </c>
      <c r="B3100" t="s">
        <v>16934</v>
      </c>
      <c r="C3100" t="s">
        <v>16358</v>
      </c>
      <c r="D3100" t="s">
        <v>1245</v>
      </c>
      <c r="E3100" t="s">
        <v>16935</v>
      </c>
      <c r="F3100" t="s">
        <v>12460</v>
      </c>
      <c r="G3100">
        <v>379</v>
      </c>
      <c r="H3100">
        <v>1</v>
      </c>
    </row>
    <row r="3101" spans="1:8" x14ac:dyDescent="0.2">
      <c r="A3101" t="s">
        <v>16936</v>
      </c>
      <c r="B3101" t="s">
        <v>16937</v>
      </c>
      <c r="C3101" t="s">
        <v>16358</v>
      </c>
      <c r="D3101" t="s">
        <v>1257</v>
      </c>
      <c r="E3101" t="s">
        <v>16576</v>
      </c>
      <c r="F3101" t="s">
        <v>12460</v>
      </c>
      <c r="G3101">
        <v>227</v>
      </c>
      <c r="H3101">
        <v>1</v>
      </c>
    </row>
    <row r="3102" spans="1:8" x14ac:dyDescent="0.2">
      <c r="A3102" t="s">
        <v>16938</v>
      </c>
      <c r="B3102" t="s">
        <v>16939</v>
      </c>
      <c r="C3102" t="s">
        <v>16358</v>
      </c>
      <c r="D3102" t="s">
        <v>16359</v>
      </c>
      <c r="E3102" t="s">
        <v>16373</v>
      </c>
      <c r="F3102" t="s">
        <v>8613</v>
      </c>
      <c r="G3102">
        <v>219</v>
      </c>
      <c r="H3102">
        <v>1</v>
      </c>
    </row>
    <row r="3103" spans="1:8" x14ac:dyDescent="0.2">
      <c r="A3103" t="s">
        <v>16940</v>
      </c>
      <c r="B3103" t="s">
        <v>16941</v>
      </c>
      <c r="C3103" t="s">
        <v>16358</v>
      </c>
      <c r="D3103" t="s">
        <v>16526</v>
      </c>
      <c r="E3103" t="s">
        <v>16693</v>
      </c>
      <c r="F3103" t="s">
        <v>8613</v>
      </c>
      <c r="G3103">
        <v>267</v>
      </c>
      <c r="H3103">
        <v>1</v>
      </c>
    </row>
    <row r="3104" spans="1:8" x14ac:dyDescent="0.2">
      <c r="A3104" t="s">
        <v>16942</v>
      </c>
      <c r="B3104" t="s">
        <v>16943</v>
      </c>
      <c r="C3104" t="s">
        <v>16358</v>
      </c>
      <c r="D3104" t="s">
        <v>16526</v>
      </c>
      <c r="E3104" t="s">
        <v>16693</v>
      </c>
      <c r="F3104" t="s">
        <v>8613</v>
      </c>
      <c r="G3104">
        <v>267</v>
      </c>
      <c r="H3104">
        <v>1</v>
      </c>
    </row>
    <row r="3105" spans="1:8" x14ac:dyDescent="0.2">
      <c r="A3105" t="s">
        <v>16944</v>
      </c>
      <c r="B3105" t="s">
        <v>16945</v>
      </c>
      <c r="C3105" t="s">
        <v>16358</v>
      </c>
      <c r="D3105" t="s">
        <v>16526</v>
      </c>
      <c r="E3105" t="s">
        <v>16527</v>
      </c>
      <c r="F3105" t="s">
        <v>8613</v>
      </c>
      <c r="G3105">
        <v>267</v>
      </c>
      <c r="H3105">
        <v>1</v>
      </c>
    </row>
    <row r="3106" spans="1:8" x14ac:dyDescent="0.2">
      <c r="A3106" t="s">
        <v>16946</v>
      </c>
      <c r="B3106" t="s">
        <v>16947</v>
      </c>
      <c r="C3106" t="s">
        <v>16358</v>
      </c>
      <c r="D3106" t="s">
        <v>16526</v>
      </c>
      <c r="F3106" t="s">
        <v>8473</v>
      </c>
      <c r="G3106">
        <v>145</v>
      </c>
      <c r="H3106">
        <v>1</v>
      </c>
    </row>
    <row r="3107" spans="1:8" x14ac:dyDescent="0.2">
      <c r="A3107" t="s">
        <v>16948</v>
      </c>
      <c r="B3107" t="s">
        <v>16949</v>
      </c>
      <c r="C3107" t="s">
        <v>16358</v>
      </c>
      <c r="D3107" t="s">
        <v>1245</v>
      </c>
      <c r="E3107" t="s">
        <v>16950</v>
      </c>
      <c r="F3107" t="s">
        <v>12460</v>
      </c>
      <c r="G3107">
        <v>379</v>
      </c>
      <c r="H3107">
        <v>1</v>
      </c>
    </row>
    <row r="3108" spans="1:8" x14ac:dyDescent="0.2">
      <c r="A3108" t="s">
        <v>16951</v>
      </c>
      <c r="B3108" t="s">
        <v>16952</v>
      </c>
      <c r="C3108" t="s">
        <v>16358</v>
      </c>
      <c r="D3108" t="s">
        <v>1245</v>
      </c>
      <c r="E3108" t="s">
        <v>16780</v>
      </c>
      <c r="F3108" t="s">
        <v>12460</v>
      </c>
      <c r="G3108">
        <v>379</v>
      </c>
      <c r="H3108">
        <v>1</v>
      </c>
    </row>
    <row r="3109" spans="1:8" x14ac:dyDescent="0.2">
      <c r="A3109" t="s">
        <v>16953</v>
      </c>
      <c r="B3109" t="s">
        <v>16954</v>
      </c>
      <c r="C3109" t="s">
        <v>16358</v>
      </c>
      <c r="D3109" t="s">
        <v>16526</v>
      </c>
      <c r="E3109" t="s">
        <v>16527</v>
      </c>
      <c r="F3109" t="s">
        <v>8613</v>
      </c>
      <c r="G3109">
        <v>267</v>
      </c>
      <c r="H3109">
        <v>1</v>
      </c>
    </row>
    <row r="3110" spans="1:8" x14ac:dyDescent="0.2">
      <c r="A3110" t="s">
        <v>16955</v>
      </c>
      <c r="B3110" t="s">
        <v>16956</v>
      </c>
      <c r="C3110" t="s">
        <v>16358</v>
      </c>
      <c r="D3110" t="s">
        <v>1245</v>
      </c>
      <c r="E3110" t="s">
        <v>16482</v>
      </c>
      <c r="F3110" t="s">
        <v>12460</v>
      </c>
      <c r="G3110">
        <v>379</v>
      </c>
      <c r="H3110">
        <v>1</v>
      </c>
    </row>
    <row r="3111" spans="1:8" x14ac:dyDescent="0.2">
      <c r="A3111" t="s">
        <v>16957</v>
      </c>
      <c r="B3111" t="s">
        <v>16958</v>
      </c>
      <c r="C3111" t="s">
        <v>16358</v>
      </c>
      <c r="D3111" t="s">
        <v>1245</v>
      </c>
      <c r="E3111" t="s">
        <v>16482</v>
      </c>
      <c r="F3111" t="s">
        <v>12460</v>
      </c>
      <c r="G3111">
        <v>379</v>
      </c>
      <c r="H3111">
        <v>1</v>
      </c>
    </row>
    <row r="3112" spans="1:8" x14ac:dyDescent="0.2">
      <c r="A3112" t="s">
        <v>16959</v>
      </c>
      <c r="B3112" t="s">
        <v>16960</v>
      </c>
      <c r="C3112" t="s">
        <v>16358</v>
      </c>
      <c r="D3112" t="s">
        <v>1297</v>
      </c>
      <c r="E3112" t="s">
        <v>16961</v>
      </c>
      <c r="F3112" t="s">
        <v>8473</v>
      </c>
      <c r="G3112">
        <v>69</v>
      </c>
      <c r="H3112">
        <v>1</v>
      </c>
    </row>
    <row r="3113" spans="1:8" x14ac:dyDescent="0.2">
      <c r="A3113" t="s">
        <v>16962</v>
      </c>
      <c r="B3113" t="s">
        <v>16963</v>
      </c>
      <c r="C3113" t="s">
        <v>16358</v>
      </c>
      <c r="D3113" t="s">
        <v>1245</v>
      </c>
      <c r="E3113" t="s">
        <v>16780</v>
      </c>
      <c r="F3113" t="s">
        <v>12460</v>
      </c>
      <c r="G3113">
        <v>379</v>
      </c>
      <c r="H3113">
        <v>1</v>
      </c>
    </row>
    <row r="3114" spans="1:8" x14ac:dyDescent="0.2">
      <c r="A3114" t="s">
        <v>16964</v>
      </c>
      <c r="B3114" t="s">
        <v>16965</v>
      </c>
      <c r="C3114" t="s">
        <v>16358</v>
      </c>
      <c r="D3114" t="s">
        <v>16485</v>
      </c>
      <c r="F3114" t="s">
        <v>12460</v>
      </c>
      <c r="G3114">
        <v>115</v>
      </c>
      <c r="H3114">
        <v>1</v>
      </c>
    </row>
    <row r="3115" spans="1:8" x14ac:dyDescent="0.2">
      <c r="A3115" t="s">
        <v>16966</v>
      </c>
      <c r="B3115" t="s">
        <v>16967</v>
      </c>
      <c r="C3115" t="s">
        <v>16358</v>
      </c>
      <c r="D3115" t="s">
        <v>16489</v>
      </c>
      <c r="F3115" t="s">
        <v>12460</v>
      </c>
      <c r="G3115">
        <v>459</v>
      </c>
      <c r="H3115">
        <v>1</v>
      </c>
    </row>
    <row r="3116" spans="1:8" x14ac:dyDescent="0.2">
      <c r="A3116" t="s">
        <v>16968</v>
      </c>
      <c r="B3116" t="s">
        <v>16969</v>
      </c>
      <c r="C3116" t="s">
        <v>16358</v>
      </c>
      <c r="D3116" t="s">
        <v>1257</v>
      </c>
      <c r="E3116" t="s">
        <v>16471</v>
      </c>
      <c r="F3116" t="s">
        <v>12460</v>
      </c>
      <c r="G3116">
        <v>227</v>
      </c>
      <c r="H3116">
        <v>1</v>
      </c>
    </row>
    <row r="3117" spans="1:8" x14ac:dyDescent="0.2">
      <c r="A3117" t="s">
        <v>16970</v>
      </c>
      <c r="B3117" t="s">
        <v>16971</v>
      </c>
      <c r="C3117" t="s">
        <v>16358</v>
      </c>
      <c r="D3117" t="s">
        <v>1245</v>
      </c>
      <c r="E3117" t="s">
        <v>16950</v>
      </c>
      <c r="F3117" t="s">
        <v>12460</v>
      </c>
      <c r="G3117">
        <v>379</v>
      </c>
      <c r="H3117">
        <v>1</v>
      </c>
    </row>
    <row r="3118" spans="1:8" x14ac:dyDescent="0.2">
      <c r="A3118" t="s">
        <v>16972</v>
      </c>
      <c r="B3118" t="s">
        <v>16973</v>
      </c>
      <c r="C3118" t="s">
        <v>16358</v>
      </c>
      <c r="D3118" t="s">
        <v>1245</v>
      </c>
      <c r="E3118" t="s">
        <v>16950</v>
      </c>
      <c r="F3118" t="s">
        <v>12460</v>
      </c>
      <c r="G3118">
        <v>379</v>
      </c>
      <c r="H3118">
        <v>1</v>
      </c>
    </row>
    <row r="3119" spans="1:8" x14ac:dyDescent="0.2">
      <c r="A3119" t="s">
        <v>16974</v>
      </c>
      <c r="B3119" t="s">
        <v>16975</v>
      </c>
      <c r="C3119" t="s">
        <v>16358</v>
      </c>
      <c r="D3119" t="s">
        <v>16555</v>
      </c>
      <c r="E3119" t="s">
        <v>16556</v>
      </c>
      <c r="F3119" t="s">
        <v>12472</v>
      </c>
      <c r="G3119">
        <v>9</v>
      </c>
      <c r="H3119">
        <v>1</v>
      </c>
    </row>
    <row r="3120" spans="1:8" x14ac:dyDescent="0.2">
      <c r="A3120" t="s">
        <v>16976</v>
      </c>
      <c r="B3120" t="s">
        <v>16977</v>
      </c>
      <c r="C3120" t="s">
        <v>16358</v>
      </c>
      <c r="D3120" t="s">
        <v>16555</v>
      </c>
      <c r="F3120" t="s">
        <v>12460</v>
      </c>
      <c r="G3120">
        <v>9</v>
      </c>
      <c r="H3120">
        <v>1</v>
      </c>
    </row>
    <row r="3121" spans="1:8" x14ac:dyDescent="0.2">
      <c r="A3121" t="s">
        <v>16978</v>
      </c>
      <c r="B3121" t="s">
        <v>16979</v>
      </c>
      <c r="C3121" t="s">
        <v>16358</v>
      </c>
      <c r="D3121" t="s">
        <v>16526</v>
      </c>
      <c r="E3121" t="s">
        <v>16527</v>
      </c>
      <c r="F3121" t="s">
        <v>8670</v>
      </c>
      <c r="G3121">
        <v>107</v>
      </c>
      <c r="H3121">
        <v>1</v>
      </c>
    </row>
    <row r="3122" spans="1:8" x14ac:dyDescent="0.2">
      <c r="A3122" t="s">
        <v>16980</v>
      </c>
      <c r="B3122" t="s">
        <v>16981</v>
      </c>
      <c r="C3122" t="s">
        <v>16358</v>
      </c>
      <c r="D3122" t="s">
        <v>1245</v>
      </c>
      <c r="F3122" t="s">
        <v>8670</v>
      </c>
      <c r="G3122">
        <v>379</v>
      </c>
      <c r="H3122">
        <v>1</v>
      </c>
    </row>
    <row r="3123" spans="1:8" x14ac:dyDescent="0.2">
      <c r="A3123" t="s">
        <v>16982</v>
      </c>
      <c r="B3123" t="s">
        <v>16983</v>
      </c>
      <c r="C3123" t="s">
        <v>16358</v>
      </c>
      <c r="D3123" t="s">
        <v>1245</v>
      </c>
      <c r="F3123" t="s">
        <v>8670</v>
      </c>
      <c r="G3123">
        <v>379</v>
      </c>
      <c r="H3123">
        <v>1</v>
      </c>
    </row>
    <row r="3124" spans="1:8" x14ac:dyDescent="0.2">
      <c r="A3124" t="s">
        <v>16984</v>
      </c>
      <c r="B3124" t="s">
        <v>16985</v>
      </c>
      <c r="C3124" t="s">
        <v>16358</v>
      </c>
      <c r="D3124" t="s">
        <v>1245</v>
      </c>
      <c r="F3124" t="s">
        <v>8670</v>
      </c>
      <c r="G3124">
        <v>379</v>
      </c>
      <c r="H3124">
        <v>1</v>
      </c>
    </row>
    <row r="3125" spans="1:8" x14ac:dyDescent="0.2">
      <c r="A3125" t="s">
        <v>16986</v>
      </c>
      <c r="B3125" t="s">
        <v>16987</v>
      </c>
      <c r="C3125" t="s">
        <v>16358</v>
      </c>
      <c r="D3125" t="s">
        <v>16359</v>
      </c>
      <c r="E3125" t="s">
        <v>16373</v>
      </c>
      <c r="F3125" t="s">
        <v>8670</v>
      </c>
      <c r="G3125">
        <v>185</v>
      </c>
      <c r="H3125">
        <v>1</v>
      </c>
    </row>
    <row r="3126" spans="1:8" x14ac:dyDescent="0.2">
      <c r="A3126" t="s">
        <v>16988</v>
      </c>
      <c r="B3126" t="s">
        <v>16989</v>
      </c>
      <c r="C3126" t="s">
        <v>16358</v>
      </c>
      <c r="D3126" t="s">
        <v>16526</v>
      </c>
      <c r="E3126" t="s">
        <v>16990</v>
      </c>
      <c r="F3126" t="s">
        <v>16991</v>
      </c>
      <c r="G3126">
        <v>134</v>
      </c>
      <c r="H3126">
        <v>1</v>
      </c>
    </row>
    <row r="3127" spans="1:8" x14ac:dyDescent="0.2">
      <c r="A3127" t="s">
        <v>16992</v>
      </c>
      <c r="B3127" t="s">
        <v>16993</v>
      </c>
      <c r="C3127" t="s">
        <v>16358</v>
      </c>
      <c r="D3127" t="s">
        <v>16526</v>
      </c>
      <c r="E3127" t="s">
        <v>16994</v>
      </c>
      <c r="F3127" t="s">
        <v>8670</v>
      </c>
      <c r="G3127">
        <v>262</v>
      </c>
      <c r="H3127">
        <v>1</v>
      </c>
    </row>
    <row r="3128" spans="1:8" x14ac:dyDescent="0.2">
      <c r="A3128" t="s">
        <v>16995</v>
      </c>
      <c r="B3128" t="s">
        <v>16996</v>
      </c>
      <c r="C3128" t="s">
        <v>16358</v>
      </c>
      <c r="D3128" t="s">
        <v>16359</v>
      </c>
      <c r="E3128" t="s">
        <v>16373</v>
      </c>
      <c r="F3128" t="s">
        <v>8670</v>
      </c>
      <c r="G3128">
        <v>185</v>
      </c>
      <c r="H3128">
        <v>1</v>
      </c>
    </row>
    <row r="3129" spans="1:8" x14ac:dyDescent="0.2">
      <c r="A3129" t="s">
        <v>16997</v>
      </c>
      <c r="B3129" t="s">
        <v>16998</v>
      </c>
      <c r="C3129" t="s">
        <v>16358</v>
      </c>
      <c r="D3129" t="s">
        <v>16999</v>
      </c>
      <c r="E3129" t="s">
        <v>17000</v>
      </c>
      <c r="F3129" t="s">
        <v>8670</v>
      </c>
      <c r="G3129">
        <v>212</v>
      </c>
      <c r="H3129">
        <v>1</v>
      </c>
    </row>
    <row r="3130" spans="1:8" x14ac:dyDescent="0.2">
      <c r="A3130" t="s">
        <v>17001</v>
      </c>
      <c r="B3130" t="s">
        <v>17002</v>
      </c>
      <c r="C3130" t="s">
        <v>16358</v>
      </c>
      <c r="D3130" t="s">
        <v>1245</v>
      </c>
      <c r="E3130" t="s">
        <v>16527</v>
      </c>
      <c r="F3130" t="s">
        <v>16991</v>
      </c>
      <c r="G3130">
        <v>379</v>
      </c>
      <c r="H3130">
        <v>1</v>
      </c>
    </row>
    <row r="3131" spans="1:8" x14ac:dyDescent="0.2">
      <c r="A3131" t="s">
        <v>17003</v>
      </c>
      <c r="B3131" t="s">
        <v>17004</v>
      </c>
      <c r="C3131" t="s">
        <v>16358</v>
      </c>
      <c r="D3131" t="s">
        <v>1245</v>
      </c>
      <c r="E3131" t="s">
        <v>16527</v>
      </c>
      <c r="F3131" t="s">
        <v>8670</v>
      </c>
      <c r="G3131">
        <v>379</v>
      </c>
      <c r="H3131">
        <v>1</v>
      </c>
    </row>
    <row r="3132" spans="1:8" x14ac:dyDescent="0.2">
      <c r="A3132" t="s">
        <v>17005</v>
      </c>
      <c r="B3132" t="s">
        <v>17006</v>
      </c>
      <c r="C3132" t="s">
        <v>16358</v>
      </c>
      <c r="D3132" t="s">
        <v>16526</v>
      </c>
      <c r="F3132" t="s">
        <v>8670</v>
      </c>
      <c r="G3132">
        <v>247</v>
      </c>
      <c r="H3132">
        <v>1</v>
      </c>
    </row>
    <row r="3133" spans="1:8" x14ac:dyDescent="0.2">
      <c r="A3133" t="s">
        <v>17007</v>
      </c>
      <c r="B3133" t="s">
        <v>17008</v>
      </c>
      <c r="C3133" t="s">
        <v>16358</v>
      </c>
      <c r="D3133" t="s">
        <v>16526</v>
      </c>
      <c r="F3133" t="s">
        <v>8670</v>
      </c>
      <c r="G3133">
        <v>247</v>
      </c>
      <c r="H3133">
        <v>1</v>
      </c>
    </row>
    <row r="3134" spans="1:8" x14ac:dyDescent="0.2">
      <c r="A3134" t="s">
        <v>17009</v>
      </c>
      <c r="B3134" t="s">
        <v>17010</v>
      </c>
      <c r="C3134" t="s">
        <v>16358</v>
      </c>
      <c r="D3134" t="s">
        <v>16359</v>
      </c>
      <c r="E3134" t="s">
        <v>16373</v>
      </c>
      <c r="F3134" t="s">
        <v>8682</v>
      </c>
      <c r="G3134">
        <v>212</v>
      </c>
      <c r="H3134">
        <v>1</v>
      </c>
    </row>
    <row r="3135" spans="1:8" x14ac:dyDescent="0.2">
      <c r="A3135" t="s">
        <v>17011</v>
      </c>
      <c r="B3135" t="s">
        <v>17012</v>
      </c>
      <c r="C3135" t="s">
        <v>16358</v>
      </c>
      <c r="D3135" t="s">
        <v>1245</v>
      </c>
      <c r="E3135" t="s">
        <v>16527</v>
      </c>
      <c r="F3135" t="s">
        <v>8682</v>
      </c>
      <c r="G3135">
        <v>379</v>
      </c>
      <c r="H3135">
        <v>1</v>
      </c>
    </row>
    <row r="3136" spans="1:8" x14ac:dyDescent="0.2">
      <c r="A3136" t="s">
        <v>17013</v>
      </c>
      <c r="B3136" t="s">
        <v>17014</v>
      </c>
      <c r="C3136" t="s">
        <v>16358</v>
      </c>
      <c r="D3136" t="s">
        <v>16359</v>
      </c>
      <c r="E3136" t="s">
        <v>16373</v>
      </c>
      <c r="F3136" t="s">
        <v>17015</v>
      </c>
      <c r="G3136">
        <v>219</v>
      </c>
      <c r="H3136">
        <v>1</v>
      </c>
    </row>
    <row r="3137" spans="1:8" x14ac:dyDescent="0.2">
      <c r="A3137" t="s">
        <v>17016</v>
      </c>
      <c r="B3137" t="s">
        <v>17017</v>
      </c>
      <c r="C3137" t="s">
        <v>16358</v>
      </c>
      <c r="D3137" t="s">
        <v>1245</v>
      </c>
      <c r="E3137" t="s">
        <v>16643</v>
      </c>
      <c r="F3137" t="s">
        <v>17015</v>
      </c>
      <c r="G3137">
        <v>382</v>
      </c>
      <c r="H3137">
        <v>1</v>
      </c>
    </row>
    <row r="3138" spans="1:8" x14ac:dyDescent="0.2">
      <c r="A3138" t="s">
        <v>17018</v>
      </c>
      <c r="B3138" t="s">
        <v>17019</v>
      </c>
      <c r="C3138" t="s">
        <v>16358</v>
      </c>
      <c r="D3138" t="s">
        <v>16526</v>
      </c>
      <c r="E3138" t="s">
        <v>16729</v>
      </c>
      <c r="F3138" t="s">
        <v>17015</v>
      </c>
      <c r="G3138">
        <v>266</v>
      </c>
      <c r="H3138">
        <v>1</v>
      </c>
    </row>
    <row r="3139" spans="1:8" x14ac:dyDescent="0.2">
      <c r="A3139" t="s">
        <v>17020</v>
      </c>
      <c r="B3139" t="s">
        <v>17021</v>
      </c>
      <c r="C3139" t="s">
        <v>16358</v>
      </c>
      <c r="D3139" t="s">
        <v>1245</v>
      </c>
      <c r="E3139" t="s">
        <v>16527</v>
      </c>
      <c r="F3139" t="s">
        <v>8799</v>
      </c>
      <c r="G3139">
        <v>379</v>
      </c>
      <c r="H3139">
        <v>1</v>
      </c>
    </row>
    <row r="3140" spans="1:8" x14ac:dyDescent="0.2">
      <c r="A3140" t="s">
        <v>17022</v>
      </c>
      <c r="B3140" t="s">
        <v>17023</v>
      </c>
      <c r="C3140" t="s">
        <v>16358</v>
      </c>
      <c r="D3140" t="s">
        <v>16359</v>
      </c>
      <c r="E3140" t="s">
        <v>16373</v>
      </c>
      <c r="F3140" t="s">
        <v>17015</v>
      </c>
      <c r="G3140">
        <v>219</v>
      </c>
      <c r="H3140">
        <v>1</v>
      </c>
    </row>
    <row r="3141" spans="1:8" x14ac:dyDescent="0.2">
      <c r="A3141" t="s">
        <v>17024</v>
      </c>
      <c r="B3141" t="s">
        <v>17025</v>
      </c>
      <c r="C3141" t="s">
        <v>16358</v>
      </c>
      <c r="D3141" t="s">
        <v>16359</v>
      </c>
      <c r="E3141" t="s">
        <v>16373</v>
      </c>
      <c r="F3141" t="s">
        <v>8682</v>
      </c>
      <c r="G3141">
        <v>219</v>
      </c>
      <c r="H3141">
        <v>1</v>
      </c>
    </row>
    <row r="3142" spans="1:8" x14ac:dyDescent="0.2">
      <c r="A3142" t="s">
        <v>17026</v>
      </c>
      <c r="B3142" t="s">
        <v>17027</v>
      </c>
      <c r="C3142" t="s">
        <v>16358</v>
      </c>
      <c r="D3142" t="s">
        <v>1245</v>
      </c>
      <c r="E3142" t="s">
        <v>16643</v>
      </c>
      <c r="F3142" t="s">
        <v>17028</v>
      </c>
      <c r="G3142">
        <v>382</v>
      </c>
      <c r="H3142">
        <v>1</v>
      </c>
    </row>
    <row r="3143" spans="1:8" x14ac:dyDescent="0.2">
      <c r="A3143" t="s">
        <v>17029</v>
      </c>
      <c r="B3143" t="s">
        <v>17030</v>
      </c>
      <c r="C3143" t="s">
        <v>16358</v>
      </c>
      <c r="D3143" t="s">
        <v>1245</v>
      </c>
      <c r="E3143" t="s">
        <v>16527</v>
      </c>
      <c r="F3143" t="s">
        <v>8799</v>
      </c>
      <c r="G3143">
        <v>379</v>
      </c>
      <c r="H3143">
        <v>1</v>
      </c>
    </row>
    <row r="3144" spans="1:8" x14ac:dyDescent="0.2">
      <c r="A3144" t="s">
        <v>17031</v>
      </c>
      <c r="B3144" t="s">
        <v>17032</v>
      </c>
      <c r="C3144" t="s">
        <v>16358</v>
      </c>
      <c r="D3144" t="s">
        <v>16526</v>
      </c>
      <c r="E3144" t="s">
        <v>16527</v>
      </c>
      <c r="F3144" t="s">
        <v>8682</v>
      </c>
      <c r="G3144">
        <v>327</v>
      </c>
      <c r="H3144">
        <v>1</v>
      </c>
    </row>
    <row r="3145" spans="1:8" x14ac:dyDescent="0.2">
      <c r="A3145" t="s">
        <v>17033</v>
      </c>
      <c r="B3145" t="s">
        <v>17034</v>
      </c>
      <c r="C3145" t="s">
        <v>16358</v>
      </c>
      <c r="D3145" t="s">
        <v>16526</v>
      </c>
      <c r="E3145" t="s">
        <v>16527</v>
      </c>
      <c r="F3145" t="s">
        <v>8682</v>
      </c>
      <c r="G3145">
        <v>327</v>
      </c>
      <c r="H3145">
        <v>1</v>
      </c>
    </row>
    <row r="3146" spans="1:8" x14ac:dyDescent="0.2">
      <c r="A3146" t="s">
        <v>17035</v>
      </c>
      <c r="B3146" t="s">
        <v>17036</v>
      </c>
      <c r="C3146" t="s">
        <v>16358</v>
      </c>
      <c r="D3146" t="s">
        <v>16526</v>
      </c>
      <c r="E3146" t="s">
        <v>16527</v>
      </c>
      <c r="F3146" t="s">
        <v>8682</v>
      </c>
      <c r="G3146">
        <v>327</v>
      </c>
      <c r="H3146">
        <v>1</v>
      </c>
    </row>
    <row r="3147" spans="1:8" x14ac:dyDescent="0.2">
      <c r="A3147" t="s">
        <v>17037</v>
      </c>
      <c r="B3147" t="s">
        <v>17038</v>
      </c>
      <c r="C3147" t="s">
        <v>16358</v>
      </c>
      <c r="D3147" t="s">
        <v>16526</v>
      </c>
      <c r="E3147" t="s">
        <v>16527</v>
      </c>
      <c r="F3147" t="s">
        <v>8682</v>
      </c>
      <c r="G3147">
        <v>327</v>
      </c>
      <c r="H3147">
        <v>1</v>
      </c>
    </row>
    <row r="3148" spans="1:8" x14ac:dyDescent="0.2">
      <c r="A3148" t="s">
        <v>17039</v>
      </c>
      <c r="B3148" t="s">
        <v>17040</v>
      </c>
      <c r="C3148" t="s">
        <v>16358</v>
      </c>
      <c r="D3148" t="s">
        <v>16526</v>
      </c>
      <c r="E3148" t="s">
        <v>16527</v>
      </c>
      <c r="F3148" t="s">
        <v>8682</v>
      </c>
      <c r="G3148">
        <v>327</v>
      </c>
      <c r="H3148">
        <v>1</v>
      </c>
    </row>
    <row r="3149" spans="1:8" x14ac:dyDescent="0.2">
      <c r="A3149" t="s">
        <v>17041</v>
      </c>
      <c r="B3149" t="s">
        <v>17042</v>
      </c>
      <c r="C3149" t="s">
        <v>16358</v>
      </c>
      <c r="D3149" t="s">
        <v>1245</v>
      </c>
      <c r="E3149" t="s">
        <v>16527</v>
      </c>
      <c r="F3149" t="s">
        <v>8682</v>
      </c>
      <c r="G3149">
        <v>379</v>
      </c>
      <c r="H3149">
        <v>1</v>
      </c>
    </row>
    <row r="3150" spans="1:8" x14ac:dyDescent="0.2">
      <c r="A3150" t="s">
        <v>17043</v>
      </c>
      <c r="B3150" t="s">
        <v>17044</v>
      </c>
      <c r="C3150" t="s">
        <v>16358</v>
      </c>
      <c r="D3150" t="s">
        <v>16526</v>
      </c>
      <c r="E3150" t="s">
        <v>16527</v>
      </c>
      <c r="F3150" t="s">
        <v>17015</v>
      </c>
      <c r="G3150">
        <v>245</v>
      </c>
      <c r="H3150">
        <v>1</v>
      </c>
    </row>
    <row r="3151" spans="1:8" x14ac:dyDescent="0.2">
      <c r="A3151" t="s">
        <v>17045</v>
      </c>
      <c r="B3151" t="s">
        <v>17046</v>
      </c>
      <c r="C3151" t="s">
        <v>16358</v>
      </c>
      <c r="D3151" t="s">
        <v>16526</v>
      </c>
      <c r="E3151" t="s">
        <v>16643</v>
      </c>
      <c r="F3151" t="s">
        <v>17047</v>
      </c>
      <c r="G3151">
        <v>288</v>
      </c>
      <c r="H3151">
        <v>1</v>
      </c>
    </row>
    <row r="3152" spans="1:8" x14ac:dyDescent="0.2">
      <c r="A3152" t="s">
        <v>17048</v>
      </c>
      <c r="B3152" t="s">
        <v>17049</v>
      </c>
      <c r="C3152" t="s">
        <v>16358</v>
      </c>
      <c r="D3152" t="s">
        <v>16359</v>
      </c>
      <c r="E3152" t="s">
        <v>16373</v>
      </c>
      <c r="F3152" t="s">
        <v>17050</v>
      </c>
      <c r="G3152">
        <v>217</v>
      </c>
      <c r="H3152">
        <v>1</v>
      </c>
    </row>
    <row r="3153" spans="1:8" x14ac:dyDescent="0.2">
      <c r="A3153" t="s">
        <v>17051</v>
      </c>
      <c r="B3153" t="s">
        <v>17052</v>
      </c>
      <c r="C3153" t="s">
        <v>16358</v>
      </c>
      <c r="D3153" t="s">
        <v>1245</v>
      </c>
      <c r="E3153" t="s">
        <v>16795</v>
      </c>
      <c r="F3153" t="s">
        <v>17047</v>
      </c>
      <c r="G3153">
        <v>382</v>
      </c>
      <c r="H3153">
        <v>1</v>
      </c>
    </row>
    <row r="3154" spans="1:8" x14ac:dyDescent="0.2">
      <c r="A3154" t="s">
        <v>17053</v>
      </c>
      <c r="B3154" t="s">
        <v>17054</v>
      </c>
      <c r="C3154" t="s">
        <v>16358</v>
      </c>
      <c r="D3154" t="s">
        <v>16489</v>
      </c>
      <c r="E3154" t="s">
        <v>16563</v>
      </c>
      <c r="F3154" t="s">
        <v>8050</v>
      </c>
      <c r="G3154">
        <v>459</v>
      </c>
      <c r="H3154">
        <v>1</v>
      </c>
    </row>
    <row r="3155" spans="1:8" x14ac:dyDescent="0.2">
      <c r="A3155" t="s">
        <v>17055</v>
      </c>
      <c r="B3155" t="s">
        <v>17056</v>
      </c>
      <c r="C3155" t="s">
        <v>16358</v>
      </c>
      <c r="D3155" t="s">
        <v>1245</v>
      </c>
      <c r="E3155" t="s">
        <v>16994</v>
      </c>
      <c r="F3155" t="s">
        <v>17057</v>
      </c>
      <c r="G3155">
        <v>382</v>
      </c>
      <c r="H3155">
        <v>1</v>
      </c>
    </row>
    <row r="3156" spans="1:8" x14ac:dyDescent="0.2">
      <c r="A3156" t="s">
        <v>17058</v>
      </c>
      <c r="B3156" t="s">
        <v>17059</v>
      </c>
      <c r="C3156" t="s">
        <v>16358</v>
      </c>
      <c r="D3156" t="s">
        <v>1245</v>
      </c>
      <c r="E3156" t="s">
        <v>16994</v>
      </c>
      <c r="F3156" t="s">
        <v>17057</v>
      </c>
      <c r="G3156">
        <v>382</v>
      </c>
      <c r="H3156">
        <v>1</v>
      </c>
    </row>
    <row r="3157" spans="1:8" x14ac:dyDescent="0.2">
      <c r="A3157" t="s">
        <v>17060</v>
      </c>
      <c r="B3157" t="s">
        <v>17061</v>
      </c>
      <c r="C3157" t="s">
        <v>16358</v>
      </c>
      <c r="D3157" t="s">
        <v>16485</v>
      </c>
      <c r="E3157" t="s">
        <v>16523</v>
      </c>
      <c r="F3157" t="s">
        <v>8050</v>
      </c>
      <c r="G3157">
        <v>115</v>
      </c>
      <c r="H3157">
        <v>1</v>
      </c>
    </row>
    <row r="3158" spans="1:8" x14ac:dyDescent="0.2">
      <c r="A3158" t="s">
        <v>17062</v>
      </c>
      <c r="B3158" t="s">
        <v>17063</v>
      </c>
      <c r="C3158" t="s">
        <v>16358</v>
      </c>
      <c r="D3158" t="s">
        <v>16485</v>
      </c>
      <c r="E3158" t="s">
        <v>16523</v>
      </c>
      <c r="F3158" t="s">
        <v>8050</v>
      </c>
      <c r="G3158">
        <v>115</v>
      </c>
      <c r="H3158">
        <v>1</v>
      </c>
    </row>
    <row r="3159" spans="1:8" x14ac:dyDescent="0.2">
      <c r="A3159" t="s">
        <v>17064</v>
      </c>
      <c r="B3159" t="s">
        <v>17065</v>
      </c>
      <c r="C3159" t="s">
        <v>16358</v>
      </c>
      <c r="D3159" t="s">
        <v>16526</v>
      </c>
      <c r="E3159" t="s">
        <v>16527</v>
      </c>
      <c r="F3159" t="s">
        <v>8050</v>
      </c>
      <c r="G3159">
        <v>102</v>
      </c>
      <c r="H3159">
        <v>1</v>
      </c>
    </row>
    <row r="3160" spans="1:8" x14ac:dyDescent="0.2">
      <c r="A3160" t="s">
        <v>17066</v>
      </c>
      <c r="B3160" t="s">
        <v>17067</v>
      </c>
      <c r="C3160" t="s">
        <v>16358</v>
      </c>
      <c r="D3160" t="s">
        <v>16526</v>
      </c>
      <c r="E3160" t="s">
        <v>16527</v>
      </c>
      <c r="F3160" t="s">
        <v>17057</v>
      </c>
      <c r="G3160">
        <v>267</v>
      </c>
      <c r="H3160">
        <v>1</v>
      </c>
    </row>
    <row r="3161" spans="1:8" x14ac:dyDescent="0.2">
      <c r="A3161" t="s">
        <v>17068</v>
      </c>
      <c r="B3161" t="s">
        <v>17069</v>
      </c>
      <c r="C3161" t="s">
        <v>16358</v>
      </c>
      <c r="D3161" t="s">
        <v>16489</v>
      </c>
      <c r="E3161" t="s">
        <v>16563</v>
      </c>
      <c r="F3161" t="s">
        <v>8050</v>
      </c>
      <c r="G3161">
        <v>459</v>
      </c>
      <c r="H3161">
        <v>1</v>
      </c>
    </row>
    <row r="3162" spans="1:8" x14ac:dyDescent="0.2">
      <c r="A3162" t="s">
        <v>17070</v>
      </c>
      <c r="B3162" t="s">
        <v>17071</v>
      </c>
      <c r="C3162" t="s">
        <v>16358</v>
      </c>
      <c r="D3162" t="s">
        <v>1245</v>
      </c>
      <c r="E3162" t="s">
        <v>16994</v>
      </c>
      <c r="F3162" t="s">
        <v>17057</v>
      </c>
      <c r="G3162">
        <v>382</v>
      </c>
      <c r="H3162">
        <v>1</v>
      </c>
    </row>
    <row r="3163" spans="1:8" x14ac:dyDescent="0.2">
      <c r="A3163" t="s">
        <v>17072</v>
      </c>
      <c r="B3163" t="s">
        <v>17073</v>
      </c>
      <c r="C3163" t="s">
        <v>16358</v>
      </c>
      <c r="D3163" t="s">
        <v>1245</v>
      </c>
      <c r="E3163" t="s">
        <v>16795</v>
      </c>
      <c r="F3163" t="s">
        <v>17047</v>
      </c>
      <c r="G3163">
        <v>382</v>
      </c>
      <c r="H3163">
        <v>1</v>
      </c>
    </row>
    <row r="3164" spans="1:8" x14ac:dyDescent="0.2">
      <c r="A3164" t="s">
        <v>17074</v>
      </c>
      <c r="B3164" t="s">
        <v>17075</v>
      </c>
      <c r="C3164" t="s">
        <v>16358</v>
      </c>
      <c r="D3164" t="s">
        <v>1245</v>
      </c>
      <c r="E3164" t="s">
        <v>16994</v>
      </c>
      <c r="F3164" t="s">
        <v>17057</v>
      </c>
      <c r="G3164">
        <v>382</v>
      </c>
      <c r="H3164">
        <v>1</v>
      </c>
    </row>
    <row r="3165" spans="1:8" x14ac:dyDescent="0.2">
      <c r="A3165" t="s">
        <v>17076</v>
      </c>
      <c r="B3165" t="s">
        <v>17077</v>
      </c>
      <c r="C3165" t="s">
        <v>16358</v>
      </c>
      <c r="D3165" t="s">
        <v>16526</v>
      </c>
      <c r="E3165" t="s">
        <v>16527</v>
      </c>
      <c r="F3165" t="s">
        <v>17050</v>
      </c>
      <c r="G3165">
        <v>380</v>
      </c>
      <c r="H3165">
        <v>1</v>
      </c>
    </row>
    <row r="3166" spans="1:8" x14ac:dyDescent="0.2">
      <c r="A3166" t="s">
        <v>17078</v>
      </c>
      <c r="B3166" t="s">
        <v>17079</v>
      </c>
      <c r="C3166" t="s">
        <v>16358</v>
      </c>
      <c r="D3166" t="s">
        <v>16519</v>
      </c>
      <c r="E3166" t="s">
        <v>16520</v>
      </c>
      <c r="F3166" t="s">
        <v>8050</v>
      </c>
      <c r="G3166">
        <v>176</v>
      </c>
      <c r="H3166">
        <v>1</v>
      </c>
    </row>
    <row r="3167" spans="1:8" x14ac:dyDescent="0.2">
      <c r="A3167" t="s">
        <v>17080</v>
      </c>
      <c r="B3167" t="s">
        <v>17081</v>
      </c>
      <c r="C3167" t="s">
        <v>16358</v>
      </c>
      <c r="D3167" t="s">
        <v>1245</v>
      </c>
      <c r="E3167" t="s">
        <v>16643</v>
      </c>
      <c r="F3167" t="s">
        <v>17047</v>
      </c>
      <c r="G3167">
        <v>382</v>
      </c>
      <c r="H3167">
        <v>1</v>
      </c>
    </row>
    <row r="3168" spans="1:8" x14ac:dyDescent="0.2">
      <c r="A3168" t="s">
        <v>17082</v>
      </c>
      <c r="B3168" t="s">
        <v>17083</v>
      </c>
      <c r="C3168" t="s">
        <v>16358</v>
      </c>
      <c r="D3168" t="s">
        <v>16526</v>
      </c>
      <c r="E3168" t="s">
        <v>16527</v>
      </c>
      <c r="F3168" t="s">
        <v>17050</v>
      </c>
      <c r="G3168">
        <v>273</v>
      </c>
      <c r="H3168">
        <v>1</v>
      </c>
    </row>
    <row r="3169" spans="1:8" x14ac:dyDescent="0.2">
      <c r="A3169" t="s">
        <v>17084</v>
      </c>
      <c r="B3169" t="s">
        <v>17085</v>
      </c>
      <c r="C3169" t="s">
        <v>16358</v>
      </c>
      <c r="D3169" t="s">
        <v>16551</v>
      </c>
      <c r="E3169" t="s">
        <v>16552</v>
      </c>
      <c r="F3169" t="s">
        <v>8050</v>
      </c>
      <c r="G3169">
        <v>98</v>
      </c>
      <c r="H3169">
        <v>1</v>
      </c>
    </row>
    <row r="3170" spans="1:8" x14ac:dyDescent="0.2">
      <c r="A3170" t="s">
        <v>17086</v>
      </c>
      <c r="B3170" t="s">
        <v>17087</v>
      </c>
      <c r="C3170" t="s">
        <v>16358</v>
      </c>
      <c r="D3170" t="s">
        <v>16526</v>
      </c>
      <c r="E3170" t="s">
        <v>16643</v>
      </c>
      <c r="F3170" t="s">
        <v>17050</v>
      </c>
      <c r="G3170">
        <v>247</v>
      </c>
      <c r="H3170">
        <v>1</v>
      </c>
    </row>
    <row r="3171" spans="1:8" x14ac:dyDescent="0.2">
      <c r="A3171" t="s">
        <v>17088</v>
      </c>
      <c r="B3171" t="s">
        <v>17089</v>
      </c>
      <c r="C3171" t="s">
        <v>16358</v>
      </c>
      <c r="D3171" t="s">
        <v>16526</v>
      </c>
      <c r="E3171" t="s">
        <v>17090</v>
      </c>
      <c r="F3171" t="s">
        <v>17050</v>
      </c>
      <c r="G3171">
        <v>266</v>
      </c>
      <c r="H3171">
        <v>1</v>
      </c>
    </row>
    <row r="3172" spans="1:8" x14ac:dyDescent="0.2">
      <c r="A3172" t="s">
        <v>17091</v>
      </c>
      <c r="B3172" t="s">
        <v>17092</v>
      </c>
      <c r="C3172" t="s">
        <v>16358</v>
      </c>
      <c r="D3172" t="s">
        <v>16526</v>
      </c>
      <c r="E3172" t="s">
        <v>16795</v>
      </c>
      <c r="F3172" t="s">
        <v>17050</v>
      </c>
      <c r="G3172">
        <v>382</v>
      </c>
      <c r="H3172">
        <v>1</v>
      </c>
    </row>
    <row r="3173" spans="1:8" x14ac:dyDescent="0.2">
      <c r="A3173" t="s">
        <v>17093</v>
      </c>
      <c r="B3173" t="s">
        <v>17094</v>
      </c>
      <c r="C3173" t="s">
        <v>16358</v>
      </c>
      <c r="D3173" t="s">
        <v>1245</v>
      </c>
      <c r="E3173" t="s">
        <v>16994</v>
      </c>
      <c r="F3173" t="s">
        <v>17057</v>
      </c>
      <c r="G3173">
        <v>382</v>
      </c>
      <c r="H3173">
        <v>1</v>
      </c>
    </row>
    <row r="3174" spans="1:8" x14ac:dyDescent="0.2">
      <c r="A3174" t="s">
        <v>17095</v>
      </c>
      <c r="B3174" t="s">
        <v>17096</v>
      </c>
      <c r="C3174" t="s">
        <v>16358</v>
      </c>
      <c r="D3174" t="s">
        <v>1245</v>
      </c>
      <c r="E3174" t="s">
        <v>16780</v>
      </c>
      <c r="F3174" t="s">
        <v>8050</v>
      </c>
      <c r="G3174">
        <v>379</v>
      </c>
      <c r="H3174">
        <v>1</v>
      </c>
    </row>
    <row r="3175" spans="1:8" x14ac:dyDescent="0.2">
      <c r="A3175" t="s">
        <v>17097</v>
      </c>
      <c r="B3175" t="s">
        <v>17098</v>
      </c>
      <c r="C3175" t="s">
        <v>16358</v>
      </c>
      <c r="D3175" t="s">
        <v>1257</v>
      </c>
      <c r="E3175" t="s">
        <v>16471</v>
      </c>
      <c r="F3175" t="s">
        <v>8050</v>
      </c>
      <c r="G3175">
        <v>227</v>
      </c>
      <c r="H3175">
        <v>1</v>
      </c>
    </row>
    <row r="3176" spans="1:8" x14ac:dyDescent="0.2">
      <c r="A3176" t="s">
        <v>17099</v>
      </c>
      <c r="B3176" t="s">
        <v>17100</v>
      </c>
      <c r="C3176" t="s">
        <v>16358</v>
      </c>
      <c r="D3176" t="s">
        <v>1245</v>
      </c>
      <c r="E3176" t="s">
        <v>16994</v>
      </c>
      <c r="F3176" t="s">
        <v>17057</v>
      </c>
      <c r="G3176">
        <v>382</v>
      </c>
      <c r="H3176">
        <v>1</v>
      </c>
    </row>
    <row r="3177" spans="1:8" x14ac:dyDescent="0.2">
      <c r="A3177" t="s">
        <v>17101</v>
      </c>
      <c r="B3177" t="s">
        <v>17102</v>
      </c>
      <c r="C3177" t="s">
        <v>16358</v>
      </c>
      <c r="D3177" t="s">
        <v>1245</v>
      </c>
      <c r="E3177" t="s">
        <v>16994</v>
      </c>
      <c r="F3177" t="s">
        <v>17057</v>
      </c>
      <c r="G3177">
        <v>382</v>
      </c>
      <c r="H3177">
        <v>1</v>
      </c>
    </row>
    <row r="3178" spans="1:8" x14ac:dyDescent="0.2">
      <c r="A3178" t="s">
        <v>17103</v>
      </c>
      <c r="B3178" t="s">
        <v>17104</v>
      </c>
      <c r="C3178" t="s">
        <v>16358</v>
      </c>
      <c r="D3178" t="s">
        <v>16359</v>
      </c>
      <c r="E3178" t="s">
        <v>16373</v>
      </c>
      <c r="F3178" t="s">
        <v>17050</v>
      </c>
      <c r="G3178">
        <v>219</v>
      </c>
      <c r="H3178">
        <v>1</v>
      </c>
    </row>
    <row r="3179" spans="1:8" x14ac:dyDescent="0.2">
      <c r="A3179" t="s">
        <v>17105</v>
      </c>
      <c r="B3179" t="s">
        <v>17106</v>
      </c>
      <c r="C3179" t="s">
        <v>16358</v>
      </c>
      <c r="D3179" t="s">
        <v>1245</v>
      </c>
      <c r="E3179" t="s">
        <v>16994</v>
      </c>
      <c r="F3179" t="s">
        <v>17057</v>
      </c>
      <c r="G3179">
        <v>382</v>
      </c>
      <c r="H3179">
        <v>1</v>
      </c>
    </row>
    <row r="3180" spans="1:8" x14ac:dyDescent="0.2">
      <c r="A3180" t="s">
        <v>17107</v>
      </c>
      <c r="B3180" t="s">
        <v>17108</v>
      </c>
      <c r="C3180" t="s">
        <v>16358</v>
      </c>
      <c r="D3180" t="s">
        <v>1245</v>
      </c>
      <c r="E3180" t="s">
        <v>16994</v>
      </c>
      <c r="F3180" t="s">
        <v>17057</v>
      </c>
      <c r="G3180">
        <v>382</v>
      </c>
      <c r="H3180">
        <v>1</v>
      </c>
    </row>
    <row r="3181" spans="1:8" x14ac:dyDescent="0.2">
      <c r="A3181" t="s">
        <v>17109</v>
      </c>
      <c r="B3181" t="s">
        <v>17110</v>
      </c>
      <c r="C3181" t="s">
        <v>16358</v>
      </c>
      <c r="D3181" t="s">
        <v>16519</v>
      </c>
      <c r="E3181" t="s">
        <v>16830</v>
      </c>
      <c r="F3181" t="s">
        <v>17047</v>
      </c>
      <c r="G3181">
        <v>228</v>
      </c>
      <c r="H3181">
        <v>1</v>
      </c>
    </row>
    <row r="3182" spans="1:8" x14ac:dyDescent="0.2">
      <c r="A3182" t="s">
        <v>17111</v>
      </c>
      <c r="B3182" t="s">
        <v>17112</v>
      </c>
      <c r="C3182" t="s">
        <v>16358</v>
      </c>
      <c r="D3182" t="s">
        <v>16519</v>
      </c>
      <c r="E3182" t="s">
        <v>16830</v>
      </c>
      <c r="F3182" t="s">
        <v>17047</v>
      </c>
      <c r="G3182">
        <v>228</v>
      </c>
      <c r="H3182">
        <v>1</v>
      </c>
    </row>
    <row r="3183" spans="1:8" x14ac:dyDescent="0.2">
      <c r="A3183" t="s">
        <v>17113</v>
      </c>
      <c r="B3183" t="s">
        <v>17114</v>
      </c>
      <c r="C3183" t="s">
        <v>16358</v>
      </c>
      <c r="D3183" t="s">
        <v>1245</v>
      </c>
      <c r="E3183" t="s">
        <v>16482</v>
      </c>
      <c r="F3183" t="s">
        <v>8050</v>
      </c>
      <c r="G3183">
        <v>379</v>
      </c>
      <c r="H3183">
        <v>1</v>
      </c>
    </row>
    <row r="3184" spans="1:8" x14ac:dyDescent="0.2">
      <c r="A3184" t="s">
        <v>17115</v>
      </c>
      <c r="B3184" t="s">
        <v>17116</v>
      </c>
      <c r="C3184" t="s">
        <v>16358</v>
      </c>
      <c r="D3184" t="s">
        <v>16526</v>
      </c>
      <c r="E3184" t="s">
        <v>16527</v>
      </c>
      <c r="F3184" t="s">
        <v>17050</v>
      </c>
      <c r="G3184">
        <v>382</v>
      </c>
      <c r="H3184">
        <v>1</v>
      </c>
    </row>
    <row r="3185" spans="1:8" x14ac:dyDescent="0.2">
      <c r="A3185" t="s">
        <v>17117</v>
      </c>
      <c r="B3185" t="s">
        <v>17118</v>
      </c>
      <c r="C3185" t="s">
        <v>16358</v>
      </c>
      <c r="D3185" t="s">
        <v>1245</v>
      </c>
      <c r="E3185" t="s">
        <v>16527</v>
      </c>
      <c r="F3185" t="s">
        <v>17047</v>
      </c>
      <c r="G3185">
        <v>382</v>
      </c>
      <c r="H3185">
        <v>1</v>
      </c>
    </row>
    <row r="3186" spans="1:8" x14ac:dyDescent="0.2">
      <c r="A3186" t="s">
        <v>17119</v>
      </c>
      <c r="B3186" t="s">
        <v>17120</v>
      </c>
      <c r="C3186" t="s">
        <v>16358</v>
      </c>
      <c r="D3186" t="s">
        <v>16526</v>
      </c>
      <c r="E3186" t="s">
        <v>17121</v>
      </c>
      <c r="F3186" t="s">
        <v>17050</v>
      </c>
      <c r="G3186">
        <v>257</v>
      </c>
      <c r="H3186">
        <v>1</v>
      </c>
    </row>
    <row r="3187" spans="1:8" x14ac:dyDescent="0.2">
      <c r="A3187" t="s">
        <v>17122</v>
      </c>
      <c r="B3187" t="s">
        <v>17123</v>
      </c>
      <c r="C3187" t="s">
        <v>16358</v>
      </c>
      <c r="D3187" t="s">
        <v>16526</v>
      </c>
      <c r="E3187" t="s">
        <v>16795</v>
      </c>
      <c r="F3187" t="s">
        <v>17050</v>
      </c>
      <c r="G3187">
        <v>382</v>
      </c>
      <c r="H3187">
        <v>1</v>
      </c>
    </row>
    <row r="3188" spans="1:8" x14ac:dyDescent="0.2">
      <c r="A3188" t="s">
        <v>17124</v>
      </c>
      <c r="B3188" t="s">
        <v>17125</v>
      </c>
      <c r="C3188" t="s">
        <v>16358</v>
      </c>
      <c r="D3188" t="s">
        <v>1245</v>
      </c>
      <c r="E3188" t="s">
        <v>16795</v>
      </c>
      <c r="F3188" t="s">
        <v>17047</v>
      </c>
      <c r="G3188">
        <v>382</v>
      </c>
      <c r="H3188">
        <v>1</v>
      </c>
    </row>
    <row r="3189" spans="1:8" x14ac:dyDescent="0.2">
      <c r="A3189" t="s">
        <v>17126</v>
      </c>
      <c r="B3189" t="s">
        <v>17127</v>
      </c>
      <c r="C3189" t="s">
        <v>16358</v>
      </c>
      <c r="D3189" t="s">
        <v>16555</v>
      </c>
      <c r="E3189" t="s">
        <v>16556</v>
      </c>
      <c r="F3189" t="s">
        <v>8050</v>
      </c>
      <c r="G3189">
        <v>9</v>
      </c>
      <c r="H3189">
        <v>1</v>
      </c>
    </row>
    <row r="3190" spans="1:8" x14ac:dyDescent="0.2">
      <c r="A3190" t="s">
        <v>17128</v>
      </c>
      <c r="B3190" t="s">
        <v>17129</v>
      </c>
      <c r="C3190" t="s">
        <v>16358</v>
      </c>
      <c r="D3190" t="s">
        <v>1245</v>
      </c>
      <c r="E3190" t="s">
        <v>17130</v>
      </c>
      <c r="F3190" t="s">
        <v>8664</v>
      </c>
      <c r="G3190">
        <v>379</v>
      </c>
      <c r="H3190">
        <v>1</v>
      </c>
    </row>
    <row r="3191" spans="1:8" x14ac:dyDescent="0.2">
      <c r="A3191" t="s">
        <v>17131</v>
      </c>
      <c r="B3191" t="s">
        <v>17132</v>
      </c>
      <c r="C3191" t="s">
        <v>16358</v>
      </c>
      <c r="D3191" t="s">
        <v>1245</v>
      </c>
      <c r="E3191" t="s">
        <v>16643</v>
      </c>
      <c r="F3191" t="s">
        <v>17133</v>
      </c>
      <c r="G3191">
        <v>382</v>
      </c>
      <c r="H3191">
        <v>1</v>
      </c>
    </row>
    <row r="3192" spans="1:8" x14ac:dyDescent="0.2">
      <c r="A3192" t="s">
        <v>17134</v>
      </c>
      <c r="B3192" t="s">
        <v>17135</v>
      </c>
      <c r="C3192" t="s">
        <v>16358</v>
      </c>
      <c r="D3192" t="s">
        <v>16526</v>
      </c>
      <c r="E3192" t="s">
        <v>16527</v>
      </c>
      <c r="F3192" t="s">
        <v>17133</v>
      </c>
      <c r="G3192">
        <v>134</v>
      </c>
      <c r="H3192">
        <v>1</v>
      </c>
    </row>
    <row r="3193" spans="1:8" x14ac:dyDescent="0.2">
      <c r="A3193" t="s">
        <v>17136</v>
      </c>
      <c r="B3193" t="s">
        <v>17137</v>
      </c>
      <c r="C3193" t="s">
        <v>16358</v>
      </c>
      <c r="D3193" t="s">
        <v>16359</v>
      </c>
      <c r="E3193" t="s">
        <v>16373</v>
      </c>
      <c r="F3193" t="s">
        <v>17138</v>
      </c>
      <c r="G3193">
        <v>218</v>
      </c>
      <c r="H3193">
        <v>1</v>
      </c>
    </row>
    <row r="3194" spans="1:8" x14ac:dyDescent="0.2">
      <c r="A3194" t="s">
        <v>17139</v>
      </c>
      <c r="B3194" t="s">
        <v>17140</v>
      </c>
      <c r="C3194" t="s">
        <v>16358</v>
      </c>
      <c r="D3194" t="s">
        <v>16526</v>
      </c>
      <c r="E3194" t="s">
        <v>16643</v>
      </c>
      <c r="F3194" t="s">
        <v>17133</v>
      </c>
      <c r="G3194">
        <v>336</v>
      </c>
      <c r="H3194">
        <v>1</v>
      </c>
    </row>
    <row r="3195" spans="1:8" x14ac:dyDescent="0.2">
      <c r="A3195" t="s">
        <v>17141</v>
      </c>
      <c r="B3195" t="s">
        <v>17142</v>
      </c>
      <c r="C3195" t="s">
        <v>16358</v>
      </c>
      <c r="D3195" t="s">
        <v>1245</v>
      </c>
      <c r="E3195" t="s">
        <v>16643</v>
      </c>
      <c r="F3195" t="s">
        <v>17133</v>
      </c>
      <c r="G3195">
        <v>382</v>
      </c>
      <c r="H3195">
        <v>1</v>
      </c>
    </row>
    <row r="3196" spans="1:8" x14ac:dyDescent="0.2">
      <c r="A3196" t="s">
        <v>17143</v>
      </c>
      <c r="B3196" t="s">
        <v>17144</v>
      </c>
      <c r="C3196" t="s">
        <v>16358</v>
      </c>
      <c r="D3196" t="s">
        <v>1245</v>
      </c>
      <c r="E3196" t="s">
        <v>16643</v>
      </c>
      <c r="F3196" t="s">
        <v>17133</v>
      </c>
      <c r="G3196">
        <v>382</v>
      </c>
      <c r="H3196">
        <v>1</v>
      </c>
    </row>
    <row r="3197" spans="1:8" x14ac:dyDescent="0.2">
      <c r="A3197" t="s">
        <v>17145</v>
      </c>
      <c r="B3197" t="s">
        <v>17146</v>
      </c>
      <c r="C3197" t="s">
        <v>16358</v>
      </c>
      <c r="D3197" t="s">
        <v>16359</v>
      </c>
      <c r="E3197" t="s">
        <v>16373</v>
      </c>
      <c r="F3197" t="s">
        <v>17138</v>
      </c>
      <c r="G3197">
        <v>219</v>
      </c>
      <c r="H3197">
        <v>1</v>
      </c>
    </row>
    <row r="3198" spans="1:8" x14ac:dyDescent="0.2">
      <c r="A3198" t="s">
        <v>17147</v>
      </c>
      <c r="B3198" t="s">
        <v>17148</v>
      </c>
      <c r="C3198" t="s">
        <v>16358</v>
      </c>
      <c r="D3198" t="s">
        <v>16359</v>
      </c>
      <c r="E3198" t="s">
        <v>16373</v>
      </c>
      <c r="F3198" t="s">
        <v>17149</v>
      </c>
      <c r="G3198">
        <v>219</v>
      </c>
      <c r="H3198">
        <v>1</v>
      </c>
    </row>
    <row r="3199" spans="1:8" x14ac:dyDescent="0.2">
      <c r="A3199" t="s">
        <v>17150</v>
      </c>
      <c r="B3199" t="s">
        <v>17151</v>
      </c>
      <c r="C3199" t="s">
        <v>16358</v>
      </c>
      <c r="D3199" t="s">
        <v>16359</v>
      </c>
      <c r="E3199" t="s">
        <v>16373</v>
      </c>
      <c r="F3199" t="s">
        <v>17138</v>
      </c>
      <c r="G3199">
        <v>219</v>
      </c>
      <c r="H3199">
        <v>1</v>
      </c>
    </row>
    <row r="3200" spans="1:8" x14ac:dyDescent="0.2">
      <c r="A3200" t="s">
        <v>17152</v>
      </c>
      <c r="B3200" t="s">
        <v>17153</v>
      </c>
      <c r="C3200" t="s">
        <v>16358</v>
      </c>
      <c r="D3200" t="s">
        <v>16519</v>
      </c>
      <c r="E3200" t="s">
        <v>16830</v>
      </c>
      <c r="F3200" t="s">
        <v>17133</v>
      </c>
      <c r="G3200">
        <v>228</v>
      </c>
      <c r="H3200">
        <v>1</v>
      </c>
    </row>
    <row r="3201" spans="1:8" x14ac:dyDescent="0.2">
      <c r="A3201" t="s">
        <v>17154</v>
      </c>
      <c r="B3201" t="s">
        <v>17155</v>
      </c>
      <c r="C3201" t="s">
        <v>16358</v>
      </c>
      <c r="D3201" t="s">
        <v>1245</v>
      </c>
      <c r="E3201" t="s">
        <v>16527</v>
      </c>
      <c r="F3201" t="s">
        <v>8745</v>
      </c>
      <c r="G3201">
        <v>381</v>
      </c>
      <c r="H3201">
        <v>1</v>
      </c>
    </row>
    <row r="3202" spans="1:8" x14ac:dyDescent="0.2">
      <c r="A3202" t="s">
        <v>17156</v>
      </c>
      <c r="B3202" t="s">
        <v>17157</v>
      </c>
      <c r="C3202" t="s">
        <v>16358</v>
      </c>
      <c r="D3202" t="s">
        <v>16526</v>
      </c>
      <c r="E3202" t="s">
        <v>16994</v>
      </c>
      <c r="F3202" t="s">
        <v>17149</v>
      </c>
      <c r="G3202">
        <v>262</v>
      </c>
      <c r="H3202">
        <v>1</v>
      </c>
    </row>
    <row r="3203" spans="1:8" x14ac:dyDescent="0.2">
      <c r="A3203" t="s">
        <v>17158</v>
      </c>
      <c r="B3203" t="s">
        <v>17159</v>
      </c>
      <c r="C3203" t="s">
        <v>16358</v>
      </c>
      <c r="D3203" t="s">
        <v>1245</v>
      </c>
      <c r="E3203" t="s">
        <v>16643</v>
      </c>
      <c r="F3203" t="s">
        <v>17133</v>
      </c>
      <c r="G3203">
        <v>382</v>
      </c>
      <c r="H3203">
        <v>1</v>
      </c>
    </row>
    <row r="3204" spans="1:8" x14ac:dyDescent="0.2">
      <c r="A3204" t="s">
        <v>17160</v>
      </c>
      <c r="B3204" t="s">
        <v>17161</v>
      </c>
      <c r="C3204" t="s">
        <v>16358</v>
      </c>
      <c r="D3204" t="s">
        <v>17162</v>
      </c>
      <c r="E3204" t="s">
        <v>17163</v>
      </c>
      <c r="F3204" t="s">
        <v>17133</v>
      </c>
      <c r="G3204">
        <v>347</v>
      </c>
      <c r="H3204">
        <v>1</v>
      </c>
    </row>
    <row r="3205" spans="1:8" x14ac:dyDescent="0.2">
      <c r="A3205" t="s">
        <v>17164</v>
      </c>
      <c r="B3205" t="s">
        <v>17165</v>
      </c>
      <c r="C3205" t="s">
        <v>16358</v>
      </c>
      <c r="D3205" t="s">
        <v>16519</v>
      </c>
      <c r="E3205" t="s">
        <v>16830</v>
      </c>
      <c r="F3205" t="s">
        <v>17133</v>
      </c>
      <c r="G3205">
        <v>228</v>
      </c>
      <c r="H3205">
        <v>1</v>
      </c>
    </row>
    <row r="3206" spans="1:8" x14ac:dyDescent="0.2">
      <c r="A3206" t="s">
        <v>17166</v>
      </c>
      <c r="B3206" t="s">
        <v>17167</v>
      </c>
      <c r="C3206" t="s">
        <v>16358</v>
      </c>
      <c r="D3206" t="s">
        <v>16526</v>
      </c>
      <c r="E3206" t="s">
        <v>16527</v>
      </c>
      <c r="F3206" t="s">
        <v>17149</v>
      </c>
      <c r="G3206">
        <v>175</v>
      </c>
      <c r="H3206">
        <v>1</v>
      </c>
    </row>
    <row r="3207" spans="1:8" x14ac:dyDescent="0.2">
      <c r="A3207" t="s">
        <v>17168</v>
      </c>
      <c r="B3207" t="s">
        <v>17169</v>
      </c>
      <c r="C3207" t="s">
        <v>16358</v>
      </c>
      <c r="D3207" t="s">
        <v>16359</v>
      </c>
      <c r="E3207" t="s">
        <v>16373</v>
      </c>
      <c r="F3207" t="s">
        <v>17149</v>
      </c>
      <c r="G3207">
        <v>219</v>
      </c>
      <c r="H3207">
        <v>1</v>
      </c>
    </row>
    <row r="3208" spans="1:8" x14ac:dyDescent="0.2">
      <c r="A3208" t="s">
        <v>17170</v>
      </c>
      <c r="B3208" t="s">
        <v>17171</v>
      </c>
      <c r="C3208" t="s">
        <v>16358</v>
      </c>
      <c r="D3208" t="s">
        <v>16359</v>
      </c>
      <c r="E3208" t="s">
        <v>16373</v>
      </c>
      <c r="F3208" t="s">
        <v>17149</v>
      </c>
      <c r="G3208">
        <v>185</v>
      </c>
      <c r="H3208">
        <v>1</v>
      </c>
    </row>
    <row r="3209" spans="1:8" x14ac:dyDescent="0.2">
      <c r="A3209" t="s">
        <v>17172</v>
      </c>
      <c r="B3209" t="s">
        <v>17173</v>
      </c>
      <c r="C3209" t="s">
        <v>16358</v>
      </c>
      <c r="D3209" t="s">
        <v>1245</v>
      </c>
      <c r="E3209" t="s">
        <v>16795</v>
      </c>
      <c r="F3209" t="s">
        <v>17133</v>
      </c>
      <c r="G3209">
        <v>382</v>
      </c>
      <c r="H3209">
        <v>1</v>
      </c>
    </row>
    <row r="3210" spans="1:8" x14ac:dyDescent="0.2">
      <c r="A3210" t="s">
        <v>17174</v>
      </c>
      <c r="B3210" t="s">
        <v>17175</v>
      </c>
      <c r="C3210" t="s">
        <v>16358</v>
      </c>
      <c r="D3210" t="s">
        <v>1245</v>
      </c>
      <c r="E3210" t="s">
        <v>16643</v>
      </c>
      <c r="F3210" t="s">
        <v>17133</v>
      </c>
      <c r="G3210">
        <v>382</v>
      </c>
      <c r="H3210">
        <v>1</v>
      </c>
    </row>
    <row r="3211" spans="1:8" x14ac:dyDescent="0.2">
      <c r="A3211" t="s">
        <v>17176</v>
      </c>
      <c r="B3211" t="s">
        <v>17177</v>
      </c>
      <c r="C3211" t="s">
        <v>16358</v>
      </c>
      <c r="D3211" t="s">
        <v>1245</v>
      </c>
      <c r="E3211" t="s">
        <v>16795</v>
      </c>
      <c r="F3211" t="s">
        <v>17133</v>
      </c>
      <c r="G3211">
        <v>382</v>
      </c>
      <c r="H3211">
        <v>1</v>
      </c>
    </row>
    <row r="3212" spans="1:8" x14ac:dyDescent="0.2">
      <c r="A3212" t="s">
        <v>17178</v>
      </c>
      <c r="B3212" t="s">
        <v>17179</v>
      </c>
      <c r="C3212" t="s">
        <v>16358</v>
      </c>
      <c r="D3212" t="s">
        <v>16999</v>
      </c>
      <c r="E3212" t="s">
        <v>17000</v>
      </c>
      <c r="F3212" t="s">
        <v>17149</v>
      </c>
      <c r="G3212">
        <v>212</v>
      </c>
      <c r="H3212">
        <v>1</v>
      </c>
    </row>
    <row r="3213" spans="1:8" x14ac:dyDescent="0.2">
      <c r="A3213" t="s">
        <v>17180</v>
      </c>
      <c r="B3213" t="s">
        <v>17181</v>
      </c>
      <c r="C3213" t="s">
        <v>16358</v>
      </c>
      <c r="D3213" t="s">
        <v>16359</v>
      </c>
      <c r="E3213" t="s">
        <v>16373</v>
      </c>
      <c r="F3213" t="s">
        <v>17149</v>
      </c>
      <c r="G3213">
        <v>215</v>
      </c>
      <c r="H3213">
        <v>1</v>
      </c>
    </row>
    <row r="3214" spans="1:8" x14ac:dyDescent="0.2">
      <c r="A3214" t="s">
        <v>17182</v>
      </c>
      <c r="B3214" t="s">
        <v>17183</v>
      </c>
      <c r="C3214" t="s">
        <v>16358</v>
      </c>
      <c r="D3214" t="s">
        <v>16526</v>
      </c>
      <c r="E3214" t="s">
        <v>16527</v>
      </c>
      <c r="F3214" t="s">
        <v>17149</v>
      </c>
      <c r="G3214">
        <v>175</v>
      </c>
      <c r="H3214">
        <v>1</v>
      </c>
    </row>
    <row r="3215" spans="1:8" x14ac:dyDescent="0.2">
      <c r="A3215" t="s">
        <v>17184</v>
      </c>
      <c r="B3215" t="s">
        <v>17185</v>
      </c>
      <c r="C3215" t="s">
        <v>16358</v>
      </c>
      <c r="D3215" t="s">
        <v>16526</v>
      </c>
      <c r="E3215" t="s">
        <v>16527</v>
      </c>
      <c r="F3215" t="s">
        <v>17149</v>
      </c>
      <c r="G3215">
        <v>270</v>
      </c>
      <c r="H3215">
        <v>1</v>
      </c>
    </row>
    <row r="3216" spans="1:8" x14ac:dyDescent="0.2">
      <c r="A3216" t="s">
        <v>17186</v>
      </c>
      <c r="B3216" t="s">
        <v>17187</v>
      </c>
      <c r="C3216" t="s">
        <v>16358</v>
      </c>
      <c r="D3216" t="s">
        <v>16526</v>
      </c>
      <c r="E3216" t="s">
        <v>16527</v>
      </c>
      <c r="F3216" t="s">
        <v>17149</v>
      </c>
      <c r="G3216">
        <v>175</v>
      </c>
      <c r="H3216">
        <v>1</v>
      </c>
    </row>
    <row r="3217" spans="1:8" x14ac:dyDescent="0.2">
      <c r="A3217" t="s">
        <v>17188</v>
      </c>
      <c r="B3217" t="s">
        <v>17189</v>
      </c>
      <c r="C3217" t="s">
        <v>16358</v>
      </c>
      <c r="D3217" t="s">
        <v>16526</v>
      </c>
      <c r="E3217" t="s">
        <v>17190</v>
      </c>
      <c r="F3217" t="s">
        <v>17149</v>
      </c>
      <c r="G3217">
        <v>226</v>
      </c>
      <c r="H3217">
        <v>1</v>
      </c>
    </row>
    <row r="3218" spans="1:8" x14ac:dyDescent="0.2">
      <c r="A3218" t="s">
        <v>17191</v>
      </c>
      <c r="B3218" t="s">
        <v>17192</v>
      </c>
      <c r="C3218" t="s">
        <v>16358</v>
      </c>
      <c r="D3218" t="s">
        <v>16526</v>
      </c>
      <c r="E3218" t="s">
        <v>16994</v>
      </c>
      <c r="F3218" t="s">
        <v>17149</v>
      </c>
      <c r="G3218">
        <v>200</v>
      </c>
      <c r="H3218">
        <v>1</v>
      </c>
    </row>
    <row r="3219" spans="1:8" x14ac:dyDescent="0.2">
      <c r="A3219" t="s">
        <v>17193</v>
      </c>
      <c r="B3219" t="s">
        <v>17194</v>
      </c>
      <c r="C3219" t="s">
        <v>16358</v>
      </c>
      <c r="D3219" t="s">
        <v>16359</v>
      </c>
      <c r="E3219" t="s">
        <v>16373</v>
      </c>
      <c r="F3219" t="s">
        <v>17149</v>
      </c>
      <c r="G3219">
        <v>139</v>
      </c>
      <c r="H3219">
        <v>1</v>
      </c>
    </row>
    <row r="3220" spans="1:8" x14ac:dyDescent="0.2">
      <c r="A3220" t="s">
        <v>17195</v>
      </c>
      <c r="B3220" t="s">
        <v>17196</v>
      </c>
      <c r="C3220" t="s">
        <v>16358</v>
      </c>
      <c r="D3220" t="s">
        <v>16359</v>
      </c>
      <c r="E3220" t="s">
        <v>16373</v>
      </c>
      <c r="F3220" t="s">
        <v>17149</v>
      </c>
      <c r="G3220">
        <v>218</v>
      </c>
      <c r="H3220">
        <v>1</v>
      </c>
    </row>
    <row r="3221" spans="1:8" x14ac:dyDescent="0.2">
      <c r="A3221" t="s">
        <v>17197</v>
      </c>
      <c r="B3221" t="s">
        <v>17198</v>
      </c>
      <c r="C3221" t="s">
        <v>16358</v>
      </c>
      <c r="D3221" t="s">
        <v>16999</v>
      </c>
      <c r="E3221" t="s">
        <v>17000</v>
      </c>
      <c r="F3221" t="s">
        <v>17149</v>
      </c>
      <c r="G3221">
        <v>212</v>
      </c>
      <c r="H3221">
        <v>1</v>
      </c>
    </row>
    <row r="3222" spans="1:8" x14ac:dyDescent="0.2">
      <c r="A3222" t="s">
        <v>17199</v>
      </c>
      <c r="B3222" t="s">
        <v>17200</v>
      </c>
      <c r="C3222" t="s">
        <v>16358</v>
      </c>
      <c r="D3222" t="s">
        <v>16999</v>
      </c>
      <c r="E3222" t="s">
        <v>17000</v>
      </c>
      <c r="F3222" t="s">
        <v>17149</v>
      </c>
      <c r="G3222">
        <v>267</v>
      </c>
      <c r="H3222">
        <v>1</v>
      </c>
    </row>
    <row r="3223" spans="1:8" x14ac:dyDescent="0.2">
      <c r="A3223" t="s">
        <v>17201</v>
      </c>
      <c r="B3223" t="s">
        <v>17202</v>
      </c>
      <c r="C3223" t="s">
        <v>16358</v>
      </c>
      <c r="D3223" t="s">
        <v>16999</v>
      </c>
      <c r="E3223" t="s">
        <v>17000</v>
      </c>
      <c r="F3223" t="s">
        <v>17149</v>
      </c>
      <c r="G3223">
        <v>212</v>
      </c>
      <c r="H3223">
        <v>1</v>
      </c>
    </row>
    <row r="3224" spans="1:8" x14ac:dyDescent="0.2">
      <c r="A3224" t="s">
        <v>17203</v>
      </c>
      <c r="B3224" t="s">
        <v>17204</v>
      </c>
      <c r="C3224" t="s">
        <v>16358</v>
      </c>
      <c r="D3224" t="s">
        <v>1257</v>
      </c>
      <c r="F3224" t="s">
        <v>12463</v>
      </c>
      <c r="G3224">
        <v>227</v>
      </c>
      <c r="H3224">
        <v>1</v>
      </c>
    </row>
    <row r="3225" spans="1:8" x14ac:dyDescent="0.2">
      <c r="A3225" t="s">
        <v>17205</v>
      </c>
      <c r="B3225" t="s">
        <v>17206</v>
      </c>
      <c r="C3225" t="s">
        <v>16358</v>
      </c>
      <c r="D3225" t="s">
        <v>16489</v>
      </c>
      <c r="E3225" t="s">
        <v>16563</v>
      </c>
      <c r="F3225" t="s">
        <v>12463</v>
      </c>
      <c r="G3225">
        <v>459</v>
      </c>
      <c r="H3225">
        <v>1</v>
      </c>
    </row>
    <row r="3226" spans="1:8" x14ac:dyDescent="0.2">
      <c r="A3226" t="s">
        <v>17207</v>
      </c>
      <c r="B3226" t="s">
        <v>17208</v>
      </c>
      <c r="C3226" t="s">
        <v>16358</v>
      </c>
      <c r="D3226" t="s">
        <v>16489</v>
      </c>
      <c r="E3226" t="s">
        <v>16563</v>
      </c>
      <c r="F3226" t="s">
        <v>12463</v>
      </c>
      <c r="G3226">
        <v>459</v>
      </c>
      <c r="H3226">
        <v>1</v>
      </c>
    </row>
    <row r="3227" spans="1:8" x14ac:dyDescent="0.2">
      <c r="A3227" t="s">
        <v>17209</v>
      </c>
      <c r="B3227" t="s">
        <v>17210</v>
      </c>
      <c r="C3227" t="s">
        <v>16358</v>
      </c>
      <c r="D3227" t="s">
        <v>16489</v>
      </c>
      <c r="F3227" t="s">
        <v>12463</v>
      </c>
      <c r="G3227">
        <v>459</v>
      </c>
      <c r="H3227">
        <v>1</v>
      </c>
    </row>
    <row r="3228" spans="1:8" x14ac:dyDescent="0.2">
      <c r="A3228" t="s">
        <v>17211</v>
      </c>
      <c r="B3228" t="s">
        <v>17212</v>
      </c>
      <c r="C3228" t="s">
        <v>16358</v>
      </c>
      <c r="D3228" t="s">
        <v>16551</v>
      </c>
      <c r="F3228" t="s">
        <v>12463</v>
      </c>
      <c r="G3228">
        <v>98</v>
      </c>
      <c r="H3228">
        <v>1</v>
      </c>
    </row>
    <row r="3229" spans="1:8" x14ac:dyDescent="0.2">
      <c r="A3229" t="s">
        <v>17213</v>
      </c>
      <c r="B3229" t="s">
        <v>17214</v>
      </c>
      <c r="C3229" t="s">
        <v>16358</v>
      </c>
      <c r="D3229" t="s">
        <v>16485</v>
      </c>
      <c r="F3229" t="s">
        <v>12463</v>
      </c>
      <c r="G3229">
        <v>115</v>
      </c>
      <c r="H3229">
        <v>1</v>
      </c>
    </row>
    <row r="3230" spans="1:8" x14ac:dyDescent="0.2">
      <c r="A3230" t="s">
        <v>17215</v>
      </c>
      <c r="B3230" t="s">
        <v>17216</v>
      </c>
      <c r="C3230" t="s">
        <v>16358</v>
      </c>
      <c r="D3230" t="s">
        <v>16485</v>
      </c>
      <c r="E3230" t="s">
        <v>16523</v>
      </c>
      <c r="F3230" t="s">
        <v>12463</v>
      </c>
      <c r="G3230">
        <v>115</v>
      </c>
      <c r="H3230">
        <v>1</v>
      </c>
    </row>
    <row r="3231" spans="1:8" x14ac:dyDescent="0.2">
      <c r="A3231" t="s">
        <v>17217</v>
      </c>
      <c r="B3231" t="s">
        <v>17218</v>
      </c>
      <c r="C3231" t="s">
        <v>16358</v>
      </c>
      <c r="D3231" t="s">
        <v>16489</v>
      </c>
      <c r="E3231" t="s">
        <v>16563</v>
      </c>
      <c r="F3231" t="s">
        <v>12463</v>
      </c>
      <c r="G3231">
        <v>459</v>
      </c>
      <c r="H3231">
        <v>1</v>
      </c>
    </row>
    <row r="3232" spans="1:8" x14ac:dyDescent="0.2">
      <c r="A3232" t="s">
        <v>17219</v>
      </c>
      <c r="B3232" t="s">
        <v>17220</v>
      </c>
      <c r="C3232" t="s">
        <v>16358</v>
      </c>
      <c r="D3232" t="s">
        <v>1245</v>
      </c>
      <c r="E3232" t="s">
        <v>16482</v>
      </c>
      <c r="F3232" t="s">
        <v>8637</v>
      </c>
      <c r="G3232">
        <v>379</v>
      </c>
      <c r="H3232">
        <v>1</v>
      </c>
    </row>
    <row r="3233" spans="1:8" x14ac:dyDescent="0.2">
      <c r="A3233" t="s">
        <v>17221</v>
      </c>
      <c r="B3233" t="s">
        <v>17222</v>
      </c>
      <c r="C3233" t="s">
        <v>16358</v>
      </c>
      <c r="D3233" t="s">
        <v>16359</v>
      </c>
      <c r="E3233" t="s">
        <v>16373</v>
      </c>
      <c r="F3233" t="s">
        <v>16883</v>
      </c>
      <c r="G3233">
        <v>219</v>
      </c>
      <c r="H3233">
        <v>1</v>
      </c>
    </row>
    <row r="3234" spans="1:8" x14ac:dyDescent="0.2">
      <c r="A3234" t="s">
        <v>17223</v>
      </c>
      <c r="B3234" t="s">
        <v>17224</v>
      </c>
      <c r="C3234" t="s">
        <v>16358</v>
      </c>
      <c r="D3234" t="s">
        <v>16526</v>
      </c>
      <c r="E3234" t="s">
        <v>16643</v>
      </c>
      <c r="F3234" t="s">
        <v>16883</v>
      </c>
      <c r="G3234">
        <v>133</v>
      </c>
      <c r="H3234">
        <v>1</v>
      </c>
    </row>
    <row r="3235" spans="1:8" x14ac:dyDescent="0.2">
      <c r="A3235" t="s">
        <v>17225</v>
      </c>
      <c r="B3235" t="s">
        <v>17226</v>
      </c>
      <c r="C3235" t="s">
        <v>16358</v>
      </c>
      <c r="D3235" t="s">
        <v>1245</v>
      </c>
      <c r="E3235" t="s">
        <v>16643</v>
      </c>
      <c r="F3235" t="s">
        <v>16883</v>
      </c>
      <c r="G3235">
        <v>382</v>
      </c>
      <c r="H3235">
        <v>1</v>
      </c>
    </row>
    <row r="3236" spans="1:8" x14ac:dyDescent="0.2">
      <c r="A3236" t="s">
        <v>17227</v>
      </c>
      <c r="B3236" t="s">
        <v>17228</v>
      </c>
      <c r="C3236" t="s">
        <v>16358</v>
      </c>
      <c r="D3236" t="s">
        <v>16526</v>
      </c>
      <c r="E3236" t="s">
        <v>16643</v>
      </c>
      <c r="F3236" t="s">
        <v>16883</v>
      </c>
      <c r="G3236">
        <v>267</v>
      </c>
      <c r="H3236">
        <v>1</v>
      </c>
    </row>
    <row r="3237" spans="1:8" x14ac:dyDescent="0.2">
      <c r="A3237" t="s">
        <v>17229</v>
      </c>
      <c r="B3237" t="s">
        <v>17230</v>
      </c>
      <c r="C3237" t="s">
        <v>16358</v>
      </c>
      <c r="D3237" t="s">
        <v>16526</v>
      </c>
      <c r="E3237" t="s">
        <v>16527</v>
      </c>
      <c r="F3237" t="s">
        <v>16883</v>
      </c>
      <c r="G3237">
        <v>264</v>
      </c>
      <c r="H3237">
        <v>1</v>
      </c>
    </row>
    <row r="3238" spans="1:8" x14ac:dyDescent="0.2">
      <c r="A3238" t="s">
        <v>17231</v>
      </c>
      <c r="B3238" t="s">
        <v>17232</v>
      </c>
      <c r="C3238" t="s">
        <v>16358</v>
      </c>
      <c r="D3238" t="s">
        <v>1245</v>
      </c>
      <c r="E3238" t="s">
        <v>16643</v>
      </c>
      <c r="F3238" t="s">
        <v>16883</v>
      </c>
      <c r="G3238">
        <v>382</v>
      </c>
      <c r="H3238">
        <v>1</v>
      </c>
    </row>
    <row r="3239" spans="1:8" x14ac:dyDescent="0.2">
      <c r="A3239" t="s">
        <v>17233</v>
      </c>
      <c r="B3239" t="s">
        <v>17234</v>
      </c>
      <c r="C3239" t="s">
        <v>16358</v>
      </c>
      <c r="D3239" t="s">
        <v>16526</v>
      </c>
      <c r="E3239" t="s">
        <v>16643</v>
      </c>
      <c r="F3239" t="s">
        <v>16883</v>
      </c>
      <c r="G3239">
        <v>267</v>
      </c>
      <c r="H3239">
        <v>1</v>
      </c>
    </row>
    <row r="3240" spans="1:8" x14ac:dyDescent="0.2">
      <c r="A3240" t="s">
        <v>17235</v>
      </c>
      <c r="B3240" t="s">
        <v>17236</v>
      </c>
      <c r="C3240" t="s">
        <v>16358</v>
      </c>
      <c r="D3240" t="s">
        <v>16526</v>
      </c>
      <c r="E3240" t="s">
        <v>16643</v>
      </c>
      <c r="F3240" t="s">
        <v>16883</v>
      </c>
      <c r="G3240">
        <v>267</v>
      </c>
      <c r="H3240">
        <v>1</v>
      </c>
    </row>
    <row r="3241" spans="1:8" x14ac:dyDescent="0.2">
      <c r="A3241" t="s">
        <v>17237</v>
      </c>
      <c r="B3241" t="s">
        <v>17238</v>
      </c>
      <c r="C3241" t="s">
        <v>16358</v>
      </c>
      <c r="D3241" t="s">
        <v>1257</v>
      </c>
      <c r="E3241" t="s">
        <v>16471</v>
      </c>
      <c r="F3241" t="s">
        <v>8637</v>
      </c>
      <c r="G3241">
        <v>227</v>
      </c>
      <c r="H3241">
        <v>1</v>
      </c>
    </row>
    <row r="3242" spans="1:8" x14ac:dyDescent="0.2">
      <c r="A3242" t="s">
        <v>17239</v>
      </c>
      <c r="B3242" t="s">
        <v>17240</v>
      </c>
      <c r="C3242" t="s">
        <v>16358</v>
      </c>
      <c r="D3242" t="s">
        <v>16526</v>
      </c>
      <c r="E3242" t="s">
        <v>16643</v>
      </c>
      <c r="F3242" t="s">
        <v>16883</v>
      </c>
      <c r="G3242">
        <v>263</v>
      </c>
      <c r="H3242">
        <v>1</v>
      </c>
    </row>
    <row r="3243" spans="1:8" x14ac:dyDescent="0.2">
      <c r="A3243" t="s">
        <v>17241</v>
      </c>
      <c r="B3243" t="s">
        <v>17242</v>
      </c>
      <c r="C3243" t="s">
        <v>16358</v>
      </c>
      <c r="D3243" t="s">
        <v>16526</v>
      </c>
      <c r="E3243" t="s">
        <v>16643</v>
      </c>
      <c r="F3243" t="s">
        <v>16883</v>
      </c>
      <c r="G3243">
        <v>267</v>
      </c>
      <c r="H3243">
        <v>1</v>
      </c>
    </row>
    <row r="3244" spans="1:8" x14ac:dyDescent="0.2">
      <c r="A3244" t="s">
        <v>17243</v>
      </c>
      <c r="B3244" t="s">
        <v>17244</v>
      </c>
      <c r="C3244" t="s">
        <v>16358</v>
      </c>
      <c r="D3244" t="s">
        <v>16526</v>
      </c>
      <c r="E3244" t="s">
        <v>16643</v>
      </c>
      <c r="F3244" t="s">
        <v>16883</v>
      </c>
      <c r="G3244">
        <v>267</v>
      </c>
      <c r="H3244">
        <v>1</v>
      </c>
    </row>
    <row r="3245" spans="1:8" x14ac:dyDescent="0.2">
      <c r="A3245" t="s">
        <v>17245</v>
      </c>
      <c r="B3245" t="s">
        <v>17246</v>
      </c>
      <c r="C3245" t="s">
        <v>16358</v>
      </c>
      <c r="D3245" t="s">
        <v>16485</v>
      </c>
      <c r="F3245" t="s">
        <v>8637</v>
      </c>
      <c r="G3245">
        <v>115</v>
      </c>
      <c r="H3245">
        <v>1</v>
      </c>
    </row>
    <row r="3246" spans="1:8" x14ac:dyDescent="0.2">
      <c r="A3246" t="s">
        <v>17247</v>
      </c>
      <c r="B3246" t="s">
        <v>17248</v>
      </c>
      <c r="C3246" t="s">
        <v>16358</v>
      </c>
      <c r="D3246" t="s">
        <v>16999</v>
      </c>
      <c r="F3246" t="s">
        <v>17249</v>
      </c>
      <c r="G3246">
        <v>296</v>
      </c>
      <c r="H3246">
        <v>1</v>
      </c>
    </row>
    <row r="3247" spans="1:8" x14ac:dyDescent="0.2">
      <c r="A3247" t="s">
        <v>17250</v>
      </c>
      <c r="B3247" t="s">
        <v>17251</v>
      </c>
      <c r="C3247" t="s">
        <v>16358</v>
      </c>
      <c r="D3247" t="s">
        <v>16555</v>
      </c>
      <c r="F3247" t="s">
        <v>8637</v>
      </c>
      <c r="G3247">
        <v>9</v>
      </c>
      <c r="H3247">
        <v>1</v>
      </c>
    </row>
    <row r="3248" spans="1:8" x14ac:dyDescent="0.2">
      <c r="A3248" t="s">
        <v>17252</v>
      </c>
      <c r="B3248" t="s">
        <v>17253</v>
      </c>
      <c r="C3248" t="s">
        <v>16358</v>
      </c>
      <c r="D3248" t="s">
        <v>16999</v>
      </c>
      <c r="F3248" t="s">
        <v>17249</v>
      </c>
      <c r="G3248">
        <v>296</v>
      </c>
      <c r="H3248">
        <v>1</v>
      </c>
    </row>
    <row r="3249" spans="1:8" x14ac:dyDescent="0.2">
      <c r="A3249" t="s">
        <v>17254</v>
      </c>
      <c r="B3249" t="s">
        <v>17255</v>
      </c>
      <c r="C3249" t="s">
        <v>16358</v>
      </c>
      <c r="D3249" t="s">
        <v>16526</v>
      </c>
      <c r="E3249" t="s">
        <v>16643</v>
      </c>
      <c r="F3249" t="s">
        <v>16991</v>
      </c>
      <c r="G3249">
        <v>105</v>
      </c>
      <c r="H3249">
        <v>1</v>
      </c>
    </row>
    <row r="3250" spans="1:8" x14ac:dyDescent="0.2">
      <c r="A3250" t="s">
        <v>17256</v>
      </c>
      <c r="B3250" t="s">
        <v>17257</v>
      </c>
      <c r="C3250" t="s">
        <v>16358</v>
      </c>
      <c r="D3250" t="s">
        <v>1245</v>
      </c>
      <c r="E3250" t="s">
        <v>16527</v>
      </c>
      <c r="F3250" t="s">
        <v>16991</v>
      </c>
      <c r="G3250">
        <v>379</v>
      </c>
      <c r="H3250">
        <v>1</v>
      </c>
    </row>
    <row r="3251" spans="1:8" x14ac:dyDescent="0.2">
      <c r="A3251" t="s">
        <v>17258</v>
      </c>
      <c r="B3251" t="s">
        <v>17259</v>
      </c>
      <c r="C3251" t="s">
        <v>16358</v>
      </c>
      <c r="D3251" t="s">
        <v>1245</v>
      </c>
      <c r="E3251" t="s">
        <v>16527</v>
      </c>
      <c r="F3251" t="s">
        <v>16991</v>
      </c>
      <c r="G3251">
        <v>379</v>
      </c>
      <c r="H3251">
        <v>1</v>
      </c>
    </row>
    <row r="3252" spans="1:8" x14ac:dyDescent="0.2">
      <c r="A3252" t="s">
        <v>17260</v>
      </c>
      <c r="B3252" t="s">
        <v>17261</v>
      </c>
      <c r="C3252" t="s">
        <v>16358</v>
      </c>
      <c r="D3252" t="s">
        <v>16359</v>
      </c>
      <c r="E3252" t="s">
        <v>16373</v>
      </c>
      <c r="F3252" t="s">
        <v>17138</v>
      </c>
      <c r="G3252">
        <v>219</v>
      </c>
      <c r="H3252">
        <v>1</v>
      </c>
    </row>
    <row r="3253" spans="1:8" x14ac:dyDescent="0.2">
      <c r="A3253" t="s">
        <v>17262</v>
      </c>
      <c r="B3253" t="s">
        <v>17263</v>
      </c>
      <c r="C3253" t="s">
        <v>16358</v>
      </c>
      <c r="D3253" t="s">
        <v>16526</v>
      </c>
      <c r="E3253" t="s">
        <v>16643</v>
      </c>
      <c r="F3253" t="s">
        <v>17138</v>
      </c>
      <c r="G3253">
        <v>382</v>
      </c>
      <c r="H3253">
        <v>1</v>
      </c>
    </row>
    <row r="3254" spans="1:8" x14ac:dyDescent="0.2">
      <c r="A3254" t="s">
        <v>17264</v>
      </c>
      <c r="B3254" t="s">
        <v>17265</v>
      </c>
      <c r="C3254" t="s">
        <v>16358</v>
      </c>
      <c r="D3254" t="s">
        <v>16526</v>
      </c>
      <c r="E3254" t="s">
        <v>16643</v>
      </c>
      <c r="F3254" t="s">
        <v>17138</v>
      </c>
      <c r="G3254">
        <v>382</v>
      </c>
      <c r="H3254">
        <v>1</v>
      </c>
    </row>
    <row r="3255" spans="1:8" x14ac:dyDescent="0.2">
      <c r="A3255" t="s">
        <v>17266</v>
      </c>
      <c r="B3255" t="s">
        <v>17267</v>
      </c>
      <c r="C3255" t="s">
        <v>16358</v>
      </c>
      <c r="D3255" t="s">
        <v>16526</v>
      </c>
      <c r="E3255" t="s">
        <v>16643</v>
      </c>
      <c r="F3255" t="s">
        <v>17138</v>
      </c>
      <c r="G3255">
        <v>382</v>
      </c>
      <c r="H3255">
        <v>1</v>
      </c>
    </row>
    <row r="3256" spans="1:8" x14ac:dyDescent="0.2">
      <c r="A3256" t="s">
        <v>17268</v>
      </c>
      <c r="B3256" t="s">
        <v>17269</v>
      </c>
      <c r="C3256" t="s">
        <v>16358</v>
      </c>
      <c r="D3256" t="s">
        <v>16359</v>
      </c>
      <c r="E3256" t="s">
        <v>16373</v>
      </c>
      <c r="F3256" t="s">
        <v>17138</v>
      </c>
      <c r="G3256">
        <v>155</v>
      </c>
      <c r="H3256">
        <v>1</v>
      </c>
    </row>
    <row r="3257" spans="1:8" x14ac:dyDescent="0.2">
      <c r="A3257" t="s">
        <v>17270</v>
      </c>
      <c r="B3257" t="s">
        <v>17271</v>
      </c>
      <c r="C3257" t="s">
        <v>16358</v>
      </c>
      <c r="D3257" t="s">
        <v>16359</v>
      </c>
      <c r="E3257" t="s">
        <v>16373</v>
      </c>
      <c r="F3257" t="s">
        <v>17138</v>
      </c>
      <c r="G3257">
        <v>210</v>
      </c>
      <c r="H3257">
        <v>1</v>
      </c>
    </row>
    <row r="3258" spans="1:8" x14ac:dyDescent="0.2">
      <c r="A3258" t="s">
        <v>17272</v>
      </c>
      <c r="B3258" t="s">
        <v>17273</v>
      </c>
      <c r="C3258" t="s">
        <v>16358</v>
      </c>
      <c r="D3258" t="s">
        <v>16359</v>
      </c>
      <c r="E3258" t="s">
        <v>16373</v>
      </c>
      <c r="F3258" t="s">
        <v>17138</v>
      </c>
      <c r="G3258">
        <v>214</v>
      </c>
      <c r="H3258">
        <v>1</v>
      </c>
    </row>
    <row r="3259" spans="1:8" x14ac:dyDescent="0.2">
      <c r="A3259" t="s">
        <v>17274</v>
      </c>
      <c r="B3259" t="s">
        <v>17275</v>
      </c>
      <c r="C3259" t="s">
        <v>16358</v>
      </c>
      <c r="D3259" t="s">
        <v>16359</v>
      </c>
      <c r="E3259" t="s">
        <v>16373</v>
      </c>
      <c r="F3259" t="s">
        <v>17138</v>
      </c>
      <c r="G3259">
        <v>213</v>
      </c>
      <c r="H3259">
        <v>1</v>
      </c>
    </row>
    <row r="3260" spans="1:8" x14ac:dyDescent="0.2">
      <c r="A3260" t="s">
        <v>17276</v>
      </c>
      <c r="B3260" t="s">
        <v>17277</v>
      </c>
      <c r="C3260" t="s">
        <v>16358</v>
      </c>
      <c r="D3260" t="s">
        <v>16526</v>
      </c>
      <c r="E3260" t="s">
        <v>16643</v>
      </c>
      <c r="F3260" t="s">
        <v>17138</v>
      </c>
      <c r="G3260">
        <v>382</v>
      </c>
      <c r="H3260">
        <v>1</v>
      </c>
    </row>
    <row r="3261" spans="1:8" x14ac:dyDescent="0.2">
      <c r="A3261" t="s">
        <v>17278</v>
      </c>
      <c r="B3261" t="s">
        <v>17279</v>
      </c>
      <c r="C3261" t="s">
        <v>16358</v>
      </c>
      <c r="D3261" t="s">
        <v>16526</v>
      </c>
      <c r="E3261" t="s">
        <v>16643</v>
      </c>
      <c r="F3261" t="s">
        <v>17138</v>
      </c>
      <c r="G3261">
        <v>362</v>
      </c>
      <c r="H3261">
        <v>1</v>
      </c>
    </row>
    <row r="3262" spans="1:8" x14ac:dyDescent="0.2">
      <c r="A3262" t="s">
        <v>17280</v>
      </c>
      <c r="B3262" t="s">
        <v>17281</v>
      </c>
      <c r="C3262" t="s">
        <v>16358</v>
      </c>
      <c r="D3262" t="s">
        <v>16526</v>
      </c>
      <c r="E3262" t="s">
        <v>16643</v>
      </c>
      <c r="F3262" t="s">
        <v>17138</v>
      </c>
      <c r="G3262">
        <v>382</v>
      </c>
      <c r="H3262">
        <v>1</v>
      </c>
    </row>
    <row r="3263" spans="1:8" x14ac:dyDescent="0.2">
      <c r="A3263" t="s">
        <v>17282</v>
      </c>
      <c r="B3263" t="s">
        <v>17283</v>
      </c>
      <c r="C3263" t="s">
        <v>16358</v>
      </c>
      <c r="D3263" t="s">
        <v>16526</v>
      </c>
      <c r="E3263" t="s">
        <v>16729</v>
      </c>
      <c r="F3263" t="s">
        <v>17138</v>
      </c>
      <c r="G3263">
        <v>266</v>
      </c>
      <c r="H3263">
        <v>1</v>
      </c>
    </row>
    <row r="3264" spans="1:8" x14ac:dyDescent="0.2">
      <c r="A3264" t="s">
        <v>17284</v>
      </c>
      <c r="B3264" t="s">
        <v>17285</v>
      </c>
      <c r="C3264" t="s">
        <v>16358</v>
      </c>
      <c r="D3264" t="s">
        <v>16359</v>
      </c>
      <c r="E3264" t="s">
        <v>16373</v>
      </c>
      <c r="F3264" t="s">
        <v>17138</v>
      </c>
      <c r="G3264">
        <v>219</v>
      </c>
      <c r="H3264">
        <v>1</v>
      </c>
    </row>
    <row r="3265" spans="1:8" x14ac:dyDescent="0.2">
      <c r="A3265" t="s">
        <v>17286</v>
      </c>
      <c r="B3265" t="s">
        <v>17287</v>
      </c>
      <c r="C3265" t="s">
        <v>16358</v>
      </c>
      <c r="D3265" t="s">
        <v>16359</v>
      </c>
      <c r="E3265" t="s">
        <v>16373</v>
      </c>
      <c r="F3265" t="s">
        <v>17138</v>
      </c>
      <c r="G3265">
        <v>211</v>
      </c>
      <c r="H3265">
        <v>1</v>
      </c>
    </row>
    <row r="3266" spans="1:8" x14ac:dyDescent="0.2">
      <c r="A3266" t="s">
        <v>17288</v>
      </c>
      <c r="B3266" t="s">
        <v>17289</v>
      </c>
      <c r="C3266" t="s">
        <v>16358</v>
      </c>
      <c r="D3266" t="s">
        <v>16526</v>
      </c>
      <c r="E3266" t="s">
        <v>16643</v>
      </c>
      <c r="F3266" t="s">
        <v>17138</v>
      </c>
      <c r="G3266">
        <v>381</v>
      </c>
      <c r="H3266">
        <v>1</v>
      </c>
    </row>
    <row r="3267" spans="1:8" x14ac:dyDescent="0.2">
      <c r="A3267" t="s">
        <v>17290</v>
      </c>
      <c r="B3267" t="s">
        <v>17291</v>
      </c>
      <c r="C3267" t="s">
        <v>16358</v>
      </c>
      <c r="D3267" t="s">
        <v>16359</v>
      </c>
      <c r="E3267" t="s">
        <v>16373</v>
      </c>
      <c r="F3267" t="s">
        <v>17138</v>
      </c>
      <c r="G3267">
        <v>215</v>
      </c>
      <c r="H3267">
        <v>1</v>
      </c>
    </row>
    <row r="3268" spans="1:8" x14ac:dyDescent="0.2">
      <c r="A3268" t="s">
        <v>17292</v>
      </c>
      <c r="B3268" t="s">
        <v>17293</v>
      </c>
      <c r="C3268" t="s">
        <v>16358</v>
      </c>
      <c r="D3268" t="s">
        <v>16359</v>
      </c>
      <c r="E3268" t="s">
        <v>16373</v>
      </c>
      <c r="F3268" t="s">
        <v>17138</v>
      </c>
      <c r="G3268">
        <v>211</v>
      </c>
      <c r="H3268">
        <v>1</v>
      </c>
    </row>
    <row r="3269" spans="1:8" x14ac:dyDescent="0.2">
      <c r="A3269" t="s">
        <v>17294</v>
      </c>
      <c r="B3269" t="s">
        <v>17295</v>
      </c>
      <c r="C3269" t="s">
        <v>16358</v>
      </c>
      <c r="D3269" t="s">
        <v>16359</v>
      </c>
      <c r="E3269" t="s">
        <v>16373</v>
      </c>
      <c r="F3269" t="s">
        <v>17138</v>
      </c>
      <c r="G3269">
        <v>167</v>
      </c>
      <c r="H3269">
        <v>1</v>
      </c>
    </row>
    <row r="3270" spans="1:8" x14ac:dyDescent="0.2">
      <c r="A3270" t="s">
        <v>17296</v>
      </c>
      <c r="B3270" t="s">
        <v>17297</v>
      </c>
      <c r="C3270" t="s">
        <v>16358</v>
      </c>
      <c r="D3270" t="s">
        <v>16526</v>
      </c>
      <c r="E3270" t="s">
        <v>16643</v>
      </c>
      <c r="F3270" t="s">
        <v>17138</v>
      </c>
      <c r="G3270">
        <v>382</v>
      </c>
      <c r="H3270">
        <v>1</v>
      </c>
    </row>
    <row r="3271" spans="1:8" x14ac:dyDescent="0.2">
      <c r="A3271" t="s">
        <v>17298</v>
      </c>
      <c r="B3271" t="s">
        <v>17299</v>
      </c>
      <c r="C3271" t="s">
        <v>16358</v>
      </c>
      <c r="D3271" t="s">
        <v>16359</v>
      </c>
      <c r="E3271" t="s">
        <v>16373</v>
      </c>
      <c r="F3271" t="s">
        <v>17138</v>
      </c>
      <c r="G3271">
        <v>200</v>
      </c>
      <c r="H3271">
        <v>1</v>
      </c>
    </row>
    <row r="3272" spans="1:8" x14ac:dyDescent="0.2">
      <c r="A3272" t="s">
        <v>17300</v>
      </c>
      <c r="B3272" t="s">
        <v>17301</v>
      </c>
      <c r="C3272" t="s">
        <v>16358</v>
      </c>
      <c r="D3272" t="s">
        <v>16526</v>
      </c>
      <c r="E3272" t="s">
        <v>16643</v>
      </c>
      <c r="F3272" t="s">
        <v>17138</v>
      </c>
      <c r="G3272">
        <v>382</v>
      </c>
      <c r="H3272">
        <v>1</v>
      </c>
    </row>
    <row r="3273" spans="1:8" x14ac:dyDescent="0.2">
      <c r="A3273" t="s">
        <v>17302</v>
      </c>
      <c r="B3273" t="s">
        <v>17303</v>
      </c>
      <c r="C3273" t="s">
        <v>16358</v>
      </c>
      <c r="D3273" t="s">
        <v>16359</v>
      </c>
      <c r="E3273" t="s">
        <v>16373</v>
      </c>
      <c r="F3273" t="s">
        <v>17138</v>
      </c>
      <c r="G3273">
        <v>210</v>
      </c>
      <c r="H3273">
        <v>1</v>
      </c>
    </row>
    <row r="3274" spans="1:8" x14ac:dyDescent="0.2">
      <c r="A3274" t="s">
        <v>17304</v>
      </c>
      <c r="B3274" t="s">
        <v>17305</v>
      </c>
      <c r="C3274" t="s">
        <v>16358</v>
      </c>
      <c r="D3274" t="s">
        <v>16526</v>
      </c>
      <c r="E3274" t="s">
        <v>16527</v>
      </c>
      <c r="F3274" t="s">
        <v>17306</v>
      </c>
      <c r="G3274">
        <v>37</v>
      </c>
      <c r="H3274">
        <v>1</v>
      </c>
    </row>
    <row r="3275" spans="1:8" x14ac:dyDescent="0.2">
      <c r="A3275" t="s">
        <v>17307</v>
      </c>
      <c r="B3275" t="s">
        <v>17308</v>
      </c>
      <c r="C3275" t="s">
        <v>16358</v>
      </c>
      <c r="D3275" t="s">
        <v>16526</v>
      </c>
      <c r="E3275" t="s">
        <v>16527</v>
      </c>
      <c r="F3275" t="s">
        <v>17306</v>
      </c>
      <c r="G3275">
        <v>267</v>
      </c>
      <c r="H3275">
        <v>1</v>
      </c>
    </row>
    <row r="3276" spans="1:8" x14ac:dyDescent="0.2">
      <c r="A3276" t="s">
        <v>17309</v>
      </c>
      <c r="B3276" t="s">
        <v>17310</v>
      </c>
      <c r="C3276" t="s">
        <v>16358</v>
      </c>
      <c r="D3276" t="s">
        <v>16526</v>
      </c>
      <c r="E3276" t="s">
        <v>16643</v>
      </c>
      <c r="F3276" t="s">
        <v>17306</v>
      </c>
      <c r="G3276">
        <v>382</v>
      </c>
      <c r="H3276">
        <v>1</v>
      </c>
    </row>
    <row r="3277" spans="1:8" x14ac:dyDescent="0.2">
      <c r="A3277" t="s">
        <v>17311</v>
      </c>
      <c r="B3277" t="s">
        <v>17312</v>
      </c>
      <c r="C3277" t="s">
        <v>16358</v>
      </c>
      <c r="D3277" t="s">
        <v>16526</v>
      </c>
      <c r="E3277" t="s">
        <v>16643</v>
      </c>
      <c r="F3277" t="s">
        <v>17306</v>
      </c>
      <c r="G3277">
        <v>382</v>
      </c>
      <c r="H3277">
        <v>1</v>
      </c>
    </row>
    <row r="3278" spans="1:8" x14ac:dyDescent="0.2">
      <c r="A3278" t="s">
        <v>17313</v>
      </c>
      <c r="B3278" t="s">
        <v>17314</v>
      </c>
      <c r="C3278" t="s">
        <v>16358</v>
      </c>
      <c r="D3278" t="s">
        <v>17162</v>
      </c>
      <c r="E3278" t="s">
        <v>16724</v>
      </c>
      <c r="F3278" t="s">
        <v>16607</v>
      </c>
      <c r="G3278">
        <v>347</v>
      </c>
      <c r="H3278">
        <v>1</v>
      </c>
    </row>
    <row r="3279" spans="1:8" x14ac:dyDescent="0.2">
      <c r="A3279" t="s">
        <v>17315</v>
      </c>
      <c r="B3279" t="s">
        <v>17316</v>
      </c>
      <c r="C3279" t="s">
        <v>16358</v>
      </c>
      <c r="D3279" t="s">
        <v>16526</v>
      </c>
      <c r="E3279" t="s">
        <v>16643</v>
      </c>
      <c r="F3279" t="s">
        <v>8634</v>
      </c>
      <c r="G3279">
        <v>382</v>
      </c>
      <c r="H3279">
        <v>1</v>
      </c>
    </row>
    <row r="3280" spans="1:8" x14ac:dyDescent="0.2">
      <c r="A3280" t="s">
        <v>17317</v>
      </c>
      <c r="B3280" t="s">
        <v>17318</v>
      </c>
      <c r="C3280" t="s">
        <v>16358</v>
      </c>
      <c r="D3280" t="s">
        <v>16526</v>
      </c>
      <c r="E3280" t="s">
        <v>16643</v>
      </c>
      <c r="F3280" t="s">
        <v>16607</v>
      </c>
      <c r="G3280">
        <v>140</v>
      </c>
      <c r="H3280">
        <v>1</v>
      </c>
    </row>
    <row r="3281" spans="1:8" x14ac:dyDescent="0.2">
      <c r="A3281" t="s">
        <v>17319</v>
      </c>
      <c r="B3281" t="s">
        <v>17320</v>
      </c>
      <c r="C3281" t="s">
        <v>16358</v>
      </c>
      <c r="D3281" t="s">
        <v>1245</v>
      </c>
      <c r="F3281" t="s">
        <v>8667</v>
      </c>
      <c r="G3281">
        <v>381</v>
      </c>
      <c r="H3281">
        <v>1</v>
      </c>
    </row>
    <row r="3282" spans="1:8" x14ac:dyDescent="0.2">
      <c r="A3282" t="s">
        <v>17321</v>
      </c>
      <c r="B3282" t="s">
        <v>17322</v>
      </c>
      <c r="C3282" t="s">
        <v>16358</v>
      </c>
      <c r="D3282" t="s">
        <v>1245</v>
      </c>
      <c r="E3282" t="s">
        <v>16527</v>
      </c>
      <c r="F3282" t="s">
        <v>16607</v>
      </c>
      <c r="G3282">
        <v>379</v>
      </c>
      <c r="H3282">
        <v>1</v>
      </c>
    </row>
    <row r="3283" spans="1:8" x14ac:dyDescent="0.2">
      <c r="A3283" t="s">
        <v>17323</v>
      </c>
      <c r="B3283" t="s">
        <v>17324</v>
      </c>
      <c r="C3283" t="s">
        <v>16358</v>
      </c>
      <c r="D3283" t="s">
        <v>1245</v>
      </c>
      <c r="E3283" t="s">
        <v>16527</v>
      </c>
      <c r="F3283" t="s">
        <v>16607</v>
      </c>
      <c r="G3283">
        <v>379</v>
      </c>
      <c r="H3283">
        <v>1</v>
      </c>
    </row>
    <row r="3284" spans="1:8" x14ac:dyDescent="0.2">
      <c r="A3284" t="s">
        <v>17325</v>
      </c>
      <c r="B3284" t="s">
        <v>17326</v>
      </c>
      <c r="C3284" t="s">
        <v>16358</v>
      </c>
      <c r="D3284" t="s">
        <v>16526</v>
      </c>
      <c r="E3284" t="s">
        <v>16643</v>
      </c>
      <c r="F3284" t="s">
        <v>8634</v>
      </c>
      <c r="G3284">
        <v>134</v>
      </c>
      <c r="H3284">
        <v>1</v>
      </c>
    </row>
    <row r="3285" spans="1:8" x14ac:dyDescent="0.2">
      <c r="A3285" t="s">
        <v>17327</v>
      </c>
      <c r="B3285" t="s">
        <v>17328</v>
      </c>
      <c r="C3285" t="s">
        <v>16358</v>
      </c>
      <c r="D3285" t="s">
        <v>16526</v>
      </c>
      <c r="E3285" t="s">
        <v>16527</v>
      </c>
      <c r="F3285" t="s">
        <v>8634</v>
      </c>
      <c r="G3285">
        <v>267</v>
      </c>
      <c r="H3285">
        <v>1</v>
      </c>
    </row>
    <row r="3286" spans="1:8" x14ac:dyDescent="0.2">
      <c r="A3286" t="s">
        <v>17329</v>
      </c>
      <c r="B3286" t="s">
        <v>17330</v>
      </c>
      <c r="C3286" t="s">
        <v>16358</v>
      </c>
      <c r="D3286" t="s">
        <v>16526</v>
      </c>
      <c r="E3286" t="s">
        <v>16527</v>
      </c>
      <c r="F3286" t="s">
        <v>8634</v>
      </c>
      <c r="G3286">
        <v>210</v>
      </c>
      <c r="H3286">
        <v>1</v>
      </c>
    </row>
    <row r="3287" spans="1:8" x14ac:dyDescent="0.2">
      <c r="A3287" t="s">
        <v>17331</v>
      </c>
      <c r="B3287" t="s">
        <v>17332</v>
      </c>
      <c r="C3287" t="s">
        <v>16358</v>
      </c>
      <c r="D3287" t="s">
        <v>1245</v>
      </c>
      <c r="F3287" t="s">
        <v>8667</v>
      </c>
      <c r="G3287">
        <v>381</v>
      </c>
      <c r="H3287">
        <v>1</v>
      </c>
    </row>
    <row r="3288" spans="1:8" x14ac:dyDescent="0.2">
      <c r="A3288" t="s">
        <v>17333</v>
      </c>
      <c r="B3288" t="s">
        <v>17334</v>
      </c>
      <c r="C3288" t="s">
        <v>16358</v>
      </c>
      <c r="D3288" t="s">
        <v>1245</v>
      </c>
      <c r="E3288" t="s">
        <v>16527</v>
      </c>
      <c r="F3288" t="s">
        <v>16607</v>
      </c>
      <c r="G3288">
        <v>379</v>
      </c>
      <c r="H3288">
        <v>1</v>
      </c>
    </row>
    <row r="3289" spans="1:8" x14ac:dyDescent="0.2">
      <c r="A3289" t="s">
        <v>17335</v>
      </c>
      <c r="B3289" t="s">
        <v>17336</v>
      </c>
      <c r="C3289" t="s">
        <v>16358</v>
      </c>
      <c r="D3289" t="s">
        <v>16359</v>
      </c>
      <c r="E3289" t="s">
        <v>16373</v>
      </c>
      <c r="F3289" t="s">
        <v>8634</v>
      </c>
      <c r="G3289">
        <v>214</v>
      </c>
      <c r="H3289">
        <v>1</v>
      </c>
    </row>
    <row r="3290" spans="1:8" x14ac:dyDescent="0.2">
      <c r="A3290" t="s">
        <v>17337</v>
      </c>
      <c r="B3290" t="s">
        <v>17338</v>
      </c>
      <c r="C3290" t="s">
        <v>16358</v>
      </c>
      <c r="D3290" t="s">
        <v>16526</v>
      </c>
      <c r="F3290" t="s">
        <v>16607</v>
      </c>
      <c r="G3290">
        <v>134</v>
      </c>
      <c r="H3290">
        <v>1</v>
      </c>
    </row>
    <row r="3291" spans="1:8" x14ac:dyDescent="0.2">
      <c r="A3291" t="s">
        <v>17339</v>
      </c>
      <c r="B3291" t="s">
        <v>17340</v>
      </c>
      <c r="C3291" t="s">
        <v>16358</v>
      </c>
      <c r="D3291" t="s">
        <v>16526</v>
      </c>
      <c r="E3291" t="s">
        <v>16527</v>
      </c>
      <c r="F3291" t="s">
        <v>16644</v>
      </c>
      <c r="G3291">
        <v>64</v>
      </c>
      <c r="H3291">
        <v>1</v>
      </c>
    </row>
    <row r="3292" spans="1:8" x14ac:dyDescent="0.2">
      <c r="A3292" t="s">
        <v>17341</v>
      </c>
      <c r="B3292" t="s">
        <v>17342</v>
      </c>
      <c r="C3292" t="s">
        <v>16358</v>
      </c>
      <c r="D3292" t="s">
        <v>16526</v>
      </c>
      <c r="E3292" t="s">
        <v>16527</v>
      </c>
      <c r="F3292" t="s">
        <v>16644</v>
      </c>
      <c r="G3292">
        <v>128</v>
      </c>
      <c r="H3292">
        <v>1</v>
      </c>
    </row>
    <row r="3293" spans="1:8" x14ac:dyDescent="0.2">
      <c r="A3293" t="s">
        <v>17343</v>
      </c>
      <c r="B3293" t="s">
        <v>17344</v>
      </c>
      <c r="C3293" t="s">
        <v>16358</v>
      </c>
      <c r="D3293" t="s">
        <v>16526</v>
      </c>
      <c r="E3293" t="s">
        <v>16527</v>
      </c>
      <c r="F3293" t="s">
        <v>16644</v>
      </c>
      <c r="G3293">
        <v>128</v>
      </c>
      <c r="H3293">
        <v>1</v>
      </c>
    </row>
    <row r="3294" spans="1:8" x14ac:dyDescent="0.2">
      <c r="A3294" t="s">
        <v>17345</v>
      </c>
      <c r="B3294" t="s">
        <v>17346</v>
      </c>
      <c r="C3294" t="s">
        <v>16358</v>
      </c>
      <c r="D3294" t="s">
        <v>16526</v>
      </c>
      <c r="E3294" t="s">
        <v>16643</v>
      </c>
      <c r="F3294" t="s">
        <v>16644</v>
      </c>
      <c r="G3294">
        <v>382</v>
      </c>
      <c r="H3294">
        <v>1</v>
      </c>
    </row>
    <row r="3295" spans="1:8" x14ac:dyDescent="0.2">
      <c r="A3295" t="s">
        <v>17347</v>
      </c>
      <c r="B3295" t="s">
        <v>17348</v>
      </c>
      <c r="C3295" t="s">
        <v>16358</v>
      </c>
      <c r="D3295" t="s">
        <v>1245</v>
      </c>
      <c r="E3295" t="s">
        <v>16482</v>
      </c>
      <c r="F3295" t="s">
        <v>16640</v>
      </c>
      <c r="G3295">
        <v>379</v>
      </c>
      <c r="H3295">
        <v>1</v>
      </c>
    </row>
    <row r="3296" spans="1:8" x14ac:dyDescent="0.2">
      <c r="A3296" t="s">
        <v>17349</v>
      </c>
      <c r="B3296" t="s">
        <v>17350</v>
      </c>
      <c r="C3296" t="s">
        <v>16358</v>
      </c>
      <c r="D3296" t="s">
        <v>16526</v>
      </c>
      <c r="E3296" t="s">
        <v>16527</v>
      </c>
      <c r="F3296" t="s">
        <v>16644</v>
      </c>
      <c r="G3296">
        <v>68</v>
      </c>
      <c r="H3296">
        <v>1</v>
      </c>
    </row>
    <row r="3297" spans="1:8" x14ac:dyDescent="0.2">
      <c r="A3297" t="s">
        <v>17351</v>
      </c>
      <c r="B3297" t="s">
        <v>17352</v>
      </c>
      <c r="C3297" t="s">
        <v>16358</v>
      </c>
      <c r="D3297" t="s">
        <v>16526</v>
      </c>
      <c r="E3297" t="s">
        <v>16527</v>
      </c>
      <c r="F3297" t="s">
        <v>16644</v>
      </c>
      <c r="G3297">
        <v>60</v>
      </c>
      <c r="H3297">
        <v>1</v>
      </c>
    </row>
    <row r="3298" spans="1:8" x14ac:dyDescent="0.2">
      <c r="A3298" t="s">
        <v>17353</v>
      </c>
      <c r="B3298" t="s">
        <v>17354</v>
      </c>
      <c r="C3298" t="s">
        <v>16358</v>
      </c>
      <c r="D3298" t="s">
        <v>16526</v>
      </c>
      <c r="E3298" t="s">
        <v>16527</v>
      </c>
      <c r="F3298" t="s">
        <v>16644</v>
      </c>
      <c r="G3298">
        <v>117</v>
      </c>
      <c r="H3298">
        <v>1</v>
      </c>
    </row>
    <row r="3299" spans="1:8" x14ac:dyDescent="0.2">
      <c r="A3299" t="s">
        <v>17355</v>
      </c>
      <c r="B3299" t="s">
        <v>17356</v>
      </c>
      <c r="C3299" t="s">
        <v>16358</v>
      </c>
      <c r="D3299" t="s">
        <v>16526</v>
      </c>
      <c r="E3299" t="s">
        <v>16527</v>
      </c>
      <c r="F3299" t="s">
        <v>16644</v>
      </c>
      <c r="G3299">
        <v>379</v>
      </c>
      <c r="H3299">
        <v>1</v>
      </c>
    </row>
    <row r="3300" spans="1:8" x14ac:dyDescent="0.2">
      <c r="A3300" t="s">
        <v>17357</v>
      </c>
      <c r="B3300" t="s">
        <v>17358</v>
      </c>
      <c r="C3300" t="s">
        <v>16358</v>
      </c>
      <c r="D3300" t="s">
        <v>16526</v>
      </c>
      <c r="E3300" t="s">
        <v>16527</v>
      </c>
      <c r="F3300" t="s">
        <v>16644</v>
      </c>
      <c r="G3300">
        <v>130</v>
      </c>
      <c r="H3300">
        <v>1</v>
      </c>
    </row>
    <row r="3301" spans="1:8" x14ac:dyDescent="0.2">
      <c r="A3301" t="s">
        <v>17359</v>
      </c>
      <c r="B3301" t="s">
        <v>17360</v>
      </c>
      <c r="C3301" t="s">
        <v>16358</v>
      </c>
      <c r="D3301" t="s">
        <v>16526</v>
      </c>
      <c r="E3301" t="s">
        <v>16527</v>
      </c>
      <c r="F3301" t="s">
        <v>16644</v>
      </c>
      <c r="G3301">
        <v>122</v>
      </c>
      <c r="H3301">
        <v>1</v>
      </c>
    </row>
    <row r="3302" spans="1:8" x14ac:dyDescent="0.2">
      <c r="A3302" t="s">
        <v>17361</v>
      </c>
      <c r="B3302" t="s">
        <v>17362</v>
      </c>
      <c r="C3302" t="s">
        <v>16358</v>
      </c>
      <c r="D3302" t="s">
        <v>16526</v>
      </c>
      <c r="E3302" t="s">
        <v>16527</v>
      </c>
      <c r="F3302" t="s">
        <v>16644</v>
      </c>
      <c r="G3302">
        <v>134</v>
      </c>
      <c r="H3302">
        <v>1</v>
      </c>
    </row>
    <row r="3303" spans="1:8" x14ac:dyDescent="0.2">
      <c r="A3303" t="s">
        <v>17363</v>
      </c>
      <c r="B3303" t="s">
        <v>17364</v>
      </c>
      <c r="C3303" t="s">
        <v>16358</v>
      </c>
      <c r="D3303" t="s">
        <v>16526</v>
      </c>
      <c r="E3303" t="s">
        <v>16527</v>
      </c>
      <c r="F3303" t="s">
        <v>16644</v>
      </c>
      <c r="G3303">
        <v>134</v>
      </c>
      <c r="H3303">
        <v>1</v>
      </c>
    </row>
    <row r="3304" spans="1:8" x14ac:dyDescent="0.2">
      <c r="A3304" t="s">
        <v>17365</v>
      </c>
      <c r="B3304" t="s">
        <v>17366</v>
      </c>
      <c r="C3304" t="s">
        <v>16358</v>
      </c>
      <c r="D3304" t="s">
        <v>16526</v>
      </c>
      <c r="E3304" t="s">
        <v>16643</v>
      </c>
      <c r="F3304" t="s">
        <v>16644</v>
      </c>
      <c r="G3304">
        <v>382</v>
      </c>
      <c r="H3304">
        <v>1</v>
      </c>
    </row>
    <row r="3305" spans="1:8" x14ac:dyDescent="0.2">
      <c r="A3305" t="s">
        <v>17367</v>
      </c>
      <c r="B3305" t="s">
        <v>17368</v>
      </c>
      <c r="C3305" t="s">
        <v>16358</v>
      </c>
      <c r="D3305" t="s">
        <v>16526</v>
      </c>
      <c r="E3305" t="s">
        <v>16643</v>
      </c>
      <c r="F3305" t="s">
        <v>16644</v>
      </c>
      <c r="G3305">
        <v>382</v>
      </c>
      <c r="H3305">
        <v>1</v>
      </c>
    </row>
    <row r="3306" spans="1:8" x14ac:dyDescent="0.2">
      <c r="A3306" t="s">
        <v>17369</v>
      </c>
      <c r="B3306" t="s">
        <v>17370</v>
      </c>
      <c r="C3306" t="s">
        <v>16358</v>
      </c>
      <c r="D3306" t="s">
        <v>1245</v>
      </c>
      <c r="F3306" t="s">
        <v>8479</v>
      </c>
      <c r="G3306">
        <v>381</v>
      </c>
      <c r="H3306">
        <v>1</v>
      </c>
    </row>
    <row r="3307" spans="1:8" x14ac:dyDescent="0.2">
      <c r="A3307" t="s">
        <v>17371</v>
      </c>
      <c r="B3307" t="s">
        <v>17372</v>
      </c>
      <c r="C3307" t="s">
        <v>16358</v>
      </c>
      <c r="D3307" t="s">
        <v>16526</v>
      </c>
      <c r="E3307" t="s">
        <v>16729</v>
      </c>
      <c r="F3307" t="s">
        <v>16730</v>
      </c>
      <c r="G3307">
        <v>266</v>
      </c>
      <c r="H3307">
        <v>1</v>
      </c>
    </row>
    <row r="3308" spans="1:8" x14ac:dyDescent="0.2">
      <c r="A3308" t="s">
        <v>17373</v>
      </c>
      <c r="B3308" t="s">
        <v>17374</v>
      </c>
      <c r="C3308" t="s">
        <v>16358</v>
      </c>
      <c r="D3308" t="s">
        <v>16526</v>
      </c>
      <c r="E3308" t="s">
        <v>16729</v>
      </c>
      <c r="F3308" t="s">
        <v>16730</v>
      </c>
      <c r="G3308">
        <v>266</v>
      </c>
      <c r="H3308">
        <v>1</v>
      </c>
    </row>
    <row r="3309" spans="1:8" x14ac:dyDescent="0.2">
      <c r="A3309" t="s">
        <v>17375</v>
      </c>
      <c r="B3309" t="s">
        <v>17376</v>
      </c>
      <c r="C3309" t="s">
        <v>16358</v>
      </c>
      <c r="D3309" t="s">
        <v>16526</v>
      </c>
      <c r="E3309" t="s">
        <v>16729</v>
      </c>
      <c r="F3309" t="s">
        <v>16730</v>
      </c>
      <c r="G3309">
        <v>266</v>
      </c>
      <c r="H3309">
        <v>1</v>
      </c>
    </row>
    <row r="3310" spans="1:8" x14ac:dyDescent="0.2">
      <c r="A3310" t="s">
        <v>17377</v>
      </c>
      <c r="B3310" t="s">
        <v>17378</v>
      </c>
      <c r="C3310" t="s">
        <v>16358</v>
      </c>
      <c r="D3310" t="s">
        <v>16359</v>
      </c>
      <c r="E3310" t="s">
        <v>16373</v>
      </c>
      <c r="F3310" t="s">
        <v>16730</v>
      </c>
      <c r="G3310">
        <v>210</v>
      </c>
      <c r="H3310">
        <v>1</v>
      </c>
    </row>
    <row r="3311" spans="1:8" x14ac:dyDescent="0.2">
      <c r="A3311" t="s">
        <v>17379</v>
      </c>
      <c r="B3311" t="s">
        <v>17380</v>
      </c>
      <c r="C3311" t="s">
        <v>16358</v>
      </c>
      <c r="D3311" t="s">
        <v>1245</v>
      </c>
      <c r="E3311" t="s">
        <v>16643</v>
      </c>
      <c r="F3311" t="s">
        <v>16730</v>
      </c>
      <c r="G3311">
        <v>382</v>
      </c>
      <c r="H3311">
        <v>1</v>
      </c>
    </row>
    <row r="3312" spans="1:8" x14ac:dyDescent="0.2">
      <c r="A3312" t="s">
        <v>17381</v>
      </c>
      <c r="B3312" t="s">
        <v>17382</v>
      </c>
      <c r="C3312" t="s">
        <v>16358</v>
      </c>
      <c r="D3312" t="s">
        <v>16526</v>
      </c>
      <c r="E3312" t="s">
        <v>16729</v>
      </c>
      <c r="F3312" t="s">
        <v>16730</v>
      </c>
      <c r="G3312">
        <v>266</v>
      </c>
      <c r="H3312">
        <v>1</v>
      </c>
    </row>
    <row r="3313" spans="1:8" x14ac:dyDescent="0.2">
      <c r="A3313" t="s">
        <v>17383</v>
      </c>
      <c r="B3313" t="s">
        <v>17384</v>
      </c>
      <c r="C3313" t="s">
        <v>16358</v>
      </c>
      <c r="D3313" t="s">
        <v>1245</v>
      </c>
      <c r="E3313" t="s">
        <v>16643</v>
      </c>
      <c r="F3313" t="s">
        <v>16730</v>
      </c>
      <c r="G3313">
        <v>382</v>
      </c>
      <c r="H3313">
        <v>1</v>
      </c>
    </row>
    <row r="3314" spans="1:8" x14ac:dyDescent="0.2">
      <c r="A3314" t="s">
        <v>17385</v>
      </c>
      <c r="B3314" t="s">
        <v>17386</v>
      </c>
      <c r="C3314" t="s">
        <v>16358</v>
      </c>
      <c r="D3314" t="s">
        <v>16526</v>
      </c>
      <c r="E3314" t="s">
        <v>16527</v>
      </c>
      <c r="F3314" t="s">
        <v>16730</v>
      </c>
      <c r="G3314">
        <v>273</v>
      </c>
      <c r="H3314">
        <v>1</v>
      </c>
    </row>
    <row r="3315" spans="1:8" x14ac:dyDescent="0.2">
      <c r="A3315" t="s">
        <v>17387</v>
      </c>
      <c r="B3315" t="s">
        <v>17388</v>
      </c>
      <c r="C3315" t="s">
        <v>16358</v>
      </c>
      <c r="D3315" t="s">
        <v>16526</v>
      </c>
      <c r="E3315" t="s">
        <v>16527</v>
      </c>
      <c r="F3315" t="s">
        <v>16730</v>
      </c>
      <c r="G3315">
        <v>273</v>
      </c>
      <c r="H3315">
        <v>1</v>
      </c>
    </row>
    <row r="3316" spans="1:8" x14ac:dyDescent="0.2">
      <c r="A3316" t="s">
        <v>17389</v>
      </c>
      <c r="B3316" t="s">
        <v>17390</v>
      </c>
      <c r="C3316" t="s">
        <v>16358</v>
      </c>
      <c r="D3316" t="s">
        <v>16526</v>
      </c>
      <c r="E3316" t="s">
        <v>16729</v>
      </c>
      <c r="F3316" t="s">
        <v>16730</v>
      </c>
      <c r="G3316">
        <v>251</v>
      </c>
      <c r="H3316">
        <v>1</v>
      </c>
    </row>
    <row r="3317" spans="1:8" x14ac:dyDescent="0.2">
      <c r="A3317" t="s">
        <v>17391</v>
      </c>
      <c r="B3317" t="s">
        <v>17392</v>
      </c>
      <c r="C3317" t="s">
        <v>16358</v>
      </c>
      <c r="D3317" t="s">
        <v>16519</v>
      </c>
      <c r="E3317" t="s">
        <v>16520</v>
      </c>
      <c r="F3317" t="s">
        <v>12466</v>
      </c>
      <c r="G3317">
        <v>176</v>
      </c>
      <c r="H3317">
        <v>1</v>
      </c>
    </row>
    <row r="3318" spans="1:8" x14ac:dyDescent="0.2">
      <c r="A3318" t="s">
        <v>17393</v>
      </c>
      <c r="B3318" t="s">
        <v>17394</v>
      </c>
      <c r="C3318" t="s">
        <v>16358</v>
      </c>
      <c r="D3318" t="s">
        <v>16551</v>
      </c>
      <c r="E3318" t="s">
        <v>16552</v>
      </c>
      <c r="F3318" t="s">
        <v>12466</v>
      </c>
      <c r="G3318">
        <v>98</v>
      </c>
      <c r="H3318">
        <v>1</v>
      </c>
    </row>
    <row r="3319" spans="1:8" x14ac:dyDescent="0.2">
      <c r="A3319" t="s">
        <v>17395</v>
      </c>
      <c r="B3319" t="s">
        <v>17396</v>
      </c>
      <c r="C3319" t="s">
        <v>16358</v>
      </c>
      <c r="D3319" t="s">
        <v>16489</v>
      </c>
      <c r="E3319" t="s">
        <v>16563</v>
      </c>
      <c r="F3319" t="s">
        <v>12466</v>
      </c>
      <c r="G3319">
        <v>459</v>
      </c>
      <c r="H3319">
        <v>1</v>
      </c>
    </row>
    <row r="3320" spans="1:8" x14ac:dyDescent="0.2">
      <c r="A3320" t="s">
        <v>17397</v>
      </c>
      <c r="B3320" t="s">
        <v>17398</v>
      </c>
      <c r="C3320" t="s">
        <v>16358</v>
      </c>
      <c r="D3320" t="s">
        <v>16526</v>
      </c>
      <c r="E3320" t="s">
        <v>16643</v>
      </c>
      <c r="F3320" t="s">
        <v>16713</v>
      </c>
      <c r="G3320">
        <v>376</v>
      </c>
      <c r="H3320">
        <v>1</v>
      </c>
    </row>
    <row r="3321" spans="1:8" x14ac:dyDescent="0.2">
      <c r="A3321" t="s">
        <v>17399</v>
      </c>
      <c r="B3321" t="s">
        <v>17400</v>
      </c>
      <c r="C3321" t="s">
        <v>16358</v>
      </c>
      <c r="D3321" t="s">
        <v>17401</v>
      </c>
      <c r="E3321" t="s">
        <v>16830</v>
      </c>
      <c r="F3321" t="s">
        <v>16713</v>
      </c>
      <c r="G3321">
        <v>59</v>
      </c>
      <c r="H3321">
        <v>1</v>
      </c>
    </row>
    <row r="3322" spans="1:8" x14ac:dyDescent="0.2">
      <c r="A3322" t="s">
        <v>17402</v>
      </c>
      <c r="B3322" t="s">
        <v>17403</v>
      </c>
      <c r="C3322" t="s">
        <v>16358</v>
      </c>
      <c r="D3322" t="s">
        <v>17404</v>
      </c>
      <c r="E3322" t="s">
        <v>17163</v>
      </c>
      <c r="F3322" t="s">
        <v>16713</v>
      </c>
      <c r="G3322">
        <v>84</v>
      </c>
      <c r="H3322">
        <v>1</v>
      </c>
    </row>
    <row r="3323" spans="1:8" x14ac:dyDescent="0.2">
      <c r="A3323" t="s">
        <v>17405</v>
      </c>
      <c r="B3323" t="s">
        <v>17406</v>
      </c>
      <c r="C3323" t="s">
        <v>16358</v>
      </c>
      <c r="D3323" t="s">
        <v>1245</v>
      </c>
      <c r="E3323" t="s">
        <v>16527</v>
      </c>
      <c r="F3323" t="s">
        <v>16713</v>
      </c>
      <c r="G3323">
        <v>382</v>
      </c>
      <c r="H3323">
        <v>1</v>
      </c>
    </row>
    <row r="3324" spans="1:8" x14ac:dyDescent="0.2">
      <c r="A3324" t="s">
        <v>17407</v>
      </c>
      <c r="B3324" t="s">
        <v>17408</v>
      </c>
      <c r="C3324" t="s">
        <v>16358</v>
      </c>
      <c r="D3324" t="s">
        <v>1245</v>
      </c>
      <c r="E3324" t="s">
        <v>16643</v>
      </c>
      <c r="F3324" t="s">
        <v>16713</v>
      </c>
      <c r="G3324">
        <v>382</v>
      </c>
      <c r="H3324">
        <v>1</v>
      </c>
    </row>
    <row r="3325" spans="1:8" x14ac:dyDescent="0.2">
      <c r="A3325" t="s">
        <v>17409</v>
      </c>
      <c r="B3325" t="s">
        <v>17410</v>
      </c>
      <c r="C3325" t="s">
        <v>16358</v>
      </c>
      <c r="D3325" t="s">
        <v>16526</v>
      </c>
      <c r="E3325" t="s">
        <v>16527</v>
      </c>
      <c r="F3325" t="s">
        <v>17411</v>
      </c>
      <c r="G3325">
        <v>267</v>
      </c>
      <c r="H3325">
        <v>1</v>
      </c>
    </row>
    <row r="3326" spans="1:8" x14ac:dyDescent="0.2">
      <c r="A3326" t="s">
        <v>17412</v>
      </c>
      <c r="B3326" t="s">
        <v>17413</v>
      </c>
      <c r="C3326" t="s">
        <v>16358</v>
      </c>
      <c r="D3326" t="s">
        <v>16485</v>
      </c>
      <c r="E3326" t="s">
        <v>16523</v>
      </c>
      <c r="F3326" t="s">
        <v>12472</v>
      </c>
      <c r="G3326">
        <v>115</v>
      </c>
      <c r="H3326">
        <v>1</v>
      </c>
    </row>
    <row r="3327" spans="1:8" x14ac:dyDescent="0.2">
      <c r="A3327" t="s">
        <v>17414</v>
      </c>
      <c r="B3327" t="s">
        <v>17415</v>
      </c>
      <c r="C3327" t="s">
        <v>16358</v>
      </c>
      <c r="D3327" t="s">
        <v>16489</v>
      </c>
      <c r="E3327" t="s">
        <v>16563</v>
      </c>
      <c r="F3327" t="s">
        <v>12472</v>
      </c>
      <c r="G3327">
        <v>459</v>
      </c>
      <c r="H3327">
        <v>1</v>
      </c>
    </row>
    <row r="3328" spans="1:8" x14ac:dyDescent="0.2">
      <c r="A3328" t="s">
        <v>17416</v>
      </c>
      <c r="B3328" t="s">
        <v>17417</v>
      </c>
      <c r="C3328" t="s">
        <v>16358</v>
      </c>
      <c r="D3328" t="s">
        <v>16519</v>
      </c>
      <c r="E3328" t="s">
        <v>16830</v>
      </c>
      <c r="F3328" t="s">
        <v>17133</v>
      </c>
      <c r="G3328">
        <v>228</v>
      </c>
      <c r="H3328">
        <v>1</v>
      </c>
    </row>
    <row r="3329" spans="1:8" x14ac:dyDescent="0.2">
      <c r="A3329" t="s">
        <v>17418</v>
      </c>
      <c r="B3329" t="s">
        <v>17419</v>
      </c>
      <c r="C3329" t="s">
        <v>16358</v>
      </c>
      <c r="D3329" t="s">
        <v>1245</v>
      </c>
      <c r="E3329" t="s">
        <v>16643</v>
      </c>
      <c r="F3329" t="s">
        <v>17133</v>
      </c>
      <c r="G3329">
        <v>382</v>
      </c>
      <c r="H3329">
        <v>1</v>
      </c>
    </row>
    <row r="3330" spans="1:8" x14ac:dyDescent="0.2">
      <c r="A3330" t="s">
        <v>17420</v>
      </c>
      <c r="B3330" t="s">
        <v>17421</v>
      </c>
      <c r="C3330" t="s">
        <v>16358</v>
      </c>
      <c r="D3330" t="s">
        <v>1245</v>
      </c>
      <c r="E3330" t="s">
        <v>16643</v>
      </c>
      <c r="F3330" t="s">
        <v>17133</v>
      </c>
      <c r="G3330">
        <v>382</v>
      </c>
      <c r="H3330">
        <v>1</v>
      </c>
    </row>
    <row r="3331" spans="1:8" x14ac:dyDescent="0.2">
      <c r="A3331" t="s">
        <v>17422</v>
      </c>
      <c r="B3331" t="s">
        <v>17423</v>
      </c>
      <c r="C3331" t="s">
        <v>16358</v>
      </c>
      <c r="D3331" t="s">
        <v>17162</v>
      </c>
      <c r="E3331" t="s">
        <v>17163</v>
      </c>
      <c r="F3331" t="s">
        <v>17133</v>
      </c>
      <c r="G3331">
        <v>347</v>
      </c>
      <c r="H3331">
        <v>1</v>
      </c>
    </row>
    <row r="3332" spans="1:8" x14ac:dyDescent="0.2">
      <c r="A3332" t="s">
        <v>17424</v>
      </c>
      <c r="B3332" t="s">
        <v>17425</v>
      </c>
      <c r="C3332" t="s">
        <v>16358</v>
      </c>
      <c r="D3332" t="s">
        <v>17162</v>
      </c>
      <c r="E3332" t="s">
        <v>17163</v>
      </c>
      <c r="F3332" t="s">
        <v>17133</v>
      </c>
      <c r="G3332">
        <v>347</v>
      </c>
      <c r="H3332">
        <v>1</v>
      </c>
    </row>
    <row r="3333" spans="1:8" x14ac:dyDescent="0.2">
      <c r="A3333" t="s">
        <v>17426</v>
      </c>
      <c r="B3333" t="s">
        <v>17427</v>
      </c>
      <c r="C3333" t="s">
        <v>16358</v>
      </c>
      <c r="D3333" t="s">
        <v>1245</v>
      </c>
      <c r="E3333" t="s">
        <v>16527</v>
      </c>
      <c r="F3333" t="s">
        <v>17133</v>
      </c>
      <c r="G3333">
        <v>382</v>
      </c>
      <c r="H3333">
        <v>1</v>
      </c>
    </row>
    <row r="3334" spans="1:8" x14ac:dyDescent="0.2">
      <c r="A3334" t="s">
        <v>17428</v>
      </c>
      <c r="B3334" t="s">
        <v>17429</v>
      </c>
      <c r="C3334" t="s">
        <v>16358</v>
      </c>
      <c r="D3334" t="s">
        <v>1245</v>
      </c>
      <c r="E3334" t="s">
        <v>16643</v>
      </c>
      <c r="F3334" t="s">
        <v>17133</v>
      </c>
      <c r="G3334">
        <v>382</v>
      </c>
      <c r="H3334">
        <v>1</v>
      </c>
    </row>
    <row r="3335" spans="1:8" x14ac:dyDescent="0.2">
      <c r="A3335" t="s">
        <v>17430</v>
      </c>
      <c r="B3335" t="s">
        <v>17431</v>
      </c>
      <c r="C3335" t="s">
        <v>16358</v>
      </c>
      <c r="D3335" t="s">
        <v>17162</v>
      </c>
      <c r="E3335" t="s">
        <v>17163</v>
      </c>
      <c r="F3335" t="s">
        <v>17133</v>
      </c>
      <c r="G3335">
        <v>347</v>
      </c>
      <c r="H3335">
        <v>1</v>
      </c>
    </row>
    <row r="3336" spans="1:8" x14ac:dyDescent="0.2">
      <c r="A3336" t="s">
        <v>17432</v>
      </c>
      <c r="B3336" t="s">
        <v>17433</v>
      </c>
      <c r="C3336" t="s">
        <v>16358</v>
      </c>
      <c r="D3336" t="s">
        <v>16526</v>
      </c>
      <c r="E3336" t="s">
        <v>16527</v>
      </c>
      <c r="F3336" t="s">
        <v>17133</v>
      </c>
      <c r="G3336">
        <v>134</v>
      </c>
      <c r="H3336">
        <v>1</v>
      </c>
    </row>
    <row r="3337" spans="1:8" x14ac:dyDescent="0.2">
      <c r="A3337" t="s">
        <v>17434</v>
      </c>
      <c r="B3337" t="s">
        <v>17435</v>
      </c>
      <c r="C3337" t="s">
        <v>16358</v>
      </c>
      <c r="D3337" t="s">
        <v>16526</v>
      </c>
      <c r="E3337" t="s">
        <v>16643</v>
      </c>
      <c r="F3337" t="s">
        <v>17133</v>
      </c>
      <c r="G3337">
        <v>336</v>
      </c>
      <c r="H3337">
        <v>1</v>
      </c>
    </row>
    <row r="3338" spans="1:8" x14ac:dyDescent="0.2">
      <c r="A3338" t="s">
        <v>17436</v>
      </c>
      <c r="B3338" t="s">
        <v>17437</v>
      </c>
      <c r="C3338" t="s">
        <v>16358</v>
      </c>
      <c r="D3338" t="s">
        <v>1245</v>
      </c>
      <c r="E3338" t="s">
        <v>16527</v>
      </c>
      <c r="F3338" t="s">
        <v>17133</v>
      </c>
      <c r="G3338">
        <v>382</v>
      </c>
      <c r="H3338">
        <v>1</v>
      </c>
    </row>
    <row r="3339" spans="1:8" x14ac:dyDescent="0.2">
      <c r="A3339" t="s">
        <v>17438</v>
      </c>
      <c r="B3339" t="s">
        <v>17439</v>
      </c>
      <c r="C3339" t="s">
        <v>16358</v>
      </c>
      <c r="D3339" t="s">
        <v>1245</v>
      </c>
      <c r="E3339" t="s">
        <v>16643</v>
      </c>
      <c r="F3339" t="s">
        <v>17133</v>
      </c>
      <c r="G3339">
        <v>382</v>
      </c>
      <c r="H3339">
        <v>1</v>
      </c>
    </row>
    <row r="3340" spans="1:8" x14ac:dyDescent="0.2">
      <c r="A3340" t="s">
        <v>17440</v>
      </c>
      <c r="B3340" t="s">
        <v>17441</v>
      </c>
      <c r="C3340" t="s">
        <v>16358</v>
      </c>
      <c r="D3340" t="s">
        <v>16526</v>
      </c>
      <c r="E3340" t="s">
        <v>16643</v>
      </c>
      <c r="F3340" t="s">
        <v>17133</v>
      </c>
      <c r="G3340">
        <v>269</v>
      </c>
      <c r="H3340">
        <v>1</v>
      </c>
    </row>
    <row r="3341" spans="1:8" x14ac:dyDescent="0.2">
      <c r="A3341" t="s">
        <v>17442</v>
      </c>
      <c r="B3341" t="s">
        <v>17443</v>
      </c>
      <c r="C3341" t="s">
        <v>16358</v>
      </c>
      <c r="D3341" t="s">
        <v>1245</v>
      </c>
      <c r="E3341" t="s">
        <v>16643</v>
      </c>
      <c r="F3341" t="s">
        <v>17133</v>
      </c>
      <c r="G3341">
        <v>382</v>
      </c>
      <c r="H3341">
        <v>1</v>
      </c>
    </row>
    <row r="3342" spans="1:8" x14ac:dyDescent="0.2">
      <c r="A3342" t="s">
        <v>17444</v>
      </c>
      <c r="B3342" t="s">
        <v>17445</v>
      </c>
      <c r="C3342" t="s">
        <v>16358</v>
      </c>
      <c r="D3342" t="s">
        <v>16519</v>
      </c>
      <c r="E3342" t="s">
        <v>16830</v>
      </c>
      <c r="F3342" t="s">
        <v>17133</v>
      </c>
      <c r="G3342">
        <v>228</v>
      </c>
      <c r="H3342">
        <v>1</v>
      </c>
    </row>
    <row r="3343" spans="1:8" x14ac:dyDescent="0.2">
      <c r="A3343" t="s">
        <v>17446</v>
      </c>
      <c r="B3343" t="s">
        <v>17447</v>
      </c>
      <c r="C3343" t="s">
        <v>16358</v>
      </c>
      <c r="D3343" t="s">
        <v>17162</v>
      </c>
      <c r="E3343" t="s">
        <v>17163</v>
      </c>
      <c r="F3343" t="s">
        <v>17133</v>
      </c>
      <c r="G3343">
        <v>347</v>
      </c>
      <c r="H3343">
        <v>1</v>
      </c>
    </row>
    <row r="3344" spans="1:8" x14ac:dyDescent="0.2">
      <c r="A3344" t="s">
        <v>17448</v>
      </c>
      <c r="B3344" t="s">
        <v>17449</v>
      </c>
      <c r="C3344" t="s">
        <v>16358</v>
      </c>
      <c r="D3344" t="s">
        <v>17162</v>
      </c>
      <c r="E3344" t="s">
        <v>17163</v>
      </c>
      <c r="F3344" t="s">
        <v>17133</v>
      </c>
      <c r="G3344">
        <v>347</v>
      </c>
      <c r="H3344">
        <v>1</v>
      </c>
    </row>
    <row r="3345" spans="1:8" x14ac:dyDescent="0.2">
      <c r="A3345" t="s">
        <v>17450</v>
      </c>
      <c r="B3345" t="s">
        <v>17451</v>
      </c>
      <c r="C3345" t="s">
        <v>16358</v>
      </c>
      <c r="D3345" t="s">
        <v>16526</v>
      </c>
      <c r="E3345" t="s">
        <v>16527</v>
      </c>
      <c r="F3345" t="s">
        <v>17133</v>
      </c>
      <c r="G3345">
        <v>327</v>
      </c>
      <c r="H3345">
        <v>1</v>
      </c>
    </row>
    <row r="3346" spans="1:8" x14ac:dyDescent="0.2">
      <c r="A3346" t="s">
        <v>17452</v>
      </c>
      <c r="B3346" t="s">
        <v>17453</v>
      </c>
      <c r="C3346" t="s">
        <v>16358</v>
      </c>
      <c r="D3346" t="s">
        <v>1245</v>
      </c>
      <c r="E3346" t="s">
        <v>16643</v>
      </c>
      <c r="F3346" t="s">
        <v>17133</v>
      </c>
      <c r="G3346">
        <v>382</v>
      </c>
      <c r="H3346">
        <v>1</v>
      </c>
    </row>
    <row r="3347" spans="1:8" x14ac:dyDescent="0.2">
      <c r="A3347" t="s">
        <v>17454</v>
      </c>
      <c r="B3347" t="s">
        <v>17455</v>
      </c>
      <c r="C3347" t="s">
        <v>16358</v>
      </c>
      <c r="D3347" t="s">
        <v>16551</v>
      </c>
      <c r="F3347" t="s">
        <v>8643</v>
      </c>
      <c r="G3347">
        <v>98</v>
      </c>
      <c r="H3347">
        <v>1</v>
      </c>
    </row>
    <row r="3348" spans="1:8" x14ac:dyDescent="0.2">
      <c r="A3348" t="s">
        <v>17456</v>
      </c>
      <c r="B3348" t="s">
        <v>17457</v>
      </c>
      <c r="C3348" t="s">
        <v>16358</v>
      </c>
      <c r="D3348" t="s">
        <v>1245</v>
      </c>
      <c r="E3348" t="s">
        <v>16527</v>
      </c>
      <c r="F3348" t="s">
        <v>8661</v>
      </c>
      <c r="G3348">
        <v>379</v>
      </c>
      <c r="H3348">
        <v>1</v>
      </c>
    </row>
    <row r="3349" spans="1:8" x14ac:dyDescent="0.2">
      <c r="A3349" t="s">
        <v>17458</v>
      </c>
      <c r="B3349" t="s">
        <v>17459</v>
      </c>
      <c r="C3349" t="s">
        <v>16358</v>
      </c>
      <c r="D3349" t="s">
        <v>16526</v>
      </c>
      <c r="E3349" t="s">
        <v>16643</v>
      </c>
      <c r="F3349" t="s">
        <v>8661</v>
      </c>
      <c r="G3349">
        <v>366</v>
      </c>
      <c r="H3349">
        <v>1</v>
      </c>
    </row>
    <row r="3350" spans="1:8" x14ac:dyDescent="0.2">
      <c r="A3350" t="s">
        <v>17460</v>
      </c>
      <c r="B3350" t="s">
        <v>17461</v>
      </c>
      <c r="C3350" t="s">
        <v>16358</v>
      </c>
      <c r="D3350" t="s">
        <v>16489</v>
      </c>
      <c r="F3350" t="s">
        <v>8643</v>
      </c>
      <c r="G3350">
        <v>459</v>
      </c>
      <c r="H3350">
        <v>1</v>
      </c>
    </row>
    <row r="3351" spans="1:8" x14ac:dyDescent="0.2">
      <c r="A3351" t="s">
        <v>17462</v>
      </c>
      <c r="B3351" t="s">
        <v>17463</v>
      </c>
      <c r="C3351" t="s">
        <v>16358</v>
      </c>
      <c r="D3351" t="s">
        <v>16359</v>
      </c>
      <c r="E3351" t="s">
        <v>16373</v>
      </c>
      <c r="F3351" t="s">
        <v>8661</v>
      </c>
      <c r="G3351">
        <v>219</v>
      </c>
      <c r="H3351">
        <v>1</v>
      </c>
    </row>
    <row r="3352" spans="1:8" x14ac:dyDescent="0.2">
      <c r="A3352" t="s">
        <v>17464</v>
      </c>
      <c r="B3352" t="s">
        <v>17465</v>
      </c>
      <c r="C3352" t="s">
        <v>16358</v>
      </c>
      <c r="D3352" t="s">
        <v>16485</v>
      </c>
      <c r="F3352" t="s">
        <v>8643</v>
      </c>
      <c r="G3352">
        <v>115</v>
      </c>
      <c r="H3352">
        <v>1</v>
      </c>
    </row>
    <row r="3353" spans="1:8" x14ac:dyDescent="0.2">
      <c r="A3353" t="s">
        <v>17466</v>
      </c>
      <c r="B3353" t="s">
        <v>17467</v>
      </c>
      <c r="C3353" t="s">
        <v>16358</v>
      </c>
      <c r="D3353" t="s">
        <v>16359</v>
      </c>
      <c r="E3353" t="s">
        <v>16373</v>
      </c>
      <c r="F3353" t="s">
        <v>8661</v>
      </c>
      <c r="G3353">
        <v>208</v>
      </c>
      <c r="H3353">
        <v>1</v>
      </c>
    </row>
    <row r="3354" spans="1:8" x14ac:dyDescent="0.2">
      <c r="A3354" t="s">
        <v>17468</v>
      </c>
      <c r="B3354" t="s">
        <v>17469</v>
      </c>
      <c r="C3354" t="s">
        <v>16358</v>
      </c>
      <c r="D3354" t="s">
        <v>1257</v>
      </c>
      <c r="E3354" t="s">
        <v>16520</v>
      </c>
      <c r="F3354" t="s">
        <v>8643</v>
      </c>
      <c r="G3354">
        <v>227</v>
      </c>
      <c r="H3354">
        <v>1</v>
      </c>
    </row>
    <row r="3355" spans="1:8" x14ac:dyDescent="0.2">
      <c r="A3355" t="s">
        <v>17470</v>
      </c>
      <c r="B3355" t="s">
        <v>17471</v>
      </c>
      <c r="C3355" t="s">
        <v>16358</v>
      </c>
      <c r="D3355" t="s">
        <v>1245</v>
      </c>
      <c r="E3355" t="s">
        <v>16527</v>
      </c>
      <c r="F3355" t="s">
        <v>8643</v>
      </c>
      <c r="G3355">
        <v>379</v>
      </c>
      <c r="H3355">
        <v>1</v>
      </c>
    </row>
    <row r="3356" spans="1:8" x14ac:dyDescent="0.2">
      <c r="A3356" t="s">
        <v>17472</v>
      </c>
      <c r="B3356" t="s">
        <v>17473</v>
      </c>
      <c r="C3356" t="s">
        <v>16358</v>
      </c>
      <c r="D3356" t="s">
        <v>16555</v>
      </c>
      <c r="F3356" t="s">
        <v>8643</v>
      </c>
      <c r="G3356">
        <v>9</v>
      </c>
      <c r="H3356">
        <v>1</v>
      </c>
    </row>
    <row r="3357" spans="1:8" x14ac:dyDescent="0.2">
      <c r="A3357" t="s">
        <v>17474</v>
      </c>
      <c r="B3357" t="s">
        <v>17475</v>
      </c>
      <c r="C3357" t="s">
        <v>16358</v>
      </c>
      <c r="D3357" t="s">
        <v>16513</v>
      </c>
      <c r="E3357" t="s">
        <v>17000</v>
      </c>
      <c r="F3357" t="s">
        <v>8661</v>
      </c>
      <c r="G3357">
        <v>318</v>
      </c>
      <c r="H3357">
        <v>1</v>
      </c>
    </row>
    <row r="3358" spans="1:8" x14ac:dyDescent="0.2">
      <c r="A3358" t="s">
        <v>17476</v>
      </c>
      <c r="B3358" t="s">
        <v>17477</v>
      </c>
      <c r="C3358" t="s">
        <v>16358</v>
      </c>
      <c r="D3358" t="s">
        <v>16489</v>
      </c>
      <c r="E3358" t="s">
        <v>16563</v>
      </c>
      <c r="F3358" t="s">
        <v>12477</v>
      </c>
      <c r="G3358">
        <v>459</v>
      </c>
      <c r="H3358">
        <v>1</v>
      </c>
    </row>
    <row r="3359" spans="1:8" x14ac:dyDescent="0.2">
      <c r="A3359" t="s">
        <v>17478</v>
      </c>
      <c r="B3359" t="s">
        <v>17479</v>
      </c>
      <c r="C3359" t="s">
        <v>16358</v>
      </c>
      <c r="D3359" t="s">
        <v>16489</v>
      </c>
      <c r="E3359" t="s">
        <v>16563</v>
      </c>
      <c r="F3359" t="s">
        <v>12477</v>
      </c>
      <c r="G3359">
        <v>459</v>
      </c>
      <c r="H3359">
        <v>1</v>
      </c>
    </row>
    <row r="3360" spans="1:8" x14ac:dyDescent="0.2">
      <c r="A3360" t="s">
        <v>17480</v>
      </c>
      <c r="B3360" t="s">
        <v>17481</v>
      </c>
      <c r="C3360" t="s">
        <v>16358</v>
      </c>
      <c r="D3360" t="s">
        <v>16551</v>
      </c>
      <c r="E3360" t="s">
        <v>16552</v>
      </c>
      <c r="F3360" t="s">
        <v>12477</v>
      </c>
      <c r="G3360">
        <v>98</v>
      </c>
      <c r="H3360">
        <v>1</v>
      </c>
    </row>
    <row r="3361" spans="1:8" x14ac:dyDescent="0.2">
      <c r="A3361" t="s">
        <v>17482</v>
      </c>
      <c r="B3361" t="s">
        <v>17483</v>
      </c>
      <c r="C3361" t="s">
        <v>16358</v>
      </c>
      <c r="D3361" t="s">
        <v>16551</v>
      </c>
      <c r="E3361" t="s">
        <v>16552</v>
      </c>
      <c r="F3361" t="s">
        <v>12477</v>
      </c>
      <c r="G3361">
        <v>98</v>
      </c>
      <c r="H3361">
        <v>1</v>
      </c>
    </row>
    <row r="3362" spans="1:8" x14ac:dyDescent="0.2">
      <c r="A3362" t="s">
        <v>17484</v>
      </c>
      <c r="B3362" t="s">
        <v>17485</v>
      </c>
      <c r="C3362" t="s">
        <v>16358</v>
      </c>
      <c r="D3362" t="s">
        <v>1245</v>
      </c>
      <c r="E3362" t="s">
        <v>16482</v>
      </c>
      <c r="F3362" t="s">
        <v>12477</v>
      </c>
      <c r="G3362">
        <v>379</v>
      </c>
      <c r="H3362">
        <v>1</v>
      </c>
    </row>
    <row r="3363" spans="1:8" x14ac:dyDescent="0.2">
      <c r="A3363" t="s">
        <v>17486</v>
      </c>
      <c r="B3363" t="s">
        <v>17487</v>
      </c>
      <c r="C3363" t="s">
        <v>16358</v>
      </c>
      <c r="D3363" t="s">
        <v>16489</v>
      </c>
      <c r="E3363" t="s">
        <v>16563</v>
      </c>
      <c r="F3363" t="s">
        <v>12477</v>
      </c>
      <c r="G3363">
        <v>459</v>
      </c>
      <c r="H3363">
        <v>1</v>
      </c>
    </row>
    <row r="3364" spans="1:8" x14ac:dyDescent="0.2">
      <c r="A3364" t="s">
        <v>17488</v>
      </c>
      <c r="B3364" t="s">
        <v>17489</v>
      </c>
      <c r="C3364" t="s">
        <v>16358</v>
      </c>
      <c r="D3364" t="s">
        <v>16489</v>
      </c>
      <c r="E3364" t="s">
        <v>16563</v>
      </c>
      <c r="F3364" t="s">
        <v>12477</v>
      </c>
      <c r="G3364">
        <v>459</v>
      </c>
      <c r="H3364">
        <v>1</v>
      </c>
    </row>
    <row r="3365" spans="1:8" x14ac:dyDescent="0.2">
      <c r="A3365" t="s">
        <v>17490</v>
      </c>
      <c r="B3365" t="s">
        <v>17491</v>
      </c>
      <c r="C3365" t="s">
        <v>16358</v>
      </c>
      <c r="D3365" t="s">
        <v>1257</v>
      </c>
      <c r="F3365" t="s">
        <v>12477</v>
      </c>
      <c r="G3365">
        <v>227</v>
      </c>
      <c r="H3365">
        <v>1</v>
      </c>
    </row>
    <row r="3366" spans="1:8" x14ac:dyDescent="0.2">
      <c r="A3366" t="s">
        <v>17492</v>
      </c>
      <c r="B3366" t="s">
        <v>17493</v>
      </c>
      <c r="C3366" t="s">
        <v>16358</v>
      </c>
      <c r="D3366" t="s">
        <v>16485</v>
      </c>
      <c r="E3366" t="s">
        <v>16523</v>
      </c>
      <c r="F3366" t="s">
        <v>12477</v>
      </c>
      <c r="G3366">
        <v>115</v>
      </c>
      <c r="H3366">
        <v>1</v>
      </c>
    </row>
    <row r="3367" spans="1:8" x14ac:dyDescent="0.2">
      <c r="A3367" t="s">
        <v>17494</v>
      </c>
      <c r="B3367" t="s">
        <v>17495</v>
      </c>
      <c r="C3367" t="s">
        <v>16358</v>
      </c>
      <c r="D3367" t="s">
        <v>16485</v>
      </c>
      <c r="E3367" t="s">
        <v>16523</v>
      </c>
      <c r="F3367" t="s">
        <v>12477</v>
      </c>
      <c r="G3367">
        <v>115</v>
      </c>
      <c r="H3367">
        <v>1</v>
      </c>
    </row>
    <row r="3368" spans="1:8" x14ac:dyDescent="0.2">
      <c r="A3368" t="s">
        <v>17496</v>
      </c>
      <c r="B3368" t="s">
        <v>17497</v>
      </c>
      <c r="C3368" t="s">
        <v>16358</v>
      </c>
      <c r="D3368" t="s">
        <v>16485</v>
      </c>
      <c r="E3368" t="s">
        <v>16523</v>
      </c>
      <c r="F3368" t="s">
        <v>12477</v>
      </c>
      <c r="G3368">
        <v>115</v>
      </c>
      <c r="H3368">
        <v>1</v>
      </c>
    </row>
    <row r="3369" spans="1:8" x14ac:dyDescent="0.2">
      <c r="A3369" t="s">
        <v>17498</v>
      </c>
      <c r="B3369" t="s">
        <v>17499</v>
      </c>
      <c r="C3369" t="s">
        <v>16358</v>
      </c>
      <c r="D3369" t="s">
        <v>1245</v>
      </c>
      <c r="E3369" t="s">
        <v>16482</v>
      </c>
      <c r="F3369" t="s">
        <v>12477</v>
      </c>
      <c r="G3369">
        <v>379</v>
      </c>
      <c r="H3369">
        <v>1</v>
      </c>
    </row>
    <row r="3370" spans="1:8" x14ac:dyDescent="0.2">
      <c r="A3370" t="s">
        <v>17500</v>
      </c>
      <c r="B3370" t="s">
        <v>17501</v>
      </c>
      <c r="C3370" t="s">
        <v>16358</v>
      </c>
      <c r="D3370" t="s">
        <v>16489</v>
      </c>
      <c r="E3370" t="s">
        <v>16563</v>
      </c>
      <c r="F3370" t="s">
        <v>12477</v>
      </c>
      <c r="G3370">
        <v>459</v>
      </c>
      <c r="H3370">
        <v>1</v>
      </c>
    </row>
    <row r="3371" spans="1:8" x14ac:dyDescent="0.2">
      <c r="A3371" t="s">
        <v>17502</v>
      </c>
      <c r="B3371" t="s">
        <v>17503</v>
      </c>
      <c r="C3371" t="s">
        <v>16358</v>
      </c>
      <c r="D3371" t="s">
        <v>1245</v>
      </c>
      <c r="E3371" t="s">
        <v>16643</v>
      </c>
      <c r="F3371" t="s">
        <v>8640</v>
      </c>
      <c r="G3371">
        <v>379</v>
      </c>
      <c r="H3371">
        <v>1</v>
      </c>
    </row>
    <row r="3372" spans="1:8" x14ac:dyDescent="0.2">
      <c r="A3372" t="s">
        <v>17504</v>
      </c>
      <c r="B3372" t="s">
        <v>17505</v>
      </c>
      <c r="C3372" t="s">
        <v>16358</v>
      </c>
      <c r="D3372" t="s">
        <v>1297</v>
      </c>
      <c r="E3372" t="s">
        <v>17506</v>
      </c>
      <c r="F3372" t="s">
        <v>8640</v>
      </c>
      <c r="G3372">
        <v>68</v>
      </c>
      <c r="H3372">
        <v>1</v>
      </c>
    </row>
    <row r="3373" spans="1:8" x14ac:dyDescent="0.2">
      <c r="A3373" t="s">
        <v>17507</v>
      </c>
      <c r="B3373" t="s">
        <v>17508</v>
      </c>
      <c r="C3373" t="s">
        <v>16358</v>
      </c>
      <c r="D3373" t="s">
        <v>1261</v>
      </c>
      <c r="E3373" t="s">
        <v>17509</v>
      </c>
      <c r="F3373" t="s">
        <v>8640</v>
      </c>
      <c r="G3373">
        <v>261</v>
      </c>
      <c r="H3373">
        <v>1</v>
      </c>
    </row>
    <row r="3374" spans="1:8" x14ac:dyDescent="0.2">
      <c r="A3374" t="s">
        <v>17510</v>
      </c>
      <c r="B3374" t="s">
        <v>17511</v>
      </c>
      <c r="C3374" t="s">
        <v>16358</v>
      </c>
      <c r="D3374" t="s">
        <v>16489</v>
      </c>
      <c r="F3374" t="s">
        <v>8640</v>
      </c>
      <c r="G3374">
        <v>459</v>
      </c>
      <c r="H3374">
        <v>1</v>
      </c>
    </row>
    <row r="3375" spans="1:8" x14ac:dyDescent="0.2">
      <c r="A3375" t="s">
        <v>17512</v>
      </c>
      <c r="B3375" t="s">
        <v>17513</v>
      </c>
      <c r="C3375" t="s">
        <v>16358</v>
      </c>
      <c r="D3375" t="s">
        <v>16485</v>
      </c>
      <c r="F3375" t="s">
        <v>8640</v>
      </c>
      <c r="G3375">
        <v>115</v>
      </c>
      <c r="H3375">
        <v>1</v>
      </c>
    </row>
    <row r="3376" spans="1:8" x14ac:dyDescent="0.2">
      <c r="A3376" t="s">
        <v>17514</v>
      </c>
      <c r="B3376" t="s">
        <v>17515</v>
      </c>
      <c r="C3376" t="s">
        <v>16358</v>
      </c>
      <c r="D3376" t="s">
        <v>1245</v>
      </c>
      <c r="F3376" t="s">
        <v>8640</v>
      </c>
      <c r="G3376">
        <v>379</v>
      </c>
      <c r="H3376">
        <v>1</v>
      </c>
    </row>
    <row r="3377" spans="1:8" x14ac:dyDescent="0.2">
      <c r="A3377" t="s">
        <v>17516</v>
      </c>
      <c r="B3377" t="s">
        <v>17517</v>
      </c>
      <c r="C3377" t="s">
        <v>16358</v>
      </c>
      <c r="D3377" t="s">
        <v>1245</v>
      </c>
      <c r="E3377" t="s">
        <v>16527</v>
      </c>
      <c r="F3377" t="s">
        <v>8640</v>
      </c>
      <c r="G3377">
        <v>379</v>
      </c>
      <c r="H3377">
        <v>1</v>
      </c>
    </row>
    <row r="3378" spans="1:8" x14ac:dyDescent="0.2">
      <c r="A3378" t="s">
        <v>17518</v>
      </c>
      <c r="B3378" t="s">
        <v>17519</v>
      </c>
      <c r="C3378" t="s">
        <v>16358</v>
      </c>
      <c r="D3378" t="s">
        <v>16449</v>
      </c>
      <c r="E3378" t="s">
        <v>17520</v>
      </c>
      <c r="F3378" t="s">
        <v>8640</v>
      </c>
      <c r="G3378">
        <v>513</v>
      </c>
      <c r="H3378">
        <v>1</v>
      </c>
    </row>
    <row r="3379" spans="1:8" x14ac:dyDescent="0.2">
      <c r="A3379" t="s">
        <v>17521</v>
      </c>
      <c r="B3379" t="s">
        <v>17522</v>
      </c>
      <c r="C3379" t="s">
        <v>16358</v>
      </c>
      <c r="D3379" t="s">
        <v>1245</v>
      </c>
      <c r="F3379" t="s">
        <v>8640</v>
      </c>
      <c r="G3379">
        <v>379</v>
      </c>
      <c r="H3379">
        <v>1</v>
      </c>
    </row>
    <row r="3380" spans="1:8" x14ac:dyDescent="0.2">
      <c r="A3380" t="s">
        <v>17523</v>
      </c>
      <c r="B3380" t="s">
        <v>17524</v>
      </c>
      <c r="C3380" t="s">
        <v>16358</v>
      </c>
      <c r="D3380" t="s">
        <v>16443</v>
      </c>
      <c r="E3380" t="s">
        <v>17525</v>
      </c>
      <c r="F3380" t="s">
        <v>8640</v>
      </c>
      <c r="G3380">
        <v>603</v>
      </c>
      <c r="H3380">
        <v>1</v>
      </c>
    </row>
    <row r="3381" spans="1:8" x14ac:dyDescent="0.2">
      <c r="A3381" t="s">
        <v>17526</v>
      </c>
      <c r="B3381" t="s">
        <v>17527</v>
      </c>
      <c r="C3381" t="s">
        <v>16358</v>
      </c>
      <c r="D3381" t="s">
        <v>16551</v>
      </c>
      <c r="E3381" t="s">
        <v>16552</v>
      </c>
      <c r="F3381" t="s">
        <v>8640</v>
      </c>
      <c r="G3381">
        <v>98</v>
      </c>
      <c r="H3381">
        <v>1</v>
      </c>
    </row>
    <row r="3382" spans="1:8" x14ac:dyDescent="0.2">
      <c r="A3382" t="s">
        <v>17528</v>
      </c>
      <c r="B3382" t="s">
        <v>17529</v>
      </c>
      <c r="C3382" t="s">
        <v>16358</v>
      </c>
      <c r="D3382" t="s">
        <v>1245</v>
      </c>
      <c r="F3382" t="s">
        <v>8640</v>
      </c>
      <c r="G3382">
        <v>379</v>
      </c>
      <c r="H3382">
        <v>1</v>
      </c>
    </row>
    <row r="3383" spans="1:8" x14ac:dyDescent="0.2">
      <c r="A3383" t="s">
        <v>17530</v>
      </c>
      <c r="B3383" t="s">
        <v>17531</v>
      </c>
      <c r="C3383" t="s">
        <v>16358</v>
      </c>
      <c r="D3383" t="s">
        <v>1245</v>
      </c>
      <c r="F3383" t="s">
        <v>8640</v>
      </c>
      <c r="G3383">
        <v>379</v>
      </c>
      <c r="H3383">
        <v>1</v>
      </c>
    </row>
    <row r="3384" spans="1:8" x14ac:dyDescent="0.2">
      <c r="A3384" t="s">
        <v>17532</v>
      </c>
      <c r="B3384" t="s">
        <v>17533</v>
      </c>
      <c r="C3384" t="s">
        <v>16358</v>
      </c>
      <c r="D3384" t="s">
        <v>17162</v>
      </c>
      <c r="E3384" t="s">
        <v>16724</v>
      </c>
      <c r="F3384" t="s">
        <v>8640</v>
      </c>
      <c r="G3384">
        <v>347</v>
      </c>
      <c r="H3384">
        <v>1</v>
      </c>
    </row>
    <row r="3385" spans="1:8" x14ac:dyDescent="0.2">
      <c r="A3385" t="s">
        <v>17534</v>
      </c>
      <c r="B3385" t="s">
        <v>17535</v>
      </c>
      <c r="C3385" t="s">
        <v>16358</v>
      </c>
      <c r="D3385" t="s">
        <v>1265</v>
      </c>
      <c r="E3385" t="s">
        <v>17536</v>
      </c>
      <c r="F3385" t="s">
        <v>8640</v>
      </c>
      <c r="G3385">
        <v>226</v>
      </c>
      <c r="H3385">
        <v>1</v>
      </c>
    </row>
    <row r="3386" spans="1:8" x14ac:dyDescent="0.2">
      <c r="A3386" t="s">
        <v>17537</v>
      </c>
      <c r="B3386" t="s">
        <v>17538</v>
      </c>
      <c r="C3386" t="s">
        <v>16358</v>
      </c>
      <c r="D3386" t="s">
        <v>1245</v>
      </c>
      <c r="E3386" t="s">
        <v>16527</v>
      </c>
      <c r="F3386" t="s">
        <v>8640</v>
      </c>
      <c r="G3386">
        <v>379</v>
      </c>
      <c r="H3386">
        <v>1</v>
      </c>
    </row>
    <row r="3387" spans="1:8" x14ac:dyDescent="0.2">
      <c r="A3387" t="s">
        <v>17539</v>
      </c>
      <c r="B3387" t="s">
        <v>17540</v>
      </c>
      <c r="C3387" t="s">
        <v>16358</v>
      </c>
      <c r="D3387" t="s">
        <v>16513</v>
      </c>
      <c r="E3387" t="s">
        <v>17000</v>
      </c>
      <c r="F3387" t="s">
        <v>8640</v>
      </c>
      <c r="G3387">
        <v>318</v>
      </c>
      <c r="H3387">
        <v>1</v>
      </c>
    </row>
    <row r="3388" spans="1:8" x14ac:dyDescent="0.2">
      <c r="A3388" t="s">
        <v>17541</v>
      </c>
      <c r="B3388" t="s">
        <v>17542</v>
      </c>
      <c r="C3388" t="s">
        <v>16358</v>
      </c>
      <c r="D3388" t="s">
        <v>16555</v>
      </c>
      <c r="F3388" t="s">
        <v>8640</v>
      </c>
      <c r="G3388">
        <v>9</v>
      </c>
      <c r="H3388">
        <v>1</v>
      </c>
    </row>
    <row r="3389" spans="1:8" x14ac:dyDescent="0.2">
      <c r="A3389" t="s">
        <v>17543</v>
      </c>
      <c r="B3389" t="s">
        <v>17544</v>
      </c>
      <c r="C3389" t="s">
        <v>16358</v>
      </c>
      <c r="D3389" t="s">
        <v>17545</v>
      </c>
      <c r="E3389" t="s">
        <v>17546</v>
      </c>
      <c r="F3389" t="s">
        <v>8640</v>
      </c>
      <c r="G3389">
        <v>173</v>
      </c>
      <c r="H3389">
        <v>1</v>
      </c>
    </row>
    <row r="3390" spans="1:8" x14ac:dyDescent="0.2">
      <c r="A3390" t="s">
        <v>17547</v>
      </c>
      <c r="B3390" t="s">
        <v>17548</v>
      </c>
      <c r="C3390" t="s">
        <v>16358</v>
      </c>
      <c r="D3390" t="s">
        <v>16526</v>
      </c>
      <c r="E3390" t="s">
        <v>16527</v>
      </c>
      <c r="F3390" t="s">
        <v>16774</v>
      </c>
      <c r="G3390">
        <v>174</v>
      </c>
      <c r="H3390">
        <v>1</v>
      </c>
    </row>
    <row r="3391" spans="1:8" x14ac:dyDescent="0.2">
      <c r="A3391" t="s">
        <v>17549</v>
      </c>
      <c r="B3391" t="s">
        <v>17550</v>
      </c>
      <c r="C3391" t="s">
        <v>16358</v>
      </c>
      <c r="D3391" t="s">
        <v>16526</v>
      </c>
      <c r="E3391" t="s">
        <v>16527</v>
      </c>
      <c r="F3391" t="s">
        <v>16774</v>
      </c>
      <c r="G3391">
        <v>207</v>
      </c>
      <c r="H3391">
        <v>1</v>
      </c>
    </row>
    <row r="3392" spans="1:8" x14ac:dyDescent="0.2">
      <c r="A3392" t="s">
        <v>17551</v>
      </c>
      <c r="B3392" t="s">
        <v>17552</v>
      </c>
      <c r="C3392" t="s">
        <v>16358</v>
      </c>
      <c r="D3392" t="s">
        <v>16526</v>
      </c>
      <c r="E3392" t="s">
        <v>16643</v>
      </c>
      <c r="F3392" t="s">
        <v>16774</v>
      </c>
      <c r="G3392">
        <v>265</v>
      </c>
      <c r="H3392">
        <v>1</v>
      </c>
    </row>
    <row r="3393" spans="1:8" x14ac:dyDescent="0.2">
      <c r="A3393" t="s">
        <v>17553</v>
      </c>
      <c r="B3393" t="s">
        <v>17554</v>
      </c>
      <c r="C3393" t="s">
        <v>16358</v>
      </c>
      <c r="D3393" t="s">
        <v>16526</v>
      </c>
      <c r="E3393" t="s">
        <v>16643</v>
      </c>
      <c r="F3393" t="s">
        <v>16774</v>
      </c>
      <c r="G3393">
        <v>267</v>
      </c>
      <c r="H3393">
        <v>1</v>
      </c>
    </row>
    <row r="3394" spans="1:8" x14ac:dyDescent="0.2">
      <c r="A3394" t="s">
        <v>17555</v>
      </c>
      <c r="B3394" t="s">
        <v>17556</v>
      </c>
      <c r="C3394" t="s">
        <v>16358</v>
      </c>
      <c r="D3394" t="s">
        <v>16526</v>
      </c>
      <c r="E3394" t="s">
        <v>16643</v>
      </c>
      <c r="F3394" t="s">
        <v>16774</v>
      </c>
      <c r="G3394">
        <v>267</v>
      </c>
      <c r="H3394">
        <v>1</v>
      </c>
    </row>
    <row r="3395" spans="1:8" x14ac:dyDescent="0.2">
      <c r="A3395" t="s">
        <v>17557</v>
      </c>
      <c r="B3395" t="s">
        <v>17558</v>
      </c>
      <c r="C3395" t="s">
        <v>16358</v>
      </c>
      <c r="D3395" t="s">
        <v>16526</v>
      </c>
      <c r="E3395" t="s">
        <v>16643</v>
      </c>
      <c r="F3395" t="s">
        <v>16774</v>
      </c>
      <c r="G3395">
        <v>266</v>
      </c>
      <c r="H3395">
        <v>1</v>
      </c>
    </row>
    <row r="3396" spans="1:8" x14ac:dyDescent="0.2">
      <c r="A3396" t="s">
        <v>17559</v>
      </c>
      <c r="B3396" t="s">
        <v>17560</v>
      </c>
      <c r="C3396" t="s">
        <v>16358</v>
      </c>
      <c r="D3396" t="s">
        <v>16526</v>
      </c>
      <c r="E3396" t="s">
        <v>16527</v>
      </c>
      <c r="F3396" t="s">
        <v>16774</v>
      </c>
      <c r="G3396">
        <v>196</v>
      </c>
      <c r="H3396">
        <v>1</v>
      </c>
    </row>
    <row r="3397" spans="1:8" x14ac:dyDescent="0.2">
      <c r="A3397" t="s">
        <v>17561</v>
      </c>
      <c r="B3397" t="s">
        <v>17562</v>
      </c>
      <c r="C3397" t="s">
        <v>16358</v>
      </c>
      <c r="D3397" t="s">
        <v>16526</v>
      </c>
      <c r="E3397" t="s">
        <v>16643</v>
      </c>
      <c r="F3397" t="s">
        <v>16774</v>
      </c>
      <c r="G3397">
        <v>267</v>
      </c>
      <c r="H3397">
        <v>1</v>
      </c>
    </row>
    <row r="3398" spans="1:8" x14ac:dyDescent="0.2">
      <c r="A3398" t="s">
        <v>17563</v>
      </c>
      <c r="B3398" t="s">
        <v>17564</v>
      </c>
      <c r="C3398" t="s">
        <v>16358</v>
      </c>
      <c r="D3398" t="s">
        <v>16526</v>
      </c>
      <c r="E3398" t="s">
        <v>16527</v>
      </c>
      <c r="F3398" t="s">
        <v>16774</v>
      </c>
      <c r="G3398">
        <v>187</v>
      </c>
      <c r="H3398">
        <v>1</v>
      </c>
    </row>
    <row r="3399" spans="1:8" x14ac:dyDescent="0.2">
      <c r="A3399" t="s">
        <v>17565</v>
      </c>
      <c r="B3399" t="s">
        <v>17566</v>
      </c>
      <c r="C3399" t="s">
        <v>16358</v>
      </c>
      <c r="D3399" t="s">
        <v>16526</v>
      </c>
      <c r="E3399" t="s">
        <v>16729</v>
      </c>
      <c r="F3399" t="s">
        <v>16774</v>
      </c>
      <c r="G3399">
        <v>276</v>
      </c>
      <c r="H3399">
        <v>1</v>
      </c>
    </row>
    <row r="3400" spans="1:8" x14ac:dyDescent="0.2">
      <c r="A3400" t="s">
        <v>17567</v>
      </c>
      <c r="B3400" t="s">
        <v>17568</v>
      </c>
      <c r="C3400" t="s">
        <v>16358</v>
      </c>
      <c r="D3400" t="s">
        <v>16526</v>
      </c>
      <c r="E3400" t="s">
        <v>16527</v>
      </c>
      <c r="F3400" t="s">
        <v>16774</v>
      </c>
      <c r="G3400">
        <v>184</v>
      </c>
      <c r="H3400">
        <v>1</v>
      </c>
    </row>
    <row r="3401" spans="1:8" x14ac:dyDescent="0.2">
      <c r="A3401" t="s">
        <v>17569</v>
      </c>
      <c r="B3401" t="s">
        <v>17570</v>
      </c>
      <c r="C3401" t="s">
        <v>16358</v>
      </c>
      <c r="D3401" t="s">
        <v>1245</v>
      </c>
      <c r="E3401" t="s">
        <v>16994</v>
      </c>
      <c r="F3401" t="s">
        <v>16774</v>
      </c>
      <c r="G3401">
        <v>382</v>
      </c>
      <c r="H3401">
        <v>1</v>
      </c>
    </row>
    <row r="3402" spans="1:8" x14ac:dyDescent="0.2">
      <c r="A3402" t="s">
        <v>17571</v>
      </c>
      <c r="B3402" t="s">
        <v>17572</v>
      </c>
      <c r="C3402" t="s">
        <v>16358</v>
      </c>
      <c r="D3402" t="s">
        <v>16526</v>
      </c>
      <c r="E3402" t="s">
        <v>16527</v>
      </c>
      <c r="F3402" t="s">
        <v>16774</v>
      </c>
      <c r="G3402">
        <v>267</v>
      </c>
      <c r="H3402">
        <v>1</v>
      </c>
    </row>
    <row r="3403" spans="1:8" x14ac:dyDescent="0.2">
      <c r="A3403" t="s">
        <v>17573</v>
      </c>
      <c r="B3403" t="s">
        <v>17574</v>
      </c>
      <c r="C3403" t="s">
        <v>16358</v>
      </c>
      <c r="D3403" t="s">
        <v>16526</v>
      </c>
      <c r="E3403" t="s">
        <v>16527</v>
      </c>
      <c r="F3403" t="s">
        <v>16774</v>
      </c>
      <c r="G3403">
        <v>250</v>
      </c>
      <c r="H3403">
        <v>1</v>
      </c>
    </row>
    <row r="3404" spans="1:8" x14ac:dyDescent="0.2">
      <c r="A3404" t="s">
        <v>17575</v>
      </c>
      <c r="B3404" t="s">
        <v>17576</v>
      </c>
      <c r="C3404" t="s">
        <v>16358</v>
      </c>
      <c r="D3404" t="s">
        <v>16526</v>
      </c>
      <c r="E3404" t="s">
        <v>16527</v>
      </c>
      <c r="F3404" t="s">
        <v>16774</v>
      </c>
      <c r="G3404">
        <v>219</v>
      </c>
      <c r="H3404">
        <v>1</v>
      </c>
    </row>
    <row r="3405" spans="1:8" x14ac:dyDescent="0.2">
      <c r="A3405" t="s">
        <v>17577</v>
      </c>
      <c r="B3405" t="s">
        <v>17578</v>
      </c>
      <c r="C3405" t="s">
        <v>16358</v>
      </c>
      <c r="D3405" t="s">
        <v>16526</v>
      </c>
      <c r="E3405" t="s">
        <v>16527</v>
      </c>
      <c r="F3405" t="s">
        <v>16774</v>
      </c>
      <c r="G3405">
        <v>199</v>
      </c>
      <c r="H3405">
        <v>1</v>
      </c>
    </row>
    <row r="3406" spans="1:8" x14ac:dyDescent="0.2">
      <c r="A3406" t="s">
        <v>17579</v>
      </c>
      <c r="B3406" t="s">
        <v>17580</v>
      </c>
      <c r="C3406" t="s">
        <v>16358</v>
      </c>
      <c r="D3406" t="s">
        <v>16526</v>
      </c>
      <c r="E3406" t="s">
        <v>16527</v>
      </c>
      <c r="F3406" t="s">
        <v>16774</v>
      </c>
      <c r="G3406">
        <v>180</v>
      </c>
      <c r="H3406">
        <v>1</v>
      </c>
    </row>
    <row r="3407" spans="1:8" x14ac:dyDescent="0.2">
      <c r="A3407" t="s">
        <v>17581</v>
      </c>
      <c r="B3407" t="s">
        <v>17582</v>
      </c>
      <c r="C3407" t="s">
        <v>16358</v>
      </c>
      <c r="D3407" t="s">
        <v>16526</v>
      </c>
      <c r="F3407" t="s">
        <v>16774</v>
      </c>
      <c r="G3407">
        <v>211</v>
      </c>
      <c r="H3407">
        <v>1</v>
      </c>
    </row>
    <row r="3408" spans="1:8" x14ac:dyDescent="0.2">
      <c r="A3408" t="s">
        <v>17583</v>
      </c>
      <c r="B3408" t="s">
        <v>17584</v>
      </c>
      <c r="C3408" t="s">
        <v>16358</v>
      </c>
      <c r="D3408" t="s">
        <v>16359</v>
      </c>
      <c r="E3408" t="s">
        <v>16373</v>
      </c>
      <c r="F3408" t="s">
        <v>16774</v>
      </c>
      <c r="G3408">
        <v>227</v>
      </c>
      <c r="H3408">
        <v>1</v>
      </c>
    </row>
    <row r="3409" spans="1:8" x14ac:dyDescent="0.2">
      <c r="A3409" t="s">
        <v>17585</v>
      </c>
      <c r="B3409" t="s">
        <v>17586</v>
      </c>
      <c r="C3409" t="s">
        <v>16358</v>
      </c>
      <c r="D3409" t="s">
        <v>16526</v>
      </c>
      <c r="E3409" t="s">
        <v>16643</v>
      </c>
      <c r="F3409" t="s">
        <v>16774</v>
      </c>
      <c r="G3409">
        <v>267</v>
      </c>
      <c r="H3409">
        <v>1</v>
      </c>
    </row>
    <row r="3410" spans="1:8" x14ac:dyDescent="0.2">
      <c r="A3410" t="s">
        <v>17587</v>
      </c>
      <c r="B3410" t="s">
        <v>17588</v>
      </c>
      <c r="C3410" t="s">
        <v>16358</v>
      </c>
      <c r="D3410" t="s">
        <v>16526</v>
      </c>
      <c r="E3410" t="s">
        <v>16527</v>
      </c>
      <c r="F3410" t="s">
        <v>16774</v>
      </c>
      <c r="G3410">
        <v>220</v>
      </c>
      <c r="H3410">
        <v>1</v>
      </c>
    </row>
    <row r="3411" spans="1:8" x14ac:dyDescent="0.2">
      <c r="A3411" t="s">
        <v>17589</v>
      </c>
      <c r="B3411" t="s">
        <v>17590</v>
      </c>
      <c r="C3411" t="s">
        <v>16358</v>
      </c>
      <c r="D3411" t="s">
        <v>16526</v>
      </c>
      <c r="E3411" t="s">
        <v>16643</v>
      </c>
      <c r="F3411" t="s">
        <v>16823</v>
      </c>
      <c r="G3411">
        <v>134</v>
      </c>
      <c r="H3411">
        <v>1</v>
      </c>
    </row>
    <row r="3412" spans="1:8" x14ac:dyDescent="0.2">
      <c r="A3412" t="s">
        <v>17591</v>
      </c>
      <c r="B3412" t="s">
        <v>17592</v>
      </c>
      <c r="C3412" t="s">
        <v>16358</v>
      </c>
      <c r="D3412" t="s">
        <v>16485</v>
      </c>
      <c r="E3412" t="s">
        <v>17593</v>
      </c>
      <c r="F3412" t="s">
        <v>8473</v>
      </c>
      <c r="G3412">
        <v>116</v>
      </c>
      <c r="H3412">
        <v>1</v>
      </c>
    </row>
    <row r="3413" spans="1:8" x14ac:dyDescent="0.2">
      <c r="A3413" t="s">
        <v>17594</v>
      </c>
      <c r="B3413" t="s">
        <v>17595</v>
      </c>
      <c r="C3413" t="s">
        <v>16358</v>
      </c>
      <c r="D3413" t="s">
        <v>1245</v>
      </c>
      <c r="E3413" t="s">
        <v>16643</v>
      </c>
      <c r="F3413" t="s">
        <v>8473</v>
      </c>
      <c r="G3413">
        <v>381</v>
      </c>
      <c r="H3413">
        <v>1</v>
      </c>
    </row>
    <row r="3414" spans="1:8" x14ac:dyDescent="0.2">
      <c r="A3414" t="s">
        <v>17596</v>
      </c>
      <c r="B3414" t="s">
        <v>17597</v>
      </c>
      <c r="C3414" t="s">
        <v>16358</v>
      </c>
      <c r="D3414" t="s">
        <v>16551</v>
      </c>
      <c r="E3414" t="s">
        <v>16552</v>
      </c>
      <c r="F3414" t="s">
        <v>8473</v>
      </c>
      <c r="G3414">
        <v>98</v>
      </c>
      <c r="H3414">
        <v>1</v>
      </c>
    </row>
    <row r="3415" spans="1:8" x14ac:dyDescent="0.2">
      <c r="A3415" t="s">
        <v>17598</v>
      </c>
      <c r="B3415" t="s">
        <v>17599</v>
      </c>
      <c r="C3415" t="s">
        <v>16358</v>
      </c>
      <c r="D3415" t="s">
        <v>16489</v>
      </c>
      <c r="E3415" t="s">
        <v>16563</v>
      </c>
      <c r="F3415" t="s">
        <v>8473</v>
      </c>
      <c r="G3415">
        <v>459</v>
      </c>
      <c r="H3415">
        <v>1</v>
      </c>
    </row>
    <row r="3416" spans="1:8" x14ac:dyDescent="0.2">
      <c r="A3416" t="s">
        <v>17600</v>
      </c>
      <c r="B3416" t="s">
        <v>17601</v>
      </c>
      <c r="C3416" t="s">
        <v>16358</v>
      </c>
      <c r="D3416" t="s">
        <v>16526</v>
      </c>
      <c r="F3416" t="s">
        <v>8473</v>
      </c>
      <c r="G3416">
        <v>142</v>
      </c>
      <c r="H3416">
        <v>1</v>
      </c>
    </row>
    <row r="3417" spans="1:8" x14ac:dyDescent="0.2">
      <c r="A3417" t="s">
        <v>17602</v>
      </c>
      <c r="B3417" t="s">
        <v>17603</v>
      </c>
      <c r="C3417" t="s">
        <v>16358</v>
      </c>
      <c r="D3417" t="s">
        <v>16723</v>
      </c>
      <c r="F3417" t="s">
        <v>8473</v>
      </c>
      <c r="G3417">
        <v>346</v>
      </c>
      <c r="H3417">
        <v>1</v>
      </c>
    </row>
    <row r="3418" spans="1:8" x14ac:dyDescent="0.2">
      <c r="A3418" t="s">
        <v>17604</v>
      </c>
      <c r="B3418" t="s">
        <v>17605</v>
      </c>
      <c r="C3418" t="s">
        <v>16358</v>
      </c>
      <c r="D3418" t="s">
        <v>16551</v>
      </c>
      <c r="E3418" t="s">
        <v>17606</v>
      </c>
      <c r="F3418" t="s">
        <v>8473</v>
      </c>
      <c r="G3418">
        <v>98</v>
      </c>
      <c r="H3418">
        <v>1</v>
      </c>
    </row>
    <row r="3419" spans="1:8" x14ac:dyDescent="0.2">
      <c r="A3419" t="s">
        <v>17607</v>
      </c>
      <c r="B3419" t="s">
        <v>17608</v>
      </c>
      <c r="C3419" t="s">
        <v>16358</v>
      </c>
      <c r="D3419" t="s">
        <v>1265</v>
      </c>
      <c r="E3419" t="s">
        <v>16456</v>
      </c>
      <c r="F3419" t="s">
        <v>8473</v>
      </c>
      <c r="G3419">
        <v>226</v>
      </c>
      <c r="H3419">
        <v>1</v>
      </c>
    </row>
    <row r="3420" spans="1:8" x14ac:dyDescent="0.2">
      <c r="A3420" t="s">
        <v>17609</v>
      </c>
      <c r="B3420" t="s">
        <v>17610</v>
      </c>
      <c r="C3420" t="s">
        <v>16358</v>
      </c>
      <c r="D3420" t="s">
        <v>16485</v>
      </c>
      <c r="E3420" t="s">
        <v>16523</v>
      </c>
      <c r="F3420" t="s">
        <v>8473</v>
      </c>
      <c r="G3420">
        <v>115</v>
      </c>
      <c r="H3420">
        <v>1</v>
      </c>
    </row>
    <row r="3421" spans="1:8" x14ac:dyDescent="0.2">
      <c r="A3421" t="s">
        <v>17611</v>
      </c>
      <c r="B3421" t="s">
        <v>17612</v>
      </c>
      <c r="C3421" t="s">
        <v>16358</v>
      </c>
      <c r="D3421" t="s">
        <v>16443</v>
      </c>
      <c r="E3421" t="s">
        <v>17613</v>
      </c>
      <c r="F3421" t="s">
        <v>8473</v>
      </c>
      <c r="G3421">
        <v>603</v>
      </c>
      <c r="H3421">
        <v>1</v>
      </c>
    </row>
    <row r="3422" spans="1:8" x14ac:dyDescent="0.2">
      <c r="A3422" t="s">
        <v>17614</v>
      </c>
      <c r="B3422" t="s">
        <v>17615</v>
      </c>
      <c r="C3422" t="s">
        <v>16358</v>
      </c>
      <c r="D3422" t="s">
        <v>16526</v>
      </c>
      <c r="F3422" t="s">
        <v>8473</v>
      </c>
      <c r="G3422">
        <v>143</v>
      </c>
      <c r="H3422">
        <v>1</v>
      </c>
    </row>
    <row r="3423" spans="1:8" x14ac:dyDescent="0.2">
      <c r="A3423" t="s">
        <v>17616</v>
      </c>
      <c r="B3423" t="s">
        <v>17617</v>
      </c>
      <c r="C3423" t="s">
        <v>16358</v>
      </c>
      <c r="D3423" t="s">
        <v>16449</v>
      </c>
      <c r="E3423" t="s">
        <v>17520</v>
      </c>
      <c r="F3423" t="s">
        <v>8473</v>
      </c>
      <c r="G3423">
        <v>513</v>
      </c>
      <c r="H3423">
        <v>1</v>
      </c>
    </row>
    <row r="3424" spans="1:8" x14ac:dyDescent="0.2">
      <c r="A3424" t="s">
        <v>17618</v>
      </c>
      <c r="B3424" t="s">
        <v>17619</v>
      </c>
      <c r="C3424" t="s">
        <v>16358</v>
      </c>
      <c r="D3424" t="s">
        <v>16489</v>
      </c>
      <c r="E3424" t="s">
        <v>17620</v>
      </c>
      <c r="F3424" t="s">
        <v>8473</v>
      </c>
      <c r="G3424">
        <v>459</v>
      </c>
      <c r="H3424">
        <v>1</v>
      </c>
    </row>
    <row r="3425" spans="1:8" x14ac:dyDescent="0.2">
      <c r="A3425" t="s">
        <v>17621</v>
      </c>
      <c r="B3425" t="s">
        <v>17622</v>
      </c>
      <c r="C3425" t="s">
        <v>16358</v>
      </c>
      <c r="D3425" t="s">
        <v>16449</v>
      </c>
      <c r="E3425" t="s">
        <v>16415</v>
      </c>
      <c r="F3425" t="s">
        <v>8473</v>
      </c>
      <c r="G3425">
        <v>513</v>
      </c>
      <c r="H3425">
        <v>1</v>
      </c>
    </row>
    <row r="3426" spans="1:8" x14ac:dyDescent="0.2">
      <c r="A3426" t="s">
        <v>17623</v>
      </c>
      <c r="B3426" t="s">
        <v>17624</v>
      </c>
      <c r="C3426" t="s">
        <v>16358</v>
      </c>
      <c r="D3426" t="s">
        <v>16526</v>
      </c>
      <c r="F3426" t="s">
        <v>8473</v>
      </c>
      <c r="G3426">
        <v>135</v>
      </c>
      <c r="H3426">
        <v>1</v>
      </c>
    </row>
    <row r="3427" spans="1:8" x14ac:dyDescent="0.2">
      <c r="A3427" t="s">
        <v>17625</v>
      </c>
      <c r="B3427" t="s">
        <v>17626</v>
      </c>
      <c r="C3427" t="s">
        <v>16358</v>
      </c>
      <c r="D3427" t="s">
        <v>1265</v>
      </c>
      <c r="E3427" t="s">
        <v>17536</v>
      </c>
      <c r="F3427" t="s">
        <v>8473</v>
      </c>
      <c r="G3427">
        <v>226</v>
      </c>
      <c r="H3427">
        <v>1</v>
      </c>
    </row>
    <row r="3428" spans="1:8" x14ac:dyDescent="0.2">
      <c r="A3428" t="s">
        <v>17627</v>
      </c>
      <c r="B3428" t="s">
        <v>17628</v>
      </c>
      <c r="C3428" t="s">
        <v>16358</v>
      </c>
      <c r="D3428" t="s">
        <v>1257</v>
      </c>
      <c r="E3428" t="s">
        <v>16471</v>
      </c>
      <c r="F3428" t="s">
        <v>8473</v>
      </c>
      <c r="G3428">
        <v>228</v>
      </c>
      <c r="H3428">
        <v>1</v>
      </c>
    </row>
    <row r="3429" spans="1:8" x14ac:dyDescent="0.2">
      <c r="A3429" t="s">
        <v>17629</v>
      </c>
      <c r="B3429" t="s">
        <v>17630</v>
      </c>
      <c r="C3429" t="s">
        <v>16358</v>
      </c>
      <c r="D3429" t="s">
        <v>16443</v>
      </c>
      <c r="E3429" t="s">
        <v>17525</v>
      </c>
      <c r="F3429" t="s">
        <v>8473</v>
      </c>
      <c r="G3429">
        <v>603</v>
      </c>
      <c r="H3429">
        <v>1</v>
      </c>
    </row>
    <row r="3430" spans="1:8" x14ac:dyDescent="0.2">
      <c r="A3430" t="s">
        <v>17631</v>
      </c>
      <c r="B3430" t="s">
        <v>17632</v>
      </c>
      <c r="C3430" t="s">
        <v>16358</v>
      </c>
      <c r="D3430" t="s">
        <v>1245</v>
      </c>
      <c r="E3430" t="s">
        <v>16527</v>
      </c>
      <c r="F3430" t="s">
        <v>8473</v>
      </c>
      <c r="G3430">
        <v>381</v>
      </c>
      <c r="H3430">
        <v>1</v>
      </c>
    </row>
    <row r="3431" spans="1:8" x14ac:dyDescent="0.2">
      <c r="A3431" t="s">
        <v>17633</v>
      </c>
      <c r="B3431" t="s">
        <v>17634</v>
      </c>
      <c r="C3431" t="s">
        <v>16358</v>
      </c>
      <c r="D3431" t="s">
        <v>17635</v>
      </c>
      <c r="F3431" t="s">
        <v>8473</v>
      </c>
      <c r="G3431">
        <v>231</v>
      </c>
      <c r="H3431">
        <v>1</v>
      </c>
    </row>
    <row r="3432" spans="1:8" x14ac:dyDescent="0.2">
      <c r="A3432" t="s">
        <v>17636</v>
      </c>
      <c r="B3432" t="s">
        <v>17637</v>
      </c>
      <c r="C3432" t="s">
        <v>16358</v>
      </c>
      <c r="D3432" t="s">
        <v>1261</v>
      </c>
      <c r="E3432" t="s">
        <v>17509</v>
      </c>
      <c r="F3432" t="s">
        <v>8473</v>
      </c>
      <c r="G3432">
        <v>261</v>
      </c>
      <c r="H3432">
        <v>1</v>
      </c>
    </row>
    <row r="3433" spans="1:8" x14ac:dyDescent="0.2">
      <c r="A3433" t="s">
        <v>17638</v>
      </c>
      <c r="B3433" t="s">
        <v>17639</v>
      </c>
      <c r="C3433" t="s">
        <v>16358</v>
      </c>
      <c r="D3433" t="s">
        <v>17162</v>
      </c>
      <c r="E3433" t="s">
        <v>17640</v>
      </c>
      <c r="F3433" t="s">
        <v>8473</v>
      </c>
      <c r="G3433">
        <v>347</v>
      </c>
      <c r="H3433">
        <v>1</v>
      </c>
    </row>
    <row r="3434" spans="1:8" x14ac:dyDescent="0.2">
      <c r="A3434" t="s">
        <v>17641</v>
      </c>
      <c r="B3434" t="s">
        <v>17642</v>
      </c>
      <c r="C3434" t="s">
        <v>16358</v>
      </c>
      <c r="D3434" t="s">
        <v>17162</v>
      </c>
      <c r="E3434" t="s">
        <v>16724</v>
      </c>
      <c r="F3434" t="s">
        <v>8473</v>
      </c>
      <c r="G3434">
        <v>347</v>
      </c>
      <c r="H3434">
        <v>1</v>
      </c>
    </row>
    <row r="3435" spans="1:8" x14ac:dyDescent="0.2">
      <c r="A3435" t="s">
        <v>17643</v>
      </c>
      <c r="B3435" t="s">
        <v>17644</v>
      </c>
      <c r="C3435" t="s">
        <v>16358</v>
      </c>
      <c r="D3435" t="s">
        <v>1257</v>
      </c>
      <c r="E3435" t="s">
        <v>16830</v>
      </c>
      <c r="F3435" t="s">
        <v>8473</v>
      </c>
      <c r="G3435">
        <v>227</v>
      </c>
      <c r="H3435">
        <v>1</v>
      </c>
    </row>
    <row r="3436" spans="1:8" x14ac:dyDescent="0.2">
      <c r="A3436" t="s">
        <v>17645</v>
      </c>
      <c r="B3436" t="s">
        <v>17646</v>
      </c>
      <c r="C3436" t="s">
        <v>16358</v>
      </c>
      <c r="D3436" t="s">
        <v>16526</v>
      </c>
      <c r="F3436" t="s">
        <v>8473</v>
      </c>
      <c r="G3436">
        <v>145</v>
      </c>
      <c r="H3436">
        <v>1</v>
      </c>
    </row>
    <row r="3437" spans="1:8" x14ac:dyDescent="0.2">
      <c r="A3437" t="s">
        <v>17647</v>
      </c>
      <c r="B3437" t="s">
        <v>17648</v>
      </c>
      <c r="C3437" t="s">
        <v>16358</v>
      </c>
      <c r="D3437" t="s">
        <v>1261</v>
      </c>
      <c r="E3437" t="s">
        <v>16462</v>
      </c>
      <c r="F3437" t="s">
        <v>8473</v>
      </c>
      <c r="G3437">
        <v>261</v>
      </c>
      <c r="H3437">
        <v>1</v>
      </c>
    </row>
    <row r="3438" spans="1:8" x14ac:dyDescent="0.2">
      <c r="A3438" t="s">
        <v>17649</v>
      </c>
      <c r="B3438" t="s">
        <v>17650</v>
      </c>
      <c r="C3438" t="s">
        <v>16358</v>
      </c>
      <c r="D3438" t="s">
        <v>17545</v>
      </c>
      <c r="E3438" t="s">
        <v>17651</v>
      </c>
      <c r="F3438" t="s">
        <v>8473</v>
      </c>
      <c r="G3438">
        <v>166</v>
      </c>
      <c r="H3438">
        <v>1</v>
      </c>
    </row>
    <row r="3439" spans="1:8" x14ac:dyDescent="0.2">
      <c r="A3439" t="s">
        <v>17652</v>
      </c>
      <c r="B3439" t="s">
        <v>17653</v>
      </c>
      <c r="C3439" t="s">
        <v>16358</v>
      </c>
      <c r="D3439" t="s">
        <v>16513</v>
      </c>
      <c r="E3439" t="s">
        <v>17000</v>
      </c>
      <c r="F3439" t="s">
        <v>8473</v>
      </c>
      <c r="G3439">
        <v>318</v>
      </c>
      <c r="H3439">
        <v>1</v>
      </c>
    </row>
    <row r="3440" spans="1:8" x14ac:dyDescent="0.2">
      <c r="A3440" t="s">
        <v>17654</v>
      </c>
      <c r="B3440" t="s">
        <v>17655</v>
      </c>
      <c r="C3440" t="s">
        <v>16358</v>
      </c>
      <c r="D3440" t="s">
        <v>17656</v>
      </c>
      <c r="E3440" t="s">
        <v>17657</v>
      </c>
      <c r="F3440" t="s">
        <v>8473</v>
      </c>
      <c r="G3440">
        <v>311</v>
      </c>
      <c r="H3440">
        <v>1</v>
      </c>
    </row>
    <row r="3441" spans="1:8" x14ac:dyDescent="0.2">
      <c r="A3441" t="s">
        <v>17658</v>
      </c>
      <c r="B3441" t="s">
        <v>17659</v>
      </c>
      <c r="C3441" t="s">
        <v>16358</v>
      </c>
      <c r="D3441" t="s">
        <v>17660</v>
      </c>
      <c r="F3441" t="s">
        <v>8473</v>
      </c>
      <c r="G3441">
        <v>310</v>
      </c>
      <c r="H3441">
        <v>1</v>
      </c>
    </row>
    <row r="3442" spans="1:8" x14ac:dyDescent="0.2">
      <c r="A3442" t="s">
        <v>17661</v>
      </c>
      <c r="B3442" t="s">
        <v>17662</v>
      </c>
      <c r="C3442" t="s">
        <v>16358</v>
      </c>
      <c r="D3442" t="s">
        <v>17545</v>
      </c>
      <c r="E3442" t="s">
        <v>17546</v>
      </c>
      <c r="F3442" t="s">
        <v>8473</v>
      </c>
      <c r="G3442">
        <v>166</v>
      </c>
      <c r="H3442">
        <v>1</v>
      </c>
    </row>
    <row r="3443" spans="1:8" x14ac:dyDescent="0.2">
      <c r="A3443" t="s">
        <v>17663</v>
      </c>
      <c r="B3443" t="s">
        <v>17664</v>
      </c>
      <c r="C3443" t="s">
        <v>16358</v>
      </c>
      <c r="D3443" t="s">
        <v>16513</v>
      </c>
      <c r="E3443" t="s">
        <v>17665</v>
      </c>
      <c r="F3443" t="s">
        <v>8473</v>
      </c>
      <c r="G3443">
        <v>318</v>
      </c>
      <c r="H3443">
        <v>1</v>
      </c>
    </row>
    <row r="3444" spans="1:8" x14ac:dyDescent="0.2">
      <c r="A3444" t="s">
        <v>17666</v>
      </c>
      <c r="B3444" t="s">
        <v>17667</v>
      </c>
      <c r="C3444" t="s">
        <v>16358</v>
      </c>
      <c r="D3444" t="s">
        <v>17404</v>
      </c>
      <c r="E3444" t="s">
        <v>17163</v>
      </c>
      <c r="F3444" t="s">
        <v>17028</v>
      </c>
      <c r="G3444">
        <v>84</v>
      </c>
      <c r="H3444">
        <v>1</v>
      </c>
    </row>
    <row r="3445" spans="1:8" x14ac:dyDescent="0.2">
      <c r="A3445" t="s">
        <v>17668</v>
      </c>
      <c r="B3445" t="s">
        <v>17669</v>
      </c>
      <c r="C3445" t="s">
        <v>16358</v>
      </c>
      <c r="D3445" t="s">
        <v>17404</v>
      </c>
      <c r="E3445" t="s">
        <v>17163</v>
      </c>
      <c r="F3445" t="s">
        <v>17028</v>
      </c>
      <c r="G3445">
        <v>84</v>
      </c>
      <c r="H3445">
        <v>1</v>
      </c>
    </row>
    <row r="3446" spans="1:8" x14ac:dyDescent="0.2">
      <c r="A3446" t="s">
        <v>17670</v>
      </c>
      <c r="B3446" t="s">
        <v>17671</v>
      </c>
      <c r="C3446" t="s">
        <v>16358</v>
      </c>
      <c r="D3446" t="s">
        <v>16519</v>
      </c>
      <c r="E3446" t="s">
        <v>16830</v>
      </c>
      <c r="F3446" t="s">
        <v>17028</v>
      </c>
      <c r="G3446">
        <v>228</v>
      </c>
      <c r="H3446">
        <v>1</v>
      </c>
    </row>
    <row r="3447" spans="1:8" x14ac:dyDescent="0.2">
      <c r="A3447" t="s">
        <v>17672</v>
      </c>
      <c r="B3447" t="s">
        <v>17673</v>
      </c>
      <c r="C3447" t="s">
        <v>16358</v>
      </c>
      <c r="D3447" t="s">
        <v>16489</v>
      </c>
      <c r="F3447" t="s">
        <v>8622</v>
      </c>
      <c r="G3447">
        <v>459</v>
      </c>
      <c r="H3447">
        <v>1</v>
      </c>
    </row>
    <row r="3448" spans="1:8" x14ac:dyDescent="0.2">
      <c r="A3448" t="s">
        <v>17674</v>
      </c>
      <c r="B3448" t="s">
        <v>17675</v>
      </c>
      <c r="C3448" t="s">
        <v>16358</v>
      </c>
      <c r="D3448" t="s">
        <v>16489</v>
      </c>
      <c r="E3448" t="s">
        <v>16563</v>
      </c>
      <c r="F3448" t="s">
        <v>8622</v>
      </c>
      <c r="G3448">
        <v>459</v>
      </c>
      <c r="H3448">
        <v>1</v>
      </c>
    </row>
    <row r="3449" spans="1:8" x14ac:dyDescent="0.2">
      <c r="A3449" t="s">
        <v>17676</v>
      </c>
      <c r="B3449" t="s">
        <v>17677</v>
      </c>
      <c r="C3449" t="s">
        <v>16358</v>
      </c>
      <c r="D3449" t="s">
        <v>16489</v>
      </c>
      <c r="E3449" t="s">
        <v>16563</v>
      </c>
      <c r="F3449" t="s">
        <v>8622</v>
      </c>
      <c r="G3449">
        <v>459</v>
      </c>
      <c r="H3449">
        <v>1</v>
      </c>
    </row>
    <row r="3450" spans="1:8" x14ac:dyDescent="0.2">
      <c r="A3450" t="s">
        <v>17678</v>
      </c>
      <c r="B3450" t="s">
        <v>17679</v>
      </c>
      <c r="C3450" t="s">
        <v>16358</v>
      </c>
      <c r="D3450" t="s">
        <v>8828</v>
      </c>
      <c r="E3450" t="s">
        <v>16817</v>
      </c>
      <c r="F3450" t="s">
        <v>8622</v>
      </c>
      <c r="G3450">
        <v>105</v>
      </c>
      <c r="H3450">
        <v>1</v>
      </c>
    </row>
    <row r="3451" spans="1:8" x14ac:dyDescent="0.2">
      <c r="A3451" t="s">
        <v>17680</v>
      </c>
      <c r="B3451" t="s">
        <v>17681</v>
      </c>
      <c r="C3451" t="s">
        <v>16358</v>
      </c>
      <c r="D3451" t="s">
        <v>1245</v>
      </c>
      <c r="E3451" t="s">
        <v>16482</v>
      </c>
      <c r="F3451" t="s">
        <v>8622</v>
      </c>
      <c r="G3451">
        <v>379</v>
      </c>
      <c r="H3451">
        <v>1</v>
      </c>
    </row>
    <row r="3452" spans="1:8" x14ac:dyDescent="0.2">
      <c r="A3452" t="s">
        <v>17682</v>
      </c>
      <c r="B3452" t="s">
        <v>17683</v>
      </c>
      <c r="C3452" t="s">
        <v>16358</v>
      </c>
      <c r="D3452" t="s">
        <v>16489</v>
      </c>
      <c r="E3452" t="s">
        <v>16563</v>
      </c>
      <c r="F3452" t="s">
        <v>8622</v>
      </c>
      <c r="G3452">
        <v>459</v>
      </c>
      <c r="H3452">
        <v>1</v>
      </c>
    </row>
    <row r="3453" spans="1:8" x14ac:dyDescent="0.2">
      <c r="A3453" t="s">
        <v>17684</v>
      </c>
      <c r="B3453" t="s">
        <v>17685</v>
      </c>
      <c r="C3453" t="s">
        <v>16358</v>
      </c>
      <c r="D3453" t="s">
        <v>16526</v>
      </c>
      <c r="E3453" t="s">
        <v>16527</v>
      </c>
      <c r="F3453" t="s">
        <v>8622</v>
      </c>
      <c r="G3453">
        <v>102</v>
      </c>
      <c r="H3453">
        <v>1</v>
      </c>
    </row>
    <row r="3454" spans="1:8" x14ac:dyDescent="0.2">
      <c r="A3454" t="s">
        <v>17686</v>
      </c>
      <c r="B3454" t="s">
        <v>17687</v>
      </c>
      <c r="C3454" t="s">
        <v>16358</v>
      </c>
      <c r="D3454" t="s">
        <v>1257</v>
      </c>
      <c r="E3454" t="s">
        <v>16471</v>
      </c>
      <c r="F3454" t="s">
        <v>8622</v>
      </c>
      <c r="G3454">
        <v>227</v>
      </c>
      <c r="H3454">
        <v>1</v>
      </c>
    </row>
    <row r="3455" spans="1:8" x14ac:dyDescent="0.2">
      <c r="A3455" t="s">
        <v>17688</v>
      </c>
      <c r="B3455" t="s">
        <v>17689</v>
      </c>
      <c r="C3455" t="s">
        <v>16358</v>
      </c>
      <c r="D3455" t="s">
        <v>1245</v>
      </c>
      <c r="E3455" t="s">
        <v>16482</v>
      </c>
      <c r="F3455" t="s">
        <v>8622</v>
      </c>
      <c r="G3455">
        <v>379</v>
      </c>
      <c r="H3455">
        <v>1</v>
      </c>
    </row>
    <row r="3456" spans="1:8" x14ac:dyDescent="0.2">
      <c r="A3456" t="s">
        <v>17690</v>
      </c>
      <c r="B3456" t="s">
        <v>17691</v>
      </c>
      <c r="C3456" t="s">
        <v>16358</v>
      </c>
      <c r="D3456" t="s">
        <v>16551</v>
      </c>
      <c r="E3456" t="s">
        <v>16552</v>
      </c>
      <c r="F3456" t="s">
        <v>8622</v>
      </c>
      <c r="G3456">
        <v>98</v>
      </c>
      <c r="H3456">
        <v>1</v>
      </c>
    </row>
    <row r="3457" spans="1:8" x14ac:dyDescent="0.2">
      <c r="A3457" t="s">
        <v>17692</v>
      </c>
      <c r="B3457" t="s">
        <v>17693</v>
      </c>
      <c r="C3457" t="s">
        <v>16358</v>
      </c>
      <c r="D3457" t="s">
        <v>16519</v>
      </c>
      <c r="E3457" t="s">
        <v>16471</v>
      </c>
      <c r="F3457" t="s">
        <v>8622</v>
      </c>
      <c r="G3457">
        <v>225</v>
      </c>
      <c r="H3457">
        <v>1</v>
      </c>
    </row>
    <row r="3458" spans="1:8" x14ac:dyDescent="0.2">
      <c r="A3458" t="s">
        <v>17694</v>
      </c>
      <c r="B3458" t="s">
        <v>17695</v>
      </c>
      <c r="C3458" t="s">
        <v>16358</v>
      </c>
      <c r="D3458" t="s">
        <v>1245</v>
      </c>
      <c r="E3458" t="s">
        <v>16482</v>
      </c>
      <c r="F3458" t="s">
        <v>8622</v>
      </c>
      <c r="G3458">
        <v>379</v>
      </c>
      <c r="H3458">
        <v>1</v>
      </c>
    </row>
    <row r="3459" spans="1:8" x14ac:dyDescent="0.2">
      <c r="A3459" t="s">
        <v>17696</v>
      </c>
      <c r="B3459" t="s">
        <v>17697</v>
      </c>
      <c r="C3459" t="s">
        <v>16358</v>
      </c>
      <c r="D3459" t="s">
        <v>16359</v>
      </c>
      <c r="E3459" t="s">
        <v>17698</v>
      </c>
      <c r="F3459" t="s">
        <v>8622</v>
      </c>
      <c r="G3459">
        <v>216</v>
      </c>
      <c r="H3459">
        <v>1</v>
      </c>
    </row>
    <row r="3460" spans="1:8" x14ac:dyDescent="0.2">
      <c r="A3460" t="s">
        <v>17699</v>
      </c>
      <c r="B3460" t="s">
        <v>17700</v>
      </c>
      <c r="C3460" t="s">
        <v>16358</v>
      </c>
      <c r="D3460" t="s">
        <v>1257</v>
      </c>
      <c r="E3460" t="s">
        <v>16471</v>
      </c>
      <c r="F3460" t="s">
        <v>8622</v>
      </c>
      <c r="G3460">
        <v>227</v>
      </c>
      <c r="H3460">
        <v>1</v>
      </c>
    </row>
    <row r="3461" spans="1:8" x14ac:dyDescent="0.2">
      <c r="A3461" t="s">
        <v>17701</v>
      </c>
      <c r="B3461" t="s">
        <v>17702</v>
      </c>
      <c r="C3461" t="s">
        <v>16358</v>
      </c>
      <c r="D3461" t="s">
        <v>16519</v>
      </c>
      <c r="E3461" t="s">
        <v>16520</v>
      </c>
      <c r="F3461" t="s">
        <v>8622</v>
      </c>
      <c r="G3461">
        <v>169</v>
      </c>
      <c r="H3461">
        <v>1</v>
      </c>
    </row>
    <row r="3462" spans="1:8" x14ac:dyDescent="0.2">
      <c r="A3462" t="s">
        <v>17703</v>
      </c>
      <c r="B3462" t="s">
        <v>17704</v>
      </c>
      <c r="C3462" t="s">
        <v>16358</v>
      </c>
      <c r="D3462" t="s">
        <v>1245</v>
      </c>
      <c r="E3462" t="s">
        <v>16482</v>
      </c>
      <c r="F3462" t="s">
        <v>8622</v>
      </c>
      <c r="G3462">
        <v>379</v>
      </c>
      <c r="H3462">
        <v>1</v>
      </c>
    </row>
    <row r="3463" spans="1:8" x14ac:dyDescent="0.2">
      <c r="A3463" t="s">
        <v>17705</v>
      </c>
      <c r="B3463" t="s">
        <v>17706</v>
      </c>
      <c r="C3463" t="s">
        <v>16358</v>
      </c>
      <c r="D3463" t="s">
        <v>1245</v>
      </c>
      <c r="E3463" t="s">
        <v>16482</v>
      </c>
      <c r="F3463" t="s">
        <v>8622</v>
      </c>
      <c r="G3463">
        <v>379</v>
      </c>
      <c r="H3463">
        <v>1</v>
      </c>
    </row>
    <row r="3464" spans="1:8" x14ac:dyDescent="0.2">
      <c r="A3464" t="s">
        <v>17707</v>
      </c>
      <c r="B3464" t="s">
        <v>17708</v>
      </c>
      <c r="C3464" t="s">
        <v>16358</v>
      </c>
      <c r="D3464" t="s">
        <v>16519</v>
      </c>
      <c r="E3464" t="s">
        <v>16471</v>
      </c>
      <c r="F3464" t="s">
        <v>8622</v>
      </c>
      <c r="G3464">
        <v>222</v>
      </c>
      <c r="H3464">
        <v>1</v>
      </c>
    </row>
    <row r="3465" spans="1:8" x14ac:dyDescent="0.2">
      <c r="A3465" t="s">
        <v>17709</v>
      </c>
      <c r="B3465" t="s">
        <v>17710</v>
      </c>
      <c r="C3465" t="s">
        <v>16358</v>
      </c>
      <c r="D3465" t="s">
        <v>16519</v>
      </c>
      <c r="E3465" t="s">
        <v>16520</v>
      </c>
      <c r="F3465" t="s">
        <v>8622</v>
      </c>
      <c r="G3465">
        <v>176</v>
      </c>
      <c r="H3465">
        <v>1</v>
      </c>
    </row>
    <row r="3466" spans="1:8" x14ac:dyDescent="0.2">
      <c r="A3466" t="s">
        <v>17711</v>
      </c>
      <c r="B3466" t="s">
        <v>17712</v>
      </c>
      <c r="C3466" t="s">
        <v>16358</v>
      </c>
      <c r="D3466" t="s">
        <v>1257</v>
      </c>
      <c r="E3466" t="s">
        <v>16471</v>
      </c>
      <c r="F3466" t="s">
        <v>8622</v>
      </c>
      <c r="G3466">
        <v>227</v>
      </c>
      <c r="H3466">
        <v>1</v>
      </c>
    </row>
    <row r="3467" spans="1:8" x14ac:dyDescent="0.2">
      <c r="A3467" t="s">
        <v>17713</v>
      </c>
      <c r="B3467" t="s">
        <v>17714</v>
      </c>
      <c r="C3467" t="s">
        <v>16358</v>
      </c>
      <c r="D3467" t="s">
        <v>16519</v>
      </c>
      <c r="E3467" t="s">
        <v>16520</v>
      </c>
      <c r="F3467" t="s">
        <v>8622</v>
      </c>
      <c r="G3467">
        <v>228</v>
      </c>
      <c r="H3467">
        <v>1</v>
      </c>
    </row>
    <row r="3468" spans="1:8" x14ac:dyDescent="0.2">
      <c r="A3468" t="s">
        <v>17715</v>
      </c>
      <c r="B3468" t="s">
        <v>17716</v>
      </c>
      <c r="C3468" t="s">
        <v>16358</v>
      </c>
      <c r="D3468" t="s">
        <v>16485</v>
      </c>
      <c r="E3468" t="s">
        <v>16523</v>
      </c>
      <c r="F3468" t="s">
        <v>8622</v>
      </c>
      <c r="G3468">
        <v>115</v>
      </c>
      <c r="H3468">
        <v>1</v>
      </c>
    </row>
    <row r="3469" spans="1:8" x14ac:dyDescent="0.2">
      <c r="A3469" t="s">
        <v>17717</v>
      </c>
      <c r="B3469" t="s">
        <v>17718</v>
      </c>
      <c r="C3469" t="s">
        <v>16358</v>
      </c>
      <c r="D3469" t="s">
        <v>1245</v>
      </c>
      <c r="E3469" t="s">
        <v>16482</v>
      </c>
      <c r="F3469" t="s">
        <v>8622</v>
      </c>
      <c r="G3469">
        <v>379</v>
      </c>
      <c r="H3469">
        <v>1</v>
      </c>
    </row>
    <row r="3470" spans="1:8" x14ac:dyDescent="0.2">
      <c r="A3470" t="s">
        <v>17719</v>
      </c>
      <c r="B3470" t="s">
        <v>17720</v>
      </c>
      <c r="C3470" t="s">
        <v>16358</v>
      </c>
      <c r="D3470" t="s">
        <v>16526</v>
      </c>
      <c r="E3470" t="s">
        <v>16643</v>
      </c>
      <c r="F3470" t="s">
        <v>17721</v>
      </c>
      <c r="G3470">
        <v>314</v>
      </c>
      <c r="H3470">
        <v>1</v>
      </c>
    </row>
    <row r="3471" spans="1:8" x14ac:dyDescent="0.2">
      <c r="A3471" t="s">
        <v>17722</v>
      </c>
      <c r="B3471" t="s">
        <v>17723</v>
      </c>
      <c r="C3471" t="s">
        <v>16358</v>
      </c>
      <c r="D3471" t="s">
        <v>17162</v>
      </c>
      <c r="E3471" t="s">
        <v>17163</v>
      </c>
      <c r="F3471" t="s">
        <v>17721</v>
      </c>
      <c r="G3471">
        <v>347</v>
      </c>
      <c r="H3471">
        <v>1</v>
      </c>
    </row>
    <row r="3472" spans="1:8" x14ac:dyDescent="0.2">
      <c r="A3472" t="s">
        <v>17724</v>
      </c>
      <c r="B3472" t="s">
        <v>17725</v>
      </c>
      <c r="C3472" t="s">
        <v>16358</v>
      </c>
      <c r="D3472" t="s">
        <v>16519</v>
      </c>
      <c r="E3472" t="s">
        <v>16830</v>
      </c>
      <c r="F3472" t="s">
        <v>17721</v>
      </c>
      <c r="G3472">
        <v>228</v>
      </c>
      <c r="H3472">
        <v>1</v>
      </c>
    </row>
    <row r="3473" spans="1:8" x14ac:dyDescent="0.2">
      <c r="A3473" t="s">
        <v>17726</v>
      </c>
      <c r="B3473" t="s">
        <v>17727</v>
      </c>
      <c r="C3473" t="s">
        <v>16358</v>
      </c>
      <c r="D3473" t="s">
        <v>16526</v>
      </c>
      <c r="E3473" t="s">
        <v>16527</v>
      </c>
      <c r="F3473" t="s">
        <v>17721</v>
      </c>
      <c r="G3473">
        <v>267</v>
      </c>
      <c r="H3473">
        <v>1</v>
      </c>
    </row>
    <row r="3474" spans="1:8" x14ac:dyDescent="0.2">
      <c r="A3474" t="s">
        <v>17728</v>
      </c>
      <c r="B3474" t="s">
        <v>17729</v>
      </c>
      <c r="C3474" t="s">
        <v>16358</v>
      </c>
      <c r="D3474" t="s">
        <v>16526</v>
      </c>
      <c r="E3474" t="s">
        <v>16527</v>
      </c>
      <c r="F3474" t="s">
        <v>17721</v>
      </c>
      <c r="G3474">
        <v>143</v>
      </c>
      <c r="H3474">
        <v>1</v>
      </c>
    </row>
    <row r="3475" spans="1:8" x14ac:dyDescent="0.2">
      <c r="A3475" t="s">
        <v>17730</v>
      </c>
      <c r="B3475" t="s">
        <v>17731</v>
      </c>
      <c r="C3475" t="s">
        <v>16358</v>
      </c>
      <c r="D3475" t="s">
        <v>16526</v>
      </c>
      <c r="E3475" t="s">
        <v>16527</v>
      </c>
      <c r="F3475" t="s">
        <v>17721</v>
      </c>
      <c r="G3475">
        <v>241</v>
      </c>
      <c r="H3475">
        <v>1</v>
      </c>
    </row>
    <row r="3476" spans="1:8" x14ac:dyDescent="0.2">
      <c r="A3476" t="s">
        <v>17732</v>
      </c>
      <c r="B3476" t="s">
        <v>17733</v>
      </c>
      <c r="C3476" t="s">
        <v>16358</v>
      </c>
      <c r="D3476" t="s">
        <v>1245</v>
      </c>
      <c r="E3476" t="s">
        <v>16527</v>
      </c>
      <c r="F3476" t="s">
        <v>8802</v>
      </c>
      <c r="G3476">
        <v>379</v>
      </c>
      <c r="H3476">
        <v>1</v>
      </c>
    </row>
    <row r="3477" spans="1:8" x14ac:dyDescent="0.2">
      <c r="A3477" t="s">
        <v>17734</v>
      </c>
      <c r="B3477" t="s">
        <v>17735</v>
      </c>
      <c r="C3477" t="s">
        <v>16358</v>
      </c>
      <c r="D3477" t="s">
        <v>1245</v>
      </c>
      <c r="E3477" t="s">
        <v>16527</v>
      </c>
      <c r="F3477" t="s">
        <v>8802</v>
      </c>
      <c r="G3477">
        <v>379</v>
      </c>
      <c r="H3477">
        <v>1</v>
      </c>
    </row>
    <row r="3478" spans="1:8" x14ac:dyDescent="0.2">
      <c r="A3478" t="s">
        <v>17736</v>
      </c>
      <c r="B3478" t="s">
        <v>17737</v>
      </c>
      <c r="C3478" t="s">
        <v>16358</v>
      </c>
      <c r="D3478" t="s">
        <v>16359</v>
      </c>
      <c r="E3478" t="s">
        <v>16373</v>
      </c>
      <c r="F3478" t="s">
        <v>17738</v>
      </c>
      <c r="G3478">
        <v>218</v>
      </c>
      <c r="H3478">
        <v>1</v>
      </c>
    </row>
    <row r="3479" spans="1:8" x14ac:dyDescent="0.2">
      <c r="A3479" t="s">
        <v>17739</v>
      </c>
      <c r="B3479" t="s">
        <v>17740</v>
      </c>
      <c r="C3479" t="s">
        <v>16358</v>
      </c>
      <c r="D3479" t="s">
        <v>16526</v>
      </c>
      <c r="E3479" t="s">
        <v>17130</v>
      </c>
      <c r="F3479" t="s">
        <v>8673</v>
      </c>
      <c r="G3479">
        <v>200</v>
      </c>
      <c r="H3479">
        <v>1</v>
      </c>
    </row>
    <row r="3480" spans="1:8" x14ac:dyDescent="0.2">
      <c r="A3480" t="s">
        <v>17741</v>
      </c>
      <c r="B3480" t="s">
        <v>17742</v>
      </c>
      <c r="C3480" t="s">
        <v>16358</v>
      </c>
      <c r="D3480" t="s">
        <v>16526</v>
      </c>
      <c r="E3480" t="s">
        <v>16527</v>
      </c>
      <c r="F3480" t="s">
        <v>8673</v>
      </c>
      <c r="G3480">
        <v>107</v>
      </c>
      <c r="H3480">
        <v>1</v>
      </c>
    </row>
    <row r="3481" spans="1:8" x14ac:dyDescent="0.2">
      <c r="A3481" t="s">
        <v>17743</v>
      </c>
      <c r="B3481" t="s">
        <v>17744</v>
      </c>
      <c r="C3481" t="s">
        <v>16358</v>
      </c>
      <c r="D3481" t="s">
        <v>16526</v>
      </c>
      <c r="E3481" t="s">
        <v>17130</v>
      </c>
      <c r="F3481" t="s">
        <v>8673</v>
      </c>
      <c r="G3481">
        <v>200</v>
      </c>
      <c r="H3481">
        <v>1</v>
      </c>
    </row>
    <row r="3482" spans="1:8" x14ac:dyDescent="0.2">
      <c r="A3482" t="s">
        <v>17745</v>
      </c>
      <c r="B3482" t="s">
        <v>17746</v>
      </c>
      <c r="C3482" t="s">
        <v>16358</v>
      </c>
      <c r="D3482" t="s">
        <v>16526</v>
      </c>
      <c r="E3482" t="s">
        <v>17130</v>
      </c>
      <c r="F3482" t="s">
        <v>8673</v>
      </c>
      <c r="G3482">
        <v>200</v>
      </c>
      <c r="H3482">
        <v>1</v>
      </c>
    </row>
    <row r="3483" spans="1:8" x14ac:dyDescent="0.2">
      <c r="A3483" t="s">
        <v>17747</v>
      </c>
      <c r="B3483" t="s">
        <v>17748</v>
      </c>
      <c r="C3483" t="s">
        <v>16358</v>
      </c>
      <c r="D3483" t="s">
        <v>16526</v>
      </c>
      <c r="E3483" t="s">
        <v>17130</v>
      </c>
      <c r="F3483" t="s">
        <v>8673</v>
      </c>
      <c r="G3483">
        <v>200</v>
      </c>
      <c r="H3483">
        <v>1</v>
      </c>
    </row>
    <row r="3484" spans="1:8" x14ac:dyDescent="0.2">
      <c r="A3484" t="s">
        <v>17749</v>
      </c>
      <c r="B3484" t="s">
        <v>17750</v>
      </c>
      <c r="C3484" t="s">
        <v>16358</v>
      </c>
      <c r="D3484" t="s">
        <v>16526</v>
      </c>
      <c r="E3484" t="s">
        <v>17130</v>
      </c>
      <c r="F3484" t="s">
        <v>8673</v>
      </c>
      <c r="G3484">
        <v>200</v>
      </c>
      <c r="H3484">
        <v>1</v>
      </c>
    </row>
    <row r="3485" spans="1:8" x14ac:dyDescent="0.2">
      <c r="A3485" t="s">
        <v>17751</v>
      </c>
      <c r="B3485" t="s">
        <v>17752</v>
      </c>
      <c r="C3485" t="s">
        <v>16358</v>
      </c>
      <c r="D3485" t="s">
        <v>16526</v>
      </c>
      <c r="E3485" t="s">
        <v>16527</v>
      </c>
      <c r="F3485" t="s">
        <v>8673</v>
      </c>
      <c r="G3485">
        <v>107</v>
      </c>
      <c r="H3485">
        <v>1</v>
      </c>
    </row>
    <row r="3486" spans="1:8" x14ac:dyDescent="0.2">
      <c r="A3486" t="s">
        <v>17753</v>
      </c>
      <c r="B3486" t="s">
        <v>17754</v>
      </c>
      <c r="C3486" t="s">
        <v>16358</v>
      </c>
      <c r="D3486" t="s">
        <v>16526</v>
      </c>
      <c r="E3486" t="s">
        <v>16729</v>
      </c>
      <c r="F3486" t="s">
        <v>17738</v>
      </c>
      <c r="G3486">
        <v>266</v>
      </c>
      <c r="H3486">
        <v>1</v>
      </c>
    </row>
    <row r="3487" spans="1:8" x14ac:dyDescent="0.2">
      <c r="A3487" t="s">
        <v>17755</v>
      </c>
      <c r="B3487" t="s">
        <v>17756</v>
      </c>
      <c r="C3487" t="s">
        <v>16358</v>
      </c>
      <c r="D3487" t="s">
        <v>16359</v>
      </c>
      <c r="E3487" t="s">
        <v>16373</v>
      </c>
      <c r="F3487" t="s">
        <v>17738</v>
      </c>
      <c r="G3487">
        <v>219</v>
      </c>
      <c r="H3487">
        <v>1</v>
      </c>
    </row>
    <row r="3488" spans="1:8" x14ac:dyDescent="0.2">
      <c r="A3488" t="s">
        <v>17757</v>
      </c>
      <c r="B3488" t="s">
        <v>17758</v>
      </c>
      <c r="C3488" t="s">
        <v>16358</v>
      </c>
      <c r="D3488" t="s">
        <v>16999</v>
      </c>
      <c r="E3488" t="s">
        <v>17000</v>
      </c>
      <c r="F3488" t="s">
        <v>8673</v>
      </c>
      <c r="G3488">
        <v>300</v>
      </c>
      <c r="H3488">
        <v>1</v>
      </c>
    </row>
    <row r="3489" spans="1:8" x14ac:dyDescent="0.2">
      <c r="A3489" t="s">
        <v>17759</v>
      </c>
      <c r="B3489" t="s">
        <v>17760</v>
      </c>
      <c r="C3489" t="s">
        <v>16358</v>
      </c>
      <c r="D3489" t="s">
        <v>16999</v>
      </c>
      <c r="E3489" t="s">
        <v>17000</v>
      </c>
      <c r="F3489" t="s">
        <v>8673</v>
      </c>
      <c r="G3489">
        <v>299</v>
      </c>
      <c r="H3489">
        <v>1</v>
      </c>
    </row>
    <row r="3490" spans="1:8" x14ac:dyDescent="0.2">
      <c r="A3490" t="s">
        <v>17761</v>
      </c>
      <c r="B3490" t="s">
        <v>17762</v>
      </c>
      <c r="C3490" t="s">
        <v>16358</v>
      </c>
      <c r="D3490" t="s">
        <v>16999</v>
      </c>
      <c r="E3490" t="s">
        <v>17000</v>
      </c>
      <c r="F3490" t="s">
        <v>8673</v>
      </c>
      <c r="G3490">
        <v>291</v>
      </c>
      <c r="H3490">
        <v>1</v>
      </c>
    </row>
    <row r="3491" spans="1:8" x14ac:dyDescent="0.2">
      <c r="A3491" t="s">
        <v>17763</v>
      </c>
      <c r="B3491" t="s">
        <v>17764</v>
      </c>
      <c r="C3491" t="s">
        <v>16358</v>
      </c>
      <c r="D3491" t="s">
        <v>16999</v>
      </c>
      <c r="E3491" t="s">
        <v>17000</v>
      </c>
      <c r="F3491" t="s">
        <v>8673</v>
      </c>
      <c r="G3491">
        <v>267</v>
      </c>
      <c r="H3491">
        <v>1</v>
      </c>
    </row>
    <row r="3492" spans="1:8" x14ac:dyDescent="0.2">
      <c r="A3492" t="s">
        <v>17765</v>
      </c>
      <c r="B3492" t="s">
        <v>17766</v>
      </c>
      <c r="C3492" t="s">
        <v>16358</v>
      </c>
      <c r="D3492" t="s">
        <v>16999</v>
      </c>
      <c r="E3492" t="s">
        <v>17000</v>
      </c>
      <c r="F3492" t="s">
        <v>8673</v>
      </c>
      <c r="G3492">
        <v>290</v>
      </c>
      <c r="H3492">
        <v>1</v>
      </c>
    </row>
    <row r="3493" spans="1:8" x14ac:dyDescent="0.2">
      <c r="A3493" t="s">
        <v>17767</v>
      </c>
      <c r="B3493" t="s">
        <v>17768</v>
      </c>
      <c r="C3493" t="s">
        <v>16358</v>
      </c>
      <c r="D3493" t="s">
        <v>1245</v>
      </c>
      <c r="E3493" t="s">
        <v>16950</v>
      </c>
      <c r="F3493" t="s">
        <v>12460</v>
      </c>
      <c r="G3493">
        <v>379</v>
      </c>
      <c r="H3493">
        <v>1</v>
      </c>
    </row>
    <row r="3494" spans="1:8" x14ac:dyDescent="0.2">
      <c r="A3494" t="s">
        <v>17769</v>
      </c>
      <c r="B3494" t="s">
        <v>17770</v>
      </c>
      <c r="C3494" t="s">
        <v>16358</v>
      </c>
      <c r="D3494" t="s">
        <v>1245</v>
      </c>
      <c r="E3494" t="s">
        <v>16950</v>
      </c>
      <c r="F3494" t="s">
        <v>12460</v>
      </c>
      <c r="G3494">
        <v>379</v>
      </c>
      <c r="H3494">
        <v>1</v>
      </c>
    </row>
    <row r="3495" spans="1:8" x14ac:dyDescent="0.2">
      <c r="A3495" t="s">
        <v>17771</v>
      </c>
      <c r="B3495" t="s">
        <v>17772</v>
      </c>
      <c r="C3495" t="s">
        <v>16358</v>
      </c>
      <c r="D3495" t="s">
        <v>1245</v>
      </c>
      <c r="E3495" t="s">
        <v>16950</v>
      </c>
      <c r="F3495" t="s">
        <v>12460</v>
      </c>
      <c r="G3495">
        <v>379</v>
      </c>
      <c r="H3495">
        <v>1</v>
      </c>
    </row>
    <row r="3496" spans="1:8" x14ac:dyDescent="0.2">
      <c r="A3496" t="s">
        <v>17773</v>
      </c>
      <c r="B3496" t="s">
        <v>17774</v>
      </c>
      <c r="C3496" t="s">
        <v>16358</v>
      </c>
      <c r="D3496" t="s">
        <v>16526</v>
      </c>
      <c r="E3496" t="s">
        <v>16950</v>
      </c>
      <c r="F3496" t="s">
        <v>12460</v>
      </c>
      <c r="G3496">
        <v>378</v>
      </c>
      <c r="H3496">
        <v>1</v>
      </c>
    </row>
    <row r="3497" spans="1:8" x14ac:dyDescent="0.2">
      <c r="A3497" t="s">
        <v>17775</v>
      </c>
      <c r="B3497" t="s">
        <v>17776</v>
      </c>
      <c r="C3497" t="s">
        <v>16358</v>
      </c>
      <c r="D3497" t="s">
        <v>16526</v>
      </c>
      <c r="E3497" t="s">
        <v>16950</v>
      </c>
      <c r="F3497" t="s">
        <v>12460</v>
      </c>
      <c r="G3497">
        <v>377</v>
      </c>
      <c r="H3497">
        <v>1</v>
      </c>
    </row>
    <row r="3498" spans="1:8" x14ac:dyDescent="0.2">
      <c r="A3498" t="s">
        <v>17777</v>
      </c>
      <c r="B3498" t="s">
        <v>17778</v>
      </c>
      <c r="C3498" t="s">
        <v>16358</v>
      </c>
      <c r="D3498" t="s">
        <v>1245</v>
      </c>
      <c r="E3498" t="s">
        <v>16950</v>
      </c>
      <c r="F3498" t="s">
        <v>12460</v>
      </c>
      <c r="G3498">
        <v>379</v>
      </c>
      <c r="H3498">
        <v>1</v>
      </c>
    </row>
    <row r="3499" spans="1:8" x14ac:dyDescent="0.2">
      <c r="A3499" t="s">
        <v>17779</v>
      </c>
      <c r="B3499" t="s">
        <v>17780</v>
      </c>
      <c r="C3499" t="s">
        <v>16358</v>
      </c>
      <c r="D3499" t="s">
        <v>1245</v>
      </c>
      <c r="E3499" t="s">
        <v>16950</v>
      </c>
      <c r="F3499" t="s">
        <v>12460</v>
      </c>
      <c r="G3499">
        <v>379</v>
      </c>
      <c r="H3499">
        <v>1</v>
      </c>
    </row>
    <row r="3500" spans="1:8" x14ac:dyDescent="0.2">
      <c r="A3500" t="s">
        <v>17781</v>
      </c>
      <c r="B3500" t="s">
        <v>17782</v>
      </c>
      <c r="C3500" t="s">
        <v>16358</v>
      </c>
      <c r="D3500" t="s">
        <v>1245</v>
      </c>
      <c r="E3500" t="s">
        <v>16950</v>
      </c>
      <c r="F3500" t="s">
        <v>12460</v>
      </c>
      <c r="G3500">
        <v>379</v>
      </c>
      <c r="H3500">
        <v>1</v>
      </c>
    </row>
    <row r="3501" spans="1:8" x14ac:dyDescent="0.2">
      <c r="A3501" t="s">
        <v>17783</v>
      </c>
      <c r="B3501" t="s">
        <v>17784</v>
      </c>
      <c r="C3501" t="s">
        <v>16358</v>
      </c>
      <c r="D3501" t="s">
        <v>1245</v>
      </c>
      <c r="E3501" t="s">
        <v>16482</v>
      </c>
      <c r="F3501" t="s">
        <v>12460</v>
      </c>
      <c r="G3501">
        <v>379</v>
      </c>
      <c r="H3501">
        <v>1</v>
      </c>
    </row>
    <row r="3502" spans="1:8" x14ac:dyDescent="0.2">
      <c r="A3502" t="s">
        <v>17785</v>
      </c>
      <c r="B3502" t="s">
        <v>17786</v>
      </c>
      <c r="C3502" t="s">
        <v>16358</v>
      </c>
      <c r="D3502" t="s">
        <v>1245</v>
      </c>
      <c r="E3502" t="s">
        <v>16950</v>
      </c>
      <c r="F3502" t="s">
        <v>12460</v>
      </c>
      <c r="G3502">
        <v>379</v>
      </c>
      <c r="H3502">
        <v>1</v>
      </c>
    </row>
    <row r="3503" spans="1:8" x14ac:dyDescent="0.2">
      <c r="A3503" t="s">
        <v>17787</v>
      </c>
      <c r="B3503" t="s">
        <v>17788</v>
      </c>
      <c r="C3503" t="s">
        <v>16358</v>
      </c>
      <c r="D3503" t="s">
        <v>16526</v>
      </c>
      <c r="E3503" t="s">
        <v>16950</v>
      </c>
      <c r="F3503" t="s">
        <v>12460</v>
      </c>
      <c r="G3503">
        <v>376</v>
      </c>
      <c r="H3503">
        <v>1</v>
      </c>
    </row>
    <row r="3504" spans="1:8" x14ac:dyDescent="0.2">
      <c r="A3504" t="s">
        <v>17789</v>
      </c>
      <c r="B3504" t="s">
        <v>17790</v>
      </c>
      <c r="C3504" t="s">
        <v>16358</v>
      </c>
      <c r="D3504" t="s">
        <v>1245</v>
      </c>
      <c r="E3504" t="s">
        <v>16950</v>
      </c>
      <c r="F3504" t="s">
        <v>12460</v>
      </c>
      <c r="G3504">
        <v>379</v>
      </c>
      <c r="H3504">
        <v>1</v>
      </c>
    </row>
    <row r="3505" spans="1:8" x14ac:dyDescent="0.2">
      <c r="A3505" t="s">
        <v>17791</v>
      </c>
      <c r="B3505" t="s">
        <v>17792</v>
      </c>
      <c r="C3505" t="s">
        <v>16358</v>
      </c>
      <c r="D3505" t="s">
        <v>16526</v>
      </c>
      <c r="E3505" t="s">
        <v>16950</v>
      </c>
      <c r="F3505" t="s">
        <v>12460</v>
      </c>
      <c r="G3505">
        <v>363</v>
      </c>
      <c r="H3505">
        <v>1</v>
      </c>
    </row>
    <row r="3506" spans="1:8" x14ac:dyDescent="0.2">
      <c r="A3506" t="s">
        <v>17793</v>
      </c>
      <c r="B3506" t="s">
        <v>17794</v>
      </c>
      <c r="C3506" t="s">
        <v>16358</v>
      </c>
      <c r="D3506" t="s">
        <v>1245</v>
      </c>
      <c r="E3506" t="s">
        <v>16527</v>
      </c>
      <c r="F3506" t="s">
        <v>12460</v>
      </c>
      <c r="G3506">
        <v>379</v>
      </c>
      <c r="H3506">
        <v>1</v>
      </c>
    </row>
    <row r="3507" spans="1:8" x14ac:dyDescent="0.2">
      <c r="A3507" t="s">
        <v>17795</v>
      </c>
      <c r="B3507" t="s">
        <v>17796</v>
      </c>
      <c r="C3507" t="s">
        <v>16358</v>
      </c>
      <c r="D3507" t="s">
        <v>16526</v>
      </c>
      <c r="E3507" t="s">
        <v>16950</v>
      </c>
      <c r="F3507" t="s">
        <v>12460</v>
      </c>
      <c r="G3507">
        <v>374</v>
      </c>
      <c r="H3507">
        <v>1</v>
      </c>
    </row>
    <row r="3508" spans="1:8" x14ac:dyDescent="0.2">
      <c r="A3508" t="s">
        <v>17797</v>
      </c>
      <c r="B3508" t="s">
        <v>17798</v>
      </c>
      <c r="C3508" t="s">
        <v>16358</v>
      </c>
      <c r="D3508" t="s">
        <v>16526</v>
      </c>
      <c r="E3508" t="s">
        <v>16950</v>
      </c>
      <c r="F3508" t="s">
        <v>12460</v>
      </c>
      <c r="G3508">
        <v>371</v>
      </c>
      <c r="H3508">
        <v>1</v>
      </c>
    </row>
    <row r="3509" spans="1:8" x14ac:dyDescent="0.2">
      <c r="A3509" t="s">
        <v>17799</v>
      </c>
      <c r="B3509" t="s">
        <v>17800</v>
      </c>
      <c r="C3509" t="s">
        <v>16358</v>
      </c>
      <c r="D3509" t="s">
        <v>1257</v>
      </c>
      <c r="F3509" t="s">
        <v>12460</v>
      </c>
      <c r="G3509">
        <v>227</v>
      </c>
      <c r="H3509">
        <v>1</v>
      </c>
    </row>
    <row r="3510" spans="1:8" x14ac:dyDescent="0.2">
      <c r="A3510" t="s">
        <v>17801</v>
      </c>
      <c r="B3510" t="s">
        <v>17802</v>
      </c>
      <c r="C3510" t="s">
        <v>16358</v>
      </c>
      <c r="D3510" t="s">
        <v>1245</v>
      </c>
      <c r="E3510" t="s">
        <v>16950</v>
      </c>
      <c r="F3510" t="s">
        <v>12460</v>
      </c>
      <c r="G3510">
        <v>379</v>
      </c>
      <c r="H3510">
        <v>1</v>
      </c>
    </row>
    <row r="3511" spans="1:8" x14ac:dyDescent="0.2">
      <c r="A3511" t="s">
        <v>17803</v>
      </c>
      <c r="B3511" t="s">
        <v>17804</v>
      </c>
      <c r="C3511" t="s">
        <v>16358</v>
      </c>
      <c r="D3511" t="s">
        <v>1245</v>
      </c>
      <c r="E3511" t="s">
        <v>16950</v>
      </c>
      <c r="F3511" t="s">
        <v>12460</v>
      </c>
      <c r="G3511">
        <v>379</v>
      </c>
      <c r="H3511">
        <v>1</v>
      </c>
    </row>
    <row r="3512" spans="1:8" x14ac:dyDescent="0.2">
      <c r="A3512" t="s">
        <v>17805</v>
      </c>
      <c r="B3512" t="s">
        <v>17806</v>
      </c>
      <c r="C3512" t="s">
        <v>16358</v>
      </c>
      <c r="D3512" t="s">
        <v>1245</v>
      </c>
      <c r="F3512" t="s">
        <v>8670</v>
      </c>
      <c r="G3512">
        <v>379</v>
      </c>
      <c r="H3512">
        <v>1</v>
      </c>
    </row>
    <row r="3513" spans="1:8" x14ac:dyDescent="0.2">
      <c r="A3513" t="s">
        <v>17807</v>
      </c>
      <c r="B3513" t="s">
        <v>17808</v>
      </c>
      <c r="C3513" t="s">
        <v>16358</v>
      </c>
      <c r="D3513" t="s">
        <v>16526</v>
      </c>
      <c r="E3513" t="s">
        <v>16994</v>
      </c>
      <c r="F3513" t="s">
        <v>8670</v>
      </c>
      <c r="G3513">
        <v>262</v>
      </c>
      <c r="H3513">
        <v>1</v>
      </c>
    </row>
    <row r="3514" spans="1:8" x14ac:dyDescent="0.2">
      <c r="A3514" t="s">
        <v>17809</v>
      </c>
      <c r="B3514" t="s">
        <v>17810</v>
      </c>
      <c r="C3514" t="s">
        <v>16358</v>
      </c>
      <c r="D3514" t="s">
        <v>16359</v>
      </c>
      <c r="E3514" t="s">
        <v>16373</v>
      </c>
      <c r="F3514" t="s">
        <v>8670</v>
      </c>
      <c r="G3514">
        <v>185</v>
      </c>
      <c r="H3514">
        <v>1</v>
      </c>
    </row>
    <row r="3515" spans="1:8" x14ac:dyDescent="0.2">
      <c r="A3515" t="s">
        <v>17811</v>
      </c>
      <c r="B3515" t="s">
        <v>17812</v>
      </c>
      <c r="C3515" t="s">
        <v>16358</v>
      </c>
      <c r="D3515" t="s">
        <v>16526</v>
      </c>
      <c r="E3515" t="s">
        <v>16994</v>
      </c>
      <c r="F3515" t="s">
        <v>8670</v>
      </c>
      <c r="G3515">
        <v>262</v>
      </c>
      <c r="H3515">
        <v>1</v>
      </c>
    </row>
    <row r="3516" spans="1:8" x14ac:dyDescent="0.2">
      <c r="A3516" t="s">
        <v>17813</v>
      </c>
      <c r="B3516" t="s">
        <v>17814</v>
      </c>
      <c r="C3516" t="s">
        <v>16358</v>
      </c>
      <c r="D3516" t="s">
        <v>1245</v>
      </c>
      <c r="F3516" t="s">
        <v>8670</v>
      </c>
      <c r="G3516">
        <v>379</v>
      </c>
      <c r="H3516">
        <v>1</v>
      </c>
    </row>
    <row r="3517" spans="1:8" x14ac:dyDescent="0.2">
      <c r="A3517" t="s">
        <v>17815</v>
      </c>
      <c r="B3517" t="s">
        <v>17816</v>
      </c>
      <c r="C3517" t="s">
        <v>16358</v>
      </c>
      <c r="D3517" t="s">
        <v>1245</v>
      </c>
      <c r="F3517" t="s">
        <v>8670</v>
      </c>
      <c r="G3517">
        <v>379</v>
      </c>
      <c r="H3517">
        <v>1</v>
      </c>
    </row>
    <row r="3518" spans="1:8" x14ac:dyDescent="0.2">
      <c r="A3518" t="s">
        <v>17817</v>
      </c>
      <c r="B3518" t="s">
        <v>17818</v>
      </c>
      <c r="C3518" t="s">
        <v>16358</v>
      </c>
      <c r="D3518" t="s">
        <v>16359</v>
      </c>
      <c r="F3518" t="s">
        <v>8670</v>
      </c>
      <c r="G3518">
        <v>164</v>
      </c>
      <c r="H3518">
        <v>1</v>
      </c>
    </row>
    <row r="3519" spans="1:8" x14ac:dyDescent="0.2">
      <c r="A3519" t="s">
        <v>17819</v>
      </c>
      <c r="B3519" t="s">
        <v>17820</v>
      </c>
      <c r="C3519" t="s">
        <v>16358</v>
      </c>
      <c r="D3519" t="s">
        <v>16526</v>
      </c>
      <c r="E3519" t="s">
        <v>16527</v>
      </c>
      <c r="F3519" t="s">
        <v>8670</v>
      </c>
      <c r="G3519">
        <v>270</v>
      </c>
      <c r="H3519">
        <v>1</v>
      </c>
    </row>
    <row r="3520" spans="1:8" x14ac:dyDescent="0.2">
      <c r="A3520" t="s">
        <v>17821</v>
      </c>
      <c r="B3520" t="s">
        <v>17822</v>
      </c>
      <c r="C3520" t="s">
        <v>16358</v>
      </c>
      <c r="D3520" t="s">
        <v>1245</v>
      </c>
      <c r="F3520" t="s">
        <v>8670</v>
      </c>
      <c r="G3520">
        <v>379</v>
      </c>
      <c r="H3520">
        <v>1</v>
      </c>
    </row>
    <row r="3521" spans="1:8" x14ac:dyDescent="0.2">
      <c r="A3521" t="s">
        <v>17823</v>
      </c>
      <c r="B3521" t="s">
        <v>17824</v>
      </c>
      <c r="C3521" t="s">
        <v>16358</v>
      </c>
      <c r="D3521" t="s">
        <v>16526</v>
      </c>
      <c r="F3521" t="s">
        <v>8670</v>
      </c>
      <c r="G3521">
        <v>247</v>
      </c>
      <c r="H3521">
        <v>1</v>
      </c>
    </row>
    <row r="3522" spans="1:8" x14ac:dyDescent="0.2">
      <c r="A3522" t="s">
        <v>17825</v>
      </c>
      <c r="B3522" t="s">
        <v>17826</v>
      </c>
      <c r="C3522" t="s">
        <v>16358</v>
      </c>
      <c r="D3522" t="s">
        <v>1245</v>
      </c>
      <c r="F3522" t="s">
        <v>8670</v>
      </c>
      <c r="G3522">
        <v>379</v>
      </c>
      <c r="H3522">
        <v>1</v>
      </c>
    </row>
    <row r="3523" spans="1:8" x14ac:dyDescent="0.2">
      <c r="A3523" t="s">
        <v>17827</v>
      </c>
      <c r="B3523" t="s">
        <v>17828</v>
      </c>
      <c r="C3523" t="s">
        <v>16358</v>
      </c>
      <c r="D3523" t="s">
        <v>1245</v>
      </c>
      <c r="F3523" t="s">
        <v>8670</v>
      </c>
      <c r="G3523">
        <v>379</v>
      </c>
      <c r="H3523">
        <v>1</v>
      </c>
    </row>
    <row r="3524" spans="1:8" x14ac:dyDescent="0.2">
      <c r="A3524" t="s">
        <v>17829</v>
      </c>
      <c r="B3524" t="s">
        <v>17830</v>
      </c>
      <c r="C3524" t="s">
        <v>16358</v>
      </c>
      <c r="D3524" t="s">
        <v>16526</v>
      </c>
      <c r="E3524" t="s">
        <v>16527</v>
      </c>
      <c r="F3524" t="s">
        <v>8670</v>
      </c>
      <c r="G3524">
        <v>107</v>
      </c>
      <c r="H3524">
        <v>1</v>
      </c>
    </row>
    <row r="3525" spans="1:8" x14ac:dyDescent="0.2">
      <c r="A3525" t="s">
        <v>17831</v>
      </c>
      <c r="B3525" t="s">
        <v>17832</v>
      </c>
      <c r="C3525" t="s">
        <v>16358</v>
      </c>
      <c r="D3525" t="s">
        <v>1245</v>
      </c>
      <c r="F3525" t="s">
        <v>8670</v>
      </c>
      <c r="G3525">
        <v>379</v>
      </c>
      <c r="H3525">
        <v>1</v>
      </c>
    </row>
    <row r="3526" spans="1:8" x14ac:dyDescent="0.2">
      <c r="A3526" t="s">
        <v>17833</v>
      </c>
      <c r="B3526" t="s">
        <v>17834</v>
      </c>
      <c r="C3526" t="s">
        <v>16358</v>
      </c>
      <c r="D3526" t="s">
        <v>1245</v>
      </c>
      <c r="F3526" t="s">
        <v>8670</v>
      </c>
      <c r="G3526">
        <v>379</v>
      </c>
      <c r="H3526">
        <v>1</v>
      </c>
    </row>
    <row r="3527" spans="1:8" x14ac:dyDescent="0.2">
      <c r="A3527" t="s">
        <v>17835</v>
      </c>
      <c r="B3527" t="s">
        <v>17836</v>
      </c>
      <c r="C3527" t="s">
        <v>16358</v>
      </c>
      <c r="D3527" t="s">
        <v>1245</v>
      </c>
      <c r="F3527" t="s">
        <v>8670</v>
      </c>
      <c r="G3527">
        <v>379</v>
      </c>
      <c r="H3527">
        <v>1</v>
      </c>
    </row>
    <row r="3528" spans="1:8" x14ac:dyDescent="0.2">
      <c r="A3528" t="s">
        <v>17837</v>
      </c>
      <c r="B3528" t="s">
        <v>17838</v>
      </c>
      <c r="C3528" t="s">
        <v>16358</v>
      </c>
      <c r="D3528" t="s">
        <v>1245</v>
      </c>
      <c r="F3528" t="s">
        <v>8670</v>
      </c>
      <c r="G3528">
        <v>379</v>
      </c>
      <c r="H3528">
        <v>1</v>
      </c>
    </row>
    <row r="3529" spans="1:8" x14ac:dyDescent="0.2">
      <c r="A3529" t="s">
        <v>17839</v>
      </c>
      <c r="B3529" t="s">
        <v>17840</v>
      </c>
      <c r="C3529" t="s">
        <v>16358</v>
      </c>
      <c r="D3529" t="s">
        <v>1245</v>
      </c>
      <c r="F3529" t="s">
        <v>8670</v>
      </c>
      <c r="G3529">
        <v>379</v>
      </c>
      <c r="H3529">
        <v>1</v>
      </c>
    </row>
    <row r="3530" spans="1:8" x14ac:dyDescent="0.2">
      <c r="A3530" t="s">
        <v>17841</v>
      </c>
      <c r="B3530" t="s">
        <v>17842</v>
      </c>
      <c r="C3530" t="s">
        <v>16358</v>
      </c>
      <c r="D3530" t="s">
        <v>16526</v>
      </c>
      <c r="F3530" t="s">
        <v>8670</v>
      </c>
      <c r="G3530">
        <v>238</v>
      </c>
      <c r="H3530">
        <v>1</v>
      </c>
    </row>
    <row r="3531" spans="1:8" x14ac:dyDescent="0.2">
      <c r="A3531" t="s">
        <v>17843</v>
      </c>
      <c r="B3531" t="s">
        <v>17844</v>
      </c>
      <c r="C3531" t="s">
        <v>16358</v>
      </c>
      <c r="D3531" t="s">
        <v>1245</v>
      </c>
      <c r="F3531" t="s">
        <v>8670</v>
      </c>
      <c r="G3531">
        <v>379</v>
      </c>
      <c r="H3531">
        <v>1</v>
      </c>
    </row>
    <row r="3532" spans="1:8" x14ac:dyDescent="0.2">
      <c r="A3532" t="s">
        <v>17845</v>
      </c>
      <c r="B3532" t="s">
        <v>17846</v>
      </c>
      <c r="C3532" t="s">
        <v>16358</v>
      </c>
      <c r="D3532" t="s">
        <v>1245</v>
      </c>
      <c r="F3532" t="s">
        <v>8670</v>
      </c>
      <c r="G3532">
        <v>379</v>
      </c>
      <c r="H3532">
        <v>1</v>
      </c>
    </row>
    <row r="3533" spans="1:8" x14ac:dyDescent="0.2">
      <c r="A3533" t="s">
        <v>17847</v>
      </c>
      <c r="B3533" t="s">
        <v>17848</v>
      </c>
      <c r="C3533" t="s">
        <v>16358</v>
      </c>
      <c r="D3533" t="s">
        <v>16526</v>
      </c>
      <c r="E3533" t="s">
        <v>16527</v>
      </c>
      <c r="F3533" t="s">
        <v>8670</v>
      </c>
      <c r="G3533">
        <v>107</v>
      </c>
      <c r="H3533">
        <v>1</v>
      </c>
    </row>
    <row r="3534" spans="1:8" x14ac:dyDescent="0.2">
      <c r="A3534" t="s">
        <v>17849</v>
      </c>
      <c r="B3534" t="s">
        <v>17850</v>
      </c>
      <c r="C3534" t="s">
        <v>16358</v>
      </c>
      <c r="D3534" t="s">
        <v>1245</v>
      </c>
      <c r="F3534" t="s">
        <v>8670</v>
      </c>
      <c r="G3534">
        <v>379</v>
      </c>
      <c r="H3534">
        <v>1</v>
      </c>
    </row>
    <row r="3535" spans="1:8" x14ac:dyDescent="0.2">
      <c r="A3535" t="s">
        <v>17851</v>
      </c>
      <c r="B3535" t="s">
        <v>17852</v>
      </c>
      <c r="C3535" t="s">
        <v>16358</v>
      </c>
      <c r="D3535" t="s">
        <v>1245</v>
      </c>
      <c r="F3535" t="s">
        <v>8670</v>
      </c>
      <c r="G3535">
        <v>379</v>
      </c>
      <c r="H3535">
        <v>1</v>
      </c>
    </row>
    <row r="3536" spans="1:8" x14ac:dyDescent="0.2">
      <c r="A3536" t="s">
        <v>17853</v>
      </c>
      <c r="B3536" t="s">
        <v>17854</v>
      </c>
      <c r="C3536" t="s">
        <v>16358</v>
      </c>
      <c r="D3536" t="s">
        <v>16999</v>
      </c>
      <c r="E3536" t="s">
        <v>17000</v>
      </c>
      <c r="F3536" t="s">
        <v>8670</v>
      </c>
      <c r="G3536">
        <v>201</v>
      </c>
      <c r="H3536">
        <v>1</v>
      </c>
    </row>
    <row r="3537" spans="1:8" x14ac:dyDescent="0.2">
      <c r="A3537" t="s">
        <v>17855</v>
      </c>
      <c r="B3537" t="s">
        <v>17856</v>
      </c>
      <c r="C3537" t="s">
        <v>16358</v>
      </c>
      <c r="D3537" t="s">
        <v>16999</v>
      </c>
      <c r="E3537" t="s">
        <v>17000</v>
      </c>
      <c r="F3537" t="s">
        <v>8670</v>
      </c>
      <c r="G3537">
        <v>201</v>
      </c>
      <c r="H3537">
        <v>1</v>
      </c>
    </row>
    <row r="3538" spans="1:8" x14ac:dyDescent="0.2">
      <c r="A3538" t="s">
        <v>17857</v>
      </c>
      <c r="B3538" t="s">
        <v>17858</v>
      </c>
      <c r="C3538" t="s">
        <v>16358</v>
      </c>
      <c r="D3538" t="s">
        <v>16999</v>
      </c>
      <c r="E3538" t="s">
        <v>17000</v>
      </c>
      <c r="F3538" t="s">
        <v>8670</v>
      </c>
      <c r="G3538">
        <v>267</v>
      </c>
      <c r="H3538">
        <v>1</v>
      </c>
    </row>
    <row r="3539" spans="1:8" x14ac:dyDescent="0.2">
      <c r="A3539" t="s">
        <v>17859</v>
      </c>
      <c r="B3539" t="s">
        <v>17860</v>
      </c>
      <c r="C3539" t="s">
        <v>16358</v>
      </c>
      <c r="D3539" t="s">
        <v>16999</v>
      </c>
      <c r="E3539" t="s">
        <v>17000</v>
      </c>
      <c r="F3539" t="s">
        <v>8670</v>
      </c>
      <c r="G3539">
        <v>267</v>
      </c>
      <c r="H3539">
        <v>1</v>
      </c>
    </row>
    <row r="3540" spans="1:8" x14ac:dyDescent="0.2">
      <c r="A3540" t="s">
        <v>17861</v>
      </c>
      <c r="B3540" t="s">
        <v>17862</v>
      </c>
      <c r="C3540" t="s">
        <v>16358</v>
      </c>
      <c r="D3540" t="s">
        <v>16999</v>
      </c>
      <c r="E3540" t="s">
        <v>17000</v>
      </c>
      <c r="F3540" t="s">
        <v>8670</v>
      </c>
      <c r="G3540">
        <v>267</v>
      </c>
      <c r="H3540">
        <v>1</v>
      </c>
    </row>
    <row r="3541" spans="1:8" x14ac:dyDescent="0.2">
      <c r="A3541" t="s">
        <v>17863</v>
      </c>
      <c r="B3541" t="s">
        <v>17864</v>
      </c>
      <c r="C3541" t="s">
        <v>16358</v>
      </c>
      <c r="D3541" t="s">
        <v>16999</v>
      </c>
      <c r="E3541" t="s">
        <v>17000</v>
      </c>
      <c r="F3541" t="s">
        <v>8670</v>
      </c>
      <c r="G3541">
        <v>267</v>
      </c>
      <c r="H3541">
        <v>1</v>
      </c>
    </row>
    <row r="3542" spans="1:8" x14ac:dyDescent="0.2">
      <c r="A3542" t="s">
        <v>17865</v>
      </c>
      <c r="B3542" t="s">
        <v>17866</v>
      </c>
      <c r="C3542" t="s">
        <v>16358</v>
      </c>
      <c r="D3542" t="s">
        <v>16999</v>
      </c>
      <c r="E3542" t="s">
        <v>17000</v>
      </c>
      <c r="F3542" t="s">
        <v>8670</v>
      </c>
      <c r="G3542">
        <v>267</v>
      </c>
      <c r="H3542">
        <v>1</v>
      </c>
    </row>
    <row r="3543" spans="1:8" x14ac:dyDescent="0.2">
      <c r="A3543" t="s">
        <v>17867</v>
      </c>
      <c r="B3543" t="s">
        <v>17868</v>
      </c>
      <c r="C3543" t="s">
        <v>16358</v>
      </c>
      <c r="D3543" t="s">
        <v>16551</v>
      </c>
      <c r="E3543" t="s">
        <v>16552</v>
      </c>
      <c r="F3543" t="s">
        <v>8694</v>
      </c>
      <c r="G3543">
        <v>98</v>
      </c>
      <c r="H3543">
        <v>1</v>
      </c>
    </row>
    <row r="3544" spans="1:8" x14ac:dyDescent="0.2">
      <c r="A3544" t="s">
        <v>17869</v>
      </c>
      <c r="B3544" t="s">
        <v>17870</v>
      </c>
      <c r="C3544" t="s">
        <v>16358</v>
      </c>
      <c r="D3544" t="s">
        <v>17162</v>
      </c>
      <c r="E3544" t="s">
        <v>16724</v>
      </c>
      <c r="F3544" t="s">
        <v>8694</v>
      </c>
      <c r="G3544">
        <v>347</v>
      </c>
      <c r="H3544">
        <v>1</v>
      </c>
    </row>
    <row r="3545" spans="1:8" x14ac:dyDescent="0.2">
      <c r="A3545" t="s">
        <v>17871</v>
      </c>
      <c r="B3545" t="s">
        <v>17872</v>
      </c>
      <c r="C3545" t="s">
        <v>16358</v>
      </c>
      <c r="D3545" t="s">
        <v>16449</v>
      </c>
      <c r="E3545" t="s">
        <v>17520</v>
      </c>
      <c r="F3545" t="s">
        <v>8694</v>
      </c>
      <c r="G3545">
        <v>513</v>
      </c>
      <c r="H3545">
        <v>1</v>
      </c>
    </row>
    <row r="3546" spans="1:8" x14ac:dyDescent="0.2">
      <c r="A3546" t="s">
        <v>17873</v>
      </c>
      <c r="B3546" t="s">
        <v>17874</v>
      </c>
      <c r="C3546" t="s">
        <v>16358</v>
      </c>
      <c r="D3546" t="s">
        <v>16489</v>
      </c>
      <c r="E3546" t="s">
        <v>16563</v>
      </c>
      <c r="F3546" t="s">
        <v>8694</v>
      </c>
      <c r="G3546">
        <v>459</v>
      </c>
      <c r="H3546">
        <v>1</v>
      </c>
    </row>
    <row r="3547" spans="1:8" x14ac:dyDescent="0.2">
      <c r="A3547" t="s">
        <v>17875</v>
      </c>
      <c r="B3547" t="s">
        <v>17876</v>
      </c>
      <c r="C3547" t="s">
        <v>16358</v>
      </c>
      <c r="D3547" t="s">
        <v>1257</v>
      </c>
      <c r="E3547" t="s">
        <v>16830</v>
      </c>
      <c r="F3547" t="s">
        <v>8694</v>
      </c>
      <c r="G3547">
        <v>227</v>
      </c>
      <c r="H3547">
        <v>1</v>
      </c>
    </row>
    <row r="3548" spans="1:8" x14ac:dyDescent="0.2">
      <c r="A3548" t="s">
        <v>17877</v>
      </c>
      <c r="B3548" t="s">
        <v>17878</v>
      </c>
      <c r="C3548" t="s">
        <v>16358</v>
      </c>
      <c r="D3548" t="s">
        <v>1245</v>
      </c>
      <c r="E3548" t="s">
        <v>16643</v>
      </c>
      <c r="F3548" t="s">
        <v>8694</v>
      </c>
      <c r="G3548">
        <v>380</v>
      </c>
      <c r="H3548">
        <v>1</v>
      </c>
    </row>
    <row r="3549" spans="1:8" x14ac:dyDescent="0.2">
      <c r="A3549" t="s">
        <v>17879</v>
      </c>
      <c r="B3549" t="s">
        <v>17880</v>
      </c>
      <c r="C3549" t="s">
        <v>16358</v>
      </c>
      <c r="D3549" t="s">
        <v>16485</v>
      </c>
      <c r="E3549" t="s">
        <v>16523</v>
      </c>
      <c r="F3549" t="s">
        <v>8694</v>
      </c>
      <c r="G3549">
        <v>115</v>
      </c>
      <c r="H3549">
        <v>1</v>
      </c>
    </row>
    <row r="3550" spans="1:8" x14ac:dyDescent="0.2">
      <c r="A3550" t="s">
        <v>17881</v>
      </c>
      <c r="B3550" t="s">
        <v>17882</v>
      </c>
      <c r="C3550" t="s">
        <v>16358</v>
      </c>
      <c r="D3550" t="s">
        <v>1265</v>
      </c>
      <c r="E3550" t="s">
        <v>17536</v>
      </c>
      <c r="F3550" t="s">
        <v>8694</v>
      </c>
      <c r="G3550">
        <v>226</v>
      </c>
      <c r="H3550">
        <v>1</v>
      </c>
    </row>
    <row r="3551" spans="1:8" x14ac:dyDescent="0.2">
      <c r="A3551" t="s">
        <v>17883</v>
      </c>
      <c r="B3551" t="s">
        <v>17884</v>
      </c>
      <c r="C3551" t="s">
        <v>16358</v>
      </c>
      <c r="D3551" t="s">
        <v>1261</v>
      </c>
      <c r="E3551" t="s">
        <v>17509</v>
      </c>
      <c r="F3551" t="s">
        <v>8694</v>
      </c>
      <c r="G3551">
        <v>261</v>
      </c>
      <c r="H3551">
        <v>1</v>
      </c>
    </row>
    <row r="3552" spans="1:8" x14ac:dyDescent="0.2">
      <c r="A3552" t="s">
        <v>17885</v>
      </c>
      <c r="B3552" t="s">
        <v>17886</v>
      </c>
      <c r="C3552" t="s">
        <v>16358</v>
      </c>
      <c r="D3552" t="s">
        <v>16443</v>
      </c>
      <c r="E3552" t="s">
        <v>17525</v>
      </c>
      <c r="F3552" t="s">
        <v>8694</v>
      </c>
      <c r="G3552">
        <v>602</v>
      </c>
      <c r="H3552">
        <v>1</v>
      </c>
    </row>
    <row r="3553" spans="1:8" x14ac:dyDescent="0.2">
      <c r="A3553" t="s">
        <v>17887</v>
      </c>
      <c r="B3553" t="s">
        <v>17888</v>
      </c>
      <c r="C3553" t="s">
        <v>16358</v>
      </c>
      <c r="D3553" t="s">
        <v>1297</v>
      </c>
      <c r="E3553" t="s">
        <v>17506</v>
      </c>
      <c r="F3553" t="s">
        <v>8694</v>
      </c>
      <c r="G3553">
        <v>69</v>
      </c>
      <c r="H3553">
        <v>1</v>
      </c>
    </row>
    <row r="3554" spans="1:8" x14ac:dyDescent="0.2">
      <c r="A3554" t="s">
        <v>17889</v>
      </c>
      <c r="B3554" t="s">
        <v>17890</v>
      </c>
      <c r="C3554" t="s">
        <v>16358</v>
      </c>
      <c r="D3554" t="s">
        <v>17545</v>
      </c>
      <c r="E3554" t="s">
        <v>17546</v>
      </c>
      <c r="F3554" t="s">
        <v>8694</v>
      </c>
      <c r="G3554">
        <v>166</v>
      </c>
      <c r="H3554">
        <v>1</v>
      </c>
    </row>
    <row r="3555" spans="1:8" x14ac:dyDescent="0.2">
      <c r="A3555" t="s">
        <v>17891</v>
      </c>
      <c r="B3555" t="s">
        <v>17892</v>
      </c>
      <c r="C3555" t="s">
        <v>16358</v>
      </c>
      <c r="D3555" t="s">
        <v>16513</v>
      </c>
      <c r="E3555" t="s">
        <v>17000</v>
      </c>
      <c r="F3555" t="s">
        <v>8694</v>
      </c>
      <c r="G3555">
        <v>318</v>
      </c>
      <c r="H3555">
        <v>1</v>
      </c>
    </row>
    <row r="3556" spans="1:8" x14ac:dyDescent="0.2">
      <c r="A3556" t="s">
        <v>17893</v>
      </c>
      <c r="B3556" t="s">
        <v>17894</v>
      </c>
      <c r="C3556" t="s">
        <v>16358</v>
      </c>
      <c r="D3556" t="s">
        <v>16485</v>
      </c>
      <c r="E3556" t="s">
        <v>16523</v>
      </c>
      <c r="F3556" t="s">
        <v>8580</v>
      </c>
      <c r="G3556">
        <v>115</v>
      </c>
      <c r="H3556">
        <v>1</v>
      </c>
    </row>
    <row r="3557" spans="1:8" x14ac:dyDescent="0.2">
      <c r="A3557" t="s">
        <v>17895</v>
      </c>
      <c r="B3557" t="s">
        <v>17896</v>
      </c>
      <c r="C3557" t="s">
        <v>16358</v>
      </c>
      <c r="D3557" t="s">
        <v>1257</v>
      </c>
      <c r="E3557" t="s">
        <v>16830</v>
      </c>
      <c r="F3557" t="s">
        <v>8580</v>
      </c>
      <c r="G3557">
        <v>227</v>
      </c>
      <c r="H3557">
        <v>1</v>
      </c>
    </row>
    <row r="3558" spans="1:8" x14ac:dyDescent="0.2">
      <c r="A3558" t="s">
        <v>17897</v>
      </c>
      <c r="B3558" t="s">
        <v>17898</v>
      </c>
      <c r="C3558" t="s">
        <v>16358</v>
      </c>
      <c r="D3558" t="s">
        <v>16489</v>
      </c>
      <c r="E3558" t="s">
        <v>16563</v>
      </c>
      <c r="F3558" t="s">
        <v>8580</v>
      </c>
      <c r="G3558">
        <v>459</v>
      </c>
      <c r="H3558">
        <v>1</v>
      </c>
    </row>
    <row r="3559" spans="1:8" x14ac:dyDescent="0.2">
      <c r="A3559" t="s">
        <v>17899</v>
      </c>
      <c r="B3559" t="s">
        <v>17900</v>
      </c>
      <c r="C3559" t="s">
        <v>16358</v>
      </c>
      <c r="D3559" t="s">
        <v>16449</v>
      </c>
      <c r="E3559" t="s">
        <v>17520</v>
      </c>
      <c r="F3559" t="s">
        <v>8580</v>
      </c>
      <c r="G3559">
        <v>513</v>
      </c>
      <c r="H3559">
        <v>1</v>
      </c>
    </row>
    <row r="3560" spans="1:8" x14ac:dyDescent="0.2">
      <c r="A3560" t="s">
        <v>17901</v>
      </c>
      <c r="B3560" t="s">
        <v>17902</v>
      </c>
      <c r="C3560" t="s">
        <v>16358</v>
      </c>
      <c r="D3560" t="s">
        <v>1261</v>
      </c>
      <c r="E3560" t="s">
        <v>17509</v>
      </c>
      <c r="F3560" t="s">
        <v>8580</v>
      </c>
      <c r="G3560">
        <v>261</v>
      </c>
      <c r="H3560">
        <v>1</v>
      </c>
    </row>
    <row r="3561" spans="1:8" x14ac:dyDescent="0.2">
      <c r="A3561" t="s">
        <v>17903</v>
      </c>
      <c r="B3561" t="s">
        <v>17904</v>
      </c>
      <c r="C3561" t="s">
        <v>16358</v>
      </c>
      <c r="D3561" t="s">
        <v>1265</v>
      </c>
      <c r="E3561" t="s">
        <v>17536</v>
      </c>
      <c r="F3561" t="s">
        <v>8580</v>
      </c>
      <c r="G3561">
        <v>226</v>
      </c>
      <c r="H3561">
        <v>1</v>
      </c>
    </row>
    <row r="3562" spans="1:8" x14ac:dyDescent="0.2">
      <c r="A3562" t="s">
        <v>17905</v>
      </c>
      <c r="B3562" t="s">
        <v>17906</v>
      </c>
      <c r="C3562" t="s">
        <v>16358</v>
      </c>
      <c r="D3562" t="s">
        <v>16467</v>
      </c>
      <c r="E3562" t="s">
        <v>16724</v>
      </c>
      <c r="F3562" t="s">
        <v>8580</v>
      </c>
      <c r="G3562">
        <v>347</v>
      </c>
      <c r="H3562">
        <v>1</v>
      </c>
    </row>
    <row r="3563" spans="1:8" x14ac:dyDescent="0.2">
      <c r="A3563" t="s">
        <v>17907</v>
      </c>
      <c r="B3563" t="s">
        <v>17908</v>
      </c>
      <c r="C3563" t="s">
        <v>16358</v>
      </c>
      <c r="D3563" t="s">
        <v>16551</v>
      </c>
      <c r="E3563" t="s">
        <v>16552</v>
      </c>
      <c r="F3563" t="s">
        <v>8580</v>
      </c>
      <c r="G3563">
        <v>98</v>
      </c>
      <c r="H3563">
        <v>1</v>
      </c>
    </row>
    <row r="3564" spans="1:8" x14ac:dyDescent="0.2">
      <c r="A3564" t="s">
        <v>17909</v>
      </c>
      <c r="B3564" t="s">
        <v>17910</v>
      </c>
      <c r="C3564" t="s">
        <v>16358</v>
      </c>
      <c r="D3564" t="s">
        <v>1245</v>
      </c>
      <c r="E3564" t="s">
        <v>16643</v>
      </c>
      <c r="F3564" t="s">
        <v>8580</v>
      </c>
      <c r="G3564">
        <v>381</v>
      </c>
      <c r="H3564">
        <v>1</v>
      </c>
    </row>
    <row r="3565" spans="1:8" x14ac:dyDescent="0.2">
      <c r="A3565" t="s">
        <v>17911</v>
      </c>
      <c r="B3565" t="s">
        <v>17912</v>
      </c>
      <c r="C3565" t="s">
        <v>16358</v>
      </c>
      <c r="D3565" t="s">
        <v>16459</v>
      </c>
      <c r="E3565" t="s">
        <v>17506</v>
      </c>
      <c r="F3565" t="s">
        <v>8580</v>
      </c>
      <c r="G3565">
        <v>69</v>
      </c>
      <c r="H3565">
        <v>1</v>
      </c>
    </row>
    <row r="3566" spans="1:8" x14ac:dyDescent="0.2">
      <c r="A3566" t="s">
        <v>17913</v>
      </c>
      <c r="B3566" t="s">
        <v>17914</v>
      </c>
      <c r="C3566" t="s">
        <v>16358</v>
      </c>
      <c r="D3566" t="s">
        <v>16443</v>
      </c>
      <c r="E3566" t="s">
        <v>17525</v>
      </c>
      <c r="F3566" t="s">
        <v>8580</v>
      </c>
      <c r="G3566">
        <v>602</v>
      </c>
      <c r="H3566">
        <v>1</v>
      </c>
    </row>
    <row r="3567" spans="1:8" x14ac:dyDescent="0.2">
      <c r="A3567" t="s">
        <v>17915</v>
      </c>
      <c r="B3567" t="s">
        <v>17916</v>
      </c>
      <c r="C3567" t="s">
        <v>16358</v>
      </c>
      <c r="D3567" t="s">
        <v>16513</v>
      </c>
      <c r="E3567" t="s">
        <v>17000</v>
      </c>
      <c r="F3567" t="s">
        <v>8580</v>
      </c>
      <c r="G3567">
        <v>318</v>
      </c>
      <c r="H3567">
        <v>1</v>
      </c>
    </row>
    <row r="3568" spans="1:8" x14ac:dyDescent="0.2">
      <c r="A3568" t="s">
        <v>17917</v>
      </c>
      <c r="B3568" t="s">
        <v>17918</v>
      </c>
      <c r="C3568" t="s">
        <v>16358</v>
      </c>
      <c r="D3568" t="s">
        <v>17545</v>
      </c>
      <c r="E3568" t="s">
        <v>17546</v>
      </c>
      <c r="F3568" t="s">
        <v>8580</v>
      </c>
      <c r="G3568">
        <v>166</v>
      </c>
      <c r="H3568">
        <v>1</v>
      </c>
    </row>
    <row r="3569" spans="1:8" x14ac:dyDescent="0.2">
      <c r="A3569" t="s">
        <v>17919</v>
      </c>
      <c r="B3569" t="s">
        <v>17920</v>
      </c>
      <c r="C3569" t="s">
        <v>16358</v>
      </c>
      <c r="D3569" t="s">
        <v>16519</v>
      </c>
      <c r="E3569" t="s">
        <v>16520</v>
      </c>
      <c r="F3569" t="s">
        <v>8610</v>
      </c>
      <c r="G3569">
        <v>228</v>
      </c>
      <c r="H3569">
        <v>1</v>
      </c>
    </row>
    <row r="3570" spans="1:8" x14ac:dyDescent="0.2">
      <c r="A3570" t="s">
        <v>17921</v>
      </c>
      <c r="B3570" t="s">
        <v>17922</v>
      </c>
      <c r="C3570" t="s">
        <v>16358</v>
      </c>
      <c r="D3570" t="s">
        <v>16489</v>
      </c>
      <c r="E3570" t="s">
        <v>16563</v>
      </c>
      <c r="F3570" t="s">
        <v>8610</v>
      </c>
      <c r="G3570">
        <v>459</v>
      </c>
      <c r="H3570">
        <v>1</v>
      </c>
    </row>
    <row r="3571" spans="1:8" x14ac:dyDescent="0.2">
      <c r="A3571" t="s">
        <v>17923</v>
      </c>
      <c r="B3571" t="s">
        <v>17924</v>
      </c>
      <c r="C3571" t="s">
        <v>16358</v>
      </c>
      <c r="D3571" t="s">
        <v>16485</v>
      </c>
      <c r="E3571" t="s">
        <v>16523</v>
      </c>
      <c r="F3571" t="s">
        <v>8610</v>
      </c>
      <c r="G3571">
        <v>115</v>
      </c>
      <c r="H3571">
        <v>1</v>
      </c>
    </row>
    <row r="3572" spans="1:8" x14ac:dyDescent="0.2">
      <c r="A3572" t="s">
        <v>17925</v>
      </c>
      <c r="B3572" t="s">
        <v>17926</v>
      </c>
      <c r="C3572" t="s">
        <v>16358</v>
      </c>
      <c r="D3572" t="s">
        <v>16489</v>
      </c>
      <c r="E3572" t="s">
        <v>16563</v>
      </c>
      <c r="F3572" t="s">
        <v>8610</v>
      </c>
      <c r="G3572">
        <v>459</v>
      </c>
      <c r="H3572">
        <v>1</v>
      </c>
    </row>
    <row r="3573" spans="1:8" x14ac:dyDescent="0.2">
      <c r="A3573" t="s">
        <v>17927</v>
      </c>
      <c r="B3573" t="s">
        <v>17928</v>
      </c>
      <c r="C3573" t="s">
        <v>16358</v>
      </c>
      <c r="D3573" t="s">
        <v>1245</v>
      </c>
      <c r="E3573" t="s">
        <v>16482</v>
      </c>
      <c r="F3573" t="s">
        <v>8610</v>
      </c>
      <c r="G3573">
        <v>379</v>
      </c>
      <c r="H3573">
        <v>1</v>
      </c>
    </row>
    <row r="3574" spans="1:8" x14ac:dyDescent="0.2">
      <c r="A3574" t="s">
        <v>17929</v>
      </c>
      <c r="B3574" t="s">
        <v>17930</v>
      </c>
      <c r="C3574" t="s">
        <v>16358</v>
      </c>
      <c r="D3574" t="s">
        <v>1257</v>
      </c>
      <c r="E3574" t="s">
        <v>16471</v>
      </c>
      <c r="F3574" t="s">
        <v>16777</v>
      </c>
      <c r="G3574">
        <v>227</v>
      </c>
      <c r="H3574">
        <v>1</v>
      </c>
    </row>
    <row r="3575" spans="1:8" x14ac:dyDescent="0.2">
      <c r="A3575" t="s">
        <v>17931</v>
      </c>
      <c r="B3575" t="s">
        <v>17932</v>
      </c>
      <c r="C3575" t="s">
        <v>16358</v>
      </c>
      <c r="D3575" t="s">
        <v>16526</v>
      </c>
      <c r="E3575" t="s">
        <v>16527</v>
      </c>
      <c r="F3575" t="s">
        <v>16777</v>
      </c>
      <c r="G3575">
        <v>102</v>
      </c>
      <c r="H3575">
        <v>1</v>
      </c>
    </row>
    <row r="3576" spans="1:8" x14ac:dyDescent="0.2">
      <c r="A3576" t="s">
        <v>17933</v>
      </c>
      <c r="B3576" t="s">
        <v>17934</v>
      </c>
      <c r="C3576" t="s">
        <v>16358</v>
      </c>
      <c r="D3576" t="s">
        <v>1245</v>
      </c>
      <c r="E3576" t="s">
        <v>16482</v>
      </c>
      <c r="F3576" t="s">
        <v>16777</v>
      </c>
      <c r="G3576">
        <v>379</v>
      </c>
      <c r="H3576">
        <v>1</v>
      </c>
    </row>
    <row r="3577" spans="1:8" x14ac:dyDescent="0.2">
      <c r="A3577" t="s">
        <v>17935</v>
      </c>
      <c r="B3577" t="s">
        <v>17936</v>
      </c>
      <c r="C3577" t="s">
        <v>16358</v>
      </c>
      <c r="D3577" t="s">
        <v>1257</v>
      </c>
      <c r="E3577" t="s">
        <v>16471</v>
      </c>
      <c r="F3577" t="s">
        <v>16777</v>
      </c>
      <c r="G3577">
        <v>227</v>
      </c>
      <c r="H3577">
        <v>1</v>
      </c>
    </row>
    <row r="3578" spans="1:8" x14ac:dyDescent="0.2">
      <c r="A3578" t="s">
        <v>17937</v>
      </c>
      <c r="B3578" t="s">
        <v>17938</v>
      </c>
      <c r="C3578" t="s">
        <v>16358</v>
      </c>
      <c r="D3578" t="s">
        <v>1257</v>
      </c>
      <c r="E3578" t="s">
        <v>16520</v>
      </c>
      <c r="F3578" t="s">
        <v>16777</v>
      </c>
      <c r="G3578">
        <v>227</v>
      </c>
      <c r="H3578">
        <v>1</v>
      </c>
    </row>
    <row r="3579" spans="1:8" x14ac:dyDescent="0.2">
      <c r="A3579" t="s">
        <v>17939</v>
      </c>
      <c r="B3579" t="s">
        <v>17940</v>
      </c>
      <c r="C3579" t="s">
        <v>16358</v>
      </c>
      <c r="D3579" t="s">
        <v>1245</v>
      </c>
      <c r="E3579" t="s">
        <v>16482</v>
      </c>
      <c r="F3579" t="s">
        <v>16777</v>
      </c>
      <c r="G3579">
        <v>379</v>
      </c>
      <c r="H3579">
        <v>1</v>
      </c>
    </row>
    <row r="3580" spans="1:8" x14ac:dyDescent="0.2">
      <c r="A3580" t="s">
        <v>17941</v>
      </c>
      <c r="B3580" t="s">
        <v>17942</v>
      </c>
      <c r="C3580" t="s">
        <v>16358</v>
      </c>
      <c r="D3580" t="s">
        <v>17162</v>
      </c>
      <c r="E3580" t="s">
        <v>17163</v>
      </c>
      <c r="F3580" t="s">
        <v>17943</v>
      </c>
      <c r="G3580">
        <v>347</v>
      </c>
      <c r="H3580">
        <v>1</v>
      </c>
    </row>
    <row r="3581" spans="1:8" x14ac:dyDescent="0.2">
      <c r="A3581" t="s">
        <v>17944</v>
      </c>
      <c r="B3581" t="s">
        <v>17945</v>
      </c>
      <c r="C3581" t="s">
        <v>16358</v>
      </c>
      <c r="D3581" t="s">
        <v>16526</v>
      </c>
      <c r="E3581" t="s">
        <v>16527</v>
      </c>
      <c r="F3581" t="s">
        <v>17943</v>
      </c>
      <c r="G3581">
        <v>242</v>
      </c>
      <c r="H3581">
        <v>1</v>
      </c>
    </row>
    <row r="3582" spans="1:8" x14ac:dyDescent="0.2">
      <c r="A3582" t="s">
        <v>17946</v>
      </c>
      <c r="B3582" t="s">
        <v>17947</v>
      </c>
      <c r="C3582" t="s">
        <v>16358</v>
      </c>
      <c r="D3582" t="s">
        <v>16519</v>
      </c>
      <c r="E3582" t="s">
        <v>16830</v>
      </c>
      <c r="F3582" t="s">
        <v>17943</v>
      </c>
      <c r="G3582">
        <v>228</v>
      </c>
      <c r="H3582">
        <v>1</v>
      </c>
    </row>
    <row r="3583" spans="1:8" x14ac:dyDescent="0.2">
      <c r="A3583" t="s">
        <v>17948</v>
      </c>
      <c r="B3583" t="s">
        <v>17949</v>
      </c>
      <c r="C3583" t="s">
        <v>16358</v>
      </c>
      <c r="D3583" t="s">
        <v>16526</v>
      </c>
      <c r="E3583" t="s">
        <v>16527</v>
      </c>
      <c r="F3583" t="s">
        <v>17943</v>
      </c>
      <c r="G3583">
        <v>253</v>
      </c>
      <c r="H3583">
        <v>1</v>
      </c>
    </row>
    <row r="3584" spans="1:8" x14ac:dyDescent="0.2">
      <c r="A3584" t="s">
        <v>17950</v>
      </c>
      <c r="B3584" t="s">
        <v>17951</v>
      </c>
      <c r="C3584" t="s">
        <v>16358</v>
      </c>
      <c r="D3584" t="s">
        <v>1245</v>
      </c>
      <c r="F3584" t="s">
        <v>17943</v>
      </c>
      <c r="G3584">
        <v>382</v>
      </c>
      <c r="H3584">
        <v>1</v>
      </c>
    </row>
    <row r="3585" spans="1:8" x14ac:dyDescent="0.2">
      <c r="A3585" t="s">
        <v>17952</v>
      </c>
      <c r="B3585" t="s">
        <v>17953</v>
      </c>
      <c r="C3585" t="s">
        <v>16358</v>
      </c>
      <c r="D3585" t="s">
        <v>1245</v>
      </c>
      <c r="E3585" t="s">
        <v>16643</v>
      </c>
      <c r="F3585" t="s">
        <v>17943</v>
      </c>
      <c r="G3585">
        <v>382</v>
      </c>
      <c r="H3585">
        <v>1</v>
      </c>
    </row>
    <row r="3586" spans="1:8" x14ac:dyDescent="0.2">
      <c r="A3586" t="s">
        <v>17954</v>
      </c>
      <c r="B3586" t="s">
        <v>17955</v>
      </c>
      <c r="C3586" t="s">
        <v>16358</v>
      </c>
      <c r="D3586" t="s">
        <v>16526</v>
      </c>
      <c r="F3586" t="s">
        <v>16854</v>
      </c>
      <c r="G3586">
        <v>134</v>
      </c>
      <c r="H3586">
        <v>1</v>
      </c>
    </row>
    <row r="3587" spans="1:8" x14ac:dyDescent="0.2">
      <c r="A3587" t="s">
        <v>17956</v>
      </c>
      <c r="B3587" t="s">
        <v>17957</v>
      </c>
      <c r="C3587" t="s">
        <v>16358</v>
      </c>
      <c r="D3587" t="s">
        <v>16526</v>
      </c>
      <c r="F3587" t="s">
        <v>16854</v>
      </c>
      <c r="G3587">
        <v>134</v>
      </c>
      <c r="H3587">
        <v>1</v>
      </c>
    </row>
    <row r="3588" spans="1:8" x14ac:dyDescent="0.2">
      <c r="A3588" t="s">
        <v>17958</v>
      </c>
      <c r="B3588" t="s">
        <v>17959</v>
      </c>
      <c r="C3588" t="s">
        <v>16358</v>
      </c>
      <c r="D3588" t="s">
        <v>1245</v>
      </c>
      <c r="E3588" t="s">
        <v>16527</v>
      </c>
      <c r="F3588" t="s">
        <v>16854</v>
      </c>
      <c r="G3588">
        <v>379</v>
      </c>
      <c r="H3588">
        <v>1</v>
      </c>
    </row>
    <row r="3589" spans="1:8" x14ac:dyDescent="0.2">
      <c r="A3589" t="s">
        <v>17960</v>
      </c>
      <c r="B3589" t="s">
        <v>17961</v>
      </c>
      <c r="C3589" t="s">
        <v>16358</v>
      </c>
      <c r="D3589" t="s">
        <v>1245</v>
      </c>
      <c r="E3589" t="s">
        <v>16527</v>
      </c>
      <c r="F3589" t="s">
        <v>16854</v>
      </c>
      <c r="G3589">
        <v>379</v>
      </c>
      <c r="H3589">
        <v>1</v>
      </c>
    </row>
    <row r="3590" spans="1:8" x14ac:dyDescent="0.2">
      <c r="A3590" t="s">
        <v>17962</v>
      </c>
      <c r="B3590" t="s">
        <v>17963</v>
      </c>
      <c r="C3590" t="s">
        <v>16358</v>
      </c>
      <c r="D3590" t="s">
        <v>16526</v>
      </c>
      <c r="F3590" t="s">
        <v>16854</v>
      </c>
      <c r="G3590">
        <v>134</v>
      </c>
      <c r="H3590">
        <v>1</v>
      </c>
    </row>
    <row r="3591" spans="1:8" x14ac:dyDescent="0.2">
      <c r="A3591" t="s">
        <v>17964</v>
      </c>
      <c r="B3591" t="s">
        <v>17965</v>
      </c>
      <c r="C3591" t="s">
        <v>16358</v>
      </c>
      <c r="D3591" t="s">
        <v>16526</v>
      </c>
      <c r="F3591" t="s">
        <v>16854</v>
      </c>
      <c r="G3591">
        <v>134</v>
      </c>
      <c r="H3591">
        <v>1</v>
      </c>
    </row>
    <row r="3592" spans="1:8" x14ac:dyDescent="0.2">
      <c r="A3592" t="s">
        <v>17966</v>
      </c>
      <c r="B3592" t="s">
        <v>17967</v>
      </c>
      <c r="C3592" t="s">
        <v>16358</v>
      </c>
      <c r="D3592" t="s">
        <v>1245</v>
      </c>
      <c r="E3592" t="s">
        <v>16527</v>
      </c>
      <c r="F3592" t="s">
        <v>8799</v>
      </c>
      <c r="G3592">
        <v>379</v>
      </c>
      <c r="H3592">
        <v>1</v>
      </c>
    </row>
    <row r="3593" spans="1:8" x14ac:dyDescent="0.2">
      <c r="A3593" t="s">
        <v>17968</v>
      </c>
      <c r="B3593" t="s">
        <v>17969</v>
      </c>
      <c r="C3593" t="s">
        <v>16358</v>
      </c>
      <c r="D3593" t="s">
        <v>16526</v>
      </c>
      <c r="E3593" t="s">
        <v>16729</v>
      </c>
      <c r="F3593" t="s">
        <v>17015</v>
      </c>
      <c r="G3593">
        <v>266</v>
      </c>
      <c r="H3593">
        <v>1</v>
      </c>
    </row>
    <row r="3594" spans="1:8" x14ac:dyDescent="0.2">
      <c r="A3594" t="s">
        <v>17970</v>
      </c>
      <c r="B3594" t="s">
        <v>17971</v>
      </c>
      <c r="C3594" t="s">
        <v>16358</v>
      </c>
      <c r="D3594" t="s">
        <v>1245</v>
      </c>
      <c r="E3594" t="s">
        <v>16527</v>
      </c>
      <c r="F3594" t="s">
        <v>8799</v>
      </c>
      <c r="G3594">
        <v>379</v>
      </c>
      <c r="H3594">
        <v>1</v>
      </c>
    </row>
    <row r="3595" spans="1:8" x14ac:dyDescent="0.2">
      <c r="A3595" t="s">
        <v>17972</v>
      </c>
      <c r="B3595" t="s">
        <v>17973</v>
      </c>
      <c r="C3595" t="s">
        <v>16358</v>
      </c>
      <c r="D3595" t="s">
        <v>16359</v>
      </c>
      <c r="E3595" t="s">
        <v>16373</v>
      </c>
      <c r="F3595" t="s">
        <v>17015</v>
      </c>
      <c r="G3595">
        <v>212</v>
      </c>
      <c r="H3595">
        <v>1</v>
      </c>
    </row>
    <row r="3596" spans="1:8" x14ac:dyDescent="0.2">
      <c r="A3596" t="s">
        <v>17974</v>
      </c>
      <c r="B3596" t="s">
        <v>17975</v>
      </c>
      <c r="C3596" t="s">
        <v>16358</v>
      </c>
      <c r="D3596" t="s">
        <v>1245</v>
      </c>
      <c r="E3596" t="s">
        <v>16643</v>
      </c>
      <c r="F3596" t="s">
        <v>17015</v>
      </c>
      <c r="G3596">
        <v>382</v>
      </c>
      <c r="H3596">
        <v>1</v>
      </c>
    </row>
    <row r="3597" spans="1:8" x14ac:dyDescent="0.2">
      <c r="A3597" t="s">
        <v>17976</v>
      </c>
      <c r="B3597" t="s">
        <v>17977</v>
      </c>
      <c r="C3597" t="s">
        <v>16358</v>
      </c>
      <c r="D3597" t="s">
        <v>1245</v>
      </c>
      <c r="E3597" t="s">
        <v>16527</v>
      </c>
      <c r="F3597" t="s">
        <v>8799</v>
      </c>
      <c r="G3597">
        <v>379</v>
      </c>
      <c r="H3597">
        <v>1</v>
      </c>
    </row>
    <row r="3598" spans="1:8" x14ac:dyDescent="0.2">
      <c r="A3598" t="s">
        <v>17978</v>
      </c>
      <c r="B3598" t="s">
        <v>17979</v>
      </c>
      <c r="C3598" t="s">
        <v>16358</v>
      </c>
      <c r="D3598" t="s">
        <v>1257</v>
      </c>
      <c r="E3598" t="s">
        <v>17980</v>
      </c>
      <c r="F3598" t="s">
        <v>8799</v>
      </c>
      <c r="G3598">
        <v>227</v>
      </c>
      <c r="H3598">
        <v>1</v>
      </c>
    </row>
    <row r="3599" spans="1:8" x14ac:dyDescent="0.2">
      <c r="A3599" t="s">
        <v>17981</v>
      </c>
      <c r="B3599" t="s">
        <v>17982</v>
      </c>
      <c r="C3599" t="s">
        <v>16358</v>
      </c>
      <c r="D3599" t="s">
        <v>16526</v>
      </c>
      <c r="E3599" t="s">
        <v>16643</v>
      </c>
      <c r="F3599" t="s">
        <v>17015</v>
      </c>
      <c r="G3599">
        <v>140</v>
      </c>
      <c r="H3599">
        <v>1</v>
      </c>
    </row>
    <row r="3600" spans="1:8" x14ac:dyDescent="0.2">
      <c r="A3600" t="s">
        <v>17983</v>
      </c>
      <c r="B3600" t="s">
        <v>17984</v>
      </c>
      <c r="C3600" t="s">
        <v>16358</v>
      </c>
      <c r="D3600" t="s">
        <v>1245</v>
      </c>
      <c r="E3600" t="s">
        <v>16527</v>
      </c>
      <c r="F3600" t="s">
        <v>8799</v>
      </c>
      <c r="G3600">
        <v>379</v>
      </c>
      <c r="H3600">
        <v>1</v>
      </c>
    </row>
    <row r="3601" spans="1:8" x14ac:dyDescent="0.2">
      <c r="A3601" t="s">
        <v>17985</v>
      </c>
      <c r="B3601" t="s">
        <v>17986</v>
      </c>
      <c r="C3601" t="s">
        <v>16358</v>
      </c>
      <c r="D3601" t="s">
        <v>1245</v>
      </c>
      <c r="E3601" t="s">
        <v>16527</v>
      </c>
      <c r="F3601" t="s">
        <v>8799</v>
      </c>
      <c r="G3601">
        <v>379</v>
      </c>
      <c r="H3601">
        <v>1</v>
      </c>
    </row>
    <row r="3602" spans="1:8" x14ac:dyDescent="0.2">
      <c r="A3602" t="s">
        <v>17987</v>
      </c>
      <c r="B3602" t="s">
        <v>17988</v>
      </c>
      <c r="C3602" t="s">
        <v>16358</v>
      </c>
      <c r="D3602" t="s">
        <v>16526</v>
      </c>
      <c r="F3602" t="s">
        <v>8799</v>
      </c>
      <c r="G3602">
        <v>153</v>
      </c>
      <c r="H3602">
        <v>1</v>
      </c>
    </row>
    <row r="3603" spans="1:8" x14ac:dyDescent="0.2">
      <c r="A3603" t="s">
        <v>17989</v>
      </c>
      <c r="B3603" t="s">
        <v>17990</v>
      </c>
      <c r="C3603" t="s">
        <v>16358</v>
      </c>
      <c r="D3603" t="s">
        <v>1245</v>
      </c>
      <c r="E3603" t="s">
        <v>16527</v>
      </c>
      <c r="F3603" t="s">
        <v>8799</v>
      </c>
      <c r="G3603">
        <v>379</v>
      </c>
      <c r="H3603">
        <v>1</v>
      </c>
    </row>
    <row r="3604" spans="1:8" x14ac:dyDescent="0.2">
      <c r="A3604" t="s">
        <v>17991</v>
      </c>
      <c r="B3604" t="s">
        <v>17992</v>
      </c>
      <c r="C3604" t="s">
        <v>16358</v>
      </c>
      <c r="D3604" t="s">
        <v>1245</v>
      </c>
      <c r="E3604" t="s">
        <v>16643</v>
      </c>
      <c r="F3604" t="s">
        <v>17015</v>
      </c>
      <c r="G3604">
        <v>382</v>
      </c>
      <c r="H3604">
        <v>1</v>
      </c>
    </row>
    <row r="3605" spans="1:8" x14ac:dyDescent="0.2">
      <c r="A3605" t="s">
        <v>17993</v>
      </c>
      <c r="B3605" t="s">
        <v>17994</v>
      </c>
      <c r="C3605" t="s">
        <v>16358</v>
      </c>
      <c r="D3605" t="s">
        <v>1245</v>
      </c>
      <c r="E3605" t="s">
        <v>16527</v>
      </c>
      <c r="F3605" t="s">
        <v>8799</v>
      </c>
      <c r="G3605">
        <v>379</v>
      </c>
      <c r="H3605">
        <v>1</v>
      </c>
    </row>
    <row r="3606" spans="1:8" x14ac:dyDescent="0.2">
      <c r="A3606" t="s">
        <v>17995</v>
      </c>
      <c r="B3606" t="s">
        <v>17996</v>
      </c>
      <c r="C3606" t="s">
        <v>16358</v>
      </c>
      <c r="D3606" t="s">
        <v>16359</v>
      </c>
      <c r="E3606" t="s">
        <v>16373</v>
      </c>
      <c r="F3606" t="s">
        <v>17015</v>
      </c>
      <c r="G3606">
        <v>217</v>
      </c>
      <c r="H3606">
        <v>1</v>
      </c>
    </row>
    <row r="3607" spans="1:8" x14ac:dyDescent="0.2">
      <c r="A3607" t="s">
        <v>17997</v>
      </c>
      <c r="B3607" t="s">
        <v>17998</v>
      </c>
      <c r="C3607" t="s">
        <v>16358</v>
      </c>
      <c r="D3607" t="s">
        <v>16526</v>
      </c>
      <c r="E3607" t="s">
        <v>16527</v>
      </c>
      <c r="F3607" t="s">
        <v>17015</v>
      </c>
      <c r="G3607">
        <v>267</v>
      </c>
      <c r="H3607">
        <v>1</v>
      </c>
    </row>
    <row r="3608" spans="1:8" x14ac:dyDescent="0.2">
      <c r="A3608" t="s">
        <v>17999</v>
      </c>
      <c r="B3608" t="s">
        <v>18000</v>
      </c>
      <c r="C3608" t="s">
        <v>16358</v>
      </c>
      <c r="D3608" t="s">
        <v>16526</v>
      </c>
      <c r="E3608" t="s">
        <v>16729</v>
      </c>
      <c r="F3608" t="s">
        <v>17015</v>
      </c>
      <c r="G3608">
        <v>266</v>
      </c>
      <c r="H3608">
        <v>1</v>
      </c>
    </row>
    <row r="3609" spans="1:8" x14ac:dyDescent="0.2">
      <c r="A3609" t="s">
        <v>18001</v>
      </c>
      <c r="B3609" t="s">
        <v>18002</v>
      </c>
      <c r="C3609" t="s">
        <v>16358</v>
      </c>
      <c r="D3609" t="s">
        <v>1245</v>
      </c>
      <c r="F3609" t="s">
        <v>8799</v>
      </c>
      <c r="G3609">
        <v>379</v>
      </c>
      <c r="H3609">
        <v>1</v>
      </c>
    </row>
    <row r="3610" spans="1:8" x14ac:dyDescent="0.2">
      <c r="A3610" t="s">
        <v>18003</v>
      </c>
      <c r="B3610" t="s">
        <v>18004</v>
      </c>
      <c r="C3610" t="s">
        <v>16358</v>
      </c>
      <c r="D3610" t="s">
        <v>1245</v>
      </c>
      <c r="E3610" t="s">
        <v>16527</v>
      </c>
      <c r="F3610" t="s">
        <v>8799</v>
      </c>
      <c r="G3610">
        <v>379</v>
      </c>
      <c r="H3610">
        <v>1</v>
      </c>
    </row>
    <row r="3611" spans="1:8" x14ac:dyDescent="0.2">
      <c r="A3611" t="s">
        <v>18005</v>
      </c>
      <c r="B3611" t="s">
        <v>18006</v>
      </c>
      <c r="C3611" t="s">
        <v>16358</v>
      </c>
      <c r="D3611" t="s">
        <v>1245</v>
      </c>
      <c r="E3611" t="s">
        <v>16527</v>
      </c>
      <c r="F3611" t="s">
        <v>8799</v>
      </c>
      <c r="G3611">
        <v>379</v>
      </c>
      <c r="H3611">
        <v>1</v>
      </c>
    </row>
    <row r="3612" spans="1:8" x14ac:dyDescent="0.2">
      <c r="A3612" t="s">
        <v>18007</v>
      </c>
      <c r="B3612" t="s">
        <v>18008</v>
      </c>
      <c r="C3612" t="s">
        <v>16358</v>
      </c>
      <c r="D3612" t="s">
        <v>1245</v>
      </c>
      <c r="E3612" t="s">
        <v>16527</v>
      </c>
      <c r="F3612" t="s">
        <v>8682</v>
      </c>
      <c r="G3612">
        <v>379</v>
      </c>
      <c r="H3612">
        <v>1</v>
      </c>
    </row>
    <row r="3613" spans="1:8" x14ac:dyDescent="0.2">
      <c r="A3613" t="s">
        <v>18009</v>
      </c>
      <c r="B3613" t="s">
        <v>18010</v>
      </c>
      <c r="C3613" t="s">
        <v>16358</v>
      </c>
      <c r="D3613" t="s">
        <v>16526</v>
      </c>
      <c r="E3613" t="s">
        <v>16527</v>
      </c>
      <c r="F3613" t="s">
        <v>8682</v>
      </c>
      <c r="G3613">
        <v>327</v>
      </c>
      <c r="H3613">
        <v>1</v>
      </c>
    </row>
    <row r="3614" spans="1:8" x14ac:dyDescent="0.2">
      <c r="A3614" t="s">
        <v>18011</v>
      </c>
      <c r="B3614" t="s">
        <v>18012</v>
      </c>
      <c r="C3614" t="s">
        <v>16358</v>
      </c>
      <c r="D3614" t="s">
        <v>16526</v>
      </c>
      <c r="E3614" t="s">
        <v>16527</v>
      </c>
      <c r="F3614" t="s">
        <v>8682</v>
      </c>
      <c r="G3614">
        <v>365</v>
      </c>
      <c r="H3614">
        <v>1</v>
      </c>
    </row>
    <row r="3615" spans="1:8" x14ac:dyDescent="0.2">
      <c r="A3615" t="s">
        <v>18013</v>
      </c>
      <c r="B3615" t="s">
        <v>18014</v>
      </c>
      <c r="C3615" t="s">
        <v>16358</v>
      </c>
      <c r="D3615" t="s">
        <v>1245</v>
      </c>
      <c r="E3615" t="s">
        <v>16527</v>
      </c>
      <c r="F3615" t="s">
        <v>8658</v>
      </c>
      <c r="G3615">
        <v>379</v>
      </c>
      <c r="H3615">
        <v>1</v>
      </c>
    </row>
    <row r="3616" spans="1:8" x14ac:dyDescent="0.2">
      <c r="A3616" t="s">
        <v>18015</v>
      </c>
      <c r="B3616" t="s">
        <v>18016</v>
      </c>
      <c r="C3616" t="s">
        <v>16358</v>
      </c>
      <c r="D3616" t="s">
        <v>16526</v>
      </c>
      <c r="E3616" t="s">
        <v>16527</v>
      </c>
      <c r="F3616" t="s">
        <v>8682</v>
      </c>
      <c r="G3616">
        <v>327</v>
      </c>
      <c r="H3616">
        <v>1</v>
      </c>
    </row>
    <row r="3617" spans="1:8" x14ac:dyDescent="0.2">
      <c r="A3617" t="s">
        <v>18017</v>
      </c>
      <c r="B3617" t="s">
        <v>18018</v>
      </c>
      <c r="C3617" t="s">
        <v>16358</v>
      </c>
      <c r="D3617" t="s">
        <v>1245</v>
      </c>
      <c r="E3617" t="s">
        <v>16527</v>
      </c>
      <c r="F3617" t="s">
        <v>8682</v>
      </c>
      <c r="G3617">
        <v>379</v>
      </c>
      <c r="H3617">
        <v>1</v>
      </c>
    </row>
    <row r="3618" spans="1:8" x14ac:dyDescent="0.2">
      <c r="A3618" t="s">
        <v>18019</v>
      </c>
      <c r="B3618" t="s">
        <v>18020</v>
      </c>
      <c r="C3618" t="s">
        <v>16358</v>
      </c>
      <c r="D3618" t="s">
        <v>1257</v>
      </c>
      <c r="E3618" t="s">
        <v>16520</v>
      </c>
      <c r="F3618" t="s">
        <v>8682</v>
      </c>
      <c r="G3618">
        <v>227</v>
      </c>
      <c r="H3618">
        <v>1</v>
      </c>
    </row>
    <row r="3619" spans="1:8" x14ac:dyDescent="0.2">
      <c r="A3619" t="s">
        <v>18021</v>
      </c>
      <c r="B3619" t="s">
        <v>18022</v>
      </c>
      <c r="C3619" t="s">
        <v>16358</v>
      </c>
      <c r="D3619" t="s">
        <v>16526</v>
      </c>
      <c r="E3619" t="s">
        <v>16527</v>
      </c>
      <c r="F3619" t="s">
        <v>8682</v>
      </c>
      <c r="G3619">
        <v>327</v>
      </c>
      <c r="H3619">
        <v>1</v>
      </c>
    </row>
    <row r="3620" spans="1:8" x14ac:dyDescent="0.2">
      <c r="A3620" t="s">
        <v>18023</v>
      </c>
      <c r="B3620" t="s">
        <v>18024</v>
      </c>
      <c r="C3620" t="s">
        <v>16358</v>
      </c>
      <c r="D3620" t="s">
        <v>16359</v>
      </c>
      <c r="E3620" t="s">
        <v>16373</v>
      </c>
      <c r="F3620" t="s">
        <v>8658</v>
      </c>
      <c r="G3620">
        <v>219</v>
      </c>
      <c r="H3620">
        <v>1</v>
      </c>
    </row>
    <row r="3621" spans="1:8" x14ac:dyDescent="0.2">
      <c r="A3621" t="s">
        <v>18025</v>
      </c>
      <c r="B3621" t="s">
        <v>18026</v>
      </c>
      <c r="C3621" t="s">
        <v>16358</v>
      </c>
      <c r="D3621" t="s">
        <v>1245</v>
      </c>
      <c r="E3621" t="s">
        <v>16527</v>
      </c>
      <c r="F3621" t="s">
        <v>8682</v>
      </c>
      <c r="G3621">
        <v>379</v>
      </c>
      <c r="H3621">
        <v>1</v>
      </c>
    </row>
    <row r="3622" spans="1:8" x14ac:dyDescent="0.2">
      <c r="A3622" t="s">
        <v>18027</v>
      </c>
      <c r="B3622" t="s">
        <v>18028</v>
      </c>
      <c r="C3622" t="s">
        <v>16358</v>
      </c>
      <c r="D3622" t="s">
        <v>16526</v>
      </c>
      <c r="E3622" t="s">
        <v>16527</v>
      </c>
      <c r="F3622" t="s">
        <v>8682</v>
      </c>
      <c r="G3622">
        <v>327</v>
      </c>
      <c r="H3622">
        <v>1</v>
      </c>
    </row>
    <row r="3623" spans="1:8" x14ac:dyDescent="0.2">
      <c r="A3623" t="s">
        <v>18029</v>
      </c>
      <c r="B3623" t="s">
        <v>18030</v>
      </c>
      <c r="C3623" t="s">
        <v>16358</v>
      </c>
      <c r="D3623" t="s">
        <v>16526</v>
      </c>
      <c r="E3623" t="s">
        <v>16527</v>
      </c>
      <c r="F3623" t="s">
        <v>8682</v>
      </c>
      <c r="G3623">
        <v>327</v>
      </c>
      <c r="H3623">
        <v>1</v>
      </c>
    </row>
    <row r="3624" spans="1:8" x14ac:dyDescent="0.2">
      <c r="A3624" t="s">
        <v>18031</v>
      </c>
      <c r="B3624" t="s">
        <v>18032</v>
      </c>
      <c r="C3624" t="s">
        <v>16358</v>
      </c>
      <c r="D3624" t="s">
        <v>1245</v>
      </c>
      <c r="E3624" t="s">
        <v>16527</v>
      </c>
      <c r="F3624" t="s">
        <v>8682</v>
      </c>
      <c r="G3624">
        <v>379</v>
      </c>
      <c r="H3624">
        <v>1</v>
      </c>
    </row>
    <row r="3625" spans="1:8" x14ac:dyDescent="0.2">
      <c r="A3625" t="s">
        <v>18033</v>
      </c>
      <c r="B3625" t="s">
        <v>18034</v>
      </c>
      <c r="C3625" t="s">
        <v>16358</v>
      </c>
      <c r="D3625" t="s">
        <v>16526</v>
      </c>
      <c r="E3625" t="s">
        <v>16527</v>
      </c>
      <c r="F3625" t="s">
        <v>8682</v>
      </c>
      <c r="G3625">
        <v>327</v>
      </c>
      <c r="H3625">
        <v>1</v>
      </c>
    </row>
    <row r="3626" spans="1:8" x14ac:dyDescent="0.2">
      <c r="A3626" t="s">
        <v>18035</v>
      </c>
      <c r="B3626" t="s">
        <v>18036</v>
      </c>
      <c r="C3626" t="s">
        <v>16358</v>
      </c>
      <c r="D3626" t="s">
        <v>16526</v>
      </c>
      <c r="E3626" t="s">
        <v>16527</v>
      </c>
      <c r="F3626" t="s">
        <v>8682</v>
      </c>
      <c r="G3626">
        <v>327</v>
      </c>
      <c r="H3626">
        <v>1</v>
      </c>
    </row>
    <row r="3627" spans="1:8" x14ac:dyDescent="0.2">
      <c r="A3627" t="s">
        <v>18037</v>
      </c>
      <c r="B3627" t="s">
        <v>18038</v>
      </c>
      <c r="C3627" t="s">
        <v>16358</v>
      </c>
      <c r="D3627" t="s">
        <v>16526</v>
      </c>
      <c r="E3627" t="s">
        <v>16527</v>
      </c>
      <c r="F3627" t="s">
        <v>8682</v>
      </c>
      <c r="G3627">
        <v>256</v>
      </c>
      <c r="H3627">
        <v>1</v>
      </c>
    </row>
    <row r="3628" spans="1:8" x14ac:dyDescent="0.2">
      <c r="A3628" t="s">
        <v>18039</v>
      </c>
      <c r="B3628" t="s">
        <v>18040</v>
      </c>
      <c r="C3628" t="s">
        <v>16358</v>
      </c>
      <c r="D3628" t="s">
        <v>16526</v>
      </c>
      <c r="F3628" t="s">
        <v>8682</v>
      </c>
      <c r="G3628">
        <v>240</v>
      </c>
      <c r="H3628">
        <v>1</v>
      </c>
    </row>
    <row r="3629" spans="1:8" x14ac:dyDescent="0.2">
      <c r="A3629" t="s">
        <v>18041</v>
      </c>
      <c r="B3629" t="s">
        <v>18042</v>
      </c>
      <c r="C3629" t="s">
        <v>16358</v>
      </c>
      <c r="D3629" t="s">
        <v>16526</v>
      </c>
      <c r="E3629" t="s">
        <v>16527</v>
      </c>
      <c r="F3629" t="s">
        <v>8682</v>
      </c>
      <c r="G3629">
        <v>327</v>
      </c>
      <c r="H3629">
        <v>1</v>
      </c>
    </row>
    <row r="3630" spans="1:8" x14ac:dyDescent="0.2">
      <c r="A3630" t="s">
        <v>18043</v>
      </c>
      <c r="B3630" t="s">
        <v>18044</v>
      </c>
      <c r="C3630" t="s">
        <v>16358</v>
      </c>
      <c r="D3630" t="s">
        <v>16526</v>
      </c>
      <c r="E3630" t="s">
        <v>16527</v>
      </c>
      <c r="F3630" t="s">
        <v>8682</v>
      </c>
      <c r="G3630">
        <v>327</v>
      </c>
      <c r="H3630">
        <v>1</v>
      </c>
    </row>
    <row r="3631" spans="1:8" x14ac:dyDescent="0.2">
      <c r="A3631" t="s">
        <v>18045</v>
      </c>
      <c r="B3631" t="s">
        <v>18046</v>
      </c>
      <c r="C3631" t="s">
        <v>16358</v>
      </c>
      <c r="D3631" t="s">
        <v>16999</v>
      </c>
      <c r="F3631" t="s">
        <v>8682</v>
      </c>
      <c r="G3631">
        <v>296</v>
      </c>
      <c r="H3631">
        <v>1</v>
      </c>
    </row>
    <row r="3632" spans="1:8" x14ac:dyDescent="0.2">
      <c r="A3632" t="s">
        <v>18047</v>
      </c>
      <c r="B3632" t="s">
        <v>18048</v>
      </c>
      <c r="C3632" t="s">
        <v>16358</v>
      </c>
      <c r="D3632" t="s">
        <v>16999</v>
      </c>
      <c r="E3632" t="s">
        <v>17000</v>
      </c>
      <c r="F3632" t="s">
        <v>8682</v>
      </c>
      <c r="G3632">
        <v>267</v>
      </c>
      <c r="H3632">
        <v>1</v>
      </c>
    </row>
    <row r="3633" spans="1:8" x14ac:dyDescent="0.2">
      <c r="A3633" t="s">
        <v>18049</v>
      </c>
      <c r="B3633" t="s">
        <v>18050</v>
      </c>
      <c r="C3633" t="s">
        <v>16358</v>
      </c>
      <c r="D3633" t="s">
        <v>16526</v>
      </c>
      <c r="E3633" t="s">
        <v>16527</v>
      </c>
      <c r="F3633" t="s">
        <v>17050</v>
      </c>
      <c r="G3633">
        <v>382</v>
      </c>
      <c r="H3633">
        <v>1</v>
      </c>
    </row>
    <row r="3634" spans="1:8" x14ac:dyDescent="0.2">
      <c r="A3634" t="s">
        <v>18051</v>
      </c>
      <c r="B3634" t="s">
        <v>18052</v>
      </c>
      <c r="C3634" t="s">
        <v>16358</v>
      </c>
      <c r="D3634" t="s">
        <v>16526</v>
      </c>
      <c r="E3634" t="s">
        <v>16527</v>
      </c>
      <c r="F3634" t="s">
        <v>17050</v>
      </c>
      <c r="G3634">
        <v>382</v>
      </c>
      <c r="H3634">
        <v>1</v>
      </c>
    </row>
    <row r="3635" spans="1:8" x14ac:dyDescent="0.2">
      <c r="A3635" t="s">
        <v>18053</v>
      </c>
      <c r="B3635" t="s">
        <v>18054</v>
      </c>
      <c r="C3635" t="s">
        <v>16358</v>
      </c>
      <c r="D3635" t="s">
        <v>16526</v>
      </c>
      <c r="E3635" t="s">
        <v>16643</v>
      </c>
      <c r="F3635" t="s">
        <v>17050</v>
      </c>
      <c r="G3635">
        <v>382</v>
      </c>
      <c r="H3635">
        <v>1</v>
      </c>
    </row>
    <row r="3636" spans="1:8" x14ac:dyDescent="0.2">
      <c r="A3636" t="s">
        <v>18055</v>
      </c>
      <c r="B3636" t="s">
        <v>18056</v>
      </c>
      <c r="C3636" t="s">
        <v>16358</v>
      </c>
      <c r="D3636" t="s">
        <v>16526</v>
      </c>
      <c r="E3636" t="s">
        <v>16527</v>
      </c>
      <c r="F3636" t="s">
        <v>17050</v>
      </c>
      <c r="G3636">
        <v>199</v>
      </c>
      <c r="H3636">
        <v>1</v>
      </c>
    </row>
    <row r="3637" spans="1:8" x14ac:dyDescent="0.2">
      <c r="A3637" t="s">
        <v>18057</v>
      </c>
      <c r="B3637" t="s">
        <v>18058</v>
      </c>
      <c r="C3637" t="s">
        <v>16358</v>
      </c>
      <c r="D3637" t="s">
        <v>16526</v>
      </c>
      <c r="E3637" t="s">
        <v>16643</v>
      </c>
      <c r="F3637" t="s">
        <v>17050</v>
      </c>
      <c r="G3637">
        <v>267</v>
      </c>
      <c r="H3637">
        <v>1</v>
      </c>
    </row>
    <row r="3638" spans="1:8" x14ac:dyDescent="0.2">
      <c r="A3638" t="s">
        <v>18059</v>
      </c>
      <c r="B3638" t="s">
        <v>18060</v>
      </c>
      <c r="C3638" t="s">
        <v>16358</v>
      </c>
      <c r="D3638" t="s">
        <v>16526</v>
      </c>
      <c r="E3638" t="s">
        <v>16527</v>
      </c>
      <c r="F3638" t="s">
        <v>17050</v>
      </c>
      <c r="G3638">
        <v>266</v>
      </c>
      <c r="H3638">
        <v>1</v>
      </c>
    </row>
    <row r="3639" spans="1:8" x14ac:dyDescent="0.2">
      <c r="A3639" t="s">
        <v>18061</v>
      </c>
      <c r="B3639" t="s">
        <v>18062</v>
      </c>
      <c r="C3639" t="s">
        <v>16358</v>
      </c>
      <c r="D3639" t="s">
        <v>16526</v>
      </c>
      <c r="E3639" t="s">
        <v>16527</v>
      </c>
      <c r="F3639" t="s">
        <v>17050</v>
      </c>
      <c r="G3639">
        <v>273</v>
      </c>
      <c r="H3639">
        <v>1</v>
      </c>
    </row>
    <row r="3640" spans="1:8" x14ac:dyDescent="0.2">
      <c r="A3640" t="s">
        <v>18063</v>
      </c>
      <c r="B3640" t="s">
        <v>18064</v>
      </c>
      <c r="C3640" t="s">
        <v>16358</v>
      </c>
      <c r="D3640" t="s">
        <v>16526</v>
      </c>
      <c r="E3640" t="s">
        <v>16994</v>
      </c>
      <c r="F3640" t="s">
        <v>17050</v>
      </c>
      <c r="G3640">
        <v>382</v>
      </c>
      <c r="H3640">
        <v>1</v>
      </c>
    </row>
    <row r="3641" spans="1:8" x14ac:dyDescent="0.2">
      <c r="A3641" t="s">
        <v>18065</v>
      </c>
      <c r="B3641" t="s">
        <v>18066</v>
      </c>
      <c r="C3641" t="s">
        <v>16358</v>
      </c>
      <c r="D3641" t="s">
        <v>1261</v>
      </c>
      <c r="E3641" t="s">
        <v>17509</v>
      </c>
      <c r="F3641" t="s">
        <v>17050</v>
      </c>
      <c r="G3641">
        <v>261</v>
      </c>
      <c r="H3641">
        <v>1</v>
      </c>
    </row>
    <row r="3642" spans="1:8" x14ac:dyDescent="0.2">
      <c r="A3642" t="s">
        <v>18067</v>
      </c>
      <c r="B3642" t="s">
        <v>18068</v>
      </c>
      <c r="C3642" t="s">
        <v>16358</v>
      </c>
      <c r="D3642" t="s">
        <v>16526</v>
      </c>
      <c r="E3642" t="s">
        <v>16527</v>
      </c>
      <c r="F3642" t="s">
        <v>17050</v>
      </c>
      <c r="G3642">
        <v>382</v>
      </c>
      <c r="H3642">
        <v>1</v>
      </c>
    </row>
    <row r="3643" spans="1:8" x14ac:dyDescent="0.2">
      <c r="A3643" t="s">
        <v>18069</v>
      </c>
      <c r="B3643" t="s">
        <v>18070</v>
      </c>
      <c r="C3643" t="s">
        <v>16358</v>
      </c>
      <c r="D3643" t="s">
        <v>16723</v>
      </c>
      <c r="E3643" t="s">
        <v>17163</v>
      </c>
      <c r="F3643" t="s">
        <v>18071</v>
      </c>
      <c r="G3643">
        <v>344</v>
      </c>
      <c r="H3643">
        <v>1</v>
      </c>
    </row>
    <row r="3644" spans="1:8" x14ac:dyDescent="0.2">
      <c r="A3644" t="s">
        <v>18072</v>
      </c>
      <c r="B3644" t="s">
        <v>18073</v>
      </c>
      <c r="C3644" t="s">
        <v>16358</v>
      </c>
      <c r="D3644" t="s">
        <v>16443</v>
      </c>
      <c r="E3644" t="s">
        <v>17525</v>
      </c>
      <c r="F3644" t="s">
        <v>17050</v>
      </c>
      <c r="G3644">
        <v>600</v>
      </c>
      <c r="H3644">
        <v>1</v>
      </c>
    </row>
    <row r="3645" spans="1:8" x14ac:dyDescent="0.2">
      <c r="A3645" t="s">
        <v>18074</v>
      </c>
      <c r="B3645" t="s">
        <v>18075</v>
      </c>
      <c r="C3645" t="s">
        <v>16358</v>
      </c>
      <c r="D3645" t="s">
        <v>1245</v>
      </c>
      <c r="F3645" t="s">
        <v>18071</v>
      </c>
      <c r="G3645">
        <v>387</v>
      </c>
      <c r="H3645">
        <v>1</v>
      </c>
    </row>
    <row r="3646" spans="1:8" x14ac:dyDescent="0.2">
      <c r="A3646" t="s">
        <v>18076</v>
      </c>
      <c r="B3646" t="s">
        <v>18077</v>
      </c>
      <c r="C3646" t="s">
        <v>16358</v>
      </c>
      <c r="D3646" t="s">
        <v>16519</v>
      </c>
      <c r="E3646" t="s">
        <v>16830</v>
      </c>
      <c r="F3646" t="s">
        <v>18071</v>
      </c>
      <c r="G3646">
        <v>228</v>
      </c>
      <c r="H3646">
        <v>1</v>
      </c>
    </row>
    <row r="3647" spans="1:8" x14ac:dyDescent="0.2">
      <c r="A3647" t="s">
        <v>18078</v>
      </c>
      <c r="B3647" t="s">
        <v>18079</v>
      </c>
      <c r="C3647" t="s">
        <v>16358</v>
      </c>
      <c r="D3647" t="s">
        <v>16551</v>
      </c>
      <c r="E3647" t="s">
        <v>16552</v>
      </c>
      <c r="F3647" t="s">
        <v>17050</v>
      </c>
      <c r="G3647">
        <v>98</v>
      </c>
      <c r="H3647">
        <v>1</v>
      </c>
    </row>
    <row r="3648" spans="1:8" x14ac:dyDescent="0.2">
      <c r="A3648" t="s">
        <v>18080</v>
      </c>
      <c r="B3648" t="s">
        <v>18081</v>
      </c>
      <c r="C3648" t="s">
        <v>16358</v>
      </c>
      <c r="D3648" t="s">
        <v>16359</v>
      </c>
      <c r="E3648" t="s">
        <v>16373</v>
      </c>
      <c r="F3648" t="s">
        <v>17050</v>
      </c>
      <c r="G3648">
        <v>219</v>
      </c>
      <c r="H3648">
        <v>1</v>
      </c>
    </row>
    <row r="3649" spans="1:8" x14ac:dyDescent="0.2">
      <c r="A3649" t="s">
        <v>18082</v>
      </c>
      <c r="B3649" t="s">
        <v>18083</v>
      </c>
      <c r="C3649" t="s">
        <v>16358</v>
      </c>
      <c r="D3649" t="s">
        <v>17162</v>
      </c>
      <c r="E3649" t="s">
        <v>16724</v>
      </c>
      <c r="F3649" t="s">
        <v>17050</v>
      </c>
      <c r="G3649">
        <v>347</v>
      </c>
      <c r="H3649">
        <v>1</v>
      </c>
    </row>
    <row r="3650" spans="1:8" x14ac:dyDescent="0.2">
      <c r="A3650" t="s">
        <v>18084</v>
      </c>
      <c r="B3650" t="s">
        <v>18085</v>
      </c>
      <c r="C3650" t="s">
        <v>16358</v>
      </c>
      <c r="D3650" t="s">
        <v>16526</v>
      </c>
      <c r="E3650" t="s">
        <v>16729</v>
      </c>
      <c r="F3650" t="s">
        <v>18071</v>
      </c>
      <c r="G3650">
        <v>266</v>
      </c>
      <c r="H3650">
        <v>1</v>
      </c>
    </row>
    <row r="3651" spans="1:8" x14ac:dyDescent="0.2">
      <c r="A3651" t="s">
        <v>18086</v>
      </c>
      <c r="B3651" t="s">
        <v>18087</v>
      </c>
      <c r="C3651" t="s">
        <v>16358</v>
      </c>
      <c r="D3651" t="s">
        <v>16526</v>
      </c>
      <c r="E3651" t="s">
        <v>16643</v>
      </c>
      <c r="F3651" t="s">
        <v>17050</v>
      </c>
      <c r="G3651">
        <v>382</v>
      </c>
      <c r="H3651">
        <v>1</v>
      </c>
    </row>
    <row r="3652" spans="1:8" x14ac:dyDescent="0.2">
      <c r="A3652" t="s">
        <v>18088</v>
      </c>
      <c r="B3652" t="s">
        <v>18089</v>
      </c>
      <c r="C3652" t="s">
        <v>16358</v>
      </c>
      <c r="D3652" t="s">
        <v>16526</v>
      </c>
      <c r="E3652" t="s">
        <v>16527</v>
      </c>
      <c r="F3652" t="s">
        <v>17050</v>
      </c>
      <c r="G3652">
        <v>182</v>
      </c>
      <c r="H3652">
        <v>1</v>
      </c>
    </row>
    <row r="3653" spans="1:8" x14ac:dyDescent="0.2">
      <c r="A3653" t="s">
        <v>18090</v>
      </c>
      <c r="B3653" t="s">
        <v>18091</v>
      </c>
      <c r="C3653" t="s">
        <v>16358</v>
      </c>
      <c r="D3653" t="s">
        <v>16526</v>
      </c>
      <c r="E3653" t="s">
        <v>16527</v>
      </c>
      <c r="F3653" t="s">
        <v>17050</v>
      </c>
      <c r="G3653">
        <v>382</v>
      </c>
      <c r="H3653">
        <v>1</v>
      </c>
    </row>
    <row r="3654" spans="1:8" x14ac:dyDescent="0.2">
      <c r="A3654" t="s">
        <v>18092</v>
      </c>
      <c r="B3654" t="s">
        <v>18093</v>
      </c>
      <c r="C3654" t="s">
        <v>16358</v>
      </c>
      <c r="D3654" t="s">
        <v>16526</v>
      </c>
      <c r="E3654" t="s">
        <v>16527</v>
      </c>
      <c r="F3654" t="s">
        <v>17050</v>
      </c>
      <c r="G3654">
        <v>273</v>
      </c>
      <c r="H3654">
        <v>1</v>
      </c>
    </row>
    <row r="3655" spans="1:8" x14ac:dyDescent="0.2">
      <c r="A3655" t="s">
        <v>18094</v>
      </c>
      <c r="B3655" t="s">
        <v>18095</v>
      </c>
      <c r="C3655" t="s">
        <v>16358</v>
      </c>
      <c r="D3655" t="s">
        <v>16526</v>
      </c>
      <c r="E3655" t="s">
        <v>16527</v>
      </c>
      <c r="F3655" t="s">
        <v>17050</v>
      </c>
      <c r="G3655">
        <v>382</v>
      </c>
      <c r="H3655">
        <v>1</v>
      </c>
    </row>
    <row r="3656" spans="1:8" x14ac:dyDescent="0.2">
      <c r="A3656" t="s">
        <v>18096</v>
      </c>
      <c r="B3656" t="s">
        <v>18097</v>
      </c>
      <c r="C3656" t="s">
        <v>16358</v>
      </c>
      <c r="D3656" t="s">
        <v>16526</v>
      </c>
      <c r="E3656" t="s">
        <v>16643</v>
      </c>
      <c r="F3656" t="s">
        <v>18071</v>
      </c>
      <c r="G3656">
        <v>368</v>
      </c>
      <c r="H3656">
        <v>1</v>
      </c>
    </row>
    <row r="3657" spans="1:8" x14ac:dyDescent="0.2">
      <c r="A3657" t="s">
        <v>18098</v>
      </c>
      <c r="B3657" t="s">
        <v>18099</v>
      </c>
      <c r="C3657" t="s">
        <v>16358</v>
      </c>
      <c r="D3657" t="s">
        <v>16526</v>
      </c>
      <c r="E3657" t="s">
        <v>16643</v>
      </c>
      <c r="F3657" t="s">
        <v>17050</v>
      </c>
      <c r="G3657">
        <v>267</v>
      </c>
      <c r="H3657">
        <v>1</v>
      </c>
    </row>
    <row r="3658" spans="1:8" x14ac:dyDescent="0.2">
      <c r="A3658" t="s">
        <v>18100</v>
      </c>
      <c r="B3658" t="s">
        <v>18101</v>
      </c>
      <c r="C3658" t="s">
        <v>16358</v>
      </c>
      <c r="D3658" t="s">
        <v>1297</v>
      </c>
      <c r="E3658" t="s">
        <v>17506</v>
      </c>
      <c r="F3658" t="s">
        <v>17050</v>
      </c>
      <c r="G3658">
        <v>69</v>
      </c>
      <c r="H3658">
        <v>1</v>
      </c>
    </row>
    <row r="3659" spans="1:8" x14ac:dyDescent="0.2">
      <c r="A3659" t="s">
        <v>18102</v>
      </c>
      <c r="B3659" t="s">
        <v>18103</v>
      </c>
      <c r="C3659" t="s">
        <v>16358</v>
      </c>
      <c r="D3659" t="s">
        <v>16526</v>
      </c>
      <c r="E3659" t="s">
        <v>16527</v>
      </c>
      <c r="F3659" t="s">
        <v>17050</v>
      </c>
      <c r="G3659">
        <v>273</v>
      </c>
      <c r="H3659">
        <v>1</v>
      </c>
    </row>
    <row r="3660" spans="1:8" x14ac:dyDescent="0.2">
      <c r="A3660" t="s">
        <v>18104</v>
      </c>
      <c r="B3660" t="s">
        <v>18105</v>
      </c>
      <c r="C3660" t="s">
        <v>16358</v>
      </c>
      <c r="D3660" t="s">
        <v>16526</v>
      </c>
      <c r="E3660" t="s">
        <v>16643</v>
      </c>
      <c r="F3660" t="s">
        <v>17050</v>
      </c>
      <c r="G3660">
        <v>267</v>
      </c>
      <c r="H3660">
        <v>1</v>
      </c>
    </row>
    <row r="3661" spans="1:8" x14ac:dyDescent="0.2">
      <c r="A3661" t="s">
        <v>18106</v>
      </c>
      <c r="B3661" t="s">
        <v>18107</v>
      </c>
      <c r="C3661" t="s">
        <v>16358</v>
      </c>
      <c r="D3661" t="s">
        <v>1265</v>
      </c>
      <c r="E3661" t="s">
        <v>17536</v>
      </c>
      <c r="F3661" t="s">
        <v>17050</v>
      </c>
      <c r="G3661">
        <v>226</v>
      </c>
      <c r="H3661">
        <v>1</v>
      </c>
    </row>
    <row r="3662" spans="1:8" x14ac:dyDescent="0.2">
      <c r="A3662" t="s">
        <v>18108</v>
      </c>
      <c r="B3662" t="s">
        <v>18109</v>
      </c>
      <c r="C3662" t="s">
        <v>16358</v>
      </c>
      <c r="D3662" t="s">
        <v>16449</v>
      </c>
      <c r="E3662" t="s">
        <v>17520</v>
      </c>
      <c r="F3662" t="s">
        <v>17050</v>
      </c>
      <c r="G3662">
        <v>513</v>
      </c>
      <c r="H3662">
        <v>1</v>
      </c>
    </row>
    <row r="3663" spans="1:8" x14ac:dyDescent="0.2">
      <c r="A3663" t="s">
        <v>18110</v>
      </c>
      <c r="B3663" t="s">
        <v>18111</v>
      </c>
      <c r="C3663" t="s">
        <v>16358</v>
      </c>
      <c r="D3663" t="s">
        <v>16485</v>
      </c>
      <c r="E3663" t="s">
        <v>16523</v>
      </c>
      <c r="F3663" t="s">
        <v>17050</v>
      </c>
      <c r="G3663">
        <v>115</v>
      </c>
      <c r="H3663">
        <v>1</v>
      </c>
    </row>
    <row r="3664" spans="1:8" x14ac:dyDescent="0.2">
      <c r="A3664" t="s">
        <v>18112</v>
      </c>
      <c r="B3664" t="s">
        <v>18113</v>
      </c>
      <c r="C3664" t="s">
        <v>16358</v>
      </c>
      <c r="D3664" t="s">
        <v>16489</v>
      </c>
      <c r="E3664" t="s">
        <v>16563</v>
      </c>
      <c r="F3664" t="s">
        <v>17050</v>
      </c>
      <c r="G3664">
        <v>459</v>
      </c>
      <c r="H3664">
        <v>1</v>
      </c>
    </row>
    <row r="3665" spans="1:8" x14ac:dyDescent="0.2">
      <c r="A3665" t="s">
        <v>18114</v>
      </c>
      <c r="B3665" t="s">
        <v>18115</v>
      </c>
      <c r="C3665" t="s">
        <v>16358</v>
      </c>
      <c r="D3665" t="s">
        <v>1257</v>
      </c>
      <c r="E3665" t="s">
        <v>16830</v>
      </c>
      <c r="F3665" t="s">
        <v>17050</v>
      </c>
      <c r="G3665">
        <v>227</v>
      </c>
      <c r="H3665">
        <v>1</v>
      </c>
    </row>
    <row r="3666" spans="1:8" x14ac:dyDescent="0.2">
      <c r="A3666" t="s">
        <v>18116</v>
      </c>
      <c r="B3666" t="s">
        <v>18117</v>
      </c>
      <c r="C3666" t="s">
        <v>16358</v>
      </c>
      <c r="D3666" t="s">
        <v>16526</v>
      </c>
      <c r="E3666" t="s">
        <v>16527</v>
      </c>
      <c r="F3666" t="s">
        <v>17050</v>
      </c>
      <c r="G3666">
        <v>273</v>
      </c>
      <c r="H3666">
        <v>1</v>
      </c>
    </row>
    <row r="3667" spans="1:8" x14ac:dyDescent="0.2">
      <c r="A3667" t="s">
        <v>18118</v>
      </c>
      <c r="B3667" t="s">
        <v>18119</v>
      </c>
      <c r="C3667" t="s">
        <v>16358</v>
      </c>
      <c r="D3667" t="s">
        <v>16526</v>
      </c>
      <c r="E3667" t="s">
        <v>16643</v>
      </c>
      <c r="F3667" t="s">
        <v>17050</v>
      </c>
      <c r="G3667">
        <v>264</v>
      </c>
      <c r="H3667">
        <v>1</v>
      </c>
    </row>
    <row r="3668" spans="1:8" x14ac:dyDescent="0.2">
      <c r="A3668" t="s">
        <v>18120</v>
      </c>
      <c r="B3668" t="s">
        <v>18121</v>
      </c>
      <c r="C3668" t="s">
        <v>16358</v>
      </c>
      <c r="D3668" t="s">
        <v>16526</v>
      </c>
      <c r="E3668" t="s">
        <v>16527</v>
      </c>
      <c r="F3668" t="s">
        <v>17050</v>
      </c>
      <c r="G3668">
        <v>273</v>
      </c>
      <c r="H3668">
        <v>1</v>
      </c>
    </row>
    <row r="3669" spans="1:8" x14ac:dyDescent="0.2">
      <c r="A3669" t="s">
        <v>18122</v>
      </c>
      <c r="B3669" t="s">
        <v>18123</v>
      </c>
      <c r="C3669" t="s">
        <v>16358</v>
      </c>
      <c r="D3669" t="s">
        <v>16526</v>
      </c>
      <c r="E3669" t="s">
        <v>16527</v>
      </c>
      <c r="F3669" t="s">
        <v>17050</v>
      </c>
      <c r="G3669">
        <v>273</v>
      </c>
      <c r="H3669">
        <v>1</v>
      </c>
    </row>
    <row r="3670" spans="1:8" x14ac:dyDescent="0.2">
      <c r="A3670" t="s">
        <v>18124</v>
      </c>
      <c r="B3670" t="s">
        <v>18125</v>
      </c>
      <c r="C3670" t="s">
        <v>16358</v>
      </c>
      <c r="D3670" t="s">
        <v>16526</v>
      </c>
      <c r="E3670" t="s">
        <v>16643</v>
      </c>
      <c r="F3670" t="s">
        <v>17050</v>
      </c>
      <c r="G3670">
        <v>267</v>
      </c>
      <c r="H3670">
        <v>1</v>
      </c>
    </row>
    <row r="3671" spans="1:8" x14ac:dyDescent="0.2">
      <c r="A3671" t="s">
        <v>18126</v>
      </c>
      <c r="B3671" t="s">
        <v>18127</v>
      </c>
      <c r="C3671" t="s">
        <v>16358</v>
      </c>
      <c r="D3671" t="s">
        <v>16526</v>
      </c>
      <c r="E3671" t="s">
        <v>16527</v>
      </c>
      <c r="F3671" t="s">
        <v>17050</v>
      </c>
      <c r="G3671">
        <v>382</v>
      </c>
      <c r="H3671">
        <v>1</v>
      </c>
    </row>
    <row r="3672" spans="1:8" x14ac:dyDescent="0.2">
      <c r="A3672" t="s">
        <v>18128</v>
      </c>
      <c r="B3672" t="s">
        <v>18129</v>
      </c>
      <c r="C3672" t="s">
        <v>16358</v>
      </c>
      <c r="D3672" t="s">
        <v>16526</v>
      </c>
      <c r="E3672" t="s">
        <v>16527</v>
      </c>
      <c r="F3672" t="s">
        <v>17050</v>
      </c>
      <c r="G3672">
        <v>264</v>
      </c>
      <c r="H3672">
        <v>1</v>
      </c>
    </row>
    <row r="3673" spans="1:8" x14ac:dyDescent="0.2">
      <c r="A3673" t="s">
        <v>18130</v>
      </c>
      <c r="B3673" t="s">
        <v>18131</v>
      </c>
      <c r="C3673" t="s">
        <v>16358</v>
      </c>
      <c r="D3673" t="s">
        <v>16359</v>
      </c>
      <c r="E3673" t="s">
        <v>16373</v>
      </c>
      <c r="F3673" t="s">
        <v>17050</v>
      </c>
      <c r="G3673">
        <v>219</v>
      </c>
      <c r="H3673">
        <v>1</v>
      </c>
    </row>
    <row r="3674" spans="1:8" x14ac:dyDescent="0.2">
      <c r="A3674" t="s">
        <v>18132</v>
      </c>
      <c r="B3674" t="s">
        <v>18133</v>
      </c>
      <c r="C3674" t="s">
        <v>16358</v>
      </c>
      <c r="D3674" t="s">
        <v>16359</v>
      </c>
      <c r="E3674" t="s">
        <v>16373</v>
      </c>
      <c r="F3674" t="s">
        <v>17050</v>
      </c>
      <c r="G3674">
        <v>219</v>
      </c>
      <c r="H3674">
        <v>1</v>
      </c>
    </row>
    <row r="3675" spans="1:8" x14ac:dyDescent="0.2">
      <c r="A3675" t="s">
        <v>18134</v>
      </c>
      <c r="B3675" t="s">
        <v>18135</v>
      </c>
      <c r="C3675" t="s">
        <v>16358</v>
      </c>
      <c r="D3675" t="s">
        <v>16359</v>
      </c>
      <c r="E3675" t="s">
        <v>16373</v>
      </c>
      <c r="F3675" t="s">
        <v>17050</v>
      </c>
      <c r="G3675">
        <v>219</v>
      </c>
      <c r="H3675">
        <v>1</v>
      </c>
    </row>
    <row r="3676" spans="1:8" x14ac:dyDescent="0.2">
      <c r="A3676" t="s">
        <v>18136</v>
      </c>
      <c r="B3676" t="s">
        <v>18137</v>
      </c>
      <c r="C3676" t="s">
        <v>16358</v>
      </c>
      <c r="D3676" t="s">
        <v>1245</v>
      </c>
      <c r="F3676" t="s">
        <v>18071</v>
      </c>
      <c r="G3676">
        <v>387</v>
      </c>
      <c r="H3676">
        <v>1</v>
      </c>
    </row>
    <row r="3677" spans="1:8" x14ac:dyDescent="0.2">
      <c r="A3677" t="s">
        <v>18138</v>
      </c>
      <c r="B3677" t="s">
        <v>18139</v>
      </c>
      <c r="C3677" t="s">
        <v>16358</v>
      </c>
      <c r="D3677" t="s">
        <v>16526</v>
      </c>
      <c r="E3677" t="s">
        <v>16527</v>
      </c>
      <c r="F3677" t="s">
        <v>17050</v>
      </c>
      <c r="G3677">
        <v>252</v>
      </c>
      <c r="H3677">
        <v>1</v>
      </c>
    </row>
    <row r="3678" spans="1:8" x14ac:dyDescent="0.2">
      <c r="A3678" t="s">
        <v>18140</v>
      </c>
      <c r="B3678" t="s">
        <v>18141</v>
      </c>
      <c r="C3678" t="s">
        <v>16358</v>
      </c>
      <c r="D3678" t="s">
        <v>16526</v>
      </c>
      <c r="E3678" t="s">
        <v>16527</v>
      </c>
      <c r="F3678" t="s">
        <v>17050</v>
      </c>
      <c r="G3678">
        <v>379</v>
      </c>
      <c r="H3678">
        <v>1</v>
      </c>
    </row>
    <row r="3679" spans="1:8" x14ac:dyDescent="0.2">
      <c r="A3679" t="s">
        <v>18142</v>
      </c>
      <c r="B3679" t="s">
        <v>18143</v>
      </c>
      <c r="C3679" t="s">
        <v>16358</v>
      </c>
      <c r="D3679" t="s">
        <v>16526</v>
      </c>
      <c r="E3679" t="s">
        <v>16643</v>
      </c>
      <c r="F3679" t="s">
        <v>17050</v>
      </c>
      <c r="G3679">
        <v>382</v>
      </c>
      <c r="H3679">
        <v>1</v>
      </c>
    </row>
    <row r="3680" spans="1:8" x14ac:dyDescent="0.2">
      <c r="A3680" t="s">
        <v>18144</v>
      </c>
      <c r="B3680" t="s">
        <v>18145</v>
      </c>
      <c r="C3680" t="s">
        <v>16358</v>
      </c>
      <c r="D3680" t="s">
        <v>16526</v>
      </c>
      <c r="E3680" t="s">
        <v>16643</v>
      </c>
      <c r="F3680" t="s">
        <v>17050</v>
      </c>
      <c r="G3680">
        <v>364</v>
      </c>
      <c r="H3680">
        <v>1</v>
      </c>
    </row>
    <row r="3681" spans="1:8" x14ac:dyDescent="0.2">
      <c r="A3681" t="s">
        <v>18146</v>
      </c>
      <c r="B3681" t="s">
        <v>18147</v>
      </c>
      <c r="C3681" t="s">
        <v>16358</v>
      </c>
      <c r="D3681" t="s">
        <v>17545</v>
      </c>
      <c r="E3681" t="s">
        <v>17546</v>
      </c>
      <c r="F3681" t="s">
        <v>17050</v>
      </c>
      <c r="G3681">
        <v>166</v>
      </c>
      <c r="H3681">
        <v>1</v>
      </c>
    </row>
    <row r="3682" spans="1:8" x14ac:dyDescent="0.2">
      <c r="A3682" t="s">
        <v>18148</v>
      </c>
      <c r="B3682" t="s">
        <v>18149</v>
      </c>
      <c r="C3682" t="s">
        <v>16358</v>
      </c>
      <c r="D3682" t="s">
        <v>16513</v>
      </c>
      <c r="E3682" t="s">
        <v>17000</v>
      </c>
      <c r="F3682" t="s">
        <v>17050</v>
      </c>
      <c r="G3682">
        <v>318</v>
      </c>
      <c r="H3682">
        <v>1</v>
      </c>
    </row>
    <row r="3683" spans="1:8" x14ac:dyDescent="0.2">
      <c r="A3683" t="s">
        <v>18150</v>
      </c>
      <c r="B3683" t="s">
        <v>18151</v>
      </c>
      <c r="C3683" t="s">
        <v>16358</v>
      </c>
      <c r="D3683" t="s">
        <v>1245</v>
      </c>
      <c r="E3683" t="s">
        <v>17130</v>
      </c>
      <c r="F3683" t="s">
        <v>8664</v>
      </c>
      <c r="G3683">
        <v>379</v>
      </c>
      <c r="H3683">
        <v>1</v>
      </c>
    </row>
    <row r="3684" spans="1:8" x14ac:dyDescent="0.2">
      <c r="A3684" t="s">
        <v>18152</v>
      </c>
      <c r="B3684" t="s">
        <v>18153</v>
      </c>
      <c r="C3684" t="s">
        <v>16358</v>
      </c>
      <c r="D3684" t="s">
        <v>1245</v>
      </c>
      <c r="E3684" t="s">
        <v>17130</v>
      </c>
      <c r="F3684" t="s">
        <v>8664</v>
      </c>
      <c r="G3684">
        <v>379</v>
      </c>
      <c r="H3684">
        <v>1</v>
      </c>
    </row>
    <row r="3685" spans="1:8" x14ac:dyDescent="0.2">
      <c r="A3685" t="s">
        <v>18154</v>
      </c>
      <c r="B3685" t="s">
        <v>18155</v>
      </c>
      <c r="C3685" t="s">
        <v>16358</v>
      </c>
      <c r="D3685" t="s">
        <v>16526</v>
      </c>
      <c r="E3685" t="s">
        <v>17130</v>
      </c>
      <c r="F3685" t="s">
        <v>8664</v>
      </c>
      <c r="G3685">
        <v>374</v>
      </c>
      <c r="H3685">
        <v>1</v>
      </c>
    </row>
    <row r="3686" spans="1:8" x14ac:dyDescent="0.2">
      <c r="A3686" t="s">
        <v>18156</v>
      </c>
      <c r="B3686" t="s">
        <v>18157</v>
      </c>
      <c r="C3686" t="s">
        <v>16358</v>
      </c>
      <c r="D3686" t="s">
        <v>16526</v>
      </c>
      <c r="E3686" t="s">
        <v>17130</v>
      </c>
      <c r="F3686" t="s">
        <v>8664</v>
      </c>
      <c r="G3686">
        <v>368</v>
      </c>
      <c r="H3686">
        <v>1</v>
      </c>
    </row>
    <row r="3687" spans="1:8" x14ac:dyDescent="0.2">
      <c r="A3687" t="s">
        <v>18158</v>
      </c>
      <c r="B3687" t="s">
        <v>18159</v>
      </c>
      <c r="C3687" t="s">
        <v>16358</v>
      </c>
      <c r="D3687" t="s">
        <v>1245</v>
      </c>
      <c r="E3687" t="s">
        <v>17130</v>
      </c>
      <c r="F3687" t="s">
        <v>8664</v>
      </c>
      <c r="G3687">
        <v>379</v>
      </c>
      <c r="H3687">
        <v>1</v>
      </c>
    </row>
    <row r="3688" spans="1:8" x14ac:dyDescent="0.2">
      <c r="A3688" t="s">
        <v>18160</v>
      </c>
      <c r="B3688" t="s">
        <v>18161</v>
      </c>
      <c r="C3688" t="s">
        <v>16358</v>
      </c>
      <c r="D3688" t="s">
        <v>1245</v>
      </c>
      <c r="E3688" t="s">
        <v>17130</v>
      </c>
      <c r="F3688" t="s">
        <v>8664</v>
      </c>
      <c r="G3688">
        <v>379</v>
      </c>
      <c r="H3688">
        <v>1</v>
      </c>
    </row>
    <row r="3689" spans="1:8" x14ac:dyDescent="0.2">
      <c r="A3689" t="s">
        <v>18162</v>
      </c>
      <c r="B3689" t="s">
        <v>18163</v>
      </c>
      <c r="C3689" t="s">
        <v>16358</v>
      </c>
      <c r="D3689" t="s">
        <v>16526</v>
      </c>
      <c r="E3689" t="s">
        <v>17130</v>
      </c>
      <c r="F3689" t="s">
        <v>8664</v>
      </c>
      <c r="G3689">
        <v>353</v>
      </c>
      <c r="H3689">
        <v>1</v>
      </c>
    </row>
    <row r="3690" spans="1:8" x14ac:dyDescent="0.2">
      <c r="A3690" t="s">
        <v>18164</v>
      </c>
      <c r="B3690" t="s">
        <v>18165</v>
      </c>
      <c r="C3690" t="s">
        <v>16358</v>
      </c>
      <c r="D3690" t="s">
        <v>16526</v>
      </c>
      <c r="E3690" t="s">
        <v>17130</v>
      </c>
      <c r="F3690" t="s">
        <v>8664</v>
      </c>
      <c r="G3690">
        <v>370</v>
      </c>
      <c r="H3690">
        <v>1</v>
      </c>
    </row>
    <row r="3691" spans="1:8" x14ac:dyDescent="0.2">
      <c r="A3691" t="s">
        <v>18166</v>
      </c>
      <c r="B3691" t="s">
        <v>18167</v>
      </c>
      <c r="C3691" t="s">
        <v>16358</v>
      </c>
      <c r="D3691" t="s">
        <v>1245</v>
      </c>
      <c r="E3691" t="s">
        <v>17130</v>
      </c>
      <c r="F3691" t="s">
        <v>8664</v>
      </c>
      <c r="G3691">
        <v>379</v>
      </c>
      <c r="H3691">
        <v>1</v>
      </c>
    </row>
    <row r="3692" spans="1:8" x14ac:dyDescent="0.2">
      <c r="A3692" t="s">
        <v>18168</v>
      </c>
      <c r="B3692" t="s">
        <v>18169</v>
      </c>
      <c r="C3692" t="s">
        <v>16358</v>
      </c>
      <c r="D3692" t="s">
        <v>1245</v>
      </c>
      <c r="E3692" t="s">
        <v>17130</v>
      </c>
      <c r="F3692" t="s">
        <v>8664</v>
      </c>
      <c r="G3692">
        <v>379</v>
      </c>
      <c r="H3692">
        <v>1</v>
      </c>
    </row>
    <row r="3693" spans="1:8" x14ac:dyDescent="0.2">
      <c r="A3693" t="s">
        <v>18170</v>
      </c>
      <c r="B3693" t="s">
        <v>18171</v>
      </c>
      <c r="C3693" t="s">
        <v>16358</v>
      </c>
      <c r="D3693" t="s">
        <v>16526</v>
      </c>
      <c r="E3693" t="s">
        <v>17130</v>
      </c>
      <c r="F3693" t="s">
        <v>8664</v>
      </c>
      <c r="G3693">
        <v>360</v>
      </c>
      <c r="H3693">
        <v>1</v>
      </c>
    </row>
    <row r="3694" spans="1:8" x14ac:dyDescent="0.2">
      <c r="A3694" t="s">
        <v>18172</v>
      </c>
      <c r="B3694" t="s">
        <v>18173</v>
      </c>
      <c r="C3694" t="s">
        <v>16358</v>
      </c>
      <c r="D3694" t="s">
        <v>1245</v>
      </c>
      <c r="E3694" t="s">
        <v>17130</v>
      </c>
      <c r="F3694" t="s">
        <v>8664</v>
      </c>
      <c r="G3694">
        <v>379</v>
      </c>
      <c r="H3694">
        <v>1</v>
      </c>
    </row>
    <row r="3695" spans="1:8" x14ac:dyDescent="0.2">
      <c r="A3695" t="s">
        <v>18174</v>
      </c>
      <c r="B3695" t="s">
        <v>18175</v>
      </c>
      <c r="C3695" t="s">
        <v>16358</v>
      </c>
      <c r="D3695" t="s">
        <v>16489</v>
      </c>
      <c r="E3695" t="s">
        <v>16563</v>
      </c>
      <c r="F3695" t="s">
        <v>8625</v>
      </c>
      <c r="G3695">
        <v>459</v>
      </c>
      <c r="H3695">
        <v>1</v>
      </c>
    </row>
    <row r="3696" spans="1:8" x14ac:dyDescent="0.2">
      <c r="A3696" t="s">
        <v>18176</v>
      </c>
      <c r="B3696" t="s">
        <v>18177</v>
      </c>
      <c r="C3696" t="s">
        <v>16358</v>
      </c>
      <c r="D3696" t="s">
        <v>16526</v>
      </c>
      <c r="E3696" t="s">
        <v>16527</v>
      </c>
      <c r="F3696" t="s">
        <v>8625</v>
      </c>
      <c r="G3696">
        <v>102</v>
      </c>
      <c r="H3696">
        <v>1</v>
      </c>
    </row>
    <row r="3697" spans="1:8" x14ac:dyDescent="0.2">
      <c r="A3697" t="s">
        <v>18178</v>
      </c>
      <c r="B3697" t="s">
        <v>18179</v>
      </c>
      <c r="C3697" t="s">
        <v>16358</v>
      </c>
      <c r="D3697" t="s">
        <v>16519</v>
      </c>
      <c r="E3697" t="s">
        <v>16520</v>
      </c>
      <c r="F3697" t="s">
        <v>8625</v>
      </c>
      <c r="G3697">
        <v>176</v>
      </c>
      <c r="H3697">
        <v>1</v>
      </c>
    </row>
    <row r="3698" spans="1:8" x14ac:dyDescent="0.2">
      <c r="A3698" t="s">
        <v>18180</v>
      </c>
      <c r="B3698" t="s">
        <v>18181</v>
      </c>
      <c r="C3698" t="s">
        <v>16358</v>
      </c>
      <c r="D3698" t="s">
        <v>1257</v>
      </c>
      <c r="F3698" t="s">
        <v>8625</v>
      </c>
      <c r="G3698">
        <v>227</v>
      </c>
      <c r="H3698">
        <v>1</v>
      </c>
    </row>
    <row r="3699" spans="1:8" x14ac:dyDescent="0.2">
      <c r="A3699" t="s">
        <v>18182</v>
      </c>
      <c r="B3699" t="s">
        <v>18183</v>
      </c>
      <c r="C3699" t="s">
        <v>16358</v>
      </c>
      <c r="D3699" t="s">
        <v>16485</v>
      </c>
      <c r="E3699" t="s">
        <v>16523</v>
      </c>
      <c r="F3699" t="s">
        <v>8625</v>
      </c>
      <c r="G3699">
        <v>115</v>
      </c>
      <c r="H3699">
        <v>1</v>
      </c>
    </row>
    <row r="3700" spans="1:8" x14ac:dyDescent="0.2">
      <c r="A3700" t="s">
        <v>18184</v>
      </c>
      <c r="B3700" t="s">
        <v>18185</v>
      </c>
      <c r="C3700" t="s">
        <v>16358</v>
      </c>
      <c r="D3700" t="s">
        <v>16485</v>
      </c>
      <c r="E3700" t="s">
        <v>16523</v>
      </c>
      <c r="F3700" t="s">
        <v>8625</v>
      </c>
      <c r="G3700">
        <v>115</v>
      </c>
      <c r="H3700">
        <v>1</v>
      </c>
    </row>
    <row r="3701" spans="1:8" x14ac:dyDescent="0.2">
      <c r="A3701" t="s">
        <v>18186</v>
      </c>
      <c r="B3701" t="s">
        <v>18187</v>
      </c>
      <c r="C3701" t="s">
        <v>16358</v>
      </c>
      <c r="D3701" t="s">
        <v>16485</v>
      </c>
      <c r="E3701" t="s">
        <v>16523</v>
      </c>
      <c r="F3701" t="s">
        <v>8625</v>
      </c>
      <c r="G3701">
        <v>115</v>
      </c>
      <c r="H3701">
        <v>1</v>
      </c>
    </row>
    <row r="3702" spans="1:8" x14ac:dyDescent="0.2">
      <c r="A3702" t="s">
        <v>18188</v>
      </c>
      <c r="B3702" t="s">
        <v>18189</v>
      </c>
      <c r="C3702" t="s">
        <v>16358</v>
      </c>
      <c r="D3702" t="s">
        <v>16489</v>
      </c>
      <c r="E3702" t="s">
        <v>16563</v>
      </c>
      <c r="F3702" t="s">
        <v>8625</v>
      </c>
      <c r="G3702">
        <v>459</v>
      </c>
      <c r="H3702">
        <v>1</v>
      </c>
    </row>
    <row r="3703" spans="1:8" x14ac:dyDescent="0.2">
      <c r="A3703" t="s">
        <v>18190</v>
      </c>
      <c r="B3703" t="s">
        <v>18191</v>
      </c>
      <c r="C3703" t="s">
        <v>16358</v>
      </c>
      <c r="D3703" t="s">
        <v>16489</v>
      </c>
      <c r="E3703" t="s">
        <v>16563</v>
      </c>
      <c r="F3703" t="s">
        <v>8625</v>
      </c>
      <c r="G3703">
        <v>459</v>
      </c>
      <c r="H3703">
        <v>1</v>
      </c>
    </row>
    <row r="3704" spans="1:8" x14ac:dyDescent="0.2">
      <c r="A3704" t="s">
        <v>18192</v>
      </c>
      <c r="B3704" t="s">
        <v>18193</v>
      </c>
      <c r="C3704" t="s">
        <v>16358</v>
      </c>
      <c r="D3704" t="s">
        <v>16526</v>
      </c>
      <c r="E3704" t="s">
        <v>16527</v>
      </c>
      <c r="F3704" t="s">
        <v>8625</v>
      </c>
      <c r="G3704">
        <v>102</v>
      </c>
      <c r="H3704">
        <v>1</v>
      </c>
    </row>
    <row r="3705" spans="1:8" x14ac:dyDescent="0.2">
      <c r="A3705" t="s">
        <v>18194</v>
      </c>
      <c r="B3705" t="s">
        <v>18195</v>
      </c>
      <c r="C3705" t="s">
        <v>16358</v>
      </c>
      <c r="D3705" t="s">
        <v>16489</v>
      </c>
      <c r="E3705" t="s">
        <v>16563</v>
      </c>
      <c r="F3705" t="s">
        <v>8050</v>
      </c>
      <c r="G3705">
        <v>459</v>
      </c>
      <c r="H3705">
        <v>1</v>
      </c>
    </row>
    <row r="3706" spans="1:8" x14ac:dyDescent="0.2">
      <c r="A3706" t="s">
        <v>18196</v>
      </c>
      <c r="B3706" t="s">
        <v>18197</v>
      </c>
      <c r="C3706" t="s">
        <v>16358</v>
      </c>
      <c r="D3706" t="s">
        <v>16489</v>
      </c>
      <c r="E3706" t="s">
        <v>16563</v>
      </c>
      <c r="F3706" t="s">
        <v>8050</v>
      </c>
      <c r="G3706">
        <v>459</v>
      </c>
      <c r="H3706">
        <v>1</v>
      </c>
    </row>
    <row r="3707" spans="1:8" x14ac:dyDescent="0.2">
      <c r="A3707" t="s">
        <v>18198</v>
      </c>
      <c r="B3707" t="s">
        <v>18199</v>
      </c>
      <c r="C3707" t="s">
        <v>16358</v>
      </c>
      <c r="D3707" t="s">
        <v>16489</v>
      </c>
      <c r="E3707" t="s">
        <v>16563</v>
      </c>
      <c r="F3707" t="s">
        <v>8050</v>
      </c>
      <c r="G3707">
        <v>459</v>
      </c>
      <c r="H3707">
        <v>1</v>
      </c>
    </row>
    <row r="3708" spans="1:8" x14ac:dyDescent="0.2">
      <c r="A3708" t="s">
        <v>18200</v>
      </c>
      <c r="B3708" t="s">
        <v>18201</v>
      </c>
      <c r="C3708" t="s">
        <v>16358</v>
      </c>
      <c r="D3708" t="s">
        <v>16489</v>
      </c>
      <c r="E3708" t="s">
        <v>16563</v>
      </c>
      <c r="F3708" t="s">
        <v>8050</v>
      </c>
      <c r="G3708">
        <v>459</v>
      </c>
      <c r="H3708">
        <v>1</v>
      </c>
    </row>
    <row r="3709" spans="1:8" x14ac:dyDescent="0.2">
      <c r="A3709" t="s">
        <v>18202</v>
      </c>
      <c r="B3709" t="s">
        <v>18203</v>
      </c>
      <c r="C3709" t="s">
        <v>16358</v>
      </c>
      <c r="D3709" t="s">
        <v>16489</v>
      </c>
      <c r="E3709" t="s">
        <v>16563</v>
      </c>
      <c r="F3709" t="s">
        <v>8050</v>
      </c>
      <c r="G3709">
        <v>459</v>
      </c>
      <c r="H3709">
        <v>1</v>
      </c>
    </row>
    <row r="3710" spans="1:8" x14ac:dyDescent="0.2">
      <c r="A3710" t="s">
        <v>18204</v>
      </c>
      <c r="B3710" t="s">
        <v>18205</v>
      </c>
      <c r="C3710" t="s">
        <v>16358</v>
      </c>
      <c r="D3710" t="s">
        <v>16489</v>
      </c>
      <c r="E3710" t="s">
        <v>16563</v>
      </c>
      <c r="F3710" t="s">
        <v>8050</v>
      </c>
      <c r="G3710">
        <v>459</v>
      </c>
      <c r="H3710">
        <v>1</v>
      </c>
    </row>
    <row r="3711" spans="1:8" x14ac:dyDescent="0.2">
      <c r="A3711" t="s">
        <v>18206</v>
      </c>
      <c r="B3711" t="s">
        <v>18207</v>
      </c>
      <c r="C3711" t="s">
        <v>16358</v>
      </c>
      <c r="D3711" t="s">
        <v>16485</v>
      </c>
      <c r="E3711" t="s">
        <v>16523</v>
      </c>
      <c r="F3711" t="s">
        <v>8050</v>
      </c>
      <c r="G3711">
        <v>115</v>
      </c>
      <c r="H3711">
        <v>1</v>
      </c>
    </row>
    <row r="3712" spans="1:8" x14ac:dyDescent="0.2">
      <c r="A3712" t="s">
        <v>18208</v>
      </c>
      <c r="B3712" t="s">
        <v>18209</v>
      </c>
      <c r="C3712" t="s">
        <v>16358</v>
      </c>
      <c r="D3712" t="s">
        <v>1245</v>
      </c>
      <c r="E3712" t="s">
        <v>16527</v>
      </c>
      <c r="F3712" t="s">
        <v>8050</v>
      </c>
      <c r="G3712">
        <v>379</v>
      </c>
      <c r="H3712">
        <v>1</v>
      </c>
    </row>
    <row r="3713" spans="1:8" x14ac:dyDescent="0.2">
      <c r="A3713" t="s">
        <v>18210</v>
      </c>
      <c r="B3713" t="s">
        <v>18211</v>
      </c>
      <c r="C3713" t="s">
        <v>16358</v>
      </c>
      <c r="D3713" t="s">
        <v>16489</v>
      </c>
      <c r="E3713" t="s">
        <v>16563</v>
      </c>
      <c r="F3713" t="s">
        <v>8050</v>
      </c>
      <c r="G3713">
        <v>459</v>
      </c>
      <c r="H3713">
        <v>1</v>
      </c>
    </row>
    <row r="3714" spans="1:8" x14ac:dyDescent="0.2">
      <c r="A3714" t="s">
        <v>18212</v>
      </c>
      <c r="B3714" t="s">
        <v>18213</v>
      </c>
      <c r="C3714" t="s">
        <v>16358</v>
      </c>
      <c r="D3714" t="s">
        <v>1245</v>
      </c>
      <c r="E3714" t="s">
        <v>16482</v>
      </c>
      <c r="F3714" t="s">
        <v>8050</v>
      </c>
      <c r="G3714">
        <v>379</v>
      </c>
      <c r="H3714">
        <v>1</v>
      </c>
    </row>
    <row r="3715" spans="1:8" x14ac:dyDescent="0.2">
      <c r="A3715" t="s">
        <v>18214</v>
      </c>
      <c r="B3715" t="s">
        <v>18215</v>
      </c>
      <c r="C3715" t="s">
        <v>16358</v>
      </c>
      <c r="D3715" t="s">
        <v>16489</v>
      </c>
      <c r="E3715" t="s">
        <v>16563</v>
      </c>
      <c r="F3715" t="s">
        <v>8050</v>
      </c>
      <c r="G3715">
        <v>459</v>
      </c>
      <c r="H3715">
        <v>1</v>
      </c>
    </row>
    <row r="3716" spans="1:8" x14ac:dyDescent="0.2">
      <c r="A3716" t="s">
        <v>18216</v>
      </c>
      <c r="B3716" t="s">
        <v>18217</v>
      </c>
      <c r="C3716" t="s">
        <v>16358</v>
      </c>
      <c r="D3716" t="s">
        <v>16489</v>
      </c>
      <c r="E3716" t="s">
        <v>16563</v>
      </c>
      <c r="F3716" t="s">
        <v>8050</v>
      </c>
      <c r="G3716">
        <v>459</v>
      </c>
      <c r="H3716">
        <v>1</v>
      </c>
    </row>
    <row r="3717" spans="1:8" x14ac:dyDescent="0.2">
      <c r="A3717" t="s">
        <v>18218</v>
      </c>
      <c r="B3717" t="s">
        <v>18219</v>
      </c>
      <c r="C3717" t="s">
        <v>16358</v>
      </c>
      <c r="D3717" t="s">
        <v>1245</v>
      </c>
      <c r="E3717" t="s">
        <v>16482</v>
      </c>
      <c r="F3717" t="s">
        <v>8050</v>
      </c>
      <c r="G3717">
        <v>379</v>
      </c>
      <c r="H3717">
        <v>1</v>
      </c>
    </row>
    <row r="3718" spans="1:8" x14ac:dyDescent="0.2">
      <c r="A3718" t="s">
        <v>18220</v>
      </c>
      <c r="B3718" t="s">
        <v>18221</v>
      </c>
      <c r="C3718" t="s">
        <v>16358</v>
      </c>
      <c r="D3718" t="s">
        <v>16551</v>
      </c>
      <c r="E3718" t="s">
        <v>16552</v>
      </c>
      <c r="F3718" t="s">
        <v>8050</v>
      </c>
      <c r="G3718">
        <v>98</v>
      </c>
      <c r="H3718">
        <v>1</v>
      </c>
    </row>
    <row r="3719" spans="1:8" x14ac:dyDescent="0.2">
      <c r="A3719" t="s">
        <v>18222</v>
      </c>
      <c r="B3719" t="s">
        <v>18223</v>
      </c>
      <c r="C3719" t="s">
        <v>16358</v>
      </c>
      <c r="D3719" t="s">
        <v>16489</v>
      </c>
      <c r="E3719" t="s">
        <v>16563</v>
      </c>
      <c r="F3719" t="s">
        <v>8050</v>
      </c>
      <c r="G3719">
        <v>459</v>
      </c>
      <c r="H3719">
        <v>1</v>
      </c>
    </row>
    <row r="3720" spans="1:8" x14ac:dyDescent="0.2">
      <c r="A3720" t="s">
        <v>18224</v>
      </c>
      <c r="B3720" t="s">
        <v>18225</v>
      </c>
      <c r="C3720" t="s">
        <v>16358</v>
      </c>
      <c r="D3720" t="s">
        <v>16489</v>
      </c>
      <c r="E3720" t="s">
        <v>16563</v>
      </c>
      <c r="F3720" t="s">
        <v>8050</v>
      </c>
      <c r="G3720">
        <v>459</v>
      </c>
      <c r="H3720">
        <v>1</v>
      </c>
    </row>
    <row r="3721" spans="1:8" x14ac:dyDescent="0.2">
      <c r="A3721" t="s">
        <v>18226</v>
      </c>
      <c r="B3721" t="s">
        <v>18227</v>
      </c>
      <c r="C3721" t="s">
        <v>16358</v>
      </c>
      <c r="D3721" t="s">
        <v>16485</v>
      </c>
      <c r="E3721" t="s">
        <v>16523</v>
      </c>
      <c r="F3721" t="s">
        <v>8050</v>
      </c>
      <c r="G3721">
        <v>115</v>
      </c>
      <c r="H3721">
        <v>1</v>
      </c>
    </row>
    <row r="3722" spans="1:8" x14ac:dyDescent="0.2">
      <c r="A3722" t="s">
        <v>18228</v>
      </c>
      <c r="B3722" t="s">
        <v>18229</v>
      </c>
      <c r="C3722" t="s">
        <v>16358</v>
      </c>
      <c r="D3722" t="s">
        <v>16551</v>
      </c>
      <c r="E3722" t="s">
        <v>16552</v>
      </c>
      <c r="F3722" t="s">
        <v>8050</v>
      </c>
      <c r="G3722">
        <v>98</v>
      </c>
      <c r="H3722">
        <v>1</v>
      </c>
    </row>
    <row r="3723" spans="1:8" x14ac:dyDescent="0.2">
      <c r="A3723" t="s">
        <v>18230</v>
      </c>
      <c r="B3723" t="s">
        <v>18231</v>
      </c>
      <c r="C3723" t="s">
        <v>16358</v>
      </c>
      <c r="D3723" t="s">
        <v>16485</v>
      </c>
      <c r="E3723" t="s">
        <v>16523</v>
      </c>
      <c r="F3723" t="s">
        <v>8050</v>
      </c>
      <c r="G3723">
        <v>115</v>
      </c>
      <c r="H3723">
        <v>1</v>
      </c>
    </row>
    <row r="3724" spans="1:8" x14ac:dyDescent="0.2">
      <c r="A3724" t="s">
        <v>18232</v>
      </c>
      <c r="B3724" t="s">
        <v>18233</v>
      </c>
      <c r="C3724" t="s">
        <v>16358</v>
      </c>
      <c r="D3724" t="s">
        <v>16485</v>
      </c>
      <c r="E3724" t="s">
        <v>16523</v>
      </c>
      <c r="F3724" t="s">
        <v>8050</v>
      </c>
      <c r="G3724">
        <v>115</v>
      </c>
      <c r="H3724">
        <v>1</v>
      </c>
    </row>
    <row r="3725" spans="1:8" x14ac:dyDescent="0.2">
      <c r="A3725" t="s">
        <v>18234</v>
      </c>
      <c r="B3725" t="s">
        <v>18235</v>
      </c>
      <c r="C3725" t="s">
        <v>16358</v>
      </c>
      <c r="D3725" t="s">
        <v>16551</v>
      </c>
      <c r="E3725" t="s">
        <v>16552</v>
      </c>
      <c r="F3725" t="s">
        <v>8050</v>
      </c>
      <c r="G3725">
        <v>98</v>
      </c>
      <c r="H3725">
        <v>1</v>
      </c>
    </row>
    <row r="3726" spans="1:8" x14ac:dyDescent="0.2">
      <c r="A3726" t="s">
        <v>18236</v>
      </c>
      <c r="B3726" t="s">
        <v>18237</v>
      </c>
      <c r="C3726" t="s">
        <v>16358</v>
      </c>
      <c r="D3726" t="s">
        <v>16489</v>
      </c>
      <c r="E3726" t="s">
        <v>16563</v>
      </c>
      <c r="F3726" t="s">
        <v>8050</v>
      </c>
      <c r="G3726">
        <v>459</v>
      </c>
      <c r="H3726">
        <v>1</v>
      </c>
    </row>
    <row r="3727" spans="1:8" x14ac:dyDescent="0.2">
      <c r="A3727" t="s">
        <v>18238</v>
      </c>
      <c r="B3727" t="s">
        <v>18239</v>
      </c>
      <c r="C3727" t="s">
        <v>16358</v>
      </c>
      <c r="D3727" t="s">
        <v>16489</v>
      </c>
      <c r="E3727" t="s">
        <v>16563</v>
      </c>
      <c r="F3727" t="s">
        <v>8050</v>
      </c>
      <c r="G3727">
        <v>459</v>
      </c>
      <c r="H3727">
        <v>1</v>
      </c>
    </row>
    <row r="3728" spans="1:8" x14ac:dyDescent="0.2">
      <c r="A3728" t="s">
        <v>18240</v>
      </c>
      <c r="B3728" t="s">
        <v>18241</v>
      </c>
      <c r="C3728" t="s">
        <v>16358</v>
      </c>
      <c r="D3728" t="s">
        <v>16526</v>
      </c>
      <c r="E3728" t="s">
        <v>16527</v>
      </c>
      <c r="F3728" t="s">
        <v>16757</v>
      </c>
      <c r="G3728">
        <v>134</v>
      </c>
      <c r="H3728">
        <v>1</v>
      </c>
    </row>
    <row r="3729" spans="1:8" x14ac:dyDescent="0.2">
      <c r="A3729" t="s">
        <v>18242</v>
      </c>
      <c r="B3729" t="s">
        <v>18243</v>
      </c>
      <c r="C3729" t="s">
        <v>16358</v>
      </c>
      <c r="D3729" t="s">
        <v>16526</v>
      </c>
      <c r="E3729" t="s">
        <v>16643</v>
      </c>
      <c r="F3729" t="s">
        <v>8607</v>
      </c>
      <c r="G3729">
        <v>382</v>
      </c>
      <c r="H3729">
        <v>1</v>
      </c>
    </row>
    <row r="3730" spans="1:8" x14ac:dyDescent="0.2">
      <c r="A3730" t="s">
        <v>18244</v>
      </c>
      <c r="B3730" t="s">
        <v>18245</v>
      </c>
      <c r="C3730" t="s">
        <v>16358</v>
      </c>
      <c r="D3730" t="s">
        <v>16526</v>
      </c>
      <c r="E3730" t="s">
        <v>16643</v>
      </c>
      <c r="F3730" t="s">
        <v>8607</v>
      </c>
      <c r="G3730">
        <v>382</v>
      </c>
      <c r="H3730">
        <v>1</v>
      </c>
    </row>
    <row r="3731" spans="1:8" x14ac:dyDescent="0.2">
      <c r="A3731" t="s">
        <v>18246</v>
      </c>
      <c r="B3731" t="s">
        <v>18247</v>
      </c>
      <c r="C3731" t="s">
        <v>16358</v>
      </c>
      <c r="D3731" t="s">
        <v>16359</v>
      </c>
      <c r="E3731" t="s">
        <v>16373</v>
      </c>
      <c r="F3731" t="s">
        <v>8607</v>
      </c>
      <c r="G3731">
        <v>219</v>
      </c>
      <c r="H3731">
        <v>1</v>
      </c>
    </row>
    <row r="3732" spans="1:8" x14ac:dyDescent="0.2">
      <c r="A3732" t="s">
        <v>18248</v>
      </c>
      <c r="B3732" t="s">
        <v>18249</v>
      </c>
      <c r="C3732" t="s">
        <v>16358</v>
      </c>
      <c r="D3732" t="s">
        <v>16526</v>
      </c>
      <c r="E3732" t="s">
        <v>16729</v>
      </c>
      <c r="F3732" t="s">
        <v>8607</v>
      </c>
      <c r="G3732">
        <v>266</v>
      </c>
      <c r="H3732">
        <v>1</v>
      </c>
    </row>
    <row r="3733" spans="1:8" x14ac:dyDescent="0.2">
      <c r="A3733" t="s">
        <v>18250</v>
      </c>
      <c r="B3733" t="s">
        <v>18251</v>
      </c>
      <c r="C3733" t="s">
        <v>16358</v>
      </c>
      <c r="D3733" t="s">
        <v>16526</v>
      </c>
      <c r="E3733" t="s">
        <v>16527</v>
      </c>
      <c r="F3733" t="s">
        <v>16757</v>
      </c>
      <c r="G3733">
        <v>134</v>
      </c>
      <c r="H3733">
        <v>1</v>
      </c>
    </row>
    <row r="3734" spans="1:8" x14ac:dyDescent="0.2">
      <c r="A3734" t="s">
        <v>18252</v>
      </c>
      <c r="B3734" t="s">
        <v>18253</v>
      </c>
      <c r="C3734" t="s">
        <v>16358</v>
      </c>
      <c r="D3734" t="s">
        <v>16526</v>
      </c>
      <c r="E3734" t="s">
        <v>16527</v>
      </c>
      <c r="F3734" t="s">
        <v>16757</v>
      </c>
      <c r="G3734">
        <v>134</v>
      </c>
      <c r="H3734">
        <v>1</v>
      </c>
    </row>
    <row r="3735" spans="1:8" x14ac:dyDescent="0.2">
      <c r="A3735" t="s">
        <v>18254</v>
      </c>
      <c r="B3735" t="s">
        <v>18255</v>
      </c>
      <c r="C3735" t="s">
        <v>16358</v>
      </c>
      <c r="D3735" t="s">
        <v>16526</v>
      </c>
      <c r="E3735" t="s">
        <v>16643</v>
      </c>
      <c r="F3735" t="s">
        <v>8607</v>
      </c>
      <c r="G3735">
        <v>382</v>
      </c>
      <c r="H3735">
        <v>1</v>
      </c>
    </row>
    <row r="3736" spans="1:8" x14ac:dyDescent="0.2">
      <c r="A3736" t="s">
        <v>18256</v>
      </c>
      <c r="B3736" t="s">
        <v>18257</v>
      </c>
      <c r="C3736" t="s">
        <v>16358</v>
      </c>
      <c r="D3736" t="s">
        <v>16526</v>
      </c>
      <c r="E3736" t="s">
        <v>16729</v>
      </c>
      <c r="F3736" t="s">
        <v>8607</v>
      </c>
      <c r="G3736">
        <v>266</v>
      </c>
      <c r="H3736">
        <v>1</v>
      </c>
    </row>
    <row r="3737" spans="1:8" x14ac:dyDescent="0.2">
      <c r="A3737" t="s">
        <v>18258</v>
      </c>
      <c r="B3737" t="s">
        <v>18259</v>
      </c>
      <c r="C3737" t="s">
        <v>16358</v>
      </c>
      <c r="D3737" t="s">
        <v>1245</v>
      </c>
      <c r="E3737" t="s">
        <v>16527</v>
      </c>
      <c r="F3737" t="s">
        <v>18260</v>
      </c>
      <c r="G3737">
        <v>379</v>
      </c>
      <c r="H3737">
        <v>1</v>
      </c>
    </row>
    <row r="3738" spans="1:8" x14ac:dyDescent="0.2">
      <c r="A3738" t="s">
        <v>18261</v>
      </c>
      <c r="B3738" t="s">
        <v>18262</v>
      </c>
      <c r="C3738" t="s">
        <v>16358</v>
      </c>
      <c r="D3738" t="s">
        <v>1245</v>
      </c>
      <c r="E3738" t="s">
        <v>16482</v>
      </c>
      <c r="F3738" t="s">
        <v>8631</v>
      </c>
      <c r="G3738">
        <v>379</v>
      </c>
      <c r="H3738">
        <v>1</v>
      </c>
    </row>
    <row r="3739" spans="1:8" x14ac:dyDescent="0.2">
      <c r="A3739" t="s">
        <v>18263</v>
      </c>
      <c r="B3739" t="s">
        <v>18264</v>
      </c>
      <c r="C3739" t="s">
        <v>16358</v>
      </c>
      <c r="D3739" t="s">
        <v>16489</v>
      </c>
      <c r="E3739" t="s">
        <v>16563</v>
      </c>
      <c r="F3739" t="s">
        <v>8631</v>
      </c>
      <c r="G3739">
        <v>459</v>
      </c>
      <c r="H3739">
        <v>1</v>
      </c>
    </row>
    <row r="3740" spans="1:8" x14ac:dyDescent="0.2">
      <c r="A3740" t="s">
        <v>18265</v>
      </c>
      <c r="B3740" t="s">
        <v>18266</v>
      </c>
      <c r="C3740" t="s">
        <v>16358</v>
      </c>
      <c r="D3740" t="s">
        <v>16485</v>
      </c>
      <c r="E3740" t="s">
        <v>16523</v>
      </c>
      <c r="F3740" t="s">
        <v>8631</v>
      </c>
      <c r="G3740">
        <v>115</v>
      </c>
      <c r="H3740">
        <v>1</v>
      </c>
    </row>
    <row r="3741" spans="1:8" x14ac:dyDescent="0.2">
      <c r="A3741" t="s">
        <v>18267</v>
      </c>
      <c r="B3741" t="s">
        <v>18268</v>
      </c>
      <c r="C3741" t="s">
        <v>16358</v>
      </c>
      <c r="D3741" t="s">
        <v>16489</v>
      </c>
      <c r="E3741" t="s">
        <v>16563</v>
      </c>
      <c r="F3741" t="s">
        <v>8631</v>
      </c>
      <c r="G3741">
        <v>459</v>
      </c>
      <c r="H3741">
        <v>1</v>
      </c>
    </row>
    <row r="3742" spans="1:8" x14ac:dyDescent="0.2">
      <c r="A3742" t="s">
        <v>18269</v>
      </c>
      <c r="B3742" t="s">
        <v>18270</v>
      </c>
      <c r="C3742" t="s">
        <v>16358</v>
      </c>
      <c r="D3742" t="s">
        <v>16485</v>
      </c>
      <c r="E3742" t="s">
        <v>16523</v>
      </c>
      <c r="F3742" t="s">
        <v>8631</v>
      </c>
      <c r="G3742">
        <v>115</v>
      </c>
      <c r="H3742">
        <v>1</v>
      </c>
    </row>
    <row r="3743" spans="1:8" x14ac:dyDescent="0.2">
      <c r="A3743" t="s">
        <v>18271</v>
      </c>
      <c r="B3743" t="s">
        <v>18272</v>
      </c>
      <c r="C3743" t="s">
        <v>16358</v>
      </c>
      <c r="D3743" t="s">
        <v>16519</v>
      </c>
      <c r="E3743" t="s">
        <v>16520</v>
      </c>
      <c r="F3743" t="s">
        <v>8631</v>
      </c>
      <c r="G3743">
        <v>228</v>
      </c>
      <c r="H3743">
        <v>1</v>
      </c>
    </row>
    <row r="3744" spans="1:8" x14ac:dyDescent="0.2">
      <c r="A3744" t="s">
        <v>18273</v>
      </c>
      <c r="B3744" t="s">
        <v>18274</v>
      </c>
      <c r="C3744" t="s">
        <v>16358</v>
      </c>
      <c r="D3744" t="s">
        <v>16489</v>
      </c>
      <c r="E3744" t="s">
        <v>16563</v>
      </c>
      <c r="F3744" t="s">
        <v>8631</v>
      </c>
      <c r="G3744">
        <v>459</v>
      </c>
      <c r="H3744">
        <v>1</v>
      </c>
    </row>
    <row r="3745" spans="1:8" x14ac:dyDescent="0.2">
      <c r="A3745" t="s">
        <v>18275</v>
      </c>
      <c r="B3745" t="s">
        <v>18276</v>
      </c>
      <c r="C3745" t="s">
        <v>16358</v>
      </c>
      <c r="D3745" t="s">
        <v>16551</v>
      </c>
      <c r="E3745" t="s">
        <v>16552</v>
      </c>
      <c r="F3745" t="s">
        <v>8631</v>
      </c>
      <c r="G3745">
        <v>98</v>
      </c>
      <c r="H3745">
        <v>1</v>
      </c>
    </row>
    <row r="3746" spans="1:8" x14ac:dyDescent="0.2">
      <c r="A3746" t="s">
        <v>18277</v>
      </c>
      <c r="B3746" t="s">
        <v>18278</v>
      </c>
      <c r="C3746" t="s">
        <v>16358</v>
      </c>
      <c r="D3746" t="s">
        <v>16551</v>
      </c>
      <c r="E3746" t="s">
        <v>16552</v>
      </c>
      <c r="F3746" t="s">
        <v>8631</v>
      </c>
      <c r="G3746">
        <v>98</v>
      </c>
      <c r="H3746">
        <v>1</v>
      </c>
    </row>
    <row r="3747" spans="1:8" x14ac:dyDescent="0.2">
      <c r="A3747" t="s">
        <v>18279</v>
      </c>
      <c r="B3747" t="s">
        <v>18280</v>
      </c>
      <c r="C3747" t="s">
        <v>16358</v>
      </c>
      <c r="D3747" t="s">
        <v>16489</v>
      </c>
      <c r="E3747" t="s">
        <v>16563</v>
      </c>
      <c r="F3747" t="s">
        <v>8631</v>
      </c>
      <c r="G3747">
        <v>459</v>
      </c>
      <c r="H3747">
        <v>1</v>
      </c>
    </row>
    <row r="3748" spans="1:8" x14ac:dyDescent="0.2">
      <c r="A3748" t="s">
        <v>18281</v>
      </c>
      <c r="B3748" t="s">
        <v>18282</v>
      </c>
      <c r="C3748" t="s">
        <v>16358</v>
      </c>
      <c r="D3748" t="s">
        <v>16485</v>
      </c>
      <c r="E3748" t="s">
        <v>16523</v>
      </c>
      <c r="F3748" t="s">
        <v>8631</v>
      </c>
      <c r="G3748">
        <v>115</v>
      </c>
      <c r="H3748">
        <v>1</v>
      </c>
    </row>
    <row r="3749" spans="1:8" x14ac:dyDescent="0.2">
      <c r="A3749" t="s">
        <v>18283</v>
      </c>
      <c r="B3749" t="s">
        <v>18284</v>
      </c>
      <c r="C3749" t="s">
        <v>16358</v>
      </c>
      <c r="D3749" t="s">
        <v>16489</v>
      </c>
      <c r="E3749" t="s">
        <v>16563</v>
      </c>
      <c r="F3749" t="s">
        <v>8631</v>
      </c>
      <c r="G3749">
        <v>459</v>
      </c>
      <c r="H3749">
        <v>1</v>
      </c>
    </row>
    <row r="3750" spans="1:8" x14ac:dyDescent="0.2">
      <c r="A3750" t="s">
        <v>18285</v>
      </c>
      <c r="B3750" t="s">
        <v>18286</v>
      </c>
      <c r="C3750" t="s">
        <v>16358</v>
      </c>
      <c r="D3750" t="s">
        <v>16551</v>
      </c>
      <c r="E3750" t="s">
        <v>16552</v>
      </c>
      <c r="F3750" t="s">
        <v>8631</v>
      </c>
      <c r="G3750">
        <v>98</v>
      </c>
      <c r="H3750">
        <v>1</v>
      </c>
    </row>
    <row r="3751" spans="1:8" x14ac:dyDescent="0.2">
      <c r="A3751" t="s">
        <v>18287</v>
      </c>
      <c r="B3751" t="s">
        <v>18288</v>
      </c>
      <c r="C3751" t="s">
        <v>16358</v>
      </c>
      <c r="D3751" t="s">
        <v>16485</v>
      </c>
      <c r="E3751" t="s">
        <v>16523</v>
      </c>
      <c r="F3751" t="s">
        <v>8631</v>
      </c>
      <c r="G3751">
        <v>115</v>
      </c>
      <c r="H3751">
        <v>1</v>
      </c>
    </row>
    <row r="3752" spans="1:8" x14ac:dyDescent="0.2">
      <c r="A3752" t="s">
        <v>18289</v>
      </c>
      <c r="B3752" t="s">
        <v>18290</v>
      </c>
      <c r="C3752" t="s">
        <v>16358</v>
      </c>
      <c r="D3752" t="s">
        <v>1257</v>
      </c>
      <c r="F3752" t="s">
        <v>8631</v>
      </c>
      <c r="G3752">
        <v>227</v>
      </c>
      <c r="H3752">
        <v>1</v>
      </c>
    </row>
    <row r="3753" spans="1:8" x14ac:dyDescent="0.2">
      <c r="A3753" t="s">
        <v>18291</v>
      </c>
      <c r="B3753" t="s">
        <v>18292</v>
      </c>
      <c r="C3753" t="s">
        <v>16358</v>
      </c>
      <c r="D3753" t="s">
        <v>16489</v>
      </c>
      <c r="E3753" t="s">
        <v>16563</v>
      </c>
      <c r="F3753" t="s">
        <v>8631</v>
      </c>
      <c r="G3753">
        <v>459</v>
      </c>
      <c r="H3753">
        <v>1</v>
      </c>
    </row>
    <row r="3754" spans="1:8" x14ac:dyDescent="0.2">
      <c r="A3754" t="s">
        <v>18293</v>
      </c>
      <c r="B3754" t="s">
        <v>18294</v>
      </c>
      <c r="C3754" t="s">
        <v>16358</v>
      </c>
      <c r="D3754" t="s">
        <v>16489</v>
      </c>
      <c r="E3754" t="s">
        <v>16563</v>
      </c>
      <c r="F3754" t="s">
        <v>8631</v>
      </c>
      <c r="G3754">
        <v>459</v>
      </c>
      <c r="H3754">
        <v>1</v>
      </c>
    </row>
    <row r="3755" spans="1:8" x14ac:dyDescent="0.2">
      <c r="A3755" t="s">
        <v>18295</v>
      </c>
      <c r="B3755" t="s">
        <v>18296</v>
      </c>
      <c r="C3755" t="s">
        <v>16358</v>
      </c>
      <c r="D3755" t="s">
        <v>1245</v>
      </c>
      <c r="E3755" t="s">
        <v>16482</v>
      </c>
      <c r="F3755" t="s">
        <v>8631</v>
      </c>
      <c r="G3755">
        <v>379</v>
      </c>
      <c r="H3755">
        <v>1</v>
      </c>
    </row>
    <row r="3756" spans="1:8" x14ac:dyDescent="0.2">
      <c r="A3756" t="s">
        <v>18297</v>
      </c>
      <c r="B3756" t="s">
        <v>18298</v>
      </c>
      <c r="C3756" t="s">
        <v>16358</v>
      </c>
      <c r="D3756" t="s">
        <v>16489</v>
      </c>
      <c r="E3756" t="s">
        <v>16563</v>
      </c>
      <c r="F3756" t="s">
        <v>8631</v>
      </c>
      <c r="G3756">
        <v>459</v>
      </c>
      <c r="H3756">
        <v>1</v>
      </c>
    </row>
    <row r="3757" spans="1:8" x14ac:dyDescent="0.2">
      <c r="A3757" t="s">
        <v>18299</v>
      </c>
      <c r="B3757" t="s">
        <v>18300</v>
      </c>
      <c r="C3757" t="s">
        <v>16358</v>
      </c>
      <c r="D3757" t="s">
        <v>16489</v>
      </c>
      <c r="E3757" t="s">
        <v>16563</v>
      </c>
      <c r="F3757" t="s">
        <v>8631</v>
      </c>
      <c r="G3757">
        <v>459</v>
      </c>
      <c r="H3757">
        <v>1</v>
      </c>
    </row>
    <row r="3758" spans="1:8" x14ac:dyDescent="0.2">
      <c r="A3758" t="s">
        <v>18301</v>
      </c>
      <c r="B3758" t="s">
        <v>18302</v>
      </c>
      <c r="C3758" t="s">
        <v>16358</v>
      </c>
      <c r="D3758" t="s">
        <v>16551</v>
      </c>
      <c r="E3758" t="s">
        <v>16552</v>
      </c>
      <c r="F3758" t="s">
        <v>8631</v>
      </c>
      <c r="G3758">
        <v>98</v>
      </c>
      <c r="H3758">
        <v>1</v>
      </c>
    </row>
    <row r="3759" spans="1:8" x14ac:dyDescent="0.2">
      <c r="A3759" t="s">
        <v>18303</v>
      </c>
      <c r="B3759" t="s">
        <v>18304</v>
      </c>
      <c r="C3759" t="s">
        <v>16358</v>
      </c>
      <c r="D3759" t="s">
        <v>16489</v>
      </c>
      <c r="E3759" t="s">
        <v>16563</v>
      </c>
      <c r="F3759" t="s">
        <v>8631</v>
      </c>
      <c r="G3759">
        <v>459</v>
      </c>
      <c r="H3759">
        <v>1</v>
      </c>
    </row>
    <row r="3760" spans="1:8" x14ac:dyDescent="0.2">
      <c r="A3760" t="s">
        <v>18305</v>
      </c>
      <c r="B3760" t="s">
        <v>18306</v>
      </c>
      <c r="C3760" t="s">
        <v>16358</v>
      </c>
      <c r="D3760" t="s">
        <v>16489</v>
      </c>
      <c r="E3760" t="s">
        <v>16563</v>
      </c>
      <c r="F3760" t="s">
        <v>8631</v>
      </c>
      <c r="G3760">
        <v>459</v>
      </c>
      <c r="H3760">
        <v>1</v>
      </c>
    </row>
    <row r="3761" spans="1:8" x14ac:dyDescent="0.2">
      <c r="A3761" t="s">
        <v>18307</v>
      </c>
      <c r="B3761" t="s">
        <v>18308</v>
      </c>
      <c r="C3761" t="s">
        <v>16358</v>
      </c>
      <c r="D3761" t="s">
        <v>16551</v>
      </c>
      <c r="E3761" t="s">
        <v>16552</v>
      </c>
      <c r="F3761" t="s">
        <v>8631</v>
      </c>
      <c r="G3761">
        <v>98</v>
      </c>
      <c r="H3761">
        <v>1</v>
      </c>
    </row>
    <row r="3762" spans="1:8" x14ac:dyDescent="0.2">
      <c r="A3762" t="s">
        <v>18309</v>
      </c>
      <c r="B3762" t="s">
        <v>18310</v>
      </c>
      <c r="C3762" t="s">
        <v>16358</v>
      </c>
      <c r="D3762" t="s">
        <v>16519</v>
      </c>
      <c r="E3762" t="s">
        <v>16471</v>
      </c>
      <c r="F3762" t="s">
        <v>8631</v>
      </c>
      <c r="G3762">
        <v>224</v>
      </c>
      <c r="H3762">
        <v>1</v>
      </c>
    </row>
    <row r="3763" spans="1:8" x14ac:dyDescent="0.2">
      <c r="A3763" t="s">
        <v>18311</v>
      </c>
      <c r="B3763" t="s">
        <v>18312</v>
      </c>
      <c r="C3763" t="s">
        <v>16358</v>
      </c>
      <c r="D3763" t="s">
        <v>16489</v>
      </c>
      <c r="E3763" t="s">
        <v>16563</v>
      </c>
      <c r="F3763" t="s">
        <v>8631</v>
      </c>
      <c r="G3763">
        <v>459</v>
      </c>
      <c r="H3763">
        <v>1</v>
      </c>
    </row>
    <row r="3764" spans="1:8" x14ac:dyDescent="0.2">
      <c r="A3764" t="s">
        <v>18313</v>
      </c>
      <c r="B3764" t="s">
        <v>18314</v>
      </c>
      <c r="C3764" t="s">
        <v>16358</v>
      </c>
      <c r="D3764" t="s">
        <v>16489</v>
      </c>
      <c r="E3764" t="s">
        <v>16563</v>
      </c>
      <c r="F3764" t="s">
        <v>8631</v>
      </c>
      <c r="G3764">
        <v>459</v>
      </c>
      <c r="H3764">
        <v>1</v>
      </c>
    </row>
    <row r="3765" spans="1:8" x14ac:dyDescent="0.2">
      <c r="A3765" t="s">
        <v>18315</v>
      </c>
      <c r="B3765" t="s">
        <v>18316</v>
      </c>
      <c r="C3765" t="s">
        <v>16358</v>
      </c>
      <c r="D3765" t="s">
        <v>16489</v>
      </c>
      <c r="E3765" t="s">
        <v>16563</v>
      </c>
      <c r="F3765" t="s">
        <v>8631</v>
      </c>
      <c r="G3765">
        <v>459</v>
      </c>
      <c r="H3765">
        <v>1</v>
      </c>
    </row>
    <row r="3766" spans="1:8" x14ac:dyDescent="0.2">
      <c r="A3766" t="s">
        <v>18317</v>
      </c>
      <c r="B3766" t="s">
        <v>18318</v>
      </c>
      <c r="C3766" t="s">
        <v>16358</v>
      </c>
      <c r="D3766" t="s">
        <v>16551</v>
      </c>
      <c r="E3766" t="s">
        <v>16552</v>
      </c>
      <c r="F3766" t="s">
        <v>8631</v>
      </c>
      <c r="G3766">
        <v>98</v>
      </c>
      <c r="H3766">
        <v>1</v>
      </c>
    </row>
    <row r="3767" spans="1:8" x14ac:dyDescent="0.2">
      <c r="A3767" t="s">
        <v>18319</v>
      </c>
      <c r="B3767" t="s">
        <v>18320</v>
      </c>
      <c r="C3767" t="s">
        <v>16358</v>
      </c>
      <c r="D3767" t="s">
        <v>16485</v>
      </c>
      <c r="E3767" t="s">
        <v>16523</v>
      </c>
      <c r="F3767" t="s">
        <v>8631</v>
      </c>
      <c r="G3767">
        <v>115</v>
      </c>
      <c r="H3767">
        <v>1</v>
      </c>
    </row>
    <row r="3768" spans="1:8" x14ac:dyDescent="0.2">
      <c r="A3768" t="s">
        <v>18321</v>
      </c>
      <c r="B3768" t="s">
        <v>18322</v>
      </c>
      <c r="C3768" t="s">
        <v>16358</v>
      </c>
      <c r="D3768" t="s">
        <v>16489</v>
      </c>
      <c r="E3768" t="s">
        <v>16563</v>
      </c>
      <c r="F3768" t="s">
        <v>8631</v>
      </c>
      <c r="G3768">
        <v>459</v>
      </c>
      <c r="H3768">
        <v>1</v>
      </c>
    </row>
    <row r="3769" spans="1:8" x14ac:dyDescent="0.2">
      <c r="A3769" t="s">
        <v>18323</v>
      </c>
      <c r="B3769" t="s">
        <v>18324</v>
      </c>
      <c r="C3769" t="s">
        <v>16358</v>
      </c>
      <c r="D3769" t="s">
        <v>16359</v>
      </c>
      <c r="E3769" t="s">
        <v>16373</v>
      </c>
      <c r="F3769" t="s">
        <v>8613</v>
      </c>
      <c r="G3769">
        <v>210</v>
      </c>
      <c r="H3769">
        <v>1</v>
      </c>
    </row>
    <row r="3770" spans="1:8" x14ac:dyDescent="0.2">
      <c r="A3770" t="s">
        <v>18325</v>
      </c>
      <c r="B3770" t="s">
        <v>18326</v>
      </c>
      <c r="C3770" t="s">
        <v>16358</v>
      </c>
      <c r="D3770" t="s">
        <v>16526</v>
      </c>
      <c r="E3770" t="s">
        <v>16729</v>
      </c>
      <c r="F3770" t="s">
        <v>8613</v>
      </c>
      <c r="G3770">
        <v>262</v>
      </c>
      <c r="H3770">
        <v>1</v>
      </c>
    </row>
    <row r="3771" spans="1:8" x14ac:dyDescent="0.2">
      <c r="A3771" t="s">
        <v>18327</v>
      </c>
      <c r="B3771" t="s">
        <v>18328</v>
      </c>
      <c r="C3771" t="s">
        <v>16358</v>
      </c>
      <c r="D3771" t="s">
        <v>16526</v>
      </c>
      <c r="E3771" t="s">
        <v>16729</v>
      </c>
      <c r="F3771" t="s">
        <v>8613</v>
      </c>
      <c r="G3771">
        <v>266</v>
      </c>
      <c r="H3771">
        <v>1</v>
      </c>
    </row>
    <row r="3772" spans="1:8" x14ac:dyDescent="0.2">
      <c r="A3772" t="s">
        <v>18329</v>
      </c>
      <c r="B3772" t="s">
        <v>18330</v>
      </c>
      <c r="C3772" t="s">
        <v>16358</v>
      </c>
      <c r="D3772" t="s">
        <v>18331</v>
      </c>
      <c r="E3772" t="s">
        <v>16527</v>
      </c>
      <c r="F3772" t="s">
        <v>8613</v>
      </c>
      <c r="G3772">
        <v>273</v>
      </c>
      <c r="H3772">
        <v>1</v>
      </c>
    </row>
    <row r="3773" spans="1:8" x14ac:dyDescent="0.2">
      <c r="A3773" t="s">
        <v>18332</v>
      </c>
      <c r="B3773" t="s">
        <v>18333</v>
      </c>
      <c r="C3773" t="s">
        <v>16358</v>
      </c>
      <c r="D3773" t="s">
        <v>16526</v>
      </c>
      <c r="E3773" t="s">
        <v>16527</v>
      </c>
      <c r="F3773" t="s">
        <v>8613</v>
      </c>
      <c r="G3773">
        <v>267</v>
      </c>
      <c r="H3773">
        <v>1</v>
      </c>
    </row>
    <row r="3774" spans="1:8" x14ac:dyDescent="0.2">
      <c r="A3774" t="s">
        <v>18334</v>
      </c>
      <c r="B3774" t="s">
        <v>18335</v>
      </c>
      <c r="C3774" t="s">
        <v>16358</v>
      </c>
      <c r="D3774" t="s">
        <v>16526</v>
      </c>
      <c r="E3774" t="s">
        <v>16729</v>
      </c>
      <c r="F3774" t="s">
        <v>8613</v>
      </c>
      <c r="G3774">
        <v>266</v>
      </c>
      <c r="H3774">
        <v>1</v>
      </c>
    </row>
    <row r="3775" spans="1:8" x14ac:dyDescent="0.2">
      <c r="A3775" t="s">
        <v>18336</v>
      </c>
      <c r="B3775" t="s">
        <v>18337</v>
      </c>
      <c r="C3775" t="s">
        <v>16358</v>
      </c>
      <c r="D3775" t="s">
        <v>16449</v>
      </c>
      <c r="E3775" t="s">
        <v>17520</v>
      </c>
      <c r="F3775" t="s">
        <v>8613</v>
      </c>
      <c r="G3775">
        <v>513</v>
      </c>
      <c r="H3775">
        <v>1</v>
      </c>
    </row>
    <row r="3776" spans="1:8" x14ac:dyDescent="0.2">
      <c r="A3776" t="s">
        <v>18338</v>
      </c>
      <c r="B3776" t="s">
        <v>18339</v>
      </c>
      <c r="C3776" t="s">
        <v>16358</v>
      </c>
      <c r="D3776" t="s">
        <v>16489</v>
      </c>
      <c r="E3776" t="s">
        <v>16563</v>
      </c>
      <c r="F3776" t="s">
        <v>8613</v>
      </c>
      <c r="G3776">
        <v>459</v>
      </c>
      <c r="H3776">
        <v>1</v>
      </c>
    </row>
    <row r="3777" spans="1:8" x14ac:dyDescent="0.2">
      <c r="A3777" t="s">
        <v>18340</v>
      </c>
      <c r="B3777" t="s">
        <v>18341</v>
      </c>
      <c r="C3777" t="s">
        <v>16358</v>
      </c>
      <c r="D3777" t="s">
        <v>1245</v>
      </c>
      <c r="F3777" t="s">
        <v>8613</v>
      </c>
      <c r="G3777">
        <v>382</v>
      </c>
      <c r="H3777">
        <v>1</v>
      </c>
    </row>
    <row r="3778" spans="1:8" x14ac:dyDescent="0.2">
      <c r="A3778" t="s">
        <v>18342</v>
      </c>
      <c r="B3778" t="s">
        <v>18343</v>
      </c>
      <c r="C3778" t="s">
        <v>16358</v>
      </c>
      <c r="D3778" t="s">
        <v>16526</v>
      </c>
      <c r="E3778" t="s">
        <v>16729</v>
      </c>
      <c r="F3778" t="s">
        <v>8613</v>
      </c>
      <c r="G3778">
        <v>219</v>
      </c>
      <c r="H3778">
        <v>1</v>
      </c>
    </row>
    <row r="3779" spans="1:8" x14ac:dyDescent="0.2">
      <c r="A3779" t="s">
        <v>18344</v>
      </c>
      <c r="B3779" t="s">
        <v>18345</v>
      </c>
      <c r="C3779" t="s">
        <v>16358</v>
      </c>
      <c r="D3779" t="s">
        <v>16526</v>
      </c>
      <c r="E3779" t="s">
        <v>16729</v>
      </c>
      <c r="F3779" t="s">
        <v>8613</v>
      </c>
      <c r="G3779">
        <v>266</v>
      </c>
      <c r="H3779">
        <v>1</v>
      </c>
    </row>
    <row r="3780" spans="1:8" x14ac:dyDescent="0.2">
      <c r="A3780" t="s">
        <v>18346</v>
      </c>
      <c r="B3780" t="s">
        <v>18347</v>
      </c>
      <c r="C3780" t="s">
        <v>16358</v>
      </c>
      <c r="D3780" t="s">
        <v>16526</v>
      </c>
      <c r="E3780" t="s">
        <v>16527</v>
      </c>
      <c r="F3780" t="s">
        <v>8613</v>
      </c>
      <c r="G3780">
        <v>267</v>
      </c>
      <c r="H3780">
        <v>1</v>
      </c>
    </row>
    <row r="3781" spans="1:8" x14ac:dyDescent="0.2">
      <c r="A3781" t="s">
        <v>18348</v>
      </c>
      <c r="B3781" t="s">
        <v>18349</v>
      </c>
      <c r="C3781" t="s">
        <v>16358</v>
      </c>
      <c r="D3781" t="s">
        <v>16359</v>
      </c>
      <c r="E3781" t="s">
        <v>16373</v>
      </c>
      <c r="F3781" t="s">
        <v>8613</v>
      </c>
      <c r="G3781">
        <v>214</v>
      </c>
      <c r="H3781">
        <v>1</v>
      </c>
    </row>
    <row r="3782" spans="1:8" x14ac:dyDescent="0.2">
      <c r="A3782" t="s">
        <v>18350</v>
      </c>
      <c r="B3782" t="s">
        <v>18351</v>
      </c>
      <c r="C3782" t="s">
        <v>16358</v>
      </c>
      <c r="D3782" t="s">
        <v>1261</v>
      </c>
      <c r="E3782" t="s">
        <v>17509</v>
      </c>
      <c r="F3782" t="s">
        <v>8613</v>
      </c>
      <c r="G3782">
        <v>261</v>
      </c>
      <c r="H3782">
        <v>1</v>
      </c>
    </row>
    <row r="3783" spans="1:8" x14ac:dyDescent="0.2">
      <c r="A3783" t="s">
        <v>18352</v>
      </c>
      <c r="B3783" t="s">
        <v>18353</v>
      </c>
      <c r="C3783" t="s">
        <v>16358</v>
      </c>
      <c r="D3783" t="s">
        <v>16526</v>
      </c>
      <c r="E3783" t="s">
        <v>16729</v>
      </c>
      <c r="F3783" t="s">
        <v>8613</v>
      </c>
      <c r="G3783">
        <v>266</v>
      </c>
      <c r="H3783">
        <v>1</v>
      </c>
    </row>
    <row r="3784" spans="1:8" x14ac:dyDescent="0.2">
      <c r="A3784" t="s">
        <v>18354</v>
      </c>
      <c r="B3784" t="s">
        <v>18355</v>
      </c>
      <c r="C3784" t="s">
        <v>16358</v>
      </c>
      <c r="D3784" t="s">
        <v>16485</v>
      </c>
      <c r="E3784" t="s">
        <v>16523</v>
      </c>
      <c r="F3784" t="s">
        <v>8613</v>
      </c>
      <c r="G3784">
        <v>115</v>
      </c>
      <c r="H3784">
        <v>1</v>
      </c>
    </row>
    <row r="3785" spans="1:8" x14ac:dyDescent="0.2">
      <c r="A3785" t="s">
        <v>18356</v>
      </c>
      <c r="B3785" t="s">
        <v>18357</v>
      </c>
      <c r="C3785" t="s">
        <v>16358</v>
      </c>
      <c r="D3785" t="s">
        <v>16526</v>
      </c>
      <c r="E3785" t="s">
        <v>16643</v>
      </c>
      <c r="F3785" t="s">
        <v>8613</v>
      </c>
      <c r="G3785">
        <v>267</v>
      </c>
      <c r="H3785">
        <v>1</v>
      </c>
    </row>
    <row r="3786" spans="1:8" x14ac:dyDescent="0.2">
      <c r="A3786" t="s">
        <v>18358</v>
      </c>
      <c r="B3786" t="s">
        <v>18359</v>
      </c>
      <c r="C3786" t="s">
        <v>16358</v>
      </c>
      <c r="D3786" t="s">
        <v>16526</v>
      </c>
      <c r="E3786" t="s">
        <v>16527</v>
      </c>
      <c r="F3786" t="s">
        <v>8613</v>
      </c>
      <c r="G3786">
        <v>273</v>
      </c>
      <c r="H3786">
        <v>1</v>
      </c>
    </row>
    <row r="3787" spans="1:8" x14ac:dyDescent="0.2">
      <c r="A3787" t="s">
        <v>18360</v>
      </c>
      <c r="B3787" t="s">
        <v>18361</v>
      </c>
      <c r="C3787" t="s">
        <v>16358</v>
      </c>
      <c r="D3787" t="s">
        <v>1297</v>
      </c>
      <c r="E3787" t="s">
        <v>17506</v>
      </c>
      <c r="F3787" t="s">
        <v>8613</v>
      </c>
      <c r="G3787">
        <v>69</v>
      </c>
      <c r="H3787">
        <v>1</v>
      </c>
    </row>
    <row r="3788" spans="1:8" x14ac:dyDescent="0.2">
      <c r="A3788" t="s">
        <v>18362</v>
      </c>
      <c r="B3788" t="s">
        <v>18363</v>
      </c>
      <c r="C3788" t="s">
        <v>16358</v>
      </c>
      <c r="D3788" t="s">
        <v>17162</v>
      </c>
      <c r="E3788" t="s">
        <v>16724</v>
      </c>
      <c r="F3788" t="s">
        <v>8613</v>
      </c>
      <c r="G3788">
        <v>347</v>
      </c>
      <c r="H3788">
        <v>1</v>
      </c>
    </row>
    <row r="3789" spans="1:8" x14ac:dyDescent="0.2">
      <c r="A3789" t="s">
        <v>18364</v>
      </c>
      <c r="B3789" t="s">
        <v>18365</v>
      </c>
      <c r="C3789" t="s">
        <v>16358</v>
      </c>
      <c r="D3789" t="s">
        <v>16526</v>
      </c>
      <c r="E3789" t="s">
        <v>16527</v>
      </c>
      <c r="F3789" t="s">
        <v>8613</v>
      </c>
      <c r="G3789">
        <v>267</v>
      </c>
      <c r="H3789">
        <v>1</v>
      </c>
    </row>
    <row r="3790" spans="1:8" x14ac:dyDescent="0.2">
      <c r="A3790" t="s">
        <v>18366</v>
      </c>
      <c r="B3790" t="s">
        <v>18367</v>
      </c>
      <c r="C3790" t="s">
        <v>16358</v>
      </c>
      <c r="D3790" t="s">
        <v>16359</v>
      </c>
      <c r="E3790" t="s">
        <v>16373</v>
      </c>
      <c r="F3790" t="s">
        <v>8613</v>
      </c>
      <c r="G3790">
        <v>217</v>
      </c>
      <c r="H3790">
        <v>1</v>
      </c>
    </row>
    <row r="3791" spans="1:8" x14ac:dyDescent="0.2">
      <c r="A3791" t="s">
        <v>18368</v>
      </c>
      <c r="B3791" t="s">
        <v>18369</v>
      </c>
      <c r="C3791" t="s">
        <v>16358</v>
      </c>
      <c r="D3791" t="s">
        <v>16526</v>
      </c>
      <c r="E3791" t="s">
        <v>16643</v>
      </c>
      <c r="F3791" t="s">
        <v>8613</v>
      </c>
      <c r="G3791">
        <v>382</v>
      </c>
      <c r="H3791">
        <v>1</v>
      </c>
    </row>
    <row r="3792" spans="1:8" x14ac:dyDescent="0.2">
      <c r="A3792" t="s">
        <v>18370</v>
      </c>
      <c r="B3792" t="s">
        <v>18371</v>
      </c>
      <c r="C3792" t="s">
        <v>16358</v>
      </c>
      <c r="D3792" t="s">
        <v>1245</v>
      </c>
      <c r="E3792" t="s">
        <v>16643</v>
      </c>
      <c r="F3792" t="s">
        <v>8613</v>
      </c>
      <c r="G3792">
        <v>382</v>
      </c>
      <c r="H3792">
        <v>1</v>
      </c>
    </row>
    <row r="3793" spans="1:8" x14ac:dyDescent="0.2">
      <c r="A3793" t="s">
        <v>18372</v>
      </c>
      <c r="B3793" t="s">
        <v>18373</v>
      </c>
      <c r="C3793" t="s">
        <v>16358</v>
      </c>
      <c r="D3793" t="s">
        <v>16443</v>
      </c>
      <c r="E3793" t="s">
        <v>17525</v>
      </c>
      <c r="F3793" t="s">
        <v>8613</v>
      </c>
      <c r="G3793">
        <v>600</v>
      </c>
      <c r="H3793">
        <v>1</v>
      </c>
    </row>
    <row r="3794" spans="1:8" x14ac:dyDescent="0.2">
      <c r="A3794" t="s">
        <v>18374</v>
      </c>
      <c r="B3794" t="s">
        <v>18375</v>
      </c>
      <c r="C3794" t="s">
        <v>16358</v>
      </c>
      <c r="D3794" t="s">
        <v>16526</v>
      </c>
      <c r="E3794" t="s">
        <v>16527</v>
      </c>
      <c r="F3794" t="s">
        <v>8613</v>
      </c>
      <c r="G3794">
        <v>37</v>
      </c>
      <c r="H3794">
        <v>1</v>
      </c>
    </row>
    <row r="3795" spans="1:8" x14ac:dyDescent="0.2">
      <c r="A3795" t="s">
        <v>18376</v>
      </c>
      <c r="B3795" t="s">
        <v>18377</v>
      </c>
      <c r="C3795" t="s">
        <v>16358</v>
      </c>
      <c r="D3795" t="s">
        <v>16359</v>
      </c>
      <c r="E3795" t="s">
        <v>16373</v>
      </c>
      <c r="F3795" t="s">
        <v>8613</v>
      </c>
      <c r="G3795">
        <v>214</v>
      </c>
      <c r="H3795">
        <v>1</v>
      </c>
    </row>
    <row r="3796" spans="1:8" x14ac:dyDescent="0.2">
      <c r="A3796" t="s">
        <v>18378</v>
      </c>
      <c r="B3796" t="s">
        <v>18379</v>
      </c>
      <c r="C3796" t="s">
        <v>16358</v>
      </c>
      <c r="D3796" t="s">
        <v>1257</v>
      </c>
      <c r="E3796" t="s">
        <v>16830</v>
      </c>
      <c r="F3796" t="s">
        <v>8613</v>
      </c>
      <c r="G3796">
        <v>227</v>
      </c>
      <c r="H3796">
        <v>1</v>
      </c>
    </row>
    <row r="3797" spans="1:8" x14ac:dyDescent="0.2">
      <c r="A3797" t="s">
        <v>18380</v>
      </c>
      <c r="B3797" t="s">
        <v>18381</v>
      </c>
      <c r="C3797" t="s">
        <v>16358</v>
      </c>
      <c r="D3797" t="s">
        <v>16526</v>
      </c>
      <c r="E3797" t="s">
        <v>16643</v>
      </c>
      <c r="F3797" t="s">
        <v>8613</v>
      </c>
      <c r="G3797">
        <v>267</v>
      </c>
      <c r="H3797">
        <v>1</v>
      </c>
    </row>
    <row r="3798" spans="1:8" x14ac:dyDescent="0.2">
      <c r="A3798" t="s">
        <v>18382</v>
      </c>
      <c r="B3798" t="s">
        <v>18383</v>
      </c>
      <c r="C3798" t="s">
        <v>16358</v>
      </c>
      <c r="D3798" t="s">
        <v>16359</v>
      </c>
      <c r="E3798" t="s">
        <v>16373</v>
      </c>
      <c r="F3798" t="s">
        <v>8613</v>
      </c>
      <c r="G3798">
        <v>214</v>
      </c>
      <c r="H3798">
        <v>1</v>
      </c>
    </row>
    <row r="3799" spans="1:8" x14ac:dyDescent="0.2">
      <c r="A3799" t="s">
        <v>18384</v>
      </c>
      <c r="B3799" t="s">
        <v>18385</v>
      </c>
      <c r="C3799" t="s">
        <v>16358</v>
      </c>
      <c r="D3799" t="s">
        <v>1265</v>
      </c>
      <c r="E3799" t="s">
        <v>17536</v>
      </c>
      <c r="F3799" t="s">
        <v>8613</v>
      </c>
      <c r="G3799">
        <v>226</v>
      </c>
      <c r="H3799">
        <v>1</v>
      </c>
    </row>
    <row r="3800" spans="1:8" x14ac:dyDescent="0.2">
      <c r="A3800" t="s">
        <v>18386</v>
      </c>
      <c r="B3800" t="s">
        <v>18387</v>
      </c>
      <c r="C3800" t="s">
        <v>16358</v>
      </c>
      <c r="D3800" t="s">
        <v>16476</v>
      </c>
      <c r="E3800" t="s">
        <v>16552</v>
      </c>
      <c r="F3800" t="s">
        <v>8613</v>
      </c>
      <c r="G3800">
        <v>98</v>
      </c>
      <c r="H3800">
        <v>1</v>
      </c>
    </row>
    <row r="3801" spans="1:8" x14ac:dyDescent="0.2">
      <c r="A3801" t="s">
        <v>18388</v>
      </c>
      <c r="B3801" t="s">
        <v>18389</v>
      </c>
      <c r="C3801" t="s">
        <v>16358</v>
      </c>
      <c r="D3801" t="s">
        <v>16526</v>
      </c>
      <c r="E3801" t="s">
        <v>16729</v>
      </c>
      <c r="F3801" t="s">
        <v>8613</v>
      </c>
      <c r="G3801">
        <v>266</v>
      </c>
      <c r="H3801">
        <v>1</v>
      </c>
    </row>
    <row r="3802" spans="1:8" x14ac:dyDescent="0.2">
      <c r="A3802" t="s">
        <v>18390</v>
      </c>
      <c r="B3802" t="s">
        <v>18391</v>
      </c>
      <c r="C3802" t="s">
        <v>16358</v>
      </c>
      <c r="D3802" t="s">
        <v>16526</v>
      </c>
      <c r="E3802" t="s">
        <v>16729</v>
      </c>
      <c r="F3802" t="s">
        <v>8613</v>
      </c>
      <c r="G3802">
        <v>266</v>
      </c>
      <c r="H3802">
        <v>1</v>
      </c>
    </row>
    <row r="3803" spans="1:8" x14ac:dyDescent="0.2">
      <c r="A3803" t="s">
        <v>18392</v>
      </c>
      <c r="B3803" t="s">
        <v>18393</v>
      </c>
      <c r="C3803" t="s">
        <v>16358</v>
      </c>
      <c r="D3803" t="s">
        <v>16526</v>
      </c>
      <c r="E3803" t="s">
        <v>16527</v>
      </c>
      <c r="F3803" t="s">
        <v>8613</v>
      </c>
      <c r="G3803">
        <v>267</v>
      </c>
      <c r="H3803">
        <v>1</v>
      </c>
    </row>
    <row r="3804" spans="1:8" x14ac:dyDescent="0.2">
      <c r="A3804" t="s">
        <v>18394</v>
      </c>
      <c r="B3804" t="s">
        <v>18395</v>
      </c>
      <c r="C3804" t="s">
        <v>16358</v>
      </c>
      <c r="D3804" t="s">
        <v>16526</v>
      </c>
      <c r="E3804" t="s">
        <v>16643</v>
      </c>
      <c r="F3804" t="s">
        <v>8613</v>
      </c>
      <c r="G3804">
        <v>382</v>
      </c>
      <c r="H3804">
        <v>1</v>
      </c>
    </row>
    <row r="3805" spans="1:8" x14ac:dyDescent="0.2">
      <c r="A3805" t="s">
        <v>18396</v>
      </c>
      <c r="B3805" t="s">
        <v>18397</v>
      </c>
      <c r="C3805" t="s">
        <v>16358</v>
      </c>
      <c r="D3805" t="s">
        <v>16526</v>
      </c>
      <c r="E3805" t="s">
        <v>16729</v>
      </c>
      <c r="F3805" t="s">
        <v>8613</v>
      </c>
      <c r="G3805">
        <v>266</v>
      </c>
      <c r="H3805">
        <v>1</v>
      </c>
    </row>
    <row r="3806" spans="1:8" x14ac:dyDescent="0.2">
      <c r="A3806" t="s">
        <v>18398</v>
      </c>
      <c r="B3806" t="s">
        <v>18399</v>
      </c>
      <c r="C3806" t="s">
        <v>16358</v>
      </c>
      <c r="D3806" t="s">
        <v>16526</v>
      </c>
      <c r="E3806" t="s">
        <v>16527</v>
      </c>
      <c r="F3806" t="s">
        <v>8613</v>
      </c>
      <c r="G3806">
        <v>373</v>
      </c>
      <c r="H3806">
        <v>1</v>
      </c>
    </row>
    <row r="3807" spans="1:8" x14ac:dyDescent="0.2">
      <c r="A3807" t="s">
        <v>18400</v>
      </c>
      <c r="B3807" t="s">
        <v>18401</v>
      </c>
      <c r="C3807" t="s">
        <v>16358</v>
      </c>
      <c r="D3807" t="s">
        <v>17545</v>
      </c>
      <c r="E3807" t="s">
        <v>17546</v>
      </c>
      <c r="F3807" t="s">
        <v>8613</v>
      </c>
      <c r="G3807">
        <v>166</v>
      </c>
      <c r="H3807">
        <v>1</v>
      </c>
    </row>
    <row r="3808" spans="1:8" x14ac:dyDescent="0.2">
      <c r="A3808" t="s">
        <v>18402</v>
      </c>
      <c r="B3808" t="s">
        <v>18403</v>
      </c>
      <c r="C3808" t="s">
        <v>16358</v>
      </c>
      <c r="D3808" t="s">
        <v>16513</v>
      </c>
      <c r="E3808" t="s">
        <v>17000</v>
      </c>
      <c r="F3808" t="s">
        <v>8613</v>
      </c>
      <c r="G3808">
        <v>318</v>
      </c>
      <c r="H3808">
        <v>1</v>
      </c>
    </row>
    <row r="3809" spans="1:8" x14ac:dyDescent="0.2">
      <c r="A3809" t="s">
        <v>18404</v>
      </c>
      <c r="B3809" t="s">
        <v>18405</v>
      </c>
      <c r="C3809" t="s">
        <v>16358</v>
      </c>
      <c r="D3809" t="s">
        <v>16443</v>
      </c>
      <c r="E3809" t="s">
        <v>17525</v>
      </c>
      <c r="F3809" t="s">
        <v>8742</v>
      </c>
      <c r="G3809">
        <v>602</v>
      </c>
      <c r="H3809">
        <v>1</v>
      </c>
    </row>
    <row r="3810" spans="1:8" x14ac:dyDescent="0.2">
      <c r="A3810" t="s">
        <v>18406</v>
      </c>
      <c r="B3810" t="s">
        <v>18407</v>
      </c>
      <c r="C3810" t="s">
        <v>16358</v>
      </c>
      <c r="D3810" t="s">
        <v>16449</v>
      </c>
      <c r="E3810" t="s">
        <v>17520</v>
      </c>
      <c r="F3810" t="s">
        <v>8742</v>
      </c>
      <c r="G3810">
        <v>513</v>
      </c>
      <c r="H3810">
        <v>1</v>
      </c>
    </row>
    <row r="3811" spans="1:8" x14ac:dyDescent="0.2">
      <c r="A3811" t="s">
        <v>18408</v>
      </c>
      <c r="B3811" t="s">
        <v>18409</v>
      </c>
      <c r="C3811" t="s">
        <v>16358</v>
      </c>
      <c r="D3811" t="s">
        <v>1265</v>
      </c>
      <c r="E3811" t="s">
        <v>17536</v>
      </c>
      <c r="F3811" t="s">
        <v>8742</v>
      </c>
      <c r="G3811">
        <v>226</v>
      </c>
      <c r="H3811">
        <v>1</v>
      </c>
    </row>
    <row r="3812" spans="1:8" x14ac:dyDescent="0.2">
      <c r="A3812" t="s">
        <v>18410</v>
      </c>
      <c r="B3812" t="s">
        <v>18411</v>
      </c>
      <c r="C3812" t="s">
        <v>16358</v>
      </c>
      <c r="D3812" t="s">
        <v>17162</v>
      </c>
      <c r="E3812" t="s">
        <v>16724</v>
      </c>
      <c r="F3812" t="s">
        <v>8742</v>
      </c>
      <c r="G3812">
        <v>347</v>
      </c>
      <c r="H3812">
        <v>1</v>
      </c>
    </row>
    <row r="3813" spans="1:8" x14ac:dyDescent="0.2">
      <c r="A3813" t="s">
        <v>18412</v>
      </c>
      <c r="B3813" t="s">
        <v>18413</v>
      </c>
      <c r="C3813" t="s">
        <v>16358</v>
      </c>
      <c r="D3813" t="s">
        <v>16489</v>
      </c>
      <c r="E3813" t="s">
        <v>16563</v>
      </c>
      <c r="F3813" t="s">
        <v>8742</v>
      </c>
      <c r="G3813">
        <v>459</v>
      </c>
      <c r="H3813">
        <v>1</v>
      </c>
    </row>
    <row r="3814" spans="1:8" x14ac:dyDescent="0.2">
      <c r="A3814" t="s">
        <v>18414</v>
      </c>
      <c r="B3814" t="s">
        <v>18415</v>
      </c>
      <c r="C3814" t="s">
        <v>16358</v>
      </c>
      <c r="D3814" t="s">
        <v>18416</v>
      </c>
      <c r="E3814" t="s">
        <v>16830</v>
      </c>
      <c r="F3814" t="s">
        <v>8742</v>
      </c>
      <c r="G3814">
        <v>227</v>
      </c>
      <c r="H3814">
        <v>1</v>
      </c>
    </row>
    <row r="3815" spans="1:8" x14ac:dyDescent="0.2">
      <c r="A3815" t="s">
        <v>18417</v>
      </c>
      <c r="B3815" t="s">
        <v>18418</v>
      </c>
      <c r="C3815" t="s">
        <v>16358</v>
      </c>
      <c r="D3815" t="s">
        <v>16551</v>
      </c>
      <c r="E3815" t="s">
        <v>16552</v>
      </c>
      <c r="F3815" t="s">
        <v>8742</v>
      </c>
      <c r="G3815">
        <v>98</v>
      </c>
      <c r="H3815">
        <v>1</v>
      </c>
    </row>
    <row r="3816" spans="1:8" x14ac:dyDescent="0.2">
      <c r="A3816" t="s">
        <v>18419</v>
      </c>
      <c r="B3816" t="s">
        <v>18420</v>
      </c>
      <c r="C3816" t="s">
        <v>16358</v>
      </c>
      <c r="D3816" t="s">
        <v>16485</v>
      </c>
      <c r="E3816" t="s">
        <v>16523</v>
      </c>
      <c r="F3816" t="s">
        <v>8742</v>
      </c>
      <c r="G3816">
        <v>115</v>
      </c>
      <c r="H3816">
        <v>1</v>
      </c>
    </row>
    <row r="3817" spans="1:8" x14ac:dyDescent="0.2">
      <c r="A3817" t="s">
        <v>18421</v>
      </c>
      <c r="B3817" t="s">
        <v>18422</v>
      </c>
      <c r="C3817" t="s">
        <v>16358</v>
      </c>
      <c r="D3817" t="s">
        <v>1297</v>
      </c>
      <c r="E3817" t="s">
        <v>17506</v>
      </c>
      <c r="F3817" t="s">
        <v>8742</v>
      </c>
      <c r="G3817">
        <v>69</v>
      </c>
      <c r="H3817">
        <v>1</v>
      </c>
    </row>
    <row r="3818" spans="1:8" x14ac:dyDescent="0.2">
      <c r="A3818" t="s">
        <v>18423</v>
      </c>
      <c r="B3818" t="s">
        <v>18424</v>
      </c>
      <c r="C3818" t="s">
        <v>16358</v>
      </c>
      <c r="D3818" t="s">
        <v>1245</v>
      </c>
      <c r="E3818" t="s">
        <v>16643</v>
      </c>
      <c r="F3818" t="s">
        <v>8742</v>
      </c>
      <c r="G3818">
        <v>381</v>
      </c>
      <c r="H3818">
        <v>1</v>
      </c>
    </row>
    <row r="3819" spans="1:8" x14ac:dyDescent="0.2">
      <c r="A3819" t="s">
        <v>18425</v>
      </c>
      <c r="B3819" t="s">
        <v>18426</v>
      </c>
      <c r="C3819" t="s">
        <v>16358</v>
      </c>
      <c r="D3819" t="s">
        <v>1261</v>
      </c>
      <c r="E3819" t="s">
        <v>17509</v>
      </c>
      <c r="F3819" t="s">
        <v>8742</v>
      </c>
      <c r="G3819">
        <v>261</v>
      </c>
      <c r="H3819">
        <v>1</v>
      </c>
    </row>
    <row r="3820" spans="1:8" x14ac:dyDescent="0.2">
      <c r="A3820" t="s">
        <v>18427</v>
      </c>
      <c r="B3820" t="s">
        <v>18428</v>
      </c>
      <c r="C3820" t="s">
        <v>16358</v>
      </c>
      <c r="D3820" t="s">
        <v>16513</v>
      </c>
      <c r="E3820" t="s">
        <v>17000</v>
      </c>
      <c r="F3820" t="s">
        <v>8742</v>
      </c>
      <c r="G3820">
        <v>318</v>
      </c>
      <c r="H3820">
        <v>1</v>
      </c>
    </row>
    <row r="3821" spans="1:8" x14ac:dyDescent="0.2">
      <c r="A3821" t="s">
        <v>18429</v>
      </c>
      <c r="B3821" t="s">
        <v>18430</v>
      </c>
      <c r="C3821" t="s">
        <v>16358</v>
      </c>
      <c r="D3821" t="s">
        <v>17545</v>
      </c>
      <c r="E3821" t="s">
        <v>17546</v>
      </c>
      <c r="F3821" t="s">
        <v>8742</v>
      </c>
      <c r="G3821">
        <v>166</v>
      </c>
      <c r="H3821">
        <v>1</v>
      </c>
    </row>
    <row r="3822" spans="1:8" x14ac:dyDescent="0.2">
      <c r="A3822" t="s">
        <v>18431</v>
      </c>
      <c r="B3822" t="s">
        <v>18432</v>
      </c>
      <c r="C3822" t="s">
        <v>16358</v>
      </c>
      <c r="D3822" t="s">
        <v>1245</v>
      </c>
      <c r="E3822" t="s">
        <v>16643</v>
      </c>
      <c r="F3822" t="s">
        <v>17047</v>
      </c>
      <c r="G3822">
        <v>382</v>
      </c>
      <c r="H3822">
        <v>1</v>
      </c>
    </row>
    <row r="3823" spans="1:8" x14ac:dyDescent="0.2">
      <c r="A3823" t="s">
        <v>18433</v>
      </c>
      <c r="B3823" t="s">
        <v>18434</v>
      </c>
      <c r="C3823" t="s">
        <v>16358</v>
      </c>
      <c r="D3823" t="s">
        <v>16526</v>
      </c>
      <c r="E3823" t="s">
        <v>16994</v>
      </c>
      <c r="F3823" t="s">
        <v>17057</v>
      </c>
      <c r="G3823">
        <v>267</v>
      </c>
      <c r="H3823">
        <v>1</v>
      </c>
    </row>
    <row r="3824" spans="1:8" x14ac:dyDescent="0.2">
      <c r="A3824" t="s">
        <v>18435</v>
      </c>
      <c r="B3824" t="s">
        <v>18436</v>
      </c>
      <c r="C3824" t="s">
        <v>16358</v>
      </c>
      <c r="D3824" t="s">
        <v>1245</v>
      </c>
      <c r="E3824" t="s">
        <v>16994</v>
      </c>
      <c r="F3824" t="s">
        <v>17057</v>
      </c>
      <c r="G3824">
        <v>382</v>
      </c>
      <c r="H3824">
        <v>1</v>
      </c>
    </row>
    <row r="3825" spans="1:8" x14ac:dyDescent="0.2">
      <c r="A3825" t="s">
        <v>18437</v>
      </c>
      <c r="B3825" t="s">
        <v>18438</v>
      </c>
      <c r="C3825" t="s">
        <v>16358</v>
      </c>
      <c r="D3825" t="s">
        <v>1245</v>
      </c>
      <c r="E3825" t="s">
        <v>16994</v>
      </c>
      <c r="F3825" t="s">
        <v>17057</v>
      </c>
      <c r="G3825">
        <v>382</v>
      </c>
      <c r="H3825">
        <v>1</v>
      </c>
    </row>
    <row r="3826" spans="1:8" x14ac:dyDescent="0.2">
      <c r="A3826" t="s">
        <v>18439</v>
      </c>
      <c r="B3826" t="s">
        <v>18440</v>
      </c>
      <c r="C3826" t="s">
        <v>16358</v>
      </c>
      <c r="D3826" t="s">
        <v>1245</v>
      </c>
      <c r="E3826" t="s">
        <v>16994</v>
      </c>
      <c r="F3826" t="s">
        <v>17057</v>
      </c>
      <c r="G3826">
        <v>382</v>
      </c>
      <c r="H3826">
        <v>1</v>
      </c>
    </row>
    <row r="3827" spans="1:8" x14ac:dyDescent="0.2">
      <c r="A3827" t="s">
        <v>18441</v>
      </c>
      <c r="B3827" t="s">
        <v>18442</v>
      </c>
      <c r="C3827" t="s">
        <v>16358</v>
      </c>
      <c r="D3827" t="s">
        <v>16526</v>
      </c>
      <c r="E3827" t="s">
        <v>16994</v>
      </c>
      <c r="F3827" t="s">
        <v>17057</v>
      </c>
      <c r="G3827">
        <v>267</v>
      </c>
      <c r="H3827">
        <v>1</v>
      </c>
    </row>
    <row r="3828" spans="1:8" x14ac:dyDescent="0.2">
      <c r="A3828" t="s">
        <v>18443</v>
      </c>
      <c r="B3828" t="s">
        <v>18444</v>
      </c>
      <c r="C3828" t="s">
        <v>16358</v>
      </c>
      <c r="D3828" t="s">
        <v>1245</v>
      </c>
      <c r="E3828" t="s">
        <v>16994</v>
      </c>
      <c r="F3828" t="s">
        <v>17057</v>
      </c>
      <c r="G3828">
        <v>382</v>
      </c>
      <c r="H3828">
        <v>1</v>
      </c>
    </row>
    <row r="3829" spans="1:8" x14ac:dyDescent="0.2">
      <c r="A3829" t="s">
        <v>18445</v>
      </c>
      <c r="B3829" t="s">
        <v>18446</v>
      </c>
      <c r="C3829" t="s">
        <v>16358</v>
      </c>
      <c r="D3829" t="s">
        <v>16526</v>
      </c>
      <c r="E3829" t="s">
        <v>16527</v>
      </c>
      <c r="F3829" t="s">
        <v>17057</v>
      </c>
      <c r="G3829">
        <v>324</v>
      </c>
      <c r="H3829">
        <v>1</v>
      </c>
    </row>
    <row r="3830" spans="1:8" x14ac:dyDescent="0.2">
      <c r="A3830" t="s">
        <v>18447</v>
      </c>
      <c r="B3830" t="s">
        <v>18448</v>
      </c>
      <c r="C3830" t="s">
        <v>16358</v>
      </c>
      <c r="D3830" t="s">
        <v>1245</v>
      </c>
      <c r="E3830" t="s">
        <v>16994</v>
      </c>
      <c r="F3830" t="s">
        <v>17057</v>
      </c>
      <c r="G3830">
        <v>382</v>
      </c>
      <c r="H3830">
        <v>1</v>
      </c>
    </row>
    <row r="3831" spans="1:8" x14ac:dyDescent="0.2">
      <c r="A3831" t="s">
        <v>18449</v>
      </c>
      <c r="B3831" t="s">
        <v>18450</v>
      </c>
      <c r="C3831" t="s">
        <v>16358</v>
      </c>
      <c r="D3831" t="s">
        <v>16526</v>
      </c>
      <c r="E3831" t="s">
        <v>16643</v>
      </c>
      <c r="F3831" t="s">
        <v>17047</v>
      </c>
      <c r="G3831">
        <v>283</v>
      </c>
      <c r="H3831">
        <v>1</v>
      </c>
    </row>
    <row r="3832" spans="1:8" x14ac:dyDescent="0.2">
      <c r="A3832" t="s">
        <v>18451</v>
      </c>
      <c r="B3832" t="s">
        <v>18452</v>
      </c>
      <c r="C3832" t="s">
        <v>16358</v>
      </c>
      <c r="D3832" t="s">
        <v>16526</v>
      </c>
      <c r="E3832" t="s">
        <v>16527</v>
      </c>
      <c r="F3832" t="s">
        <v>17057</v>
      </c>
      <c r="G3832">
        <v>163</v>
      </c>
      <c r="H3832">
        <v>1</v>
      </c>
    </row>
    <row r="3833" spans="1:8" x14ac:dyDescent="0.2">
      <c r="A3833" t="s">
        <v>18453</v>
      </c>
      <c r="B3833" t="s">
        <v>18454</v>
      </c>
      <c r="C3833" t="s">
        <v>16358</v>
      </c>
      <c r="D3833" t="s">
        <v>16526</v>
      </c>
      <c r="E3833" t="s">
        <v>16527</v>
      </c>
      <c r="F3833" t="s">
        <v>17057</v>
      </c>
      <c r="G3833">
        <v>267</v>
      </c>
      <c r="H3833">
        <v>1</v>
      </c>
    </row>
    <row r="3834" spans="1:8" x14ac:dyDescent="0.2">
      <c r="A3834" t="s">
        <v>18455</v>
      </c>
      <c r="B3834" t="s">
        <v>18456</v>
      </c>
      <c r="C3834" t="s">
        <v>16358</v>
      </c>
      <c r="D3834" t="s">
        <v>16526</v>
      </c>
      <c r="E3834" t="s">
        <v>16527</v>
      </c>
      <c r="F3834" t="s">
        <v>17057</v>
      </c>
      <c r="G3834">
        <v>267</v>
      </c>
      <c r="H3834">
        <v>1</v>
      </c>
    </row>
    <row r="3835" spans="1:8" x14ac:dyDescent="0.2">
      <c r="A3835" t="s">
        <v>18457</v>
      </c>
      <c r="B3835" t="s">
        <v>18458</v>
      </c>
      <c r="C3835" t="s">
        <v>16358</v>
      </c>
      <c r="D3835" t="s">
        <v>16526</v>
      </c>
      <c r="E3835" t="s">
        <v>16994</v>
      </c>
      <c r="F3835" t="s">
        <v>17057</v>
      </c>
      <c r="G3835">
        <v>267</v>
      </c>
      <c r="H3835">
        <v>1</v>
      </c>
    </row>
    <row r="3836" spans="1:8" x14ac:dyDescent="0.2">
      <c r="A3836" t="s">
        <v>18459</v>
      </c>
      <c r="B3836" t="s">
        <v>18460</v>
      </c>
      <c r="C3836" t="s">
        <v>16358</v>
      </c>
      <c r="D3836" t="s">
        <v>16526</v>
      </c>
      <c r="E3836" t="s">
        <v>16643</v>
      </c>
      <c r="F3836" t="s">
        <v>17047</v>
      </c>
      <c r="G3836">
        <v>288</v>
      </c>
      <c r="H3836">
        <v>1</v>
      </c>
    </row>
    <row r="3837" spans="1:8" x14ac:dyDescent="0.2">
      <c r="A3837" t="s">
        <v>18461</v>
      </c>
      <c r="B3837" t="s">
        <v>18462</v>
      </c>
      <c r="C3837" t="s">
        <v>16358</v>
      </c>
      <c r="D3837" t="s">
        <v>1245</v>
      </c>
      <c r="E3837" t="s">
        <v>16527</v>
      </c>
      <c r="F3837" t="s">
        <v>17047</v>
      </c>
      <c r="G3837">
        <v>382</v>
      </c>
      <c r="H3837">
        <v>1</v>
      </c>
    </row>
    <row r="3838" spans="1:8" x14ac:dyDescent="0.2">
      <c r="A3838" t="s">
        <v>18463</v>
      </c>
      <c r="B3838" t="s">
        <v>18464</v>
      </c>
      <c r="C3838" t="s">
        <v>16358</v>
      </c>
      <c r="D3838" t="s">
        <v>1245</v>
      </c>
      <c r="E3838" t="s">
        <v>16994</v>
      </c>
      <c r="F3838" t="s">
        <v>17057</v>
      </c>
      <c r="G3838">
        <v>382</v>
      </c>
      <c r="H3838">
        <v>1</v>
      </c>
    </row>
    <row r="3839" spans="1:8" x14ac:dyDescent="0.2">
      <c r="A3839" t="s">
        <v>18465</v>
      </c>
      <c r="B3839" t="s">
        <v>18466</v>
      </c>
      <c r="C3839" t="s">
        <v>16358</v>
      </c>
      <c r="D3839" t="s">
        <v>1245</v>
      </c>
      <c r="E3839" t="s">
        <v>16994</v>
      </c>
      <c r="F3839" t="s">
        <v>17057</v>
      </c>
      <c r="G3839">
        <v>382</v>
      </c>
      <c r="H3839">
        <v>1</v>
      </c>
    </row>
    <row r="3840" spans="1:8" x14ac:dyDescent="0.2">
      <c r="A3840" t="s">
        <v>18467</v>
      </c>
      <c r="B3840" t="s">
        <v>18468</v>
      </c>
      <c r="C3840" t="s">
        <v>16358</v>
      </c>
      <c r="D3840" t="s">
        <v>16526</v>
      </c>
      <c r="E3840" t="s">
        <v>16994</v>
      </c>
      <c r="F3840" t="s">
        <v>17057</v>
      </c>
      <c r="G3840">
        <v>267</v>
      </c>
      <c r="H3840">
        <v>1</v>
      </c>
    </row>
    <row r="3841" spans="1:8" x14ac:dyDescent="0.2">
      <c r="A3841" t="s">
        <v>18469</v>
      </c>
      <c r="B3841" t="s">
        <v>18470</v>
      </c>
      <c r="C3841" t="s">
        <v>16358</v>
      </c>
      <c r="D3841" t="s">
        <v>16526</v>
      </c>
      <c r="E3841" t="s">
        <v>16527</v>
      </c>
      <c r="F3841" t="s">
        <v>17057</v>
      </c>
      <c r="G3841">
        <v>267</v>
      </c>
      <c r="H3841">
        <v>1</v>
      </c>
    </row>
    <row r="3842" spans="1:8" x14ac:dyDescent="0.2">
      <c r="A3842" t="s">
        <v>18471</v>
      </c>
      <c r="B3842" t="s">
        <v>18472</v>
      </c>
      <c r="C3842" t="s">
        <v>16358</v>
      </c>
      <c r="D3842" t="s">
        <v>1245</v>
      </c>
      <c r="E3842" t="s">
        <v>16994</v>
      </c>
      <c r="F3842" t="s">
        <v>17057</v>
      </c>
      <c r="G3842">
        <v>382</v>
      </c>
      <c r="H3842">
        <v>1</v>
      </c>
    </row>
    <row r="3843" spans="1:8" x14ac:dyDescent="0.2">
      <c r="A3843" t="s">
        <v>18473</v>
      </c>
      <c r="B3843" t="s">
        <v>18474</v>
      </c>
      <c r="C3843" t="s">
        <v>16358</v>
      </c>
      <c r="D3843" t="s">
        <v>1245</v>
      </c>
      <c r="E3843" t="s">
        <v>16643</v>
      </c>
      <c r="F3843" t="s">
        <v>17047</v>
      </c>
      <c r="G3843">
        <v>382</v>
      </c>
      <c r="H3843">
        <v>1</v>
      </c>
    </row>
    <row r="3844" spans="1:8" x14ac:dyDescent="0.2">
      <c r="A3844" t="s">
        <v>18475</v>
      </c>
      <c r="B3844" t="s">
        <v>18476</v>
      </c>
      <c r="C3844" t="s">
        <v>16358</v>
      </c>
      <c r="D3844" t="s">
        <v>1245</v>
      </c>
      <c r="E3844" t="s">
        <v>16994</v>
      </c>
      <c r="F3844" t="s">
        <v>17057</v>
      </c>
      <c r="G3844">
        <v>382</v>
      </c>
      <c r="H3844">
        <v>1</v>
      </c>
    </row>
    <row r="3845" spans="1:8" x14ac:dyDescent="0.2">
      <c r="A3845" t="s">
        <v>18477</v>
      </c>
      <c r="B3845" t="s">
        <v>18478</v>
      </c>
      <c r="C3845" t="s">
        <v>16358</v>
      </c>
      <c r="D3845" t="s">
        <v>1245</v>
      </c>
      <c r="E3845" t="s">
        <v>16994</v>
      </c>
      <c r="F3845" t="s">
        <v>17057</v>
      </c>
      <c r="G3845">
        <v>382</v>
      </c>
      <c r="H3845">
        <v>1</v>
      </c>
    </row>
    <row r="3846" spans="1:8" x14ac:dyDescent="0.2">
      <c r="A3846" t="s">
        <v>18479</v>
      </c>
      <c r="B3846" t="s">
        <v>18480</v>
      </c>
      <c r="C3846" t="s">
        <v>16358</v>
      </c>
      <c r="D3846" t="s">
        <v>16526</v>
      </c>
      <c r="E3846" t="s">
        <v>16994</v>
      </c>
      <c r="F3846" t="s">
        <v>17057</v>
      </c>
      <c r="G3846">
        <v>267</v>
      </c>
      <c r="H3846">
        <v>1</v>
      </c>
    </row>
    <row r="3847" spans="1:8" x14ac:dyDescent="0.2">
      <c r="A3847" t="s">
        <v>18481</v>
      </c>
      <c r="B3847" t="s">
        <v>18482</v>
      </c>
      <c r="C3847" t="s">
        <v>16358</v>
      </c>
      <c r="D3847" t="s">
        <v>1245</v>
      </c>
      <c r="E3847" t="s">
        <v>16643</v>
      </c>
      <c r="F3847" t="s">
        <v>17047</v>
      </c>
      <c r="G3847">
        <v>382</v>
      </c>
      <c r="H3847">
        <v>1</v>
      </c>
    </row>
    <row r="3848" spans="1:8" x14ac:dyDescent="0.2">
      <c r="A3848" t="s">
        <v>18483</v>
      </c>
      <c r="B3848" t="s">
        <v>18484</v>
      </c>
      <c r="C3848" t="s">
        <v>16358</v>
      </c>
      <c r="D3848" t="s">
        <v>1245</v>
      </c>
      <c r="E3848" t="s">
        <v>16994</v>
      </c>
      <c r="F3848" t="s">
        <v>17057</v>
      </c>
      <c r="G3848">
        <v>382</v>
      </c>
      <c r="H3848">
        <v>1</v>
      </c>
    </row>
    <row r="3849" spans="1:8" x14ac:dyDescent="0.2">
      <c r="A3849" t="s">
        <v>18485</v>
      </c>
      <c r="B3849" t="s">
        <v>18486</v>
      </c>
      <c r="C3849" t="s">
        <v>16358</v>
      </c>
      <c r="D3849" t="s">
        <v>16526</v>
      </c>
      <c r="E3849" t="s">
        <v>16527</v>
      </c>
      <c r="F3849" t="s">
        <v>17057</v>
      </c>
      <c r="G3849">
        <v>216</v>
      </c>
      <c r="H3849">
        <v>1</v>
      </c>
    </row>
    <row r="3850" spans="1:8" x14ac:dyDescent="0.2">
      <c r="A3850" t="s">
        <v>18487</v>
      </c>
      <c r="B3850" t="s">
        <v>18488</v>
      </c>
      <c r="C3850" t="s">
        <v>16358</v>
      </c>
      <c r="D3850" t="s">
        <v>16526</v>
      </c>
      <c r="E3850" t="s">
        <v>16643</v>
      </c>
      <c r="F3850" t="s">
        <v>17047</v>
      </c>
      <c r="G3850">
        <v>306</v>
      </c>
      <c r="H3850">
        <v>1</v>
      </c>
    </row>
    <row r="3851" spans="1:8" x14ac:dyDescent="0.2">
      <c r="A3851" t="s">
        <v>18489</v>
      </c>
      <c r="B3851" t="s">
        <v>18490</v>
      </c>
      <c r="C3851" t="s">
        <v>16358</v>
      </c>
      <c r="D3851" t="s">
        <v>16526</v>
      </c>
      <c r="E3851" t="s">
        <v>16994</v>
      </c>
      <c r="F3851" t="s">
        <v>17057</v>
      </c>
      <c r="G3851">
        <v>190</v>
      </c>
      <c r="H3851">
        <v>1</v>
      </c>
    </row>
    <row r="3852" spans="1:8" x14ac:dyDescent="0.2">
      <c r="A3852" t="s">
        <v>18491</v>
      </c>
      <c r="B3852" t="s">
        <v>18492</v>
      </c>
      <c r="C3852" t="s">
        <v>16358</v>
      </c>
      <c r="D3852" t="s">
        <v>1245</v>
      </c>
      <c r="E3852" t="s">
        <v>16994</v>
      </c>
      <c r="F3852" t="s">
        <v>17057</v>
      </c>
      <c r="G3852">
        <v>382</v>
      </c>
      <c r="H3852">
        <v>1</v>
      </c>
    </row>
    <row r="3853" spans="1:8" x14ac:dyDescent="0.2">
      <c r="A3853" t="s">
        <v>18493</v>
      </c>
      <c r="B3853" t="s">
        <v>18494</v>
      </c>
      <c r="C3853" t="s">
        <v>16358</v>
      </c>
      <c r="D3853" t="s">
        <v>16526</v>
      </c>
      <c r="E3853" t="s">
        <v>16994</v>
      </c>
      <c r="F3853" t="s">
        <v>17057</v>
      </c>
      <c r="G3853">
        <v>267</v>
      </c>
      <c r="H3853">
        <v>1</v>
      </c>
    </row>
    <row r="3854" spans="1:8" x14ac:dyDescent="0.2">
      <c r="A3854" t="s">
        <v>18495</v>
      </c>
      <c r="B3854" t="s">
        <v>18496</v>
      </c>
      <c r="C3854" t="s">
        <v>16358</v>
      </c>
      <c r="D3854" t="s">
        <v>1245</v>
      </c>
      <c r="E3854" t="s">
        <v>16994</v>
      </c>
      <c r="F3854" t="s">
        <v>17057</v>
      </c>
      <c r="G3854">
        <v>382</v>
      </c>
      <c r="H3854">
        <v>1</v>
      </c>
    </row>
    <row r="3855" spans="1:8" x14ac:dyDescent="0.2">
      <c r="A3855" t="s">
        <v>18497</v>
      </c>
      <c r="B3855" t="s">
        <v>18498</v>
      </c>
      <c r="C3855" t="s">
        <v>16358</v>
      </c>
      <c r="D3855" t="s">
        <v>1245</v>
      </c>
      <c r="E3855" t="s">
        <v>16643</v>
      </c>
      <c r="F3855" t="s">
        <v>17047</v>
      </c>
      <c r="G3855">
        <v>382</v>
      </c>
      <c r="H3855">
        <v>1</v>
      </c>
    </row>
    <row r="3856" spans="1:8" x14ac:dyDescent="0.2">
      <c r="A3856" t="s">
        <v>18499</v>
      </c>
      <c r="B3856" t="s">
        <v>18500</v>
      </c>
      <c r="C3856" t="s">
        <v>16358</v>
      </c>
      <c r="D3856" t="s">
        <v>1245</v>
      </c>
      <c r="E3856" t="s">
        <v>16994</v>
      </c>
      <c r="F3856" t="s">
        <v>17057</v>
      </c>
      <c r="G3856">
        <v>382</v>
      </c>
      <c r="H3856">
        <v>1</v>
      </c>
    </row>
    <row r="3857" spans="1:8" x14ac:dyDescent="0.2">
      <c r="A3857" t="s">
        <v>18501</v>
      </c>
      <c r="B3857" t="s">
        <v>18502</v>
      </c>
      <c r="C3857" t="s">
        <v>16358</v>
      </c>
      <c r="D3857" t="s">
        <v>1245</v>
      </c>
      <c r="E3857" t="s">
        <v>16994</v>
      </c>
      <c r="F3857" t="s">
        <v>17057</v>
      </c>
      <c r="G3857">
        <v>382</v>
      </c>
      <c r="H3857">
        <v>1</v>
      </c>
    </row>
    <row r="3858" spans="1:8" x14ac:dyDescent="0.2">
      <c r="A3858" t="s">
        <v>18503</v>
      </c>
      <c r="B3858" t="s">
        <v>18504</v>
      </c>
      <c r="C3858" t="s">
        <v>16358</v>
      </c>
      <c r="D3858" t="s">
        <v>1245</v>
      </c>
      <c r="E3858" t="s">
        <v>16994</v>
      </c>
      <c r="F3858" t="s">
        <v>17057</v>
      </c>
      <c r="G3858">
        <v>382</v>
      </c>
      <c r="H3858">
        <v>1</v>
      </c>
    </row>
    <row r="3859" spans="1:8" x14ac:dyDescent="0.2">
      <c r="A3859" t="s">
        <v>18505</v>
      </c>
      <c r="B3859" t="s">
        <v>18506</v>
      </c>
      <c r="C3859" t="s">
        <v>16358</v>
      </c>
      <c r="D3859" t="s">
        <v>17162</v>
      </c>
      <c r="E3859" t="s">
        <v>17163</v>
      </c>
      <c r="F3859" t="s">
        <v>17047</v>
      </c>
      <c r="G3859">
        <v>347</v>
      </c>
      <c r="H3859">
        <v>1</v>
      </c>
    </row>
    <row r="3860" spans="1:8" x14ac:dyDescent="0.2">
      <c r="A3860" t="s">
        <v>18507</v>
      </c>
      <c r="B3860" t="s">
        <v>18508</v>
      </c>
      <c r="C3860" t="s">
        <v>16358</v>
      </c>
      <c r="D3860" t="s">
        <v>1245</v>
      </c>
      <c r="E3860" t="s">
        <v>16994</v>
      </c>
      <c r="F3860" t="s">
        <v>17057</v>
      </c>
      <c r="G3860">
        <v>382</v>
      </c>
      <c r="H3860">
        <v>1</v>
      </c>
    </row>
    <row r="3861" spans="1:8" x14ac:dyDescent="0.2">
      <c r="A3861" t="s">
        <v>18509</v>
      </c>
      <c r="B3861" t="s">
        <v>18510</v>
      </c>
      <c r="C3861" t="s">
        <v>16358</v>
      </c>
      <c r="D3861" t="s">
        <v>17162</v>
      </c>
      <c r="E3861" t="s">
        <v>17163</v>
      </c>
      <c r="F3861" t="s">
        <v>17047</v>
      </c>
      <c r="G3861">
        <v>347</v>
      </c>
      <c r="H3861">
        <v>1</v>
      </c>
    </row>
    <row r="3862" spans="1:8" x14ac:dyDescent="0.2">
      <c r="A3862" t="s">
        <v>18511</v>
      </c>
      <c r="B3862" t="s">
        <v>18512</v>
      </c>
      <c r="C3862" t="s">
        <v>16358</v>
      </c>
      <c r="D3862" t="s">
        <v>16526</v>
      </c>
      <c r="E3862" t="s">
        <v>16643</v>
      </c>
      <c r="F3862" t="s">
        <v>17047</v>
      </c>
      <c r="G3862">
        <v>238</v>
      </c>
      <c r="H3862">
        <v>1</v>
      </c>
    </row>
    <row r="3863" spans="1:8" x14ac:dyDescent="0.2">
      <c r="A3863" t="s">
        <v>18513</v>
      </c>
      <c r="B3863" t="s">
        <v>18514</v>
      </c>
      <c r="C3863" t="s">
        <v>16358</v>
      </c>
      <c r="D3863" t="s">
        <v>17162</v>
      </c>
      <c r="E3863" t="s">
        <v>17163</v>
      </c>
      <c r="F3863" t="s">
        <v>17047</v>
      </c>
      <c r="G3863">
        <v>347</v>
      </c>
      <c r="H3863">
        <v>1</v>
      </c>
    </row>
    <row r="3864" spans="1:8" x14ac:dyDescent="0.2">
      <c r="A3864" t="s">
        <v>18515</v>
      </c>
      <c r="B3864" t="s">
        <v>18516</v>
      </c>
      <c r="C3864" t="s">
        <v>16358</v>
      </c>
      <c r="D3864" t="s">
        <v>16526</v>
      </c>
      <c r="E3864" t="s">
        <v>16994</v>
      </c>
      <c r="F3864" t="s">
        <v>17057</v>
      </c>
      <c r="G3864">
        <v>267</v>
      </c>
      <c r="H3864">
        <v>1</v>
      </c>
    </row>
    <row r="3865" spans="1:8" x14ac:dyDescent="0.2">
      <c r="A3865" t="s">
        <v>18517</v>
      </c>
      <c r="B3865" t="s">
        <v>18518</v>
      </c>
      <c r="C3865" t="s">
        <v>16358</v>
      </c>
      <c r="D3865" t="s">
        <v>17162</v>
      </c>
      <c r="E3865" t="s">
        <v>17163</v>
      </c>
      <c r="F3865" t="s">
        <v>17047</v>
      </c>
      <c r="G3865">
        <v>347</v>
      </c>
      <c r="H3865">
        <v>1</v>
      </c>
    </row>
    <row r="3866" spans="1:8" x14ac:dyDescent="0.2">
      <c r="A3866" t="s">
        <v>18519</v>
      </c>
      <c r="B3866" t="s">
        <v>18520</v>
      </c>
      <c r="C3866" t="s">
        <v>16358</v>
      </c>
      <c r="D3866" t="s">
        <v>16526</v>
      </c>
      <c r="E3866" t="s">
        <v>16994</v>
      </c>
      <c r="F3866" t="s">
        <v>17057</v>
      </c>
      <c r="G3866">
        <v>267</v>
      </c>
      <c r="H3866">
        <v>1</v>
      </c>
    </row>
    <row r="3867" spans="1:8" x14ac:dyDescent="0.2">
      <c r="A3867" t="s">
        <v>18521</v>
      </c>
      <c r="B3867" t="s">
        <v>18522</v>
      </c>
      <c r="C3867" t="s">
        <v>16358</v>
      </c>
      <c r="D3867" t="s">
        <v>16526</v>
      </c>
      <c r="E3867" t="s">
        <v>16994</v>
      </c>
      <c r="F3867" t="s">
        <v>17057</v>
      </c>
      <c r="G3867">
        <v>267</v>
      </c>
      <c r="H3867">
        <v>1</v>
      </c>
    </row>
    <row r="3868" spans="1:8" x14ac:dyDescent="0.2">
      <c r="A3868" t="s">
        <v>18523</v>
      </c>
      <c r="B3868" t="s">
        <v>18524</v>
      </c>
      <c r="C3868" t="s">
        <v>16358</v>
      </c>
      <c r="D3868" t="s">
        <v>16526</v>
      </c>
      <c r="E3868" t="s">
        <v>16527</v>
      </c>
      <c r="F3868" t="s">
        <v>17057</v>
      </c>
      <c r="G3868">
        <v>216</v>
      </c>
      <c r="H3868">
        <v>1</v>
      </c>
    </row>
    <row r="3869" spans="1:8" x14ac:dyDescent="0.2">
      <c r="A3869" t="s">
        <v>18525</v>
      </c>
      <c r="B3869" t="s">
        <v>18526</v>
      </c>
      <c r="C3869" t="s">
        <v>16358</v>
      </c>
      <c r="D3869" t="s">
        <v>1245</v>
      </c>
      <c r="E3869" t="s">
        <v>16994</v>
      </c>
      <c r="F3869" t="s">
        <v>17057</v>
      </c>
      <c r="G3869">
        <v>382</v>
      </c>
      <c r="H3869">
        <v>1</v>
      </c>
    </row>
    <row r="3870" spans="1:8" x14ac:dyDescent="0.2">
      <c r="A3870" t="s">
        <v>18527</v>
      </c>
      <c r="B3870" t="s">
        <v>18528</v>
      </c>
      <c r="C3870" t="s">
        <v>16358</v>
      </c>
      <c r="D3870" t="s">
        <v>16526</v>
      </c>
      <c r="E3870" t="s">
        <v>16994</v>
      </c>
      <c r="F3870" t="s">
        <v>17057</v>
      </c>
      <c r="G3870">
        <v>267</v>
      </c>
      <c r="H3870">
        <v>1</v>
      </c>
    </row>
    <row r="3871" spans="1:8" x14ac:dyDescent="0.2">
      <c r="A3871" t="s">
        <v>18529</v>
      </c>
      <c r="B3871" t="s">
        <v>18530</v>
      </c>
      <c r="C3871" t="s">
        <v>16358</v>
      </c>
      <c r="D3871" t="s">
        <v>1245</v>
      </c>
      <c r="E3871" t="s">
        <v>16994</v>
      </c>
      <c r="F3871" t="s">
        <v>17057</v>
      </c>
      <c r="G3871">
        <v>382</v>
      </c>
      <c r="H3871">
        <v>1</v>
      </c>
    </row>
    <row r="3872" spans="1:8" x14ac:dyDescent="0.2">
      <c r="A3872" t="s">
        <v>18531</v>
      </c>
      <c r="B3872" t="s">
        <v>18532</v>
      </c>
      <c r="C3872" t="s">
        <v>16358</v>
      </c>
      <c r="D3872" t="s">
        <v>1245</v>
      </c>
      <c r="E3872" t="s">
        <v>16643</v>
      </c>
      <c r="F3872" t="s">
        <v>17047</v>
      </c>
      <c r="G3872">
        <v>382</v>
      </c>
      <c r="H3872">
        <v>1</v>
      </c>
    </row>
    <row r="3873" spans="1:8" x14ac:dyDescent="0.2">
      <c r="A3873" t="s">
        <v>18533</v>
      </c>
      <c r="B3873" t="s">
        <v>18534</v>
      </c>
      <c r="C3873" t="s">
        <v>16358</v>
      </c>
      <c r="D3873" t="s">
        <v>16526</v>
      </c>
      <c r="E3873" t="s">
        <v>16527</v>
      </c>
      <c r="F3873" t="s">
        <v>17057</v>
      </c>
      <c r="G3873">
        <v>267</v>
      </c>
      <c r="H3873">
        <v>1</v>
      </c>
    </row>
    <row r="3874" spans="1:8" x14ac:dyDescent="0.2">
      <c r="A3874" t="s">
        <v>18535</v>
      </c>
      <c r="B3874" t="s">
        <v>18536</v>
      </c>
      <c r="C3874" t="s">
        <v>16358</v>
      </c>
      <c r="D3874" t="s">
        <v>16526</v>
      </c>
      <c r="E3874" t="s">
        <v>16527</v>
      </c>
      <c r="F3874" t="s">
        <v>17057</v>
      </c>
      <c r="G3874">
        <v>164</v>
      </c>
      <c r="H3874">
        <v>1</v>
      </c>
    </row>
    <row r="3875" spans="1:8" x14ac:dyDescent="0.2">
      <c r="A3875" t="s">
        <v>18537</v>
      </c>
      <c r="B3875" t="s">
        <v>18538</v>
      </c>
      <c r="C3875" t="s">
        <v>16358</v>
      </c>
      <c r="D3875" t="s">
        <v>1245</v>
      </c>
      <c r="E3875" t="s">
        <v>16643</v>
      </c>
      <c r="F3875" t="s">
        <v>17047</v>
      </c>
      <c r="G3875">
        <v>382</v>
      </c>
      <c r="H3875">
        <v>1</v>
      </c>
    </row>
    <row r="3876" spans="1:8" x14ac:dyDescent="0.2">
      <c r="A3876" t="s">
        <v>18539</v>
      </c>
      <c r="B3876" t="s">
        <v>18540</v>
      </c>
      <c r="C3876" t="s">
        <v>16358</v>
      </c>
      <c r="D3876" t="s">
        <v>1245</v>
      </c>
      <c r="E3876" t="s">
        <v>16994</v>
      </c>
      <c r="F3876" t="s">
        <v>17057</v>
      </c>
      <c r="G3876">
        <v>382</v>
      </c>
      <c r="H3876">
        <v>1</v>
      </c>
    </row>
    <row r="3877" spans="1:8" x14ac:dyDescent="0.2">
      <c r="A3877" t="s">
        <v>18541</v>
      </c>
      <c r="B3877" t="s">
        <v>18542</v>
      </c>
      <c r="C3877" t="s">
        <v>16358</v>
      </c>
      <c r="D3877" t="s">
        <v>1245</v>
      </c>
      <c r="E3877" t="s">
        <v>16643</v>
      </c>
      <c r="F3877" t="s">
        <v>17047</v>
      </c>
      <c r="G3877">
        <v>382</v>
      </c>
      <c r="H3877">
        <v>1</v>
      </c>
    </row>
    <row r="3878" spans="1:8" x14ac:dyDescent="0.2">
      <c r="A3878" t="s">
        <v>18543</v>
      </c>
      <c r="B3878" t="s">
        <v>18544</v>
      </c>
      <c r="C3878" t="s">
        <v>16358</v>
      </c>
      <c r="D3878" t="s">
        <v>1245</v>
      </c>
      <c r="E3878" t="s">
        <v>16994</v>
      </c>
      <c r="F3878" t="s">
        <v>17057</v>
      </c>
      <c r="G3878">
        <v>382</v>
      </c>
      <c r="H3878">
        <v>1</v>
      </c>
    </row>
    <row r="3879" spans="1:8" x14ac:dyDescent="0.2">
      <c r="A3879" t="s">
        <v>18545</v>
      </c>
      <c r="B3879" t="s">
        <v>18546</v>
      </c>
      <c r="C3879" t="s">
        <v>16358</v>
      </c>
      <c r="D3879" t="s">
        <v>16526</v>
      </c>
      <c r="E3879" t="s">
        <v>16994</v>
      </c>
      <c r="F3879" t="s">
        <v>17057</v>
      </c>
      <c r="G3879">
        <v>194</v>
      </c>
      <c r="H3879">
        <v>1</v>
      </c>
    </row>
    <row r="3880" spans="1:8" x14ac:dyDescent="0.2">
      <c r="A3880" t="s">
        <v>18547</v>
      </c>
      <c r="B3880" t="s">
        <v>18548</v>
      </c>
      <c r="C3880" t="s">
        <v>16358</v>
      </c>
      <c r="D3880" t="s">
        <v>16526</v>
      </c>
      <c r="E3880" t="s">
        <v>16527</v>
      </c>
      <c r="F3880" t="s">
        <v>17057</v>
      </c>
      <c r="G3880">
        <v>267</v>
      </c>
      <c r="H3880">
        <v>1</v>
      </c>
    </row>
    <row r="3881" spans="1:8" x14ac:dyDescent="0.2">
      <c r="A3881" t="s">
        <v>18549</v>
      </c>
      <c r="B3881" t="s">
        <v>18550</v>
      </c>
      <c r="C3881" t="s">
        <v>16358</v>
      </c>
      <c r="D3881" t="s">
        <v>16526</v>
      </c>
      <c r="E3881" t="s">
        <v>16643</v>
      </c>
      <c r="F3881" t="s">
        <v>18551</v>
      </c>
      <c r="G3881">
        <v>134</v>
      </c>
      <c r="H3881">
        <v>1</v>
      </c>
    </row>
    <row r="3882" spans="1:8" x14ac:dyDescent="0.2">
      <c r="A3882" t="s">
        <v>18552</v>
      </c>
      <c r="B3882" t="s">
        <v>18553</v>
      </c>
      <c r="C3882" t="s">
        <v>16358</v>
      </c>
      <c r="D3882" t="s">
        <v>16526</v>
      </c>
      <c r="E3882" t="s">
        <v>16643</v>
      </c>
      <c r="F3882" t="s">
        <v>18551</v>
      </c>
      <c r="G3882">
        <v>382</v>
      </c>
      <c r="H3882">
        <v>1</v>
      </c>
    </row>
    <row r="3883" spans="1:8" x14ac:dyDescent="0.2">
      <c r="A3883" t="s">
        <v>18554</v>
      </c>
      <c r="B3883" t="s">
        <v>18555</v>
      </c>
      <c r="C3883" t="s">
        <v>16358</v>
      </c>
      <c r="D3883" t="s">
        <v>16526</v>
      </c>
      <c r="E3883" t="s">
        <v>16527</v>
      </c>
      <c r="F3883" t="s">
        <v>16694</v>
      </c>
      <c r="G3883">
        <v>267</v>
      </c>
      <c r="H3883">
        <v>1</v>
      </c>
    </row>
    <row r="3884" spans="1:8" x14ac:dyDescent="0.2">
      <c r="A3884" t="s">
        <v>18556</v>
      </c>
      <c r="B3884" t="s">
        <v>18557</v>
      </c>
      <c r="C3884" t="s">
        <v>16358</v>
      </c>
      <c r="D3884" t="s">
        <v>16526</v>
      </c>
      <c r="E3884" t="s">
        <v>16527</v>
      </c>
      <c r="F3884" t="s">
        <v>16694</v>
      </c>
      <c r="G3884">
        <v>210</v>
      </c>
      <c r="H3884">
        <v>1</v>
      </c>
    </row>
    <row r="3885" spans="1:8" x14ac:dyDescent="0.2">
      <c r="A3885" t="s">
        <v>18558</v>
      </c>
      <c r="B3885" t="s">
        <v>18559</v>
      </c>
      <c r="C3885" t="s">
        <v>16358</v>
      </c>
      <c r="D3885" t="s">
        <v>16359</v>
      </c>
      <c r="E3885" t="s">
        <v>16373</v>
      </c>
      <c r="F3885" t="s">
        <v>16694</v>
      </c>
      <c r="G3885">
        <v>214</v>
      </c>
      <c r="H3885">
        <v>1</v>
      </c>
    </row>
    <row r="3886" spans="1:8" x14ac:dyDescent="0.2">
      <c r="A3886" t="s">
        <v>18560</v>
      </c>
      <c r="B3886" t="s">
        <v>18561</v>
      </c>
      <c r="C3886" t="s">
        <v>16358</v>
      </c>
      <c r="D3886" t="s">
        <v>16526</v>
      </c>
      <c r="E3886" t="s">
        <v>16527</v>
      </c>
      <c r="F3886" t="s">
        <v>16694</v>
      </c>
      <c r="G3886">
        <v>37</v>
      </c>
      <c r="H3886">
        <v>1</v>
      </c>
    </row>
    <row r="3887" spans="1:8" x14ac:dyDescent="0.2">
      <c r="A3887" t="s">
        <v>18562</v>
      </c>
      <c r="B3887" t="s">
        <v>18563</v>
      </c>
      <c r="C3887" t="s">
        <v>16358</v>
      </c>
      <c r="D3887" t="s">
        <v>16526</v>
      </c>
      <c r="E3887" t="s">
        <v>16643</v>
      </c>
      <c r="F3887" t="s">
        <v>16694</v>
      </c>
      <c r="G3887">
        <v>267</v>
      </c>
      <c r="H3887">
        <v>1</v>
      </c>
    </row>
    <row r="3888" spans="1:8" x14ac:dyDescent="0.2">
      <c r="A3888" t="s">
        <v>18564</v>
      </c>
      <c r="B3888" t="s">
        <v>18565</v>
      </c>
      <c r="C3888" t="s">
        <v>16358</v>
      </c>
      <c r="D3888" t="s">
        <v>16526</v>
      </c>
      <c r="E3888" t="s">
        <v>16643</v>
      </c>
      <c r="F3888" t="s">
        <v>16694</v>
      </c>
      <c r="G3888">
        <v>267</v>
      </c>
      <c r="H3888">
        <v>1</v>
      </c>
    </row>
    <row r="3889" spans="1:8" x14ac:dyDescent="0.2">
      <c r="A3889" t="s">
        <v>18566</v>
      </c>
      <c r="B3889" t="s">
        <v>18567</v>
      </c>
      <c r="C3889" t="s">
        <v>16358</v>
      </c>
      <c r="D3889" t="s">
        <v>16526</v>
      </c>
      <c r="E3889" t="s">
        <v>16527</v>
      </c>
      <c r="F3889" t="s">
        <v>16694</v>
      </c>
      <c r="G3889">
        <v>267</v>
      </c>
      <c r="H3889">
        <v>1</v>
      </c>
    </row>
    <row r="3890" spans="1:8" x14ac:dyDescent="0.2">
      <c r="A3890" t="s">
        <v>18568</v>
      </c>
      <c r="B3890" t="s">
        <v>18569</v>
      </c>
      <c r="C3890" t="s">
        <v>16358</v>
      </c>
      <c r="D3890" t="s">
        <v>16526</v>
      </c>
      <c r="E3890" t="s">
        <v>16527</v>
      </c>
      <c r="F3890" t="s">
        <v>16694</v>
      </c>
      <c r="G3890">
        <v>267</v>
      </c>
      <c r="H3890">
        <v>1</v>
      </c>
    </row>
    <row r="3891" spans="1:8" x14ac:dyDescent="0.2">
      <c r="A3891" t="s">
        <v>18570</v>
      </c>
      <c r="B3891" t="s">
        <v>18571</v>
      </c>
      <c r="C3891" t="s">
        <v>16358</v>
      </c>
      <c r="D3891" t="s">
        <v>16526</v>
      </c>
      <c r="E3891" t="s">
        <v>16643</v>
      </c>
      <c r="F3891" t="s">
        <v>16694</v>
      </c>
      <c r="G3891">
        <v>266</v>
      </c>
      <c r="H3891">
        <v>1</v>
      </c>
    </row>
    <row r="3892" spans="1:8" x14ac:dyDescent="0.2">
      <c r="A3892" t="s">
        <v>18572</v>
      </c>
      <c r="B3892" t="s">
        <v>18573</v>
      </c>
      <c r="C3892" t="s">
        <v>16358</v>
      </c>
      <c r="D3892" t="s">
        <v>16526</v>
      </c>
      <c r="E3892" t="s">
        <v>16643</v>
      </c>
      <c r="F3892" t="s">
        <v>16694</v>
      </c>
      <c r="G3892">
        <v>267</v>
      </c>
      <c r="H3892">
        <v>1</v>
      </c>
    </row>
    <row r="3893" spans="1:8" x14ac:dyDescent="0.2">
      <c r="A3893" t="s">
        <v>18574</v>
      </c>
      <c r="B3893" t="s">
        <v>18575</v>
      </c>
      <c r="C3893" t="s">
        <v>16358</v>
      </c>
      <c r="D3893" t="s">
        <v>16526</v>
      </c>
      <c r="F3893" t="s">
        <v>18576</v>
      </c>
      <c r="G3893">
        <v>376</v>
      </c>
      <c r="H3893">
        <v>1</v>
      </c>
    </row>
    <row r="3894" spans="1:8" x14ac:dyDescent="0.2">
      <c r="A3894" t="s">
        <v>18577</v>
      </c>
      <c r="B3894" t="s">
        <v>18578</v>
      </c>
      <c r="C3894" t="s">
        <v>16358</v>
      </c>
      <c r="D3894" t="s">
        <v>16526</v>
      </c>
      <c r="F3894" t="s">
        <v>18576</v>
      </c>
      <c r="G3894">
        <v>189</v>
      </c>
      <c r="H3894">
        <v>1</v>
      </c>
    </row>
    <row r="3895" spans="1:8" x14ac:dyDescent="0.2">
      <c r="A3895" t="s">
        <v>18579</v>
      </c>
      <c r="B3895" t="s">
        <v>18580</v>
      </c>
      <c r="C3895" t="s">
        <v>16358</v>
      </c>
      <c r="D3895" t="s">
        <v>1245</v>
      </c>
      <c r="E3895" t="s">
        <v>16527</v>
      </c>
      <c r="F3895" t="s">
        <v>12367</v>
      </c>
      <c r="G3895">
        <v>379</v>
      </c>
      <c r="H3895">
        <v>1</v>
      </c>
    </row>
    <row r="3896" spans="1:8" x14ac:dyDescent="0.2">
      <c r="A3896" t="s">
        <v>18581</v>
      </c>
      <c r="B3896" t="s">
        <v>18582</v>
      </c>
      <c r="C3896" t="s">
        <v>16358</v>
      </c>
      <c r="D3896" t="s">
        <v>16723</v>
      </c>
      <c r="E3896" t="s">
        <v>16724</v>
      </c>
      <c r="F3896" t="s">
        <v>12367</v>
      </c>
      <c r="G3896">
        <v>316</v>
      </c>
      <c r="H3896">
        <v>1</v>
      </c>
    </row>
    <row r="3897" spans="1:8" x14ac:dyDescent="0.2">
      <c r="A3897" t="s">
        <v>18583</v>
      </c>
      <c r="B3897" t="s">
        <v>18584</v>
      </c>
      <c r="C3897" t="s">
        <v>16358</v>
      </c>
      <c r="D3897" t="s">
        <v>16723</v>
      </c>
      <c r="E3897" t="s">
        <v>16724</v>
      </c>
      <c r="F3897" t="s">
        <v>12367</v>
      </c>
      <c r="G3897">
        <v>332</v>
      </c>
      <c r="H3897">
        <v>1</v>
      </c>
    </row>
    <row r="3898" spans="1:8" x14ac:dyDescent="0.2">
      <c r="A3898" t="s">
        <v>18585</v>
      </c>
      <c r="B3898" t="s">
        <v>18586</v>
      </c>
      <c r="C3898" t="s">
        <v>16358</v>
      </c>
      <c r="D3898" t="s">
        <v>16526</v>
      </c>
      <c r="F3898" t="s">
        <v>18576</v>
      </c>
      <c r="G3898">
        <v>375</v>
      </c>
      <c r="H3898">
        <v>1</v>
      </c>
    </row>
    <row r="3899" spans="1:8" x14ac:dyDescent="0.2">
      <c r="A3899" t="s">
        <v>18587</v>
      </c>
      <c r="B3899" t="s">
        <v>18588</v>
      </c>
      <c r="C3899" t="s">
        <v>16358</v>
      </c>
      <c r="D3899" t="s">
        <v>16723</v>
      </c>
      <c r="E3899" t="s">
        <v>16724</v>
      </c>
      <c r="F3899" t="s">
        <v>12367</v>
      </c>
      <c r="G3899">
        <v>344</v>
      </c>
      <c r="H3899">
        <v>1</v>
      </c>
    </row>
    <row r="3900" spans="1:8" x14ac:dyDescent="0.2">
      <c r="A3900" t="s">
        <v>18589</v>
      </c>
      <c r="B3900" t="s">
        <v>18590</v>
      </c>
      <c r="C3900" t="s">
        <v>16358</v>
      </c>
      <c r="D3900" t="s">
        <v>16723</v>
      </c>
      <c r="E3900" t="s">
        <v>16724</v>
      </c>
      <c r="F3900" t="s">
        <v>12367</v>
      </c>
      <c r="G3900">
        <v>224</v>
      </c>
      <c r="H3900">
        <v>1</v>
      </c>
    </row>
    <row r="3901" spans="1:8" x14ac:dyDescent="0.2">
      <c r="A3901" t="s">
        <v>18591</v>
      </c>
      <c r="B3901" t="s">
        <v>18592</v>
      </c>
      <c r="C3901" t="s">
        <v>16358</v>
      </c>
      <c r="D3901" t="s">
        <v>16723</v>
      </c>
      <c r="E3901" t="s">
        <v>16724</v>
      </c>
      <c r="F3901" t="s">
        <v>12367</v>
      </c>
      <c r="G3901">
        <v>345</v>
      </c>
      <c r="H3901">
        <v>1</v>
      </c>
    </row>
    <row r="3902" spans="1:8" x14ac:dyDescent="0.2">
      <c r="A3902" t="s">
        <v>18593</v>
      </c>
      <c r="B3902" t="s">
        <v>18594</v>
      </c>
      <c r="C3902" t="s">
        <v>16358</v>
      </c>
      <c r="D3902" t="s">
        <v>16723</v>
      </c>
      <c r="E3902" t="s">
        <v>16724</v>
      </c>
      <c r="F3902" t="s">
        <v>12367</v>
      </c>
      <c r="G3902">
        <v>345</v>
      </c>
      <c r="H3902">
        <v>1</v>
      </c>
    </row>
    <row r="3903" spans="1:8" x14ac:dyDescent="0.2">
      <c r="A3903" t="s">
        <v>18595</v>
      </c>
      <c r="B3903" t="s">
        <v>18596</v>
      </c>
      <c r="C3903" t="s">
        <v>16358</v>
      </c>
      <c r="D3903" t="s">
        <v>16723</v>
      </c>
      <c r="E3903" t="s">
        <v>16724</v>
      </c>
      <c r="F3903" t="s">
        <v>12367</v>
      </c>
      <c r="G3903">
        <v>345</v>
      </c>
      <c r="H3903">
        <v>1</v>
      </c>
    </row>
    <row r="3904" spans="1:8" x14ac:dyDescent="0.2">
      <c r="A3904" t="s">
        <v>18597</v>
      </c>
      <c r="B3904" t="s">
        <v>18598</v>
      </c>
      <c r="C3904" t="s">
        <v>16358</v>
      </c>
      <c r="D3904" t="s">
        <v>1297</v>
      </c>
      <c r="E3904" t="s">
        <v>16453</v>
      </c>
      <c r="F3904" t="s">
        <v>8796</v>
      </c>
      <c r="G3904">
        <v>69</v>
      </c>
      <c r="H3904">
        <v>1</v>
      </c>
    </row>
    <row r="3905" spans="1:8" x14ac:dyDescent="0.2">
      <c r="A3905" t="s">
        <v>18599</v>
      </c>
      <c r="B3905" t="s">
        <v>18600</v>
      </c>
      <c r="C3905" t="s">
        <v>16358</v>
      </c>
      <c r="D3905" t="s">
        <v>1245</v>
      </c>
      <c r="E3905" t="s">
        <v>16527</v>
      </c>
      <c r="F3905" t="s">
        <v>8796</v>
      </c>
      <c r="G3905">
        <v>382</v>
      </c>
      <c r="H3905">
        <v>1</v>
      </c>
    </row>
    <row r="3906" spans="1:8" x14ac:dyDescent="0.2">
      <c r="A3906" t="s">
        <v>18601</v>
      </c>
      <c r="B3906" t="s">
        <v>18602</v>
      </c>
      <c r="C3906" t="s">
        <v>16358</v>
      </c>
      <c r="D3906" t="s">
        <v>16526</v>
      </c>
      <c r="E3906" t="s">
        <v>16990</v>
      </c>
      <c r="F3906" t="s">
        <v>8796</v>
      </c>
      <c r="G3906">
        <v>328</v>
      </c>
      <c r="H3906">
        <v>1</v>
      </c>
    </row>
    <row r="3907" spans="1:8" x14ac:dyDescent="0.2">
      <c r="A3907" t="s">
        <v>18603</v>
      </c>
      <c r="B3907" t="s">
        <v>18604</v>
      </c>
      <c r="C3907" t="s">
        <v>16358</v>
      </c>
      <c r="D3907" t="s">
        <v>16519</v>
      </c>
      <c r="E3907" t="s">
        <v>16830</v>
      </c>
      <c r="F3907" t="s">
        <v>8796</v>
      </c>
      <c r="G3907">
        <v>228</v>
      </c>
      <c r="H3907">
        <v>1</v>
      </c>
    </row>
    <row r="3908" spans="1:8" x14ac:dyDescent="0.2">
      <c r="A3908" t="s">
        <v>18605</v>
      </c>
      <c r="B3908" t="s">
        <v>18606</v>
      </c>
      <c r="C3908" t="s">
        <v>16358</v>
      </c>
      <c r="D3908" t="s">
        <v>16519</v>
      </c>
      <c r="E3908" t="s">
        <v>16830</v>
      </c>
      <c r="F3908" t="s">
        <v>8796</v>
      </c>
      <c r="G3908">
        <v>228</v>
      </c>
      <c r="H3908">
        <v>1</v>
      </c>
    </row>
    <row r="3909" spans="1:8" x14ac:dyDescent="0.2">
      <c r="A3909" t="s">
        <v>18607</v>
      </c>
      <c r="B3909" t="s">
        <v>18608</v>
      </c>
      <c r="C3909" t="s">
        <v>16358</v>
      </c>
      <c r="D3909" t="s">
        <v>17162</v>
      </c>
      <c r="E3909" t="s">
        <v>17163</v>
      </c>
      <c r="F3909" t="s">
        <v>8796</v>
      </c>
      <c r="G3909">
        <v>347</v>
      </c>
      <c r="H3909">
        <v>1</v>
      </c>
    </row>
    <row r="3910" spans="1:8" x14ac:dyDescent="0.2">
      <c r="A3910" t="s">
        <v>18609</v>
      </c>
      <c r="B3910" t="s">
        <v>18610</v>
      </c>
      <c r="C3910" t="s">
        <v>16358</v>
      </c>
      <c r="D3910" t="s">
        <v>1265</v>
      </c>
      <c r="E3910" t="s">
        <v>16456</v>
      </c>
      <c r="F3910" t="s">
        <v>8796</v>
      </c>
      <c r="G3910">
        <v>226</v>
      </c>
      <c r="H3910">
        <v>1</v>
      </c>
    </row>
    <row r="3911" spans="1:8" x14ac:dyDescent="0.2">
      <c r="A3911" t="s">
        <v>18611</v>
      </c>
      <c r="B3911" t="s">
        <v>18612</v>
      </c>
      <c r="C3911" t="s">
        <v>16358</v>
      </c>
      <c r="D3911" t="s">
        <v>16449</v>
      </c>
      <c r="E3911" t="s">
        <v>16373</v>
      </c>
      <c r="F3911" t="s">
        <v>8796</v>
      </c>
      <c r="G3911">
        <v>513</v>
      </c>
      <c r="H3911">
        <v>1</v>
      </c>
    </row>
    <row r="3912" spans="1:8" x14ac:dyDescent="0.2">
      <c r="A3912" t="s">
        <v>18613</v>
      </c>
      <c r="B3912" t="s">
        <v>18614</v>
      </c>
      <c r="C3912" t="s">
        <v>16358</v>
      </c>
      <c r="D3912" t="s">
        <v>16526</v>
      </c>
      <c r="E3912" t="s">
        <v>16990</v>
      </c>
      <c r="F3912" t="s">
        <v>8796</v>
      </c>
      <c r="G3912">
        <v>326</v>
      </c>
      <c r="H3912">
        <v>1</v>
      </c>
    </row>
    <row r="3913" spans="1:8" x14ac:dyDescent="0.2">
      <c r="A3913" t="s">
        <v>18615</v>
      </c>
      <c r="B3913" t="s">
        <v>18616</v>
      </c>
      <c r="C3913" t="s">
        <v>16358</v>
      </c>
      <c r="D3913" t="s">
        <v>16443</v>
      </c>
      <c r="E3913" t="s">
        <v>18617</v>
      </c>
      <c r="F3913" t="s">
        <v>8796</v>
      </c>
      <c r="G3913">
        <v>601</v>
      </c>
      <c r="H3913">
        <v>1</v>
      </c>
    </row>
    <row r="3914" spans="1:8" x14ac:dyDescent="0.2">
      <c r="A3914" t="s">
        <v>18618</v>
      </c>
      <c r="B3914" t="s">
        <v>18619</v>
      </c>
      <c r="C3914" t="s">
        <v>16358</v>
      </c>
      <c r="D3914" t="s">
        <v>1245</v>
      </c>
      <c r="E3914" t="s">
        <v>16527</v>
      </c>
      <c r="F3914" t="s">
        <v>8796</v>
      </c>
      <c r="G3914">
        <v>382</v>
      </c>
      <c r="H3914">
        <v>1</v>
      </c>
    </row>
    <row r="3915" spans="1:8" x14ac:dyDescent="0.2">
      <c r="A3915" t="s">
        <v>18620</v>
      </c>
      <c r="B3915" t="s">
        <v>18621</v>
      </c>
      <c r="C3915" t="s">
        <v>16358</v>
      </c>
      <c r="D3915" t="s">
        <v>17162</v>
      </c>
      <c r="E3915" t="s">
        <v>18622</v>
      </c>
      <c r="F3915" t="s">
        <v>8796</v>
      </c>
      <c r="G3915">
        <v>347</v>
      </c>
      <c r="H3915">
        <v>1</v>
      </c>
    </row>
    <row r="3916" spans="1:8" x14ac:dyDescent="0.2">
      <c r="A3916" t="s">
        <v>18623</v>
      </c>
      <c r="B3916" t="s">
        <v>18624</v>
      </c>
      <c r="C3916" t="s">
        <v>16358</v>
      </c>
      <c r="D3916" t="s">
        <v>1245</v>
      </c>
      <c r="E3916" t="s">
        <v>16643</v>
      </c>
      <c r="F3916" t="s">
        <v>8796</v>
      </c>
      <c r="G3916">
        <v>382</v>
      </c>
      <c r="H3916">
        <v>1</v>
      </c>
    </row>
    <row r="3917" spans="1:8" x14ac:dyDescent="0.2">
      <c r="A3917" t="s">
        <v>18625</v>
      </c>
      <c r="B3917" t="s">
        <v>18626</v>
      </c>
      <c r="C3917" t="s">
        <v>16358</v>
      </c>
      <c r="D3917" t="s">
        <v>17162</v>
      </c>
      <c r="E3917" t="s">
        <v>17163</v>
      </c>
      <c r="F3917" t="s">
        <v>8796</v>
      </c>
      <c r="G3917">
        <v>347</v>
      </c>
      <c r="H3917">
        <v>1</v>
      </c>
    </row>
    <row r="3918" spans="1:8" x14ac:dyDescent="0.2">
      <c r="A3918" t="s">
        <v>18627</v>
      </c>
      <c r="B3918" t="s">
        <v>18628</v>
      </c>
      <c r="C3918" t="s">
        <v>16358</v>
      </c>
      <c r="D3918" t="s">
        <v>16485</v>
      </c>
      <c r="E3918" t="s">
        <v>18629</v>
      </c>
      <c r="F3918" t="s">
        <v>8796</v>
      </c>
      <c r="G3918">
        <v>116</v>
      </c>
      <c r="H3918">
        <v>1</v>
      </c>
    </row>
    <row r="3919" spans="1:8" x14ac:dyDescent="0.2">
      <c r="A3919" t="s">
        <v>18630</v>
      </c>
      <c r="B3919" t="s">
        <v>18631</v>
      </c>
      <c r="C3919" t="s">
        <v>16358</v>
      </c>
      <c r="D3919" t="s">
        <v>1245</v>
      </c>
      <c r="E3919" t="s">
        <v>16527</v>
      </c>
      <c r="F3919" t="s">
        <v>8796</v>
      </c>
      <c r="G3919">
        <v>382</v>
      </c>
      <c r="H3919">
        <v>1</v>
      </c>
    </row>
    <row r="3920" spans="1:8" x14ac:dyDescent="0.2">
      <c r="A3920" t="s">
        <v>18632</v>
      </c>
      <c r="B3920" t="s">
        <v>18633</v>
      </c>
      <c r="C3920" t="s">
        <v>16358</v>
      </c>
      <c r="D3920" t="s">
        <v>1261</v>
      </c>
      <c r="E3920" t="s">
        <v>16556</v>
      </c>
      <c r="F3920" t="s">
        <v>8796</v>
      </c>
      <c r="G3920">
        <v>261</v>
      </c>
      <c r="H3920">
        <v>1</v>
      </c>
    </row>
    <row r="3921" spans="1:8" x14ac:dyDescent="0.2">
      <c r="A3921" t="s">
        <v>18634</v>
      </c>
      <c r="B3921" t="s">
        <v>18635</v>
      </c>
      <c r="C3921" t="s">
        <v>16358</v>
      </c>
      <c r="D3921" t="s">
        <v>16526</v>
      </c>
      <c r="E3921" t="s">
        <v>16990</v>
      </c>
      <c r="F3921" t="s">
        <v>8796</v>
      </c>
      <c r="G3921">
        <v>329</v>
      </c>
      <c r="H3921">
        <v>1</v>
      </c>
    </row>
    <row r="3922" spans="1:8" x14ac:dyDescent="0.2">
      <c r="A3922" t="s">
        <v>18636</v>
      </c>
      <c r="B3922" t="s">
        <v>18637</v>
      </c>
      <c r="C3922" t="s">
        <v>16358</v>
      </c>
      <c r="D3922" t="s">
        <v>1257</v>
      </c>
      <c r="E3922" t="s">
        <v>16520</v>
      </c>
      <c r="F3922" t="s">
        <v>8796</v>
      </c>
      <c r="G3922">
        <v>228</v>
      </c>
      <c r="H3922">
        <v>1</v>
      </c>
    </row>
    <row r="3923" spans="1:8" x14ac:dyDescent="0.2">
      <c r="A3923" t="s">
        <v>18638</v>
      </c>
      <c r="B3923" t="s">
        <v>18639</v>
      </c>
      <c r="C3923" t="s">
        <v>16358</v>
      </c>
      <c r="D3923" t="s">
        <v>16489</v>
      </c>
      <c r="E3923" t="s">
        <v>18640</v>
      </c>
      <c r="F3923" t="s">
        <v>8796</v>
      </c>
      <c r="G3923">
        <v>459</v>
      </c>
      <c r="H3923">
        <v>1</v>
      </c>
    </row>
    <row r="3924" spans="1:8" x14ac:dyDescent="0.2">
      <c r="A3924" t="s">
        <v>18641</v>
      </c>
      <c r="B3924" t="s">
        <v>18642</v>
      </c>
      <c r="C3924" t="s">
        <v>16358</v>
      </c>
      <c r="D3924" t="s">
        <v>16526</v>
      </c>
      <c r="E3924" t="s">
        <v>16527</v>
      </c>
      <c r="F3924" t="s">
        <v>8796</v>
      </c>
      <c r="G3924">
        <v>321</v>
      </c>
      <c r="H3924">
        <v>1</v>
      </c>
    </row>
    <row r="3925" spans="1:8" x14ac:dyDescent="0.2">
      <c r="A3925" t="s">
        <v>18643</v>
      </c>
      <c r="B3925" t="s">
        <v>18644</v>
      </c>
      <c r="C3925" t="s">
        <v>16358</v>
      </c>
      <c r="D3925" t="s">
        <v>16526</v>
      </c>
      <c r="E3925" t="s">
        <v>16527</v>
      </c>
      <c r="F3925" t="s">
        <v>8796</v>
      </c>
      <c r="G3925">
        <v>329</v>
      </c>
      <c r="H3925">
        <v>1</v>
      </c>
    </row>
    <row r="3926" spans="1:8" x14ac:dyDescent="0.2">
      <c r="A3926" t="s">
        <v>18645</v>
      </c>
      <c r="B3926" t="s">
        <v>18646</v>
      </c>
      <c r="C3926" t="s">
        <v>16358</v>
      </c>
      <c r="D3926" t="s">
        <v>16526</v>
      </c>
      <c r="E3926" t="s">
        <v>16990</v>
      </c>
      <c r="F3926" t="s">
        <v>8796</v>
      </c>
      <c r="G3926">
        <v>328</v>
      </c>
      <c r="H3926">
        <v>1</v>
      </c>
    </row>
    <row r="3927" spans="1:8" x14ac:dyDescent="0.2">
      <c r="A3927" t="s">
        <v>18647</v>
      </c>
      <c r="B3927" t="s">
        <v>18648</v>
      </c>
      <c r="C3927" t="s">
        <v>16358</v>
      </c>
      <c r="D3927" t="s">
        <v>1245</v>
      </c>
      <c r="E3927" t="s">
        <v>16643</v>
      </c>
      <c r="F3927" t="s">
        <v>8796</v>
      </c>
      <c r="G3927">
        <v>382</v>
      </c>
      <c r="H3927">
        <v>1</v>
      </c>
    </row>
    <row r="3928" spans="1:8" x14ac:dyDescent="0.2">
      <c r="A3928" t="s">
        <v>18649</v>
      </c>
      <c r="B3928" t="s">
        <v>18650</v>
      </c>
      <c r="C3928" t="s">
        <v>16358</v>
      </c>
      <c r="D3928" t="s">
        <v>16513</v>
      </c>
      <c r="E3928" t="s">
        <v>18651</v>
      </c>
      <c r="F3928" t="s">
        <v>8796</v>
      </c>
      <c r="G3928">
        <v>318</v>
      </c>
      <c r="H3928">
        <v>1</v>
      </c>
    </row>
    <row r="3929" spans="1:8" x14ac:dyDescent="0.2">
      <c r="A3929" t="s">
        <v>18652</v>
      </c>
      <c r="B3929" t="s">
        <v>18653</v>
      </c>
      <c r="C3929" t="s">
        <v>16358</v>
      </c>
      <c r="D3929" t="s">
        <v>17545</v>
      </c>
      <c r="E3929" t="s">
        <v>18654</v>
      </c>
      <c r="F3929" t="s">
        <v>8796</v>
      </c>
      <c r="G3929">
        <v>166</v>
      </c>
      <c r="H3929">
        <v>1</v>
      </c>
    </row>
    <row r="3930" spans="1:8" x14ac:dyDescent="0.2">
      <c r="A3930" t="s">
        <v>18655</v>
      </c>
      <c r="B3930" t="s">
        <v>18656</v>
      </c>
      <c r="C3930" t="s">
        <v>16358</v>
      </c>
      <c r="D3930" t="s">
        <v>17162</v>
      </c>
      <c r="E3930" t="s">
        <v>17163</v>
      </c>
      <c r="F3930" t="s">
        <v>16820</v>
      </c>
      <c r="G3930">
        <v>347</v>
      </c>
      <c r="H3930">
        <v>1</v>
      </c>
    </row>
    <row r="3931" spans="1:8" x14ac:dyDescent="0.2">
      <c r="A3931" t="s">
        <v>18657</v>
      </c>
      <c r="B3931" t="s">
        <v>18658</v>
      </c>
      <c r="C3931" t="s">
        <v>16358</v>
      </c>
      <c r="D3931" t="s">
        <v>16519</v>
      </c>
      <c r="E3931" t="s">
        <v>16830</v>
      </c>
      <c r="F3931" t="s">
        <v>16820</v>
      </c>
      <c r="G3931">
        <v>228</v>
      </c>
      <c r="H3931">
        <v>1</v>
      </c>
    </row>
    <row r="3932" spans="1:8" x14ac:dyDescent="0.2">
      <c r="A3932" t="s">
        <v>18659</v>
      </c>
      <c r="B3932" t="s">
        <v>18660</v>
      </c>
      <c r="C3932" t="s">
        <v>16358</v>
      </c>
      <c r="D3932" t="s">
        <v>17162</v>
      </c>
      <c r="E3932" t="s">
        <v>17163</v>
      </c>
      <c r="F3932" t="s">
        <v>16820</v>
      </c>
      <c r="G3932">
        <v>347</v>
      </c>
      <c r="H3932">
        <v>1</v>
      </c>
    </row>
    <row r="3933" spans="1:8" x14ac:dyDescent="0.2">
      <c r="A3933" t="s">
        <v>18661</v>
      </c>
      <c r="B3933" t="s">
        <v>18662</v>
      </c>
      <c r="C3933" t="s">
        <v>16358</v>
      </c>
      <c r="D3933" t="s">
        <v>16526</v>
      </c>
      <c r="E3933" t="s">
        <v>16729</v>
      </c>
      <c r="F3933" t="s">
        <v>16820</v>
      </c>
      <c r="G3933">
        <v>276</v>
      </c>
      <c r="H3933">
        <v>1</v>
      </c>
    </row>
    <row r="3934" spans="1:8" x14ac:dyDescent="0.2">
      <c r="A3934" t="s">
        <v>18663</v>
      </c>
      <c r="B3934" t="s">
        <v>18664</v>
      </c>
      <c r="C3934" t="s">
        <v>16358</v>
      </c>
      <c r="D3934" t="s">
        <v>17162</v>
      </c>
      <c r="E3934" t="s">
        <v>17163</v>
      </c>
      <c r="F3934" t="s">
        <v>16820</v>
      </c>
      <c r="G3934">
        <v>347</v>
      </c>
      <c r="H3934">
        <v>1</v>
      </c>
    </row>
    <row r="3935" spans="1:8" x14ac:dyDescent="0.2">
      <c r="A3935" t="s">
        <v>18665</v>
      </c>
      <c r="B3935" t="s">
        <v>18666</v>
      </c>
      <c r="C3935" t="s">
        <v>16358</v>
      </c>
      <c r="D3935" t="s">
        <v>16526</v>
      </c>
      <c r="E3935" t="s">
        <v>16527</v>
      </c>
      <c r="F3935" t="s">
        <v>16820</v>
      </c>
      <c r="G3935">
        <v>134</v>
      </c>
      <c r="H3935">
        <v>1</v>
      </c>
    </row>
    <row r="3936" spans="1:8" x14ac:dyDescent="0.2">
      <c r="A3936" t="s">
        <v>18667</v>
      </c>
      <c r="B3936" t="s">
        <v>18668</v>
      </c>
      <c r="C3936" t="s">
        <v>16358</v>
      </c>
      <c r="D3936" t="s">
        <v>17162</v>
      </c>
      <c r="E3936" t="s">
        <v>17163</v>
      </c>
      <c r="F3936" t="s">
        <v>16820</v>
      </c>
      <c r="G3936">
        <v>347</v>
      </c>
      <c r="H3936">
        <v>1</v>
      </c>
    </row>
    <row r="3937" spans="1:8" x14ac:dyDescent="0.2">
      <c r="A3937" t="s">
        <v>18669</v>
      </c>
      <c r="B3937" t="s">
        <v>18670</v>
      </c>
      <c r="C3937" t="s">
        <v>16358</v>
      </c>
      <c r="D3937" t="s">
        <v>16526</v>
      </c>
      <c r="E3937" t="s">
        <v>16527</v>
      </c>
      <c r="F3937" t="s">
        <v>16820</v>
      </c>
      <c r="G3937">
        <v>302</v>
      </c>
      <c r="H3937">
        <v>1</v>
      </c>
    </row>
    <row r="3938" spans="1:8" x14ac:dyDescent="0.2">
      <c r="A3938" t="s">
        <v>18671</v>
      </c>
      <c r="B3938" t="s">
        <v>18672</v>
      </c>
      <c r="C3938" t="s">
        <v>16358</v>
      </c>
      <c r="D3938" t="s">
        <v>17162</v>
      </c>
      <c r="E3938" t="s">
        <v>17163</v>
      </c>
      <c r="F3938" t="s">
        <v>16820</v>
      </c>
      <c r="G3938">
        <v>347</v>
      </c>
      <c r="H3938">
        <v>1</v>
      </c>
    </row>
    <row r="3939" spans="1:8" x14ac:dyDescent="0.2">
      <c r="A3939" t="s">
        <v>18673</v>
      </c>
      <c r="B3939" t="s">
        <v>18674</v>
      </c>
      <c r="C3939" t="s">
        <v>16358</v>
      </c>
      <c r="D3939" t="s">
        <v>16526</v>
      </c>
      <c r="E3939" t="s">
        <v>16527</v>
      </c>
      <c r="F3939" t="s">
        <v>16820</v>
      </c>
      <c r="G3939">
        <v>134</v>
      </c>
      <c r="H3939">
        <v>1</v>
      </c>
    </row>
    <row r="3940" spans="1:8" x14ac:dyDescent="0.2">
      <c r="A3940" t="s">
        <v>18675</v>
      </c>
      <c r="B3940" t="s">
        <v>18676</v>
      </c>
      <c r="C3940" t="s">
        <v>16358</v>
      </c>
      <c r="D3940" t="s">
        <v>17162</v>
      </c>
      <c r="E3940" t="s">
        <v>17163</v>
      </c>
      <c r="F3940" t="s">
        <v>16820</v>
      </c>
      <c r="G3940">
        <v>347</v>
      </c>
      <c r="H3940">
        <v>1</v>
      </c>
    </row>
    <row r="3941" spans="1:8" x14ac:dyDescent="0.2">
      <c r="A3941" t="s">
        <v>18677</v>
      </c>
      <c r="B3941" t="s">
        <v>18678</v>
      </c>
      <c r="C3941" t="s">
        <v>16358</v>
      </c>
      <c r="D3941" t="s">
        <v>16526</v>
      </c>
      <c r="E3941" t="s">
        <v>16643</v>
      </c>
      <c r="F3941" t="s">
        <v>16820</v>
      </c>
      <c r="G3941">
        <v>45</v>
      </c>
      <c r="H3941">
        <v>1</v>
      </c>
    </row>
    <row r="3942" spans="1:8" x14ac:dyDescent="0.2">
      <c r="A3942" t="s">
        <v>18679</v>
      </c>
      <c r="B3942" t="s">
        <v>18680</v>
      </c>
      <c r="C3942" t="s">
        <v>16358</v>
      </c>
      <c r="D3942" t="s">
        <v>16526</v>
      </c>
      <c r="E3942" t="s">
        <v>16527</v>
      </c>
      <c r="F3942" t="s">
        <v>16820</v>
      </c>
      <c r="G3942">
        <v>134</v>
      </c>
      <c r="H3942">
        <v>1</v>
      </c>
    </row>
    <row r="3943" spans="1:8" x14ac:dyDescent="0.2">
      <c r="A3943" t="s">
        <v>18681</v>
      </c>
      <c r="B3943" t="s">
        <v>18682</v>
      </c>
      <c r="C3943" t="s">
        <v>16358</v>
      </c>
      <c r="D3943" t="s">
        <v>1257</v>
      </c>
      <c r="E3943" t="s">
        <v>16830</v>
      </c>
      <c r="F3943" t="s">
        <v>8745</v>
      </c>
      <c r="G3943">
        <v>227</v>
      </c>
      <c r="H3943">
        <v>1</v>
      </c>
    </row>
    <row r="3944" spans="1:8" x14ac:dyDescent="0.2">
      <c r="A3944" t="s">
        <v>18683</v>
      </c>
      <c r="B3944" t="s">
        <v>18684</v>
      </c>
      <c r="C3944" t="s">
        <v>16358</v>
      </c>
      <c r="D3944" t="s">
        <v>1297</v>
      </c>
      <c r="E3944" t="s">
        <v>17506</v>
      </c>
      <c r="F3944" t="s">
        <v>8745</v>
      </c>
      <c r="G3944">
        <v>69</v>
      </c>
      <c r="H3944">
        <v>1</v>
      </c>
    </row>
    <row r="3945" spans="1:8" x14ac:dyDescent="0.2">
      <c r="A3945" t="s">
        <v>18685</v>
      </c>
      <c r="B3945" t="s">
        <v>18686</v>
      </c>
      <c r="C3945" t="s">
        <v>16358</v>
      </c>
      <c r="D3945" t="s">
        <v>16551</v>
      </c>
      <c r="E3945" t="s">
        <v>16552</v>
      </c>
      <c r="F3945" t="s">
        <v>8745</v>
      </c>
      <c r="G3945">
        <v>98</v>
      </c>
      <c r="H3945">
        <v>1</v>
      </c>
    </row>
    <row r="3946" spans="1:8" x14ac:dyDescent="0.2">
      <c r="A3946" t="s">
        <v>18687</v>
      </c>
      <c r="B3946" t="s">
        <v>18688</v>
      </c>
      <c r="C3946" t="s">
        <v>16358</v>
      </c>
      <c r="D3946" t="s">
        <v>1265</v>
      </c>
      <c r="E3946" t="s">
        <v>17536</v>
      </c>
      <c r="F3946" t="s">
        <v>8745</v>
      </c>
      <c r="G3946">
        <v>226</v>
      </c>
      <c r="H3946">
        <v>1</v>
      </c>
    </row>
    <row r="3947" spans="1:8" x14ac:dyDescent="0.2">
      <c r="A3947" t="s">
        <v>18689</v>
      </c>
      <c r="B3947" t="s">
        <v>18690</v>
      </c>
      <c r="C3947" t="s">
        <v>16358</v>
      </c>
      <c r="D3947" t="s">
        <v>16489</v>
      </c>
      <c r="E3947" t="s">
        <v>16563</v>
      </c>
      <c r="F3947" t="s">
        <v>8745</v>
      </c>
      <c r="G3947">
        <v>459</v>
      </c>
      <c r="H3947">
        <v>1</v>
      </c>
    </row>
    <row r="3948" spans="1:8" x14ac:dyDescent="0.2">
      <c r="A3948" t="s">
        <v>18691</v>
      </c>
      <c r="B3948" t="s">
        <v>18692</v>
      </c>
      <c r="C3948" t="s">
        <v>16358</v>
      </c>
      <c r="D3948" t="s">
        <v>16449</v>
      </c>
      <c r="E3948" t="s">
        <v>17520</v>
      </c>
      <c r="F3948" t="s">
        <v>8745</v>
      </c>
      <c r="G3948">
        <v>513</v>
      </c>
      <c r="H3948">
        <v>1</v>
      </c>
    </row>
    <row r="3949" spans="1:8" x14ac:dyDescent="0.2">
      <c r="A3949" t="s">
        <v>18693</v>
      </c>
      <c r="B3949" t="s">
        <v>18694</v>
      </c>
      <c r="C3949" t="s">
        <v>16358</v>
      </c>
      <c r="D3949" t="s">
        <v>1245</v>
      </c>
      <c r="E3949" t="s">
        <v>16643</v>
      </c>
      <c r="F3949" t="s">
        <v>8745</v>
      </c>
      <c r="G3949">
        <v>381</v>
      </c>
      <c r="H3949">
        <v>1</v>
      </c>
    </row>
    <row r="3950" spans="1:8" x14ac:dyDescent="0.2">
      <c r="A3950" t="s">
        <v>18695</v>
      </c>
      <c r="B3950" t="s">
        <v>18696</v>
      </c>
      <c r="C3950" t="s">
        <v>16358</v>
      </c>
      <c r="D3950" t="s">
        <v>16526</v>
      </c>
      <c r="E3950" t="s">
        <v>16527</v>
      </c>
      <c r="F3950" t="s">
        <v>18697</v>
      </c>
      <c r="G3950">
        <v>227</v>
      </c>
      <c r="H3950">
        <v>1</v>
      </c>
    </row>
    <row r="3951" spans="1:8" x14ac:dyDescent="0.2">
      <c r="A3951" t="s">
        <v>18698</v>
      </c>
      <c r="B3951" t="s">
        <v>18699</v>
      </c>
      <c r="C3951" t="s">
        <v>16358</v>
      </c>
      <c r="D3951" t="s">
        <v>16485</v>
      </c>
      <c r="E3951" t="s">
        <v>16523</v>
      </c>
      <c r="F3951" t="s">
        <v>8745</v>
      </c>
      <c r="G3951">
        <v>115</v>
      </c>
      <c r="H3951">
        <v>1</v>
      </c>
    </row>
    <row r="3952" spans="1:8" x14ac:dyDescent="0.2">
      <c r="A3952" t="s">
        <v>18700</v>
      </c>
      <c r="B3952" t="s">
        <v>18701</v>
      </c>
      <c r="C3952" t="s">
        <v>16358</v>
      </c>
      <c r="D3952" t="s">
        <v>17162</v>
      </c>
      <c r="E3952" t="s">
        <v>16724</v>
      </c>
      <c r="F3952" t="s">
        <v>8745</v>
      </c>
      <c r="G3952">
        <v>347</v>
      </c>
      <c r="H3952">
        <v>1</v>
      </c>
    </row>
    <row r="3953" spans="1:8" x14ac:dyDescent="0.2">
      <c r="A3953" t="s">
        <v>18702</v>
      </c>
      <c r="B3953" t="s">
        <v>18703</v>
      </c>
      <c r="C3953" t="s">
        <v>16358</v>
      </c>
      <c r="D3953" t="s">
        <v>1261</v>
      </c>
      <c r="E3953" t="s">
        <v>17509</v>
      </c>
      <c r="F3953" t="s">
        <v>8745</v>
      </c>
      <c r="G3953">
        <v>261</v>
      </c>
      <c r="H3953">
        <v>1</v>
      </c>
    </row>
    <row r="3954" spans="1:8" x14ac:dyDescent="0.2">
      <c r="A3954" t="s">
        <v>18704</v>
      </c>
      <c r="B3954" t="s">
        <v>18705</v>
      </c>
      <c r="C3954" t="s">
        <v>16358</v>
      </c>
      <c r="D3954" t="s">
        <v>16443</v>
      </c>
      <c r="E3954" t="s">
        <v>17525</v>
      </c>
      <c r="F3954" t="s">
        <v>8745</v>
      </c>
      <c r="G3954">
        <v>602</v>
      </c>
      <c r="H3954">
        <v>1</v>
      </c>
    </row>
    <row r="3955" spans="1:8" x14ac:dyDescent="0.2">
      <c r="A3955" t="s">
        <v>18706</v>
      </c>
      <c r="B3955" t="s">
        <v>18707</v>
      </c>
      <c r="C3955" t="s">
        <v>16358</v>
      </c>
      <c r="D3955" t="s">
        <v>16513</v>
      </c>
      <c r="E3955" t="s">
        <v>17000</v>
      </c>
      <c r="F3955" t="s">
        <v>8745</v>
      </c>
      <c r="G3955">
        <v>318</v>
      </c>
      <c r="H3955">
        <v>1</v>
      </c>
    </row>
    <row r="3956" spans="1:8" x14ac:dyDescent="0.2">
      <c r="A3956" t="s">
        <v>18708</v>
      </c>
      <c r="B3956" t="s">
        <v>18709</v>
      </c>
      <c r="C3956" t="s">
        <v>16358</v>
      </c>
      <c r="D3956" t="s">
        <v>17545</v>
      </c>
      <c r="E3956" t="s">
        <v>17546</v>
      </c>
      <c r="F3956" t="s">
        <v>8745</v>
      </c>
      <c r="G3956">
        <v>166</v>
      </c>
      <c r="H3956">
        <v>1</v>
      </c>
    </row>
    <row r="3957" spans="1:8" x14ac:dyDescent="0.2">
      <c r="A3957" t="s">
        <v>18710</v>
      </c>
      <c r="B3957" t="s">
        <v>18711</v>
      </c>
      <c r="C3957" t="s">
        <v>16358</v>
      </c>
      <c r="D3957" t="s">
        <v>14546</v>
      </c>
      <c r="E3957" t="s">
        <v>18712</v>
      </c>
      <c r="F3957" t="s">
        <v>6270</v>
      </c>
      <c r="G3957">
        <v>556</v>
      </c>
      <c r="H3957">
        <v>1</v>
      </c>
    </row>
    <row r="3958" spans="1:8" x14ac:dyDescent="0.2">
      <c r="A3958" t="s">
        <v>18713</v>
      </c>
      <c r="B3958" t="s">
        <v>18714</v>
      </c>
      <c r="C3958" t="s">
        <v>16358</v>
      </c>
      <c r="D3958" t="s">
        <v>18715</v>
      </c>
      <c r="E3958" t="s">
        <v>18716</v>
      </c>
      <c r="F3958" t="s">
        <v>6270</v>
      </c>
      <c r="G3958">
        <v>358</v>
      </c>
      <c r="H3958">
        <v>1</v>
      </c>
    </row>
    <row r="3959" spans="1:8" x14ac:dyDescent="0.2">
      <c r="A3959" t="s">
        <v>18717</v>
      </c>
      <c r="B3959" t="s">
        <v>18718</v>
      </c>
      <c r="C3959" t="s">
        <v>16358</v>
      </c>
      <c r="D3959" t="s">
        <v>18719</v>
      </c>
      <c r="E3959" t="s">
        <v>18720</v>
      </c>
      <c r="F3959" t="s">
        <v>6270</v>
      </c>
      <c r="G3959">
        <v>55</v>
      </c>
      <c r="H3959">
        <v>1</v>
      </c>
    </row>
    <row r="3960" spans="1:8" x14ac:dyDescent="0.2">
      <c r="A3960" t="s">
        <v>18721</v>
      </c>
      <c r="B3960" t="s">
        <v>18722</v>
      </c>
      <c r="C3960" t="s">
        <v>16358</v>
      </c>
      <c r="D3960" t="s">
        <v>18723</v>
      </c>
      <c r="F3960" t="s">
        <v>6270</v>
      </c>
      <c r="G3960">
        <v>123</v>
      </c>
      <c r="H3960">
        <v>1</v>
      </c>
    </row>
    <row r="3961" spans="1:8" x14ac:dyDescent="0.2">
      <c r="A3961" t="s">
        <v>18724</v>
      </c>
      <c r="B3961" t="s">
        <v>18725</v>
      </c>
      <c r="C3961" t="s">
        <v>16358</v>
      </c>
      <c r="D3961" t="s">
        <v>18726</v>
      </c>
      <c r="E3961" t="s">
        <v>18727</v>
      </c>
      <c r="F3961" t="s">
        <v>6270</v>
      </c>
      <c r="G3961">
        <v>394</v>
      </c>
      <c r="H3961">
        <v>1</v>
      </c>
    </row>
    <row r="3962" spans="1:8" x14ac:dyDescent="0.2">
      <c r="A3962" t="s">
        <v>18728</v>
      </c>
      <c r="B3962" t="s">
        <v>18729</v>
      </c>
      <c r="C3962" t="s">
        <v>16358</v>
      </c>
      <c r="D3962" t="s">
        <v>18730</v>
      </c>
      <c r="F3962" t="s">
        <v>6270</v>
      </c>
      <c r="G3962">
        <v>131</v>
      </c>
      <c r="H3962">
        <v>1</v>
      </c>
    </row>
    <row r="3963" spans="1:8" x14ac:dyDescent="0.2">
      <c r="A3963" t="s">
        <v>18731</v>
      </c>
      <c r="B3963" t="s">
        <v>18732</v>
      </c>
      <c r="C3963" t="s">
        <v>16358</v>
      </c>
      <c r="D3963" t="s">
        <v>18733</v>
      </c>
      <c r="E3963" t="s">
        <v>18734</v>
      </c>
      <c r="F3963" t="s">
        <v>6270</v>
      </c>
      <c r="G3963">
        <v>445</v>
      </c>
      <c r="H3963">
        <v>1</v>
      </c>
    </row>
    <row r="3964" spans="1:8" x14ac:dyDescent="0.2">
      <c r="A3964" t="s">
        <v>18735</v>
      </c>
      <c r="B3964" t="s">
        <v>18736</v>
      </c>
      <c r="C3964" t="s">
        <v>16358</v>
      </c>
      <c r="D3964" t="s">
        <v>16513</v>
      </c>
      <c r="E3964" t="s">
        <v>16514</v>
      </c>
      <c r="F3964" t="s">
        <v>6270</v>
      </c>
      <c r="G3964">
        <v>325</v>
      </c>
      <c r="H3964">
        <v>1</v>
      </c>
    </row>
    <row r="3965" spans="1:8" x14ac:dyDescent="0.2">
      <c r="A3965" t="s">
        <v>18737</v>
      </c>
      <c r="B3965" t="s">
        <v>18738</v>
      </c>
      <c r="C3965" t="s">
        <v>16358</v>
      </c>
      <c r="D3965" t="s">
        <v>18739</v>
      </c>
      <c r="E3965" t="s">
        <v>18740</v>
      </c>
      <c r="F3965" t="s">
        <v>6270</v>
      </c>
      <c r="G3965">
        <v>507</v>
      </c>
      <c r="H3965">
        <v>1</v>
      </c>
    </row>
    <row r="3966" spans="1:8" x14ac:dyDescent="0.2">
      <c r="A3966" t="s">
        <v>18741</v>
      </c>
      <c r="B3966" t="s">
        <v>18742</v>
      </c>
      <c r="C3966" t="s">
        <v>16358</v>
      </c>
      <c r="D3966" t="s">
        <v>18743</v>
      </c>
      <c r="F3966" t="s">
        <v>6270</v>
      </c>
      <c r="G3966">
        <v>360</v>
      </c>
      <c r="H3966">
        <v>1</v>
      </c>
    </row>
    <row r="3967" spans="1:8" x14ac:dyDescent="0.2">
      <c r="A3967" t="s">
        <v>18744</v>
      </c>
      <c r="B3967" t="s">
        <v>18745</v>
      </c>
      <c r="C3967" t="s">
        <v>16358</v>
      </c>
      <c r="D3967" t="s">
        <v>18746</v>
      </c>
      <c r="E3967" t="s">
        <v>18747</v>
      </c>
      <c r="F3967" t="s">
        <v>6270</v>
      </c>
      <c r="G3967">
        <v>203</v>
      </c>
      <c r="H3967">
        <v>1</v>
      </c>
    </row>
    <row r="3968" spans="1:8" x14ac:dyDescent="0.2">
      <c r="A3968" t="s">
        <v>18748</v>
      </c>
      <c r="B3968" t="s">
        <v>18749</v>
      </c>
      <c r="C3968" t="s">
        <v>16358</v>
      </c>
      <c r="D3968" t="s">
        <v>18750</v>
      </c>
      <c r="E3968" t="s">
        <v>18751</v>
      </c>
      <c r="F3968" t="s">
        <v>6270</v>
      </c>
      <c r="G3968">
        <v>179</v>
      </c>
      <c r="H3968">
        <v>1</v>
      </c>
    </row>
    <row r="3969" spans="1:8" x14ac:dyDescent="0.2">
      <c r="A3969" t="s">
        <v>18752</v>
      </c>
      <c r="B3969" t="s">
        <v>18753</v>
      </c>
      <c r="C3969" t="s">
        <v>16358</v>
      </c>
      <c r="D3969" t="s">
        <v>16526</v>
      </c>
      <c r="F3969" t="s">
        <v>6270</v>
      </c>
      <c r="G3969">
        <v>358</v>
      </c>
      <c r="H3969">
        <v>1</v>
      </c>
    </row>
    <row r="3970" spans="1:8" x14ac:dyDescent="0.2">
      <c r="A3970" t="s">
        <v>18754</v>
      </c>
      <c r="B3970" t="s">
        <v>18755</v>
      </c>
      <c r="C3970" t="s">
        <v>16358</v>
      </c>
      <c r="D3970" t="s">
        <v>18756</v>
      </c>
      <c r="E3970" t="s">
        <v>18757</v>
      </c>
      <c r="F3970" t="s">
        <v>6270</v>
      </c>
      <c r="G3970">
        <v>106</v>
      </c>
      <c r="H3970">
        <v>1</v>
      </c>
    </row>
    <row r="3971" spans="1:8" x14ac:dyDescent="0.2">
      <c r="A3971" t="s">
        <v>18758</v>
      </c>
      <c r="B3971" t="s">
        <v>18759</v>
      </c>
      <c r="C3971" t="s">
        <v>16358</v>
      </c>
      <c r="D3971" t="s">
        <v>18760</v>
      </c>
      <c r="E3971" t="s">
        <v>18761</v>
      </c>
      <c r="F3971" t="s">
        <v>6270</v>
      </c>
      <c r="G3971">
        <v>190</v>
      </c>
      <c r="H3971">
        <v>1</v>
      </c>
    </row>
    <row r="3972" spans="1:8" x14ac:dyDescent="0.2">
      <c r="A3972" t="s">
        <v>18762</v>
      </c>
      <c r="B3972" t="s">
        <v>18763</v>
      </c>
      <c r="C3972" t="s">
        <v>16358</v>
      </c>
      <c r="D3972" t="s">
        <v>18764</v>
      </c>
      <c r="E3972" t="s">
        <v>18765</v>
      </c>
      <c r="F3972" t="s">
        <v>6270</v>
      </c>
      <c r="G3972">
        <v>382</v>
      </c>
      <c r="H3972">
        <v>1</v>
      </c>
    </row>
    <row r="3973" spans="1:8" x14ac:dyDescent="0.2">
      <c r="A3973" t="s">
        <v>18766</v>
      </c>
      <c r="B3973" t="s">
        <v>18767</v>
      </c>
      <c r="C3973" t="s">
        <v>16358</v>
      </c>
      <c r="D3973" t="s">
        <v>18768</v>
      </c>
      <c r="F3973" t="s">
        <v>6270</v>
      </c>
      <c r="G3973">
        <v>424</v>
      </c>
      <c r="H3973">
        <v>1</v>
      </c>
    </row>
    <row r="3974" spans="1:8" x14ac:dyDescent="0.2">
      <c r="A3974" t="s">
        <v>18769</v>
      </c>
      <c r="B3974" t="s">
        <v>18770</v>
      </c>
      <c r="C3974" t="s">
        <v>16358</v>
      </c>
      <c r="D3974" t="s">
        <v>18771</v>
      </c>
      <c r="E3974" t="s">
        <v>18772</v>
      </c>
      <c r="F3974" t="s">
        <v>6270</v>
      </c>
      <c r="G3974">
        <v>76</v>
      </c>
      <c r="H3974">
        <v>1</v>
      </c>
    </row>
    <row r="3975" spans="1:8" x14ac:dyDescent="0.2">
      <c r="A3975" t="s">
        <v>18773</v>
      </c>
      <c r="B3975" t="s">
        <v>18774</v>
      </c>
      <c r="C3975" t="s">
        <v>16358</v>
      </c>
      <c r="D3975" t="s">
        <v>18775</v>
      </c>
      <c r="F3975" t="s">
        <v>6270</v>
      </c>
      <c r="G3975">
        <v>447</v>
      </c>
      <c r="H3975">
        <v>1</v>
      </c>
    </row>
    <row r="3976" spans="1:8" x14ac:dyDescent="0.2">
      <c r="A3976" t="s">
        <v>18776</v>
      </c>
      <c r="B3976" t="s">
        <v>18777</v>
      </c>
      <c r="C3976" t="s">
        <v>16358</v>
      </c>
      <c r="D3976" t="s">
        <v>16999</v>
      </c>
      <c r="F3976" t="s">
        <v>6270</v>
      </c>
      <c r="G3976">
        <v>282</v>
      </c>
      <c r="H3976">
        <v>1</v>
      </c>
    </row>
    <row r="3977" spans="1:8" x14ac:dyDescent="0.2">
      <c r="A3977" t="s">
        <v>18778</v>
      </c>
      <c r="B3977" t="s">
        <v>18779</v>
      </c>
      <c r="C3977" t="s">
        <v>16358</v>
      </c>
      <c r="D3977" t="s">
        <v>18780</v>
      </c>
      <c r="E3977" t="s">
        <v>16477</v>
      </c>
      <c r="F3977" t="s">
        <v>6270</v>
      </c>
      <c r="G3977">
        <v>100</v>
      </c>
      <c r="H3977">
        <v>1</v>
      </c>
    </row>
    <row r="3978" spans="1:8" x14ac:dyDescent="0.2">
      <c r="A3978" t="s">
        <v>18781</v>
      </c>
      <c r="B3978" t="s">
        <v>18782</v>
      </c>
      <c r="C3978" t="s">
        <v>16358</v>
      </c>
      <c r="D3978" t="s">
        <v>16449</v>
      </c>
      <c r="E3978" t="s">
        <v>16415</v>
      </c>
      <c r="F3978" t="s">
        <v>6270</v>
      </c>
      <c r="G3978">
        <v>527</v>
      </c>
      <c r="H3978">
        <v>1</v>
      </c>
    </row>
    <row r="3979" spans="1:8" x14ac:dyDescent="0.2">
      <c r="A3979" t="s">
        <v>18783</v>
      </c>
      <c r="B3979" t="s">
        <v>18784</v>
      </c>
      <c r="C3979" t="s">
        <v>16358</v>
      </c>
      <c r="D3979" t="s">
        <v>18785</v>
      </c>
      <c r="F3979" t="s">
        <v>6270</v>
      </c>
      <c r="G3979">
        <v>617</v>
      </c>
      <c r="H3979">
        <v>1</v>
      </c>
    </row>
    <row r="3980" spans="1:8" x14ac:dyDescent="0.2">
      <c r="A3980" t="s">
        <v>18786</v>
      </c>
      <c r="B3980" t="s">
        <v>18787</v>
      </c>
      <c r="C3980" t="s">
        <v>16358</v>
      </c>
      <c r="D3980" t="s">
        <v>18788</v>
      </c>
      <c r="E3980" t="s">
        <v>18789</v>
      </c>
      <c r="F3980" t="s">
        <v>6270</v>
      </c>
      <c r="G3980">
        <v>953</v>
      </c>
      <c r="H3980">
        <v>1</v>
      </c>
    </row>
    <row r="3981" spans="1:8" x14ac:dyDescent="0.2">
      <c r="A3981" t="s">
        <v>18790</v>
      </c>
      <c r="B3981" t="s">
        <v>18791</v>
      </c>
      <c r="C3981" t="s">
        <v>16358</v>
      </c>
      <c r="D3981" t="s">
        <v>17545</v>
      </c>
      <c r="E3981" t="s">
        <v>16427</v>
      </c>
      <c r="F3981" t="s">
        <v>6270</v>
      </c>
      <c r="G3981">
        <v>205</v>
      </c>
      <c r="H3981">
        <v>1</v>
      </c>
    </row>
    <row r="3982" spans="1:8" x14ac:dyDescent="0.2">
      <c r="A3982" t="s">
        <v>18792</v>
      </c>
      <c r="B3982" t="s">
        <v>18793</v>
      </c>
      <c r="C3982" t="s">
        <v>16358</v>
      </c>
      <c r="D3982" t="s">
        <v>18794</v>
      </c>
      <c r="E3982" t="s">
        <v>18795</v>
      </c>
      <c r="F3982" t="s">
        <v>6270</v>
      </c>
      <c r="G3982">
        <v>452</v>
      </c>
      <c r="H3982">
        <v>1</v>
      </c>
    </row>
    <row r="3983" spans="1:8" x14ac:dyDescent="0.2">
      <c r="A3983" t="s">
        <v>18796</v>
      </c>
      <c r="B3983" t="s">
        <v>18797</v>
      </c>
      <c r="C3983" t="s">
        <v>16358</v>
      </c>
      <c r="D3983" t="s">
        <v>18798</v>
      </c>
      <c r="F3983" t="s">
        <v>6270</v>
      </c>
      <c r="G3983">
        <v>463</v>
      </c>
      <c r="H3983">
        <v>1</v>
      </c>
    </row>
    <row r="3984" spans="1:8" x14ac:dyDescent="0.2">
      <c r="A3984" t="s">
        <v>18799</v>
      </c>
      <c r="B3984" t="s">
        <v>18800</v>
      </c>
      <c r="C3984" t="s">
        <v>16358</v>
      </c>
      <c r="D3984" t="s">
        <v>18801</v>
      </c>
      <c r="E3984" t="s">
        <v>18802</v>
      </c>
      <c r="F3984" t="s">
        <v>6270</v>
      </c>
      <c r="G3984">
        <v>333</v>
      </c>
      <c r="H3984">
        <v>1</v>
      </c>
    </row>
    <row r="3985" spans="1:8" x14ac:dyDescent="0.2">
      <c r="A3985" t="s">
        <v>18803</v>
      </c>
      <c r="B3985" t="s">
        <v>18804</v>
      </c>
      <c r="C3985" t="s">
        <v>16358</v>
      </c>
      <c r="D3985" t="s">
        <v>16519</v>
      </c>
      <c r="F3985" t="s">
        <v>6270</v>
      </c>
      <c r="G3985">
        <v>239</v>
      </c>
      <c r="H3985">
        <v>1</v>
      </c>
    </row>
    <row r="3986" spans="1:8" x14ac:dyDescent="0.2">
      <c r="A3986" t="s">
        <v>18805</v>
      </c>
      <c r="B3986" t="s">
        <v>18806</v>
      </c>
      <c r="C3986" t="s">
        <v>16358</v>
      </c>
      <c r="D3986" t="s">
        <v>16485</v>
      </c>
      <c r="E3986" t="s">
        <v>16486</v>
      </c>
      <c r="F3986" t="s">
        <v>6270</v>
      </c>
      <c r="G3986">
        <v>119</v>
      </c>
      <c r="H3986">
        <v>1</v>
      </c>
    </row>
    <row r="3987" spans="1:8" x14ac:dyDescent="0.2">
      <c r="A3987" t="s">
        <v>18807</v>
      </c>
      <c r="B3987" t="s">
        <v>18808</v>
      </c>
      <c r="C3987" t="s">
        <v>16358</v>
      </c>
      <c r="D3987" t="s">
        <v>17404</v>
      </c>
      <c r="F3987" t="s">
        <v>6270</v>
      </c>
      <c r="G3987">
        <v>463</v>
      </c>
      <c r="H3987">
        <v>1</v>
      </c>
    </row>
    <row r="3988" spans="1:8" x14ac:dyDescent="0.2">
      <c r="A3988" t="s">
        <v>18809</v>
      </c>
      <c r="B3988" t="s">
        <v>18810</v>
      </c>
      <c r="C3988" t="s">
        <v>16358</v>
      </c>
      <c r="D3988" t="s">
        <v>18811</v>
      </c>
      <c r="E3988" t="s">
        <v>18812</v>
      </c>
      <c r="F3988" t="s">
        <v>6270</v>
      </c>
      <c r="G3988">
        <v>373</v>
      </c>
      <c r="H3988">
        <v>1</v>
      </c>
    </row>
    <row r="3989" spans="1:8" x14ac:dyDescent="0.2">
      <c r="A3989" t="s">
        <v>18813</v>
      </c>
      <c r="B3989" t="s">
        <v>18814</v>
      </c>
      <c r="C3989" t="s">
        <v>16358</v>
      </c>
      <c r="D3989" t="s">
        <v>16489</v>
      </c>
      <c r="E3989" t="s">
        <v>16490</v>
      </c>
      <c r="F3989" t="s">
        <v>6270</v>
      </c>
      <c r="G3989">
        <v>495</v>
      </c>
      <c r="H3989">
        <v>1</v>
      </c>
    </row>
    <row r="3990" spans="1:8" x14ac:dyDescent="0.2">
      <c r="A3990" t="s">
        <v>18815</v>
      </c>
      <c r="B3990" t="s">
        <v>18816</v>
      </c>
      <c r="C3990" t="s">
        <v>16358</v>
      </c>
      <c r="D3990" t="s">
        <v>18817</v>
      </c>
      <c r="F3990" t="s">
        <v>6270</v>
      </c>
      <c r="G3990">
        <v>158</v>
      </c>
      <c r="H3990">
        <v>1</v>
      </c>
    </row>
    <row r="3991" spans="1:8" x14ac:dyDescent="0.2">
      <c r="A3991" t="s">
        <v>18818</v>
      </c>
      <c r="B3991" t="s">
        <v>18819</v>
      </c>
      <c r="C3991" t="s">
        <v>16358</v>
      </c>
      <c r="D3991" t="s">
        <v>16418</v>
      </c>
      <c r="E3991" t="s">
        <v>18820</v>
      </c>
      <c r="F3991" t="s">
        <v>6270</v>
      </c>
      <c r="G3991">
        <v>599</v>
      </c>
      <c r="H3991">
        <v>1</v>
      </c>
    </row>
    <row r="3992" spans="1:8" x14ac:dyDescent="0.2">
      <c r="A3992" t="s">
        <v>18821</v>
      </c>
      <c r="B3992" t="s">
        <v>18822</v>
      </c>
      <c r="C3992" t="s">
        <v>16358</v>
      </c>
      <c r="D3992" t="s">
        <v>1265</v>
      </c>
      <c r="E3992" t="s">
        <v>18823</v>
      </c>
      <c r="F3992" t="s">
        <v>6270</v>
      </c>
      <c r="G3992">
        <v>349</v>
      </c>
      <c r="H3992">
        <v>1</v>
      </c>
    </row>
    <row r="3993" spans="1:8" x14ac:dyDescent="0.2">
      <c r="A3993" t="s">
        <v>18824</v>
      </c>
      <c r="B3993" t="s">
        <v>18825</v>
      </c>
      <c r="C3993" t="s">
        <v>16358</v>
      </c>
      <c r="D3993" t="s">
        <v>18826</v>
      </c>
      <c r="F3993" t="s">
        <v>6270</v>
      </c>
      <c r="G3993">
        <v>254</v>
      </c>
      <c r="H3993">
        <v>1</v>
      </c>
    </row>
    <row r="3994" spans="1:8" x14ac:dyDescent="0.2">
      <c r="A3994" t="s">
        <v>18827</v>
      </c>
      <c r="B3994" t="s">
        <v>18828</v>
      </c>
      <c r="C3994" t="s">
        <v>16358</v>
      </c>
      <c r="D3994" t="s">
        <v>18829</v>
      </c>
      <c r="E3994" t="s">
        <v>18830</v>
      </c>
      <c r="F3994" t="s">
        <v>6270</v>
      </c>
      <c r="G3994">
        <v>148</v>
      </c>
      <c r="H3994">
        <v>1</v>
      </c>
    </row>
    <row r="3995" spans="1:8" x14ac:dyDescent="0.2">
      <c r="A3995" t="s">
        <v>18831</v>
      </c>
      <c r="B3995" t="s">
        <v>18832</v>
      </c>
      <c r="C3995" t="s">
        <v>16358</v>
      </c>
      <c r="D3995" t="s">
        <v>18833</v>
      </c>
      <c r="E3995" t="s">
        <v>18834</v>
      </c>
      <c r="F3995" t="s">
        <v>6270</v>
      </c>
      <c r="G3995">
        <v>65</v>
      </c>
      <c r="H3995">
        <v>1</v>
      </c>
    </row>
    <row r="3996" spans="1:8" x14ac:dyDescent="0.2">
      <c r="A3996" t="s">
        <v>18835</v>
      </c>
      <c r="B3996" t="s">
        <v>18836</v>
      </c>
      <c r="C3996" t="s">
        <v>16358</v>
      </c>
      <c r="D3996" t="s">
        <v>18837</v>
      </c>
      <c r="E3996" t="s">
        <v>18838</v>
      </c>
      <c r="F3996" t="s">
        <v>6270</v>
      </c>
      <c r="G3996">
        <v>256</v>
      </c>
      <c r="H3996">
        <v>1</v>
      </c>
    </row>
    <row r="3997" spans="1:8" x14ac:dyDescent="0.2">
      <c r="A3997" t="s">
        <v>18839</v>
      </c>
      <c r="B3997" t="s">
        <v>18840</v>
      </c>
      <c r="C3997" t="s">
        <v>16358</v>
      </c>
      <c r="D3997" t="s">
        <v>18841</v>
      </c>
      <c r="E3997" t="s">
        <v>18842</v>
      </c>
      <c r="F3997" t="s">
        <v>6270</v>
      </c>
      <c r="G3997">
        <v>507</v>
      </c>
      <c r="H3997">
        <v>1</v>
      </c>
    </row>
    <row r="3998" spans="1:8" x14ac:dyDescent="0.2">
      <c r="A3998" t="s">
        <v>18843</v>
      </c>
      <c r="B3998" t="s">
        <v>18844</v>
      </c>
      <c r="C3998" t="s">
        <v>16358</v>
      </c>
      <c r="D3998" t="s">
        <v>18845</v>
      </c>
      <c r="E3998" t="s">
        <v>18846</v>
      </c>
      <c r="F3998" t="s">
        <v>6270</v>
      </c>
      <c r="G3998">
        <v>104</v>
      </c>
      <c r="H3998">
        <v>1</v>
      </c>
    </row>
    <row r="3999" spans="1:8" x14ac:dyDescent="0.2">
      <c r="A3999" t="s">
        <v>18847</v>
      </c>
      <c r="B3999" t="s">
        <v>18848</v>
      </c>
      <c r="C3999" t="s">
        <v>16358</v>
      </c>
      <c r="D3999" t="s">
        <v>18849</v>
      </c>
      <c r="E3999" t="s">
        <v>16468</v>
      </c>
      <c r="F3999" t="s">
        <v>6270</v>
      </c>
      <c r="G3999">
        <v>499</v>
      </c>
      <c r="H3999">
        <v>1</v>
      </c>
    </row>
    <row r="4000" spans="1:8" x14ac:dyDescent="0.2">
      <c r="A4000" t="s">
        <v>18850</v>
      </c>
      <c r="B4000" t="s">
        <v>18851</v>
      </c>
      <c r="C4000" t="s">
        <v>16358</v>
      </c>
      <c r="D4000" t="s">
        <v>18852</v>
      </c>
      <c r="E4000" t="s">
        <v>18853</v>
      </c>
      <c r="F4000" t="s">
        <v>6270</v>
      </c>
      <c r="G4000">
        <v>206</v>
      </c>
      <c r="H4000">
        <v>1</v>
      </c>
    </row>
    <row r="4001" spans="1:8" x14ac:dyDescent="0.2">
      <c r="A4001" t="s">
        <v>18854</v>
      </c>
      <c r="B4001" t="s">
        <v>18855</v>
      </c>
      <c r="C4001" t="s">
        <v>16358</v>
      </c>
      <c r="D4001" t="s">
        <v>18856</v>
      </c>
      <c r="E4001" t="s">
        <v>18857</v>
      </c>
      <c r="F4001" t="s">
        <v>6270</v>
      </c>
      <c r="G4001">
        <v>122</v>
      </c>
      <c r="H4001">
        <v>1</v>
      </c>
    </row>
    <row r="4002" spans="1:8" x14ac:dyDescent="0.2">
      <c r="A4002" t="s">
        <v>18858</v>
      </c>
      <c r="B4002" t="s">
        <v>18859</v>
      </c>
      <c r="C4002" t="s">
        <v>16358</v>
      </c>
      <c r="D4002" t="s">
        <v>18860</v>
      </c>
      <c r="E4002" t="s">
        <v>18861</v>
      </c>
      <c r="F4002" t="s">
        <v>6270</v>
      </c>
      <c r="G4002">
        <v>242</v>
      </c>
      <c r="H4002">
        <v>1</v>
      </c>
    </row>
    <row r="4003" spans="1:8" x14ac:dyDescent="0.2">
      <c r="A4003" t="s">
        <v>18862</v>
      </c>
      <c r="B4003" t="s">
        <v>18863</v>
      </c>
      <c r="C4003" t="s">
        <v>16358</v>
      </c>
      <c r="D4003" t="s">
        <v>18864</v>
      </c>
      <c r="E4003" t="s">
        <v>18865</v>
      </c>
      <c r="F4003" t="s">
        <v>6270</v>
      </c>
      <c r="G4003">
        <v>377</v>
      </c>
      <c r="H4003">
        <v>1</v>
      </c>
    </row>
    <row r="4004" spans="1:8" x14ac:dyDescent="0.2">
      <c r="A4004" t="s">
        <v>18866</v>
      </c>
      <c r="B4004" t="s">
        <v>18867</v>
      </c>
      <c r="C4004" t="s">
        <v>16358</v>
      </c>
      <c r="D4004" t="s">
        <v>18868</v>
      </c>
      <c r="F4004" t="s">
        <v>6270</v>
      </c>
      <c r="G4004">
        <v>83</v>
      </c>
      <c r="H4004">
        <v>1</v>
      </c>
    </row>
    <row r="4005" spans="1:8" x14ac:dyDescent="0.2">
      <c r="A4005" t="s">
        <v>18869</v>
      </c>
      <c r="B4005" t="s">
        <v>18870</v>
      </c>
      <c r="C4005" t="s">
        <v>16358</v>
      </c>
      <c r="D4005" t="s">
        <v>18871</v>
      </c>
      <c r="E4005" t="s">
        <v>18872</v>
      </c>
      <c r="F4005" t="s">
        <v>6270</v>
      </c>
      <c r="G4005">
        <v>191</v>
      </c>
      <c r="H4005">
        <v>1</v>
      </c>
    </row>
    <row r="4006" spans="1:8" x14ac:dyDescent="0.2">
      <c r="A4006" t="s">
        <v>18873</v>
      </c>
      <c r="B4006" t="s">
        <v>18874</v>
      </c>
      <c r="C4006" t="s">
        <v>16358</v>
      </c>
      <c r="D4006" t="s">
        <v>18875</v>
      </c>
      <c r="E4006" t="s">
        <v>18876</v>
      </c>
      <c r="F4006" t="s">
        <v>6270</v>
      </c>
      <c r="G4006">
        <v>248</v>
      </c>
      <c r="H4006">
        <v>1</v>
      </c>
    </row>
    <row r="4007" spans="1:8" x14ac:dyDescent="0.2">
      <c r="A4007" t="s">
        <v>18877</v>
      </c>
      <c r="B4007" t="s">
        <v>18878</v>
      </c>
      <c r="C4007" t="s">
        <v>16358</v>
      </c>
      <c r="D4007" t="s">
        <v>18879</v>
      </c>
      <c r="E4007" t="s">
        <v>18880</v>
      </c>
      <c r="F4007" t="s">
        <v>6270</v>
      </c>
      <c r="G4007">
        <v>246</v>
      </c>
      <c r="H4007">
        <v>1</v>
      </c>
    </row>
    <row r="4008" spans="1:8" x14ac:dyDescent="0.2">
      <c r="A4008" t="s">
        <v>18881</v>
      </c>
      <c r="B4008" t="s">
        <v>18882</v>
      </c>
      <c r="C4008" t="s">
        <v>16358</v>
      </c>
      <c r="D4008" t="s">
        <v>18883</v>
      </c>
      <c r="E4008" t="s">
        <v>18884</v>
      </c>
      <c r="F4008" t="s">
        <v>6270</v>
      </c>
      <c r="G4008">
        <v>250</v>
      </c>
      <c r="H4008">
        <v>1</v>
      </c>
    </row>
    <row r="4009" spans="1:8" x14ac:dyDescent="0.2">
      <c r="A4009" t="s">
        <v>18885</v>
      </c>
      <c r="B4009" t="s">
        <v>18886</v>
      </c>
      <c r="C4009" t="s">
        <v>16358</v>
      </c>
      <c r="D4009" t="s">
        <v>18887</v>
      </c>
      <c r="E4009" t="s">
        <v>18888</v>
      </c>
      <c r="F4009" t="s">
        <v>6270</v>
      </c>
      <c r="G4009">
        <v>213</v>
      </c>
      <c r="H4009">
        <v>1</v>
      </c>
    </row>
    <row r="4010" spans="1:8" x14ac:dyDescent="0.2">
      <c r="A4010" t="s">
        <v>18889</v>
      </c>
      <c r="B4010" t="s">
        <v>18890</v>
      </c>
      <c r="C4010" t="s">
        <v>16358</v>
      </c>
      <c r="D4010" t="s">
        <v>18891</v>
      </c>
      <c r="E4010" t="s">
        <v>18892</v>
      </c>
      <c r="F4010" t="s">
        <v>6270</v>
      </c>
      <c r="G4010">
        <v>554</v>
      </c>
      <c r="H4010">
        <v>1</v>
      </c>
    </row>
    <row r="4011" spans="1:8" x14ac:dyDescent="0.2">
      <c r="A4011" t="s">
        <v>18893</v>
      </c>
      <c r="B4011" t="s">
        <v>18894</v>
      </c>
      <c r="C4011" t="s">
        <v>16358</v>
      </c>
      <c r="D4011" t="s">
        <v>18895</v>
      </c>
      <c r="E4011" t="s">
        <v>18896</v>
      </c>
      <c r="F4011" t="s">
        <v>6270</v>
      </c>
      <c r="G4011">
        <v>339</v>
      </c>
      <c r="H4011">
        <v>1</v>
      </c>
    </row>
    <row r="4012" spans="1:8" x14ac:dyDescent="0.2">
      <c r="A4012" t="s">
        <v>18897</v>
      </c>
      <c r="B4012" t="s">
        <v>18898</v>
      </c>
      <c r="C4012" t="s">
        <v>16358</v>
      </c>
      <c r="D4012" t="s">
        <v>18899</v>
      </c>
      <c r="E4012" t="s">
        <v>18900</v>
      </c>
      <c r="F4012" t="s">
        <v>6270</v>
      </c>
      <c r="G4012">
        <v>210</v>
      </c>
      <c r="H4012">
        <v>1</v>
      </c>
    </row>
    <row r="4013" spans="1:8" x14ac:dyDescent="0.2">
      <c r="A4013" t="s">
        <v>18901</v>
      </c>
      <c r="B4013" t="s">
        <v>18902</v>
      </c>
      <c r="C4013" t="s">
        <v>16358</v>
      </c>
      <c r="D4013" t="s">
        <v>18903</v>
      </c>
      <c r="E4013" t="s">
        <v>18904</v>
      </c>
      <c r="F4013" t="s">
        <v>6270</v>
      </c>
      <c r="G4013">
        <v>115</v>
      </c>
      <c r="H4013">
        <v>1</v>
      </c>
    </row>
    <row r="4014" spans="1:8" x14ac:dyDescent="0.2">
      <c r="A4014" t="s">
        <v>18905</v>
      </c>
      <c r="B4014" t="s">
        <v>18906</v>
      </c>
      <c r="C4014" t="s">
        <v>16358</v>
      </c>
      <c r="D4014" t="s">
        <v>18907</v>
      </c>
      <c r="E4014" t="s">
        <v>18908</v>
      </c>
      <c r="F4014" t="s">
        <v>6270</v>
      </c>
      <c r="G4014">
        <v>391</v>
      </c>
      <c r="H4014">
        <v>1</v>
      </c>
    </row>
    <row r="4015" spans="1:8" x14ac:dyDescent="0.2">
      <c r="A4015" t="s">
        <v>18909</v>
      </c>
      <c r="B4015" t="s">
        <v>18910</v>
      </c>
      <c r="C4015" t="s">
        <v>16358</v>
      </c>
      <c r="D4015" t="s">
        <v>18911</v>
      </c>
      <c r="E4015" t="s">
        <v>18912</v>
      </c>
      <c r="F4015" t="s">
        <v>6270</v>
      </c>
      <c r="G4015">
        <v>102</v>
      </c>
      <c r="H4015">
        <v>1</v>
      </c>
    </row>
    <row r="4016" spans="1:8" x14ac:dyDescent="0.2">
      <c r="A4016" t="s">
        <v>18913</v>
      </c>
      <c r="B4016" t="s">
        <v>18914</v>
      </c>
      <c r="C4016" t="s">
        <v>16358</v>
      </c>
      <c r="D4016" t="s">
        <v>18915</v>
      </c>
      <c r="E4016" t="s">
        <v>18916</v>
      </c>
      <c r="F4016" t="s">
        <v>6270</v>
      </c>
      <c r="G4016">
        <v>461</v>
      </c>
      <c r="H4016">
        <v>1</v>
      </c>
    </row>
    <row r="4017" spans="1:8" x14ac:dyDescent="0.2">
      <c r="A4017" t="s">
        <v>18917</v>
      </c>
      <c r="B4017" t="s">
        <v>18918</v>
      </c>
      <c r="C4017" t="s">
        <v>16358</v>
      </c>
      <c r="D4017" t="s">
        <v>18919</v>
      </c>
      <c r="E4017" t="s">
        <v>18920</v>
      </c>
      <c r="F4017" t="s">
        <v>6270</v>
      </c>
      <c r="G4017">
        <v>151</v>
      </c>
      <c r="H4017">
        <v>1</v>
      </c>
    </row>
    <row r="4018" spans="1:8" x14ac:dyDescent="0.2">
      <c r="A4018" t="s">
        <v>18921</v>
      </c>
      <c r="B4018" t="s">
        <v>18922</v>
      </c>
      <c r="C4018" t="s">
        <v>16358</v>
      </c>
      <c r="D4018" t="s">
        <v>18923</v>
      </c>
      <c r="E4018" t="s">
        <v>18924</v>
      </c>
      <c r="F4018" t="s">
        <v>6270</v>
      </c>
      <c r="G4018">
        <v>853</v>
      </c>
      <c r="H4018">
        <v>1</v>
      </c>
    </row>
    <row r="4019" spans="1:8" x14ac:dyDescent="0.2">
      <c r="A4019" t="s">
        <v>18925</v>
      </c>
      <c r="B4019" t="s">
        <v>18926</v>
      </c>
      <c r="C4019" t="s">
        <v>16358</v>
      </c>
      <c r="D4019" t="s">
        <v>18927</v>
      </c>
      <c r="E4019" t="s">
        <v>18928</v>
      </c>
      <c r="F4019" t="s">
        <v>6270</v>
      </c>
      <c r="G4019">
        <v>281</v>
      </c>
      <c r="H4019">
        <v>1</v>
      </c>
    </row>
    <row r="4020" spans="1:8" x14ac:dyDescent="0.2">
      <c r="A4020" t="s">
        <v>18929</v>
      </c>
      <c r="B4020" t="s">
        <v>18930</v>
      </c>
      <c r="C4020" t="s">
        <v>16358</v>
      </c>
      <c r="D4020" t="s">
        <v>18931</v>
      </c>
      <c r="E4020" t="s">
        <v>18932</v>
      </c>
      <c r="F4020" t="s">
        <v>6270</v>
      </c>
      <c r="G4020">
        <v>500</v>
      </c>
      <c r="H4020">
        <v>1</v>
      </c>
    </row>
    <row r="4021" spans="1:8" x14ac:dyDescent="0.2">
      <c r="A4021" t="s">
        <v>18933</v>
      </c>
      <c r="B4021" t="s">
        <v>18934</v>
      </c>
      <c r="C4021" t="s">
        <v>16358</v>
      </c>
      <c r="D4021" t="s">
        <v>18935</v>
      </c>
      <c r="E4021" t="s">
        <v>18936</v>
      </c>
      <c r="F4021" t="s">
        <v>6270</v>
      </c>
      <c r="G4021">
        <v>463</v>
      </c>
      <c r="H4021">
        <v>1</v>
      </c>
    </row>
    <row r="4022" spans="1:8" x14ac:dyDescent="0.2">
      <c r="A4022" t="s">
        <v>18937</v>
      </c>
      <c r="B4022" t="s">
        <v>18938</v>
      </c>
      <c r="C4022" t="s">
        <v>16358</v>
      </c>
      <c r="D4022" t="s">
        <v>18939</v>
      </c>
      <c r="E4022" t="s">
        <v>18940</v>
      </c>
      <c r="F4022" t="s">
        <v>6270</v>
      </c>
      <c r="G4022">
        <v>375</v>
      </c>
      <c r="H4022">
        <v>1</v>
      </c>
    </row>
    <row r="4023" spans="1:8" x14ac:dyDescent="0.2">
      <c r="A4023" t="s">
        <v>18941</v>
      </c>
      <c r="B4023" t="s">
        <v>18942</v>
      </c>
      <c r="C4023" t="s">
        <v>16358</v>
      </c>
      <c r="D4023" t="s">
        <v>18943</v>
      </c>
      <c r="E4023" t="s">
        <v>18944</v>
      </c>
      <c r="F4023" t="s">
        <v>6270</v>
      </c>
      <c r="G4023">
        <v>402</v>
      </c>
      <c r="H4023">
        <v>1</v>
      </c>
    </row>
    <row r="4024" spans="1:8" x14ac:dyDescent="0.2">
      <c r="A4024" t="s">
        <v>18945</v>
      </c>
      <c r="B4024" t="s">
        <v>18946</v>
      </c>
      <c r="C4024" t="s">
        <v>16358</v>
      </c>
      <c r="D4024" t="s">
        <v>18947</v>
      </c>
      <c r="E4024" t="s">
        <v>18948</v>
      </c>
      <c r="F4024" t="s">
        <v>6270</v>
      </c>
      <c r="G4024">
        <v>325</v>
      </c>
      <c r="H4024">
        <v>1</v>
      </c>
    </row>
    <row r="4025" spans="1:8" x14ac:dyDescent="0.2">
      <c r="A4025" t="s">
        <v>18949</v>
      </c>
      <c r="B4025" t="s">
        <v>18950</v>
      </c>
      <c r="C4025" t="s">
        <v>16358</v>
      </c>
      <c r="D4025" t="s">
        <v>18951</v>
      </c>
      <c r="E4025" t="s">
        <v>18952</v>
      </c>
      <c r="F4025" t="s">
        <v>6270</v>
      </c>
      <c r="G4025">
        <v>450</v>
      </c>
      <c r="H4025">
        <v>1</v>
      </c>
    </row>
    <row r="4026" spans="1:8" x14ac:dyDescent="0.2">
      <c r="A4026" t="s">
        <v>18953</v>
      </c>
      <c r="B4026" t="s">
        <v>18954</v>
      </c>
      <c r="C4026" t="s">
        <v>16358</v>
      </c>
      <c r="D4026" t="s">
        <v>18955</v>
      </c>
      <c r="E4026" t="s">
        <v>18956</v>
      </c>
      <c r="F4026" t="s">
        <v>6270</v>
      </c>
      <c r="G4026">
        <v>168</v>
      </c>
      <c r="H4026">
        <v>1</v>
      </c>
    </row>
    <row r="4027" spans="1:8" x14ac:dyDescent="0.2">
      <c r="A4027" t="s">
        <v>18957</v>
      </c>
      <c r="B4027" t="s">
        <v>18958</v>
      </c>
      <c r="C4027" t="s">
        <v>16358</v>
      </c>
      <c r="D4027" t="s">
        <v>18959</v>
      </c>
      <c r="E4027" t="s">
        <v>18960</v>
      </c>
      <c r="F4027" t="s">
        <v>6270</v>
      </c>
      <c r="G4027">
        <v>88</v>
      </c>
      <c r="H4027">
        <v>1</v>
      </c>
    </row>
    <row r="4028" spans="1:8" x14ac:dyDescent="0.2">
      <c r="A4028" t="s">
        <v>18961</v>
      </c>
      <c r="B4028" t="s">
        <v>18962</v>
      </c>
      <c r="C4028" t="s">
        <v>16358</v>
      </c>
      <c r="D4028" t="s">
        <v>18963</v>
      </c>
      <c r="E4028" t="s">
        <v>18964</v>
      </c>
      <c r="F4028" t="s">
        <v>6270</v>
      </c>
      <c r="G4028">
        <v>401</v>
      </c>
      <c r="H4028">
        <v>1</v>
      </c>
    </row>
    <row r="4029" spans="1:8" x14ac:dyDescent="0.2">
      <c r="A4029" t="s">
        <v>18965</v>
      </c>
      <c r="B4029" t="s">
        <v>18966</v>
      </c>
      <c r="C4029" t="s">
        <v>16358</v>
      </c>
      <c r="D4029" t="s">
        <v>18967</v>
      </c>
      <c r="E4029" t="s">
        <v>18968</v>
      </c>
      <c r="F4029" t="s">
        <v>6270</v>
      </c>
      <c r="G4029">
        <v>200</v>
      </c>
      <c r="H4029">
        <v>1</v>
      </c>
    </row>
    <row r="4030" spans="1:8" x14ac:dyDescent="0.2">
      <c r="A4030" t="s">
        <v>18969</v>
      </c>
      <c r="B4030" t="s">
        <v>18970</v>
      </c>
      <c r="C4030" t="s">
        <v>16358</v>
      </c>
      <c r="D4030" t="s">
        <v>18971</v>
      </c>
      <c r="E4030" t="s">
        <v>18972</v>
      </c>
      <c r="F4030" t="s">
        <v>6270</v>
      </c>
      <c r="G4030">
        <v>68</v>
      </c>
      <c r="H4030">
        <v>1</v>
      </c>
    </row>
    <row r="4031" spans="1:8" x14ac:dyDescent="0.2">
      <c r="A4031" t="s">
        <v>18973</v>
      </c>
      <c r="B4031" t="s">
        <v>18974</v>
      </c>
      <c r="C4031" t="s">
        <v>16358</v>
      </c>
      <c r="D4031" t="s">
        <v>18975</v>
      </c>
      <c r="E4031" t="s">
        <v>18976</v>
      </c>
      <c r="F4031" t="s">
        <v>6270</v>
      </c>
      <c r="G4031">
        <v>263</v>
      </c>
      <c r="H4031">
        <v>1</v>
      </c>
    </row>
    <row r="4032" spans="1:8" x14ac:dyDescent="0.2">
      <c r="A4032" t="s">
        <v>18977</v>
      </c>
      <c r="B4032" t="s">
        <v>18978</v>
      </c>
      <c r="C4032" t="s">
        <v>16358</v>
      </c>
      <c r="D4032" t="s">
        <v>18979</v>
      </c>
      <c r="E4032" t="s">
        <v>18980</v>
      </c>
      <c r="F4032" t="s">
        <v>6270</v>
      </c>
      <c r="G4032">
        <v>711</v>
      </c>
      <c r="H4032">
        <v>1</v>
      </c>
    </row>
    <row r="4033" spans="1:8" x14ac:dyDescent="0.2">
      <c r="A4033" t="s">
        <v>18981</v>
      </c>
      <c r="B4033" t="s">
        <v>18982</v>
      </c>
      <c r="C4033" t="s">
        <v>16358</v>
      </c>
      <c r="D4033" t="s">
        <v>18983</v>
      </c>
      <c r="E4033" t="s">
        <v>18984</v>
      </c>
      <c r="F4033" t="s">
        <v>6270</v>
      </c>
      <c r="G4033">
        <v>418</v>
      </c>
      <c r="H4033">
        <v>1</v>
      </c>
    </row>
    <row r="4034" spans="1:8" x14ac:dyDescent="0.2">
      <c r="A4034" t="s">
        <v>18985</v>
      </c>
      <c r="B4034" t="s">
        <v>18986</v>
      </c>
      <c r="C4034" t="s">
        <v>16358</v>
      </c>
      <c r="D4034" t="s">
        <v>18987</v>
      </c>
      <c r="E4034" t="s">
        <v>18988</v>
      </c>
      <c r="F4034" t="s">
        <v>6270</v>
      </c>
      <c r="G4034">
        <v>432</v>
      </c>
      <c r="H4034">
        <v>1</v>
      </c>
    </row>
    <row r="4035" spans="1:8" x14ac:dyDescent="0.2">
      <c r="A4035" t="s">
        <v>18989</v>
      </c>
      <c r="B4035" t="s">
        <v>18990</v>
      </c>
      <c r="C4035" t="s">
        <v>16358</v>
      </c>
      <c r="D4035" t="s">
        <v>18991</v>
      </c>
      <c r="E4035" t="s">
        <v>18992</v>
      </c>
      <c r="F4035" t="s">
        <v>6270</v>
      </c>
      <c r="G4035">
        <v>104</v>
      </c>
      <c r="H4035">
        <v>1</v>
      </c>
    </row>
    <row r="4036" spans="1:8" x14ac:dyDescent="0.2">
      <c r="A4036" t="s">
        <v>18993</v>
      </c>
      <c r="B4036" t="s">
        <v>18994</v>
      </c>
      <c r="C4036" t="s">
        <v>16358</v>
      </c>
      <c r="D4036" t="s">
        <v>18995</v>
      </c>
      <c r="E4036" t="s">
        <v>18996</v>
      </c>
      <c r="F4036" t="s">
        <v>6270</v>
      </c>
      <c r="G4036">
        <v>135</v>
      </c>
      <c r="H4036">
        <v>1</v>
      </c>
    </row>
    <row r="4037" spans="1:8" x14ac:dyDescent="0.2">
      <c r="A4037" t="s">
        <v>18997</v>
      </c>
      <c r="B4037" t="s">
        <v>18998</v>
      </c>
      <c r="C4037" t="s">
        <v>16358</v>
      </c>
      <c r="D4037" t="s">
        <v>18999</v>
      </c>
      <c r="E4037" t="s">
        <v>19000</v>
      </c>
      <c r="F4037" t="s">
        <v>6270</v>
      </c>
      <c r="G4037">
        <v>335</v>
      </c>
      <c r="H4037">
        <v>1</v>
      </c>
    </row>
    <row r="4038" spans="1:8" x14ac:dyDescent="0.2">
      <c r="A4038" t="s">
        <v>19001</v>
      </c>
      <c r="B4038" t="s">
        <v>19002</v>
      </c>
      <c r="C4038" t="s">
        <v>16358</v>
      </c>
      <c r="D4038" t="s">
        <v>19003</v>
      </c>
      <c r="E4038" t="s">
        <v>19004</v>
      </c>
      <c r="F4038" t="s">
        <v>6270</v>
      </c>
      <c r="G4038">
        <v>388</v>
      </c>
      <c r="H4038">
        <v>1</v>
      </c>
    </row>
    <row r="4039" spans="1:8" x14ac:dyDescent="0.2">
      <c r="A4039" t="s">
        <v>19005</v>
      </c>
      <c r="B4039" t="s">
        <v>19006</v>
      </c>
      <c r="C4039" t="s">
        <v>16358</v>
      </c>
      <c r="D4039" t="s">
        <v>19007</v>
      </c>
      <c r="E4039" t="s">
        <v>19008</v>
      </c>
      <c r="F4039" t="s">
        <v>6270</v>
      </c>
      <c r="G4039">
        <v>66</v>
      </c>
      <c r="H4039">
        <v>1</v>
      </c>
    </row>
    <row r="4040" spans="1:8" x14ac:dyDescent="0.2">
      <c r="A4040" t="s">
        <v>19009</v>
      </c>
      <c r="B4040" t="s">
        <v>19010</v>
      </c>
      <c r="C4040" t="s">
        <v>16358</v>
      </c>
      <c r="D4040" t="s">
        <v>19011</v>
      </c>
      <c r="E4040" t="s">
        <v>19012</v>
      </c>
      <c r="F4040" t="s">
        <v>6270</v>
      </c>
      <c r="G4040">
        <v>83</v>
      </c>
      <c r="H4040">
        <v>1</v>
      </c>
    </row>
    <row r="4041" spans="1:8" x14ac:dyDescent="0.2">
      <c r="A4041" t="s">
        <v>19013</v>
      </c>
      <c r="B4041" t="s">
        <v>19014</v>
      </c>
      <c r="C4041" t="s">
        <v>16358</v>
      </c>
      <c r="D4041" t="s">
        <v>19015</v>
      </c>
      <c r="E4041" t="s">
        <v>19016</v>
      </c>
      <c r="F4041" t="s">
        <v>6270</v>
      </c>
      <c r="G4041">
        <v>72</v>
      </c>
      <c r="H4041">
        <v>1</v>
      </c>
    </row>
    <row r="4042" spans="1:8" x14ac:dyDescent="0.2">
      <c r="A4042" t="s">
        <v>19017</v>
      </c>
      <c r="B4042" t="s">
        <v>19018</v>
      </c>
      <c r="C4042" t="s">
        <v>16358</v>
      </c>
      <c r="D4042" t="s">
        <v>19019</v>
      </c>
      <c r="E4042" t="s">
        <v>19020</v>
      </c>
      <c r="F4042" t="s">
        <v>6270</v>
      </c>
      <c r="G4042">
        <v>420</v>
      </c>
      <c r="H4042">
        <v>1</v>
      </c>
    </row>
    <row r="4043" spans="1:8" x14ac:dyDescent="0.2">
      <c r="A4043" t="s">
        <v>19021</v>
      </c>
      <c r="B4043" t="s">
        <v>19022</v>
      </c>
      <c r="C4043" t="s">
        <v>16358</v>
      </c>
      <c r="D4043" t="s">
        <v>19023</v>
      </c>
      <c r="E4043" t="s">
        <v>19024</v>
      </c>
      <c r="F4043" t="s">
        <v>6270</v>
      </c>
      <c r="G4043">
        <v>144</v>
      </c>
      <c r="H4043">
        <v>1</v>
      </c>
    </row>
    <row r="4044" spans="1:8" x14ac:dyDescent="0.2">
      <c r="A4044" t="s">
        <v>19025</v>
      </c>
      <c r="B4044" t="s">
        <v>19026</v>
      </c>
      <c r="C4044" t="s">
        <v>16358</v>
      </c>
      <c r="D4044" t="s">
        <v>19027</v>
      </c>
      <c r="E4044" t="s">
        <v>19028</v>
      </c>
      <c r="F4044" t="s">
        <v>6270</v>
      </c>
      <c r="G4044">
        <v>313</v>
      </c>
      <c r="H4044">
        <v>1</v>
      </c>
    </row>
    <row r="4045" spans="1:8" x14ac:dyDescent="0.2">
      <c r="A4045" t="s">
        <v>19029</v>
      </c>
      <c r="B4045" t="s">
        <v>19030</v>
      </c>
      <c r="C4045" t="s">
        <v>16358</v>
      </c>
      <c r="D4045" t="s">
        <v>19031</v>
      </c>
      <c r="E4045" t="s">
        <v>19032</v>
      </c>
      <c r="F4045" t="s">
        <v>6270</v>
      </c>
      <c r="G4045">
        <v>387</v>
      </c>
      <c r="H4045">
        <v>1</v>
      </c>
    </row>
    <row r="4046" spans="1:8" x14ac:dyDescent="0.2">
      <c r="A4046" t="s">
        <v>19033</v>
      </c>
      <c r="B4046" t="s">
        <v>19034</v>
      </c>
      <c r="C4046" t="s">
        <v>16358</v>
      </c>
      <c r="D4046" t="s">
        <v>19035</v>
      </c>
      <c r="E4046" t="s">
        <v>19036</v>
      </c>
      <c r="F4046" t="s">
        <v>6270</v>
      </c>
      <c r="G4046">
        <v>302</v>
      </c>
      <c r="H4046">
        <v>1</v>
      </c>
    </row>
    <row r="4047" spans="1:8" x14ac:dyDescent="0.2">
      <c r="A4047" t="s">
        <v>19037</v>
      </c>
      <c r="B4047" t="s">
        <v>19038</v>
      </c>
      <c r="C4047" t="s">
        <v>16358</v>
      </c>
      <c r="D4047" t="s">
        <v>19039</v>
      </c>
      <c r="E4047" t="s">
        <v>19040</v>
      </c>
      <c r="F4047" t="s">
        <v>6270</v>
      </c>
      <c r="G4047">
        <v>496</v>
      </c>
      <c r="H4047">
        <v>1</v>
      </c>
    </row>
    <row r="4048" spans="1:8" x14ac:dyDescent="0.2">
      <c r="A4048" t="s">
        <v>19041</v>
      </c>
      <c r="B4048" t="s">
        <v>19042</v>
      </c>
      <c r="C4048" t="s">
        <v>16358</v>
      </c>
      <c r="D4048" t="s">
        <v>19043</v>
      </c>
      <c r="E4048" t="s">
        <v>19044</v>
      </c>
      <c r="F4048" t="s">
        <v>6270</v>
      </c>
      <c r="G4048">
        <v>269</v>
      </c>
      <c r="H4048">
        <v>1</v>
      </c>
    </row>
    <row r="4049" spans="1:8" x14ac:dyDescent="0.2">
      <c r="A4049" t="s">
        <v>19045</v>
      </c>
      <c r="B4049" t="s">
        <v>19046</v>
      </c>
      <c r="C4049" t="s">
        <v>16358</v>
      </c>
      <c r="D4049" t="s">
        <v>19047</v>
      </c>
      <c r="E4049" t="s">
        <v>19048</v>
      </c>
      <c r="F4049" t="s">
        <v>6270</v>
      </c>
      <c r="G4049">
        <v>159</v>
      </c>
      <c r="H4049">
        <v>1</v>
      </c>
    </row>
    <row r="4050" spans="1:8" x14ac:dyDescent="0.2">
      <c r="A4050" t="s">
        <v>19049</v>
      </c>
      <c r="B4050" t="s">
        <v>19050</v>
      </c>
      <c r="C4050" t="s">
        <v>16358</v>
      </c>
      <c r="D4050" t="s">
        <v>19051</v>
      </c>
      <c r="E4050" t="s">
        <v>19052</v>
      </c>
      <c r="F4050" t="s">
        <v>6270</v>
      </c>
      <c r="G4050">
        <v>272</v>
      </c>
      <c r="H4050">
        <v>1</v>
      </c>
    </row>
    <row r="4051" spans="1:8" x14ac:dyDescent="0.2">
      <c r="A4051" t="s">
        <v>19053</v>
      </c>
      <c r="B4051" t="s">
        <v>19054</v>
      </c>
      <c r="C4051" t="s">
        <v>16358</v>
      </c>
      <c r="D4051" t="s">
        <v>19055</v>
      </c>
      <c r="E4051" t="s">
        <v>19056</v>
      </c>
      <c r="F4051" t="s">
        <v>6270</v>
      </c>
      <c r="G4051">
        <v>1025</v>
      </c>
      <c r="H4051">
        <v>1</v>
      </c>
    </row>
    <row r="4052" spans="1:8" x14ac:dyDescent="0.2">
      <c r="A4052" t="s">
        <v>19057</v>
      </c>
      <c r="B4052" t="s">
        <v>19058</v>
      </c>
      <c r="C4052" t="s">
        <v>16358</v>
      </c>
      <c r="D4052" t="s">
        <v>19059</v>
      </c>
      <c r="E4052" t="s">
        <v>19060</v>
      </c>
      <c r="F4052" t="s">
        <v>6270</v>
      </c>
      <c r="G4052">
        <v>174</v>
      </c>
      <c r="H4052">
        <v>1</v>
      </c>
    </row>
    <row r="4053" spans="1:8" x14ac:dyDescent="0.2">
      <c r="A4053" t="s">
        <v>19061</v>
      </c>
      <c r="B4053" t="s">
        <v>19062</v>
      </c>
      <c r="C4053" t="s">
        <v>16358</v>
      </c>
      <c r="D4053" t="s">
        <v>19063</v>
      </c>
      <c r="E4053" t="s">
        <v>19064</v>
      </c>
      <c r="F4053" t="s">
        <v>6270</v>
      </c>
      <c r="G4053">
        <v>67</v>
      </c>
      <c r="H4053">
        <v>1</v>
      </c>
    </row>
    <row r="4054" spans="1:8" x14ac:dyDescent="0.2">
      <c r="A4054" t="s">
        <v>19065</v>
      </c>
      <c r="B4054" t="s">
        <v>19066</v>
      </c>
      <c r="C4054" t="s">
        <v>16358</v>
      </c>
      <c r="D4054" t="s">
        <v>19067</v>
      </c>
      <c r="E4054" t="s">
        <v>19068</v>
      </c>
      <c r="F4054" t="s">
        <v>6270</v>
      </c>
      <c r="G4054">
        <v>456</v>
      </c>
      <c r="H4054">
        <v>1</v>
      </c>
    </row>
    <row r="4055" spans="1:8" x14ac:dyDescent="0.2">
      <c r="A4055" t="s">
        <v>19069</v>
      </c>
      <c r="B4055" t="s">
        <v>19070</v>
      </c>
      <c r="C4055" t="s">
        <v>16358</v>
      </c>
      <c r="D4055" t="s">
        <v>19071</v>
      </c>
      <c r="E4055" t="s">
        <v>19072</v>
      </c>
      <c r="F4055" t="s">
        <v>6270</v>
      </c>
      <c r="G4055">
        <v>1265</v>
      </c>
      <c r="H4055">
        <v>1</v>
      </c>
    </row>
    <row r="4056" spans="1:8" x14ac:dyDescent="0.2">
      <c r="A4056" t="s">
        <v>19073</v>
      </c>
      <c r="B4056" t="s">
        <v>19074</v>
      </c>
      <c r="C4056" t="s">
        <v>16358</v>
      </c>
      <c r="D4056" t="s">
        <v>19075</v>
      </c>
      <c r="E4056" t="s">
        <v>19076</v>
      </c>
      <c r="F4056" t="s">
        <v>6270</v>
      </c>
      <c r="G4056">
        <v>411</v>
      </c>
      <c r="H4056">
        <v>1</v>
      </c>
    </row>
    <row r="4057" spans="1:8" x14ac:dyDescent="0.2">
      <c r="A4057" t="s">
        <v>19077</v>
      </c>
      <c r="B4057" t="s">
        <v>19078</v>
      </c>
      <c r="C4057" t="s">
        <v>16358</v>
      </c>
      <c r="D4057" t="s">
        <v>19079</v>
      </c>
      <c r="E4057" t="s">
        <v>19080</v>
      </c>
      <c r="F4057" t="s">
        <v>6270</v>
      </c>
      <c r="G4057">
        <v>437</v>
      </c>
      <c r="H4057">
        <v>1</v>
      </c>
    </row>
    <row r="4058" spans="1:8" x14ac:dyDescent="0.2">
      <c r="A4058" t="s">
        <v>19081</v>
      </c>
      <c r="B4058" t="s">
        <v>19082</v>
      </c>
      <c r="C4058" t="s">
        <v>16358</v>
      </c>
      <c r="D4058" t="s">
        <v>19083</v>
      </c>
      <c r="E4058" t="s">
        <v>19084</v>
      </c>
      <c r="F4058" t="s">
        <v>6270</v>
      </c>
      <c r="G4058">
        <v>580</v>
      </c>
      <c r="H4058">
        <v>1</v>
      </c>
    </row>
    <row r="4059" spans="1:8" x14ac:dyDescent="0.2">
      <c r="A4059" t="s">
        <v>19085</v>
      </c>
      <c r="B4059" t="s">
        <v>19086</v>
      </c>
      <c r="C4059" t="s">
        <v>16358</v>
      </c>
      <c r="D4059" t="s">
        <v>19087</v>
      </c>
      <c r="E4059" t="s">
        <v>19088</v>
      </c>
      <c r="F4059" t="s">
        <v>6270</v>
      </c>
      <c r="G4059">
        <v>565</v>
      </c>
      <c r="H4059">
        <v>1</v>
      </c>
    </row>
    <row r="4060" spans="1:8" x14ac:dyDescent="0.2">
      <c r="A4060" t="s">
        <v>19089</v>
      </c>
      <c r="B4060" t="s">
        <v>19090</v>
      </c>
      <c r="C4060" t="s">
        <v>16358</v>
      </c>
      <c r="D4060" t="s">
        <v>19091</v>
      </c>
      <c r="E4060" t="s">
        <v>19092</v>
      </c>
      <c r="F4060" t="s">
        <v>6270</v>
      </c>
      <c r="G4060">
        <v>176</v>
      </c>
      <c r="H4060">
        <v>1</v>
      </c>
    </row>
    <row r="4061" spans="1:8" x14ac:dyDescent="0.2">
      <c r="A4061" t="s">
        <v>19093</v>
      </c>
      <c r="B4061" t="s">
        <v>19094</v>
      </c>
      <c r="C4061" t="s">
        <v>16358</v>
      </c>
      <c r="D4061" t="s">
        <v>19095</v>
      </c>
      <c r="E4061" t="s">
        <v>19096</v>
      </c>
      <c r="F4061" t="s">
        <v>6270</v>
      </c>
      <c r="G4061">
        <v>405</v>
      </c>
      <c r="H4061">
        <v>1</v>
      </c>
    </row>
    <row r="4062" spans="1:8" x14ac:dyDescent="0.2">
      <c r="A4062" t="s">
        <v>19097</v>
      </c>
      <c r="B4062" t="s">
        <v>19098</v>
      </c>
      <c r="C4062" t="s">
        <v>16358</v>
      </c>
      <c r="D4062" t="s">
        <v>19099</v>
      </c>
      <c r="E4062" t="s">
        <v>19100</v>
      </c>
      <c r="F4062" t="s">
        <v>6270</v>
      </c>
      <c r="G4062">
        <v>414</v>
      </c>
      <c r="H4062">
        <v>1</v>
      </c>
    </row>
    <row r="4063" spans="1:8" x14ac:dyDescent="0.2">
      <c r="A4063" t="s">
        <v>19101</v>
      </c>
      <c r="B4063" t="s">
        <v>19102</v>
      </c>
      <c r="C4063" t="s">
        <v>16358</v>
      </c>
      <c r="D4063" t="s">
        <v>19103</v>
      </c>
      <c r="E4063" t="s">
        <v>19104</v>
      </c>
      <c r="F4063" t="s">
        <v>6270</v>
      </c>
      <c r="G4063">
        <v>238</v>
      </c>
      <c r="H4063">
        <v>1</v>
      </c>
    </row>
    <row r="4064" spans="1:8" x14ac:dyDescent="0.2">
      <c r="A4064" t="s">
        <v>19105</v>
      </c>
      <c r="B4064" t="s">
        <v>19106</v>
      </c>
      <c r="C4064" t="s">
        <v>16358</v>
      </c>
      <c r="D4064" t="s">
        <v>19107</v>
      </c>
      <c r="E4064" t="s">
        <v>19108</v>
      </c>
      <c r="F4064" t="s">
        <v>6270</v>
      </c>
      <c r="G4064">
        <v>325</v>
      </c>
      <c r="H4064">
        <v>1</v>
      </c>
    </row>
    <row r="4065" spans="1:8" x14ac:dyDescent="0.2">
      <c r="A4065" t="s">
        <v>19109</v>
      </c>
      <c r="B4065" t="s">
        <v>19110</v>
      </c>
      <c r="C4065" t="s">
        <v>16358</v>
      </c>
      <c r="D4065" t="s">
        <v>19111</v>
      </c>
      <c r="E4065" t="s">
        <v>19112</v>
      </c>
      <c r="F4065" t="s">
        <v>6270</v>
      </c>
      <c r="G4065">
        <v>71</v>
      </c>
      <c r="H4065">
        <v>1</v>
      </c>
    </row>
    <row r="4066" spans="1:8" x14ac:dyDescent="0.2">
      <c r="A4066" t="s">
        <v>19113</v>
      </c>
      <c r="B4066" t="s">
        <v>19114</v>
      </c>
      <c r="C4066" t="s">
        <v>16358</v>
      </c>
      <c r="D4066" t="s">
        <v>19115</v>
      </c>
      <c r="E4066" t="s">
        <v>19116</v>
      </c>
      <c r="F4066" t="s">
        <v>6270</v>
      </c>
      <c r="G4066">
        <v>438</v>
      </c>
      <c r="H4066">
        <v>1</v>
      </c>
    </row>
    <row r="4067" spans="1:8" x14ac:dyDescent="0.2">
      <c r="A4067" t="s">
        <v>19117</v>
      </c>
      <c r="B4067" t="s">
        <v>19118</v>
      </c>
      <c r="C4067" t="s">
        <v>16358</v>
      </c>
      <c r="D4067" t="s">
        <v>19119</v>
      </c>
      <c r="E4067" t="s">
        <v>19120</v>
      </c>
      <c r="F4067" t="s">
        <v>6270</v>
      </c>
      <c r="G4067">
        <v>212</v>
      </c>
      <c r="H4067">
        <v>1</v>
      </c>
    </row>
    <row r="4068" spans="1:8" x14ac:dyDescent="0.2">
      <c r="A4068" t="s">
        <v>19121</v>
      </c>
      <c r="B4068" t="s">
        <v>19122</v>
      </c>
      <c r="C4068" t="s">
        <v>16358</v>
      </c>
      <c r="D4068" t="s">
        <v>19123</v>
      </c>
      <c r="E4068" t="s">
        <v>19124</v>
      </c>
      <c r="F4068" t="s">
        <v>6270</v>
      </c>
      <c r="G4068">
        <v>1141</v>
      </c>
      <c r="H4068">
        <v>1</v>
      </c>
    </row>
    <row r="4069" spans="1:8" x14ac:dyDescent="0.2">
      <c r="A4069" t="s">
        <v>19125</v>
      </c>
      <c r="B4069" t="s">
        <v>19126</v>
      </c>
      <c r="C4069" t="s">
        <v>16358</v>
      </c>
      <c r="D4069" t="s">
        <v>19127</v>
      </c>
      <c r="E4069" t="s">
        <v>19128</v>
      </c>
      <c r="F4069" t="s">
        <v>6270</v>
      </c>
      <c r="G4069">
        <v>558</v>
      </c>
      <c r="H4069">
        <v>1</v>
      </c>
    </row>
    <row r="4070" spans="1:8" x14ac:dyDescent="0.2">
      <c r="A4070" t="s">
        <v>19129</v>
      </c>
      <c r="B4070" t="s">
        <v>19130</v>
      </c>
      <c r="C4070" t="s">
        <v>16358</v>
      </c>
      <c r="D4070" t="s">
        <v>19131</v>
      </c>
      <c r="E4070" t="s">
        <v>19132</v>
      </c>
      <c r="F4070" t="s">
        <v>6270</v>
      </c>
      <c r="G4070">
        <v>230</v>
      </c>
      <c r="H4070">
        <v>1</v>
      </c>
    </row>
    <row r="4071" spans="1:8" x14ac:dyDescent="0.2">
      <c r="A4071" t="s">
        <v>19133</v>
      </c>
      <c r="B4071" t="s">
        <v>19134</v>
      </c>
      <c r="C4071" t="s">
        <v>16358</v>
      </c>
      <c r="D4071" t="s">
        <v>19135</v>
      </c>
      <c r="E4071" t="s">
        <v>19136</v>
      </c>
      <c r="F4071" t="s">
        <v>6270</v>
      </c>
      <c r="G4071">
        <v>351</v>
      </c>
      <c r="H4071">
        <v>1</v>
      </c>
    </row>
    <row r="4072" spans="1:8" x14ac:dyDescent="0.2">
      <c r="A4072" t="s">
        <v>19137</v>
      </c>
      <c r="B4072" t="s">
        <v>19138</v>
      </c>
      <c r="C4072" t="s">
        <v>16358</v>
      </c>
      <c r="D4072" t="s">
        <v>19139</v>
      </c>
      <c r="E4072" t="s">
        <v>19140</v>
      </c>
      <c r="F4072" t="s">
        <v>6270</v>
      </c>
      <c r="G4072">
        <v>274</v>
      </c>
      <c r="H4072">
        <v>1</v>
      </c>
    </row>
    <row r="4073" spans="1:8" x14ac:dyDescent="0.2">
      <c r="A4073" t="s">
        <v>19141</v>
      </c>
      <c r="B4073" t="s">
        <v>19142</v>
      </c>
      <c r="C4073" t="s">
        <v>16358</v>
      </c>
      <c r="D4073" t="s">
        <v>19143</v>
      </c>
      <c r="E4073" t="s">
        <v>19144</v>
      </c>
      <c r="F4073" t="s">
        <v>6270</v>
      </c>
      <c r="G4073">
        <v>510</v>
      </c>
      <c r="H4073">
        <v>1</v>
      </c>
    </row>
    <row r="4074" spans="1:8" x14ac:dyDescent="0.2">
      <c r="A4074" t="s">
        <v>19145</v>
      </c>
      <c r="B4074" t="s">
        <v>19146</v>
      </c>
      <c r="C4074" t="s">
        <v>16358</v>
      </c>
      <c r="D4074" t="s">
        <v>19147</v>
      </c>
      <c r="E4074" t="s">
        <v>19148</v>
      </c>
      <c r="F4074" t="s">
        <v>6270</v>
      </c>
      <c r="G4074">
        <v>358</v>
      </c>
      <c r="H4074">
        <v>1</v>
      </c>
    </row>
    <row r="4075" spans="1:8" x14ac:dyDescent="0.2">
      <c r="A4075" t="s">
        <v>19149</v>
      </c>
      <c r="B4075" t="s">
        <v>19150</v>
      </c>
      <c r="C4075" t="s">
        <v>16358</v>
      </c>
      <c r="D4075" t="s">
        <v>19151</v>
      </c>
      <c r="E4075" t="s">
        <v>19152</v>
      </c>
      <c r="F4075" t="s">
        <v>6270</v>
      </c>
      <c r="G4075">
        <v>283</v>
      </c>
      <c r="H4075">
        <v>1</v>
      </c>
    </row>
    <row r="4076" spans="1:8" x14ac:dyDescent="0.2">
      <c r="A4076" t="s">
        <v>19153</v>
      </c>
      <c r="B4076" t="s">
        <v>19154</v>
      </c>
      <c r="C4076" t="s">
        <v>16358</v>
      </c>
      <c r="D4076" t="s">
        <v>19155</v>
      </c>
      <c r="E4076" t="s">
        <v>19156</v>
      </c>
      <c r="F4076" t="s">
        <v>6270</v>
      </c>
      <c r="G4076">
        <v>371</v>
      </c>
      <c r="H4076">
        <v>1</v>
      </c>
    </row>
    <row r="4077" spans="1:8" x14ac:dyDescent="0.2">
      <c r="A4077" t="s">
        <v>19157</v>
      </c>
      <c r="B4077" t="s">
        <v>19158</v>
      </c>
      <c r="C4077" t="s">
        <v>16358</v>
      </c>
      <c r="D4077" t="s">
        <v>19159</v>
      </c>
      <c r="E4077" t="s">
        <v>19160</v>
      </c>
      <c r="F4077" t="s">
        <v>6270</v>
      </c>
      <c r="G4077">
        <v>261</v>
      </c>
      <c r="H4077">
        <v>1</v>
      </c>
    </row>
    <row r="4078" spans="1:8" x14ac:dyDescent="0.2">
      <c r="A4078" t="s">
        <v>19161</v>
      </c>
      <c r="B4078" t="s">
        <v>19162</v>
      </c>
      <c r="C4078" t="s">
        <v>16358</v>
      </c>
      <c r="D4078" t="s">
        <v>19163</v>
      </c>
      <c r="E4078" t="s">
        <v>19164</v>
      </c>
      <c r="F4078" t="s">
        <v>6270</v>
      </c>
      <c r="G4078">
        <v>114</v>
      </c>
      <c r="H4078">
        <v>1</v>
      </c>
    </row>
    <row r="4079" spans="1:8" x14ac:dyDescent="0.2">
      <c r="A4079" t="s">
        <v>19165</v>
      </c>
      <c r="B4079" t="s">
        <v>19166</v>
      </c>
      <c r="C4079" t="s">
        <v>16358</v>
      </c>
      <c r="D4079" t="s">
        <v>19167</v>
      </c>
      <c r="E4079" t="s">
        <v>19168</v>
      </c>
      <c r="F4079" t="s">
        <v>6270</v>
      </c>
      <c r="G4079">
        <v>258</v>
      </c>
      <c r="H4079">
        <v>1</v>
      </c>
    </row>
    <row r="4080" spans="1:8" x14ac:dyDescent="0.2">
      <c r="A4080" t="s">
        <v>19169</v>
      </c>
      <c r="B4080" t="s">
        <v>19170</v>
      </c>
      <c r="C4080" t="s">
        <v>16358</v>
      </c>
      <c r="D4080" t="s">
        <v>19171</v>
      </c>
      <c r="E4080" t="s">
        <v>19172</v>
      </c>
      <c r="F4080" t="s">
        <v>6270</v>
      </c>
      <c r="G4080">
        <v>215</v>
      </c>
      <c r="H4080">
        <v>1</v>
      </c>
    </row>
    <row r="4081" spans="1:8" x14ac:dyDescent="0.2">
      <c r="A4081" t="s">
        <v>19173</v>
      </c>
      <c r="B4081" t="s">
        <v>19174</v>
      </c>
      <c r="C4081" t="s">
        <v>16358</v>
      </c>
      <c r="D4081" t="s">
        <v>19175</v>
      </c>
      <c r="E4081" t="s">
        <v>19176</v>
      </c>
      <c r="F4081" t="s">
        <v>6270</v>
      </c>
      <c r="G4081">
        <v>399</v>
      </c>
      <c r="H4081">
        <v>1</v>
      </c>
    </row>
    <row r="4082" spans="1:8" x14ac:dyDescent="0.2">
      <c r="A4082" t="s">
        <v>19177</v>
      </c>
      <c r="B4082" t="s">
        <v>19178</v>
      </c>
      <c r="C4082" t="s">
        <v>16358</v>
      </c>
      <c r="D4082" t="s">
        <v>19179</v>
      </c>
      <c r="E4082" t="s">
        <v>19180</v>
      </c>
      <c r="F4082" t="s">
        <v>6270</v>
      </c>
      <c r="G4082">
        <v>233</v>
      </c>
      <c r="H4082">
        <v>1</v>
      </c>
    </row>
    <row r="4083" spans="1:8" x14ac:dyDescent="0.2">
      <c r="A4083" t="s">
        <v>19181</v>
      </c>
      <c r="B4083" t="s">
        <v>19182</v>
      </c>
      <c r="C4083" t="s">
        <v>16358</v>
      </c>
      <c r="D4083" t="s">
        <v>19183</v>
      </c>
      <c r="E4083" t="s">
        <v>19184</v>
      </c>
      <c r="F4083" t="s">
        <v>6270</v>
      </c>
      <c r="G4083">
        <v>629</v>
      </c>
      <c r="H4083">
        <v>1</v>
      </c>
    </row>
    <row r="4084" spans="1:8" x14ac:dyDescent="0.2">
      <c r="A4084" t="s">
        <v>19185</v>
      </c>
      <c r="B4084" t="s">
        <v>19186</v>
      </c>
      <c r="C4084" t="s">
        <v>16358</v>
      </c>
      <c r="D4084" t="s">
        <v>19187</v>
      </c>
      <c r="E4084" t="s">
        <v>19188</v>
      </c>
      <c r="F4084" t="s">
        <v>6270</v>
      </c>
      <c r="G4084">
        <v>62</v>
      </c>
      <c r="H4084">
        <v>1</v>
      </c>
    </row>
    <row r="4085" spans="1:8" x14ac:dyDescent="0.2">
      <c r="A4085" t="s">
        <v>19189</v>
      </c>
      <c r="B4085" t="s">
        <v>19190</v>
      </c>
      <c r="C4085" t="s">
        <v>16358</v>
      </c>
      <c r="D4085" t="s">
        <v>19191</v>
      </c>
      <c r="E4085" t="s">
        <v>19192</v>
      </c>
      <c r="F4085" t="s">
        <v>6270</v>
      </c>
      <c r="G4085">
        <v>72</v>
      </c>
      <c r="H4085">
        <v>1</v>
      </c>
    </row>
    <row r="4086" spans="1:8" x14ac:dyDescent="0.2">
      <c r="A4086" t="s">
        <v>19193</v>
      </c>
      <c r="B4086" t="s">
        <v>19194</v>
      </c>
      <c r="C4086" t="s">
        <v>16358</v>
      </c>
      <c r="D4086" t="s">
        <v>19195</v>
      </c>
      <c r="E4086" t="s">
        <v>19196</v>
      </c>
      <c r="F4086" t="s">
        <v>6270</v>
      </c>
      <c r="G4086">
        <v>116</v>
      </c>
      <c r="H4086">
        <v>1</v>
      </c>
    </row>
    <row r="4087" spans="1:8" x14ac:dyDescent="0.2">
      <c r="A4087" t="s">
        <v>19197</v>
      </c>
      <c r="B4087" t="s">
        <v>19198</v>
      </c>
      <c r="C4087" t="s">
        <v>16358</v>
      </c>
      <c r="D4087" t="s">
        <v>19199</v>
      </c>
      <c r="E4087" t="s">
        <v>19200</v>
      </c>
      <c r="F4087" t="s">
        <v>6270</v>
      </c>
      <c r="G4087">
        <v>390</v>
      </c>
      <c r="H4087">
        <v>1</v>
      </c>
    </row>
    <row r="4088" spans="1:8" x14ac:dyDescent="0.2">
      <c r="A4088" t="s">
        <v>19201</v>
      </c>
      <c r="B4088" t="s">
        <v>19202</v>
      </c>
      <c r="C4088" t="s">
        <v>16358</v>
      </c>
      <c r="D4088" t="s">
        <v>19203</v>
      </c>
      <c r="E4088" t="s">
        <v>19204</v>
      </c>
      <c r="F4088" t="s">
        <v>6270</v>
      </c>
      <c r="G4088">
        <v>890</v>
      </c>
      <c r="H4088">
        <v>1</v>
      </c>
    </row>
    <row r="4089" spans="1:8" x14ac:dyDescent="0.2">
      <c r="A4089" t="s">
        <v>19205</v>
      </c>
      <c r="B4089" t="s">
        <v>19206</v>
      </c>
      <c r="C4089" t="s">
        <v>16358</v>
      </c>
      <c r="D4089" t="s">
        <v>19207</v>
      </c>
      <c r="E4089" t="s">
        <v>19208</v>
      </c>
      <c r="F4089" t="s">
        <v>6270</v>
      </c>
      <c r="G4089">
        <v>462</v>
      </c>
      <c r="H4089">
        <v>1</v>
      </c>
    </row>
    <row r="4090" spans="1:8" x14ac:dyDescent="0.2">
      <c r="A4090" t="s">
        <v>19209</v>
      </c>
      <c r="B4090" t="s">
        <v>19210</v>
      </c>
      <c r="C4090" t="s">
        <v>16358</v>
      </c>
      <c r="D4090" t="s">
        <v>19211</v>
      </c>
      <c r="E4090" t="s">
        <v>19212</v>
      </c>
      <c r="F4090" t="s">
        <v>6270</v>
      </c>
      <c r="G4090">
        <v>168</v>
      </c>
      <c r="H4090">
        <v>1</v>
      </c>
    </row>
    <row r="4091" spans="1:8" x14ac:dyDescent="0.2">
      <c r="A4091" t="s">
        <v>19213</v>
      </c>
      <c r="B4091" t="s">
        <v>19214</v>
      </c>
      <c r="C4091" t="s">
        <v>16358</v>
      </c>
      <c r="D4091" t="s">
        <v>19215</v>
      </c>
      <c r="E4091" t="s">
        <v>19216</v>
      </c>
      <c r="F4091" t="s">
        <v>6270</v>
      </c>
      <c r="G4091">
        <v>95</v>
      </c>
      <c r="H4091">
        <v>1</v>
      </c>
    </row>
    <row r="4092" spans="1:8" x14ac:dyDescent="0.2">
      <c r="A4092" t="s">
        <v>19217</v>
      </c>
      <c r="B4092" t="s">
        <v>19218</v>
      </c>
      <c r="C4092" t="s">
        <v>16358</v>
      </c>
      <c r="D4092" t="s">
        <v>19219</v>
      </c>
      <c r="E4092" t="s">
        <v>19220</v>
      </c>
      <c r="F4092" t="s">
        <v>6270</v>
      </c>
      <c r="G4092">
        <v>238</v>
      </c>
      <c r="H4092">
        <v>1</v>
      </c>
    </row>
    <row r="4093" spans="1:8" x14ac:dyDescent="0.2">
      <c r="A4093" t="s">
        <v>19221</v>
      </c>
      <c r="B4093" t="s">
        <v>19222</v>
      </c>
      <c r="C4093" t="s">
        <v>16358</v>
      </c>
      <c r="D4093" t="s">
        <v>19223</v>
      </c>
      <c r="E4093" t="s">
        <v>19224</v>
      </c>
      <c r="F4093" t="s">
        <v>6270</v>
      </c>
      <c r="G4093">
        <v>333</v>
      </c>
      <c r="H4093">
        <v>1</v>
      </c>
    </row>
    <row r="4094" spans="1:8" x14ac:dyDescent="0.2">
      <c r="A4094" t="s">
        <v>19225</v>
      </c>
      <c r="B4094" t="s">
        <v>19226</v>
      </c>
      <c r="C4094" t="s">
        <v>16358</v>
      </c>
      <c r="D4094" t="s">
        <v>19227</v>
      </c>
      <c r="E4094" t="s">
        <v>19228</v>
      </c>
      <c r="F4094" t="s">
        <v>6270</v>
      </c>
      <c r="G4094">
        <v>529</v>
      </c>
      <c r="H4094">
        <v>1</v>
      </c>
    </row>
    <row r="4095" spans="1:8" x14ac:dyDescent="0.2">
      <c r="A4095" t="s">
        <v>19229</v>
      </c>
      <c r="B4095" t="s">
        <v>19230</v>
      </c>
      <c r="C4095" t="s">
        <v>16358</v>
      </c>
      <c r="D4095" t="s">
        <v>19231</v>
      </c>
      <c r="E4095" t="s">
        <v>19232</v>
      </c>
      <c r="F4095" t="s">
        <v>6270</v>
      </c>
      <c r="G4095">
        <v>391</v>
      </c>
      <c r="H4095">
        <v>1</v>
      </c>
    </row>
    <row r="4096" spans="1:8" x14ac:dyDescent="0.2">
      <c r="A4096" t="s">
        <v>19233</v>
      </c>
      <c r="B4096" t="s">
        <v>19234</v>
      </c>
      <c r="C4096" t="s">
        <v>16358</v>
      </c>
      <c r="D4096" t="s">
        <v>19235</v>
      </c>
      <c r="E4096" t="s">
        <v>19236</v>
      </c>
      <c r="F4096" t="s">
        <v>6270</v>
      </c>
      <c r="G4096">
        <v>644</v>
      </c>
      <c r="H4096">
        <v>1</v>
      </c>
    </row>
    <row r="4097" spans="1:8" x14ac:dyDescent="0.2">
      <c r="A4097" t="s">
        <v>19237</v>
      </c>
      <c r="B4097" t="s">
        <v>19238</v>
      </c>
      <c r="C4097" t="s">
        <v>16358</v>
      </c>
      <c r="D4097" t="s">
        <v>19239</v>
      </c>
      <c r="E4097" t="s">
        <v>19240</v>
      </c>
      <c r="F4097" t="s">
        <v>6270</v>
      </c>
      <c r="G4097">
        <v>478</v>
      </c>
      <c r="H4097">
        <v>1</v>
      </c>
    </row>
    <row r="4098" spans="1:8" x14ac:dyDescent="0.2">
      <c r="A4098" t="s">
        <v>19241</v>
      </c>
      <c r="B4098" t="s">
        <v>19242</v>
      </c>
      <c r="C4098" t="s">
        <v>16358</v>
      </c>
      <c r="D4098" t="s">
        <v>19243</v>
      </c>
      <c r="E4098" t="s">
        <v>19244</v>
      </c>
      <c r="F4098" t="s">
        <v>6270</v>
      </c>
      <c r="G4098">
        <v>300</v>
      </c>
      <c r="H4098">
        <v>1</v>
      </c>
    </row>
    <row r="4099" spans="1:8" x14ac:dyDescent="0.2">
      <c r="A4099" t="s">
        <v>19245</v>
      </c>
      <c r="B4099" t="s">
        <v>19246</v>
      </c>
      <c r="C4099" t="s">
        <v>16358</v>
      </c>
      <c r="D4099" t="s">
        <v>19247</v>
      </c>
      <c r="E4099" t="s">
        <v>19248</v>
      </c>
      <c r="F4099" t="s">
        <v>6270</v>
      </c>
      <c r="G4099">
        <v>753</v>
      </c>
      <c r="H4099">
        <v>1</v>
      </c>
    </row>
    <row r="4100" spans="1:8" x14ac:dyDescent="0.2">
      <c r="A4100" t="s">
        <v>19249</v>
      </c>
      <c r="B4100" t="s">
        <v>19250</v>
      </c>
      <c r="C4100" t="s">
        <v>16358</v>
      </c>
      <c r="D4100" t="s">
        <v>19035</v>
      </c>
      <c r="E4100" t="s">
        <v>19251</v>
      </c>
      <c r="F4100" t="s">
        <v>6270</v>
      </c>
      <c r="G4100">
        <v>279</v>
      </c>
      <c r="H4100">
        <v>1</v>
      </c>
    </row>
    <row r="4101" spans="1:8" x14ac:dyDescent="0.2">
      <c r="A4101" t="s">
        <v>19252</v>
      </c>
      <c r="B4101" t="s">
        <v>19253</v>
      </c>
      <c r="C4101" t="s">
        <v>16358</v>
      </c>
      <c r="D4101" t="s">
        <v>19254</v>
      </c>
      <c r="E4101" t="s">
        <v>19255</v>
      </c>
      <c r="F4101" t="s">
        <v>6270</v>
      </c>
      <c r="G4101">
        <v>274</v>
      </c>
      <c r="H4101">
        <v>1</v>
      </c>
    </row>
    <row r="4102" spans="1:8" x14ac:dyDescent="0.2">
      <c r="A4102" t="s">
        <v>19256</v>
      </c>
      <c r="B4102" t="s">
        <v>19257</v>
      </c>
      <c r="C4102" t="s">
        <v>16358</v>
      </c>
      <c r="D4102" t="s">
        <v>19123</v>
      </c>
      <c r="E4102" t="s">
        <v>19258</v>
      </c>
      <c r="F4102" t="s">
        <v>6270</v>
      </c>
      <c r="G4102">
        <v>457</v>
      </c>
      <c r="H4102">
        <v>1</v>
      </c>
    </row>
    <row r="4103" spans="1:8" x14ac:dyDescent="0.2">
      <c r="A4103" t="s">
        <v>19259</v>
      </c>
      <c r="B4103" t="s">
        <v>19260</v>
      </c>
      <c r="C4103" t="s">
        <v>16358</v>
      </c>
      <c r="D4103" t="s">
        <v>19261</v>
      </c>
      <c r="E4103" t="s">
        <v>19262</v>
      </c>
      <c r="F4103" t="s">
        <v>6270</v>
      </c>
      <c r="G4103">
        <v>497</v>
      </c>
      <c r="H4103">
        <v>1</v>
      </c>
    </row>
    <row r="4104" spans="1:8" x14ac:dyDescent="0.2">
      <c r="A4104" t="s">
        <v>19263</v>
      </c>
      <c r="B4104" t="s">
        <v>19264</v>
      </c>
      <c r="C4104" t="s">
        <v>16358</v>
      </c>
      <c r="D4104" t="s">
        <v>19265</v>
      </c>
      <c r="E4104" t="s">
        <v>19266</v>
      </c>
      <c r="F4104" t="s">
        <v>6270</v>
      </c>
      <c r="G4104">
        <v>487</v>
      </c>
      <c r="H4104">
        <v>1</v>
      </c>
    </row>
    <row r="4105" spans="1:8" x14ac:dyDescent="0.2">
      <c r="A4105" t="s">
        <v>19267</v>
      </c>
      <c r="B4105" t="s">
        <v>19268</v>
      </c>
      <c r="C4105" t="s">
        <v>16358</v>
      </c>
      <c r="D4105" t="s">
        <v>19269</v>
      </c>
      <c r="E4105" t="s">
        <v>19270</v>
      </c>
      <c r="F4105" t="s">
        <v>6270</v>
      </c>
      <c r="G4105">
        <v>134</v>
      </c>
      <c r="H4105">
        <v>1</v>
      </c>
    </row>
    <row r="4106" spans="1:8" x14ac:dyDescent="0.2">
      <c r="A4106" t="s">
        <v>19271</v>
      </c>
      <c r="B4106" t="s">
        <v>19272</v>
      </c>
      <c r="C4106" t="s">
        <v>16358</v>
      </c>
      <c r="D4106" t="s">
        <v>19273</v>
      </c>
      <c r="E4106" t="s">
        <v>19274</v>
      </c>
      <c r="F4106" t="s">
        <v>6270</v>
      </c>
      <c r="G4106">
        <v>261</v>
      </c>
      <c r="H4106">
        <v>1</v>
      </c>
    </row>
    <row r="4107" spans="1:8" x14ac:dyDescent="0.2">
      <c r="A4107" t="s">
        <v>19275</v>
      </c>
      <c r="B4107" t="s">
        <v>19276</v>
      </c>
      <c r="C4107" t="s">
        <v>16358</v>
      </c>
      <c r="D4107" t="s">
        <v>19277</v>
      </c>
      <c r="E4107" t="s">
        <v>19278</v>
      </c>
      <c r="F4107" t="s">
        <v>6270</v>
      </c>
      <c r="G4107">
        <v>75</v>
      </c>
      <c r="H4107">
        <v>1</v>
      </c>
    </row>
    <row r="4108" spans="1:8" x14ac:dyDescent="0.2">
      <c r="A4108" t="s">
        <v>19279</v>
      </c>
      <c r="B4108" t="s">
        <v>19280</v>
      </c>
      <c r="C4108" t="s">
        <v>16358</v>
      </c>
      <c r="D4108" t="s">
        <v>19281</v>
      </c>
      <c r="E4108" t="s">
        <v>19282</v>
      </c>
      <c r="F4108" t="s">
        <v>6270</v>
      </c>
      <c r="G4108">
        <v>443</v>
      </c>
      <c r="H4108">
        <v>1</v>
      </c>
    </row>
    <row r="4109" spans="1:8" x14ac:dyDescent="0.2">
      <c r="A4109" t="s">
        <v>19283</v>
      </c>
      <c r="B4109" t="s">
        <v>19284</v>
      </c>
      <c r="C4109" t="s">
        <v>16358</v>
      </c>
      <c r="D4109" t="s">
        <v>19107</v>
      </c>
      <c r="E4109" t="s">
        <v>19285</v>
      </c>
      <c r="F4109" t="s">
        <v>6270</v>
      </c>
      <c r="G4109">
        <v>323</v>
      </c>
      <c r="H4109">
        <v>1</v>
      </c>
    </row>
    <row r="4110" spans="1:8" x14ac:dyDescent="0.2">
      <c r="A4110" t="s">
        <v>19286</v>
      </c>
      <c r="B4110" t="s">
        <v>19287</v>
      </c>
      <c r="C4110" t="s">
        <v>16358</v>
      </c>
      <c r="D4110" t="s">
        <v>19288</v>
      </c>
      <c r="E4110" t="s">
        <v>19289</v>
      </c>
      <c r="F4110" t="s">
        <v>6270</v>
      </c>
      <c r="G4110">
        <v>188</v>
      </c>
      <c r="H4110">
        <v>1</v>
      </c>
    </row>
    <row r="4111" spans="1:8" x14ac:dyDescent="0.2">
      <c r="A4111" t="s">
        <v>19290</v>
      </c>
      <c r="B4111" t="s">
        <v>19291</v>
      </c>
      <c r="C4111" t="s">
        <v>16358</v>
      </c>
      <c r="D4111" t="s">
        <v>19292</v>
      </c>
      <c r="E4111" t="s">
        <v>19293</v>
      </c>
      <c r="F4111" t="s">
        <v>6270</v>
      </c>
      <c r="G4111">
        <v>272</v>
      </c>
      <c r="H4111">
        <v>1</v>
      </c>
    </row>
    <row r="4112" spans="1:8" x14ac:dyDescent="0.2">
      <c r="A4112" t="s">
        <v>19294</v>
      </c>
      <c r="B4112" t="s">
        <v>19295</v>
      </c>
      <c r="C4112" t="s">
        <v>16358</v>
      </c>
      <c r="D4112" t="s">
        <v>19296</v>
      </c>
      <c r="E4112" t="s">
        <v>19297</v>
      </c>
      <c r="F4112" t="s">
        <v>6270</v>
      </c>
      <c r="G4112">
        <v>364</v>
      </c>
      <c r="H4112">
        <v>1</v>
      </c>
    </row>
    <row r="4113" spans="1:8" x14ac:dyDescent="0.2">
      <c r="A4113" t="s">
        <v>19298</v>
      </c>
      <c r="B4113" t="s">
        <v>19299</v>
      </c>
      <c r="C4113" t="s">
        <v>16358</v>
      </c>
      <c r="D4113" t="s">
        <v>19035</v>
      </c>
      <c r="E4113" t="s">
        <v>19300</v>
      </c>
      <c r="F4113" t="s">
        <v>6270</v>
      </c>
      <c r="G4113">
        <v>311</v>
      </c>
      <c r="H4113">
        <v>1</v>
      </c>
    </row>
    <row r="4114" spans="1:8" x14ac:dyDescent="0.2">
      <c r="A4114" t="s">
        <v>19301</v>
      </c>
      <c r="B4114" t="s">
        <v>19302</v>
      </c>
      <c r="C4114" t="s">
        <v>16358</v>
      </c>
      <c r="D4114" t="s">
        <v>19303</v>
      </c>
      <c r="E4114" t="s">
        <v>19304</v>
      </c>
      <c r="F4114" t="s">
        <v>6270</v>
      </c>
      <c r="G4114">
        <v>946</v>
      </c>
      <c r="H4114">
        <v>1</v>
      </c>
    </row>
    <row r="4115" spans="1:8" x14ac:dyDescent="0.2">
      <c r="A4115" t="s">
        <v>19305</v>
      </c>
      <c r="B4115" t="s">
        <v>19306</v>
      </c>
      <c r="C4115" t="s">
        <v>16358</v>
      </c>
      <c r="D4115" t="s">
        <v>19307</v>
      </c>
      <c r="E4115" t="s">
        <v>19308</v>
      </c>
      <c r="F4115" t="s">
        <v>6270</v>
      </c>
      <c r="G4115">
        <v>267</v>
      </c>
      <c r="H4115">
        <v>1</v>
      </c>
    </row>
    <row r="4116" spans="1:8" x14ac:dyDescent="0.2">
      <c r="A4116" t="s">
        <v>19309</v>
      </c>
      <c r="B4116" t="s">
        <v>19310</v>
      </c>
      <c r="C4116" t="s">
        <v>16358</v>
      </c>
      <c r="D4116" t="s">
        <v>19311</v>
      </c>
      <c r="E4116" t="s">
        <v>19312</v>
      </c>
      <c r="F4116" t="s">
        <v>6270</v>
      </c>
      <c r="G4116">
        <v>57</v>
      </c>
      <c r="H4116">
        <v>1</v>
      </c>
    </row>
    <row r="4117" spans="1:8" x14ac:dyDescent="0.2">
      <c r="A4117" t="s">
        <v>19313</v>
      </c>
      <c r="B4117" t="s">
        <v>19314</v>
      </c>
      <c r="C4117" t="s">
        <v>16358</v>
      </c>
      <c r="D4117" t="s">
        <v>19315</v>
      </c>
      <c r="E4117" t="s">
        <v>19316</v>
      </c>
      <c r="F4117" t="s">
        <v>6270</v>
      </c>
      <c r="G4117">
        <v>557</v>
      </c>
      <c r="H4117">
        <v>1</v>
      </c>
    </row>
    <row r="4118" spans="1:8" x14ac:dyDescent="0.2">
      <c r="A4118" t="s">
        <v>19317</v>
      </c>
      <c r="B4118" t="s">
        <v>19318</v>
      </c>
      <c r="C4118" t="s">
        <v>16358</v>
      </c>
      <c r="D4118" t="s">
        <v>19319</v>
      </c>
      <c r="E4118" t="s">
        <v>19320</v>
      </c>
      <c r="F4118" t="s">
        <v>6270</v>
      </c>
      <c r="G4118">
        <v>81</v>
      </c>
      <c r="H4118">
        <v>1</v>
      </c>
    </row>
    <row r="4119" spans="1:8" x14ac:dyDescent="0.2">
      <c r="A4119" t="s">
        <v>19321</v>
      </c>
      <c r="B4119" t="s">
        <v>19322</v>
      </c>
      <c r="C4119" t="s">
        <v>16358</v>
      </c>
      <c r="D4119" t="s">
        <v>19323</v>
      </c>
      <c r="E4119" t="s">
        <v>19324</v>
      </c>
      <c r="F4119" t="s">
        <v>6270</v>
      </c>
      <c r="G4119">
        <v>334</v>
      </c>
      <c r="H4119">
        <v>1</v>
      </c>
    </row>
    <row r="4120" spans="1:8" x14ac:dyDescent="0.2">
      <c r="A4120" t="s">
        <v>19325</v>
      </c>
      <c r="B4120" t="s">
        <v>19326</v>
      </c>
      <c r="C4120" t="s">
        <v>16358</v>
      </c>
      <c r="D4120" t="s">
        <v>19327</v>
      </c>
      <c r="E4120" t="s">
        <v>19328</v>
      </c>
      <c r="F4120" t="s">
        <v>6270</v>
      </c>
      <c r="G4120">
        <v>557</v>
      </c>
      <c r="H4120">
        <v>1</v>
      </c>
    </row>
    <row r="4121" spans="1:8" x14ac:dyDescent="0.2">
      <c r="A4121" t="s">
        <v>19329</v>
      </c>
      <c r="B4121" t="s">
        <v>19330</v>
      </c>
      <c r="C4121" t="s">
        <v>16358</v>
      </c>
      <c r="D4121" t="s">
        <v>19331</v>
      </c>
      <c r="E4121" t="s">
        <v>19332</v>
      </c>
      <c r="F4121" t="s">
        <v>6270</v>
      </c>
      <c r="G4121">
        <v>415</v>
      </c>
      <c r="H4121">
        <v>1</v>
      </c>
    </row>
    <row r="4122" spans="1:8" x14ac:dyDescent="0.2">
      <c r="A4122" t="s">
        <v>19333</v>
      </c>
      <c r="B4122" t="s">
        <v>19334</v>
      </c>
      <c r="C4122" t="s">
        <v>16358</v>
      </c>
      <c r="D4122" t="s">
        <v>19335</v>
      </c>
      <c r="E4122" t="s">
        <v>19336</v>
      </c>
      <c r="F4122" t="s">
        <v>6270</v>
      </c>
      <c r="G4122">
        <v>636</v>
      </c>
      <c r="H4122">
        <v>1</v>
      </c>
    </row>
    <row r="4123" spans="1:8" x14ac:dyDescent="0.2">
      <c r="A4123" t="s">
        <v>19337</v>
      </c>
      <c r="B4123" t="s">
        <v>19338</v>
      </c>
      <c r="C4123" t="s">
        <v>16358</v>
      </c>
      <c r="D4123" t="s">
        <v>19339</v>
      </c>
      <c r="E4123" t="s">
        <v>19340</v>
      </c>
      <c r="F4123" t="s">
        <v>6270</v>
      </c>
      <c r="G4123">
        <v>425</v>
      </c>
      <c r="H4123">
        <v>1</v>
      </c>
    </row>
    <row r="4124" spans="1:8" x14ac:dyDescent="0.2">
      <c r="A4124" t="s">
        <v>19341</v>
      </c>
      <c r="B4124" t="s">
        <v>19342</v>
      </c>
      <c r="C4124" t="s">
        <v>16358</v>
      </c>
      <c r="D4124" t="s">
        <v>19343</v>
      </c>
      <c r="E4124" t="s">
        <v>19344</v>
      </c>
      <c r="F4124" t="s">
        <v>6270</v>
      </c>
      <c r="G4124">
        <v>156</v>
      </c>
      <c r="H4124">
        <v>1</v>
      </c>
    </row>
    <row r="4125" spans="1:8" x14ac:dyDescent="0.2">
      <c r="A4125" t="s">
        <v>19345</v>
      </c>
      <c r="B4125" t="s">
        <v>19346</v>
      </c>
      <c r="C4125" t="s">
        <v>16358</v>
      </c>
      <c r="D4125" t="s">
        <v>1257</v>
      </c>
      <c r="E4125" t="s">
        <v>16471</v>
      </c>
      <c r="F4125" t="s">
        <v>6270</v>
      </c>
      <c r="G4125">
        <v>260</v>
      </c>
      <c r="H4125">
        <v>1</v>
      </c>
    </row>
    <row r="4126" spans="1:8" x14ac:dyDescent="0.2">
      <c r="A4126" t="s">
        <v>19347</v>
      </c>
      <c r="B4126" t="s">
        <v>19348</v>
      </c>
      <c r="C4126" t="s">
        <v>16358</v>
      </c>
      <c r="D4126" t="s">
        <v>19349</v>
      </c>
      <c r="E4126" t="s">
        <v>19350</v>
      </c>
      <c r="F4126" t="s">
        <v>6270</v>
      </c>
      <c r="G4126">
        <v>836</v>
      </c>
      <c r="H4126">
        <v>1</v>
      </c>
    </row>
    <row r="4127" spans="1:8" x14ac:dyDescent="0.2">
      <c r="A4127" t="s">
        <v>19351</v>
      </c>
      <c r="B4127" t="s">
        <v>19352</v>
      </c>
      <c r="C4127" t="s">
        <v>16358</v>
      </c>
      <c r="D4127" t="s">
        <v>19353</v>
      </c>
      <c r="E4127" t="s">
        <v>19354</v>
      </c>
      <c r="F4127" t="s">
        <v>6270</v>
      </c>
      <c r="G4127">
        <v>221</v>
      </c>
      <c r="H4127">
        <v>1</v>
      </c>
    </row>
    <row r="4128" spans="1:8" x14ac:dyDescent="0.2">
      <c r="A4128" t="s">
        <v>19355</v>
      </c>
      <c r="B4128" t="s">
        <v>19356</v>
      </c>
      <c r="C4128" t="s">
        <v>16358</v>
      </c>
      <c r="D4128" t="s">
        <v>19357</v>
      </c>
      <c r="E4128" t="s">
        <v>19358</v>
      </c>
      <c r="F4128" t="s">
        <v>6270</v>
      </c>
      <c r="G4128">
        <v>72</v>
      </c>
      <c r="H4128">
        <v>1</v>
      </c>
    </row>
    <row r="4129" spans="1:8" x14ac:dyDescent="0.2">
      <c r="A4129" t="s">
        <v>19359</v>
      </c>
      <c r="B4129" t="s">
        <v>19360</v>
      </c>
      <c r="C4129" t="s">
        <v>16358</v>
      </c>
      <c r="D4129" t="s">
        <v>19361</v>
      </c>
      <c r="E4129" t="s">
        <v>19362</v>
      </c>
      <c r="F4129" t="s">
        <v>6270</v>
      </c>
      <c r="G4129">
        <v>541</v>
      </c>
      <c r="H4129">
        <v>1</v>
      </c>
    </row>
    <row r="4130" spans="1:8" x14ac:dyDescent="0.2">
      <c r="A4130" t="s">
        <v>19363</v>
      </c>
      <c r="B4130" t="s">
        <v>19364</v>
      </c>
      <c r="C4130" t="s">
        <v>16358</v>
      </c>
      <c r="D4130" t="s">
        <v>19365</v>
      </c>
      <c r="E4130" t="s">
        <v>19366</v>
      </c>
      <c r="F4130" t="s">
        <v>6270</v>
      </c>
      <c r="G4130">
        <v>355</v>
      </c>
      <c r="H4130">
        <v>1</v>
      </c>
    </row>
    <row r="4131" spans="1:8" x14ac:dyDescent="0.2">
      <c r="A4131" t="s">
        <v>19367</v>
      </c>
      <c r="B4131" t="s">
        <v>19368</v>
      </c>
      <c r="C4131" t="s">
        <v>16358</v>
      </c>
      <c r="D4131" t="s">
        <v>19369</v>
      </c>
      <c r="E4131" t="s">
        <v>19370</v>
      </c>
      <c r="F4131" t="s">
        <v>6270</v>
      </c>
      <c r="G4131">
        <v>709</v>
      </c>
      <c r="H4131">
        <v>1</v>
      </c>
    </row>
    <row r="4132" spans="1:8" x14ac:dyDescent="0.2">
      <c r="A4132" t="s">
        <v>19371</v>
      </c>
      <c r="B4132" t="s">
        <v>19372</v>
      </c>
      <c r="C4132" t="s">
        <v>16358</v>
      </c>
      <c r="D4132" t="s">
        <v>19373</v>
      </c>
      <c r="E4132" t="s">
        <v>19374</v>
      </c>
      <c r="F4132" t="s">
        <v>6270</v>
      </c>
      <c r="G4132">
        <v>924</v>
      </c>
      <c r="H4132">
        <v>1</v>
      </c>
    </row>
    <row r="4133" spans="1:8" x14ac:dyDescent="0.2">
      <c r="A4133" t="s">
        <v>19375</v>
      </c>
      <c r="B4133" t="s">
        <v>19376</v>
      </c>
      <c r="C4133" t="s">
        <v>16358</v>
      </c>
      <c r="D4133" t="s">
        <v>19377</v>
      </c>
      <c r="E4133" t="s">
        <v>19378</v>
      </c>
      <c r="F4133" t="s">
        <v>6270</v>
      </c>
      <c r="G4133">
        <v>956</v>
      </c>
      <c r="H4133">
        <v>1</v>
      </c>
    </row>
    <row r="4134" spans="1:8" x14ac:dyDescent="0.2">
      <c r="A4134" t="s">
        <v>19379</v>
      </c>
      <c r="B4134" t="s">
        <v>19380</v>
      </c>
      <c r="C4134" t="s">
        <v>16358</v>
      </c>
      <c r="D4134" t="s">
        <v>19381</v>
      </c>
      <c r="E4134" t="s">
        <v>19382</v>
      </c>
      <c r="F4134" t="s">
        <v>6270</v>
      </c>
      <c r="G4134">
        <v>719</v>
      </c>
      <c r="H4134">
        <v>1</v>
      </c>
    </row>
    <row r="4135" spans="1:8" x14ac:dyDescent="0.2">
      <c r="A4135" t="s">
        <v>19383</v>
      </c>
      <c r="B4135" t="s">
        <v>19384</v>
      </c>
      <c r="C4135" t="s">
        <v>16358</v>
      </c>
      <c r="D4135" t="s">
        <v>19385</v>
      </c>
      <c r="E4135" t="s">
        <v>19386</v>
      </c>
      <c r="F4135" t="s">
        <v>6270</v>
      </c>
      <c r="G4135">
        <v>457</v>
      </c>
      <c r="H4135">
        <v>1</v>
      </c>
    </row>
    <row r="4136" spans="1:8" x14ac:dyDescent="0.2">
      <c r="A4136" t="s">
        <v>19387</v>
      </c>
      <c r="B4136" t="s">
        <v>19388</v>
      </c>
      <c r="C4136" t="s">
        <v>16358</v>
      </c>
      <c r="D4136" t="s">
        <v>19187</v>
      </c>
      <c r="E4136" t="s">
        <v>19389</v>
      </c>
      <c r="F4136" t="s">
        <v>6270</v>
      </c>
      <c r="G4136">
        <v>69</v>
      </c>
      <c r="H4136">
        <v>1</v>
      </c>
    </row>
    <row r="4137" spans="1:8" x14ac:dyDescent="0.2">
      <c r="A4137" t="s">
        <v>19390</v>
      </c>
      <c r="B4137" t="s">
        <v>19391</v>
      </c>
      <c r="C4137" t="s">
        <v>16358</v>
      </c>
      <c r="D4137" t="s">
        <v>19392</v>
      </c>
      <c r="E4137" t="s">
        <v>19393</v>
      </c>
      <c r="F4137" t="s">
        <v>6270</v>
      </c>
      <c r="G4137">
        <v>269</v>
      </c>
      <c r="H4137">
        <v>1</v>
      </c>
    </row>
    <row r="4138" spans="1:8" x14ac:dyDescent="0.2">
      <c r="A4138" t="s">
        <v>19394</v>
      </c>
      <c r="B4138" t="s">
        <v>19395</v>
      </c>
      <c r="C4138" t="s">
        <v>16358</v>
      </c>
      <c r="D4138" t="s">
        <v>19396</v>
      </c>
      <c r="E4138" t="s">
        <v>19397</v>
      </c>
      <c r="F4138" t="s">
        <v>6270</v>
      </c>
      <c r="G4138">
        <v>335</v>
      </c>
      <c r="H4138">
        <v>1</v>
      </c>
    </row>
    <row r="4139" spans="1:8" x14ac:dyDescent="0.2">
      <c r="A4139" t="s">
        <v>19398</v>
      </c>
      <c r="B4139" t="s">
        <v>19399</v>
      </c>
      <c r="C4139" t="s">
        <v>16358</v>
      </c>
      <c r="D4139" t="s">
        <v>19400</v>
      </c>
      <c r="E4139" t="s">
        <v>19401</v>
      </c>
      <c r="F4139" t="s">
        <v>6270</v>
      </c>
      <c r="G4139">
        <v>475</v>
      </c>
      <c r="H4139">
        <v>1</v>
      </c>
    </row>
    <row r="4140" spans="1:8" x14ac:dyDescent="0.2">
      <c r="A4140" t="s">
        <v>19402</v>
      </c>
      <c r="B4140" t="s">
        <v>19403</v>
      </c>
      <c r="C4140" t="s">
        <v>16358</v>
      </c>
      <c r="D4140" t="s">
        <v>19404</v>
      </c>
      <c r="E4140" t="s">
        <v>19405</v>
      </c>
      <c r="F4140" t="s">
        <v>6270</v>
      </c>
      <c r="G4140">
        <v>249</v>
      </c>
      <c r="H4140">
        <v>1</v>
      </c>
    </row>
    <row r="4141" spans="1:8" x14ac:dyDescent="0.2">
      <c r="A4141" t="s">
        <v>19406</v>
      </c>
      <c r="B4141" t="s">
        <v>19407</v>
      </c>
      <c r="C4141" t="s">
        <v>16358</v>
      </c>
      <c r="D4141" t="s">
        <v>19408</v>
      </c>
      <c r="E4141" t="s">
        <v>19409</v>
      </c>
      <c r="F4141" t="s">
        <v>6270</v>
      </c>
      <c r="G4141">
        <v>349</v>
      </c>
      <c r="H4141">
        <v>1</v>
      </c>
    </row>
    <row r="4142" spans="1:8" x14ac:dyDescent="0.2">
      <c r="A4142" t="s">
        <v>19410</v>
      </c>
      <c r="B4142" t="s">
        <v>19411</v>
      </c>
      <c r="C4142" t="s">
        <v>16358</v>
      </c>
      <c r="D4142" t="s">
        <v>19412</v>
      </c>
      <c r="E4142" t="s">
        <v>19413</v>
      </c>
      <c r="F4142" t="s">
        <v>6270</v>
      </c>
      <c r="G4142">
        <v>90</v>
      </c>
      <c r="H4142">
        <v>1</v>
      </c>
    </row>
    <row r="4143" spans="1:8" x14ac:dyDescent="0.2">
      <c r="A4143" t="s">
        <v>19414</v>
      </c>
      <c r="B4143" t="s">
        <v>19415</v>
      </c>
      <c r="C4143" t="s">
        <v>16358</v>
      </c>
      <c r="D4143" t="s">
        <v>19051</v>
      </c>
      <c r="E4143" t="s">
        <v>19416</v>
      </c>
      <c r="F4143" t="s">
        <v>6270</v>
      </c>
      <c r="G4143">
        <v>274</v>
      </c>
      <c r="H4143">
        <v>1</v>
      </c>
    </row>
    <row r="4144" spans="1:8" x14ac:dyDescent="0.2">
      <c r="A4144" t="s">
        <v>19417</v>
      </c>
      <c r="B4144" t="s">
        <v>19418</v>
      </c>
      <c r="C4144" t="s">
        <v>16358</v>
      </c>
      <c r="D4144" t="s">
        <v>19419</v>
      </c>
      <c r="E4144" t="s">
        <v>19420</v>
      </c>
      <c r="F4144" t="s">
        <v>6270</v>
      </c>
      <c r="G4144">
        <v>399</v>
      </c>
      <c r="H4144">
        <v>1</v>
      </c>
    </row>
    <row r="4145" spans="1:8" x14ac:dyDescent="0.2">
      <c r="A4145" t="s">
        <v>19421</v>
      </c>
      <c r="B4145" t="s">
        <v>19422</v>
      </c>
      <c r="C4145" t="s">
        <v>16358</v>
      </c>
      <c r="D4145" t="s">
        <v>19303</v>
      </c>
      <c r="E4145" t="s">
        <v>19423</v>
      </c>
      <c r="F4145" t="s">
        <v>6270</v>
      </c>
      <c r="G4145">
        <v>782</v>
      </c>
      <c r="H4145">
        <v>1</v>
      </c>
    </row>
    <row r="4146" spans="1:8" x14ac:dyDescent="0.2">
      <c r="A4146" t="s">
        <v>19424</v>
      </c>
      <c r="B4146" t="s">
        <v>19425</v>
      </c>
      <c r="C4146" t="s">
        <v>16358</v>
      </c>
      <c r="D4146" t="s">
        <v>19426</v>
      </c>
      <c r="E4146" t="s">
        <v>19427</v>
      </c>
      <c r="F4146" t="s">
        <v>6270</v>
      </c>
      <c r="G4146">
        <v>392</v>
      </c>
      <c r="H4146">
        <v>1</v>
      </c>
    </row>
    <row r="4147" spans="1:8" x14ac:dyDescent="0.2">
      <c r="A4147" t="s">
        <v>19428</v>
      </c>
      <c r="B4147" t="s">
        <v>19429</v>
      </c>
      <c r="C4147" t="s">
        <v>16358</v>
      </c>
      <c r="D4147" t="s">
        <v>19430</v>
      </c>
      <c r="E4147" t="s">
        <v>19431</v>
      </c>
      <c r="F4147" t="s">
        <v>6270</v>
      </c>
      <c r="G4147">
        <v>303</v>
      </c>
      <c r="H4147">
        <v>1</v>
      </c>
    </row>
    <row r="4148" spans="1:8" x14ac:dyDescent="0.2">
      <c r="A4148" t="s">
        <v>19432</v>
      </c>
      <c r="B4148" t="s">
        <v>19433</v>
      </c>
      <c r="C4148" t="s">
        <v>16358</v>
      </c>
      <c r="D4148" t="s">
        <v>19434</v>
      </c>
      <c r="E4148" t="s">
        <v>19435</v>
      </c>
      <c r="F4148" t="s">
        <v>6270</v>
      </c>
      <c r="G4148">
        <v>650</v>
      </c>
      <c r="H4148">
        <v>1</v>
      </c>
    </row>
    <row r="4149" spans="1:8" x14ac:dyDescent="0.2">
      <c r="A4149" t="s">
        <v>19436</v>
      </c>
      <c r="B4149" t="s">
        <v>19437</v>
      </c>
      <c r="C4149" t="s">
        <v>16358</v>
      </c>
      <c r="D4149" t="s">
        <v>19438</v>
      </c>
      <c r="E4149" t="s">
        <v>19439</v>
      </c>
      <c r="F4149" t="s">
        <v>6270</v>
      </c>
      <c r="G4149">
        <v>113</v>
      </c>
      <c r="H4149">
        <v>1</v>
      </c>
    </row>
    <row r="4150" spans="1:8" x14ac:dyDescent="0.2">
      <c r="A4150" t="s">
        <v>19440</v>
      </c>
      <c r="B4150" t="s">
        <v>19441</v>
      </c>
      <c r="C4150" t="s">
        <v>16358</v>
      </c>
      <c r="D4150" t="s">
        <v>19442</v>
      </c>
      <c r="E4150" t="s">
        <v>19443</v>
      </c>
      <c r="F4150" t="s">
        <v>6270</v>
      </c>
      <c r="G4150">
        <v>85</v>
      </c>
      <c r="H4150">
        <v>1</v>
      </c>
    </row>
    <row r="4151" spans="1:8" x14ac:dyDescent="0.2">
      <c r="A4151" t="s">
        <v>19444</v>
      </c>
      <c r="B4151" t="s">
        <v>19445</v>
      </c>
      <c r="C4151" t="s">
        <v>16358</v>
      </c>
      <c r="D4151" t="s">
        <v>19446</v>
      </c>
      <c r="E4151" t="s">
        <v>19447</v>
      </c>
      <c r="F4151" t="s">
        <v>6270</v>
      </c>
      <c r="G4151">
        <v>530</v>
      </c>
      <c r="H4151">
        <v>1</v>
      </c>
    </row>
    <row r="4152" spans="1:8" x14ac:dyDescent="0.2">
      <c r="A4152" t="s">
        <v>19448</v>
      </c>
      <c r="B4152" t="s">
        <v>19449</v>
      </c>
      <c r="C4152" t="s">
        <v>16358</v>
      </c>
      <c r="D4152" t="s">
        <v>19035</v>
      </c>
      <c r="E4152" t="s">
        <v>19450</v>
      </c>
      <c r="F4152" t="s">
        <v>6270</v>
      </c>
      <c r="G4152">
        <v>324</v>
      </c>
      <c r="H4152">
        <v>1</v>
      </c>
    </row>
    <row r="4153" spans="1:8" x14ac:dyDescent="0.2">
      <c r="A4153" t="s">
        <v>19451</v>
      </c>
      <c r="B4153" t="s">
        <v>19452</v>
      </c>
      <c r="C4153" t="s">
        <v>16358</v>
      </c>
      <c r="D4153" t="s">
        <v>19453</v>
      </c>
      <c r="E4153" t="s">
        <v>19454</v>
      </c>
      <c r="F4153" t="s">
        <v>6270</v>
      </c>
      <c r="G4153">
        <v>513</v>
      </c>
      <c r="H4153">
        <v>1</v>
      </c>
    </row>
    <row r="4154" spans="1:8" x14ac:dyDescent="0.2">
      <c r="A4154" t="s">
        <v>19455</v>
      </c>
      <c r="B4154" t="s">
        <v>19456</v>
      </c>
      <c r="C4154" t="s">
        <v>16358</v>
      </c>
      <c r="D4154" t="s">
        <v>19457</v>
      </c>
      <c r="E4154" t="s">
        <v>19458</v>
      </c>
      <c r="F4154" t="s">
        <v>6270</v>
      </c>
      <c r="G4154">
        <v>267</v>
      </c>
      <c r="H4154">
        <v>1</v>
      </c>
    </row>
    <row r="4155" spans="1:8" x14ac:dyDescent="0.2">
      <c r="A4155" t="s">
        <v>19459</v>
      </c>
      <c r="B4155" t="s">
        <v>19460</v>
      </c>
      <c r="C4155" t="s">
        <v>16358</v>
      </c>
      <c r="D4155" t="s">
        <v>18715</v>
      </c>
      <c r="E4155" t="s">
        <v>19461</v>
      </c>
      <c r="F4155" t="s">
        <v>6270</v>
      </c>
      <c r="G4155">
        <v>358</v>
      </c>
      <c r="H4155">
        <v>1</v>
      </c>
    </row>
    <row r="4156" spans="1:8" x14ac:dyDescent="0.2">
      <c r="A4156" t="s">
        <v>19462</v>
      </c>
      <c r="B4156" t="s">
        <v>19463</v>
      </c>
      <c r="C4156" t="s">
        <v>16358</v>
      </c>
      <c r="D4156" t="s">
        <v>19464</v>
      </c>
      <c r="E4156" t="s">
        <v>19465</v>
      </c>
      <c r="F4156" t="s">
        <v>6270</v>
      </c>
      <c r="G4156">
        <v>234</v>
      </c>
      <c r="H4156">
        <v>1</v>
      </c>
    </row>
    <row r="4157" spans="1:8" x14ac:dyDescent="0.2">
      <c r="A4157" t="s">
        <v>19466</v>
      </c>
      <c r="B4157" t="s">
        <v>19467</v>
      </c>
      <c r="C4157" t="s">
        <v>16358</v>
      </c>
      <c r="D4157" t="s">
        <v>19468</v>
      </c>
      <c r="E4157" t="s">
        <v>19469</v>
      </c>
      <c r="F4157" t="s">
        <v>6270</v>
      </c>
      <c r="G4157">
        <v>271</v>
      </c>
      <c r="H4157">
        <v>1</v>
      </c>
    </row>
    <row r="4158" spans="1:8" x14ac:dyDescent="0.2">
      <c r="A4158" t="s">
        <v>19470</v>
      </c>
      <c r="B4158" t="s">
        <v>19471</v>
      </c>
      <c r="C4158" t="s">
        <v>16358</v>
      </c>
      <c r="D4158" t="s">
        <v>19472</v>
      </c>
      <c r="E4158" t="s">
        <v>19473</v>
      </c>
      <c r="F4158" t="s">
        <v>6270</v>
      </c>
      <c r="G4158">
        <v>433</v>
      </c>
      <c r="H4158">
        <v>1</v>
      </c>
    </row>
    <row r="4159" spans="1:8" x14ac:dyDescent="0.2">
      <c r="A4159" t="s">
        <v>19474</v>
      </c>
      <c r="B4159" t="s">
        <v>19475</v>
      </c>
      <c r="C4159" t="s">
        <v>16358</v>
      </c>
      <c r="D4159" t="s">
        <v>19476</v>
      </c>
      <c r="E4159" t="s">
        <v>19477</v>
      </c>
      <c r="F4159" t="s">
        <v>6270</v>
      </c>
      <c r="G4159">
        <v>418</v>
      </c>
      <c r="H4159">
        <v>1</v>
      </c>
    </row>
    <row r="4160" spans="1:8" x14ac:dyDescent="0.2">
      <c r="A4160" t="s">
        <v>19478</v>
      </c>
      <c r="B4160" t="s">
        <v>19479</v>
      </c>
      <c r="C4160" t="s">
        <v>16358</v>
      </c>
      <c r="D4160" t="s">
        <v>19480</v>
      </c>
      <c r="E4160" t="s">
        <v>19481</v>
      </c>
      <c r="F4160" t="s">
        <v>6270</v>
      </c>
      <c r="G4160">
        <v>263</v>
      </c>
      <c r="H4160">
        <v>1</v>
      </c>
    </row>
    <row r="4161" spans="1:8" x14ac:dyDescent="0.2">
      <c r="A4161" t="s">
        <v>19482</v>
      </c>
      <c r="B4161" t="s">
        <v>19483</v>
      </c>
      <c r="C4161" t="s">
        <v>16358</v>
      </c>
      <c r="D4161" t="s">
        <v>19484</v>
      </c>
      <c r="E4161" t="s">
        <v>19485</v>
      </c>
      <c r="F4161" t="s">
        <v>6270</v>
      </c>
      <c r="G4161">
        <v>116</v>
      </c>
      <c r="H4161">
        <v>1</v>
      </c>
    </row>
    <row r="4162" spans="1:8" x14ac:dyDescent="0.2">
      <c r="A4162" t="s">
        <v>19486</v>
      </c>
      <c r="B4162" t="s">
        <v>19487</v>
      </c>
      <c r="C4162" t="s">
        <v>16358</v>
      </c>
      <c r="D4162" t="s">
        <v>19035</v>
      </c>
      <c r="E4162" t="s">
        <v>19488</v>
      </c>
      <c r="F4162" t="s">
        <v>6270</v>
      </c>
      <c r="G4162">
        <v>327</v>
      </c>
      <c r="H4162">
        <v>1</v>
      </c>
    </row>
    <row r="4163" spans="1:8" x14ac:dyDescent="0.2">
      <c r="A4163" t="s">
        <v>19489</v>
      </c>
      <c r="B4163" t="s">
        <v>19490</v>
      </c>
      <c r="C4163" t="s">
        <v>16358</v>
      </c>
      <c r="D4163" t="s">
        <v>19491</v>
      </c>
      <c r="E4163" t="s">
        <v>19492</v>
      </c>
      <c r="F4163" t="s">
        <v>6270</v>
      </c>
      <c r="G4163">
        <v>222</v>
      </c>
      <c r="H4163">
        <v>1</v>
      </c>
    </row>
    <row r="4164" spans="1:8" x14ac:dyDescent="0.2">
      <c r="A4164" t="s">
        <v>19493</v>
      </c>
      <c r="B4164" t="s">
        <v>19494</v>
      </c>
      <c r="C4164" t="s">
        <v>16358</v>
      </c>
      <c r="D4164" t="s">
        <v>19495</v>
      </c>
      <c r="E4164" t="s">
        <v>19496</v>
      </c>
      <c r="F4164" t="s">
        <v>6270</v>
      </c>
      <c r="G4164">
        <v>190</v>
      </c>
      <c r="H4164">
        <v>1</v>
      </c>
    </row>
    <row r="4165" spans="1:8" x14ac:dyDescent="0.2">
      <c r="A4165" t="s">
        <v>19497</v>
      </c>
      <c r="B4165" t="s">
        <v>19498</v>
      </c>
      <c r="C4165" t="s">
        <v>16358</v>
      </c>
      <c r="D4165" t="s">
        <v>19499</v>
      </c>
      <c r="E4165" t="s">
        <v>19500</v>
      </c>
      <c r="F4165" t="s">
        <v>6270</v>
      </c>
      <c r="G4165">
        <v>356</v>
      </c>
      <c r="H4165">
        <v>1</v>
      </c>
    </row>
    <row r="4166" spans="1:8" x14ac:dyDescent="0.2">
      <c r="A4166" t="s">
        <v>19501</v>
      </c>
      <c r="B4166" t="s">
        <v>19502</v>
      </c>
      <c r="C4166" t="s">
        <v>16358</v>
      </c>
      <c r="D4166" t="s">
        <v>19503</v>
      </c>
      <c r="E4166" t="s">
        <v>19504</v>
      </c>
      <c r="F4166" t="s">
        <v>6270</v>
      </c>
      <c r="G4166">
        <v>376</v>
      </c>
      <c r="H4166">
        <v>1</v>
      </c>
    </row>
    <row r="4167" spans="1:8" x14ac:dyDescent="0.2">
      <c r="A4167" t="s">
        <v>19505</v>
      </c>
      <c r="B4167" t="s">
        <v>19506</v>
      </c>
      <c r="C4167" t="s">
        <v>16358</v>
      </c>
      <c r="D4167" t="s">
        <v>19507</v>
      </c>
      <c r="E4167" t="s">
        <v>19508</v>
      </c>
      <c r="F4167" t="s">
        <v>6270</v>
      </c>
      <c r="G4167">
        <v>315</v>
      </c>
      <c r="H4167">
        <v>1</v>
      </c>
    </row>
    <row r="4168" spans="1:8" x14ac:dyDescent="0.2">
      <c r="A4168" t="s">
        <v>19509</v>
      </c>
      <c r="B4168" t="s">
        <v>19510</v>
      </c>
      <c r="C4168" t="s">
        <v>16358</v>
      </c>
      <c r="D4168" t="s">
        <v>19511</v>
      </c>
      <c r="E4168" t="s">
        <v>19512</v>
      </c>
      <c r="F4168" t="s">
        <v>6270</v>
      </c>
      <c r="G4168">
        <v>129</v>
      </c>
      <c r="H4168">
        <v>1</v>
      </c>
    </row>
    <row r="4169" spans="1:8" x14ac:dyDescent="0.2">
      <c r="A4169" t="s">
        <v>19513</v>
      </c>
      <c r="B4169" t="s">
        <v>19514</v>
      </c>
      <c r="C4169" t="s">
        <v>16358</v>
      </c>
      <c r="D4169" t="s">
        <v>19515</v>
      </c>
      <c r="E4169" t="s">
        <v>19516</v>
      </c>
      <c r="F4169" t="s">
        <v>6270</v>
      </c>
      <c r="G4169">
        <v>97</v>
      </c>
      <c r="H4169">
        <v>1</v>
      </c>
    </row>
    <row r="4170" spans="1:8" x14ac:dyDescent="0.2">
      <c r="A4170" t="s">
        <v>19517</v>
      </c>
      <c r="B4170" t="s">
        <v>19518</v>
      </c>
      <c r="C4170" t="s">
        <v>16358</v>
      </c>
      <c r="D4170" t="s">
        <v>19519</v>
      </c>
      <c r="E4170" t="s">
        <v>19520</v>
      </c>
      <c r="F4170" t="s">
        <v>6270</v>
      </c>
      <c r="G4170">
        <v>748</v>
      </c>
      <c r="H4170">
        <v>1</v>
      </c>
    </row>
    <row r="4171" spans="1:8" x14ac:dyDescent="0.2">
      <c r="A4171" t="s">
        <v>19521</v>
      </c>
      <c r="B4171" t="s">
        <v>19522</v>
      </c>
      <c r="C4171" t="s">
        <v>16358</v>
      </c>
      <c r="D4171" t="s">
        <v>19523</v>
      </c>
      <c r="E4171" t="s">
        <v>19524</v>
      </c>
      <c r="F4171" t="s">
        <v>6270</v>
      </c>
      <c r="G4171">
        <v>256</v>
      </c>
      <c r="H4171">
        <v>1</v>
      </c>
    </row>
    <row r="4172" spans="1:8" x14ac:dyDescent="0.2">
      <c r="A4172" t="s">
        <v>19525</v>
      </c>
      <c r="B4172" t="s">
        <v>19526</v>
      </c>
      <c r="C4172" t="s">
        <v>16358</v>
      </c>
      <c r="D4172" t="s">
        <v>19527</v>
      </c>
      <c r="E4172" t="s">
        <v>19528</v>
      </c>
      <c r="F4172" t="s">
        <v>6270</v>
      </c>
      <c r="G4172">
        <v>162</v>
      </c>
      <c r="H4172">
        <v>1</v>
      </c>
    </row>
    <row r="4173" spans="1:8" x14ac:dyDescent="0.2">
      <c r="A4173" t="s">
        <v>19529</v>
      </c>
      <c r="B4173" t="s">
        <v>19530</v>
      </c>
      <c r="C4173" t="s">
        <v>16358</v>
      </c>
      <c r="D4173" t="s">
        <v>19531</v>
      </c>
      <c r="E4173" t="s">
        <v>19532</v>
      </c>
      <c r="F4173" t="s">
        <v>6270</v>
      </c>
      <c r="G4173">
        <v>208</v>
      </c>
      <c r="H4173">
        <v>1</v>
      </c>
    </row>
    <row r="4174" spans="1:8" x14ac:dyDescent="0.2">
      <c r="A4174" t="s">
        <v>19533</v>
      </c>
      <c r="B4174" t="s">
        <v>19534</v>
      </c>
      <c r="C4174" t="s">
        <v>16358</v>
      </c>
      <c r="D4174" t="s">
        <v>19535</v>
      </c>
      <c r="E4174" t="s">
        <v>19536</v>
      </c>
      <c r="F4174" t="s">
        <v>6270</v>
      </c>
      <c r="G4174">
        <v>227</v>
      </c>
      <c r="H4174">
        <v>1</v>
      </c>
    </row>
    <row r="4175" spans="1:8" x14ac:dyDescent="0.2">
      <c r="A4175" t="s">
        <v>19537</v>
      </c>
      <c r="B4175" t="s">
        <v>19538</v>
      </c>
      <c r="C4175" t="s">
        <v>16358</v>
      </c>
      <c r="D4175" t="s">
        <v>19539</v>
      </c>
      <c r="E4175" t="s">
        <v>19540</v>
      </c>
      <c r="F4175" t="s">
        <v>6270</v>
      </c>
      <c r="G4175">
        <v>520</v>
      </c>
      <c r="H4175">
        <v>1</v>
      </c>
    </row>
    <row r="4176" spans="1:8" x14ac:dyDescent="0.2">
      <c r="A4176" t="s">
        <v>19541</v>
      </c>
      <c r="B4176" t="s">
        <v>19542</v>
      </c>
      <c r="C4176" t="s">
        <v>16358</v>
      </c>
      <c r="D4176" t="s">
        <v>19543</v>
      </c>
      <c r="E4176" t="s">
        <v>19544</v>
      </c>
      <c r="F4176" t="s">
        <v>6270</v>
      </c>
      <c r="G4176">
        <v>114</v>
      </c>
      <c r="H4176">
        <v>1</v>
      </c>
    </row>
    <row r="4177" spans="1:8" x14ac:dyDescent="0.2">
      <c r="A4177" t="s">
        <v>19545</v>
      </c>
      <c r="B4177" t="s">
        <v>19546</v>
      </c>
      <c r="C4177" t="s">
        <v>16358</v>
      </c>
      <c r="D4177" t="s">
        <v>19547</v>
      </c>
      <c r="E4177" t="s">
        <v>19548</v>
      </c>
      <c r="F4177" t="s">
        <v>6270</v>
      </c>
      <c r="G4177">
        <v>605</v>
      </c>
      <c r="H4177">
        <v>1</v>
      </c>
    </row>
    <row r="4178" spans="1:8" x14ac:dyDescent="0.2">
      <c r="A4178" t="s">
        <v>19549</v>
      </c>
      <c r="B4178" t="s">
        <v>19550</v>
      </c>
      <c r="C4178" t="s">
        <v>16358</v>
      </c>
      <c r="D4178" t="s">
        <v>19551</v>
      </c>
      <c r="E4178" t="s">
        <v>19552</v>
      </c>
      <c r="F4178" t="s">
        <v>6270</v>
      </c>
      <c r="G4178">
        <v>479</v>
      </c>
      <c r="H4178">
        <v>1</v>
      </c>
    </row>
    <row r="4179" spans="1:8" x14ac:dyDescent="0.2">
      <c r="A4179" t="s">
        <v>19553</v>
      </c>
      <c r="B4179" t="s">
        <v>19554</v>
      </c>
      <c r="C4179" t="s">
        <v>16358</v>
      </c>
      <c r="D4179" t="s">
        <v>19555</v>
      </c>
      <c r="E4179" t="s">
        <v>19556</v>
      </c>
      <c r="F4179" t="s">
        <v>6270</v>
      </c>
      <c r="G4179">
        <v>1000</v>
      </c>
      <c r="H4179">
        <v>1</v>
      </c>
    </row>
    <row r="4180" spans="1:8" x14ac:dyDescent="0.2">
      <c r="A4180" t="s">
        <v>19557</v>
      </c>
      <c r="B4180" t="s">
        <v>19558</v>
      </c>
      <c r="C4180" t="s">
        <v>16358</v>
      </c>
      <c r="D4180" t="s">
        <v>19559</v>
      </c>
      <c r="E4180" t="s">
        <v>19560</v>
      </c>
      <c r="F4180" t="s">
        <v>6270</v>
      </c>
      <c r="G4180">
        <v>434</v>
      </c>
      <c r="H4180">
        <v>1</v>
      </c>
    </row>
    <row r="4181" spans="1:8" x14ac:dyDescent="0.2">
      <c r="A4181" t="s">
        <v>19561</v>
      </c>
      <c r="B4181" t="s">
        <v>19562</v>
      </c>
      <c r="C4181" t="s">
        <v>16358</v>
      </c>
      <c r="D4181" t="s">
        <v>19563</v>
      </c>
      <c r="E4181" t="s">
        <v>19564</v>
      </c>
      <c r="F4181" t="s">
        <v>6270</v>
      </c>
      <c r="G4181">
        <v>443</v>
      </c>
      <c r="H4181">
        <v>1</v>
      </c>
    </row>
    <row r="4182" spans="1:8" x14ac:dyDescent="0.2">
      <c r="A4182" t="s">
        <v>19565</v>
      </c>
      <c r="B4182" t="s">
        <v>19566</v>
      </c>
      <c r="C4182" t="s">
        <v>16358</v>
      </c>
      <c r="D4182" t="s">
        <v>19567</v>
      </c>
      <c r="E4182" t="s">
        <v>19568</v>
      </c>
      <c r="F4182" t="s">
        <v>6270</v>
      </c>
      <c r="G4182">
        <v>524</v>
      </c>
      <c r="H4182">
        <v>1</v>
      </c>
    </row>
    <row r="4183" spans="1:8" x14ac:dyDescent="0.2">
      <c r="A4183" t="s">
        <v>19569</v>
      </c>
      <c r="B4183" t="s">
        <v>19570</v>
      </c>
      <c r="C4183" t="s">
        <v>16358</v>
      </c>
      <c r="D4183" t="s">
        <v>19571</v>
      </c>
      <c r="E4183" t="s">
        <v>19572</v>
      </c>
      <c r="F4183" t="s">
        <v>6270</v>
      </c>
      <c r="G4183">
        <v>78</v>
      </c>
      <c r="H4183">
        <v>1</v>
      </c>
    </row>
    <row r="4184" spans="1:8" x14ac:dyDescent="0.2">
      <c r="A4184" t="s">
        <v>19573</v>
      </c>
      <c r="B4184" t="s">
        <v>19574</v>
      </c>
      <c r="C4184" t="s">
        <v>16358</v>
      </c>
      <c r="D4184" t="s">
        <v>19575</v>
      </c>
      <c r="E4184" t="s">
        <v>19576</v>
      </c>
      <c r="F4184" t="s">
        <v>6270</v>
      </c>
      <c r="G4184">
        <v>133</v>
      </c>
      <c r="H4184">
        <v>1</v>
      </c>
    </row>
    <row r="4185" spans="1:8" x14ac:dyDescent="0.2">
      <c r="A4185" t="s">
        <v>19577</v>
      </c>
      <c r="B4185" t="s">
        <v>19578</v>
      </c>
      <c r="C4185" t="s">
        <v>16358</v>
      </c>
      <c r="D4185" t="s">
        <v>19579</v>
      </c>
      <c r="E4185" t="s">
        <v>18802</v>
      </c>
      <c r="F4185" t="s">
        <v>6270</v>
      </c>
      <c r="G4185">
        <v>318</v>
      </c>
      <c r="H4185">
        <v>1</v>
      </c>
    </row>
    <row r="4186" spans="1:8" x14ac:dyDescent="0.2">
      <c r="A4186" t="s">
        <v>19580</v>
      </c>
      <c r="B4186" t="s">
        <v>19581</v>
      </c>
      <c r="C4186" t="s">
        <v>16358</v>
      </c>
      <c r="D4186" t="s">
        <v>19035</v>
      </c>
      <c r="E4186" t="s">
        <v>19582</v>
      </c>
      <c r="F4186" t="s">
        <v>6270</v>
      </c>
      <c r="G4186">
        <v>326</v>
      </c>
      <c r="H4186">
        <v>1</v>
      </c>
    </row>
    <row r="4187" spans="1:8" x14ac:dyDescent="0.2">
      <c r="A4187" t="s">
        <v>19583</v>
      </c>
      <c r="B4187" t="s">
        <v>19584</v>
      </c>
      <c r="C4187" t="s">
        <v>16358</v>
      </c>
      <c r="D4187" t="s">
        <v>19585</v>
      </c>
      <c r="E4187" t="s">
        <v>19586</v>
      </c>
      <c r="F4187" t="s">
        <v>6270</v>
      </c>
      <c r="G4187">
        <v>424</v>
      </c>
      <c r="H4187">
        <v>1</v>
      </c>
    </row>
    <row r="4188" spans="1:8" x14ac:dyDescent="0.2">
      <c r="A4188" t="s">
        <v>19587</v>
      </c>
      <c r="B4188" t="s">
        <v>19588</v>
      </c>
      <c r="C4188" t="s">
        <v>16358</v>
      </c>
      <c r="D4188" t="s">
        <v>19589</v>
      </c>
      <c r="E4188" t="s">
        <v>19590</v>
      </c>
      <c r="F4188" t="s">
        <v>6270</v>
      </c>
      <c r="G4188">
        <v>272</v>
      </c>
      <c r="H4188">
        <v>1</v>
      </c>
    </row>
    <row r="4189" spans="1:8" x14ac:dyDescent="0.2">
      <c r="A4189" t="s">
        <v>19591</v>
      </c>
      <c r="B4189" t="s">
        <v>19592</v>
      </c>
      <c r="C4189" t="s">
        <v>16358</v>
      </c>
      <c r="D4189" t="s">
        <v>19593</v>
      </c>
      <c r="E4189" t="s">
        <v>19594</v>
      </c>
      <c r="F4189" t="s">
        <v>6270</v>
      </c>
      <c r="G4189">
        <v>280</v>
      </c>
      <c r="H4189">
        <v>1</v>
      </c>
    </row>
    <row r="4190" spans="1:8" x14ac:dyDescent="0.2">
      <c r="A4190" t="s">
        <v>19595</v>
      </c>
      <c r="B4190" t="s">
        <v>19596</v>
      </c>
      <c r="C4190" t="s">
        <v>16358</v>
      </c>
      <c r="D4190" t="s">
        <v>19597</v>
      </c>
      <c r="E4190" t="s">
        <v>19598</v>
      </c>
      <c r="F4190" t="s">
        <v>6270</v>
      </c>
      <c r="G4190">
        <v>259</v>
      </c>
      <c r="H4190">
        <v>1</v>
      </c>
    </row>
    <row r="4191" spans="1:8" x14ac:dyDescent="0.2">
      <c r="A4191" t="s">
        <v>19599</v>
      </c>
      <c r="B4191" t="s">
        <v>19600</v>
      </c>
      <c r="C4191" t="s">
        <v>16358</v>
      </c>
      <c r="D4191" t="s">
        <v>19601</v>
      </c>
      <c r="E4191" t="s">
        <v>19602</v>
      </c>
      <c r="F4191" t="s">
        <v>6270</v>
      </c>
      <c r="G4191">
        <v>185</v>
      </c>
      <c r="H4191">
        <v>1</v>
      </c>
    </row>
    <row r="4192" spans="1:8" x14ac:dyDescent="0.2">
      <c r="A4192" t="s">
        <v>19603</v>
      </c>
      <c r="B4192" t="s">
        <v>19604</v>
      </c>
      <c r="C4192" t="s">
        <v>16358</v>
      </c>
      <c r="D4192" t="s">
        <v>19605</v>
      </c>
      <c r="E4192" t="s">
        <v>19606</v>
      </c>
      <c r="F4192" t="s">
        <v>6270</v>
      </c>
      <c r="G4192">
        <v>735</v>
      </c>
      <c r="H4192">
        <v>1</v>
      </c>
    </row>
    <row r="4193" spans="1:8" x14ac:dyDescent="0.2">
      <c r="A4193" t="s">
        <v>19607</v>
      </c>
      <c r="B4193" t="s">
        <v>19608</v>
      </c>
      <c r="C4193" t="s">
        <v>16358</v>
      </c>
      <c r="D4193" t="s">
        <v>19609</v>
      </c>
      <c r="E4193" t="s">
        <v>19610</v>
      </c>
      <c r="F4193" t="s">
        <v>6270</v>
      </c>
      <c r="G4193">
        <v>470</v>
      </c>
      <c r="H4193">
        <v>1</v>
      </c>
    </row>
    <row r="4194" spans="1:8" x14ac:dyDescent="0.2">
      <c r="A4194" t="s">
        <v>19611</v>
      </c>
      <c r="B4194" t="s">
        <v>19612</v>
      </c>
      <c r="C4194" t="s">
        <v>16358</v>
      </c>
      <c r="D4194" t="s">
        <v>19613</v>
      </c>
      <c r="E4194" t="s">
        <v>19614</v>
      </c>
      <c r="F4194" t="s">
        <v>6270</v>
      </c>
      <c r="G4194">
        <v>445</v>
      </c>
      <c r="H4194">
        <v>1</v>
      </c>
    </row>
    <row r="4195" spans="1:8" x14ac:dyDescent="0.2">
      <c r="A4195" t="s">
        <v>19615</v>
      </c>
      <c r="B4195" t="s">
        <v>19616</v>
      </c>
      <c r="C4195" t="s">
        <v>16358</v>
      </c>
      <c r="D4195" t="s">
        <v>19617</v>
      </c>
      <c r="E4195" t="s">
        <v>19618</v>
      </c>
      <c r="F4195" t="s">
        <v>6270</v>
      </c>
      <c r="G4195">
        <v>605</v>
      </c>
      <c r="H4195">
        <v>1</v>
      </c>
    </row>
    <row r="4196" spans="1:8" x14ac:dyDescent="0.2">
      <c r="A4196" t="s">
        <v>19619</v>
      </c>
      <c r="B4196" t="s">
        <v>19620</v>
      </c>
      <c r="C4196" t="s">
        <v>16358</v>
      </c>
      <c r="D4196" t="s">
        <v>19621</v>
      </c>
      <c r="E4196" t="s">
        <v>19622</v>
      </c>
      <c r="F4196" t="s">
        <v>6270</v>
      </c>
      <c r="G4196">
        <v>63</v>
      </c>
      <c r="H4196">
        <v>1</v>
      </c>
    </row>
    <row r="4197" spans="1:8" x14ac:dyDescent="0.2">
      <c r="A4197" t="s">
        <v>19623</v>
      </c>
      <c r="B4197" t="s">
        <v>19624</v>
      </c>
      <c r="C4197" t="s">
        <v>16358</v>
      </c>
      <c r="D4197" t="s">
        <v>19625</v>
      </c>
      <c r="E4197" t="s">
        <v>16453</v>
      </c>
      <c r="F4197" t="s">
        <v>6270</v>
      </c>
      <c r="G4197">
        <v>158</v>
      </c>
      <c r="H4197">
        <v>1</v>
      </c>
    </row>
    <row r="4198" spans="1:8" x14ac:dyDescent="0.2">
      <c r="A4198" t="s">
        <v>19626</v>
      </c>
      <c r="B4198" t="s">
        <v>19627</v>
      </c>
      <c r="C4198" t="s">
        <v>16358</v>
      </c>
      <c r="D4198" t="s">
        <v>19628</v>
      </c>
      <c r="E4198" t="s">
        <v>19629</v>
      </c>
      <c r="F4198" t="s">
        <v>6270</v>
      </c>
      <c r="G4198">
        <v>266</v>
      </c>
      <c r="H4198">
        <v>1</v>
      </c>
    </row>
    <row r="4199" spans="1:8" x14ac:dyDescent="0.2">
      <c r="A4199" t="s">
        <v>19630</v>
      </c>
      <c r="B4199" t="s">
        <v>19631</v>
      </c>
      <c r="C4199" t="s">
        <v>16358</v>
      </c>
      <c r="D4199" t="s">
        <v>19632</v>
      </c>
      <c r="E4199" t="s">
        <v>19633</v>
      </c>
      <c r="F4199" t="s">
        <v>6270</v>
      </c>
      <c r="G4199">
        <v>591</v>
      </c>
      <c r="H4199">
        <v>1</v>
      </c>
    </row>
    <row r="4200" spans="1:8" x14ac:dyDescent="0.2">
      <c r="A4200" t="s">
        <v>19634</v>
      </c>
      <c r="B4200" t="s">
        <v>19635</v>
      </c>
      <c r="C4200" t="s">
        <v>16358</v>
      </c>
      <c r="D4200" t="s">
        <v>19636</v>
      </c>
      <c r="E4200" t="s">
        <v>19637</v>
      </c>
      <c r="F4200" t="s">
        <v>6270</v>
      </c>
      <c r="G4200">
        <v>602</v>
      </c>
      <c r="H4200">
        <v>1</v>
      </c>
    </row>
    <row r="4201" spans="1:8" x14ac:dyDescent="0.2">
      <c r="A4201" t="s">
        <v>19638</v>
      </c>
      <c r="B4201" t="s">
        <v>19639</v>
      </c>
      <c r="C4201" t="s">
        <v>16358</v>
      </c>
      <c r="D4201" t="s">
        <v>19640</v>
      </c>
      <c r="E4201" t="s">
        <v>19641</v>
      </c>
      <c r="F4201" t="s">
        <v>6270</v>
      </c>
      <c r="G4201">
        <v>228</v>
      </c>
      <c r="H4201">
        <v>1</v>
      </c>
    </row>
    <row r="4202" spans="1:8" x14ac:dyDescent="0.2">
      <c r="A4202" t="s">
        <v>19642</v>
      </c>
      <c r="B4202" t="s">
        <v>19643</v>
      </c>
      <c r="C4202" t="s">
        <v>16358</v>
      </c>
      <c r="D4202" t="s">
        <v>19644</v>
      </c>
      <c r="F4202" t="s">
        <v>6270</v>
      </c>
      <c r="G4202">
        <v>164</v>
      </c>
      <c r="H4202">
        <v>1</v>
      </c>
    </row>
    <row r="4203" spans="1:8" x14ac:dyDescent="0.2">
      <c r="A4203" t="s">
        <v>19645</v>
      </c>
      <c r="B4203" t="s">
        <v>19646</v>
      </c>
      <c r="C4203" t="s">
        <v>16358</v>
      </c>
      <c r="D4203" t="s">
        <v>19647</v>
      </c>
      <c r="E4203" t="s">
        <v>19648</v>
      </c>
      <c r="F4203" t="s">
        <v>6270</v>
      </c>
      <c r="G4203">
        <v>192</v>
      </c>
      <c r="H4203">
        <v>1</v>
      </c>
    </row>
    <row r="4204" spans="1:8" x14ac:dyDescent="0.2">
      <c r="A4204" t="s">
        <v>19649</v>
      </c>
      <c r="B4204" t="s">
        <v>19650</v>
      </c>
      <c r="C4204" t="s">
        <v>16358</v>
      </c>
      <c r="D4204" t="s">
        <v>19651</v>
      </c>
      <c r="F4204" t="s">
        <v>6270</v>
      </c>
      <c r="G4204">
        <v>165</v>
      </c>
      <c r="H4204">
        <v>1</v>
      </c>
    </row>
    <row r="4205" spans="1:8" x14ac:dyDescent="0.2">
      <c r="A4205" t="s">
        <v>19652</v>
      </c>
      <c r="B4205" t="s">
        <v>19653</v>
      </c>
      <c r="C4205" t="s">
        <v>16358</v>
      </c>
      <c r="D4205" t="s">
        <v>19654</v>
      </c>
      <c r="E4205" t="s">
        <v>19655</v>
      </c>
      <c r="F4205" t="s">
        <v>6270</v>
      </c>
      <c r="G4205">
        <v>95</v>
      </c>
      <c r="H4205">
        <v>1</v>
      </c>
    </row>
    <row r="4206" spans="1:8" x14ac:dyDescent="0.2">
      <c r="A4206" t="s">
        <v>19656</v>
      </c>
      <c r="B4206" t="s">
        <v>19657</v>
      </c>
      <c r="C4206" t="s">
        <v>16358</v>
      </c>
      <c r="D4206" t="s">
        <v>19658</v>
      </c>
      <c r="E4206" t="s">
        <v>19659</v>
      </c>
      <c r="F4206" t="s">
        <v>6270</v>
      </c>
      <c r="G4206">
        <v>80</v>
      </c>
      <c r="H4206">
        <v>1</v>
      </c>
    </row>
    <row r="4207" spans="1:8" x14ac:dyDescent="0.2">
      <c r="A4207" t="s">
        <v>19660</v>
      </c>
      <c r="B4207" t="s">
        <v>19661</v>
      </c>
      <c r="C4207" t="s">
        <v>16358</v>
      </c>
      <c r="D4207" t="s">
        <v>19662</v>
      </c>
      <c r="E4207" t="s">
        <v>19663</v>
      </c>
      <c r="F4207" t="s">
        <v>6270</v>
      </c>
      <c r="G4207">
        <v>649</v>
      </c>
      <c r="H4207">
        <v>1</v>
      </c>
    </row>
    <row r="4208" spans="1:8" x14ac:dyDescent="0.2">
      <c r="A4208" t="s">
        <v>19664</v>
      </c>
      <c r="B4208" t="s">
        <v>19665</v>
      </c>
      <c r="C4208" t="s">
        <v>16358</v>
      </c>
      <c r="D4208" t="s">
        <v>19666</v>
      </c>
      <c r="E4208" t="s">
        <v>19667</v>
      </c>
      <c r="F4208" t="s">
        <v>6270</v>
      </c>
      <c r="G4208">
        <v>277</v>
      </c>
      <c r="H4208">
        <v>1</v>
      </c>
    </row>
    <row r="4209" spans="1:8" x14ac:dyDescent="0.2">
      <c r="A4209" t="s">
        <v>19668</v>
      </c>
      <c r="B4209" t="s">
        <v>19669</v>
      </c>
      <c r="C4209" t="s">
        <v>16358</v>
      </c>
      <c r="D4209" t="s">
        <v>19670</v>
      </c>
      <c r="E4209" t="s">
        <v>19671</v>
      </c>
      <c r="F4209" t="s">
        <v>6270</v>
      </c>
      <c r="G4209">
        <v>97</v>
      </c>
      <c r="H4209">
        <v>1</v>
      </c>
    </row>
    <row r="4210" spans="1:8" x14ac:dyDescent="0.2">
      <c r="A4210" t="s">
        <v>19672</v>
      </c>
      <c r="B4210" t="s">
        <v>19673</v>
      </c>
      <c r="C4210" t="s">
        <v>16358</v>
      </c>
      <c r="D4210" t="s">
        <v>19163</v>
      </c>
      <c r="E4210" t="s">
        <v>19674</v>
      </c>
      <c r="F4210" t="s">
        <v>6270</v>
      </c>
      <c r="G4210">
        <v>451</v>
      </c>
      <c r="H4210">
        <v>1</v>
      </c>
    </row>
    <row r="4211" spans="1:8" x14ac:dyDescent="0.2">
      <c r="A4211" t="s">
        <v>19675</v>
      </c>
      <c r="B4211" t="s">
        <v>19676</v>
      </c>
      <c r="C4211" t="s">
        <v>16358</v>
      </c>
      <c r="D4211" t="s">
        <v>19677</v>
      </c>
      <c r="E4211" t="s">
        <v>19678</v>
      </c>
      <c r="F4211" t="s">
        <v>6270</v>
      </c>
      <c r="G4211">
        <v>77</v>
      </c>
      <c r="H4211">
        <v>1</v>
      </c>
    </row>
    <row r="4212" spans="1:8" x14ac:dyDescent="0.2">
      <c r="A4212" t="s">
        <v>19679</v>
      </c>
      <c r="B4212" t="s">
        <v>19680</v>
      </c>
      <c r="C4212" t="s">
        <v>16358</v>
      </c>
      <c r="D4212" t="s">
        <v>19681</v>
      </c>
      <c r="E4212" t="s">
        <v>19682</v>
      </c>
      <c r="F4212" t="s">
        <v>6270</v>
      </c>
      <c r="G4212">
        <v>93</v>
      </c>
      <c r="H4212">
        <v>1</v>
      </c>
    </row>
    <row r="4213" spans="1:8" x14ac:dyDescent="0.2">
      <c r="A4213" t="s">
        <v>19683</v>
      </c>
      <c r="B4213" t="s">
        <v>19684</v>
      </c>
      <c r="C4213" t="s">
        <v>16358</v>
      </c>
      <c r="D4213" t="s">
        <v>19685</v>
      </c>
      <c r="E4213" t="s">
        <v>19686</v>
      </c>
      <c r="F4213" t="s">
        <v>6270</v>
      </c>
      <c r="G4213">
        <v>210</v>
      </c>
      <c r="H4213">
        <v>1</v>
      </c>
    </row>
    <row r="4214" spans="1:8" x14ac:dyDescent="0.2">
      <c r="A4214" t="s">
        <v>19687</v>
      </c>
      <c r="B4214" t="s">
        <v>19688</v>
      </c>
      <c r="C4214" t="s">
        <v>16358</v>
      </c>
      <c r="D4214" t="s">
        <v>19689</v>
      </c>
      <c r="E4214" t="s">
        <v>19690</v>
      </c>
      <c r="F4214" t="s">
        <v>6270</v>
      </c>
      <c r="G4214">
        <v>80</v>
      </c>
      <c r="H4214">
        <v>1</v>
      </c>
    </row>
    <row r="4215" spans="1:8" x14ac:dyDescent="0.2">
      <c r="A4215" t="s">
        <v>19691</v>
      </c>
      <c r="B4215" t="s">
        <v>19692</v>
      </c>
      <c r="C4215" t="s">
        <v>16358</v>
      </c>
      <c r="D4215" t="s">
        <v>19693</v>
      </c>
      <c r="E4215" t="s">
        <v>19694</v>
      </c>
      <c r="F4215" t="s">
        <v>6270</v>
      </c>
      <c r="G4215">
        <v>107</v>
      </c>
      <c r="H4215">
        <v>1</v>
      </c>
    </row>
    <row r="4216" spans="1:8" x14ac:dyDescent="0.2">
      <c r="A4216" t="s">
        <v>19695</v>
      </c>
      <c r="B4216" t="s">
        <v>19696</v>
      </c>
      <c r="C4216" t="s">
        <v>16358</v>
      </c>
      <c r="D4216" t="s">
        <v>19697</v>
      </c>
      <c r="E4216" t="s">
        <v>19698</v>
      </c>
      <c r="F4216" t="s">
        <v>6270</v>
      </c>
      <c r="G4216">
        <v>340</v>
      </c>
      <c r="H4216">
        <v>1</v>
      </c>
    </row>
    <row r="4217" spans="1:8" x14ac:dyDescent="0.2">
      <c r="A4217" t="s">
        <v>19699</v>
      </c>
      <c r="B4217" t="s">
        <v>19700</v>
      </c>
      <c r="C4217" t="s">
        <v>16358</v>
      </c>
      <c r="D4217" t="s">
        <v>19701</v>
      </c>
      <c r="E4217" t="s">
        <v>19702</v>
      </c>
      <c r="F4217" t="s">
        <v>6270</v>
      </c>
      <c r="G4217">
        <v>122</v>
      </c>
      <c r="H4217">
        <v>1</v>
      </c>
    </row>
    <row r="4218" spans="1:8" x14ac:dyDescent="0.2">
      <c r="A4218" t="s">
        <v>19703</v>
      </c>
      <c r="B4218" t="s">
        <v>19704</v>
      </c>
      <c r="C4218" t="s">
        <v>16358</v>
      </c>
      <c r="D4218" t="s">
        <v>19705</v>
      </c>
      <c r="E4218" t="s">
        <v>19706</v>
      </c>
      <c r="F4218" t="s">
        <v>6270</v>
      </c>
      <c r="G4218">
        <v>104</v>
      </c>
      <c r="H4218">
        <v>1</v>
      </c>
    </row>
    <row r="4219" spans="1:8" x14ac:dyDescent="0.2">
      <c r="A4219" t="s">
        <v>19707</v>
      </c>
      <c r="B4219" t="s">
        <v>19708</v>
      </c>
      <c r="C4219" t="s">
        <v>16358</v>
      </c>
      <c r="D4219" t="s">
        <v>19709</v>
      </c>
      <c r="E4219" t="s">
        <v>19710</v>
      </c>
      <c r="F4219" t="s">
        <v>6270</v>
      </c>
      <c r="G4219">
        <v>673</v>
      </c>
      <c r="H4219">
        <v>1</v>
      </c>
    </row>
    <row r="4220" spans="1:8" x14ac:dyDescent="0.2">
      <c r="A4220" t="s">
        <v>19711</v>
      </c>
      <c r="B4220" t="s">
        <v>19712</v>
      </c>
      <c r="C4220" t="s">
        <v>16358</v>
      </c>
      <c r="D4220" t="s">
        <v>19713</v>
      </c>
      <c r="E4220" t="s">
        <v>19714</v>
      </c>
      <c r="F4220" t="s">
        <v>6270</v>
      </c>
      <c r="G4220">
        <v>188</v>
      </c>
      <c r="H4220">
        <v>1</v>
      </c>
    </row>
    <row r="4221" spans="1:8" x14ac:dyDescent="0.2">
      <c r="A4221" t="s">
        <v>19715</v>
      </c>
      <c r="B4221" t="s">
        <v>19716</v>
      </c>
      <c r="C4221" t="s">
        <v>16358</v>
      </c>
      <c r="D4221" t="s">
        <v>19717</v>
      </c>
      <c r="E4221" t="s">
        <v>19718</v>
      </c>
      <c r="F4221" t="s">
        <v>6270</v>
      </c>
      <c r="G4221">
        <v>521</v>
      </c>
      <c r="H4221">
        <v>1</v>
      </c>
    </row>
    <row r="4222" spans="1:8" x14ac:dyDescent="0.2">
      <c r="A4222" t="s">
        <v>19719</v>
      </c>
      <c r="B4222" t="s">
        <v>19720</v>
      </c>
      <c r="C4222" t="s">
        <v>16358</v>
      </c>
      <c r="D4222" t="s">
        <v>19303</v>
      </c>
      <c r="E4222" t="s">
        <v>19721</v>
      </c>
      <c r="F4222" t="s">
        <v>6270</v>
      </c>
      <c r="G4222">
        <v>116</v>
      </c>
      <c r="H4222">
        <v>1</v>
      </c>
    </row>
    <row r="4223" spans="1:8" x14ac:dyDescent="0.2">
      <c r="A4223" t="s">
        <v>19722</v>
      </c>
      <c r="B4223" t="s">
        <v>19723</v>
      </c>
      <c r="C4223" t="s">
        <v>16358</v>
      </c>
      <c r="D4223" t="s">
        <v>19724</v>
      </c>
      <c r="E4223" t="s">
        <v>19725</v>
      </c>
      <c r="F4223" t="s">
        <v>6270</v>
      </c>
      <c r="G4223">
        <v>94</v>
      </c>
      <c r="H4223">
        <v>1</v>
      </c>
    </row>
    <row r="4224" spans="1:8" x14ac:dyDescent="0.2">
      <c r="A4224" t="s">
        <v>19726</v>
      </c>
      <c r="B4224" t="s">
        <v>19727</v>
      </c>
      <c r="C4224" t="s">
        <v>16358</v>
      </c>
      <c r="D4224" t="s">
        <v>19728</v>
      </c>
      <c r="E4224" t="s">
        <v>19729</v>
      </c>
      <c r="F4224" t="s">
        <v>6270</v>
      </c>
      <c r="G4224">
        <v>118</v>
      </c>
      <c r="H4224">
        <v>1</v>
      </c>
    </row>
    <row r="4225" spans="1:8" x14ac:dyDescent="0.2">
      <c r="A4225" t="s">
        <v>19730</v>
      </c>
      <c r="B4225" t="s">
        <v>19731</v>
      </c>
      <c r="C4225" t="s">
        <v>16358</v>
      </c>
      <c r="D4225" t="s">
        <v>19732</v>
      </c>
      <c r="E4225" t="s">
        <v>19733</v>
      </c>
      <c r="F4225" t="s">
        <v>6270</v>
      </c>
      <c r="G4225">
        <v>122</v>
      </c>
      <c r="H4225">
        <v>1</v>
      </c>
    </row>
    <row r="4226" spans="1:8" x14ac:dyDescent="0.2">
      <c r="A4226" t="s">
        <v>19734</v>
      </c>
      <c r="B4226" t="s">
        <v>19735</v>
      </c>
      <c r="C4226" t="s">
        <v>16358</v>
      </c>
      <c r="D4226" t="s">
        <v>19736</v>
      </c>
      <c r="E4226" t="s">
        <v>19737</v>
      </c>
      <c r="F4226" t="s">
        <v>6270</v>
      </c>
      <c r="G4226">
        <v>76</v>
      </c>
      <c r="H4226">
        <v>1</v>
      </c>
    </row>
    <row r="4227" spans="1:8" x14ac:dyDescent="0.2">
      <c r="A4227" t="s">
        <v>19738</v>
      </c>
      <c r="B4227" t="s">
        <v>19739</v>
      </c>
      <c r="C4227" t="s">
        <v>16358</v>
      </c>
      <c r="D4227" t="s">
        <v>19740</v>
      </c>
      <c r="E4227" t="s">
        <v>19741</v>
      </c>
      <c r="F4227" t="s">
        <v>6270</v>
      </c>
      <c r="G4227">
        <v>329</v>
      </c>
      <c r="H4227">
        <v>1</v>
      </c>
    </row>
    <row r="4228" spans="1:8" x14ac:dyDescent="0.2">
      <c r="A4228" t="s">
        <v>19742</v>
      </c>
      <c r="B4228" t="s">
        <v>19743</v>
      </c>
      <c r="C4228" t="s">
        <v>16358</v>
      </c>
      <c r="D4228" t="s">
        <v>19744</v>
      </c>
      <c r="E4228" t="s">
        <v>19745</v>
      </c>
      <c r="F4228" t="s">
        <v>6270</v>
      </c>
      <c r="G4228">
        <v>124</v>
      </c>
      <c r="H4228">
        <v>1</v>
      </c>
    </row>
    <row r="4229" spans="1:8" x14ac:dyDescent="0.2">
      <c r="A4229" t="s">
        <v>19746</v>
      </c>
      <c r="B4229" t="s">
        <v>19747</v>
      </c>
      <c r="C4229" t="s">
        <v>16358</v>
      </c>
      <c r="D4229" t="s">
        <v>19748</v>
      </c>
      <c r="E4229" t="s">
        <v>19435</v>
      </c>
      <c r="F4229" t="s">
        <v>6270</v>
      </c>
      <c r="G4229">
        <v>693</v>
      </c>
      <c r="H4229">
        <v>1</v>
      </c>
    </row>
    <row r="4230" spans="1:8" x14ac:dyDescent="0.2">
      <c r="A4230" t="s">
        <v>19749</v>
      </c>
      <c r="B4230" t="s">
        <v>19750</v>
      </c>
      <c r="C4230" t="s">
        <v>16358</v>
      </c>
      <c r="D4230" t="s">
        <v>19751</v>
      </c>
      <c r="E4230" t="s">
        <v>19752</v>
      </c>
      <c r="F4230" t="s">
        <v>6270</v>
      </c>
      <c r="G4230">
        <v>131</v>
      </c>
      <c r="H4230">
        <v>1</v>
      </c>
    </row>
    <row r="4231" spans="1:8" x14ac:dyDescent="0.2">
      <c r="A4231" t="s">
        <v>19753</v>
      </c>
      <c r="B4231" t="s">
        <v>19754</v>
      </c>
      <c r="C4231" t="s">
        <v>16358</v>
      </c>
      <c r="D4231" t="s">
        <v>19755</v>
      </c>
      <c r="F4231" t="s">
        <v>6270</v>
      </c>
      <c r="G4231">
        <v>240</v>
      </c>
      <c r="H4231">
        <v>1</v>
      </c>
    </row>
    <row r="4232" spans="1:8" x14ac:dyDescent="0.2">
      <c r="A4232" t="s">
        <v>19756</v>
      </c>
      <c r="B4232" t="s">
        <v>19757</v>
      </c>
      <c r="C4232" t="s">
        <v>16358</v>
      </c>
      <c r="D4232" t="s">
        <v>19758</v>
      </c>
      <c r="E4232" t="s">
        <v>19759</v>
      </c>
      <c r="F4232" t="s">
        <v>6270</v>
      </c>
      <c r="G4232">
        <v>457</v>
      </c>
      <c r="H4232">
        <v>1</v>
      </c>
    </row>
    <row r="4233" spans="1:8" x14ac:dyDescent="0.2">
      <c r="A4233" t="s">
        <v>19760</v>
      </c>
      <c r="B4233" t="s">
        <v>19761</v>
      </c>
      <c r="C4233" t="s">
        <v>16358</v>
      </c>
      <c r="D4233" t="s">
        <v>19762</v>
      </c>
      <c r="E4233" t="s">
        <v>19763</v>
      </c>
      <c r="F4233" t="s">
        <v>6270</v>
      </c>
      <c r="G4233">
        <v>474</v>
      </c>
      <c r="H4233">
        <v>1</v>
      </c>
    </row>
    <row r="4234" spans="1:8" x14ac:dyDescent="0.2">
      <c r="A4234" t="s">
        <v>19764</v>
      </c>
      <c r="B4234" t="s">
        <v>19765</v>
      </c>
      <c r="C4234" t="s">
        <v>16358</v>
      </c>
      <c r="D4234" t="s">
        <v>16489</v>
      </c>
      <c r="F4234" t="s">
        <v>6270</v>
      </c>
      <c r="G4234">
        <v>495</v>
      </c>
      <c r="H4234">
        <v>1</v>
      </c>
    </row>
    <row r="4235" spans="1:8" x14ac:dyDescent="0.2">
      <c r="A4235" t="s">
        <v>19766</v>
      </c>
      <c r="B4235" t="s">
        <v>19767</v>
      </c>
      <c r="C4235" t="s">
        <v>16358</v>
      </c>
      <c r="D4235" t="s">
        <v>19187</v>
      </c>
      <c r="F4235" t="s">
        <v>6270</v>
      </c>
      <c r="G4235">
        <v>69</v>
      </c>
      <c r="H4235">
        <v>1</v>
      </c>
    </row>
    <row r="4236" spans="1:8" x14ac:dyDescent="0.2">
      <c r="A4236" t="s">
        <v>19768</v>
      </c>
      <c r="B4236" t="s">
        <v>19769</v>
      </c>
      <c r="C4236" t="s">
        <v>16358</v>
      </c>
      <c r="D4236" t="s">
        <v>19770</v>
      </c>
      <c r="E4236" t="s">
        <v>19771</v>
      </c>
      <c r="F4236" t="s">
        <v>6270</v>
      </c>
      <c r="G4236">
        <v>760</v>
      </c>
      <c r="H4236">
        <v>1</v>
      </c>
    </row>
    <row r="4237" spans="1:8" x14ac:dyDescent="0.2">
      <c r="A4237" t="s">
        <v>19772</v>
      </c>
      <c r="B4237" t="s">
        <v>19773</v>
      </c>
      <c r="C4237" t="s">
        <v>16358</v>
      </c>
      <c r="D4237" t="s">
        <v>18739</v>
      </c>
      <c r="E4237" t="s">
        <v>19774</v>
      </c>
      <c r="F4237" t="s">
        <v>6270</v>
      </c>
      <c r="G4237">
        <v>777</v>
      </c>
      <c r="H4237">
        <v>1</v>
      </c>
    </row>
    <row r="4238" spans="1:8" x14ac:dyDescent="0.2">
      <c r="A4238" t="s">
        <v>19775</v>
      </c>
      <c r="B4238" t="s">
        <v>19776</v>
      </c>
      <c r="C4238" t="s">
        <v>16358</v>
      </c>
      <c r="D4238" t="s">
        <v>19123</v>
      </c>
      <c r="E4238" t="s">
        <v>19777</v>
      </c>
      <c r="F4238" t="s">
        <v>6270</v>
      </c>
      <c r="G4238">
        <v>363</v>
      </c>
      <c r="H4238">
        <v>1</v>
      </c>
    </row>
    <row r="4239" spans="1:8" x14ac:dyDescent="0.2">
      <c r="A4239" t="s">
        <v>19778</v>
      </c>
      <c r="B4239" t="s">
        <v>19779</v>
      </c>
      <c r="C4239" t="s">
        <v>16358</v>
      </c>
      <c r="D4239" t="s">
        <v>19780</v>
      </c>
      <c r="E4239" t="s">
        <v>19780</v>
      </c>
      <c r="F4239" t="s">
        <v>6270</v>
      </c>
      <c r="G4239">
        <v>64</v>
      </c>
      <c r="H4239">
        <v>1</v>
      </c>
    </row>
    <row r="4240" spans="1:8" x14ac:dyDescent="0.2">
      <c r="A4240" t="s">
        <v>19781</v>
      </c>
      <c r="B4240" t="s">
        <v>19782</v>
      </c>
      <c r="C4240" t="s">
        <v>16358</v>
      </c>
      <c r="D4240" t="s">
        <v>19783</v>
      </c>
      <c r="E4240" t="s">
        <v>19784</v>
      </c>
      <c r="F4240" t="s">
        <v>6270</v>
      </c>
      <c r="G4240">
        <v>83</v>
      </c>
      <c r="H4240">
        <v>1</v>
      </c>
    </row>
    <row r="4241" spans="1:8" x14ac:dyDescent="0.2">
      <c r="A4241" t="s">
        <v>19785</v>
      </c>
      <c r="B4241" t="s">
        <v>19786</v>
      </c>
      <c r="C4241" t="s">
        <v>16358</v>
      </c>
      <c r="D4241" t="s">
        <v>19787</v>
      </c>
      <c r="E4241" t="s">
        <v>19788</v>
      </c>
      <c r="F4241" t="s">
        <v>6270</v>
      </c>
      <c r="G4241">
        <v>236</v>
      </c>
      <c r="H4241">
        <v>1</v>
      </c>
    </row>
    <row r="4242" spans="1:8" x14ac:dyDescent="0.2">
      <c r="A4242" t="s">
        <v>19789</v>
      </c>
      <c r="B4242" t="s">
        <v>19790</v>
      </c>
      <c r="C4242" t="s">
        <v>16358</v>
      </c>
      <c r="D4242" t="s">
        <v>19791</v>
      </c>
      <c r="F4242" t="s">
        <v>6270</v>
      </c>
      <c r="G4242">
        <v>500</v>
      </c>
      <c r="H4242">
        <v>1</v>
      </c>
    </row>
    <row r="4243" spans="1:8" x14ac:dyDescent="0.2">
      <c r="A4243" t="s">
        <v>19792</v>
      </c>
      <c r="B4243" t="s">
        <v>19793</v>
      </c>
      <c r="C4243" t="s">
        <v>16358</v>
      </c>
      <c r="D4243" t="s">
        <v>19794</v>
      </c>
      <c r="F4243" t="s">
        <v>6270</v>
      </c>
      <c r="G4243">
        <v>313</v>
      </c>
      <c r="H4243">
        <v>1</v>
      </c>
    </row>
    <row r="4244" spans="1:8" x14ac:dyDescent="0.2">
      <c r="A4244" t="s">
        <v>19795</v>
      </c>
      <c r="B4244" t="s">
        <v>19796</v>
      </c>
      <c r="C4244" t="s">
        <v>16358</v>
      </c>
      <c r="D4244" t="s">
        <v>19797</v>
      </c>
      <c r="E4244" t="s">
        <v>19798</v>
      </c>
      <c r="F4244" t="s">
        <v>6270</v>
      </c>
      <c r="G4244">
        <v>102</v>
      </c>
      <c r="H4244">
        <v>1</v>
      </c>
    </row>
    <row r="4245" spans="1:8" x14ac:dyDescent="0.2">
      <c r="A4245" t="s">
        <v>19799</v>
      </c>
      <c r="B4245" t="s">
        <v>19800</v>
      </c>
      <c r="C4245" t="s">
        <v>16358</v>
      </c>
      <c r="D4245" t="s">
        <v>19123</v>
      </c>
      <c r="E4245" t="s">
        <v>19801</v>
      </c>
      <c r="F4245" t="s">
        <v>6270</v>
      </c>
      <c r="G4245">
        <v>399</v>
      </c>
      <c r="H4245">
        <v>1</v>
      </c>
    </row>
    <row r="4246" spans="1:8" x14ac:dyDescent="0.2">
      <c r="A4246" t="s">
        <v>19802</v>
      </c>
      <c r="B4246" t="s">
        <v>19803</v>
      </c>
      <c r="C4246" t="s">
        <v>16358</v>
      </c>
      <c r="D4246" t="s">
        <v>19804</v>
      </c>
      <c r="E4246" t="s">
        <v>19805</v>
      </c>
      <c r="F4246" t="s">
        <v>6270</v>
      </c>
      <c r="G4246">
        <v>331</v>
      </c>
      <c r="H4246">
        <v>1</v>
      </c>
    </row>
    <row r="4247" spans="1:8" x14ac:dyDescent="0.2">
      <c r="A4247" t="s">
        <v>19806</v>
      </c>
      <c r="B4247" t="s">
        <v>19807</v>
      </c>
      <c r="C4247" t="s">
        <v>16358</v>
      </c>
      <c r="D4247" t="s">
        <v>4803</v>
      </c>
      <c r="E4247" t="s">
        <v>19808</v>
      </c>
      <c r="F4247" t="s">
        <v>6270</v>
      </c>
      <c r="G4247">
        <v>101</v>
      </c>
      <c r="H4247">
        <v>1</v>
      </c>
    </row>
    <row r="4248" spans="1:8" x14ac:dyDescent="0.2">
      <c r="A4248" t="s">
        <v>19809</v>
      </c>
      <c r="B4248" t="s">
        <v>19810</v>
      </c>
      <c r="C4248" t="s">
        <v>16358</v>
      </c>
      <c r="D4248" t="s">
        <v>19633</v>
      </c>
      <c r="F4248" t="s">
        <v>6270</v>
      </c>
      <c r="G4248">
        <v>525</v>
      </c>
      <c r="H4248">
        <v>1</v>
      </c>
    </row>
    <row r="4249" spans="1:8" x14ac:dyDescent="0.2">
      <c r="A4249" t="s">
        <v>19811</v>
      </c>
      <c r="B4249" t="s">
        <v>19812</v>
      </c>
      <c r="C4249" t="s">
        <v>16358</v>
      </c>
      <c r="D4249" t="s">
        <v>19813</v>
      </c>
      <c r="E4249" t="s">
        <v>19814</v>
      </c>
      <c r="F4249" t="s">
        <v>6270</v>
      </c>
      <c r="G4249">
        <v>243</v>
      </c>
      <c r="H4249">
        <v>1</v>
      </c>
    </row>
    <row r="4250" spans="1:8" x14ac:dyDescent="0.2">
      <c r="A4250" t="s">
        <v>19815</v>
      </c>
      <c r="B4250" t="s">
        <v>19816</v>
      </c>
      <c r="C4250" t="s">
        <v>16358</v>
      </c>
      <c r="D4250" t="s">
        <v>19123</v>
      </c>
      <c r="E4250" t="s">
        <v>19817</v>
      </c>
      <c r="F4250" t="s">
        <v>6270</v>
      </c>
      <c r="G4250">
        <v>575</v>
      </c>
      <c r="H4250">
        <v>1</v>
      </c>
    </row>
    <row r="4251" spans="1:8" x14ac:dyDescent="0.2">
      <c r="A4251" t="s">
        <v>19818</v>
      </c>
      <c r="B4251" t="s">
        <v>19819</v>
      </c>
      <c r="C4251" t="s">
        <v>16358</v>
      </c>
      <c r="D4251" t="s">
        <v>19820</v>
      </c>
      <c r="E4251" t="s">
        <v>19821</v>
      </c>
      <c r="F4251" t="s">
        <v>6270</v>
      </c>
      <c r="G4251">
        <v>1175</v>
      </c>
      <c r="H4251">
        <v>1</v>
      </c>
    </row>
    <row r="4252" spans="1:8" x14ac:dyDescent="0.2">
      <c r="A4252" t="s">
        <v>19822</v>
      </c>
      <c r="B4252" t="s">
        <v>19823</v>
      </c>
      <c r="C4252" t="s">
        <v>16358</v>
      </c>
      <c r="D4252" t="s">
        <v>19824</v>
      </c>
      <c r="E4252" t="s">
        <v>19825</v>
      </c>
      <c r="F4252" t="s">
        <v>6270</v>
      </c>
      <c r="G4252">
        <v>180</v>
      </c>
      <c r="H4252">
        <v>1</v>
      </c>
    </row>
    <row r="4253" spans="1:8" x14ac:dyDescent="0.2">
      <c r="A4253" t="s">
        <v>19826</v>
      </c>
      <c r="B4253" t="s">
        <v>19827</v>
      </c>
      <c r="C4253" t="s">
        <v>16358</v>
      </c>
      <c r="D4253" t="s">
        <v>19828</v>
      </c>
      <c r="E4253" t="s">
        <v>19829</v>
      </c>
      <c r="F4253" t="s">
        <v>6270</v>
      </c>
      <c r="G4253">
        <v>303</v>
      </c>
      <c r="H4253">
        <v>1</v>
      </c>
    </row>
    <row r="4254" spans="1:8" x14ac:dyDescent="0.2">
      <c r="A4254" t="s">
        <v>19830</v>
      </c>
      <c r="B4254" t="s">
        <v>19831</v>
      </c>
      <c r="C4254" t="s">
        <v>16358</v>
      </c>
      <c r="D4254" t="s">
        <v>19035</v>
      </c>
      <c r="F4254" t="s">
        <v>6270</v>
      </c>
      <c r="G4254">
        <v>302</v>
      </c>
      <c r="H4254">
        <v>1</v>
      </c>
    </row>
    <row r="4255" spans="1:8" x14ac:dyDescent="0.2">
      <c r="A4255" t="s">
        <v>19832</v>
      </c>
      <c r="B4255" t="s">
        <v>19833</v>
      </c>
      <c r="C4255" t="s">
        <v>16358</v>
      </c>
      <c r="D4255" t="s">
        <v>19834</v>
      </c>
      <c r="E4255" t="s">
        <v>19835</v>
      </c>
      <c r="F4255" t="s">
        <v>6270</v>
      </c>
      <c r="G4255">
        <v>1607</v>
      </c>
      <c r="H4255">
        <v>1</v>
      </c>
    </row>
    <row r="4256" spans="1:8" x14ac:dyDescent="0.2">
      <c r="A4256" t="s">
        <v>19836</v>
      </c>
      <c r="B4256" t="s">
        <v>19837</v>
      </c>
      <c r="C4256" t="s">
        <v>16358</v>
      </c>
      <c r="D4256" t="s">
        <v>19123</v>
      </c>
      <c r="E4256" t="s">
        <v>19777</v>
      </c>
      <c r="F4256" t="s">
        <v>6270</v>
      </c>
      <c r="G4256">
        <v>378</v>
      </c>
      <c r="H4256">
        <v>1</v>
      </c>
    </row>
    <row r="4257" spans="1:8" x14ac:dyDescent="0.2">
      <c r="A4257" t="s">
        <v>19838</v>
      </c>
      <c r="B4257" t="s">
        <v>19839</v>
      </c>
      <c r="C4257" t="s">
        <v>16358</v>
      </c>
      <c r="D4257" t="s">
        <v>19840</v>
      </c>
      <c r="E4257" t="s">
        <v>19841</v>
      </c>
      <c r="F4257" t="s">
        <v>6270</v>
      </c>
      <c r="G4257">
        <v>1552</v>
      </c>
      <c r="H4257">
        <v>1</v>
      </c>
    </row>
    <row r="4258" spans="1:8" x14ac:dyDescent="0.2">
      <c r="A4258" t="s">
        <v>19842</v>
      </c>
      <c r="B4258" t="s">
        <v>19843</v>
      </c>
      <c r="C4258" t="s">
        <v>16358</v>
      </c>
      <c r="D4258" t="s">
        <v>19824</v>
      </c>
      <c r="E4258" t="s">
        <v>19052</v>
      </c>
      <c r="F4258" t="s">
        <v>6270</v>
      </c>
      <c r="G4258">
        <v>78</v>
      </c>
      <c r="H4258">
        <v>1</v>
      </c>
    </row>
    <row r="4259" spans="1:8" x14ac:dyDescent="0.2">
      <c r="A4259" t="s">
        <v>19844</v>
      </c>
      <c r="B4259" t="s">
        <v>19845</v>
      </c>
      <c r="C4259" t="s">
        <v>16358</v>
      </c>
      <c r="D4259" t="s">
        <v>19846</v>
      </c>
      <c r="E4259" t="s">
        <v>19847</v>
      </c>
      <c r="F4259" t="s">
        <v>6270</v>
      </c>
      <c r="G4259">
        <v>414</v>
      </c>
      <c r="H4259">
        <v>1</v>
      </c>
    </row>
    <row r="4260" spans="1:8" x14ac:dyDescent="0.2">
      <c r="A4260" t="s">
        <v>19848</v>
      </c>
      <c r="B4260" t="s">
        <v>19849</v>
      </c>
      <c r="C4260" t="s">
        <v>16358</v>
      </c>
      <c r="D4260" t="s">
        <v>19850</v>
      </c>
      <c r="E4260" t="s">
        <v>19851</v>
      </c>
      <c r="F4260" t="s">
        <v>6270</v>
      </c>
      <c r="G4260">
        <v>1147</v>
      </c>
      <c r="H4260">
        <v>1</v>
      </c>
    </row>
    <row r="4261" spans="1:8" x14ac:dyDescent="0.2">
      <c r="A4261" t="s">
        <v>19852</v>
      </c>
      <c r="B4261" t="s">
        <v>19853</v>
      </c>
      <c r="C4261" t="s">
        <v>16358</v>
      </c>
      <c r="D4261" t="s">
        <v>19854</v>
      </c>
      <c r="E4261" t="s">
        <v>19855</v>
      </c>
      <c r="F4261" t="s">
        <v>6270</v>
      </c>
      <c r="G4261">
        <v>1017</v>
      </c>
      <c r="H4261">
        <v>1</v>
      </c>
    </row>
    <row r="4262" spans="1:8" x14ac:dyDescent="0.2">
      <c r="A4262" t="s">
        <v>19856</v>
      </c>
      <c r="B4262" t="s">
        <v>19857</v>
      </c>
      <c r="C4262" t="s">
        <v>16358</v>
      </c>
      <c r="D4262" t="s">
        <v>19051</v>
      </c>
      <c r="E4262" t="s">
        <v>19858</v>
      </c>
      <c r="F4262" t="s">
        <v>6270</v>
      </c>
      <c r="G4262">
        <v>240</v>
      </c>
      <c r="H4262">
        <v>1</v>
      </c>
    </row>
    <row r="4263" spans="1:8" x14ac:dyDescent="0.2">
      <c r="A4263" t="s">
        <v>19859</v>
      </c>
      <c r="B4263" t="s">
        <v>19860</v>
      </c>
      <c r="C4263" t="s">
        <v>16358</v>
      </c>
      <c r="D4263" t="s">
        <v>19861</v>
      </c>
      <c r="E4263" t="s">
        <v>19862</v>
      </c>
      <c r="F4263" t="s">
        <v>6270</v>
      </c>
      <c r="G4263">
        <v>284</v>
      </c>
      <c r="H4263">
        <v>1</v>
      </c>
    </row>
    <row r="4264" spans="1:8" x14ac:dyDescent="0.2">
      <c r="A4264" t="s">
        <v>19863</v>
      </c>
      <c r="B4264" t="s">
        <v>19864</v>
      </c>
      <c r="C4264" t="s">
        <v>16358</v>
      </c>
      <c r="D4264" t="s">
        <v>19770</v>
      </c>
      <c r="E4264" t="s">
        <v>19865</v>
      </c>
      <c r="F4264" t="s">
        <v>6270</v>
      </c>
      <c r="G4264">
        <v>736</v>
      </c>
      <c r="H4264">
        <v>1</v>
      </c>
    </row>
    <row r="4265" spans="1:8" x14ac:dyDescent="0.2">
      <c r="A4265" t="s">
        <v>19866</v>
      </c>
      <c r="B4265" t="s">
        <v>19867</v>
      </c>
      <c r="C4265" t="s">
        <v>16358</v>
      </c>
      <c r="D4265" t="s">
        <v>19868</v>
      </c>
      <c r="E4265" t="s">
        <v>19869</v>
      </c>
      <c r="F4265" t="s">
        <v>6270</v>
      </c>
      <c r="G4265">
        <v>127</v>
      </c>
      <c r="H4265">
        <v>1</v>
      </c>
    </row>
    <row r="4266" spans="1:8" x14ac:dyDescent="0.2">
      <c r="A4266" t="s">
        <v>19870</v>
      </c>
      <c r="B4266" t="s">
        <v>19871</v>
      </c>
      <c r="C4266" t="s">
        <v>16358</v>
      </c>
      <c r="D4266" t="s">
        <v>18726</v>
      </c>
      <c r="E4266" t="s">
        <v>18727</v>
      </c>
      <c r="F4266" t="s">
        <v>6270</v>
      </c>
      <c r="G4266">
        <v>393</v>
      </c>
      <c r="H4266">
        <v>1</v>
      </c>
    </row>
    <row r="4267" spans="1:8" x14ac:dyDescent="0.2">
      <c r="A4267" t="s">
        <v>19872</v>
      </c>
      <c r="B4267" t="s">
        <v>19873</v>
      </c>
      <c r="C4267" t="s">
        <v>16358</v>
      </c>
      <c r="D4267" t="s">
        <v>19874</v>
      </c>
      <c r="E4267" t="s">
        <v>19817</v>
      </c>
      <c r="F4267" t="s">
        <v>6270</v>
      </c>
      <c r="G4267">
        <v>346</v>
      </c>
      <c r="H4267">
        <v>1</v>
      </c>
    </row>
    <row r="4268" spans="1:8" x14ac:dyDescent="0.2">
      <c r="A4268" t="s">
        <v>19875</v>
      </c>
      <c r="B4268" t="s">
        <v>19876</v>
      </c>
      <c r="C4268" t="s">
        <v>16358</v>
      </c>
      <c r="D4268" t="s">
        <v>19877</v>
      </c>
      <c r="E4268" t="s">
        <v>19878</v>
      </c>
      <c r="F4268" t="s">
        <v>6270</v>
      </c>
      <c r="G4268">
        <v>891</v>
      </c>
      <c r="H4268">
        <v>1</v>
      </c>
    </row>
    <row r="4269" spans="1:8" x14ac:dyDescent="0.2">
      <c r="A4269" t="s">
        <v>19879</v>
      </c>
      <c r="B4269" t="s">
        <v>19880</v>
      </c>
      <c r="C4269" t="s">
        <v>16358</v>
      </c>
      <c r="D4269" t="s">
        <v>16999</v>
      </c>
      <c r="E4269" t="s">
        <v>19881</v>
      </c>
      <c r="F4269" t="s">
        <v>6270</v>
      </c>
      <c r="G4269">
        <v>325</v>
      </c>
      <c r="H4269">
        <v>1</v>
      </c>
    </row>
    <row r="4270" spans="1:8" x14ac:dyDescent="0.2">
      <c r="A4270" t="s">
        <v>19882</v>
      </c>
      <c r="B4270" t="s">
        <v>19883</v>
      </c>
      <c r="C4270" t="s">
        <v>16358</v>
      </c>
      <c r="D4270" t="s">
        <v>19123</v>
      </c>
      <c r="E4270" t="s">
        <v>19884</v>
      </c>
      <c r="F4270" t="s">
        <v>6270</v>
      </c>
      <c r="G4270">
        <v>493</v>
      </c>
      <c r="H4270">
        <v>1</v>
      </c>
    </row>
    <row r="4271" spans="1:8" x14ac:dyDescent="0.2">
      <c r="A4271" t="s">
        <v>19885</v>
      </c>
      <c r="B4271" t="s">
        <v>19886</v>
      </c>
      <c r="C4271" t="s">
        <v>16358</v>
      </c>
      <c r="D4271" t="s">
        <v>19887</v>
      </c>
      <c r="E4271" t="s">
        <v>15496</v>
      </c>
      <c r="F4271" t="s">
        <v>6270</v>
      </c>
      <c r="G4271">
        <v>412</v>
      </c>
      <c r="H4271">
        <v>1</v>
      </c>
    </row>
    <row r="4272" spans="1:8" x14ac:dyDescent="0.2">
      <c r="A4272" t="s">
        <v>19888</v>
      </c>
      <c r="B4272" t="s">
        <v>19889</v>
      </c>
      <c r="C4272" t="s">
        <v>16358</v>
      </c>
      <c r="D4272" t="s">
        <v>19890</v>
      </c>
      <c r="E4272" t="s">
        <v>19891</v>
      </c>
      <c r="F4272" t="s">
        <v>6270</v>
      </c>
      <c r="G4272">
        <v>385</v>
      </c>
      <c r="H4272">
        <v>1</v>
      </c>
    </row>
    <row r="4273" spans="1:8" x14ac:dyDescent="0.2">
      <c r="A4273" t="s">
        <v>19892</v>
      </c>
      <c r="B4273" t="s">
        <v>19893</v>
      </c>
      <c r="C4273" t="s">
        <v>16358</v>
      </c>
      <c r="D4273" t="s">
        <v>19894</v>
      </c>
      <c r="E4273" t="s">
        <v>19895</v>
      </c>
      <c r="F4273" t="s">
        <v>6270</v>
      </c>
      <c r="G4273">
        <v>453</v>
      </c>
      <c r="H4273">
        <v>1</v>
      </c>
    </row>
    <row r="4274" spans="1:8" x14ac:dyDescent="0.2">
      <c r="A4274" t="s">
        <v>19896</v>
      </c>
      <c r="B4274" t="s">
        <v>19897</v>
      </c>
      <c r="C4274" t="s">
        <v>16358</v>
      </c>
      <c r="D4274" t="s">
        <v>19898</v>
      </c>
      <c r="E4274" t="s">
        <v>19899</v>
      </c>
      <c r="F4274" t="s">
        <v>6270</v>
      </c>
      <c r="G4274">
        <v>827</v>
      </c>
      <c r="H4274">
        <v>1</v>
      </c>
    </row>
    <row r="4275" spans="1:8" x14ac:dyDescent="0.2">
      <c r="A4275" t="s">
        <v>19900</v>
      </c>
      <c r="B4275" t="s">
        <v>19901</v>
      </c>
      <c r="C4275" t="s">
        <v>16358</v>
      </c>
      <c r="D4275" t="s">
        <v>19791</v>
      </c>
      <c r="F4275" t="s">
        <v>6270</v>
      </c>
      <c r="G4275">
        <v>102</v>
      </c>
      <c r="H4275">
        <v>1</v>
      </c>
    </row>
    <row r="4276" spans="1:8" x14ac:dyDescent="0.2">
      <c r="A4276" t="s">
        <v>19902</v>
      </c>
      <c r="B4276" t="s">
        <v>19903</v>
      </c>
      <c r="C4276" t="s">
        <v>16358</v>
      </c>
      <c r="D4276" t="s">
        <v>19051</v>
      </c>
      <c r="F4276" t="s">
        <v>6270</v>
      </c>
      <c r="G4276">
        <v>272</v>
      </c>
      <c r="H4276">
        <v>1</v>
      </c>
    </row>
    <row r="4277" spans="1:8" x14ac:dyDescent="0.2">
      <c r="A4277" t="s">
        <v>19904</v>
      </c>
      <c r="B4277" t="s">
        <v>19905</v>
      </c>
      <c r="C4277" t="s">
        <v>16358</v>
      </c>
      <c r="D4277" t="s">
        <v>19791</v>
      </c>
      <c r="F4277" t="s">
        <v>6270</v>
      </c>
      <c r="G4277">
        <v>320</v>
      </c>
      <c r="H4277">
        <v>1</v>
      </c>
    </row>
    <row r="4278" spans="1:8" x14ac:dyDescent="0.2">
      <c r="A4278" t="s">
        <v>19906</v>
      </c>
      <c r="B4278" t="s">
        <v>19907</v>
      </c>
      <c r="C4278" t="s">
        <v>16358</v>
      </c>
      <c r="D4278" t="s">
        <v>19908</v>
      </c>
      <c r="E4278" t="s">
        <v>19909</v>
      </c>
      <c r="F4278" t="s">
        <v>6270</v>
      </c>
      <c r="G4278">
        <v>248</v>
      </c>
      <c r="H4278">
        <v>1</v>
      </c>
    </row>
    <row r="4279" spans="1:8" x14ac:dyDescent="0.2">
      <c r="A4279" t="s">
        <v>19910</v>
      </c>
      <c r="B4279" t="s">
        <v>19911</v>
      </c>
      <c r="C4279" t="s">
        <v>16358</v>
      </c>
      <c r="D4279" t="s">
        <v>16443</v>
      </c>
      <c r="F4279" t="s">
        <v>6270</v>
      </c>
      <c r="G4279">
        <v>669</v>
      </c>
      <c r="H4279">
        <v>1</v>
      </c>
    </row>
    <row r="4280" spans="1:8" x14ac:dyDescent="0.2">
      <c r="A4280" t="s">
        <v>19912</v>
      </c>
      <c r="B4280" t="s">
        <v>19913</v>
      </c>
      <c r="C4280" t="s">
        <v>16358</v>
      </c>
      <c r="D4280" t="s">
        <v>16443</v>
      </c>
      <c r="E4280" t="s">
        <v>16419</v>
      </c>
      <c r="F4280" t="s">
        <v>6270</v>
      </c>
      <c r="G4280">
        <v>669</v>
      </c>
      <c r="H4280">
        <v>1</v>
      </c>
    </row>
    <row r="4281" spans="1:8" x14ac:dyDescent="0.2">
      <c r="A4281" t="s">
        <v>19914</v>
      </c>
      <c r="B4281" t="s">
        <v>19915</v>
      </c>
      <c r="C4281" t="s">
        <v>16358</v>
      </c>
      <c r="D4281" t="s">
        <v>19303</v>
      </c>
      <c r="E4281" t="s">
        <v>19916</v>
      </c>
      <c r="F4281" t="s">
        <v>6270</v>
      </c>
      <c r="G4281">
        <v>312</v>
      </c>
      <c r="H4281">
        <v>1</v>
      </c>
    </row>
    <row r="4282" spans="1:8" x14ac:dyDescent="0.2">
      <c r="A4282" t="s">
        <v>19917</v>
      </c>
      <c r="B4282" t="s">
        <v>19918</v>
      </c>
      <c r="C4282" t="s">
        <v>16358</v>
      </c>
      <c r="D4282" t="s">
        <v>19919</v>
      </c>
      <c r="E4282" t="s">
        <v>19920</v>
      </c>
      <c r="F4282" t="s">
        <v>6270</v>
      </c>
      <c r="G4282">
        <v>373</v>
      </c>
      <c r="H4282">
        <v>1</v>
      </c>
    </row>
    <row r="4283" spans="1:8" x14ac:dyDescent="0.2">
      <c r="A4283" t="s">
        <v>19921</v>
      </c>
      <c r="B4283" t="s">
        <v>19922</v>
      </c>
      <c r="C4283" t="s">
        <v>16358</v>
      </c>
      <c r="D4283" t="s">
        <v>19051</v>
      </c>
      <c r="F4283" t="s">
        <v>6270</v>
      </c>
      <c r="G4283">
        <v>274</v>
      </c>
      <c r="H4283">
        <v>1</v>
      </c>
    </row>
    <row r="4284" spans="1:8" x14ac:dyDescent="0.2">
      <c r="A4284" t="s">
        <v>19923</v>
      </c>
      <c r="B4284" t="s">
        <v>19924</v>
      </c>
      <c r="C4284" t="s">
        <v>16358</v>
      </c>
      <c r="D4284" t="s">
        <v>19925</v>
      </c>
      <c r="E4284" t="s">
        <v>19926</v>
      </c>
      <c r="F4284" t="s">
        <v>6270</v>
      </c>
      <c r="G4284">
        <v>381</v>
      </c>
      <c r="H4284">
        <v>1</v>
      </c>
    </row>
    <row r="4285" spans="1:8" x14ac:dyDescent="0.2">
      <c r="A4285" t="s">
        <v>19927</v>
      </c>
      <c r="B4285" t="s">
        <v>19928</v>
      </c>
      <c r="C4285" t="s">
        <v>16358</v>
      </c>
      <c r="D4285" t="s">
        <v>19929</v>
      </c>
      <c r="E4285" t="s">
        <v>19926</v>
      </c>
      <c r="F4285" t="s">
        <v>6270</v>
      </c>
      <c r="G4285">
        <v>206</v>
      </c>
      <c r="H4285">
        <v>1</v>
      </c>
    </row>
    <row r="4286" spans="1:8" x14ac:dyDescent="0.2">
      <c r="A4286" t="s">
        <v>19930</v>
      </c>
      <c r="B4286" t="s">
        <v>19931</v>
      </c>
      <c r="C4286" t="s">
        <v>16358</v>
      </c>
      <c r="D4286" t="s">
        <v>19932</v>
      </c>
      <c r="E4286" t="s">
        <v>19933</v>
      </c>
      <c r="F4286" t="s">
        <v>6270</v>
      </c>
      <c r="G4286">
        <v>248</v>
      </c>
      <c r="H4286">
        <v>1</v>
      </c>
    </row>
    <row r="4287" spans="1:8" x14ac:dyDescent="0.2">
      <c r="A4287" t="s">
        <v>19934</v>
      </c>
      <c r="B4287" t="s">
        <v>19935</v>
      </c>
      <c r="C4287" t="s">
        <v>16358</v>
      </c>
      <c r="D4287" t="s">
        <v>19303</v>
      </c>
      <c r="E4287" t="s">
        <v>19936</v>
      </c>
      <c r="F4287" t="s">
        <v>6270</v>
      </c>
      <c r="G4287">
        <v>179</v>
      </c>
      <c r="H4287">
        <v>1</v>
      </c>
    </row>
    <row r="4288" spans="1:8" x14ac:dyDescent="0.2">
      <c r="A4288" t="s">
        <v>19937</v>
      </c>
      <c r="B4288" t="s">
        <v>19938</v>
      </c>
      <c r="C4288" t="s">
        <v>16358</v>
      </c>
      <c r="D4288" t="s">
        <v>19939</v>
      </c>
      <c r="F4288" t="s">
        <v>6270</v>
      </c>
      <c r="G4288">
        <v>362</v>
      </c>
      <c r="H4288">
        <v>1</v>
      </c>
    </row>
    <row r="4289" spans="1:8" x14ac:dyDescent="0.2">
      <c r="A4289" t="s">
        <v>19940</v>
      </c>
      <c r="B4289" t="s">
        <v>19941</v>
      </c>
      <c r="C4289" t="s">
        <v>16358</v>
      </c>
      <c r="D4289" t="s">
        <v>16359</v>
      </c>
      <c r="E4289" t="s">
        <v>19942</v>
      </c>
      <c r="F4289" t="s">
        <v>6270</v>
      </c>
      <c r="G4289">
        <v>234</v>
      </c>
      <c r="H4289">
        <v>1</v>
      </c>
    </row>
    <row r="4290" spans="1:8" x14ac:dyDescent="0.2">
      <c r="A4290" t="s">
        <v>19943</v>
      </c>
      <c r="B4290" t="s">
        <v>19944</v>
      </c>
      <c r="C4290" t="s">
        <v>16358</v>
      </c>
      <c r="D4290" t="s">
        <v>16489</v>
      </c>
      <c r="E4290" t="s">
        <v>16490</v>
      </c>
      <c r="F4290" t="s">
        <v>6270</v>
      </c>
      <c r="G4290">
        <v>493</v>
      </c>
      <c r="H4290">
        <v>1</v>
      </c>
    </row>
    <row r="4291" spans="1:8" x14ac:dyDescent="0.2">
      <c r="A4291" t="s">
        <v>19945</v>
      </c>
      <c r="B4291" t="s">
        <v>19946</v>
      </c>
      <c r="C4291" t="s">
        <v>16358</v>
      </c>
      <c r="D4291" t="s">
        <v>19947</v>
      </c>
      <c r="E4291" t="s">
        <v>19948</v>
      </c>
      <c r="F4291" t="s">
        <v>6270</v>
      </c>
      <c r="G4291">
        <v>557</v>
      </c>
      <c r="H4291">
        <v>1</v>
      </c>
    </row>
    <row r="4292" spans="1:8" x14ac:dyDescent="0.2">
      <c r="A4292" t="s">
        <v>19949</v>
      </c>
      <c r="B4292" t="s">
        <v>19950</v>
      </c>
      <c r="C4292" t="s">
        <v>16358</v>
      </c>
      <c r="D4292" t="s">
        <v>19951</v>
      </c>
      <c r="E4292" t="s">
        <v>19952</v>
      </c>
      <c r="F4292" t="s">
        <v>6270</v>
      </c>
      <c r="G4292">
        <v>201</v>
      </c>
      <c r="H4292">
        <v>1</v>
      </c>
    </row>
    <row r="4293" spans="1:8" x14ac:dyDescent="0.2">
      <c r="A4293" t="s">
        <v>19953</v>
      </c>
      <c r="B4293" t="s">
        <v>19954</v>
      </c>
      <c r="C4293" t="s">
        <v>16358</v>
      </c>
      <c r="D4293" t="s">
        <v>19824</v>
      </c>
      <c r="F4293" t="s">
        <v>6270</v>
      </c>
      <c r="G4293">
        <v>76</v>
      </c>
      <c r="H4293">
        <v>1</v>
      </c>
    </row>
    <row r="4294" spans="1:8" x14ac:dyDescent="0.2">
      <c r="A4294" t="s">
        <v>19955</v>
      </c>
      <c r="B4294" t="s">
        <v>19956</v>
      </c>
      <c r="C4294" t="s">
        <v>16358</v>
      </c>
      <c r="D4294" t="s">
        <v>19957</v>
      </c>
      <c r="E4294" t="s">
        <v>19958</v>
      </c>
      <c r="F4294" t="s">
        <v>6270</v>
      </c>
      <c r="G4294">
        <v>121</v>
      </c>
      <c r="H4294">
        <v>1</v>
      </c>
    </row>
    <row r="4295" spans="1:8" x14ac:dyDescent="0.2">
      <c r="A4295" t="s">
        <v>19959</v>
      </c>
      <c r="B4295" t="s">
        <v>19960</v>
      </c>
      <c r="C4295" t="s">
        <v>16358</v>
      </c>
      <c r="D4295" t="s">
        <v>19961</v>
      </c>
      <c r="E4295" t="s">
        <v>19962</v>
      </c>
      <c r="F4295" t="s">
        <v>6270</v>
      </c>
      <c r="G4295">
        <v>1203</v>
      </c>
      <c r="H4295">
        <v>1</v>
      </c>
    </row>
    <row r="4296" spans="1:8" x14ac:dyDescent="0.2">
      <c r="A4296" t="s">
        <v>19963</v>
      </c>
      <c r="B4296" t="s">
        <v>19964</v>
      </c>
      <c r="C4296" t="s">
        <v>16358</v>
      </c>
      <c r="D4296" t="s">
        <v>18849</v>
      </c>
      <c r="E4296" t="s">
        <v>16468</v>
      </c>
      <c r="F4296" t="s">
        <v>6270</v>
      </c>
      <c r="G4296">
        <v>500</v>
      </c>
      <c r="H4296">
        <v>1</v>
      </c>
    </row>
    <row r="4297" spans="1:8" x14ac:dyDescent="0.2">
      <c r="A4297" t="s">
        <v>19965</v>
      </c>
      <c r="B4297" t="s">
        <v>19966</v>
      </c>
      <c r="C4297" t="s">
        <v>16358</v>
      </c>
      <c r="D4297" t="s">
        <v>19967</v>
      </c>
      <c r="E4297" t="s">
        <v>19968</v>
      </c>
      <c r="F4297" t="s">
        <v>6270</v>
      </c>
      <c r="G4297">
        <v>175</v>
      </c>
      <c r="H4297">
        <v>1</v>
      </c>
    </row>
    <row r="4298" spans="1:8" x14ac:dyDescent="0.2">
      <c r="A4298" t="s">
        <v>19969</v>
      </c>
      <c r="B4298" t="s">
        <v>19970</v>
      </c>
      <c r="C4298" t="s">
        <v>16358</v>
      </c>
      <c r="D4298" t="s">
        <v>19303</v>
      </c>
      <c r="E4298" t="s">
        <v>19971</v>
      </c>
      <c r="F4298" t="s">
        <v>6270</v>
      </c>
      <c r="G4298">
        <v>2845</v>
      </c>
      <c r="H4298">
        <v>1</v>
      </c>
    </row>
    <row r="4299" spans="1:8" x14ac:dyDescent="0.2">
      <c r="A4299" t="s">
        <v>19972</v>
      </c>
      <c r="B4299" t="s">
        <v>19973</v>
      </c>
      <c r="C4299" t="s">
        <v>16358</v>
      </c>
      <c r="D4299" t="s">
        <v>19791</v>
      </c>
      <c r="F4299" t="s">
        <v>6270</v>
      </c>
      <c r="G4299">
        <v>391</v>
      </c>
      <c r="H4299">
        <v>1</v>
      </c>
    </row>
    <row r="4300" spans="1:8" x14ac:dyDescent="0.2">
      <c r="A4300" t="s">
        <v>19974</v>
      </c>
      <c r="B4300" t="s">
        <v>19975</v>
      </c>
      <c r="C4300" t="s">
        <v>16358</v>
      </c>
      <c r="D4300" t="s">
        <v>19976</v>
      </c>
      <c r="F4300" t="s">
        <v>6270</v>
      </c>
      <c r="G4300">
        <v>672</v>
      </c>
      <c r="H4300">
        <v>1</v>
      </c>
    </row>
    <row r="4301" spans="1:8" x14ac:dyDescent="0.2">
      <c r="A4301" t="s">
        <v>19977</v>
      </c>
      <c r="B4301" t="s">
        <v>19978</v>
      </c>
      <c r="C4301" t="s">
        <v>16358</v>
      </c>
      <c r="D4301" t="s">
        <v>16443</v>
      </c>
      <c r="E4301" t="s">
        <v>16419</v>
      </c>
      <c r="F4301" t="s">
        <v>6270</v>
      </c>
      <c r="G4301">
        <v>669</v>
      </c>
      <c r="H4301">
        <v>1</v>
      </c>
    </row>
    <row r="4302" spans="1:8" x14ac:dyDescent="0.2">
      <c r="A4302" t="s">
        <v>19979</v>
      </c>
      <c r="B4302" t="s">
        <v>19980</v>
      </c>
      <c r="C4302" t="s">
        <v>16358</v>
      </c>
      <c r="D4302" t="s">
        <v>19981</v>
      </c>
      <c r="E4302" t="s">
        <v>19982</v>
      </c>
      <c r="F4302" t="s">
        <v>6270</v>
      </c>
      <c r="G4302">
        <v>411</v>
      </c>
      <c r="H4302">
        <v>1</v>
      </c>
    </row>
    <row r="4303" spans="1:8" x14ac:dyDescent="0.2">
      <c r="A4303" t="s">
        <v>19983</v>
      </c>
      <c r="B4303" t="s">
        <v>19984</v>
      </c>
      <c r="C4303" t="s">
        <v>16358</v>
      </c>
      <c r="D4303" t="s">
        <v>19985</v>
      </c>
      <c r="E4303" t="s">
        <v>19389</v>
      </c>
      <c r="F4303" t="s">
        <v>6270</v>
      </c>
      <c r="G4303">
        <v>166</v>
      </c>
      <c r="H4303">
        <v>1</v>
      </c>
    </row>
    <row r="4304" spans="1:8" x14ac:dyDescent="0.2">
      <c r="A4304" t="s">
        <v>19986</v>
      </c>
      <c r="B4304" t="s">
        <v>19987</v>
      </c>
      <c r="C4304" t="s">
        <v>16358</v>
      </c>
      <c r="D4304" t="s">
        <v>19988</v>
      </c>
      <c r="E4304" t="s">
        <v>19989</v>
      </c>
      <c r="F4304" t="s">
        <v>6270</v>
      </c>
      <c r="G4304">
        <v>448</v>
      </c>
      <c r="H4304">
        <v>1</v>
      </c>
    </row>
    <row r="4305" spans="1:8" x14ac:dyDescent="0.2">
      <c r="A4305" t="s">
        <v>19990</v>
      </c>
      <c r="B4305" t="s">
        <v>19991</v>
      </c>
      <c r="C4305" t="s">
        <v>16358</v>
      </c>
      <c r="D4305" t="s">
        <v>19992</v>
      </c>
      <c r="F4305" t="s">
        <v>6270</v>
      </c>
      <c r="G4305">
        <v>286</v>
      </c>
      <c r="H4305">
        <v>1</v>
      </c>
    </row>
    <row r="4306" spans="1:8" x14ac:dyDescent="0.2">
      <c r="A4306" t="s">
        <v>19993</v>
      </c>
      <c r="B4306" t="s">
        <v>19994</v>
      </c>
      <c r="C4306" t="s">
        <v>16358</v>
      </c>
      <c r="D4306" t="s">
        <v>19995</v>
      </c>
      <c r="E4306" t="s">
        <v>19431</v>
      </c>
      <c r="F4306" t="s">
        <v>6270</v>
      </c>
      <c r="G4306">
        <v>240</v>
      </c>
      <c r="H4306">
        <v>1</v>
      </c>
    </row>
    <row r="4307" spans="1:8" x14ac:dyDescent="0.2">
      <c r="A4307" t="s">
        <v>19996</v>
      </c>
      <c r="B4307" t="s">
        <v>19997</v>
      </c>
      <c r="C4307" t="s">
        <v>16358</v>
      </c>
      <c r="D4307" t="s">
        <v>19998</v>
      </c>
      <c r="F4307" t="s">
        <v>6270</v>
      </c>
      <c r="G4307">
        <v>81</v>
      </c>
      <c r="H4307">
        <v>1</v>
      </c>
    </row>
    <row r="4308" spans="1:8" x14ac:dyDescent="0.2">
      <c r="A4308" t="s">
        <v>19999</v>
      </c>
      <c r="B4308" t="s">
        <v>20000</v>
      </c>
      <c r="C4308" t="s">
        <v>16358</v>
      </c>
      <c r="D4308" t="s">
        <v>20001</v>
      </c>
      <c r="F4308" t="s">
        <v>6270</v>
      </c>
      <c r="G4308">
        <v>294</v>
      </c>
      <c r="H4308">
        <v>1</v>
      </c>
    </row>
    <row r="4309" spans="1:8" x14ac:dyDescent="0.2">
      <c r="A4309" t="s">
        <v>20002</v>
      </c>
      <c r="B4309" t="s">
        <v>20003</v>
      </c>
      <c r="C4309" t="s">
        <v>16358</v>
      </c>
      <c r="D4309" t="s">
        <v>20004</v>
      </c>
      <c r="E4309" t="s">
        <v>20005</v>
      </c>
      <c r="F4309" t="s">
        <v>6270</v>
      </c>
      <c r="G4309">
        <v>427</v>
      </c>
      <c r="H4309">
        <v>1</v>
      </c>
    </row>
    <row r="4310" spans="1:8" x14ac:dyDescent="0.2">
      <c r="A4310" t="s">
        <v>20006</v>
      </c>
      <c r="B4310" t="s">
        <v>20007</v>
      </c>
      <c r="C4310" t="s">
        <v>16358</v>
      </c>
      <c r="D4310" t="s">
        <v>19791</v>
      </c>
      <c r="F4310" t="s">
        <v>6270</v>
      </c>
      <c r="G4310">
        <v>227</v>
      </c>
      <c r="H4310">
        <v>1</v>
      </c>
    </row>
    <row r="4311" spans="1:8" x14ac:dyDescent="0.2">
      <c r="A4311" t="s">
        <v>20008</v>
      </c>
      <c r="B4311" t="s">
        <v>20009</v>
      </c>
      <c r="C4311" t="s">
        <v>16358</v>
      </c>
      <c r="D4311" t="s">
        <v>20010</v>
      </c>
      <c r="E4311" t="s">
        <v>20011</v>
      </c>
      <c r="F4311" t="s">
        <v>6270</v>
      </c>
      <c r="G4311">
        <v>778</v>
      </c>
      <c r="H4311">
        <v>1</v>
      </c>
    </row>
    <row r="4312" spans="1:8" x14ac:dyDescent="0.2">
      <c r="A4312" t="s">
        <v>20012</v>
      </c>
      <c r="B4312" t="s">
        <v>20013</v>
      </c>
      <c r="C4312" t="s">
        <v>16358</v>
      </c>
      <c r="D4312" t="s">
        <v>19303</v>
      </c>
      <c r="E4312" t="s">
        <v>20014</v>
      </c>
      <c r="F4312" t="s">
        <v>6270</v>
      </c>
      <c r="G4312">
        <v>213</v>
      </c>
      <c r="H4312">
        <v>1</v>
      </c>
    </row>
    <row r="4313" spans="1:8" x14ac:dyDescent="0.2">
      <c r="A4313" t="s">
        <v>20015</v>
      </c>
      <c r="B4313" t="s">
        <v>20016</v>
      </c>
      <c r="C4313" t="s">
        <v>16358</v>
      </c>
      <c r="D4313" t="s">
        <v>20017</v>
      </c>
      <c r="E4313" t="s">
        <v>20018</v>
      </c>
      <c r="F4313" t="s">
        <v>6270</v>
      </c>
      <c r="G4313">
        <v>809</v>
      </c>
      <c r="H4313">
        <v>1</v>
      </c>
    </row>
    <row r="4314" spans="1:8" x14ac:dyDescent="0.2">
      <c r="A4314" t="s">
        <v>20019</v>
      </c>
      <c r="B4314" t="s">
        <v>20020</v>
      </c>
      <c r="C4314" t="s">
        <v>16358</v>
      </c>
      <c r="D4314" t="s">
        <v>20021</v>
      </c>
      <c r="E4314" t="s">
        <v>20022</v>
      </c>
      <c r="F4314" t="s">
        <v>6270</v>
      </c>
      <c r="G4314">
        <v>118</v>
      </c>
      <c r="H4314">
        <v>1</v>
      </c>
    </row>
    <row r="4315" spans="1:8" x14ac:dyDescent="0.2">
      <c r="A4315" t="s">
        <v>20023</v>
      </c>
      <c r="B4315" t="s">
        <v>20024</v>
      </c>
      <c r="C4315" t="s">
        <v>16358</v>
      </c>
      <c r="D4315" t="s">
        <v>20025</v>
      </c>
      <c r="E4315" t="s">
        <v>20026</v>
      </c>
      <c r="F4315" t="s">
        <v>6270</v>
      </c>
      <c r="G4315">
        <v>859</v>
      </c>
      <c r="H4315">
        <v>1</v>
      </c>
    </row>
    <row r="4316" spans="1:8" x14ac:dyDescent="0.2">
      <c r="A4316" t="s">
        <v>20027</v>
      </c>
      <c r="B4316" t="s">
        <v>20028</v>
      </c>
      <c r="C4316" t="s">
        <v>16358</v>
      </c>
      <c r="D4316" t="s">
        <v>19791</v>
      </c>
      <c r="F4316" t="s">
        <v>6270</v>
      </c>
      <c r="G4316">
        <v>267</v>
      </c>
      <c r="H4316">
        <v>1</v>
      </c>
    </row>
    <row r="4317" spans="1:8" x14ac:dyDescent="0.2">
      <c r="A4317" t="s">
        <v>20029</v>
      </c>
      <c r="B4317" t="s">
        <v>20030</v>
      </c>
      <c r="C4317" t="s">
        <v>16358</v>
      </c>
      <c r="D4317" t="s">
        <v>20031</v>
      </c>
      <c r="E4317" t="s">
        <v>20032</v>
      </c>
      <c r="F4317" t="s">
        <v>6270</v>
      </c>
      <c r="G4317">
        <v>600</v>
      </c>
      <c r="H4317">
        <v>1</v>
      </c>
    </row>
    <row r="4318" spans="1:8" x14ac:dyDescent="0.2">
      <c r="A4318" t="s">
        <v>20033</v>
      </c>
      <c r="B4318" t="s">
        <v>20034</v>
      </c>
      <c r="C4318" t="s">
        <v>16358</v>
      </c>
      <c r="D4318" t="s">
        <v>20035</v>
      </c>
      <c r="E4318" t="s">
        <v>20036</v>
      </c>
      <c r="F4318" t="s">
        <v>6270</v>
      </c>
      <c r="G4318">
        <v>493</v>
      </c>
      <c r="H4318">
        <v>1</v>
      </c>
    </row>
    <row r="4319" spans="1:8" x14ac:dyDescent="0.2">
      <c r="A4319" t="s">
        <v>20037</v>
      </c>
      <c r="B4319" t="s">
        <v>20038</v>
      </c>
      <c r="C4319" t="s">
        <v>16358</v>
      </c>
      <c r="D4319" t="s">
        <v>18739</v>
      </c>
      <c r="E4319" t="s">
        <v>18740</v>
      </c>
      <c r="F4319" t="s">
        <v>6270</v>
      </c>
      <c r="G4319">
        <v>507</v>
      </c>
      <c r="H4319">
        <v>1</v>
      </c>
    </row>
    <row r="4320" spans="1:8" x14ac:dyDescent="0.2">
      <c r="A4320" t="s">
        <v>20039</v>
      </c>
      <c r="B4320" t="s">
        <v>20040</v>
      </c>
      <c r="C4320" t="s">
        <v>16358</v>
      </c>
      <c r="D4320" t="s">
        <v>19303</v>
      </c>
      <c r="E4320" t="s">
        <v>20041</v>
      </c>
      <c r="F4320" t="s">
        <v>6270</v>
      </c>
      <c r="G4320">
        <v>97</v>
      </c>
      <c r="H4320">
        <v>1</v>
      </c>
    </row>
    <row r="4321" spans="1:8" x14ac:dyDescent="0.2">
      <c r="A4321" t="s">
        <v>20042</v>
      </c>
      <c r="B4321" t="s">
        <v>20043</v>
      </c>
      <c r="C4321" t="s">
        <v>16358</v>
      </c>
      <c r="D4321" t="s">
        <v>20044</v>
      </c>
      <c r="E4321" t="s">
        <v>20045</v>
      </c>
      <c r="F4321" t="s">
        <v>6270</v>
      </c>
      <c r="G4321">
        <v>556</v>
      </c>
      <c r="H4321">
        <v>1</v>
      </c>
    </row>
    <row r="4322" spans="1:8" x14ac:dyDescent="0.2">
      <c r="A4322" t="s">
        <v>20046</v>
      </c>
      <c r="B4322" t="s">
        <v>20047</v>
      </c>
      <c r="C4322" t="s">
        <v>16358</v>
      </c>
      <c r="D4322" t="s">
        <v>20048</v>
      </c>
      <c r="E4322" t="s">
        <v>20049</v>
      </c>
      <c r="F4322" t="s">
        <v>6270</v>
      </c>
      <c r="G4322">
        <v>223</v>
      </c>
      <c r="H4322">
        <v>1</v>
      </c>
    </row>
    <row r="4323" spans="1:8" x14ac:dyDescent="0.2">
      <c r="A4323" t="s">
        <v>20050</v>
      </c>
      <c r="B4323" t="s">
        <v>20051</v>
      </c>
      <c r="C4323" t="s">
        <v>16358</v>
      </c>
      <c r="D4323" t="s">
        <v>18785</v>
      </c>
      <c r="E4323" t="s">
        <v>20052</v>
      </c>
      <c r="F4323" t="s">
        <v>6270</v>
      </c>
      <c r="G4323">
        <v>672</v>
      </c>
      <c r="H4323">
        <v>1</v>
      </c>
    </row>
    <row r="4324" spans="1:8" x14ac:dyDescent="0.2">
      <c r="A4324" t="s">
        <v>20053</v>
      </c>
      <c r="B4324" t="s">
        <v>20054</v>
      </c>
      <c r="C4324" t="s">
        <v>16358</v>
      </c>
      <c r="D4324" t="s">
        <v>18785</v>
      </c>
      <c r="E4324" t="s">
        <v>20055</v>
      </c>
      <c r="F4324" t="s">
        <v>6270</v>
      </c>
      <c r="G4324">
        <v>676</v>
      </c>
      <c r="H4324">
        <v>1</v>
      </c>
    </row>
    <row r="4325" spans="1:8" x14ac:dyDescent="0.2">
      <c r="A4325" t="s">
        <v>20056</v>
      </c>
      <c r="B4325" t="s">
        <v>20057</v>
      </c>
      <c r="C4325" t="s">
        <v>16358</v>
      </c>
      <c r="D4325" t="s">
        <v>20058</v>
      </c>
      <c r="E4325" t="s">
        <v>20059</v>
      </c>
      <c r="F4325" t="s">
        <v>6270</v>
      </c>
      <c r="G4325">
        <v>404</v>
      </c>
      <c r="H4325">
        <v>1</v>
      </c>
    </row>
    <row r="4326" spans="1:8" x14ac:dyDescent="0.2">
      <c r="A4326" t="s">
        <v>20060</v>
      </c>
      <c r="B4326" t="s">
        <v>20061</v>
      </c>
      <c r="C4326" t="s">
        <v>16358</v>
      </c>
      <c r="D4326" t="s">
        <v>19791</v>
      </c>
      <c r="F4326" t="s">
        <v>6270</v>
      </c>
      <c r="G4326">
        <v>248</v>
      </c>
      <c r="H4326">
        <v>1</v>
      </c>
    </row>
    <row r="4327" spans="1:8" x14ac:dyDescent="0.2">
      <c r="A4327" t="s">
        <v>20062</v>
      </c>
      <c r="B4327" t="s">
        <v>20063</v>
      </c>
      <c r="C4327" t="s">
        <v>16358</v>
      </c>
      <c r="D4327" t="s">
        <v>20064</v>
      </c>
      <c r="E4327" t="s">
        <v>20065</v>
      </c>
      <c r="F4327" t="s">
        <v>6270</v>
      </c>
      <c r="G4327">
        <v>620</v>
      </c>
      <c r="H4327">
        <v>1</v>
      </c>
    </row>
    <row r="4328" spans="1:8" x14ac:dyDescent="0.2">
      <c r="A4328" t="s">
        <v>20066</v>
      </c>
      <c r="B4328" t="s">
        <v>20067</v>
      </c>
      <c r="C4328" t="s">
        <v>16358</v>
      </c>
      <c r="D4328" t="s">
        <v>19791</v>
      </c>
      <c r="F4328" t="s">
        <v>6270</v>
      </c>
      <c r="G4328">
        <v>250</v>
      </c>
      <c r="H4328">
        <v>1</v>
      </c>
    </row>
    <row r="4329" spans="1:8" x14ac:dyDescent="0.2">
      <c r="A4329" t="s">
        <v>20068</v>
      </c>
      <c r="B4329" t="s">
        <v>20069</v>
      </c>
      <c r="C4329" t="s">
        <v>16358</v>
      </c>
      <c r="D4329" t="s">
        <v>19820</v>
      </c>
      <c r="E4329" t="s">
        <v>20070</v>
      </c>
      <c r="F4329" t="s">
        <v>6270</v>
      </c>
      <c r="G4329">
        <v>1040</v>
      </c>
      <c r="H4329">
        <v>1</v>
      </c>
    </row>
    <row r="4330" spans="1:8" x14ac:dyDescent="0.2">
      <c r="A4330" t="s">
        <v>20071</v>
      </c>
      <c r="B4330" t="s">
        <v>20072</v>
      </c>
      <c r="C4330" t="s">
        <v>16358</v>
      </c>
      <c r="D4330" t="s">
        <v>20073</v>
      </c>
      <c r="E4330" t="s">
        <v>20074</v>
      </c>
      <c r="F4330" t="s">
        <v>6270</v>
      </c>
      <c r="G4330">
        <v>122</v>
      </c>
      <c r="H4330">
        <v>1</v>
      </c>
    </row>
    <row r="4331" spans="1:8" x14ac:dyDescent="0.2">
      <c r="A4331" t="s">
        <v>20075</v>
      </c>
      <c r="B4331" t="s">
        <v>20076</v>
      </c>
      <c r="C4331" t="s">
        <v>16358</v>
      </c>
      <c r="D4331" t="s">
        <v>16443</v>
      </c>
      <c r="E4331" t="s">
        <v>16419</v>
      </c>
      <c r="F4331" t="s">
        <v>6270</v>
      </c>
      <c r="G4331">
        <v>668</v>
      </c>
      <c r="H4331">
        <v>1</v>
      </c>
    </row>
    <row r="4332" spans="1:8" x14ac:dyDescent="0.2">
      <c r="A4332" t="s">
        <v>20077</v>
      </c>
      <c r="B4332" t="s">
        <v>20078</v>
      </c>
      <c r="C4332" t="s">
        <v>16358</v>
      </c>
      <c r="D4332" t="s">
        <v>20079</v>
      </c>
      <c r="E4332" t="s">
        <v>20080</v>
      </c>
      <c r="F4332" t="s">
        <v>6270</v>
      </c>
      <c r="G4332">
        <v>466</v>
      </c>
      <c r="H4332">
        <v>1</v>
      </c>
    </row>
    <row r="4333" spans="1:8" x14ac:dyDescent="0.2">
      <c r="A4333" t="s">
        <v>20081</v>
      </c>
      <c r="B4333" t="s">
        <v>20082</v>
      </c>
      <c r="C4333" t="s">
        <v>16358</v>
      </c>
      <c r="D4333" t="s">
        <v>20083</v>
      </c>
      <c r="E4333" t="s">
        <v>20084</v>
      </c>
      <c r="F4333" t="s">
        <v>6270</v>
      </c>
      <c r="G4333">
        <v>641</v>
      </c>
      <c r="H4333">
        <v>1</v>
      </c>
    </row>
    <row r="4334" spans="1:8" x14ac:dyDescent="0.2">
      <c r="A4334" t="s">
        <v>20085</v>
      </c>
      <c r="B4334" t="s">
        <v>20086</v>
      </c>
      <c r="C4334" t="s">
        <v>16358</v>
      </c>
      <c r="D4334" t="s">
        <v>20087</v>
      </c>
      <c r="E4334" t="s">
        <v>19926</v>
      </c>
      <c r="F4334" t="s">
        <v>6270</v>
      </c>
      <c r="G4334">
        <v>159</v>
      </c>
      <c r="H4334">
        <v>1</v>
      </c>
    </row>
    <row r="4335" spans="1:8" x14ac:dyDescent="0.2">
      <c r="A4335" t="s">
        <v>20088</v>
      </c>
      <c r="B4335" t="s">
        <v>20089</v>
      </c>
      <c r="C4335" t="s">
        <v>16358</v>
      </c>
      <c r="D4335" t="s">
        <v>20090</v>
      </c>
      <c r="E4335" t="s">
        <v>20091</v>
      </c>
      <c r="F4335" t="s">
        <v>6270</v>
      </c>
      <c r="G4335">
        <v>705</v>
      </c>
      <c r="H4335">
        <v>1</v>
      </c>
    </row>
    <row r="4336" spans="1:8" x14ac:dyDescent="0.2">
      <c r="A4336" t="s">
        <v>20092</v>
      </c>
      <c r="B4336" t="s">
        <v>20093</v>
      </c>
      <c r="C4336" t="s">
        <v>16358</v>
      </c>
      <c r="D4336" t="s">
        <v>20094</v>
      </c>
      <c r="E4336" t="s">
        <v>20095</v>
      </c>
      <c r="F4336" t="s">
        <v>6270</v>
      </c>
      <c r="G4336">
        <v>429</v>
      </c>
      <c r="H4336">
        <v>1</v>
      </c>
    </row>
    <row r="4337" spans="1:8" x14ac:dyDescent="0.2">
      <c r="A4337" t="s">
        <v>20096</v>
      </c>
      <c r="B4337" t="s">
        <v>20097</v>
      </c>
      <c r="C4337" t="s">
        <v>16358</v>
      </c>
      <c r="D4337" t="s">
        <v>20098</v>
      </c>
      <c r="F4337" t="s">
        <v>6270</v>
      </c>
      <c r="G4337">
        <v>394</v>
      </c>
      <c r="H4337">
        <v>1</v>
      </c>
    </row>
    <row r="4338" spans="1:8" x14ac:dyDescent="0.2">
      <c r="A4338" t="s">
        <v>20099</v>
      </c>
      <c r="B4338" t="s">
        <v>20100</v>
      </c>
      <c r="C4338" t="s">
        <v>16358</v>
      </c>
      <c r="D4338" t="s">
        <v>20083</v>
      </c>
      <c r="E4338" t="s">
        <v>20101</v>
      </c>
      <c r="F4338" t="s">
        <v>6270</v>
      </c>
      <c r="G4338">
        <v>390</v>
      </c>
      <c r="H4338">
        <v>1</v>
      </c>
    </row>
    <row r="4339" spans="1:8" x14ac:dyDescent="0.2">
      <c r="A4339" t="s">
        <v>20102</v>
      </c>
      <c r="B4339" t="s">
        <v>20103</v>
      </c>
      <c r="C4339" t="s">
        <v>16358</v>
      </c>
      <c r="D4339" t="s">
        <v>20104</v>
      </c>
      <c r="F4339" t="s">
        <v>6270</v>
      </c>
      <c r="G4339">
        <v>114</v>
      </c>
      <c r="H4339">
        <v>1</v>
      </c>
    </row>
    <row r="4340" spans="1:8" x14ac:dyDescent="0.2">
      <c r="A4340" t="s">
        <v>20105</v>
      </c>
      <c r="B4340" t="s">
        <v>20106</v>
      </c>
      <c r="C4340" t="s">
        <v>16358</v>
      </c>
      <c r="D4340" t="s">
        <v>20107</v>
      </c>
      <c r="F4340" t="s">
        <v>6270</v>
      </c>
      <c r="G4340">
        <v>276</v>
      </c>
      <c r="H4340">
        <v>1</v>
      </c>
    </row>
    <row r="4341" spans="1:8" x14ac:dyDescent="0.2">
      <c r="A4341" t="s">
        <v>20108</v>
      </c>
      <c r="B4341" t="s">
        <v>20109</v>
      </c>
      <c r="C4341" t="s">
        <v>16358</v>
      </c>
      <c r="D4341" t="s">
        <v>20110</v>
      </c>
      <c r="E4341" t="s">
        <v>20111</v>
      </c>
      <c r="F4341" t="s">
        <v>6270</v>
      </c>
      <c r="G4341">
        <v>942</v>
      </c>
      <c r="H4341">
        <v>1</v>
      </c>
    </row>
    <row r="4342" spans="1:8" x14ac:dyDescent="0.2">
      <c r="A4342" t="s">
        <v>20112</v>
      </c>
      <c r="B4342" t="s">
        <v>20113</v>
      </c>
      <c r="C4342" t="s">
        <v>16358</v>
      </c>
      <c r="D4342" t="s">
        <v>19187</v>
      </c>
      <c r="E4342" t="s">
        <v>20114</v>
      </c>
      <c r="F4342" t="s">
        <v>6270</v>
      </c>
      <c r="G4342">
        <v>101</v>
      </c>
      <c r="H4342">
        <v>1</v>
      </c>
    </row>
    <row r="4343" spans="1:8" x14ac:dyDescent="0.2">
      <c r="A4343" t="s">
        <v>20115</v>
      </c>
      <c r="B4343" t="s">
        <v>20116</v>
      </c>
      <c r="C4343" t="s">
        <v>16358</v>
      </c>
      <c r="D4343" t="s">
        <v>20117</v>
      </c>
      <c r="E4343" t="s">
        <v>20118</v>
      </c>
      <c r="F4343" t="s">
        <v>6270</v>
      </c>
      <c r="G4343">
        <v>271</v>
      </c>
      <c r="H4343">
        <v>1</v>
      </c>
    </row>
    <row r="4344" spans="1:8" x14ac:dyDescent="0.2">
      <c r="A4344" t="s">
        <v>20119</v>
      </c>
      <c r="B4344" t="s">
        <v>20120</v>
      </c>
      <c r="C4344" t="s">
        <v>16358</v>
      </c>
      <c r="D4344" t="s">
        <v>20121</v>
      </c>
      <c r="E4344" t="s">
        <v>20122</v>
      </c>
      <c r="F4344" t="s">
        <v>6270</v>
      </c>
      <c r="G4344">
        <v>113</v>
      </c>
      <c r="H4344">
        <v>1</v>
      </c>
    </row>
    <row r="4345" spans="1:8" x14ac:dyDescent="0.2">
      <c r="A4345" t="s">
        <v>20123</v>
      </c>
      <c r="B4345" t="s">
        <v>20124</v>
      </c>
      <c r="C4345" t="s">
        <v>16358</v>
      </c>
      <c r="D4345" t="s">
        <v>19035</v>
      </c>
      <c r="F4345" t="s">
        <v>6270</v>
      </c>
      <c r="G4345">
        <v>279</v>
      </c>
      <c r="H4345">
        <v>1</v>
      </c>
    </row>
    <row r="4346" spans="1:8" x14ac:dyDescent="0.2">
      <c r="A4346" t="s">
        <v>20125</v>
      </c>
      <c r="B4346" t="s">
        <v>20126</v>
      </c>
      <c r="C4346" t="s">
        <v>16358</v>
      </c>
      <c r="D4346" t="s">
        <v>2178</v>
      </c>
      <c r="E4346" t="s">
        <v>20127</v>
      </c>
      <c r="F4346" t="s">
        <v>6270</v>
      </c>
      <c r="G4346">
        <v>107</v>
      </c>
      <c r="H4346">
        <v>1</v>
      </c>
    </row>
    <row r="4347" spans="1:8" x14ac:dyDescent="0.2">
      <c r="A4347" t="s">
        <v>20128</v>
      </c>
      <c r="B4347" t="s">
        <v>20129</v>
      </c>
      <c r="C4347" t="s">
        <v>16358</v>
      </c>
      <c r="D4347" t="s">
        <v>20130</v>
      </c>
      <c r="E4347" t="s">
        <v>18712</v>
      </c>
      <c r="F4347" t="s">
        <v>6270</v>
      </c>
      <c r="G4347">
        <v>483</v>
      </c>
      <c r="H4347">
        <v>1</v>
      </c>
    </row>
    <row r="4348" spans="1:8" x14ac:dyDescent="0.2">
      <c r="A4348" t="s">
        <v>20131</v>
      </c>
      <c r="B4348" t="s">
        <v>20132</v>
      </c>
      <c r="C4348" t="s">
        <v>16358</v>
      </c>
      <c r="D4348" t="s">
        <v>20133</v>
      </c>
      <c r="E4348" t="s">
        <v>20134</v>
      </c>
      <c r="F4348" t="s">
        <v>6270</v>
      </c>
      <c r="G4348">
        <v>77</v>
      </c>
      <c r="H4348">
        <v>1</v>
      </c>
    </row>
    <row r="4349" spans="1:8" x14ac:dyDescent="0.2">
      <c r="A4349" t="s">
        <v>20135</v>
      </c>
      <c r="B4349" t="s">
        <v>20136</v>
      </c>
      <c r="C4349" t="s">
        <v>16358</v>
      </c>
      <c r="D4349" t="s">
        <v>19303</v>
      </c>
      <c r="E4349" t="s">
        <v>20137</v>
      </c>
      <c r="F4349" t="s">
        <v>6270</v>
      </c>
      <c r="G4349">
        <v>91</v>
      </c>
      <c r="H4349">
        <v>1</v>
      </c>
    </row>
    <row r="4350" spans="1:8" x14ac:dyDescent="0.2">
      <c r="A4350" t="s">
        <v>20138</v>
      </c>
      <c r="B4350" t="s">
        <v>20139</v>
      </c>
      <c r="C4350" t="s">
        <v>16358</v>
      </c>
      <c r="D4350" t="s">
        <v>16513</v>
      </c>
      <c r="F4350" t="s">
        <v>6270</v>
      </c>
      <c r="G4350">
        <v>325</v>
      </c>
      <c r="H4350">
        <v>1</v>
      </c>
    </row>
    <row r="4351" spans="1:8" x14ac:dyDescent="0.2">
      <c r="A4351" t="s">
        <v>20140</v>
      </c>
      <c r="B4351" t="s">
        <v>20141</v>
      </c>
      <c r="C4351" t="s">
        <v>16358</v>
      </c>
      <c r="D4351" t="s">
        <v>4803</v>
      </c>
      <c r="E4351" t="s">
        <v>20142</v>
      </c>
      <c r="F4351" t="s">
        <v>6270</v>
      </c>
      <c r="G4351">
        <v>106</v>
      </c>
      <c r="H4351">
        <v>1</v>
      </c>
    </row>
    <row r="4352" spans="1:8" x14ac:dyDescent="0.2">
      <c r="A4352" t="s">
        <v>20143</v>
      </c>
      <c r="B4352" t="s">
        <v>20144</v>
      </c>
      <c r="C4352" t="s">
        <v>16358</v>
      </c>
      <c r="D4352" t="s">
        <v>19123</v>
      </c>
      <c r="E4352" t="s">
        <v>19686</v>
      </c>
      <c r="F4352" t="s">
        <v>6270</v>
      </c>
      <c r="G4352">
        <v>212</v>
      </c>
      <c r="H4352">
        <v>1</v>
      </c>
    </row>
    <row r="4353" spans="1:8" x14ac:dyDescent="0.2">
      <c r="A4353" t="s">
        <v>20145</v>
      </c>
      <c r="B4353" t="s">
        <v>20146</v>
      </c>
      <c r="C4353" t="s">
        <v>16358</v>
      </c>
      <c r="D4353" t="s">
        <v>20147</v>
      </c>
      <c r="E4353" t="s">
        <v>19686</v>
      </c>
      <c r="F4353" t="s">
        <v>6270</v>
      </c>
      <c r="G4353">
        <v>210</v>
      </c>
      <c r="H4353">
        <v>1</v>
      </c>
    </row>
    <row r="4354" spans="1:8" x14ac:dyDescent="0.2">
      <c r="A4354" t="s">
        <v>20148</v>
      </c>
      <c r="B4354" t="s">
        <v>20149</v>
      </c>
      <c r="C4354" t="s">
        <v>16358</v>
      </c>
      <c r="D4354" t="s">
        <v>19303</v>
      </c>
      <c r="E4354" t="s">
        <v>20150</v>
      </c>
      <c r="F4354" t="s">
        <v>6270</v>
      </c>
      <c r="G4354">
        <v>193</v>
      </c>
      <c r="H4354">
        <v>1</v>
      </c>
    </row>
    <row r="4355" spans="1:8" x14ac:dyDescent="0.2">
      <c r="A4355" t="s">
        <v>20151</v>
      </c>
      <c r="B4355" t="s">
        <v>20152</v>
      </c>
      <c r="C4355" t="s">
        <v>16358</v>
      </c>
      <c r="D4355" t="s">
        <v>19303</v>
      </c>
      <c r="E4355" t="s">
        <v>20153</v>
      </c>
      <c r="F4355" t="s">
        <v>6270</v>
      </c>
      <c r="G4355">
        <v>344</v>
      </c>
      <c r="H4355">
        <v>1</v>
      </c>
    </row>
    <row r="4356" spans="1:8" x14ac:dyDescent="0.2">
      <c r="A4356" t="s">
        <v>20154</v>
      </c>
      <c r="B4356" t="s">
        <v>20155</v>
      </c>
      <c r="C4356" t="s">
        <v>16358</v>
      </c>
      <c r="D4356" t="s">
        <v>18743</v>
      </c>
      <c r="E4356" t="s">
        <v>18727</v>
      </c>
      <c r="F4356" t="s">
        <v>6270</v>
      </c>
      <c r="G4356">
        <v>17</v>
      </c>
      <c r="H4356">
        <v>1</v>
      </c>
    </row>
    <row r="4357" spans="1:8" x14ac:dyDescent="0.2">
      <c r="A4357" t="s">
        <v>20156</v>
      </c>
      <c r="B4357" t="s">
        <v>20157</v>
      </c>
      <c r="C4357" t="s">
        <v>16358</v>
      </c>
      <c r="D4357" t="s">
        <v>20158</v>
      </c>
      <c r="E4357" t="s">
        <v>20159</v>
      </c>
      <c r="F4357" t="s">
        <v>6270</v>
      </c>
      <c r="G4357">
        <v>442</v>
      </c>
      <c r="H4357">
        <v>1</v>
      </c>
    </row>
    <row r="4358" spans="1:8" x14ac:dyDescent="0.2">
      <c r="A4358" t="s">
        <v>20160</v>
      </c>
      <c r="B4358" t="s">
        <v>20161</v>
      </c>
      <c r="C4358" t="s">
        <v>16358</v>
      </c>
      <c r="D4358" t="s">
        <v>20162</v>
      </c>
      <c r="E4358" t="s">
        <v>20163</v>
      </c>
      <c r="F4358" t="s">
        <v>6270</v>
      </c>
      <c r="G4358">
        <v>215</v>
      </c>
      <c r="H4358">
        <v>1</v>
      </c>
    </row>
    <row r="4359" spans="1:8" x14ac:dyDescent="0.2">
      <c r="A4359" t="s">
        <v>20164</v>
      </c>
      <c r="B4359" t="s">
        <v>20165</v>
      </c>
      <c r="C4359" t="s">
        <v>16358</v>
      </c>
      <c r="D4359" t="s">
        <v>20166</v>
      </c>
      <c r="F4359" t="s">
        <v>6270</v>
      </c>
      <c r="G4359">
        <v>125</v>
      </c>
      <c r="H4359">
        <v>1</v>
      </c>
    </row>
    <row r="4360" spans="1:8" x14ac:dyDescent="0.2">
      <c r="A4360" t="s">
        <v>20167</v>
      </c>
      <c r="B4360" t="s">
        <v>20168</v>
      </c>
      <c r="C4360" t="s">
        <v>16358</v>
      </c>
      <c r="D4360" t="s">
        <v>20169</v>
      </c>
      <c r="E4360" t="s">
        <v>20170</v>
      </c>
      <c r="F4360" t="s">
        <v>6270</v>
      </c>
      <c r="G4360">
        <v>75</v>
      </c>
      <c r="H4360">
        <v>1</v>
      </c>
    </row>
    <row r="4361" spans="1:8" x14ac:dyDescent="0.2">
      <c r="A4361" t="s">
        <v>20171</v>
      </c>
      <c r="B4361" t="s">
        <v>20172</v>
      </c>
      <c r="C4361" t="s">
        <v>16358</v>
      </c>
      <c r="D4361" t="s">
        <v>20173</v>
      </c>
      <c r="E4361" t="s">
        <v>18920</v>
      </c>
      <c r="F4361" t="s">
        <v>6270</v>
      </c>
      <c r="G4361">
        <v>164</v>
      </c>
      <c r="H4361">
        <v>1</v>
      </c>
    </row>
    <row r="4362" spans="1:8" x14ac:dyDescent="0.2">
      <c r="A4362" t="s">
        <v>20174</v>
      </c>
      <c r="B4362" t="s">
        <v>20175</v>
      </c>
      <c r="C4362" t="s">
        <v>16358</v>
      </c>
      <c r="D4362" t="s">
        <v>20176</v>
      </c>
      <c r="E4362" t="s">
        <v>20177</v>
      </c>
      <c r="F4362" t="s">
        <v>6270</v>
      </c>
      <c r="G4362">
        <v>186</v>
      </c>
      <c r="H4362">
        <v>1</v>
      </c>
    </row>
    <row r="4363" spans="1:8" x14ac:dyDescent="0.2">
      <c r="A4363" t="s">
        <v>20178</v>
      </c>
      <c r="B4363" t="s">
        <v>20179</v>
      </c>
      <c r="C4363" t="s">
        <v>16358</v>
      </c>
      <c r="D4363" t="s">
        <v>19035</v>
      </c>
      <c r="F4363" t="s">
        <v>6270</v>
      </c>
      <c r="G4363">
        <v>273</v>
      </c>
      <c r="H4363">
        <v>1</v>
      </c>
    </row>
    <row r="4364" spans="1:8" x14ac:dyDescent="0.2">
      <c r="A4364" t="s">
        <v>20180</v>
      </c>
      <c r="B4364" t="s">
        <v>20181</v>
      </c>
      <c r="C4364" t="s">
        <v>16358</v>
      </c>
      <c r="D4364" t="s">
        <v>19647</v>
      </c>
      <c r="E4364" t="s">
        <v>19648</v>
      </c>
      <c r="F4364" t="s">
        <v>6270</v>
      </c>
      <c r="G4364">
        <v>192</v>
      </c>
      <c r="H4364">
        <v>1</v>
      </c>
    </row>
    <row r="4365" spans="1:8" x14ac:dyDescent="0.2">
      <c r="A4365" t="s">
        <v>20182</v>
      </c>
      <c r="B4365" t="s">
        <v>20183</v>
      </c>
      <c r="C4365" t="s">
        <v>16358</v>
      </c>
      <c r="D4365" t="s">
        <v>20173</v>
      </c>
      <c r="E4365" t="s">
        <v>18920</v>
      </c>
      <c r="F4365" t="s">
        <v>6270</v>
      </c>
      <c r="G4365">
        <v>207</v>
      </c>
      <c r="H4365">
        <v>1</v>
      </c>
    </row>
    <row r="4366" spans="1:8" x14ac:dyDescent="0.2">
      <c r="A4366" t="s">
        <v>20184</v>
      </c>
      <c r="B4366" t="s">
        <v>20185</v>
      </c>
      <c r="C4366" t="s">
        <v>16358</v>
      </c>
      <c r="D4366" t="s">
        <v>20186</v>
      </c>
      <c r="E4366" t="s">
        <v>20187</v>
      </c>
      <c r="F4366" t="s">
        <v>6270</v>
      </c>
      <c r="G4366">
        <v>92</v>
      </c>
      <c r="H4366">
        <v>1</v>
      </c>
    </row>
    <row r="4367" spans="1:8" x14ac:dyDescent="0.2">
      <c r="A4367" t="s">
        <v>20188</v>
      </c>
      <c r="B4367" t="s">
        <v>20189</v>
      </c>
      <c r="C4367" t="s">
        <v>16358</v>
      </c>
      <c r="D4367" t="s">
        <v>19303</v>
      </c>
      <c r="F4367" t="s">
        <v>6270</v>
      </c>
      <c r="G4367">
        <v>117</v>
      </c>
      <c r="H4367">
        <v>1</v>
      </c>
    </row>
    <row r="4368" spans="1:8" x14ac:dyDescent="0.2">
      <c r="A4368" t="s">
        <v>20190</v>
      </c>
      <c r="B4368" t="s">
        <v>20191</v>
      </c>
      <c r="C4368" t="s">
        <v>16358</v>
      </c>
      <c r="D4368" t="s">
        <v>19303</v>
      </c>
      <c r="E4368" t="s">
        <v>20192</v>
      </c>
      <c r="F4368" t="s">
        <v>6270</v>
      </c>
      <c r="G4368">
        <v>116</v>
      </c>
      <c r="H4368">
        <v>1</v>
      </c>
    </row>
    <row r="4369" spans="1:8" x14ac:dyDescent="0.2">
      <c r="A4369" t="s">
        <v>20193</v>
      </c>
      <c r="B4369" t="s">
        <v>20194</v>
      </c>
      <c r="C4369" t="s">
        <v>16358</v>
      </c>
      <c r="D4369" t="s">
        <v>20173</v>
      </c>
      <c r="E4369" t="s">
        <v>18920</v>
      </c>
      <c r="F4369" t="s">
        <v>6270</v>
      </c>
      <c r="G4369">
        <v>220</v>
      </c>
      <c r="H4369">
        <v>1</v>
      </c>
    </row>
    <row r="4370" spans="1:8" x14ac:dyDescent="0.2">
      <c r="A4370" t="s">
        <v>20195</v>
      </c>
      <c r="B4370" t="s">
        <v>20196</v>
      </c>
      <c r="C4370" t="s">
        <v>16358</v>
      </c>
      <c r="D4370" t="s">
        <v>20130</v>
      </c>
      <c r="E4370" t="s">
        <v>18712</v>
      </c>
      <c r="F4370" t="s">
        <v>20197</v>
      </c>
      <c r="G4370">
        <v>506</v>
      </c>
      <c r="H4370">
        <v>1</v>
      </c>
    </row>
    <row r="4371" spans="1:8" x14ac:dyDescent="0.2">
      <c r="A4371" t="s">
        <v>20198</v>
      </c>
      <c r="B4371" t="s">
        <v>20199</v>
      </c>
      <c r="C4371" t="s">
        <v>16358</v>
      </c>
      <c r="D4371" t="s">
        <v>16526</v>
      </c>
      <c r="E4371" t="s">
        <v>17130</v>
      </c>
      <c r="F4371" t="s">
        <v>20200</v>
      </c>
      <c r="G4371">
        <v>381</v>
      </c>
      <c r="H4371">
        <v>1</v>
      </c>
    </row>
    <row r="4372" spans="1:8" x14ac:dyDescent="0.2">
      <c r="A4372" t="s">
        <v>20201</v>
      </c>
      <c r="B4372" t="s">
        <v>20202</v>
      </c>
      <c r="C4372" t="s">
        <v>16358</v>
      </c>
      <c r="D4372" t="s">
        <v>16359</v>
      </c>
      <c r="E4372" t="s">
        <v>16373</v>
      </c>
      <c r="F4372" t="s">
        <v>12444</v>
      </c>
      <c r="G4372">
        <v>219</v>
      </c>
      <c r="H4372">
        <v>1</v>
      </c>
    </row>
    <row r="4373" spans="1:8" x14ac:dyDescent="0.2">
      <c r="A4373" t="s">
        <v>20203</v>
      </c>
      <c r="B4373" t="s">
        <v>20204</v>
      </c>
      <c r="C4373" t="s">
        <v>16358</v>
      </c>
      <c r="D4373" t="s">
        <v>16359</v>
      </c>
      <c r="E4373" t="s">
        <v>16373</v>
      </c>
      <c r="F4373" t="s">
        <v>8595</v>
      </c>
      <c r="G4373">
        <v>235</v>
      </c>
      <c r="H4373">
        <v>1</v>
      </c>
    </row>
    <row r="4374" spans="1:8" x14ac:dyDescent="0.2">
      <c r="A4374" t="s">
        <v>20205</v>
      </c>
      <c r="B4374" t="s">
        <v>20206</v>
      </c>
      <c r="C4374" t="s">
        <v>16358</v>
      </c>
      <c r="D4374" t="s">
        <v>16526</v>
      </c>
      <c r="E4374" t="s">
        <v>17130</v>
      </c>
      <c r="F4374" t="s">
        <v>20200</v>
      </c>
      <c r="G4374">
        <v>381</v>
      </c>
      <c r="H4374">
        <v>1</v>
      </c>
    </row>
    <row r="4375" spans="1:8" x14ac:dyDescent="0.2">
      <c r="A4375" t="s">
        <v>20207</v>
      </c>
      <c r="B4375" t="s">
        <v>20208</v>
      </c>
      <c r="C4375" t="s">
        <v>16358</v>
      </c>
      <c r="D4375" t="s">
        <v>16526</v>
      </c>
      <c r="E4375" t="s">
        <v>16643</v>
      </c>
      <c r="F4375" t="s">
        <v>12444</v>
      </c>
      <c r="G4375">
        <v>352</v>
      </c>
      <c r="H4375">
        <v>1</v>
      </c>
    </row>
    <row r="4376" spans="1:8" x14ac:dyDescent="0.2">
      <c r="A4376" t="s">
        <v>20209</v>
      </c>
      <c r="B4376" t="s">
        <v>20210</v>
      </c>
      <c r="C4376" t="s">
        <v>16358</v>
      </c>
      <c r="D4376" t="s">
        <v>16359</v>
      </c>
      <c r="E4376" t="s">
        <v>16373</v>
      </c>
      <c r="F4376" t="s">
        <v>8062</v>
      </c>
      <c r="G4376">
        <v>299</v>
      </c>
      <c r="H4376">
        <v>1</v>
      </c>
    </row>
    <row r="4377" spans="1:8" x14ac:dyDescent="0.2">
      <c r="A4377" t="s">
        <v>20211</v>
      </c>
      <c r="B4377" t="s">
        <v>20212</v>
      </c>
      <c r="C4377" t="s">
        <v>16358</v>
      </c>
      <c r="D4377" t="s">
        <v>16526</v>
      </c>
      <c r="F4377" t="s">
        <v>20213</v>
      </c>
      <c r="G4377">
        <v>136</v>
      </c>
      <c r="H4377">
        <v>1</v>
      </c>
    </row>
    <row r="4378" spans="1:8" x14ac:dyDescent="0.2">
      <c r="A4378" t="s">
        <v>20214</v>
      </c>
      <c r="B4378" t="s">
        <v>20215</v>
      </c>
      <c r="C4378" t="s">
        <v>16358</v>
      </c>
      <c r="D4378" t="s">
        <v>16359</v>
      </c>
      <c r="E4378" t="s">
        <v>16373</v>
      </c>
      <c r="F4378" t="s">
        <v>8062</v>
      </c>
      <c r="G4378">
        <v>299</v>
      </c>
      <c r="H4378">
        <v>1</v>
      </c>
    </row>
    <row r="4379" spans="1:8" x14ac:dyDescent="0.2">
      <c r="A4379" t="s">
        <v>20216</v>
      </c>
      <c r="B4379" t="s">
        <v>20217</v>
      </c>
      <c r="C4379" t="s">
        <v>16358</v>
      </c>
      <c r="D4379" t="s">
        <v>16526</v>
      </c>
      <c r="E4379" t="s">
        <v>16643</v>
      </c>
      <c r="F4379" t="s">
        <v>20218</v>
      </c>
      <c r="G4379">
        <v>352</v>
      </c>
      <c r="H4379">
        <v>1</v>
      </c>
    </row>
    <row r="4380" spans="1:8" x14ac:dyDescent="0.2">
      <c r="A4380" t="s">
        <v>20219</v>
      </c>
      <c r="B4380" t="s">
        <v>20220</v>
      </c>
      <c r="C4380" t="s">
        <v>16358</v>
      </c>
      <c r="D4380" t="s">
        <v>16526</v>
      </c>
      <c r="E4380" t="s">
        <v>16527</v>
      </c>
      <c r="F4380" t="s">
        <v>20221</v>
      </c>
      <c r="G4380">
        <v>316</v>
      </c>
      <c r="H4380">
        <v>1</v>
      </c>
    </row>
    <row r="4381" spans="1:8" x14ac:dyDescent="0.2">
      <c r="A4381" t="s">
        <v>20222</v>
      </c>
      <c r="B4381" t="s">
        <v>20223</v>
      </c>
      <c r="C4381" t="s">
        <v>16358</v>
      </c>
      <c r="D4381" t="s">
        <v>16526</v>
      </c>
      <c r="E4381" t="s">
        <v>16994</v>
      </c>
      <c r="F4381" t="s">
        <v>8595</v>
      </c>
      <c r="G4381">
        <v>294</v>
      </c>
      <c r="H4381">
        <v>1</v>
      </c>
    </row>
    <row r="4382" spans="1:8" x14ac:dyDescent="0.2">
      <c r="A4382" t="s">
        <v>20224</v>
      </c>
      <c r="B4382" t="s">
        <v>20225</v>
      </c>
      <c r="C4382" t="s">
        <v>16358</v>
      </c>
      <c r="D4382" t="s">
        <v>16526</v>
      </c>
      <c r="E4382" t="s">
        <v>16994</v>
      </c>
      <c r="F4382" t="s">
        <v>8595</v>
      </c>
      <c r="G4382">
        <v>370</v>
      </c>
      <c r="H4382">
        <v>1</v>
      </c>
    </row>
    <row r="4383" spans="1:8" x14ac:dyDescent="0.2">
      <c r="A4383" t="s">
        <v>20226</v>
      </c>
      <c r="B4383" t="s">
        <v>20227</v>
      </c>
      <c r="C4383" t="s">
        <v>16358</v>
      </c>
      <c r="D4383" t="s">
        <v>16526</v>
      </c>
      <c r="E4383" t="s">
        <v>16527</v>
      </c>
      <c r="F4383" t="s">
        <v>20228</v>
      </c>
      <c r="G4383">
        <v>355</v>
      </c>
      <c r="H4383">
        <v>1</v>
      </c>
    </row>
    <row r="4384" spans="1:8" x14ac:dyDescent="0.2">
      <c r="A4384" t="s">
        <v>20229</v>
      </c>
      <c r="B4384" t="s">
        <v>20230</v>
      </c>
      <c r="C4384" t="s">
        <v>16358</v>
      </c>
      <c r="D4384" t="s">
        <v>16526</v>
      </c>
      <c r="E4384" t="s">
        <v>16994</v>
      </c>
      <c r="F4384" t="s">
        <v>8595</v>
      </c>
      <c r="G4384">
        <v>376</v>
      </c>
      <c r="H4384">
        <v>1</v>
      </c>
    </row>
    <row r="4385" spans="1:8" x14ac:dyDescent="0.2">
      <c r="A4385" t="s">
        <v>20231</v>
      </c>
      <c r="B4385" t="s">
        <v>20232</v>
      </c>
      <c r="C4385" t="s">
        <v>16358</v>
      </c>
      <c r="D4385" t="s">
        <v>1245</v>
      </c>
      <c r="E4385" t="s">
        <v>16527</v>
      </c>
      <c r="F4385" t="s">
        <v>8461</v>
      </c>
      <c r="G4385">
        <v>379</v>
      </c>
      <c r="H4385">
        <v>1</v>
      </c>
    </row>
    <row r="4386" spans="1:8" x14ac:dyDescent="0.2">
      <c r="A4386" t="s">
        <v>20233</v>
      </c>
      <c r="B4386" t="s">
        <v>20234</v>
      </c>
      <c r="C4386" t="s">
        <v>16358</v>
      </c>
      <c r="D4386" t="s">
        <v>16526</v>
      </c>
      <c r="E4386" t="s">
        <v>16643</v>
      </c>
      <c r="F4386" t="s">
        <v>20235</v>
      </c>
      <c r="G4386">
        <v>380</v>
      </c>
      <c r="H4386">
        <v>1</v>
      </c>
    </row>
    <row r="4387" spans="1:8" x14ac:dyDescent="0.2">
      <c r="A4387" t="s">
        <v>20236</v>
      </c>
      <c r="B4387" t="s">
        <v>20237</v>
      </c>
      <c r="C4387" t="s">
        <v>16358</v>
      </c>
      <c r="D4387" t="s">
        <v>16526</v>
      </c>
      <c r="E4387" t="s">
        <v>17130</v>
      </c>
      <c r="F4387" t="s">
        <v>20200</v>
      </c>
      <c r="G4387">
        <v>381</v>
      </c>
      <c r="H4387">
        <v>1</v>
      </c>
    </row>
    <row r="4388" spans="1:8" x14ac:dyDescent="0.2">
      <c r="A4388" t="s">
        <v>20238</v>
      </c>
      <c r="B4388" t="s">
        <v>20239</v>
      </c>
      <c r="C4388" t="s">
        <v>16358</v>
      </c>
      <c r="D4388" t="s">
        <v>16359</v>
      </c>
      <c r="E4388" t="s">
        <v>16373</v>
      </c>
      <c r="F4388" t="s">
        <v>8595</v>
      </c>
      <c r="G4388">
        <v>236</v>
      </c>
      <c r="H4388">
        <v>1</v>
      </c>
    </row>
    <row r="4389" spans="1:8" x14ac:dyDescent="0.2">
      <c r="A4389" t="s">
        <v>20240</v>
      </c>
      <c r="B4389" t="s">
        <v>20241</v>
      </c>
      <c r="C4389" t="s">
        <v>16358</v>
      </c>
      <c r="D4389" t="s">
        <v>20242</v>
      </c>
      <c r="E4389" t="s">
        <v>16556</v>
      </c>
      <c r="F4389" t="s">
        <v>20243</v>
      </c>
      <c r="G4389">
        <v>219</v>
      </c>
      <c r="H4389">
        <v>1</v>
      </c>
    </row>
    <row r="4390" spans="1:8" x14ac:dyDescent="0.2">
      <c r="A4390" t="s">
        <v>20244</v>
      </c>
      <c r="B4390" t="s">
        <v>20245</v>
      </c>
      <c r="C4390" t="s">
        <v>16358</v>
      </c>
      <c r="D4390" t="s">
        <v>20242</v>
      </c>
      <c r="E4390" t="s">
        <v>16556</v>
      </c>
      <c r="F4390" t="s">
        <v>12441</v>
      </c>
      <c r="G4390">
        <v>233</v>
      </c>
      <c r="H4390">
        <v>1</v>
      </c>
    </row>
    <row r="4391" spans="1:8" x14ac:dyDescent="0.2">
      <c r="A4391" t="s">
        <v>20246</v>
      </c>
      <c r="B4391" t="s">
        <v>20247</v>
      </c>
      <c r="C4391" t="s">
        <v>16358</v>
      </c>
      <c r="D4391" t="s">
        <v>20242</v>
      </c>
      <c r="E4391" t="s">
        <v>16556</v>
      </c>
      <c r="F4391" t="s">
        <v>20243</v>
      </c>
      <c r="G4391">
        <v>218</v>
      </c>
      <c r="H4391">
        <v>1</v>
      </c>
    </row>
    <row r="4392" spans="1:8" x14ac:dyDescent="0.2">
      <c r="A4392" t="s">
        <v>20248</v>
      </c>
      <c r="B4392" t="s">
        <v>20249</v>
      </c>
      <c r="C4392" t="s">
        <v>16358</v>
      </c>
      <c r="D4392" t="s">
        <v>16526</v>
      </c>
      <c r="E4392" t="s">
        <v>16527</v>
      </c>
      <c r="F4392" t="s">
        <v>20213</v>
      </c>
      <c r="G4392">
        <v>140</v>
      </c>
      <c r="H4392">
        <v>1</v>
      </c>
    </row>
    <row r="4393" spans="1:8" x14ac:dyDescent="0.2">
      <c r="A4393" t="s">
        <v>20250</v>
      </c>
      <c r="B4393" t="s">
        <v>20251</v>
      </c>
      <c r="C4393" t="s">
        <v>16358</v>
      </c>
      <c r="D4393" t="s">
        <v>16526</v>
      </c>
      <c r="F4393" t="s">
        <v>20213</v>
      </c>
      <c r="G4393">
        <v>136</v>
      </c>
      <c r="H4393">
        <v>1</v>
      </c>
    </row>
    <row r="4394" spans="1:8" x14ac:dyDescent="0.2">
      <c r="A4394" t="s">
        <v>20252</v>
      </c>
      <c r="B4394" t="s">
        <v>20253</v>
      </c>
      <c r="C4394" t="s">
        <v>16358</v>
      </c>
      <c r="D4394" t="s">
        <v>16526</v>
      </c>
      <c r="E4394" t="s">
        <v>16527</v>
      </c>
      <c r="F4394" t="s">
        <v>20228</v>
      </c>
      <c r="G4394">
        <v>355</v>
      </c>
      <c r="H4394">
        <v>1</v>
      </c>
    </row>
    <row r="4395" spans="1:8" x14ac:dyDescent="0.2">
      <c r="A4395" t="s">
        <v>20254</v>
      </c>
      <c r="B4395" t="s">
        <v>20255</v>
      </c>
      <c r="C4395" t="s">
        <v>16358</v>
      </c>
      <c r="D4395" t="s">
        <v>16359</v>
      </c>
      <c r="E4395" t="s">
        <v>16373</v>
      </c>
      <c r="F4395" t="s">
        <v>8595</v>
      </c>
      <c r="G4395">
        <v>234</v>
      </c>
      <c r="H4395">
        <v>1</v>
      </c>
    </row>
    <row r="4396" spans="1:8" x14ac:dyDescent="0.2">
      <c r="A4396" t="s">
        <v>20256</v>
      </c>
      <c r="B4396" t="s">
        <v>20257</v>
      </c>
      <c r="C4396" t="s">
        <v>16358</v>
      </c>
      <c r="D4396" t="s">
        <v>1245</v>
      </c>
      <c r="F4396" t="s">
        <v>8703</v>
      </c>
      <c r="G4396">
        <v>379</v>
      </c>
      <c r="H4396">
        <v>1</v>
      </c>
    </row>
    <row r="4397" spans="1:8" x14ac:dyDescent="0.2">
      <c r="A4397" t="s">
        <v>20258</v>
      </c>
      <c r="B4397" t="s">
        <v>20259</v>
      </c>
      <c r="C4397" t="s">
        <v>16358</v>
      </c>
      <c r="D4397" t="s">
        <v>20242</v>
      </c>
      <c r="E4397" t="s">
        <v>16556</v>
      </c>
      <c r="F4397" t="s">
        <v>20243</v>
      </c>
      <c r="G4397">
        <v>75</v>
      </c>
      <c r="H4397">
        <v>1</v>
      </c>
    </row>
    <row r="4398" spans="1:8" x14ac:dyDescent="0.2">
      <c r="A4398" t="s">
        <v>20260</v>
      </c>
      <c r="B4398" t="s">
        <v>20261</v>
      </c>
      <c r="C4398" t="s">
        <v>16358</v>
      </c>
      <c r="D4398" t="s">
        <v>16526</v>
      </c>
      <c r="E4398" t="s">
        <v>16994</v>
      </c>
      <c r="F4398" t="s">
        <v>20221</v>
      </c>
      <c r="G4398">
        <v>374</v>
      </c>
      <c r="H4398">
        <v>1</v>
      </c>
    </row>
    <row r="4399" spans="1:8" x14ac:dyDescent="0.2">
      <c r="A4399" t="s">
        <v>20262</v>
      </c>
      <c r="B4399" t="s">
        <v>20263</v>
      </c>
      <c r="C4399" t="s">
        <v>16358</v>
      </c>
      <c r="D4399" t="s">
        <v>1245</v>
      </c>
      <c r="E4399" t="s">
        <v>16527</v>
      </c>
      <c r="F4399" t="s">
        <v>8461</v>
      </c>
      <c r="G4399">
        <v>379</v>
      </c>
      <c r="H4399">
        <v>1</v>
      </c>
    </row>
    <row r="4400" spans="1:8" x14ac:dyDescent="0.2">
      <c r="A4400" t="s">
        <v>20264</v>
      </c>
      <c r="B4400" t="s">
        <v>20265</v>
      </c>
      <c r="C4400" t="s">
        <v>16358</v>
      </c>
      <c r="D4400" t="s">
        <v>16359</v>
      </c>
      <c r="E4400" t="s">
        <v>16373</v>
      </c>
      <c r="F4400" t="s">
        <v>20243</v>
      </c>
      <c r="G4400">
        <v>219</v>
      </c>
      <c r="H4400">
        <v>1</v>
      </c>
    </row>
    <row r="4401" spans="1:8" x14ac:dyDescent="0.2">
      <c r="A4401" t="s">
        <v>20266</v>
      </c>
      <c r="B4401" t="s">
        <v>20267</v>
      </c>
      <c r="C4401" t="s">
        <v>16358</v>
      </c>
      <c r="D4401" t="s">
        <v>16359</v>
      </c>
      <c r="E4401" t="s">
        <v>16373</v>
      </c>
      <c r="F4401" t="s">
        <v>20235</v>
      </c>
      <c r="G4401">
        <v>238</v>
      </c>
      <c r="H4401">
        <v>1</v>
      </c>
    </row>
    <row r="4402" spans="1:8" x14ac:dyDescent="0.2">
      <c r="A4402" t="s">
        <v>20268</v>
      </c>
      <c r="B4402" t="s">
        <v>20269</v>
      </c>
      <c r="C4402" t="s">
        <v>16358</v>
      </c>
      <c r="D4402" t="s">
        <v>16526</v>
      </c>
      <c r="E4402" t="s">
        <v>16527</v>
      </c>
      <c r="F4402" t="s">
        <v>20243</v>
      </c>
      <c r="G4402">
        <v>381</v>
      </c>
      <c r="H4402">
        <v>1</v>
      </c>
    </row>
    <row r="4403" spans="1:8" x14ac:dyDescent="0.2">
      <c r="A4403" t="s">
        <v>20270</v>
      </c>
      <c r="B4403" t="s">
        <v>20271</v>
      </c>
      <c r="C4403" t="s">
        <v>16358</v>
      </c>
      <c r="D4403" t="s">
        <v>16359</v>
      </c>
      <c r="E4403" t="s">
        <v>16373</v>
      </c>
      <c r="F4403" t="s">
        <v>20221</v>
      </c>
      <c r="G4403">
        <v>225</v>
      </c>
      <c r="H4403">
        <v>1</v>
      </c>
    </row>
    <row r="4404" spans="1:8" x14ac:dyDescent="0.2">
      <c r="A4404" t="s">
        <v>20272</v>
      </c>
      <c r="B4404" t="s">
        <v>20273</v>
      </c>
      <c r="C4404" t="s">
        <v>16358</v>
      </c>
      <c r="D4404" t="s">
        <v>16526</v>
      </c>
      <c r="E4404" t="s">
        <v>16527</v>
      </c>
      <c r="F4404" t="s">
        <v>8649</v>
      </c>
      <c r="G4404">
        <v>234</v>
      </c>
      <c r="H4404">
        <v>1</v>
      </c>
    </row>
    <row r="4405" spans="1:8" x14ac:dyDescent="0.2">
      <c r="A4405" t="s">
        <v>20274</v>
      </c>
      <c r="B4405" t="s">
        <v>20275</v>
      </c>
      <c r="C4405" t="s">
        <v>16358</v>
      </c>
      <c r="D4405" t="s">
        <v>16526</v>
      </c>
      <c r="E4405" t="s">
        <v>16527</v>
      </c>
      <c r="F4405" t="s">
        <v>20218</v>
      </c>
      <c r="G4405">
        <v>381</v>
      </c>
      <c r="H4405">
        <v>1</v>
      </c>
    </row>
    <row r="4406" spans="1:8" x14ac:dyDescent="0.2">
      <c r="A4406" t="s">
        <v>20276</v>
      </c>
      <c r="B4406" t="s">
        <v>20277</v>
      </c>
      <c r="C4406" t="s">
        <v>16358</v>
      </c>
      <c r="D4406" t="s">
        <v>1245</v>
      </c>
      <c r="F4406" t="s">
        <v>8703</v>
      </c>
      <c r="G4406">
        <v>379</v>
      </c>
      <c r="H4406">
        <v>1</v>
      </c>
    </row>
    <row r="4407" spans="1:8" x14ac:dyDescent="0.2">
      <c r="A4407" t="s">
        <v>20278</v>
      </c>
      <c r="B4407" t="s">
        <v>20279</v>
      </c>
      <c r="C4407" t="s">
        <v>16358</v>
      </c>
      <c r="D4407" t="s">
        <v>16526</v>
      </c>
      <c r="E4407" t="s">
        <v>16994</v>
      </c>
      <c r="F4407" t="s">
        <v>20221</v>
      </c>
      <c r="G4407">
        <v>374</v>
      </c>
      <c r="H4407">
        <v>1</v>
      </c>
    </row>
    <row r="4408" spans="1:8" x14ac:dyDescent="0.2">
      <c r="A4408" t="s">
        <v>20280</v>
      </c>
      <c r="B4408" t="s">
        <v>20281</v>
      </c>
      <c r="C4408" t="s">
        <v>16358</v>
      </c>
      <c r="D4408" t="s">
        <v>16526</v>
      </c>
      <c r="E4408" t="s">
        <v>16527</v>
      </c>
      <c r="F4408" t="s">
        <v>20221</v>
      </c>
      <c r="G4408">
        <v>380</v>
      </c>
      <c r="H4408">
        <v>1</v>
      </c>
    </row>
    <row r="4409" spans="1:8" x14ac:dyDescent="0.2">
      <c r="A4409" t="s">
        <v>20282</v>
      </c>
      <c r="B4409" t="s">
        <v>20283</v>
      </c>
      <c r="C4409" t="s">
        <v>16358</v>
      </c>
      <c r="D4409" t="s">
        <v>16526</v>
      </c>
      <c r="E4409" t="s">
        <v>16994</v>
      </c>
      <c r="F4409" t="s">
        <v>20221</v>
      </c>
      <c r="G4409">
        <v>374</v>
      </c>
      <c r="H4409">
        <v>1</v>
      </c>
    </row>
    <row r="4410" spans="1:8" x14ac:dyDescent="0.2">
      <c r="A4410" t="s">
        <v>20284</v>
      </c>
      <c r="B4410" t="s">
        <v>20285</v>
      </c>
      <c r="C4410" t="s">
        <v>16358</v>
      </c>
      <c r="D4410" t="s">
        <v>16526</v>
      </c>
      <c r="E4410" t="s">
        <v>16527</v>
      </c>
      <c r="F4410" t="s">
        <v>20221</v>
      </c>
      <c r="G4410">
        <v>380</v>
      </c>
      <c r="H4410">
        <v>1</v>
      </c>
    </row>
    <row r="4411" spans="1:8" x14ac:dyDescent="0.2">
      <c r="A4411" t="s">
        <v>20286</v>
      </c>
      <c r="B4411" t="s">
        <v>20287</v>
      </c>
      <c r="C4411" t="s">
        <v>16358</v>
      </c>
      <c r="D4411" t="s">
        <v>16526</v>
      </c>
      <c r="E4411" t="s">
        <v>16643</v>
      </c>
      <c r="F4411" t="s">
        <v>12444</v>
      </c>
      <c r="G4411">
        <v>381</v>
      </c>
      <c r="H4411">
        <v>1</v>
      </c>
    </row>
    <row r="4412" spans="1:8" x14ac:dyDescent="0.2">
      <c r="A4412" t="s">
        <v>20288</v>
      </c>
      <c r="B4412" t="s">
        <v>20289</v>
      </c>
      <c r="C4412" t="s">
        <v>16358</v>
      </c>
      <c r="D4412" t="s">
        <v>20242</v>
      </c>
      <c r="E4412" t="s">
        <v>16556</v>
      </c>
      <c r="F4412" t="s">
        <v>8703</v>
      </c>
      <c r="G4412">
        <v>192</v>
      </c>
      <c r="H4412">
        <v>1</v>
      </c>
    </row>
    <row r="4413" spans="1:8" x14ac:dyDescent="0.2">
      <c r="A4413" t="s">
        <v>20290</v>
      </c>
      <c r="B4413" t="s">
        <v>20291</v>
      </c>
      <c r="C4413" t="s">
        <v>16358</v>
      </c>
      <c r="D4413" t="s">
        <v>16359</v>
      </c>
      <c r="E4413" t="s">
        <v>16373</v>
      </c>
      <c r="F4413" t="s">
        <v>20292</v>
      </c>
      <c r="G4413">
        <v>219</v>
      </c>
      <c r="H4413">
        <v>1</v>
      </c>
    </row>
    <row r="4414" spans="1:8" x14ac:dyDescent="0.2">
      <c r="A4414" t="s">
        <v>20293</v>
      </c>
      <c r="B4414" t="s">
        <v>20294</v>
      </c>
      <c r="C4414" t="s">
        <v>16358</v>
      </c>
      <c r="D4414" t="s">
        <v>20242</v>
      </c>
      <c r="E4414" t="s">
        <v>16556</v>
      </c>
      <c r="F4414" t="s">
        <v>8703</v>
      </c>
      <c r="G4414">
        <v>192</v>
      </c>
      <c r="H4414">
        <v>1</v>
      </c>
    </row>
    <row r="4415" spans="1:8" x14ac:dyDescent="0.2">
      <c r="A4415" t="s">
        <v>20295</v>
      </c>
      <c r="B4415" t="s">
        <v>20296</v>
      </c>
      <c r="C4415" t="s">
        <v>16358</v>
      </c>
      <c r="D4415" t="s">
        <v>20242</v>
      </c>
      <c r="F4415" t="s">
        <v>20221</v>
      </c>
      <c r="G4415">
        <v>70</v>
      </c>
      <c r="H4415">
        <v>1</v>
      </c>
    </row>
    <row r="4416" spans="1:8" x14ac:dyDescent="0.2">
      <c r="A4416" t="s">
        <v>20297</v>
      </c>
      <c r="B4416" t="s">
        <v>20298</v>
      </c>
      <c r="C4416" t="s">
        <v>16358</v>
      </c>
      <c r="D4416" t="s">
        <v>20242</v>
      </c>
      <c r="E4416" t="s">
        <v>16556</v>
      </c>
      <c r="F4416" t="s">
        <v>8703</v>
      </c>
      <c r="G4416">
        <v>192</v>
      </c>
      <c r="H4416">
        <v>1</v>
      </c>
    </row>
    <row r="4417" spans="1:8" x14ac:dyDescent="0.2">
      <c r="A4417" t="s">
        <v>20299</v>
      </c>
      <c r="B4417" t="s">
        <v>20300</v>
      </c>
      <c r="C4417" t="s">
        <v>16358</v>
      </c>
      <c r="D4417" t="s">
        <v>16526</v>
      </c>
      <c r="E4417" t="s">
        <v>16527</v>
      </c>
      <c r="F4417" t="s">
        <v>8628</v>
      </c>
      <c r="G4417">
        <v>141</v>
      </c>
      <c r="H4417">
        <v>1</v>
      </c>
    </row>
    <row r="4418" spans="1:8" x14ac:dyDescent="0.2">
      <c r="A4418" t="s">
        <v>20301</v>
      </c>
      <c r="B4418" t="s">
        <v>20302</v>
      </c>
      <c r="C4418" t="s">
        <v>16358</v>
      </c>
      <c r="D4418" t="s">
        <v>16359</v>
      </c>
      <c r="E4418" t="s">
        <v>16373</v>
      </c>
      <c r="F4418" t="s">
        <v>8595</v>
      </c>
      <c r="G4418">
        <v>219</v>
      </c>
      <c r="H4418">
        <v>1</v>
      </c>
    </row>
    <row r="4419" spans="1:8" x14ac:dyDescent="0.2">
      <c r="A4419" t="s">
        <v>20303</v>
      </c>
      <c r="B4419" t="s">
        <v>20304</v>
      </c>
      <c r="C4419" t="s">
        <v>16358</v>
      </c>
      <c r="D4419" t="s">
        <v>16485</v>
      </c>
      <c r="E4419" t="s">
        <v>16523</v>
      </c>
      <c r="F4419" t="s">
        <v>20243</v>
      </c>
      <c r="G4419">
        <v>115</v>
      </c>
      <c r="H4419">
        <v>1</v>
      </c>
    </row>
    <row r="4420" spans="1:8" x14ac:dyDescent="0.2">
      <c r="A4420" t="s">
        <v>20305</v>
      </c>
      <c r="B4420" t="s">
        <v>20306</v>
      </c>
      <c r="C4420" t="s">
        <v>16358</v>
      </c>
      <c r="D4420" t="s">
        <v>16526</v>
      </c>
      <c r="E4420" t="s">
        <v>17130</v>
      </c>
      <c r="F4420" t="s">
        <v>20200</v>
      </c>
      <c r="G4420">
        <v>381</v>
      </c>
      <c r="H4420">
        <v>1</v>
      </c>
    </row>
    <row r="4421" spans="1:8" x14ac:dyDescent="0.2">
      <c r="A4421" t="s">
        <v>20307</v>
      </c>
      <c r="B4421" t="s">
        <v>20308</v>
      </c>
      <c r="C4421" t="s">
        <v>16358</v>
      </c>
      <c r="D4421" t="s">
        <v>16526</v>
      </c>
      <c r="E4421" t="s">
        <v>16527</v>
      </c>
      <c r="F4421" t="s">
        <v>20221</v>
      </c>
      <c r="G4421">
        <v>316</v>
      </c>
      <c r="H4421">
        <v>1</v>
      </c>
    </row>
    <row r="4422" spans="1:8" x14ac:dyDescent="0.2">
      <c r="A4422" t="s">
        <v>20309</v>
      </c>
      <c r="B4422" t="s">
        <v>20310</v>
      </c>
      <c r="C4422" t="s">
        <v>16358</v>
      </c>
      <c r="D4422" t="s">
        <v>16526</v>
      </c>
      <c r="E4422" t="s">
        <v>20311</v>
      </c>
      <c r="F4422" t="s">
        <v>8628</v>
      </c>
      <c r="G4422">
        <v>141</v>
      </c>
      <c r="H4422">
        <v>1</v>
      </c>
    </row>
    <row r="4423" spans="1:8" x14ac:dyDescent="0.2">
      <c r="A4423" t="s">
        <v>20312</v>
      </c>
      <c r="B4423" t="s">
        <v>20313</v>
      </c>
      <c r="C4423" t="s">
        <v>16358</v>
      </c>
      <c r="D4423" t="s">
        <v>20242</v>
      </c>
      <c r="E4423" t="s">
        <v>16556</v>
      </c>
      <c r="F4423" t="s">
        <v>20243</v>
      </c>
      <c r="G4423">
        <v>217</v>
      </c>
      <c r="H4423">
        <v>1</v>
      </c>
    </row>
    <row r="4424" spans="1:8" x14ac:dyDescent="0.2">
      <c r="A4424" t="s">
        <v>20314</v>
      </c>
      <c r="B4424" t="s">
        <v>20315</v>
      </c>
      <c r="C4424" t="s">
        <v>16358</v>
      </c>
      <c r="D4424" t="s">
        <v>16526</v>
      </c>
      <c r="E4424" t="s">
        <v>17130</v>
      </c>
      <c r="F4424" t="s">
        <v>20200</v>
      </c>
      <c r="G4424">
        <v>381</v>
      </c>
      <c r="H4424">
        <v>1</v>
      </c>
    </row>
    <row r="4425" spans="1:8" x14ac:dyDescent="0.2">
      <c r="A4425" t="s">
        <v>20316</v>
      </c>
      <c r="B4425" t="s">
        <v>20317</v>
      </c>
      <c r="C4425" t="s">
        <v>16358</v>
      </c>
      <c r="D4425" t="s">
        <v>1261</v>
      </c>
      <c r="E4425" t="s">
        <v>20318</v>
      </c>
      <c r="F4425" t="s">
        <v>20221</v>
      </c>
      <c r="G4425">
        <v>261</v>
      </c>
      <c r="H4425">
        <v>1</v>
      </c>
    </row>
    <row r="4426" spans="1:8" x14ac:dyDescent="0.2">
      <c r="A4426" t="s">
        <v>20319</v>
      </c>
      <c r="B4426" t="s">
        <v>20320</v>
      </c>
      <c r="C4426" t="s">
        <v>16358</v>
      </c>
      <c r="D4426" t="s">
        <v>16526</v>
      </c>
      <c r="E4426" t="s">
        <v>16527</v>
      </c>
      <c r="F4426" t="s">
        <v>8628</v>
      </c>
      <c r="G4426">
        <v>141</v>
      </c>
      <c r="H4426">
        <v>1</v>
      </c>
    </row>
    <row r="4427" spans="1:8" x14ac:dyDescent="0.2">
      <c r="A4427" t="s">
        <v>20321</v>
      </c>
      <c r="B4427" t="s">
        <v>20322</v>
      </c>
      <c r="C4427" t="s">
        <v>16358</v>
      </c>
      <c r="D4427" t="s">
        <v>16443</v>
      </c>
      <c r="E4427" t="s">
        <v>17525</v>
      </c>
      <c r="F4427" t="s">
        <v>20221</v>
      </c>
      <c r="G4427">
        <v>607</v>
      </c>
      <c r="H4427">
        <v>1</v>
      </c>
    </row>
    <row r="4428" spans="1:8" x14ac:dyDescent="0.2">
      <c r="A4428" t="s">
        <v>20323</v>
      </c>
      <c r="B4428" t="s">
        <v>20324</v>
      </c>
      <c r="C4428" t="s">
        <v>16358</v>
      </c>
      <c r="D4428" t="s">
        <v>16359</v>
      </c>
      <c r="E4428" t="s">
        <v>16373</v>
      </c>
      <c r="F4428" t="s">
        <v>8062</v>
      </c>
      <c r="G4428">
        <v>299</v>
      </c>
      <c r="H4428">
        <v>1</v>
      </c>
    </row>
    <row r="4429" spans="1:8" x14ac:dyDescent="0.2">
      <c r="A4429" t="s">
        <v>20325</v>
      </c>
      <c r="B4429" t="s">
        <v>20326</v>
      </c>
      <c r="C4429" t="s">
        <v>16358</v>
      </c>
      <c r="D4429" t="s">
        <v>16526</v>
      </c>
      <c r="E4429" t="s">
        <v>16527</v>
      </c>
      <c r="F4429" t="s">
        <v>20292</v>
      </c>
      <c r="G4429">
        <v>381</v>
      </c>
      <c r="H4429">
        <v>1</v>
      </c>
    </row>
    <row r="4430" spans="1:8" x14ac:dyDescent="0.2">
      <c r="A4430" t="s">
        <v>20327</v>
      </c>
      <c r="B4430" t="s">
        <v>20328</v>
      </c>
      <c r="C4430" t="s">
        <v>16358</v>
      </c>
      <c r="D4430" t="s">
        <v>17162</v>
      </c>
      <c r="E4430" t="s">
        <v>16724</v>
      </c>
      <c r="F4430" t="s">
        <v>20221</v>
      </c>
      <c r="G4430">
        <v>345</v>
      </c>
      <c r="H4430">
        <v>1</v>
      </c>
    </row>
    <row r="4431" spans="1:8" x14ac:dyDescent="0.2">
      <c r="A4431" t="s">
        <v>20329</v>
      </c>
      <c r="B4431" t="s">
        <v>20330</v>
      </c>
      <c r="C4431" t="s">
        <v>16358</v>
      </c>
      <c r="D4431" t="s">
        <v>20331</v>
      </c>
      <c r="E4431" t="s">
        <v>16520</v>
      </c>
      <c r="F4431" t="s">
        <v>20243</v>
      </c>
      <c r="G4431">
        <v>113</v>
      </c>
      <c r="H4431">
        <v>1</v>
      </c>
    </row>
    <row r="4432" spans="1:8" x14ac:dyDescent="0.2">
      <c r="A4432" t="s">
        <v>20332</v>
      </c>
      <c r="B4432" t="s">
        <v>20333</v>
      </c>
      <c r="C4432" t="s">
        <v>16358</v>
      </c>
      <c r="D4432" t="s">
        <v>20334</v>
      </c>
      <c r="E4432" t="s">
        <v>16527</v>
      </c>
      <c r="F4432" t="s">
        <v>20335</v>
      </c>
      <c r="G4432">
        <v>193</v>
      </c>
      <c r="H4432">
        <v>1</v>
      </c>
    </row>
    <row r="4433" spans="1:8" x14ac:dyDescent="0.2">
      <c r="A4433" t="s">
        <v>20336</v>
      </c>
      <c r="B4433" t="s">
        <v>20337</v>
      </c>
      <c r="C4433" t="s">
        <v>16358</v>
      </c>
      <c r="D4433" t="s">
        <v>16526</v>
      </c>
      <c r="E4433" t="s">
        <v>16527</v>
      </c>
      <c r="F4433" t="s">
        <v>8649</v>
      </c>
      <c r="G4433">
        <v>234</v>
      </c>
      <c r="H4433">
        <v>1</v>
      </c>
    </row>
    <row r="4434" spans="1:8" x14ac:dyDescent="0.2">
      <c r="A4434" t="s">
        <v>20338</v>
      </c>
      <c r="B4434" t="s">
        <v>20339</v>
      </c>
      <c r="C4434" t="s">
        <v>16358</v>
      </c>
      <c r="D4434" t="s">
        <v>16526</v>
      </c>
      <c r="E4434" t="s">
        <v>16994</v>
      </c>
      <c r="F4434" t="s">
        <v>8062</v>
      </c>
      <c r="G4434">
        <v>380</v>
      </c>
      <c r="H4434">
        <v>1</v>
      </c>
    </row>
    <row r="4435" spans="1:8" x14ac:dyDescent="0.2">
      <c r="A4435" t="s">
        <v>20340</v>
      </c>
      <c r="B4435" t="s">
        <v>20341</v>
      </c>
      <c r="C4435" t="s">
        <v>16358</v>
      </c>
      <c r="D4435" t="s">
        <v>16485</v>
      </c>
      <c r="E4435" t="s">
        <v>16523</v>
      </c>
      <c r="F4435" t="s">
        <v>20292</v>
      </c>
      <c r="G4435">
        <v>115</v>
      </c>
      <c r="H4435">
        <v>1</v>
      </c>
    </row>
    <row r="4436" spans="1:8" x14ac:dyDescent="0.2">
      <c r="A4436" t="s">
        <v>20342</v>
      </c>
      <c r="B4436" t="s">
        <v>20343</v>
      </c>
      <c r="C4436" t="s">
        <v>16358</v>
      </c>
      <c r="D4436" t="s">
        <v>16526</v>
      </c>
      <c r="E4436" t="s">
        <v>16527</v>
      </c>
      <c r="F4436" t="s">
        <v>20221</v>
      </c>
      <c r="G4436">
        <v>322</v>
      </c>
      <c r="H4436">
        <v>1</v>
      </c>
    </row>
    <row r="4437" spans="1:8" x14ac:dyDescent="0.2">
      <c r="A4437" t="s">
        <v>20344</v>
      </c>
      <c r="B4437" t="s">
        <v>20345</v>
      </c>
      <c r="C4437" t="s">
        <v>16358</v>
      </c>
      <c r="D4437" t="s">
        <v>16359</v>
      </c>
      <c r="E4437" t="s">
        <v>16373</v>
      </c>
      <c r="F4437" t="s">
        <v>20218</v>
      </c>
      <c r="G4437">
        <v>219</v>
      </c>
      <c r="H4437">
        <v>1</v>
      </c>
    </row>
    <row r="4438" spans="1:8" x14ac:dyDescent="0.2">
      <c r="A4438" t="s">
        <v>20346</v>
      </c>
      <c r="B4438" t="s">
        <v>20347</v>
      </c>
      <c r="C4438" t="s">
        <v>16358</v>
      </c>
      <c r="D4438" t="s">
        <v>16359</v>
      </c>
      <c r="E4438" t="s">
        <v>16373</v>
      </c>
      <c r="F4438" t="s">
        <v>20243</v>
      </c>
      <c r="G4438">
        <v>219</v>
      </c>
      <c r="H4438">
        <v>1</v>
      </c>
    </row>
    <row r="4439" spans="1:8" x14ac:dyDescent="0.2">
      <c r="A4439" t="s">
        <v>20348</v>
      </c>
      <c r="B4439" t="s">
        <v>20349</v>
      </c>
      <c r="C4439" t="s">
        <v>16358</v>
      </c>
      <c r="D4439" t="s">
        <v>16526</v>
      </c>
      <c r="E4439" t="s">
        <v>16527</v>
      </c>
      <c r="F4439" t="s">
        <v>20292</v>
      </c>
      <c r="G4439">
        <v>381</v>
      </c>
      <c r="H4439">
        <v>1</v>
      </c>
    </row>
    <row r="4440" spans="1:8" x14ac:dyDescent="0.2">
      <c r="A4440" t="s">
        <v>20350</v>
      </c>
      <c r="B4440" t="s">
        <v>20351</v>
      </c>
      <c r="C4440" t="s">
        <v>16358</v>
      </c>
      <c r="D4440" t="s">
        <v>16551</v>
      </c>
      <c r="E4440" t="s">
        <v>20352</v>
      </c>
      <c r="F4440" t="s">
        <v>20221</v>
      </c>
      <c r="G4440">
        <v>98</v>
      </c>
      <c r="H4440">
        <v>1</v>
      </c>
    </row>
    <row r="4441" spans="1:8" x14ac:dyDescent="0.2">
      <c r="A4441" t="s">
        <v>20353</v>
      </c>
      <c r="B4441" t="s">
        <v>20354</v>
      </c>
      <c r="C4441" t="s">
        <v>16358</v>
      </c>
      <c r="D4441" t="s">
        <v>16359</v>
      </c>
      <c r="E4441" t="s">
        <v>16373</v>
      </c>
      <c r="F4441" t="s">
        <v>20218</v>
      </c>
      <c r="G4441">
        <v>218</v>
      </c>
      <c r="H4441">
        <v>1</v>
      </c>
    </row>
    <row r="4442" spans="1:8" x14ac:dyDescent="0.2">
      <c r="A4442" t="s">
        <v>20355</v>
      </c>
      <c r="B4442" t="s">
        <v>20356</v>
      </c>
      <c r="C4442" t="s">
        <v>16358</v>
      </c>
      <c r="D4442" t="s">
        <v>16526</v>
      </c>
      <c r="E4442" t="s">
        <v>16643</v>
      </c>
      <c r="F4442" t="s">
        <v>8595</v>
      </c>
      <c r="G4442">
        <v>178</v>
      </c>
      <c r="H4442">
        <v>1</v>
      </c>
    </row>
    <row r="4443" spans="1:8" x14ac:dyDescent="0.2">
      <c r="A4443" t="s">
        <v>20357</v>
      </c>
      <c r="B4443" t="s">
        <v>20358</v>
      </c>
      <c r="C4443" t="s">
        <v>16358</v>
      </c>
      <c r="D4443" t="s">
        <v>16359</v>
      </c>
      <c r="E4443" t="s">
        <v>16373</v>
      </c>
      <c r="F4443" t="s">
        <v>20243</v>
      </c>
      <c r="G4443">
        <v>218</v>
      </c>
      <c r="H4443">
        <v>1</v>
      </c>
    </row>
    <row r="4444" spans="1:8" x14ac:dyDescent="0.2">
      <c r="A4444" t="s">
        <v>20359</v>
      </c>
      <c r="B4444" t="s">
        <v>20360</v>
      </c>
      <c r="C4444" t="s">
        <v>16358</v>
      </c>
      <c r="D4444" t="s">
        <v>16526</v>
      </c>
      <c r="E4444" t="s">
        <v>16643</v>
      </c>
      <c r="F4444" t="s">
        <v>8595</v>
      </c>
      <c r="G4444">
        <v>376</v>
      </c>
      <c r="H4444">
        <v>1</v>
      </c>
    </row>
    <row r="4445" spans="1:8" x14ac:dyDescent="0.2">
      <c r="A4445" t="s">
        <v>20361</v>
      </c>
      <c r="B4445" t="s">
        <v>20362</v>
      </c>
      <c r="C4445" t="s">
        <v>16358</v>
      </c>
      <c r="D4445" t="s">
        <v>16526</v>
      </c>
      <c r="E4445" t="s">
        <v>16643</v>
      </c>
      <c r="F4445" t="s">
        <v>8595</v>
      </c>
      <c r="G4445">
        <v>377</v>
      </c>
      <c r="H4445">
        <v>1</v>
      </c>
    </row>
    <row r="4446" spans="1:8" x14ac:dyDescent="0.2">
      <c r="A4446" t="s">
        <v>20363</v>
      </c>
      <c r="B4446" t="s">
        <v>20364</v>
      </c>
      <c r="C4446" t="s">
        <v>16358</v>
      </c>
      <c r="D4446" t="s">
        <v>16526</v>
      </c>
      <c r="E4446" t="s">
        <v>16527</v>
      </c>
      <c r="F4446" t="s">
        <v>8649</v>
      </c>
      <c r="G4446">
        <v>234</v>
      </c>
      <c r="H4446">
        <v>1</v>
      </c>
    </row>
    <row r="4447" spans="1:8" x14ac:dyDescent="0.2">
      <c r="A4447" t="s">
        <v>20365</v>
      </c>
      <c r="B4447" t="s">
        <v>20366</v>
      </c>
      <c r="C4447" t="s">
        <v>16358</v>
      </c>
      <c r="D4447" t="s">
        <v>16526</v>
      </c>
      <c r="E4447" t="s">
        <v>16643</v>
      </c>
      <c r="F4447" t="s">
        <v>8595</v>
      </c>
      <c r="G4447">
        <v>379</v>
      </c>
      <c r="H4447">
        <v>1</v>
      </c>
    </row>
    <row r="4448" spans="1:8" x14ac:dyDescent="0.2">
      <c r="A4448" t="s">
        <v>20367</v>
      </c>
      <c r="B4448" t="s">
        <v>20368</v>
      </c>
      <c r="C4448" t="s">
        <v>16358</v>
      </c>
      <c r="D4448" t="s">
        <v>16359</v>
      </c>
      <c r="E4448" t="s">
        <v>16373</v>
      </c>
      <c r="F4448" t="s">
        <v>8595</v>
      </c>
      <c r="G4448">
        <v>233</v>
      </c>
      <c r="H4448">
        <v>1</v>
      </c>
    </row>
    <row r="4449" spans="1:8" x14ac:dyDescent="0.2">
      <c r="A4449" t="s">
        <v>20369</v>
      </c>
      <c r="B4449" t="s">
        <v>20370</v>
      </c>
      <c r="C4449" t="s">
        <v>16358</v>
      </c>
      <c r="D4449" t="s">
        <v>16999</v>
      </c>
      <c r="E4449" t="s">
        <v>20371</v>
      </c>
      <c r="F4449" t="s">
        <v>20221</v>
      </c>
      <c r="G4449">
        <v>129</v>
      </c>
      <c r="H4449">
        <v>1</v>
      </c>
    </row>
    <row r="4450" spans="1:8" x14ac:dyDescent="0.2">
      <c r="A4450" t="s">
        <v>20372</v>
      </c>
      <c r="B4450" t="s">
        <v>20373</v>
      </c>
      <c r="C4450" t="s">
        <v>16358</v>
      </c>
      <c r="D4450" t="s">
        <v>16526</v>
      </c>
      <c r="E4450" t="s">
        <v>16527</v>
      </c>
      <c r="F4450" t="s">
        <v>8461</v>
      </c>
      <c r="G4450">
        <v>267</v>
      </c>
      <c r="H4450">
        <v>1</v>
      </c>
    </row>
    <row r="4451" spans="1:8" x14ac:dyDescent="0.2">
      <c r="A4451" t="s">
        <v>20374</v>
      </c>
      <c r="B4451" t="s">
        <v>20375</v>
      </c>
      <c r="C4451" t="s">
        <v>16358</v>
      </c>
      <c r="D4451" t="s">
        <v>20242</v>
      </c>
      <c r="E4451" t="s">
        <v>20318</v>
      </c>
      <c r="F4451" t="s">
        <v>20243</v>
      </c>
      <c r="G4451">
        <v>255</v>
      </c>
      <c r="H4451">
        <v>1</v>
      </c>
    </row>
    <row r="4452" spans="1:8" x14ac:dyDescent="0.2">
      <c r="A4452" t="s">
        <v>20376</v>
      </c>
      <c r="B4452" t="s">
        <v>20377</v>
      </c>
      <c r="C4452" t="s">
        <v>16358</v>
      </c>
      <c r="D4452" t="s">
        <v>20378</v>
      </c>
      <c r="E4452" t="s">
        <v>2039</v>
      </c>
      <c r="F4452" t="s">
        <v>20221</v>
      </c>
      <c r="G4452">
        <v>41</v>
      </c>
      <c r="H4452">
        <v>1</v>
      </c>
    </row>
    <row r="4453" spans="1:8" x14ac:dyDescent="0.2">
      <c r="A4453" t="s">
        <v>20379</v>
      </c>
      <c r="B4453" t="s">
        <v>20380</v>
      </c>
      <c r="C4453" t="s">
        <v>16358</v>
      </c>
      <c r="D4453" t="s">
        <v>16526</v>
      </c>
      <c r="E4453" t="s">
        <v>16527</v>
      </c>
      <c r="F4453" t="s">
        <v>20221</v>
      </c>
      <c r="G4453">
        <v>322</v>
      </c>
      <c r="H4453">
        <v>1</v>
      </c>
    </row>
    <row r="4454" spans="1:8" x14ac:dyDescent="0.2">
      <c r="A4454" t="s">
        <v>20381</v>
      </c>
      <c r="B4454" t="s">
        <v>20382</v>
      </c>
      <c r="C4454" t="s">
        <v>16358</v>
      </c>
      <c r="D4454" t="s">
        <v>1261</v>
      </c>
      <c r="E4454" t="s">
        <v>20383</v>
      </c>
      <c r="F4454" t="s">
        <v>20221</v>
      </c>
      <c r="G4454">
        <v>261</v>
      </c>
      <c r="H4454">
        <v>1</v>
      </c>
    </row>
    <row r="4455" spans="1:8" x14ac:dyDescent="0.2">
      <c r="A4455" t="s">
        <v>20384</v>
      </c>
      <c r="B4455" t="s">
        <v>20385</v>
      </c>
      <c r="C4455" t="s">
        <v>16358</v>
      </c>
      <c r="D4455" t="s">
        <v>20242</v>
      </c>
      <c r="E4455" t="s">
        <v>16556</v>
      </c>
      <c r="F4455" t="s">
        <v>20243</v>
      </c>
      <c r="G4455">
        <v>217</v>
      </c>
      <c r="H4455">
        <v>1</v>
      </c>
    </row>
    <row r="4456" spans="1:8" x14ac:dyDescent="0.2">
      <c r="A4456" t="s">
        <v>20386</v>
      </c>
      <c r="B4456" t="s">
        <v>20387</v>
      </c>
      <c r="C4456" t="s">
        <v>16358</v>
      </c>
      <c r="D4456" t="s">
        <v>16359</v>
      </c>
      <c r="E4456" t="s">
        <v>16373</v>
      </c>
      <c r="F4456" t="s">
        <v>20388</v>
      </c>
      <c r="G4456">
        <v>217</v>
      </c>
      <c r="H4456">
        <v>1</v>
      </c>
    </row>
    <row r="4457" spans="1:8" x14ac:dyDescent="0.2">
      <c r="A4457" t="s">
        <v>20389</v>
      </c>
      <c r="B4457" t="s">
        <v>20390</v>
      </c>
      <c r="C4457" t="s">
        <v>16358</v>
      </c>
      <c r="D4457" t="s">
        <v>16526</v>
      </c>
      <c r="E4457" t="s">
        <v>16527</v>
      </c>
      <c r="F4457" t="s">
        <v>8649</v>
      </c>
      <c r="G4457">
        <v>234</v>
      </c>
      <c r="H4457">
        <v>1</v>
      </c>
    </row>
    <row r="4458" spans="1:8" x14ac:dyDescent="0.2">
      <c r="A4458" t="s">
        <v>20391</v>
      </c>
      <c r="B4458" t="s">
        <v>20392</v>
      </c>
      <c r="C4458" t="s">
        <v>16358</v>
      </c>
      <c r="D4458" t="s">
        <v>1245</v>
      </c>
      <c r="E4458" t="s">
        <v>20393</v>
      </c>
      <c r="F4458" t="s">
        <v>20200</v>
      </c>
      <c r="G4458">
        <v>381</v>
      </c>
      <c r="H4458">
        <v>1</v>
      </c>
    </row>
    <row r="4459" spans="1:8" x14ac:dyDescent="0.2">
      <c r="A4459" t="s">
        <v>20394</v>
      </c>
      <c r="B4459" t="s">
        <v>20395</v>
      </c>
      <c r="C4459" t="s">
        <v>16358</v>
      </c>
      <c r="D4459" t="s">
        <v>16526</v>
      </c>
      <c r="E4459" t="s">
        <v>16527</v>
      </c>
      <c r="F4459" t="s">
        <v>20396</v>
      </c>
      <c r="G4459">
        <v>380</v>
      </c>
      <c r="H4459">
        <v>1</v>
      </c>
    </row>
    <row r="4460" spans="1:8" x14ac:dyDescent="0.2">
      <c r="A4460" t="s">
        <v>20397</v>
      </c>
      <c r="B4460" t="s">
        <v>20398</v>
      </c>
      <c r="C4460" t="s">
        <v>16358</v>
      </c>
      <c r="D4460" t="s">
        <v>16359</v>
      </c>
      <c r="E4460" t="s">
        <v>16373</v>
      </c>
      <c r="F4460" t="s">
        <v>20235</v>
      </c>
      <c r="G4460">
        <v>241</v>
      </c>
      <c r="H4460">
        <v>1</v>
      </c>
    </row>
    <row r="4461" spans="1:8" x14ac:dyDescent="0.2">
      <c r="A4461" t="s">
        <v>20399</v>
      </c>
      <c r="B4461" t="s">
        <v>20400</v>
      </c>
      <c r="C4461" t="s">
        <v>16358</v>
      </c>
      <c r="D4461" t="s">
        <v>16526</v>
      </c>
      <c r="E4461" t="s">
        <v>16994</v>
      </c>
      <c r="F4461" t="s">
        <v>20221</v>
      </c>
      <c r="G4461">
        <v>374</v>
      </c>
      <c r="H4461">
        <v>1</v>
      </c>
    </row>
    <row r="4462" spans="1:8" x14ac:dyDescent="0.2">
      <c r="A4462" t="s">
        <v>20401</v>
      </c>
      <c r="B4462" t="s">
        <v>20402</v>
      </c>
      <c r="C4462" t="s">
        <v>16358</v>
      </c>
      <c r="D4462" t="s">
        <v>16443</v>
      </c>
      <c r="E4462" t="s">
        <v>20403</v>
      </c>
      <c r="F4462" t="s">
        <v>20221</v>
      </c>
      <c r="G4462">
        <v>607</v>
      </c>
      <c r="H4462">
        <v>1</v>
      </c>
    </row>
    <row r="4463" spans="1:8" x14ac:dyDescent="0.2">
      <c r="A4463" t="s">
        <v>20404</v>
      </c>
      <c r="B4463" t="s">
        <v>20405</v>
      </c>
      <c r="C4463" t="s">
        <v>16358</v>
      </c>
      <c r="D4463" t="s">
        <v>16359</v>
      </c>
      <c r="E4463" t="s">
        <v>16373</v>
      </c>
      <c r="F4463" t="s">
        <v>8565</v>
      </c>
      <c r="G4463">
        <v>219</v>
      </c>
      <c r="H4463">
        <v>1</v>
      </c>
    </row>
    <row r="4464" spans="1:8" x14ac:dyDescent="0.2">
      <c r="A4464" t="s">
        <v>20406</v>
      </c>
      <c r="B4464" t="s">
        <v>20407</v>
      </c>
      <c r="C4464" t="s">
        <v>16358</v>
      </c>
      <c r="D4464" t="s">
        <v>16551</v>
      </c>
      <c r="E4464" t="s">
        <v>20408</v>
      </c>
      <c r="F4464" t="s">
        <v>20221</v>
      </c>
      <c r="G4464">
        <v>98</v>
      </c>
      <c r="H4464">
        <v>1</v>
      </c>
    </row>
    <row r="4465" spans="1:8" x14ac:dyDescent="0.2">
      <c r="A4465" t="s">
        <v>20409</v>
      </c>
      <c r="B4465" t="s">
        <v>20410</v>
      </c>
      <c r="C4465" t="s">
        <v>16358</v>
      </c>
      <c r="D4465" t="s">
        <v>16485</v>
      </c>
      <c r="E4465" t="s">
        <v>20411</v>
      </c>
      <c r="F4465" t="s">
        <v>20221</v>
      </c>
      <c r="G4465">
        <v>115</v>
      </c>
      <c r="H4465">
        <v>1</v>
      </c>
    </row>
    <row r="4466" spans="1:8" x14ac:dyDescent="0.2">
      <c r="A4466" t="s">
        <v>20412</v>
      </c>
      <c r="B4466" t="s">
        <v>20413</v>
      </c>
      <c r="C4466" t="s">
        <v>16358</v>
      </c>
      <c r="D4466" t="s">
        <v>1261</v>
      </c>
      <c r="E4466" t="s">
        <v>20414</v>
      </c>
      <c r="F4466" t="s">
        <v>20221</v>
      </c>
      <c r="G4466">
        <v>261</v>
      </c>
      <c r="H4466">
        <v>1</v>
      </c>
    </row>
    <row r="4467" spans="1:8" x14ac:dyDescent="0.2">
      <c r="A4467" t="s">
        <v>20415</v>
      </c>
      <c r="B4467" t="s">
        <v>20416</v>
      </c>
      <c r="C4467" t="s">
        <v>16358</v>
      </c>
      <c r="D4467" t="s">
        <v>16489</v>
      </c>
      <c r="E4467" t="s">
        <v>16563</v>
      </c>
      <c r="F4467" t="s">
        <v>20221</v>
      </c>
      <c r="G4467">
        <v>459</v>
      </c>
      <c r="H4467">
        <v>1</v>
      </c>
    </row>
    <row r="4468" spans="1:8" x14ac:dyDescent="0.2">
      <c r="A4468" t="s">
        <v>20417</v>
      </c>
      <c r="B4468" t="s">
        <v>20418</v>
      </c>
      <c r="C4468" t="s">
        <v>16358</v>
      </c>
      <c r="D4468" t="s">
        <v>16449</v>
      </c>
      <c r="E4468" t="s">
        <v>20419</v>
      </c>
      <c r="F4468" t="s">
        <v>20221</v>
      </c>
      <c r="G4468">
        <v>514</v>
      </c>
      <c r="H4468">
        <v>1</v>
      </c>
    </row>
    <row r="4469" spans="1:8" x14ac:dyDescent="0.2">
      <c r="A4469" t="s">
        <v>20420</v>
      </c>
      <c r="B4469" t="s">
        <v>20421</v>
      </c>
      <c r="C4469" t="s">
        <v>16358</v>
      </c>
      <c r="D4469" t="s">
        <v>1245</v>
      </c>
      <c r="E4469" t="s">
        <v>20422</v>
      </c>
      <c r="F4469" t="s">
        <v>20221</v>
      </c>
      <c r="G4469">
        <v>381</v>
      </c>
      <c r="H4469">
        <v>1</v>
      </c>
    </row>
    <row r="4470" spans="1:8" x14ac:dyDescent="0.2">
      <c r="A4470" t="s">
        <v>20423</v>
      </c>
      <c r="B4470" t="s">
        <v>20424</v>
      </c>
      <c r="C4470" t="s">
        <v>16358</v>
      </c>
      <c r="D4470" t="s">
        <v>16513</v>
      </c>
      <c r="E4470" t="s">
        <v>20425</v>
      </c>
      <c r="F4470" t="s">
        <v>20221</v>
      </c>
      <c r="G4470">
        <v>318</v>
      </c>
      <c r="H4470">
        <v>1</v>
      </c>
    </row>
    <row r="4471" spans="1:8" x14ac:dyDescent="0.2">
      <c r="A4471" t="s">
        <v>20426</v>
      </c>
      <c r="B4471" t="s">
        <v>20427</v>
      </c>
      <c r="C4471" t="s">
        <v>16358</v>
      </c>
      <c r="D4471" t="s">
        <v>1257</v>
      </c>
      <c r="E4471" t="s">
        <v>20428</v>
      </c>
      <c r="F4471" t="s">
        <v>20221</v>
      </c>
      <c r="G4471">
        <v>227</v>
      </c>
      <c r="H4471">
        <v>1</v>
      </c>
    </row>
    <row r="4472" spans="1:8" x14ac:dyDescent="0.2">
      <c r="A4472" t="s">
        <v>20429</v>
      </c>
      <c r="B4472" t="s">
        <v>20430</v>
      </c>
      <c r="C4472" t="s">
        <v>16358</v>
      </c>
      <c r="D4472" t="s">
        <v>1297</v>
      </c>
      <c r="E4472" t="s">
        <v>20431</v>
      </c>
      <c r="F4472" t="s">
        <v>20221</v>
      </c>
      <c r="G4472">
        <v>67</v>
      </c>
      <c r="H4472">
        <v>1</v>
      </c>
    </row>
    <row r="4473" spans="1:8" x14ac:dyDescent="0.2">
      <c r="A4473" t="s">
        <v>20432</v>
      </c>
      <c r="B4473" t="s">
        <v>20433</v>
      </c>
      <c r="C4473" t="s">
        <v>16358</v>
      </c>
      <c r="D4473" t="s">
        <v>17545</v>
      </c>
      <c r="E4473" t="s">
        <v>20434</v>
      </c>
      <c r="F4473" t="s">
        <v>20221</v>
      </c>
      <c r="G4473">
        <v>172</v>
      </c>
      <c r="H4473">
        <v>1</v>
      </c>
    </row>
    <row r="4474" spans="1:8" x14ac:dyDescent="0.2">
      <c r="A4474" t="s">
        <v>20435</v>
      </c>
      <c r="B4474" t="s">
        <v>20436</v>
      </c>
      <c r="C4474" t="s">
        <v>16358</v>
      </c>
      <c r="D4474" t="s">
        <v>17162</v>
      </c>
      <c r="E4474" t="s">
        <v>20437</v>
      </c>
      <c r="F4474" t="s">
        <v>20221</v>
      </c>
      <c r="G4474">
        <v>345</v>
      </c>
      <c r="H4474">
        <v>1</v>
      </c>
    </row>
    <row r="4475" spans="1:8" x14ac:dyDescent="0.2">
      <c r="A4475" t="s">
        <v>20438</v>
      </c>
      <c r="B4475" t="s">
        <v>20439</v>
      </c>
      <c r="C4475" t="s">
        <v>16358</v>
      </c>
      <c r="D4475" t="s">
        <v>16489</v>
      </c>
      <c r="E4475" t="s">
        <v>20440</v>
      </c>
      <c r="F4475" t="s">
        <v>20221</v>
      </c>
      <c r="G4475">
        <v>459</v>
      </c>
      <c r="H4475">
        <v>1</v>
      </c>
    </row>
    <row r="4476" spans="1:8" x14ac:dyDescent="0.2">
      <c r="A4476" t="s">
        <v>20441</v>
      </c>
      <c r="B4476" t="s">
        <v>20442</v>
      </c>
      <c r="C4476" t="s">
        <v>16358</v>
      </c>
      <c r="D4476" t="s">
        <v>1265</v>
      </c>
      <c r="E4476" t="s">
        <v>20443</v>
      </c>
      <c r="F4476" t="s">
        <v>20221</v>
      </c>
      <c r="G4476">
        <v>226</v>
      </c>
      <c r="H4476">
        <v>1</v>
      </c>
    </row>
    <row r="4477" spans="1:8" x14ac:dyDescent="0.2">
      <c r="A4477" t="s">
        <v>20444</v>
      </c>
      <c r="B4477" t="s">
        <v>20445</v>
      </c>
      <c r="C4477" t="s">
        <v>16358</v>
      </c>
      <c r="D4477" t="s">
        <v>16489</v>
      </c>
      <c r="E4477" t="s">
        <v>16563</v>
      </c>
      <c r="F4477" t="s">
        <v>20221</v>
      </c>
      <c r="G4477">
        <v>459</v>
      </c>
      <c r="H4477">
        <v>1</v>
      </c>
    </row>
    <row r="4478" spans="1:8" x14ac:dyDescent="0.2">
      <c r="A4478" t="s">
        <v>20446</v>
      </c>
      <c r="B4478" t="s">
        <v>20447</v>
      </c>
      <c r="C4478" t="s">
        <v>16358</v>
      </c>
      <c r="D4478" t="s">
        <v>16526</v>
      </c>
      <c r="E4478" t="s">
        <v>20448</v>
      </c>
      <c r="F4478" t="s">
        <v>20221</v>
      </c>
      <c r="G4478">
        <v>18</v>
      </c>
      <c r="H4478">
        <v>1</v>
      </c>
    </row>
    <row r="4479" spans="1:8" x14ac:dyDescent="0.2">
      <c r="A4479" t="s">
        <v>20449</v>
      </c>
      <c r="B4479" t="s">
        <v>20450</v>
      </c>
      <c r="C4479" t="s">
        <v>16358</v>
      </c>
      <c r="D4479" t="s">
        <v>1245</v>
      </c>
      <c r="E4479" t="s">
        <v>16527</v>
      </c>
      <c r="F4479" t="s">
        <v>20451</v>
      </c>
      <c r="G4479">
        <v>381</v>
      </c>
      <c r="H4479">
        <v>1</v>
      </c>
    </row>
    <row r="4480" spans="1:8" x14ac:dyDescent="0.2">
      <c r="A4480" t="s">
        <v>20452</v>
      </c>
      <c r="B4480" t="s">
        <v>20453</v>
      </c>
      <c r="C4480" t="s">
        <v>16358</v>
      </c>
      <c r="D4480" t="s">
        <v>16526</v>
      </c>
      <c r="E4480" t="s">
        <v>16527</v>
      </c>
      <c r="F4480" t="s">
        <v>8535</v>
      </c>
      <c r="G4480">
        <v>219</v>
      </c>
      <c r="H4480">
        <v>1</v>
      </c>
    </row>
    <row r="4481" spans="1:8" x14ac:dyDescent="0.2">
      <c r="A4481" t="s">
        <v>20454</v>
      </c>
      <c r="B4481" t="s">
        <v>20455</v>
      </c>
      <c r="C4481" t="s">
        <v>16358</v>
      </c>
      <c r="D4481" t="s">
        <v>16526</v>
      </c>
      <c r="E4481" t="s">
        <v>16990</v>
      </c>
      <c r="F4481" t="s">
        <v>20456</v>
      </c>
      <c r="G4481">
        <v>380</v>
      </c>
      <c r="H4481">
        <v>1</v>
      </c>
    </row>
    <row r="4482" spans="1:8" x14ac:dyDescent="0.2">
      <c r="A4482" t="s">
        <v>20457</v>
      </c>
      <c r="B4482" t="s">
        <v>20458</v>
      </c>
      <c r="C4482" t="s">
        <v>16358</v>
      </c>
      <c r="D4482" t="s">
        <v>16526</v>
      </c>
      <c r="E4482" t="s">
        <v>16527</v>
      </c>
      <c r="F4482" t="s">
        <v>20456</v>
      </c>
      <c r="G4482">
        <v>134</v>
      </c>
      <c r="H4482">
        <v>1</v>
      </c>
    </row>
    <row r="4483" spans="1:8" x14ac:dyDescent="0.2">
      <c r="A4483" t="s">
        <v>20459</v>
      </c>
      <c r="B4483" t="s">
        <v>20460</v>
      </c>
      <c r="C4483" t="s">
        <v>16358</v>
      </c>
      <c r="D4483" t="s">
        <v>16526</v>
      </c>
      <c r="E4483" t="s">
        <v>20461</v>
      </c>
      <c r="F4483" t="s">
        <v>8748</v>
      </c>
      <c r="G4483">
        <v>381</v>
      </c>
      <c r="H4483">
        <v>1</v>
      </c>
    </row>
    <row r="4484" spans="1:8" x14ac:dyDescent="0.2">
      <c r="A4484" t="s">
        <v>20462</v>
      </c>
      <c r="B4484" t="s">
        <v>20463</v>
      </c>
      <c r="C4484" t="s">
        <v>16358</v>
      </c>
      <c r="D4484" t="s">
        <v>16526</v>
      </c>
      <c r="E4484" t="s">
        <v>16527</v>
      </c>
      <c r="F4484" t="s">
        <v>20456</v>
      </c>
      <c r="G4484">
        <v>134</v>
      </c>
      <c r="H4484">
        <v>1</v>
      </c>
    </row>
    <row r="4485" spans="1:8" x14ac:dyDescent="0.2">
      <c r="A4485" t="s">
        <v>20464</v>
      </c>
      <c r="B4485" t="s">
        <v>20465</v>
      </c>
      <c r="C4485" t="s">
        <v>16358</v>
      </c>
      <c r="D4485" t="s">
        <v>16526</v>
      </c>
      <c r="E4485" t="s">
        <v>16527</v>
      </c>
      <c r="F4485" t="s">
        <v>20466</v>
      </c>
      <c r="G4485">
        <v>380</v>
      </c>
      <c r="H4485">
        <v>1</v>
      </c>
    </row>
    <row r="4486" spans="1:8" x14ac:dyDescent="0.2">
      <c r="A4486" t="s">
        <v>20467</v>
      </c>
      <c r="B4486" t="s">
        <v>20468</v>
      </c>
      <c r="C4486" t="s">
        <v>16358</v>
      </c>
      <c r="D4486" t="s">
        <v>16526</v>
      </c>
      <c r="E4486" t="s">
        <v>16527</v>
      </c>
      <c r="F4486" t="s">
        <v>20456</v>
      </c>
      <c r="G4486">
        <v>134</v>
      </c>
      <c r="H4486">
        <v>1</v>
      </c>
    </row>
    <row r="4487" spans="1:8" x14ac:dyDescent="0.2">
      <c r="A4487" t="s">
        <v>20469</v>
      </c>
      <c r="B4487" t="s">
        <v>20470</v>
      </c>
      <c r="C4487" t="s">
        <v>16358</v>
      </c>
      <c r="D4487" t="s">
        <v>16526</v>
      </c>
      <c r="E4487" t="s">
        <v>16527</v>
      </c>
      <c r="F4487" t="s">
        <v>20456</v>
      </c>
      <c r="G4487">
        <v>134</v>
      </c>
      <c r="H4487">
        <v>1</v>
      </c>
    </row>
    <row r="4488" spans="1:8" x14ac:dyDescent="0.2">
      <c r="A4488" t="s">
        <v>20471</v>
      </c>
      <c r="B4488" t="s">
        <v>20472</v>
      </c>
      <c r="C4488" t="s">
        <v>16358</v>
      </c>
      <c r="D4488" t="s">
        <v>20242</v>
      </c>
      <c r="E4488" t="s">
        <v>16556</v>
      </c>
      <c r="F4488" t="s">
        <v>8535</v>
      </c>
      <c r="G4488">
        <v>226</v>
      </c>
      <c r="H4488">
        <v>1</v>
      </c>
    </row>
    <row r="4489" spans="1:8" x14ac:dyDescent="0.2">
      <c r="A4489" t="s">
        <v>20473</v>
      </c>
      <c r="B4489" t="s">
        <v>20474</v>
      </c>
      <c r="C4489" t="s">
        <v>16358</v>
      </c>
      <c r="D4489" t="s">
        <v>16359</v>
      </c>
      <c r="E4489" t="s">
        <v>16373</v>
      </c>
      <c r="F4489" t="s">
        <v>8688</v>
      </c>
      <c r="G4489">
        <v>219</v>
      </c>
      <c r="H4489">
        <v>1</v>
      </c>
    </row>
    <row r="4490" spans="1:8" x14ac:dyDescent="0.2">
      <c r="A4490" t="s">
        <v>20475</v>
      </c>
      <c r="B4490" t="s">
        <v>20476</v>
      </c>
      <c r="C4490" t="s">
        <v>16358</v>
      </c>
      <c r="D4490" t="s">
        <v>20242</v>
      </c>
      <c r="E4490" t="s">
        <v>16556</v>
      </c>
      <c r="F4490" t="s">
        <v>8535</v>
      </c>
      <c r="G4490">
        <v>233</v>
      </c>
      <c r="H4490">
        <v>1</v>
      </c>
    </row>
    <row r="4491" spans="1:8" x14ac:dyDescent="0.2">
      <c r="A4491" t="s">
        <v>20477</v>
      </c>
      <c r="B4491" t="s">
        <v>20478</v>
      </c>
      <c r="C4491" t="s">
        <v>16358</v>
      </c>
      <c r="D4491" t="s">
        <v>16526</v>
      </c>
      <c r="E4491" t="s">
        <v>16527</v>
      </c>
      <c r="F4491" t="s">
        <v>20456</v>
      </c>
      <c r="G4491">
        <v>380</v>
      </c>
      <c r="H4491">
        <v>1</v>
      </c>
    </row>
    <row r="4492" spans="1:8" x14ac:dyDescent="0.2">
      <c r="A4492" t="s">
        <v>20479</v>
      </c>
      <c r="B4492" t="s">
        <v>20480</v>
      </c>
      <c r="C4492" t="s">
        <v>16358</v>
      </c>
      <c r="D4492" t="s">
        <v>16526</v>
      </c>
      <c r="E4492" t="s">
        <v>16527</v>
      </c>
      <c r="F4492" t="s">
        <v>20481</v>
      </c>
      <c r="G4492">
        <v>381</v>
      </c>
      <c r="H4492">
        <v>1</v>
      </c>
    </row>
    <row r="4493" spans="1:8" x14ac:dyDescent="0.2">
      <c r="A4493" t="s">
        <v>20482</v>
      </c>
      <c r="B4493" t="s">
        <v>20483</v>
      </c>
      <c r="C4493" t="s">
        <v>16358</v>
      </c>
      <c r="D4493" t="s">
        <v>16449</v>
      </c>
      <c r="E4493" t="s">
        <v>17520</v>
      </c>
      <c r="F4493" t="s">
        <v>20484</v>
      </c>
      <c r="G4493">
        <v>514</v>
      </c>
      <c r="H4493">
        <v>1</v>
      </c>
    </row>
    <row r="4494" spans="1:8" x14ac:dyDescent="0.2">
      <c r="A4494" t="s">
        <v>20485</v>
      </c>
      <c r="B4494" t="s">
        <v>20486</v>
      </c>
      <c r="C4494" t="s">
        <v>16358</v>
      </c>
      <c r="D4494" t="s">
        <v>1261</v>
      </c>
      <c r="E4494" t="s">
        <v>17509</v>
      </c>
      <c r="F4494" t="s">
        <v>20484</v>
      </c>
      <c r="G4494">
        <v>261</v>
      </c>
      <c r="H4494">
        <v>1</v>
      </c>
    </row>
    <row r="4495" spans="1:8" x14ac:dyDescent="0.2">
      <c r="A4495" t="s">
        <v>20487</v>
      </c>
      <c r="B4495" t="s">
        <v>20488</v>
      </c>
      <c r="C4495" t="s">
        <v>16358</v>
      </c>
      <c r="D4495" t="s">
        <v>16513</v>
      </c>
      <c r="E4495" t="s">
        <v>17000</v>
      </c>
      <c r="F4495" t="s">
        <v>20484</v>
      </c>
      <c r="G4495">
        <v>318</v>
      </c>
      <c r="H4495">
        <v>1</v>
      </c>
    </row>
    <row r="4496" spans="1:8" x14ac:dyDescent="0.2">
      <c r="A4496" t="s">
        <v>20489</v>
      </c>
      <c r="B4496" t="s">
        <v>20490</v>
      </c>
      <c r="C4496" t="s">
        <v>16358</v>
      </c>
      <c r="D4496" t="s">
        <v>16526</v>
      </c>
      <c r="F4496" t="s">
        <v>20466</v>
      </c>
      <c r="G4496">
        <v>357</v>
      </c>
      <c r="H4496">
        <v>1</v>
      </c>
    </row>
    <row r="4497" spans="1:8" x14ac:dyDescent="0.2">
      <c r="A4497" t="s">
        <v>20491</v>
      </c>
      <c r="B4497" t="s">
        <v>20492</v>
      </c>
      <c r="C4497" t="s">
        <v>16358</v>
      </c>
      <c r="D4497" t="s">
        <v>20242</v>
      </c>
      <c r="E4497" t="s">
        <v>16556</v>
      </c>
      <c r="F4497" t="s">
        <v>8535</v>
      </c>
      <c r="G4497">
        <v>228</v>
      </c>
      <c r="H4497">
        <v>1</v>
      </c>
    </row>
    <row r="4498" spans="1:8" x14ac:dyDescent="0.2">
      <c r="A4498" t="s">
        <v>20493</v>
      </c>
      <c r="B4498" t="s">
        <v>20494</v>
      </c>
      <c r="C4498" t="s">
        <v>16358</v>
      </c>
      <c r="D4498" t="s">
        <v>16526</v>
      </c>
      <c r="E4498" t="s">
        <v>16527</v>
      </c>
      <c r="F4498" t="s">
        <v>20456</v>
      </c>
      <c r="G4498">
        <v>380</v>
      </c>
      <c r="H4498">
        <v>1</v>
      </c>
    </row>
    <row r="4499" spans="1:8" x14ac:dyDescent="0.2">
      <c r="A4499" t="s">
        <v>20495</v>
      </c>
      <c r="B4499" t="s">
        <v>20496</v>
      </c>
      <c r="C4499" t="s">
        <v>16358</v>
      </c>
      <c r="D4499" t="s">
        <v>16526</v>
      </c>
      <c r="E4499" t="s">
        <v>16643</v>
      </c>
      <c r="F4499" t="s">
        <v>20497</v>
      </c>
      <c r="G4499">
        <v>140</v>
      </c>
      <c r="H4499">
        <v>1</v>
      </c>
    </row>
    <row r="4500" spans="1:8" x14ac:dyDescent="0.2">
      <c r="A4500" t="s">
        <v>20498</v>
      </c>
      <c r="B4500" t="s">
        <v>20499</v>
      </c>
      <c r="C4500" t="s">
        <v>16358</v>
      </c>
      <c r="D4500" t="s">
        <v>20242</v>
      </c>
      <c r="E4500" t="s">
        <v>16556</v>
      </c>
      <c r="F4500" t="s">
        <v>8535</v>
      </c>
      <c r="G4500">
        <v>226</v>
      </c>
      <c r="H4500">
        <v>1</v>
      </c>
    </row>
    <row r="4501" spans="1:8" x14ac:dyDescent="0.2">
      <c r="A4501" t="s">
        <v>20500</v>
      </c>
      <c r="B4501" t="s">
        <v>20501</v>
      </c>
      <c r="C4501" t="s">
        <v>16358</v>
      </c>
      <c r="D4501" t="s">
        <v>16526</v>
      </c>
      <c r="E4501" t="s">
        <v>16527</v>
      </c>
      <c r="F4501" t="s">
        <v>20456</v>
      </c>
      <c r="G4501">
        <v>134</v>
      </c>
      <c r="H4501">
        <v>1</v>
      </c>
    </row>
    <row r="4502" spans="1:8" x14ac:dyDescent="0.2">
      <c r="A4502" t="s">
        <v>20502</v>
      </c>
      <c r="B4502" t="s">
        <v>20503</v>
      </c>
      <c r="C4502" t="s">
        <v>16358</v>
      </c>
      <c r="D4502" t="s">
        <v>16526</v>
      </c>
      <c r="E4502" t="s">
        <v>16527</v>
      </c>
      <c r="F4502" t="s">
        <v>8748</v>
      </c>
      <c r="G4502">
        <v>377</v>
      </c>
      <c r="H4502">
        <v>1</v>
      </c>
    </row>
    <row r="4503" spans="1:8" x14ac:dyDescent="0.2">
      <c r="A4503" t="s">
        <v>20504</v>
      </c>
      <c r="B4503" t="s">
        <v>20505</v>
      </c>
      <c r="C4503" t="s">
        <v>16358</v>
      </c>
      <c r="D4503" t="s">
        <v>16526</v>
      </c>
      <c r="E4503" t="s">
        <v>16527</v>
      </c>
      <c r="F4503" t="s">
        <v>20456</v>
      </c>
      <c r="G4503">
        <v>134</v>
      </c>
      <c r="H4503">
        <v>1</v>
      </c>
    </row>
    <row r="4504" spans="1:8" x14ac:dyDescent="0.2">
      <c r="A4504" t="s">
        <v>20506</v>
      </c>
      <c r="B4504" t="s">
        <v>20507</v>
      </c>
      <c r="C4504" t="s">
        <v>16358</v>
      </c>
      <c r="D4504" t="s">
        <v>16526</v>
      </c>
      <c r="E4504" t="s">
        <v>16527</v>
      </c>
      <c r="F4504" t="s">
        <v>8748</v>
      </c>
      <c r="G4504">
        <v>377</v>
      </c>
      <c r="H4504">
        <v>1</v>
      </c>
    </row>
    <row r="4505" spans="1:8" x14ac:dyDescent="0.2">
      <c r="A4505" t="s">
        <v>20508</v>
      </c>
      <c r="B4505" t="s">
        <v>20509</v>
      </c>
      <c r="C4505" t="s">
        <v>16358</v>
      </c>
      <c r="D4505" t="s">
        <v>16526</v>
      </c>
      <c r="E4505" t="s">
        <v>16643</v>
      </c>
      <c r="F4505" t="s">
        <v>20497</v>
      </c>
      <c r="G4505">
        <v>140</v>
      </c>
      <c r="H4505">
        <v>1</v>
      </c>
    </row>
    <row r="4506" spans="1:8" x14ac:dyDescent="0.2">
      <c r="A4506" t="s">
        <v>20510</v>
      </c>
      <c r="B4506" t="s">
        <v>20511</v>
      </c>
      <c r="C4506" t="s">
        <v>16358</v>
      </c>
      <c r="D4506" t="s">
        <v>16526</v>
      </c>
      <c r="E4506" t="s">
        <v>16527</v>
      </c>
      <c r="F4506" t="s">
        <v>8748</v>
      </c>
      <c r="G4506">
        <v>377</v>
      </c>
      <c r="H4506">
        <v>1</v>
      </c>
    </row>
    <row r="4507" spans="1:8" x14ac:dyDescent="0.2">
      <c r="A4507" t="s">
        <v>20512</v>
      </c>
      <c r="B4507" t="s">
        <v>20513</v>
      </c>
      <c r="C4507" t="s">
        <v>16358</v>
      </c>
      <c r="D4507" t="s">
        <v>16526</v>
      </c>
      <c r="E4507" t="s">
        <v>16990</v>
      </c>
      <c r="F4507" t="s">
        <v>20456</v>
      </c>
      <c r="G4507">
        <v>380</v>
      </c>
      <c r="H4507">
        <v>1</v>
      </c>
    </row>
    <row r="4508" spans="1:8" x14ac:dyDescent="0.2">
      <c r="A4508" t="s">
        <v>20514</v>
      </c>
      <c r="B4508" t="s">
        <v>20515</v>
      </c>
      <c r="C4508" t="s">
        <v>16358</v>
      </c>
      <c r="D4508" t="s">
        <v>16526</v>
      </c>
      <c r="E4508" t="s">
        <v>16527</v>
      </c>
      <c r="F4508" t="s">
        <v>20456</v>
      </c>
      <c r="G4508">
        <v>134</v>
      </c>
      <c r="H4508">
        <v>1</v>
      </c>
    </row>
    <row r="4509" spans="1:8" x14ac:dyDescent="0.2">
      <c r="A4509" t="s">
        <v>20516</v>
      </c>
      <c r="B4509" t="s">
        <v>20517</v>
      </c>
      <c r="C4509" t="s">
        <v>16358</v>
      </c>
      <c r="D4509" t="s">
        <v>1297</v>
      </c>
      <c r="E4509" t="s">
        <v>17506</v>
      </c>
      <c r="F4509" t="s">
        <v>20484</v>
      </c>
      <c r="G4509">
        <v>67</v>
      </c>
      <c r="H4509">
        <v>1</v>
      </c>
    </row>
    <row r="4510" spans="1:8" x14ac:dyDescent="0.2">
      <c r="A4510" t="s">
        <v>20518</v>
      </c>
      <c r="B4510" t="s">
        <v>20519</v>
      </c>
      <c r="C4510" t="s">
        <v>16358</v>
      </c>
      <c r="D4510" t="s">
        <v>16526</v>
      </c>
      <c r="E4510" t="s">
        <v>16990</v>
      </c>
      <c r="F4510" t="s">
        <v>20456</v>
      </c>
      <c r="G4510">
        <v>380</v>
      </c>
      <c r="H4510">
        <v>1</v>
      </c>
    </row>
    <row r="4511" spans="1:8" x14ac:dyDescent="0.2">
      <c r="A4511" t="s">
        <v>20520</v>
      </c>
      <c r="B4511" t="s">
        <v>20521</v>
      </c>
      <c r="C4511" t="s">
        <v>16358</v>
      </c>
      <c r="D4511" t="s">
        <v>16526</v>
      </c>
      <c r="E4511" t="s">
        <v>16990</v>
      </c>
      <c r="F4511" t="s">
        <v>20456</v>
      </c>
      <c r="G4511">
        <v>380</v>
      </c>
      <c r="H4511">
        <v>1</v>
      </c>
    </row>
    <row r="4512" spans="1:8" x14ac:dyDescent="0.2">
      <c r="A4512" t="s">
        <v>20522</v>
      </c>
      <c r="B4512" t="s">
        <v>20523</v>
      </c>
      <c r="C4512" t="s">
        <v>16358</v>
      </c>
      <c r="D4512" t="s">
        <v>16526</v>
      </c>
      <c r="F4512" t="s">
        <v>20466</v>
      </c>
      <c r="G4512">
        <v>139</v>
      </c>
      <c r="H4512">
        <v>1</v>
      </c>
    </row>
    <row r="4513" spans="1:8" x14ac:dyDescent="0.2">
      <c r="A4513" t="s">
        <v>20524</v>
      </c>
      <c r="B4513" t="s">
        <v>20525</v>
      </c>
      <c r="C4513" t="s">
        <v>16358</v>
      </c>
      <c r="D4513" t="s">
        <v>16526</v>
      </c>
      <c r="E4513" t="s">
        <v>16994</v>
      </c>
      <c r="F4513" t="s">
        <v>8748</v>
      </c>
      <c r="G4513">
        <v>381</v>
      </c>
      <c r="H4513">
        <v>1</v>
      </c>
    </row>
    <row r="4514" spans="1:8" x14ac:dyDescent="0.2">
      <c r="A4514" t="s">
        <v>20526</v>
      </c>
      <c r="B4514" t="s">
        <v>20527</v>
      </c>
      <c r="C4514" t="s">
        <v>16358</v>
      </c>
      <c r="D4514" t="s">
        <v>16526</v>
      </c>
      <c r="E4514" t="s">
        <v>16994</v>
      </c>
      <c r="F4514" t="s">
        <v>8748</v>
      </c>
      <c r="G4514">
        <v>381</v>
      </c>
      <c r="H4514">
        <v>1</v>
      </c>
    </row>
    <row r="4515" spans="1:8" x14ac:dyDescent="0.2">
      <c r="A4515" t="s">
        <v>20528</v>
      </c>
      <c r="B4515" t="s">
        <v>20529</v>
      </c>
      <c r="C4515" t="s">
        <v>16358</v>
      </c>
      <c r="D4515" t="s">
        <v>16359</v>
      </c>
      <c r="E4515" t="s">
        <v>16373</v>
      </c>
      <c r="F4515" t="s">
        <v>8535</v>
      </c>
      <c r="G4515">
        <v>218</v>
      </c>
      <c r="H4515">
        <v>1</v>
      </c>
    </row>
    <row r="4516" spans="1:8" x14ac:dyDescent="0.2">
      <c r="A4516" t="s">
        <v>20530</v>
      </c>
      <c r="B4516" t="s">
        <v>20531</v>
      </c>
      <c r="C4516" t="s">
        <v>16358</v>
      </c>
      <c r="D4516" t="s">
        <v>16526</v>
      </c>
      <c r="E4516" t="s">
        <v>16527</v>
      </c>
      <c r="F4516" t="s">
        <v>8748</v>
      </c>
      <c r="G4516">
        <v>377</v>
      </c>
      <c r="H4516">
        <v>1</v>
      </c>
    </row>
    <row r="4517" spans="1:8" x14ac:dyDescent="0.2">
      <c r="A4517" t="s">
        <v>20532</v>
      </c>
      <c r="B4517" t="s">
        <v>20533</v>
      </c>
      <c r="C4517" t="s">
        <v>16358</v>
      </c>
      <c r="D4517" t="s">
        <v>16526</v>
      </c>
      <c r="E4517" t="s">
        <v>16994</v>
      </c>
      <c r="F4517" t="s">
        <v>8748</v>
      </c>
      <c r="G4517">
        <v>381</v>
      </c>
      <c r="H4517">
        <v>1</v>
      </c>
    </row>
    <row r="4518" spans="1:8" x14ac:dyDescent="0.2">
      <c r="A4518" t="s">
        <v>20534</v>
      </c>
      <c r="B4518" t="s">
        <v>20535</v>
      </c>
      <c r="C4518" t="s">
        <v>16358</v>
      </c>
      <c r="D4518" t="s">
        <v>16526</v>
      </c>
      <c r="E4518" t="s">
        <v>16994</v>
      </c>
      <c r="F4518" t="s">
        <v>8748</v>
      </c>
      <c r="G4518">
        <v>381</v>
      </c>
      <c r="H4518">
        <v>1</v>
      </c>
    </row>
    <row r="4519" spans="1:8" x14ac:dyDescent="0.2">
      <c r="A4519" t="s">
        <v>20536</v>
      </c>
      <c r="B4519" t="s">
        <v>20537</v>
      </c>
      <c r="C4519" t="s">
        <v>16358</v>
      </c>
      <c r="D4519" t="s">
        <v>16526</v>
      </c>
      <c r="E4519" t="s">
        <v>16994</v>
      </c>
      <c r="F4519" t="s">
        <v>8748</v>
      </c>
      <c r="G4519">
        <v>381</v>
      </c>
      <c r="H4519">
        <v>1</v>
      </c>
    </row>
    <row r="4520" spans="1:8" x14ac:dyDescent="0.2">
      <c r="A4520" t="s">
        <v>20538</v>
      </c>
      <c r="B4520" t="s">
        <v>20539</v>
      </c>
      <c r="C4520" t="s">
        <v>16358</v>
      </c>
      <c r="D4520" t="s">
        <v>16526</v>
      </c>
      <c r="E4520" t="s">
        <v>16527</v>
      </c>
      <c r="F4520" t="s">
        <v>8535</v>
      </c>
      <c r="G4520">
        <v>219</v>
      </c>
      <c r="H4520">
        <v>1</v>
      </c>
    </row>
    <row r="4521" spans="1:8" x14ac:dyDescent="0.2">
      <c r="A4521" t="s">
        <v>20540</v>
      </c>
      <c r="B4521" t="s">
        <v>20541</v>
      </c>
      <c r="C4521" t="s">
        <v>16358</v>
      </c>
      <c r="D4521" t="s">
        <v>20242</v>
      </c>
      <c r="E4521" t="s">
        <v>16556</v>
      </c>
      <c r="F4521" t="s">
        <v>8535</v>
      </c>
      <c r="G4521">
        <v>233</v>
      </c>
      <c r="H4521">
        <v>1</v>
      </c>
    </row>
    <row r="4522" spans="1:8" x14ac:dyDescent="0.2">
      <c r="A4522" t="s">
        <v>20542</v>
      </c>
      <c r="B4522" t="s">
        <v>20543</v>
      </c>
      <c r="C4522" t="s">
        <v>16358</v>
      </c>
      <c r="D4522" t="s">
        <v>16526</v>
      </c>
      <c r="E4522" t="s">
        <v>16527</v>
      </c>
      <c r="F4522" t="s">
        <v>8748</v>
      </c>
      <c r="G4522">
        <v>377</v>
      </c>
      <c r="H4522">
        <v>1</v>
      </c>
    </row>
    <row r="4523" spans="1:8" x14ac:dyDescent="0.2">
      <c r="A4523" t="s">
        <v>20544</v>
      </c>
      <c r="B4523" t="s">
        <v>20545</v>
      </c>
      <c r="C4523" t="s">
        <v>16358</v>
      </c>
      <c r="D4523" t="s">
        <v>16526</v>
      </c>
      <c r="E4523" t="s">
        <v>16994</v>
      </c>
      <c r="F4523" t="s">
        <v>8748</v>
      </c>
      <c r="G4523">
        <v>381</v>
      </c>
      <c r="H4523">
        <v>1</v>
      </c>
    </row>
    <row r="4524" spans="1:8" x14ac:dyDescent="0.2">
      <c r="A4524" t="s">
        <v>20546</v>
      </c>
      <c r="B4524" t="s">
        <v>20547</v>
      </c>
      <c r="C4524" t="s">
        <v>16358</v>
      </c>
      <c r="D4524" t="s">
        <v>1245</v>
      </c>
      <c r="E4524" t="s">
        <v>16527</v>
      </c>
      <c r="F4524" t="s">
        <v>8535</v>
      </c>
      <c r="G4524">
        <v>379</v>
      </c>
      <c r="H4524">
        <v>1</v>
      </c>
    </row>
    <row r="4525" spans="1:8" x14ac:dyDescent="0.2">
      <c r="A4525" t="s">
        <v>20548</v>
      </c>
      <c r="B4525" t="s">
        <v>20549</v>
      </c>
      <c r="C4525" t="s">
        <v>16358</v>
      </c>
      <c r="D4525" t="s">
        <v>16526</v>
      </c>
      <c r="E4525" t="s">
        <v>16527</v>
      </c>
      <c r="F4525" t="s">
        <v>20456</v>
      </c>
      <c r="G4525">
        <v>134</v>
      </c>
      <c r="H4525">
        <v>1</v>
      </c>
    </row>
    <row r="4526" spans="1:8" x14ac:dyDescent="0.2">
      <c r="A4526" t="s">
        <v>20550</v>
      </c>
      <c r="B4526" t="s">
        <v>20551</v>
      </c>
      <c r="C4526" t="s">
        <v>16358</v>
      </c>
      <c r="D4526" t="s">
        <v>17162</v>
      </c>
      <c r="E4526" t="s">
        <v>16724</v>
      </c>
      <c r="F4526" t="s">
        <v>20484</v>
      </c>
      <c r="G4526">
        <v>345</v>
      </c>
      <c r="H4526">
        <v>1</v>
      </c>
    </row>
    <row r="4527" spans="1:8" x14ac:dyDescent="0.2">
      <c r="A4527" t="s">
        <v>20552</v>
      </c>
      <c r="B4527" t="s">
        <v>20553</v>
      </c>
      <c r="C4527" t="s">
        <v>16358</v>
      </c>
      <c r="D4527" t="s">
        <v>16526</v>
      </c>
      <c r="E4527" t="s">
        <v>16527</v>
      </c>
      <c r="F4527" t="s">
        <v>20456</v>
      </c>
      <c r="G4527">
        <v>129</v>
      </c>
      <c r="H4527">
        <v>1</v>
      </c>
    </row>
    <row r="4528" spans="1:8" x14ac:dyDescent="0.2">
      <c r="A4528" t="s">
        <v>20554</v>
      </c>
      <c r="B4528" t="s">
        <v>20555</v>
      </c>
      <c r="C4528" t="s">
        <v>16358</v>
      </c>
      <c r="D4528" t="s">
        <v>20242</v>
      </c>
      <c r="E4528" t="s">
        <v>16556</v>
      </c>
      <c r="F4528" t="s">
        <v>8724</v>
      </c>
      <c r="G4528">
        <v>233</v>
      </c>
      <c r="H4528">
        <v>1</v>
      </c>
    </row>
    <row r="4529" spans="1:8" x14ac:dyDescent="0.2">
      <c r="A4529" t="s">
        <v>20556</v>
      </c>
      <c r="B4529" t="s">
        <v>20557</v>
      </c>
      <c r="C4529" t="s">
        <v>16358</v>
      </c>
      <c r="D4529" t="s">
        <v>16359</v>
      </c>
      <c r="E4529" t="s">
        <v>16373</v>
      </c>
      <c r="F4529" t="s">
        <v>8535</v>
      </c>
      <c r="G4529">
        <v>218</v>
      </c>
      <c r="H4529">
        <v>1</v>
      </c>
    </row>
    <row r="4530" spans="1:8" x14ac:dyDescent="0.2">
      <c r="A4530" t="s">
        <v>20558</v>
      </c>
      <c r="B4530" t="s">
        <v>20559</v>
      </c>
      <c r="C4530" t="s">
        <v>16358</v>
      </c>
      <c r="D4530" t="s">
        <v>16526</v>
      </c>
      <c r="E4530" t="s">
        <v>16994</v>
      </c>
      <c r="F4530" t="s">
        <v>8748</v>
      </c>
      <c r="G4530">
        <v>381</v>
      </c>
      <c r="H4530">
        <v>1</v>
      </c>
    </row>
    <row r="4531" spans="1:8" x14ac:dyDescent="0.2">
      <c r="A4531" t="s">
        <v>20560</v>
      </c>
      <c r="B4531" t="s">
        <v>20561</v>
      </c>
      <c r="C4531" t="s">
        <v>16358</v>
      </c>
      <c r="D4531" t="s">
        <v>16485</v>
      </c>
      <c r="E4531" t="s">
        <v>16523</v>
      </c>
      <c r="F4531" t="s">
        <v>20484</v>
      </c>
      <c r="G4531">
        <v>115</v>
      </c>
      <c r="H4531">
        <v>1</v>
      </c>
    </row>
    <row r="4532" spans="1:8" x14ac:dyDescent="0.2">
      <c r="A4532" t="s">
        <v>20562</v>
      </c>
      <c r="B4532" t="s">
        <v>20563</v>
      </c>
      <c r="C4532" t="s">
        <v>16358</v>
      </c>
      <c r="D4532" t="s">
        <v>16526</v>
      </c>
      <c r="E4532" t="s">
        <v>16994</v>
      </c>
      <c r="F4532" t="s">
        <v>8748</v>
      </c>
      <c r="G4532">
        <v>381</v>
      </c>
      <c r="H4532">
        <v>1</v>
      </c>
    </row>
    <row r="4533" spans="1:8" x14ac:dyDescent="0.2">
      <c r="A4533" t="s">
        <v>20564</v>
      </c>
      <c r="B4533" t="s">
        <v>20565</v>
      </c>
      <c r="C4533" t="s">
        <v>16358</v>
      </c>
      <c r="D4533" t="s">
        <v>16526</v>
      </c>
      <c r="E4533" t="s">
        <v>16994</v>
      </c>
      <c r="F4533" t="s">
        <v>8748</v>
      </c>
      <c r="G4533">
        <v>381</v>
      </c>
      <c r="H4533">
        <v>1</v>
      </c>
    </row>
    <row r="4534" spans="1:8" x14ac:dyDescent="0.2">
      <c r="A4534" t="s">
        <v>20566</v>
      </c>
      <c r="B4534" t="s">
        <v>20567</v>
      </c>
      <c r="C4534" t="s">
        <v>16358</v>
      </c>
      <c r="D4534" t="s">
        <v>20242</v>
      </c>
      <c r="E4534" t="s">
        <v>16556</v>
      </c>
      <c r="F4534" t="s">
        <v>8724</v>
      </c>
      <c r="G4534">
        <v>233</v>
      </c>
      <c r="H4534">
        <v>1</v>
      </c>
    </row>
    <row r="4535" spans="1:8" x14ac:dyDescent="0.2">
      <c r="A4535" t="s">
        <v>20568</v>
      </c>
      <c r="B4535" t="s">
        <v>20569</v>
      </c>
      <c r="C4535" t="s">
        <v>16358</v>
      </c>
      <c r="D4535" t="s">
        <v>16526</v>
      </c>
      <c r="E4535" t="s">
        <v>16994</v>
      </c>
      <c r="F4535" t="s">
        <v>8748</v>
      </c>
      <c r="G4535">
        <v>381</v>
      </c>
      <c r="H4535">
        <v>1</v>
      </c>
    </row>
    <row r="4536" spans="1:8" x14ac:dyDescent="0.2">
      <c r="A4536" t="s">
        <v>20570</v>
      </c>
      <c r="B4536" t="s">
        <v>20571</v>
      </c>
      <c r="C4536" t="s">
        <v>16358</v>
      </c>
      <c r="D4536" t="s">
        <v>16526</v>
      </c>
      <c r="E4536" t="s">
        <v>20461</v>
      </c>
      <c r="F4536" t="s">
        <v>20456</v>
      </c>
      <c r="G4536">
        <v>380</v>
      </c>
      <c r="H4536">
        <v>1</v>
      </c>
    </row>
    <row r="4537" spans="1:8" x14ac:dyDescent="0.2">
      <c r="A4537" t="s">
        <v>20572</v>
      </c>
      <c r="B4537" t="s">
        <v>20573</v>
      </c>
      <c r="C4537" t="s">
        <v>16358</v>
      </c>
      <c r="D4537" t="s">
        <v>1265</v>
      </c>
      <c r="E4537" t="s">
        <v>17536</v>
      </c>
      <c r="F4537" t="s">
        <v>20484</v>
      </c>
      <c r="G4537">
        <v>226</v>
      </c>
      <c r="H4537">
        <v>1</v>
      </c>
    </row>
    <row r="4538" spans="1:8" x14ac:dyDescent="0.2">
      <c r="A4538" t="s">
        <v>20574</v>
      </c>
      <c r="B4538" t="s">
        <v>20575</v>
      </c>
      <c r="C4538" t="s">
        <v>16358</v>
      </c>
      <c r="D4538" t="s">
        <v>16526</v>
      </c>
      <c r="E4538" t="s">
        <v>16527</v>
      </c>
      <c r="F4538" t="s">
        <v>20456</v>
      </c>
      <c r="G4538">
        <v>380</v>
      </c>
      <c r="H4538">
        <v>1</v>
      </c>
    </row>
    <row r="4539" spans="1:8" x14ac:dyDescent="0.2">
      <c r="A4539" t="s">
        <v>20576</v>
      </c>
      <c r="B4539" t="s">
        <v>20577</v>
      </c>
      <c r="C4539" t="s">
        <v>16358</v>
      </c>
      <c r="D4539" t="s">
        <v>1245</v>
      </c>
      <c r="E4539" t="s">
        <v>16527</v>
      </c>
      <c r="F4539" t="s">
        <v>20451</v>
      </c>
      <c r="G4539">
        <v>381</v>
      </c>
      <c r="H4539">
        <v>1</v>
      </c>
    </row>
    <row r="4540" spans="1:8" x14ac:dyDescent="0.2">
      <c r="A4540" t="s">
        <v>20578</v>
      </c>
      <c r="B4540" t="s">
        <v>20579</v>
      </c>
      <c r="C4540" t="s">
        <v>16358</v>
      </c>
      <c r="D4540" t="s">
        <v>16526</v>
      </c>
      <c r="E4540" t="s">
        <v>16527</v>
      </c>
      <c r="F4540" t="s">
        <v>20456</v>
      </c>
      <c r="G4540">
        <v>380</v>
      </c>
      <c r="H4540">
        <v>1</v>
      </c>
    </row>
    <row r="4541" spans="1:8" x14ac:dyDescent="0.2">
      <c r="A4541" t="s">
        <v>20580</v>
      </c>
      <c r="B4541" t="s">
        <v>20581</v>
      </c>
      <c r="C4541" t="s">
        <v>16358</v>
      </c>
      <c r="D4541" t="s">
        <v>16526</v>
      </c>
      <c r="E4541" t="s">
        <v>16527</v>
      </c>
      <c r="F4541" t="s">
        <v>20456</v>
      </c>
      <c r="G4541">
        <v>380</v>
      </c>
      <c r="H4541">
        <v>1</v>
      </c>
    </row>
    <row r="4542" spans="1:8" x14ac:dyDescent="0.2">
      <c r="A4542" t="s">
        <v>20582</v>
      </c>
      <c r="B4542" t="s">
        <v>20583</v>
      </c>
      <c r="C4542" t="s">
        <v>16358</v>
      </c>
      <c r="D4542" t="s">
        <v>1245</v>
      </c>
      <c r="E4542" t="s">
        <v>16527</v>
      </c>
      <c r="F4542" t="s">
        <v>8395</v>
      </c>
      <c r="G4542">
        <v>379</v>
      </c>
      <c r="H4542">
        <v>1</v>
      </c>
    </row>
    <row r="4543" spans="1:8" x14ac:dyDescent="0.2">
      <c r="A4543" t="s">
        <v>20584</v>
      </c>
      <c r="B4543" t="s">
        <v>20585</v>
      </c>
      <c r="C4543" t="s">
        <v>16358</v>
      </c>
      <c r="D4543" t="s">
        <v>20242</v>
      </c>
      <c r="E4543" t="s">
        <v>16556</v>
      </c>
      <c r="F4543" t="s">
        <v>8724</v>
      </c>
      <c r="G4543">
        <v>233</v>
      </c>
      <c r="H4543">
        <v>1</v>
      </c>
    </row>
    <row r="4544" spans="1:8" x14ac:dyDescent="0.2">
      <c r="A4544" t="s">
        <v>20586</v>
      </c>
      <c r="B4544" t="s">
        <v>20587</v>
      </c>
      <c r="C4544" t="s">
        <v>16358</v>
      </c>
      <c r="D4544" t="s">
        <v>16526</v>
      </c>
      <c r="E4544" t="s">
        <v>16994</v>
      </c>
      <c r="F4544" t="s">
        <v>8748</v>
      </c>
      <c r="G4544">
        <v>381</v>
      </c>
      <c r="H4544">
        <v>1</v>
      </c>
    </row>
    <row r="4545" spans="1:8" x14ac:dyDescent="0.2">
      <c r="A4545" t="s">
        <v>20588</v>
      </c>
      <c r="B4545" t="s">
        <v>20589</v>
      </c>
      <c r="C4545" t="s">
        <v>16358</v>
      </c>
      <c r="D4545" t="s">
        <v>16526</v>
      </c>
      <c r="E4545" t="s">
        <v>16994</v>
      </c>
      <c r="F4545" t="s">
        <v>8748</v>
      </c>
      <c r="G4545">
        <v>381</v>
      </c>
      <c r="H4545">
        <v>1</v>
      </c>
    </row>
    <row r="4546" spans="1:8" x14ac:dyDescent="0.2">
      <c r="A4546" t="s">
        <v>20590</v>
      </c>
      <c r="B4546" t="s">
        <v>20591</v>
      </c>
      <c r="C4546" t="s">
        <v>16358</v>
      </c>
      <c r="D4546" t="s">
        <v>16526</v>
      </c>
      <c r="E4546" t="s">
        <v>16527</v>
      </c>
      <c r="F4546" t="s">
        <v>20456</v>
      </c>
      <c r="G4546">
        <v>380</v>
      </c>
      <c r="H4546">
        <v>1</v>
      </c>
    </row>
    <row r="4547" spans="1:8" x14ac:dyDescent="0.2">
      <c r="A4547" t="s">
        <v>20592</v>
      </c>
      <c r="B4547" t="s">
        <v>20593</v>
      </c>
      <c r="C4547" t="s">
        <v>16358</v>
      </c>
      <c r="D4547" t="s">
        <v>16359</v>
      </c>
      <c r="E4547" t="s">
        <v>16373</v>
      </c>
      <c r="F4547" t="s">
        <v>8748</v>
      </c>
      <c r="G4547">
        <v>219</v>
      </c>
      <c r="H4547">
        <v>1</v>
      </c>
    </row>
    <row r="4548" spans="1:8" x14ac:dyDescent="0.2">
      <c r="A4548" t="s">
        <v>20594</v>
      </c>
      <c r="B4548" t="s">
        <v>20595</v>
      </c>
      <c r="C4548" t="s">
        <v>16358</v>
      </c>
      <c r="D4548" t="s">
        <v>16526</v>
      </c>
      <c r="E4548" t="s">
        <v>16527</v>
      </c>
      <c r="F4548" t="s">
        <v>12393</v>
      </c>
      <c r="G4548">
        <v>267</v>
      </c>
      <c r="H4548">
        <v>1</v>
      </c>
    </row>
    <row r="4549" spans="1:8" x14ac:dyDescent="0.2">
      <c r="A4549" t="s">
        <v>20596</v>
      </c>
      <c r="B4549" t="s">
        <v>20597</v>
      </c>
      <c r="C4549" t="s">
        <v>16358</v>
      </c>
      <c r="D4549" t="s">
        <v>20242</v>
      </c>
      <c r="E4549" t="s">
        <v>16556</v>
      </c>
      <c r="F4549" t="s">
        <v>8535</v>
      </c>
      <c r="G4549">
        <v>232</v>
      </c>
      <c r="H4549">
        <v>1</v>
      </c>
    </row>
    <row r="4550" spans="1:8" x14ac:dyDescent="0.2">
      <c r="A4550" t="s">
        <v>20598</v>
      </c>
      <c r="B4550" t="s">
        <v>20599</v>
      </c>
      <c r="C4550" t="s">
        <v>16358</v>
      </c>
      <c r="D4550" t="s">
        <v>16359</v>
      </c>
      <c r="E4550" t="s">
        <v>16373</v>
      </c>
      <c r="F4550" t="s">
        <v>20481</v>
      </c>
      <c r="G4550">
        <v>219</v>
      </c>
      <c r="H4550">
        <v>1</v>
      </c>
    </row>
    <row r="4551" spans="1:8" x14ac:dyDescent="0.2">
      <c r="A4551" t="s">
        <v>20600</v>
      </c>
      <c r="B4551" t="s">
        <v>20601</v>
      </c>
      <c r="C4551" t="s">
        <v>16358</v>
      </c>
      <c r="D4551" t="s">
        <v>16526</v>
      </c>
      <c r="E4551" t="s">
        <v>16994</v>
      </c>
      <c r="F4551" t="s">
        <v>8748</v>
      </c>
      <c r="G4551">
        <v>381</v>
      </c>
      <c r="H4551">
        <v>1</v>
      </c>
    </row>
    <row r="4552" spans="1:8" x14ac:dyDescent="0.2">
      <c r="A4552" t="s">
        <v>20602</v>
      </c>
      <c r="B4552" t="s">
        <v>20603</v>
      </c>
      <c r="C4552" t="s">
        <v>16358</v>
      </c>
      <c r="D4552" t="s">
        <v>16526</v>
      </c>
      <c r="E4552" t="s">
        <v>20461</v>
      </c>
      <c r="F4552" t="s">
        <v>8748</v>
      </c>
      <c r="G4552">
        <v>381</v>
      </c>
      <c r="H4552">
        <v>1</v>
      </c>
    </row>
    <row r="4553" spans="1:8" x14ac:dyDescent="0.2">
      <c r="A4553" t="s">
        <v>20604</v>
      </c>
      <c r="B4553" t="s">
        <v>20605</v>
      </c>
      <c r="C4553" t="s">
        <v>16358</v>
      </c>
      <c r="D4553" t="s">
        <v>20242</v>
      </c>
      <c r="E4553" t="s">
        <v>16556</v>
      </c>
      <c r="F4553" t="s">
        <v>8724</v>
      </c>
      <c r="G4553">
        <v>233</v>
      </c>
      <c r="H4553">
        <v>1</v>
      </c>
    </row>
    <row r="4554" spans="1:8" x14ac:dyDescent="0.2">
      <c r="A4554" t="s">
        <v>20606</v>
      </c>
      <c r="B4554" t="s">
        <v>20607</v>
      </c>
      <c r="C4554" t="s">
        <v>16358</v>
      </c>
      <c r="D4554" t="s">
        <v>16526</v>
      </c>
      <c r="E4554" t="s">
        <v>16994</v>
      </c>
      <c r="F4554" t="s">
        <v>8748</v>
      </c>
      <c r="G4554">
        <v>381</v>
      </c>
      <c r="H4554">
        <v>1</v>
      </c>
    </row>
    <row r="4555" spans="1:8" x14ac:dyDescent="0.2">
      <c r="A4555" t="s">
        <v>20608</v>
      </c>
      <c r="B4555" t="s">
        <v>20609</v>
      </c>
      <c r="C4555" t="s">
        <v>16358</v>
      </c>
      <c r="D4555" t="s">
        <v>16526</v>
      </c>
      <c r="E4555" t="s">
        <v>16527</v>
      </c>
      <c r="F4555" t="s">
        <v>12426</v>
      </c>
      <c r="G4555">
        <v>381</v>
      </c>
      <c r="H4555">
        <v>1</v>
      </c>
    </row>
    <row r="4556" spans="1:8" x14ac:dyDescent="0.2">
      <c r="A4556" t="s">
        <v>20610</v>
      </c>
      <c r="B4556" t="s">
        <v>20611</v>
      </c>
      <c r="C4556" t="s">
        <v>16358</v>
      </c>
      <c r="D4556" t="s">
        <v>20242</v>
      </c>
      <c r="E4556" t="s">
        <v>16556</v>
      </c>
      <c r="F4556" t="s">
        <v>8724</v>
      </c>
      <c r="G4556">
        <v>233</v>
      </c>
      <c r="H4556">
        <v>1</v>
      </c>
    </row>
    <row r="4557" spans="1:8" x14ac:dyDescent="0.2">
      <c r="A4557" t="s">
        <v>20612</v>
      </c>
      <c r="B4557" t="s">
        <v>20613</v>
      </c>
      <c r="C4557" t="s">
        <v>16358</v>
      </c>
      <c r="D4557" t="s">
        <v>16526</v>
      </c>
      <c r="E4557" t="s">
        <v>20461</v>
      </c>
      <c r="F4557" t="s">
        <v>20456</v>
      </c>
      <c r="G4557">
        <v>380</v>
      </c>
      <c r="H4557">
        <v>1</v>
      </c>
    </row>
    <row r="4558" spans="1:8" x14ac:dyDescent="0.2">
      <c r="A4558" t="s">
        <v>20614</v>
      </c>
      <c r="B4558" t="s">
        <v>20615</v>
      </c>
      <c r="C4558" t="s">
        <v>16358</v>
      </c>
      <c r="D4558" t="s">
        <v>16526</v>
      </c>
      <c r="E4558" t="s">
        <v>16527</v>
      </c>
      <c r="F4558" t="s">
        <v>20456</v>
      </c>
      <c r="G4558">
        <v>380</v>
      </c>
      <c r="H4558">
        <v>1</v>
      </c>
    </row>
    <row r="4559" spans="1:8" x14ac:dyDescent="0.2">
      <c r="A4559" t="s">
        <v>20616</v>
      </c>
      <c r="B4559" t="s">
        <v>20617</v>
      </c>
      <c r="C4559" t="s">
        <v>16358</v>
      </c>
      <c r="D4559" t="s">
        <v>16526</v>
      </c>
      <c r="E4559" t="s">
        <v>16527</v>
      </c>
      <c r="F4559" t="s">
        <v>20456</v>
      </c>
      <c r="G4559">
        <v>129</v>
      </c>
      <c r="H4559">
        <v>1</v>
      </c>
    </row>
    <row r="4560" spans="1:8" x14ac:dyDescent="0.2">
      <c r="A4560" t="s">
        <v>20618</v>
      </c>
      <c r="B4560" t="s">
        <v>20619</v>
      </c>
      <c r="C4560" t="s">
        <v>16358</v>
      </c>
      <c r="D4560" t="s">
        <v>1245</v>
      </c>
      <c r="E4560" t="s">
        <v>20620</v>
      </c>
      <c r="F4560" t="s">
        <v>20484</v>
      </c>
      <c r="G4560">
        <v>381</v>
      </c>
      <c r="H4560">
        <v>1</v>
      </c>
    </row>
    <row r="4561" spans="1:8" x14ac:dyDescent="0.2">
      <c r="A4561" t="s">
        <v>20621</v>
      </c>
      <c r="B4561" t="s">
        <v>20622</v>
      </c>
      <c r="C4561" t="s">
        <v>16358</v>
      </c>
      <c r="D4561" t="s">
        <v>16359</v>
      </c>
      <c r="E4561" t="s">
        <v>16373</v>
      </c>
      <c r="F4561" t="s">
        <v>20481</v>
      </c>
      <c r="G4561">
        <v>214</v>
      </c>
      <c r="H4561">
        <v>1</v>
      </c>
    </row>
    <row r="4562" spans="1:8" x14ac:dyDescent="0.2">
      <c r="A4562" t="s">
        <v>20623</v>
      </c>
      <c r="B4562" t="s">
        <v>20624</v>
      </c>
      <c r="C4562" t="s">
        <v>16358</v>
      </c>
      <c r="D4562" t="s">
        <v>1257</v>
      </c>
      <c r="E4562" t="s">
        <v>16830</v>
      </c>
      <c r="F4562" t="s">
        <v>20484</v>
      </c>
      <c r="G4562">
        <v>227</v>
      </c>
      <c r="H4562">
        <v>1</v>
      </c>
    </row>
    <row r="4563" spans="1:8" x14ac:dyDescent="0.2">
      <c r="A4563" t="s">
        <v>20625</v>
      </c>
      <c r="B4563" t="s">
        <v>20626</v>
      </c>
      <c r="C4563" t="s">
        <v>16358</v>
      </c>
      <c r="D4563" t="s">
        <v>16551</v>
      </c>
      <c r="E4563" t="s">
        <v>16552</v>
      </c>
      <c r="F4563" t="s">
        <v>20484</v>
      </c>
      <c r="G4563">
        <v>98</v>
      </c>
      <c r="H4563">
        <v>1</v>
      </c>
    </row>
    <row r="4564" spans="1:8" x14ac:dyDescent="0.2">
      <c r="A4564" t="s">
        <v>20627</v>
      </c>
      <c r="B4564" t="s">
        <v>20628</v>
      </c>
      <c r="C4564" t="s">
        <v>16358</v>
      </c>
      <c r="D4564" t="s">
        <v>16526</v>
      </c>
      <c r="E4564" t="s">
        <v>16527</v>
      </c>
      <c r="F4564" t="s">
        <v>20456</v>
      </c>
      <c r="G4564">
        <v>129</v>
      </c>
      <c r="H4564">
        <v>1</v>
      </c>
    </row>
    <row r="4565" spans="1:8" x14ac:dyDescent="0.2">
      <c r="A4565" t="s">
        <v>20629</v>
      </c>
      <c r="B4565" t="s">
        <v>20630</v>
      </c>
      <c r="C4565" t="s">
        <v>16358</v>
      </c>
      <c r="D4565" t="s">
        <v>16526</v>
      </c>
      <c r="E4565" t="s">
        <v>16527</v>
      </c>
      <c r="F4565" t="s">
        <v>20631</v>
      </c>
      <c r="G4565">
        <v>243</v>
      </c>
      <c r="H4565">
        <v>1</v>
      </c>
    </row>
    <row r="4566" spans="1:8" x14ac:dyDescent="0.2">
      <c r="A4566" t="s">
        <v>20632</v>
      </c>
      <c r="B4566" t="s">
        <v>20633</v>
      </c>
      <c r="C4566" t="s">
        <v>16358</v>
      </c>
      <c r="D4566" t="s">
        <v>17545</v>
      </c>
      <c r="E4566" t="s">
        <v>17546</v>
      </c>
      <c r="F4566" t="s">
        <v>20484</v>
      </c>
      <c r="G4566">
        <v>172</v>
      </c>
      <c r="H4566">
        <v>1</v>
      </c>
    </row>
    <row r="4567" spans="1:8" x14ac:dyDescent="0.2">
      <c r="A4567" t="s">
        <v>20634</v>
      </c>
      <c r="B4567" t="s">
        <v>20635</v>
      </c>
      <c r="C4567" t="s">
        <v>16358</v>
      </c>
      <c r="D4567" t="s">
        <v>16526</v>
      </c>
      <c r="E4567" t="s">
        <v>16527</v>
      </c>
      <c r="F4567" t="s">
        <v>20466</v>
      </c>
      <c r="G4567">
        <v>90</v>
      </c>
      <c r="H4567">
        <v>1</v>
      </c>
    </row>
    <row r="4568" spans="1:8" x14ac:dyDescent="0.2">
      <c r="A4568" t="s">
        <v>20636</v>
      </c>
      <c r="B4568" t="s">
        <v>20637</v>
      </c>
      <c r="C4568" t="s">
        <v>16358</v>
      </c>
      <c r="D4568" t="s">
        <v>16526</v>
      </c>
      <c r="E4568" t="s">
        <v>20461</v>
      </c>
      <c r="F4568" t="s">
        <v>20456</v>
      </c>
      <c r="G4568">
        <v>380</v>
      </c>
      <c r="H4568">
        <v>1</v>
      </c>
    </row>
    <row r="4569" spans="1:8" x14ac:dyDescent="0.2">
      <c r="A4569" t="s">
        <v>20638</v>
      </c>
      <c r="B4569" t="s">
        <v>20639</v>
      </c>
      <c r="C4569" t="s">
        <v>16358</v>
      </c>
      <c r="D4569" t="s">
        <v>16526</v>
      </c>
      <c r="E4569" t="s">
        <v>20461</v>
      </c>
      <c r="F4569" t="s">
        <v>20456</v>
      </c>
      <c r="G4569">
        <v>380</v>
      </c>
      <c r="H4569">
        <v>1</v>
      </c>
    </row>
    <row r="4570" spans="1:8" x14ac:dyDescent="0.2">
      <c r="A4570" t="s">
        <v>20640</v>
      </c>
      <c r="B4570" t="s">
        <v>20641</v>
      </c>
      <c r="C4570" t="s">
        <v>16358</v>
      </c>
      <c r="D4570" t="s">
        <v>16526</v>
      </c>
      <c r="E4570" t="s">
        <v>20461</v>
      </c>
      <c r="F4570" t="s">
        <v>20456</v>
      </c>
      <c r="G4570">
        <v>380</v>
      </c>
      <c r="H4570">
        <v>1</v>
      </c>
    </row>
    <row r="4571" spans="1:8" x14ac:dyDescent="0.2">
      <c r="A4571" t="s">
        <v>20642</v>
      </c>
      <c r="B4571" t="s">
        <v>20643</v>
      </c>
      <c r="C4571" t="s">
        <v>16358</v>
      </c>
      <c r="D4571" t="s">
        <v>16526</v>
      </c>
      <c r="E4571" t="s">
        <v>20461</v>
      </c>
      <c r="F4571" t="s">
        <v>20456</v>
      </c>
      <c r="G4571">
        <v>380</v>
      </c>
      <c r="H4571">
        <v>1</v>
      </c>
    </row>
    <row r="4572" spans="1:8" x14ac:dyDescent="0.2">
      <c r="A4572" t="s">
        <v>20644</v>
      </c>
      <c r="B4572" t="s">
        <v>20645</v>
      </c>
      <c r="C4572" t="s">
        <v>16358</v>
      </c>
      <c r="D4572" t="s">
        <v>16359</v>
      </c>
      <c r="E4572" t="s">
        <v>16373</v>
      </c>
      <c r="F4572" t="s">
        <v>20466</v>
      </c>
      <c r="G4572">
        <v>182</v>
      </c>
      <c r="H4572">
        <v>1</v>
      </c>
    </row>
    <row r="4573" spans="1:8" x14ac:dyDescent="0.2">
      <c r="A4573" t="s">
        <v>20646</v>
      </c>
      <c r="B4573" t="s">
        <v>20647</v>
      </c>
      <c r="C4573" t="s">
        <v>16358</v>
      </c>
      <c r="D4573" t="s">
        <v>16526</v>
      </c>
      <c r="E4573" t="s">
        <v>20461</v>
      </c>
      <c r="F4573" t="s">
        <v>20456</v>
      </c>
      <c r="G4573">
        <v>380</v>
      </c>
      <c r="H4573">
        <v>1</v>
      </c>
    </row>
    <row r="4574" spans="1:8" x14ac:dyDescent="0.2">
      <c r="A4574" t="s">
        <v>20648</v>
      </c>
      <c r="B4574" t="s">
        <v>20649</v>
      </c>
      <c r="C4574" t="s">
        <v>16358</v>
      </c>
      <c r="D4574" t="s">
        <v>16359</v>
      </c>
      <c r="E4574" t="s">
        <v>16373</v>
      </c>
      <c r="F4574" t="s">
        <v>20466</v>
      </c>
      <c r="G4574">
        <v>182</v>
      </c>
      <c r="H4574">
        <v>1</v>
      </c>
    </row>
    <row r="4575" spans="1:8" x14ac:dyDescent="0.2">
      <c r="A4575" t="s">
        <v>20650</v>
      </c>
      <c r="B4575" t="s">
        <v>20651</v>
      </c>
      <c r="C4575" t="s">
        <v>16358</v>
      </c>
      <c r="D4575" t="s">
        <v>16526</v>
      </c>
      <c r="E4575" t="s">
        <v>20461</v>
      </c>
      <c r="F4575" t="s">
        <v>20456</v>
      </c>
      <c r="G4575">
        <v>380</v>
      </c>
      <c r="H4575">
        <v>1</v>
      </c>
    </row>
    <row r="4576" spans="1:8" x14ac:dyDescent="0.2">
      <c r="A4576" t="s">
        <v>20652</v>
      </c>
      <c r="B4576" t="s">
        <v>20653</v>
      </c>
      <c r="C4576" t="s">
        <v>16358</v>
      </c>
      <c r="D4576" t="s">
        <v>16526</v>
      </c>
      <c r="E4576" t="s">
        <v>20461</v>
      </c>
      <c r="F4576" t="s">
        <v>20456</v>
      </c>
      <c r="G4576">
        <v>380</v>
      </c>
      <c r="H4576">
        <v>1</v>
      </c>
    </row>
    <row r="4577" spans="1:8" x14ac:dyDescent="0.2">
      <c r="A4577" t="s">
        <v>20654</v>
      </c>
      <c r="B4577" t="s">
        <v>20655</v>
      </c>
      <c r="C4577" t="s">
        <v>16358</v>
      </c>
      <c r="D4577" t="s">
        <v>16526</v>
      </c>
      <c r="E4577" t="s">
        <v>20461</v>
      </c>
      <c r="F4577" t="s">
        <v>20456</v>
      </c>
      <c r="G4577">
        <v>380</v>
      </c>
      <c r="H4577">
        <v>1</v>
      </c>
    </row>
    <row r="4578" spans="1:8" x14ac:dyDescent="0.2">
      <c r="A4578" t="s">
        <v>20656</v>
      </c>
      <c r="B4578" t="s">
        <v>20657</v>
      </c>
      <c r="C4578" t="s">
        <v>16358</v>
      </c>
      <c r="D4578" t="s">
        <v>16489</v>
      </c>
      <c r="E4578" t="s">
        <v>16563</v>
      </c>
      <c r="F4578" t="s">
        <v>20484</v>
      </c>
      <c r="G4578">
        <v>459</v>
      </c>
      <c r="H4578">
        <v>1</v>
      </c>
    </row>
    <row r="4579" spans="1:8" x14ac:dyDescent="0.2">
      <c r="A4579" t="s">
        <v>20658</v>
      </c>
      <c r="B4579" t="s">
        <v>20659</v>
      </c>
      <c r="C4579" t="s">
        <v>16358</v>
      </c>
      <c r="D4579" t="s">
        <v>16526</v>
      </c>
      <c r="E4579" t="s">
        <v>20461</v>
      </c>
      <c r="F4579" t="s">
        <v>20456</v>
      </c>
      <c r="G4579">
        <v>380</v>
      </c>
      <c r="H4579">
        <v>1</v>
      </c>
    </row>
    <row r="4580" spans="1:8" x14ac:dyDescent="0.2">
      <c r="A4580" t="s">
        <v>20660</v>
      </c>
      <c r="B4580" t="s">
        <v>20661</v>
      </c>
      <c r="C4580" t="s">
        <v>16358</v>
      </c>
      <c r="D4580" t="s">
        <v>16526</v>
      </c>
      <c r="E4580" t="s">
        <v>20461</v>
      </c>
      <c r="F4580" t="s">
        <v>20456</v>
      </c>
      <c r="G4580">
        <v>380</v>
      </c>
      <c r="H4580">
        <v>1</v>
      </c>
    </row>
    <row r="4581" spans="1:8" x14ac:dyDescent="0.2">
      <c r="A4581" t="s">
        <v>20662</v>
      </c>
      <c r="B4581" t="s">
        <v>20663</v>
      </c>
      <c r="C4581" t="s">
        <v>16358</v>
      </c>
      <c r="D4581" t="s">
        <v>16526</v>
      </c>
      <c r="E4581" t="s">
        <v>20461</v>
      </c>
      <c r="F4581" t="s">
        <v>20456</v>
      </c>
      <c r="G4581">
        <v>380</v>
      </c>
      <c r="H4581">
        <v>1</v>
      </c>
    </row>
    <row r="4582" spans="1:8" x14ac:dyDescent="0.2">
      <c r="A4582" t="s">
        <v>20664</v>
      </c>
      <c r="B4582" t="s">
        <v>20665</v>
      </c>
      <c r="C4582" t="s">
        <v>16358</v>
      </c>
      <c r="D4582" t="s">
        <v>16526</v>
      </c>
      <c r="E4582" t="s">
        <v>20461</v>
      </c>
      <c r="F4582" t="s">
        <v>20456</v>
      </c>
      <c r="G4582">
        <v>380</v>
      </c>
      <c r="H4582">
        <v>1</v>
      </c>
    </row>
    <row r="4583" spans="1:8" x14ac:dyDescent="0.2">
      <c r="A4583" t="s">
        <v>20666</v>
      </c>
      <c r="B4583" t="s">
        <v>20667</v>
      </c>
      <c r="C4583" t="s">
        <v>16358</v>
      </c>
      <c r="D4583" t="s">
        <v>16526</v>
      </c>
      <c r="E4583" t="s">
        <v>20461</v>
      </c>
      <c r="F4583" t="s">
        <v>20456</v>
      </c>
      <c r="G4583">
        <v>380</v>
      </c>
      <c r="H4583">
        <v>1</v>
      </c>
    </row>
    <row r="4584" spans="1:8" x14ac:dyDescent="0.2">
      <c r="A4584" t="s">
        <v>20668</v>
      </c>
      <c r="B4584" t="s">
        <v>20669</v>
      </c>
      <c r="C4584" t="s">
        <v>16358</v>
      </c>
      <c r="D4584" t="s">
        <v>16526</v>
      </c>
      <c r="E4584" t="s">
        <v>20461</v>
      </c>
      <c r="F4584" t="s">
        <v>20456</v>
      </c>
      <c r="G4584">
        <v>380</v>
      </c>
      <c r="H4584">
        <v>1</v>
      </c>
    </row>
    <row r="4585" spans="1:8" x14ac:dyDescent="0.2">
      <c r="A4585" t="s">
        <v>20670</v>
      </c>
      <c r="B4585" t="s">
        <v>20671</v>
      </c>
      <c r="C4585" t="s">
        <v>16358</v>
      </c>
      <c r="D4585" t="s">
        <v>16526</v>
      </c>
      <c r="E4585" t="s">
        <v>20461</v>
      </c>
      <c r="F4585" t="s">
        <v>20456</v>
      </c>
      <c r="G4585">
        <v>380</v>
      </c>
      <c r="H4585">
        <v>1</v>
      </c>
    </row>
    <row r="4586" spans="1:8" x14ac:dyDescent="0.2">
      <c r="A4586" t="s">
        <v>20672</v>
      </c>
      <c r="B4586" t="s">
        <v>20673</v>
      </c>
      <c r="C4586" t="s">
        <v>16358</v>
      </c>
      <c r="D4586" t="s">
        <v>16526</v>
      </c>
      <c r="E4586" t="s">
        <v>20461</v>
      </c>
      <c r="F4586" t="s">
        <v>20456</v>
      </c>
      <c r="G4586">
        <v>380</v>
      </c>
      <c r="H4586">
        <v>1</v>
      </c>
    </row>
    <row r="4587" spans="1:8" x14ac:dyDescent="0.2">
      <c r="A4587" t="s">
        <v>20674</v>
      </c>
      <c r="B4587" t="s">
        <v>20675</v>
      </c>
      <c r="C4587" t="s">
        <v>16358</v>
      </c>
      <c r="D4587" t="s">
        <v>1261</v>
      </c>
      <c r="E4587" t="s">
        <v>16556</v>
      </c>
      <c r="F4587" t="s">
        <v>8559</v>
      </c>
      <c r="G4587">
        <v>261</v>
      </c>
      <c r="H4587">
        <v>1</v>
      </c>
    </row>
    <row r="4588" spans="1:8" x14ac:dyDescent="0.2">
      <c r="A4588" t="s">
        <v>20676</v>
      </c>
      <c r="B4588" t="s">
        <v>20677</v>
      </c>
      <c r="C4588" t="s">
        <v>16358</v>
      </c>
      <c r="D4588" t="s">
        <v>16526</v>
      </c>
      <c r="E4588" t="s">
        <v>16994</v>
      </c>
      <c r="F4588" t="s">
        <v>20678</v>
      </c>
      <c r="G4588">
        <v>366</v>
      </c>
      <c r="H4588">
        <v>1</v>
      </c>
    </row>
    <row r="4589" spans="1:8" x14ac:dyDescent="0.2">
      <c r="A4589" t="s">
        <v>20679</v>
      </c>
      <c r="B4589" t="s">
        <v>20680</v>
      </c>
      <c r="C4589" t="s">
        <v>16358</v>
      </c>
      <c r="D4589" t="s">
        <v>16526</v>
      </c>
      <c r="F4589" t="s">
        <v>8485</v>
      </c>
      <c r="G4589">
        <v>244</v>
      </c>
      <c r="H4589">
        <v>1</v>
      </c>
    </row>
    <row r="4590" spans="1:8" x14ac:dyDescent="0.2">
      <c r="A4590" t="s">
        <v>20681</v>
      </c>
      <c r="B4590" t="s">
        <v>20682</v>
      </c>
      <c r="C4590" t="s">
        <v>16358</v>
      </c>
      <c r="D4590" t="s">
        <v>1261</v>
      </c>
      <c r="E4590" t="s">
        <v>16556</v>
      </c>
      <c r="F4590" t="s">
        <v>8559</v>
      </c>
      <c r="G4590">
        <v>261</v>
      </c>
      <c r="H4590">
        <v>1</v>
      </c>
    </row>
    <row r="4591" spans="1:8" x14ac:dyDescent="0.2">
      <c r="A4591" t="s">
        <v>20683</v>
      </c>
      <c r="B4591" t="s">
        <v>20684</v>
      </c>
      <c r="C4591" t="s">
        <v>16358</v>
      </c>
      <c r="D4591" t="s">
        <v>1245</v>
      </c>
      <c r="F4591" t="s">
        <v>8712</v>
      </c>
      <c r="G4591">
        <v>379</v>
      </c>
      <c r="H4591">
        <v>1</v>
      </c>
    </row>
    <row r="4592" spans="1:8" x14ac:dyDescent="0.2">
      <c r="A4592" t="s">
        <v>20685</v>
      </c>
      <c r="B4592" t="s">
        <v>20686</v>
      </c>
      <c r="C4592" t="s">
        <v>16358</v>
      </c>
      <c r="D4592" t="s">
        <v>1245</v>
      </c>
      <c r="F4592" t="s">
        <v>8712</v>
      </c>
      <c r="G4592">
        <v>379</v>
      </c>
      <c r="H4592">
        <v>1</v>
      </c>
    </row>
    <row r="4593" spans="1:8" x14ac:dyDescent="0.2">
      <c r="A4593" t="s">
        <v>20687</v>
      </c>
      <c r="B4593" t="s">
        <v>20688</v>
      </c>
      <c r="C4593" t="s">
        <v>16358</v>
      </c>
      <c r="D4593" t="s">
        <v>1245</v>
      </c>
      <c r="F4593" t="s">
        <v>8712</v>
      </c>
      <c r="G4593">
        <v>379</v>
      </c>
      <c r="H4593">
        <v>1</v>
      </c>
    </row>
    <row r="4594" spans="1:8" x14ac:dyDescent="0.2">
      <c r="A4594" t="s">
        <v>20689</v>
      </c>
      <c r="B4594" t="s">
        <v>20690</v>
      </c>
      <c r="C4594" t="s">
        <v>16358</v>
      </c>
      <c r="D4594" t="s">
        <v>1261</v>
      </c>
      <c r="E4594" t="s">
        <v>16556</v>
      </c>
      <c r="F4594" t="s">
        <v>8559</v>
      </c>
      <c r="G4594">
        <v>261</v>
      </c>
      <c r="H4594">
        <v>1</v>
      </c>
    </row>
    <row r="4595" spans="1:8" x14ac:dyDescent="0.2">
      <c r="A4595" t="s">
        <v>20691</v>
      </c>
      <c r="B4595" t="s">
        <v>20692</v>
      </c>
      <c r="C4595" t="s">
        <v>16358</v>
      </c>
      <c r="D4595" t="s">
        <v>1245</v>
      </c>
      <c r="E4595" t="s">
        <v>16527</v>
      </c>
      <c r="F4595" t="s">
        <v>12420</v>
      </c>
      <c r="G4595">
        <v>381</v>
      </c>
      <c r="H4595">
        <v>1</v>
      </c>
    </row>
    <row r="4596" spans="1:8" x14ac:dyDescent="0.2">
      <c r="A4596" t="s">
        <v>20693</v>
      </c>
      <c r="B4596" t="s">
        <v>20694</v>
      </c>
      <c r="C4596" t="s">
        <v>16358</v>
      </c>
      <c r="D4596" t="s">
        <v>16526</v>
      </c>
      <c r="E4596" t="s">
        <v>16994</v>
      </c>
      <c r="F4596" t="s">
        <v>20695</v>
      </c>
      <c r="G4596">
        <v>299</v>
      </c>
      <c r="H4596">
        <v>1</v>
      </c>
    </row>
    <row r="4597" spans="1:8" x14ac:dyDescent="0.2">
      <c r="A4597" t="s">
        <v>20696</v>
      </c>
      <c r="B4597" t="s">
        <v>20697</v>
      </c>
      <c r="C4597" t="s">
        <v>16358</v>
      </c>
      <c r="D4597" t="s">
        <v>16526</v>
      </c>
      <c r="E4597" t="s">
        <v>16994</v>
      </c>
      <c r="F4597" t="s">
        <v>20695</v>
      </c>
      <c r="G4597">
        <v>255</v>
      </c>
      <c r="H4597">
        <v>1</v>
      </c>
    </row>
    <row r="4598" spans="1:8" x14ac:dyDescent="0.2">
      <c r="A4598" t="s">
        <v>20698</v>
      </c>
      <c r="B4598" t="s">
        <v>20699</v>
      </c>
      <c r="C4598" t="s">
        <v>16358</v>
      </c>
      <c r="D4598" t="s">
        <v>1245</v>
      </c>
      <c r="F4598" t="s">
        <v>8056</v>
      </c>
      <c r="G4598">
        <v>379</v>
      </c>
      <c r="H4598">
        <v>1</v>
      </c>
    </row>
    <row r="4599" spans="1:8" x14ac:dyDescent="0.2">
      <c r="A4599" t="s">
        <v>20700</v>
      </c>
      <c r="B4599" t="s">
        <v>20701</v>
      </c>
      <c r="C4599" t="s">
        <v>16358</v>
      </c>
      <c r="D4599" t="s">
        <v>1261</v>
      </c>
      <c r="E4599" t="s">
        <v>16556</v>
      </c>
      <c r="F4599" t="s">
        <v>8559</v>
      </c>
      <c r="G4599">
        <v>261</v>
      </c>
      <c r="H4599">
        <v>1</v>
      </c>
    </row>
    <row r="4600" spans="1:8" x14ac:dyDescent="0.2">
      <c r="A4600" t="s">
        <v>20702</v>
      </c>
      <c r="B4600" t="s">
        <v>20703</v>
      </c>
      <c r="C4600" t="s">
        <v>16358</v>
      </c>
      <c r="D4600" t="s">
        <v>1245</v>
      </c>
      <c r="F4600" t="s">
        <v>8712</v>
      </c>
      <c r="G4600">
        <v>379</v>
      </c>
      <c r="H4600">
        <v>1</v>
      </c>
    </row>
    <row r="4601" spans="1:8" x14ac:dyDescent="0.2">
      <c r="A4601" t="s">
        <v>20704</v>
      </c>
      <c r="B4601" t="s">
        <v>20705</v>
      </c>
      <c r="C4601" t="s">
        <v>16358</v>
      </c>
      <c r="D4601" t="s">
        <v>16359</v>
      </c>
      <c r="E4601" t="s">
        <v>16373</v>
      </c>
      <c r="F4601" t="s">
        <v>12447</v>
      </c>
      <c r="G4601">
        <v>219</v>
      </c>
      <c r="H4601">
        <v>1</v>
      </c>
    </row>
    <row r="4602" spans="1:8" x14ac:dyDescent="0.2">
      <c r="A4602" t="s">
        <v>20706</v>
      </c>
      <c r="B4602" t="s">
        <v>20707</v>
      </c>
      <c r="C4602" t="s">
        <v>16358</v>
      </c>
      <c r="D4602" t="s">
        <v>1245</v>
      </c>
      <c r="F4602" t="s">
        <v>8712</v>
      </c>
      <c r="G4602">
        <v>379</v>
      </c>
      <c r="H4602">
        <v>1</v>
      </c>
    </row>
    <row r="4603" spans="1:8" x14ac:dyDescent="0.2">
      <c r="A4603" t="s">
        <v>20708</v>
      </c>
      <c r="B4603" t="s">
        <v>20709</v>
      </c>
      <c r="C4603" t="s">
        <v>16358</v>
      </c>
      <c r="D4603" t="s">
        <v>1245</v>
      </c>
      <c r="F4603" t="s">
        <v>8056</v>
      </c>
      <c r="G4603">
        <v>379</v>
      </c>
      <c r="H4603">
        <v>1</v>
      </c>
    </row>
    <row r="4604" spans="1:8" x14ac:dyDescent="0.2">
      <c r="A4604" t="s">
        <v>20710</v>
      </c>
      <c r="B4604" t="s">
        <v>20711</v>
      </c>
      <c r="C4604" t="s">
        <v>16358</v>
      </c>
      <c r="D4604" t="s">
        <v>1245</v>
      </c>
      <c r="F4604" t="s">
        <v>8056</v>
      </c>
      <c r="G4604">
        <v>379</v>
      </c>
      <c r="H4604">
        <v>1</v>
      </c>
    </row>
    <row r="4605" spans="1:8" x14ac:dyDescent="0.2">
      <c r="A4605" t="s">
        <v>20712</v>
      </c>
      <c r="B4605" t="s">
        <v>20713</v>
      </c>
      <c r="C4605" t="s">
        <v>16358</v>
      </c>
      <c r="D4605" t="s">
        <v>1245</v>
      </c>
      <c r="E4605" t="s">
        <v>16527</v>
      </c>
      <c r="F4605" t="s">
        <v>8586</v>
      </c>
      <c r="G4605">
        <v>381</v>
      </c>
      <c r="H4605">
        <v>1</v>
      </c>
    </row>
    <row r="4606" spans="1:8" x14ac:dyDescent="0.2">
      <c r="A4606" t="s">
        <v>20714</v>
      </c>
      <c r="B4606" t="s">
        <v>20715</v>
      </c>
      <c r="C4606" t="s">
        <v>16358</v>
      </c>
      <c r="D4606" t="s">
        <v>20716</v>
      </c>
      <c r="E4606" t="s">
        <v>16523</v>
      </c>
      <c r="F4606" t="s">
        <v>8559</v>
      </c>
      <c r="G4606">
        <v>91</v>
      </c>
      <c r="H4606">
        <v>1</v>
      </c>
    </row>
    <row r="4607" spans="1:8" x14ac:dyDescent="0.2">
      <c r="A4607" t="s">
        <v>20717</v>
      </c>
      <c r="B4607" t="s">
        <v>20718</v>
      </c>
      <c r="C4607" t="s">
        <v>16358</v>
      </c>
      <c r="D4607" t="s">
        <v>16526</v>
      </c>
      <c r="F4607" t="s">
        <v>20719</v>
      </c>
      <c r="G4607">
        <v>126</v>
      </c>
      <c r="H4607">
        <v>1</v>
      </c>
    </row>
    <row r="4608" spans="1:8" x14ac:dyDescent="0.2">
      <c r="A4608" t="s">
        <v>20720</v>
      </c>
      <c r="B4608" t="s">
        <v>20721</v>
      </c>
      <c r="C4608" t="s">
        <v>16358</v>
      </c>
      <c r="D4608" t="s">
        <v>1245</v>
      </c>
      <c r="F4608" t="s">
        <v>8056</v>
      </c>
      <c r="G4608">
        <v>379</v>
      </c>
      <c r="H4608">
        <v>1</v>
      </c>
    </row>
    <row r="4609" spans="1:8" x14ac:dyDescent="0.2">
      <c r="A4609" t="s">
        <v>20722</v>
      </c>
      <c r="B4609" t="s">
        <v>20723</v>
      </c>
      <c r="C4609" t="s">
        <v>16358</v>
      </c>
      <c r="D4609" t="s">
        <v>16526</v>
      </c>
      <c r="F4609" t="s">
        <v>20719</v>
      </c>
      <c r="G4609">
        <v>126</v>
      </c>
      <c r="H4609">
        <v>1</v>
      </c>
    </row>
    <row r="4610" spans="1:8" x14ac:dyDescent="0.2">
      <c r="A4610" t="s">
        <v>20724</v>
      </c>
      <c r="B4610" t="s">
        <v>20725</v>
      </c>
      <c r="C4610" t="s">
        <v>16358</v>
      </c>
      <c r="D4610" t="s">
        <v>16526</v>
      </c>
      <c r="E4610" t="s">
        <v>16994</v>
      </c>
      <c r="F4610" t="s">
        <v>20695</v>
      </c>
      <c r="G4610">
        <v>294</v>
      </c>
      <c r="H4610">
        <v>1</v>
      </c>
    </row>
    <row r="4611" spans="1:8" x14ac:dyDescent="0.2">
      <c r="A4611" t="s">
        <v>20726</v>
      </c>
      <c r="B4611" t="s">
        <v>20727</v>
      </c>
      <c r="C4611" t="s">
        <v>16358</v>
      </c>
      <c r="D4611" t="s">
        <v>16359</v>
      </c>
      <c r="E4611" t="s">
        <v>17520</v>
      </c>
      <c r="F4611" t="s">
        <v>20728</v>
      </c>
      <c r="G4611">
        <v>235</v>
      </c>
      <c r="H4611">
        <v>1</v>
      </c>
    </row>
    <row r="4612" spans="1:8" x14ac:dyDescent="0.2">
      <c r="A4612" t="s">
        <v>20729</v>
      </c>
      <c r="B4612" t="s">
        <v>20730</v>
      </c>
      <c r="C4612" t="s">
        <v>16358</v>
      </c>
      <c r="D4612" t="s">
        <v>16526</v>
      </c>
      <c r="F4612" t="s">
        <v>20719</v>
      </c>
      <c r="G4612">
        <v>126</v>
      </c>
      <c r="H4612">
        <v>1</v>
      </c>
    </row>
    <row r="4613" spans="1:8" x14ac:dyDescent="0.2">
      <c r="A4613" t="s">
        <v>20731</v>
      </c>
      <c r="B4613" t="s">
        <v>20732</v>
      </c>
      <c r="C4613" t="s">
        <v>16358</v>
      </c>
      <c r="D4613" t="s">
        <v>1261</v>
      </c>
      <c r="E4613" t="s">
        <v>16556</v>
      </c>
      <c r="F4613" t="s">
        <v>8559</v>
      </c>
      <c r="G4613">
        <v>261</v>
      </c>
      <c r="H4613">
        <v>1</v>
      </c>
    </row>
    <row r="4614" spans="1:8" x14ac:dyDescent="0.2">
      <c r="A4614" t="s">
        <v>20733</v>
      </c>
      <c r="B4614" t="s">
        <v>20734</v>
      </c>
      <c r="C4614" t="s">
        <v>16358</v>
      </c>
      <c r="D4614" t="s">
        <v>1245</v>
      </c>
      <c r="F4614" t="s">
        <v>8712</v>
      </c>
      <c r="G4614">
        <v>379</v>
      </c>
      <c r="H4614">
        <v>1</v>
      </c>
    </row>
    <row r="4615" spans="1:8" x14ac:dyDescent="0.2">
      <c r="A4615" t="s">
        <v>20735</v>
      </c>
      <c r="B4615" t="s">
        <v>20736</v>
      </c>
      <c r="C4615" t="s">
        <v>16358</v>
      </c>
      <c r="D4615" t="s">
        <v>20716</v>
      </c>
      <c r="E4615" t="s">
        <v>16523</v>
      </c>
      <c r="F4615" t="s">
        <v>8559</v>
      </c>
      <c r="G4615">
        <v>107</v>
      </c>
      <c r="H4615">
        <v>1</v>
      </c>
    </row>
    <row r="4616" spans="1:8" x14ac:dyDescent="0.2">
      <c r="A4616" t="s">
        <v>20737</v>
      </c>
      <c r="B4616" t="s">
        <v>20738</v>
      </c>
      <c r="C4616" t="s">
        <v>16358</v>
      </c>
      <c r="D4616" t="s">
        <v>16526</v>
      </c>
      <c r="F4616" t="s">
        <v>8485</v>
      </c>
      <c r="G4616">
        <v>244</v>
      </c>
      <c r="H4616">
        <v>1</v>
      </c>
    </row>
    <row r="4617" spans="1:8" x14ac:dyDescent="0.2">
      <c r="A4617" t="s">
        <v>20739</v>
      </c>
      <c r="B4617" t="s">
        <v>20740</v>
      </c>
      <c r="C4617" t="s">
        <v>16358</v>
      </c>
      <c r="D4617" t="s">
        <v>20716</v>
      </c>
      <c r="E4617" t="s">
        <v>16523</v>
      </c>
      <c r="F4617" t="s">
        <v>8559</v>
      </c>
      <c r="G4617">
        <v>91</v>
      </c>
      <c r="H4617">
        <v>1</v>
      </c>
    </row>
    <row r="4618" spans="1:8" x14ac:dyDescent="0.2">
      <c r="A4618" t="s">
        <v>20741</v>
      </c>
      <c r="B4618" t="s">
        <v>20742</v>
      </c>
      <c r="C4618" t="s">
        <v>16358</v>
      </c>
      <c r="D4618" t="s">
        <v>1261</v>
      </c>
      <c r="E4618" t="s">
        <v>16556</v>
      </c>
      <c r="F4618" t="s">
        <v>8559</v>
      </c>
      <c r="G4618">
        <v>261</v>
      </c>
      <c r="H4618">
        <v>1</v>
      </c>
    </row>
    <row r="4619" spans="1:8" x14ac:dyDescent="0.2">
      <c r="A4619" t="s">
        <v>20743</v>
      </c>
      <c r="B4619" t="s">
        <v>20744</v>
      </c>
      <c r="C4619" t="s">
        <v>16358</v>
      </c>
      <c r="D4619" t="s">
        <v>20242</v>
      </c>
      <c r="E4619" t="s">
        <v>16556</v>
      </c>
      <c r="F4619" t="s">
        <v>8056</v>
      </c>
      <c r="G4619">
        <v>214</v>
      </c>
      <c r="H4619">
        <v>1</v>
      </c>
    </row>
    <row r="4620" spans="1:8" x14ac:dyDescent="0.2">
      <c r="A4620" t="s">
        <v>20745</v>
      </c>
      <c r="B4620" t="s">
        <v>20746</v>
      </c>
      <c r="C4620" t="s">
        <v>16358</v>
      </c>
      <c r="D4620" t="s">
        <v>16526</v>
      </c>
      <c r="E4620" t="s">
        <v>16994</v>
      </c>
      <c r="F4620" t="s">
        <v>20695</v>
      </c>
      <c r="G4620">
        <v>301</v>
      </c>
      <c r="H4620">
        <v>1</v>
      </c>
    </row>
    <row r="4621" spans="1:8" x14ac:dyDescent="0.2">
      <c r="A4621" t="s">
        <v>20747</v>
      </c>
      <c r="B4621" t="s">
        <v>20748</v>
      </c>
      <c r="C4621" t="s">
        <v>16358</v>
      </c>
      <c r="D4621" t="s">
        <v>20242</v>
      </c>
      <c r="E4621" t="s">
        <v>16556</v>
      </c>
      <c r="F4621" t="s">
        <v>8056</v>
      </c>
      <c r="G4621">
        <v>214</v>
      </c>
      <c r="H4621">
        <v>1</v>
      </c>
    </row>
    <row r="4622" spans="1:8" x14ac:dyDescent="0.2">
      <c r="A4622" t="s">
        <v>20749</v>
      </c>
      <c r="B4622" t="s">
        <v>20750</v>
      </c>
      <c r="C4622" t="s">
        <v>16358</v>
      </c>
      <c r="D4622" t="s">
        <v>20716</v>
      </c>
      <c r="E4622" t="s">
        <v>16523</v>
      </c>
      <c r="F4622" t="s">
        <v>8559</v>
      </c>
      <c r="G4622">
        <v>107</v>
      </c>
      <c r="H4622">
        <v>1</v>
      </c>
    </row>
    <row r="4623" spans="1:8" x14ac:dyDescent="0.2">
      <c r="A4623" t="s">
        <v>20751</v>
      </c>
      <c r="B4623" t="s">
        <v>20752</v>
      </c>
      <c r="C4623" t="s">
        <v>16358</v>
      </c>
      <c r="D4623" t="s">
        <v>1261</v>
      </c>
      <c r="E4623" t="s">
        <v>16556</v>
      </c>
      <c r="F4623" t="s">
        <v>8559</v>
      </c>
      <c r="G4623">
        <v>261</v>
      </c>
      <c r="H4623">
        <v>1</v>
      </c>
    </row>
    <row r="4624" spans="1:8" x14ac:dyDescent="0.2">
      <c r="A4624" t="s">
        <v>20753</v>
      </c>
      <c r="B4624" t="s">
        <v>20754</v>
      </c>
      <c r="C4624" t="s">
        <v>16358</v>
      </c>
      <c r="D4624" t="s">
        <v>20242</v>
      </c>
      <c r="E4624" t="s">
        <v>16556</v>
      </c>
      <c r="F4624" t="s">
        <v>8056</v>
      </c>
      <c r="G4624">
        <v>214</v>
      </c>
      <c r="H4624">
        <v>1</v>
      </c>
    </row>
    <row r="4625" spans="1:8" x14ac:dyDescent="0.2">
      <c r="A4625" t="s">
        <v>20755</v>
      </c>
      <c r="B4625" t="s">
        <v>20756</v>
      </c>
      <c r="C4625" t="s">
        <v>16358</v>
      </c>
      <c r="D4625" t="s">
        <v>20242</v>
      </c>
      <c r="E4625" t="s">
        <v>16556</v>
      </c>
      <c r="F4625" t="s">
        <v>8056</v>
      </c>
      <c r="G4625">
        <v>214</v>
      </c>
      <c r="H4625">
        <v>1</v>
      </c>
    </row>
    <row r="4626" spans="1:8" x14ac:dyDescent="0.2">
      <c r="A4626" t="s">
        <v>20757</v>
      </c>
      <c r="B4626" t="s">
        <v>20758</v>
      </c>
      <c r="C4626" t="s">
        <v>16358</v>
      </c>
      <c r="D4626" t="s">
        <v>20242</v>
      </c>
      <c r="E4626" t="s">
        <v>16556</v>
      </c>
      <c r="F4626" t="s">
        <v>8056</v>
      </c>
      <c r="G4626">
        <v>214</v>
      </c>
      <c r="H4626">
        <v>1</v>
      </c>
    </row>
    <row r="4627" spans="1:8" x14ac:dyDescent="0.2">
      <c r="A4627" t="s">
        <v>20759</v>
      </c>
      <c r="B4627" t="s">
        <v>20760</v>
      </c>
      <c r="C4627" t="s">
        <v>16358</v>
      </c>
      <c r="D4627" t="s">
        <v>20242</v>
      </c>
      <c r="E4627" t="s">
        <v>16556</v>
      </c>
      <c r="F4627" t="s">
        <v>8056</v>
      </c>
      <c r="G4627">
        <v>214</v>
      </c>
      <c r="H4627">
        <v>1</v>
      </c>
    </row>
    <row r="4628" spans="1:8" x14ac:dyDescent="0.2">
      <c r="A4628" t="s">
        <v>20761</v>
      </c>
      <c r="B4628" t="s">
        <v>20762</v>
      </c>
      <c r="C4628" t="s">
        <v>16358</v>
      </c>
      <c r="D4628" t="s">
        <v>20242</v>
      </c>
      <c r="E4628" t="s">
        <v>16556</v>
      </c>
      <c r="F4628" t="s">
        <v>8056</v>
      </c>
      <c r="G4628">
        <v>214</v>
      </c>
      <c r="H4628">
        <v>1</v>
      </c>
    </row>
    <row r="4629" spans="1:8" x14ac:dyDescent="0.2">
      <c r="A4629" t="s">
        <v>20763</v>
      </c>
      <c r="B4629" t="s">
        <v>20764</v>
      </c>
      <c r="C4629" t="s">
        <v>16358</v>
      </c>
      <c r="D4629" t="s">
        <v>1261</v>
      </c>
      <c r="E4629" t="s">
        <v>16556</v>
      </c>
      <c r="F4629" t="s">
        <v>8559</v>
      </c>
      <c r="G4629">
        <v>261</v>
      </c>
      <c r="H4629">
        <v>1</v>
      </c>
    </row>
    <row r="4630" spans="1:8" x14ac:dyDescent="0.2">
      <c r="A4630" t="s">
        <v>20765</v>
      </c>
      <c r="B4630" t="s">
        <v>20766</v>
      </c>
      <c r="C4630" t="s">
        <v>16358</v>
      </c>
      <c r="D4630" t="s">
        <v>16526</v>
      </c>
      <c r="E4630" t="s">
        <v>16994</v>
      </c>
      <c r="F4630" t="s">
        <v>20695</v>
      </c>
      <c r="G4630">
        <v>294</v>
      </c>
      <c r="H4630">
        <v>1</v>
      </c>
    </row>
    <row r="4631" spans="1:8" x14ac:dyDescent="0.2">
      <c r="A4631" t="s">
        <v>20767</v>
      </c>
      <c r="B4631" t="s">
        <v>20768</v>
      </c>
      <c r="C4631" t="s">
        <v>16358</v>
      </c>
      <c r="D4631" t="s">
        <v>20242</v>
      </c>
      <c r="E4631" t="s">
        <v>16556</v>
      </c>
      <c r="F4631" t="s">
        <v>8056</v>
      </c>
      <c r="G4631">
        <v>214</v>
      </c>
      <c r="H4631">
        <v>1</v>
      </c>
    </row>
    <row r="4632" spans="1:8" x14ac:dyDescent="0.2">
      <c r="A4632" t="s">
        <v>20769</v>
      </c>
      <c r="B4632" t="s">
        <v>20770</v>
      </c>
      <c r="C4632" t="s">
        <v>16358</v>
      </c>
      <c r="D4632" t="s">
        <v>20242</v>
      </c>
      <c r="E4632" t="s">
        <v>16556</v>
      </c>
      <c r="F4632" t="s">
        <v>8056</v>
      </c>
      <c r="G4632">
        <v>214</v>
      </c>
      <c r="H4632">
        <v>1</v>
      </c>
    </row>
    <row r="4633" spans="1:8" x14ac:dyDescent="0.2">
      <c r="A4633" t="s">
        <v>20771</v>
      </c>
      <c r="B4633" t="s">
        <v>20772</v>
      </c>
      <c r="C4633" t="s">
        <v>16358</v>
      </c>
      <c r="D4633" t="s">
        <v>20242</v>
      </c>
      <c r="E4633" t="s">
        <v>16556</v>
      </c>
      <c r="F4633" t="s">
        <v>8056</v>
      </c>
      <c r="G4633">
        <v>214</v>
      </c>
      <c r="H4633">
        <v>1</v>
      </c>
    </row>
    <row r="4634" spans="1:8" x14ac:dyDescent="0.2">
      <c r="A4634" t="s">
        <v>20773</v>
      </c>
      <c r="B4634" t="s">
        <v>20774</v>
      </c>
      <c r="C4634" t="s">
        <v>16358</v>
      </c>
      <c r="D4634" t="s">
        <v>20242</v>
      </c>
      <c r="E4634" t="s">
        <v>16556</v>
      </c>
      <c r="F4634" t="s">
        <v>8056</v>
      </c>
      <c r="G4634">
        <v>214</v>
      </c>
      <c r="H4634">
        <v>1</v>
      </c>
    </row>
    <row r="4635" spans="1:8" x14ac:dyDescent="0.2">
      <c r="A4635" t="s">
        <v>20775</v>
      </c>
      <c r="B4635" t="s">
        <v>20776</v>
      </c>
      <c r="C4635" t="s">
        <v>16358</v>
      </c>
      <c r="D4635" t="s">
        <v>20242</v>
      </c>
      <c r="E4635" t="s">
        <v>16556</v>
      </c>
      <c r="F4635" t="s">
        <v>8056</v>
      </c>
      <c r="G4635">
        <v>214</v>
      </c>
      <c r="H4635">
        <v>1</v>
      </c>
    </row>
    <row r="4636" spans="1:8" x14ac:dyDescent="0.2">
      <c r="A4636" t="s">
        <v>20777</v>
      </c>
      <c r="B4636" t="s">
        <v>20778</v>
      </c>
      <c r="C4636" t="s">
        <v>16358</v>
      </c>
      <c r="D4636" t="s">
        <v>16359</v>
      </c>
      <c r="E4636" t="s">
        <v>16373</v>
      </c>
      <c r="F4636" t="s">
        <v>20779</v>
      </c>
      <c r="G4636">
        <v>219</v>
      </c>
      <c r="H4636">
        <v>1</v>
      </c>
    </row>
    <row r="4637" spans="1:8" x14ac:dyDescent="0.2">
      <c r="A4637" t="s">
        <v>20780</v>
      </c>
      <c r="B4637" t="s">
        <v>20781</v>
      </c>
      <c r="C4637" t="s">
        <v>16358</v>
      </c>
      <c r="D4637" t="s">
        <v>16526</v>
      </c>
      <c r="E4637" t="s">
        <v>16994</v>
      </c>
      <c r="F4637" t="s">
        <v>20695</v>
      </c>
      <c r="G4637">
        <v>301</v>
      </c>
      <c r="H4637">
        <v>1</v>
      </c>
    </row>
    <row r="4638" spans="1:8" x14ac:dyDescent="0.2">
      <c r="A4638" t="s">
        <v>20782</v>
      </c>
      <c r="B4638" t="s">
        <v>20783</v>
      </c>
      <c r="C4638" t="s">
        <v>16358</v>
      </c>
      <c r="D4638" t="s">
        <v>20242</v>
      </c>
      <c r="E4638" t="s">
        <v>16556</v>
      </c>
      <c r="F4638" t="s">
        <v>8056</v>
      </c>
      <c r="G4638">
        <v>214</v>
      </c>
      <c r="H4638">
        <v>1</v>
      </c>
    </row>
    <row r="4639" spans="1:8" x14ac:dyDescent="0.2">
      <c r="A4639" t="s">
        <v>20784</v>
      </c>
      <c r="B4639" t="s">
        <v>20785</v>
      </c>
      <c r="C4639" t="s">
        <v>16358</v>
      </c>
      <c r="D4639" t="s">
        <v>16526</v>
      </c>
      <c r="E4639" t="s">
        <v>16994</v>
      </c>
      <c r="F4639" t="s">
        <v>20695</v>
      </c>
      <c r="G4639">
        <v>294</v>
      </c>
      <c r="H4639">
        <v>1</v>
      </c>
    </row>
    <row r="4640" spans="1:8" x14ac:dyDescent="0.2">
      <c r="A4640" t="s">
        <v>20786</v>
      </c>
      <c r="B4640" t="s">
        <v>20787</v>
      </c>
      <c r="C4640" t="s">
        <v>16358</v>
      </c>
      <c r="D4640" t="s">
        <v>16526</v>
      </c>
      <c r="E4640" t="s">
        <v>16994</v>
      </c>
      <c r="F4640" t="s">
        <v>20695</v>
      </c>
      <c r="G4640">
        <v>295</v>
      </c>
      <c r="H4640">
        <v>1</v>
      </c>
    </row>
    <row r="4641" spans="1:8" x14ac:dyDescent="0.2">
      <c r="A4641" t="s">
        <v>20788</v>
      </c>
      <c r="B4641" t="s">
        <v>20789</v>
      </c>
      <c r="C4641" t="s">
        <v>16358</v>
      </c>
      <c r="D4641" t="s">
        <v>16359</v>
      </c>
      <c r="E4641" t="s">
        <v>16373</v>
      </c>
      <c r="F4641" t="s">
        <v>12432</v>
      </c>
      <c r="G4641">
        <v>219</v>
      </c>
      <c r="H4641">
        <v>1</v>
      </c>
    </row>
    <row r="4642" spans="1:8" x14ac:dyDescent="0.2">
      <c r="A4642" t="s">
        <v>20790</v>
      </c>
      <c r="B4642" t="s">
        <v>20791</v>
      </c>
      <c r="C4642" t="s">
        <v>16358</v>
      </c>
      <c r="D4642" t="s">
        <v>20242</v>
      </c>
      <c r="E4642" t="s">
        <v>16556</v>
      </c>
      <c r="F4642" t="s">
        <v>8056</v>
      </c>
      <c r="G4642">
        <v>214</v>
      </c>
      <c r="H4642">
        <v>1</v>
      </c>
    </row>
    <row r="4643" spans="1:8" x14ac:dyDescent="0.2">
      <c r="A4643" t="s">
        <v>20792</v>
      </c>
      <c r="B4643" t="s">
        <v>20793</v>
      </c>
      <c r="C4643" t="s">
        <v>16358</v>
      </c>
      <c r="D4643" t="s">
        <v>20242</v>
      </c>
      <c r="E4643" t="s">
        <v>16556</v>
      </c>
      <c r="F4643" t="s">
        <v>8056</v>
      </c>
      <c r="G4643">
        <v>214</v>
      </c>
      <c r="H4643">
        <v>1</v>
      </c>
    </row>
    <row r="4644" spans="1:8" x14ac:dyDescent="0.2">
      <c r="A4644" t="s">
        <v>20794</v>
      </c>
      <c r="B4644" t="s">
        <v>20795</v>
      </c>
      <c r="C4644" t="s">
        <v>16358</v>
      </c>
      <c r="D4644" t="s">
        <v>20242</v>
      </c>
      <c r="E4644" t="s">
        <v>16556</v>
      </c>
      <c r="F4644" t="s">
        <v>8056</v>
      </c>
      <c r="G4644">
        <v>209</v>
      </c>
      <c r="H4644">
        <v>1</v>
      </c>
    </row>
    <row r="4645" spans="1:8" x14ac:dyDescent="0.2">
      <c r="A4645" t="s">
        <v>20796</v>
      </c>
      <c r="B4645" t="s">
        <v>20797</v>
      </c>
      <c r="C4645" t="s">
        <v>16358</v>
      </c>
      <c r="D4645" t="s">
        <v>16526</v>
      </c>
      <c r="E4645" t="s">
        <v>20461</v>
      </c>
      <c r="F4645" t="s">
        <v>12447</v>
      </c>
      <c r="G4645">
        <v>381</v>
      </c>
      <c r="H4645">
        <v>1</v>
      </c>
    </row>
    <row r="4646" spans="1:8" x14ac:dyDescent="0.2">
      <c r="A4646" t="s">
        <v>20798</v>
      </c>
      <c r="B4646" t="s">
        <v>20799</v>
      </c>
      <c r="C4646" t="s">
        <v>16358</v>
      </c>
      <c r="D4646" t="s">
        <v>16551</v>
      </c>
      <c r="E4646" t="s">
        <v>16552</v>
      </c>
      <c r="F4646" t="s">
        <v>12432</v>
      </c>
      <c r="G4646">
        <v>98</v>
      </c>
      <c r="H4646">
        <v>1</v>
      </c>
    </row>
    <row r="4647" spans="1:8" x14ac:dyDescent="0.2">
      <c r="A4647" t="s">
        <v>20800</v>
      </c>
      <c r="B4647" t="s">
        <v>20801</v>
      </c>
      <c r="C4647" t="s">
        <v>16358</v>
      </c>
      <c r="D4647" t="s">
        <v>1245</v>
      </c>
      <c r="E4647" t="s">
        <v>16527</v>
      </c>
      <c r="F4647" t="s">
        <v>8586</v>
      </c>
      <c r="G4647">
        <v>381</v>
      </c>
      <c r="H4647">
        <v>1</v>
      </c>
    </row>
    <row r="4648" spans="1:8" x14ac:dyDescent="0.2">
      <c r="A4648" t="s">
        <v>20802</v>
      </c>
      <c r="B4648" t="s">
        <v>20803</v>
      </c>
      <c r="C4648" t="s">
        <v>16358</v>
      </c>
      <c r="D4648" t="s">
        <v>16359</v>
      </c>
      <c r="E4648" t="s">
        <v>16373</v>
      </c>
      <c r="F4648" t="s">
        <v>20804</v>
      </c>
      <c r="G4648">
        <v>218</v>
      </c>
      <c r="H4648">
        <v>1</v>
      </c>
    </row>
    <row r="4649" spans="1:8" x14ac:dyDescent="0.2">
      <c r="A4649" t="s">
        <v>20805</v>
      </c>
      <c r="B4649" t="s">
        <v>20806</v>
      </c>
      <c r="C4649" t="s">
        <v>16358</v>
      </c>
      <c r="D4649" t="s">
        <v>1245</v>
      </c>
      <c r="F4649" t="s">
        <v>8712</v>
      </c>
      <c r="G4649">
        <v>379</v>
      </c>
      <c r="H4649">
        <v>1</v>
      </c>
    </row>
    <row r="4650" spans="1:8" x14ac:dyDescent="0.2">
      <c r="A4650" t="s">
        <v>20807</v>
      </c>
      <c r="B4650" t="s">
        <v>20808</v>
      </c>
      <c r="C4650" t="s">
        <v>16358</v>
      </c>
      <c r="D4650" t="s">
        <v>16526</v>
      </c>
      <c r="E4650" t="s">
        <v>16994</v>
      </c>
      <c r="F4650" t="s">
        <v>20678</v>
      </c>
      <c r="G4650">
        <v>366</v>
      </c>
      <c r="H4650">
        <v>1</v>
      </c>
    </row>
    <row r="4651" spans="1:8" x14ac:dyDescent="0.2">
      <c r="A4651" t="s">
        <v>20809</v>
      </c>
      <c r="B4651" t="s">
        <v>20810</v>
      </c>
      <c r="C4651" t="s">
        <v>16358</v>
      </c>
      <c r="D4651" t="s">
        <v>16359</v>
      </c>
      <c r="E4651" t="s">
        <v>16373</v>
      </c>
      <c r="F4651" t="s">
        <v>20811</v>
      </c>
      <c r="G4651">
        <v>219</v>
      </c>
      <c r="H4651">
        <v>1</v>
      </c>
    </row>
    <row r="4652" spans="1:8" x14ac:dyDescent="0.2">
      <c r="A4652" t="s">
        <v>20812</v>
      </c>
      <c r="B4652" t="s">
        <v>20813</v>
      </c>
      <c r="C4652" t="s">
        <v>16358</v>
      </c>
      <c r="D4652" t="s">
        <v>20716</v>
      </c>
      <c r="E4652" t="s">
        <v>16523</v>
      </c>
      <c r="F4652" t="s">
        <v>8559</v>
      </c>
      <c r="G4652">
        <v>91</v>
      </c>
      <c r="H4652">
        <v>1</v>
      </c>
    </row>
    <row r="4653" spans="1:8" x14ac:dyDescent="0.2">
      <c r="A4653" t="s">
        <v>20814</v>
      </c>
      <c r="B4653" t="s">
        <v>20815</v>
      </c>
      <c r="C4653" t="s">
        <v>16358</v>
      </c>
      <c r="D4653" t="s">
        <v>16359</v>
      </c>
      <c r="E4653" t="s">
        <v>16373</v>
      </c>
      <c r="F4653" t="s">
        <v>12408</v>
      </c>
      <c r="G4653">
        <v>219</v>
      </c>
      <c r="H4653">
        <v>1</v>
      </c>
    </row>
    <row r="4654" spans="1:8" x14ac:dyDescent="0.2">
      <c r="A4654" t="s">
        <v>20816</v>
      </c>
      <c r="B4654" t="s">
        <v>20817</v>
      </c>
      <c r="C4654" t="s">
        <v>16358</v>
      </c>
      <c r="D4654" t="s">
        <v>16526</v>
      </c>
      <c r="E4654" t="s">
        <v>16527</v>
      </c>
      <c r="F4654" t="s">
        <v>20695</v>
      </c>
      <c r="G4654">
        <v>373</v>
      </c>
      <c r="H4654">
        <v>1</v>
      </c>
    </row>
    <row r="4655" spans="1:8" x14ac:dyDescent="0.2">
      <c r="A4655" t="s">
        <v>20818</v>
      </c>
      <c r="B4655" t="s">
        <v>20819</v>
      </c>
      <c r="C4655" t="s">
        <v>16358</v>
      </c>
      <c r="D4655" t="s">
        <v>1245</v>
      </c>
      <c r="E4655" t="s">
        <v>16527</v>
      </c>
      <c r="F4655" t="s">
        <v>20811</v>
      </c>
      <c r="G4655">
        <v>379</v>
      </c>
      <c r="H4655">
        <v>1</v>
      </c>
    </row>
    <row r="4656" spans="1:8" x14ac:dyDescent="0.2">
      <c r="A4656" t="s">
        <v>20820</v>
      </c>
      <c r="B4656" t="s">
        <v>20821</v>
      </c>
      <c r="C4656" t="s">
        <v>16358</v>
      </c>
      <c r="D4656" t="s">
        <v>20716</v>
      </c>
      <c r="E4656" t="s">
        <v>16523</v>
      </c>
      <c r="F4656" t="s">
        <v>8559</v>
      </c>
      <c r="G4656">
        <v>107</v>
      </c>
      <c r="H4656">
        <v>1</v>
      </c>
    </row>
    <row r="4657" spans="1:8" x14ac:dyDescent="0.2">
      <c r="A4657" t="s">
        <v>20822</v>
      </c>
      <c r="B4657" t="s">
        <v>20823</v>
      </c>
      <c r="C4657" t="s">
        <v>16358</v>
      </c>
      <c r="D4657" t="s">
        <v>16526</v>
      </c>
      <c r="E4657" t="s">
        <v>16527</v>
      </c>
      <c r="F4657" t="s">
        <v>8586</v>
      </c>
      <c r="G4657">
        <v>267</v>
      </c>
      <c r="H4657">
        <v>1</v>
      </c>
    </row>
    <row r="4658" spans="1:8" x14ac:dyDescent="0.2">
      <c r="A4658" t="s">
        <v>20824</v>
      </c>
      <c r="B4658" t="s">
        <v>20825</v>
      </c>
      <c r="C4658" t="s">
        <v>16358</v>
      </c>
      <c r="D4658" t="s">
        <v>16551</v>
      </c>
      <c r="E4658" t="s">
        <v>16552</v>
      </c>
      <c r="F4658" t="s">
        <v>12447</v>
      </c>
      <c r="G4658">
        <v>98</v>
      </c>
      <c r="H4658">
        <v>1</v>
      </c>
    </row>
    <row r="4659" spans="1:8" x14ac:dyDescent="0.2">
      <c r="A4659" t="s">
        <v>20826</v>
      </c>
      <c r="B4659" t="s">
        <v>20827</v>
      </c>
      <c r="C4659" t="s">
        <v>16358</v>
      </c>
      <c r="D4659" t="s">
        <v>20716</v>
      </c>
      <c r="E4659" t="s">
        <v>16523</v>
      </c>
      <c r="F4659" t="s">
        <v>8559</v>
      </c>
      <c r="G4659">
        <v>107</v>
      </c>
      <c r="H4659">
        <v>1</v>
      </c>
    </row>
    <row r="4660" spans="1:8" x14ac:dyDescent="0.2">
      <c r="A4660" t="s">
        <v>20828</v>
      </c>
      <c r="B4660" t="s">
        <v>20829</v>
      </c>
      <c r="C4660" t="s">
        <v>16358</v>
      </c>
      <c r="D4660" t="s">
        <v>20716</v>
      </c>
      <c r="E4660" t="s">
        <v>16523</v>
      </c>
      <c r="F4660" t="s">
        <v>8559</v>
      </c>
      <c r="G4660">
        <v>107</v>
      </c>
      <c r="H4660">
        <v>1</v>
      </c>
    </row>
    <row r="4661" spans="1:8" x14ac:dyDescent="0.2">
      <c r="A4661" t="s">
        <v>20830</v>
      </c>
      <c r="B4661" t="s">
        <v>20831</v>
      </c>
      <c r="C4661" t="s">
        <v>16358</v>
      </c>
      <c r="D4661" t="s">
        <v>20716</v>
      </c>
      <c r="E4661" t="s">
        <v>16523</v>
      </c>
      <c r="F4661" t="s">
        <v>8559</v>
      </c>
      <c r="G4661">
        <v>107</v>
      </c>
      <c r="H4661">
        <v>1</v>
      </c>
    </row>
    <row r="4662" spans="1:8" x14ac:dyDescent="0.2">
      <c r="A4662" t="s">
        <v>20832</v>
      </c>
      <c r="B4662" t="s">
        <v>20833</v>
      </c>
      <c r="C4662" t="s">
        <v>16358</v>
      </c>
      <c r="D4662" t="s">
        <v>1261</v>
      </c>
      <c r="E4662" t="s">
        <v>16556</v>
      </c>
      <c r="F4662" t="s">
        <v>8559</v>
      </c>
      <c r="G4662">
        <v>261</v>
      </c>
      <c r="H4662">
        <v>1</v>
      </c>
    </row>
    <row r="4663" spans="1:8" x14ac:dyDescent="0.2">
      <c r="A4663" t="s">
        <v>20834</v>
      </c>
      <c r="B4663" t="s">
        <v>20835</v>
      </c>
      <c r="C4663" t="s">
        <v>16358</v>
      </c>
      <c r="D4663" t="s">
        <v>1245</v>
      </c>
      <c r="E4663" t="s">
        <v>16527</v>
      </c>
      <c r="F4663" t="s">
        <v>12420</v>
      </c>
      <c r="G4663">
        <v>381</v>
      </c>
      <c r="H4663">
        <v>1</v>
      </c>
    </row>
    <row r="4664" spans="1:8" x14ac:dyDescent="0.2">
      <c r="A4664" t="s">
        <v>20836</v>
      </c>
      <c r="B4664" t="s">
        <v>20837</v>
      </c>
      <c r="C4664" t="s">
        <v>16358</v>
      </c>
      <c r="D4664" t="s">
        <v>1245</v>
      </c>
      <c r="E4664" t="s">
        <v>16527</v>
      </c>
      <c r="F4664" t="s">
        <v>20811</v>
      </c>
      <c r="G4664">
        <v>379</v>
      </c>
      <c r="H4664">
        <v>1</v>
      </c>
    </row>
    <row r="4665" spans="1:8" x14ac:dyDescent="0.2">
      <c r="A4665" t="s">
        <v>20838</v>
      </c>
      <c r="B4665" t="s">
        <v>20839</v>
      </c>
      <c r="C4665" t="s">
        <v>16358</v>
      </c>
      <c r="D4665" t="s">
        <v>20242</v>
      </c>
      <c r="E4665" t="s">
        <v>16556</v>
      </c>
      <c r="F4665" t="s">
        <v>8559</v>
      </c>
      <c r="G4665">
        <v>225</v>
      </c>
      <c r="H4665">
        <v>1</v>
      </c>
    </row>
    <row r="4666" spans="1:8" x14ac:dyDescent="0.2">
      <c r="A4666" t="s">
        <v>20840</v>
      </c>
      <c r="B4666" t="s">
        <v>20841</v>
      </c>
      <c r="C4666" t="s">
        <v>16358</v>
      </c>
      <c r="D4666" t="s">
        <v>20716</v>
      </c>
      <c r="E4666" t="s">
        <v>16523</v>
      </c>
      <c r="F4666" t="s">
        <v>8559</v>
      </c>
      <c r="G4666">
        <v>107</v>
      </c>
      <c r="H4666">
        <v>1</v>
      </c>
    </row>
    <row r="4667" spans="1:8" x14ac:dyDescent="0.2">
      <c r="A4667" t="s">
        <v>20842</v>
      </c>
      <c r="B4667" t="s">
        <v>20843</v>
      </c>
      <c r="C4667" t="s">
        <v>16358</v>
      </c>
      <c r="D4667" t="s">
        <v>16526</v>
      </c>
      <c r="E4667" t="s">
        <v>16994</v>
      </c>
      <c r="F4667" t="s">
        <v>20678</v>
      </c>
      <c r="G4667">
        <v>366</v>
      </c>
      <c r="H4667">
        <v>1</v>
      </c>
    </row>
    <row r="4668" spans="1:8" x14ac:dyDescent="0.2">
      <c r="A4668" t="s">
        <v>20844</v>
      </c>
      <c r="B4668" t="s">
        <v>20845</v>
      </c>
      <c r="C4668" t="s">
        <v>16358</v>
      </c>
      <c r="D4668" t="s">
        <v>20846</v>
      </c>
      <c r="E4668" t="s">
        <v>20847</v>
      </c>
      <c r="F4668" t="s">
        <v>20804</v>
      </c>
      <c r="G4668">
        <v>267</v>
      </c>
      <c r="H4668">
        <v>1</v>
      </c>
    </row>
    <row r="4669" spans="1:8" x14ac:dyDescent="0.2">
      <c r="A4669" t="s">
        <v>20848</v>
      </c>
      <c r="B4669" t="s">
        <v>20849</v>
      </c>
      <c r="C4669" t="s">
        <v>16358</v>
      </c>
      <c r="D4669" t="s">
        <v>16519</v>
      </c>
      <c r="F4669" t="s">
        <v>12432</v>
      </c>
      <c r="G4669">
        <v>228</v>
      </c>
      <c r="H4669">
        <v>1</v>
      </c>
    </row>
    <row r="4670" spans="1:8" x14ac:dyDescent="0.2">
      <c r="A4670" t="s">
        <v>20850</v>
      </c>
      <c r="B4670" t="s">
        <v>20851</v>
      </c>
      <c r="C4670" t="s">
        <v>16358</v>
      </c>
      <c r="D4670" t="s">
        <v>1245</v>
      </c>
      <c r="E4670" t="s">
        <v>16527</v>
      </c>
      <c r="F4670" t="s">
        <v>20811</v>
      </c>
      <c r="G4670">
        <v>379</v>
      </c>
      <c r="H4670">
        <v>1</v>
      </c>
    </row>
    <row r="4671" spans="1:8" x14ac:dyDescent="0.2">
      <c r="A4671" t="s">
        <v>20852</v>
      </c>
      <c r="B4671" t="s">
        <v>20853</v>
      </c>
      <c r="C4671" t="s">
        <v>16358</v>
      </c>
      <c r="D4671" t="s">
        <v>20242</v>
      </c>
      <c r="E4671" t="s">
        <v>16556</v>
      </c>
      <c r="F4671" t="s">
        <v>8056</v>
      </c>
      <c r="G4671">
        <v>214</v>
      </c>
      <c r="H4671">
        <v>1</v>
      </c>
    </row>
    <row r="4672" spans="1:8" x14ac:dyDescent="0.2">
      <c r="A4672" t="s">
        <v>20854</v>
      </c>
      <c r="B4672" t="s">
        <v>20855</v>
      </c>
      <c r="C4672" t="s">
        <v>16358</v>
      </c>
      <c r="D4672" t="s">
        <v>1261</v>
      </c>
      <c r="E4672" t="s">
        <v>16556</v>
      </c>
      <c r="F4672" t="s">
        <v>8559</v>
      </c>
      <c r="G4672">
        <v>261</v>
      </c>
      <c r="H4672">
        <v>1</v>
      </c>
    </row>
    <row r="4673" spans="1:8" x14ac:dyDescent="0.2">
      <c r="A4673" t="s">
        <v>20856</v>
      </c>
      <c r="B4673" t="s">
        <v>20857</v>
      </c>
      <c r="C4673" t="s">
        <v>16358</v>
      </c>
      <c r="D4673" t="s">
        <v>20716</v>
      </c>
      <c r="E4673" t="s">
        <v>16523</v>
      </c>
      <c r="F4673" t="s">
        <v>8559</v>
      </c>
      <c r="G4673">
        <v>107</v>
      </c>
      <c r="H4673">
        <v>1</v>
      </c>
    </row>
    <row r="4674" spans="1:8" x14ac:dyDescent="0.2">
      <c r="A4674" t="s">
        <v>20858</v>
      </c>
      <c r="B4674" t="s">
        <v>20859</v>
      </c>
      <c r="C4674" t="s">
        <v>16358</v>
      </c>
      <c r="D4674" t="s">
        <v>16526</v>
      </c>
      <c r="E4674" t="s">
        <v>16994</v>
      </c>
      <c r="F4674" t="s">
        <v>20678</v>
      </c>
      <c r="G4674">
        <v>366</v>
      </c>
      <c r="H4674">
        <v>1</v>
      </c>
    </row>
    <row r="4675" spans="1:8" x14ac:dyDescent="0.2">
      <c r="A4675" t="s">
        <v>20860</v>
      </c>
      <c r="B4675" t="s">
        <v>20861</v>
      </c>
      <c r="C4675" t="s">
        <v>16358</v>
      </c>
      <c r="D4675" t="s">
        <v>20716</v>
      </c>
      <c r="E4675" t="s">
        <v>16523</v>
      </c>
      <c r="F4675" t="s">
        <v>8559</v>
      </c>
      <c r="G4675">
        <v>107</v>
      </c>
      <c r="H4675">
        <v>1</v>
      </c>
    </row>
    <row r="4676" spans="1:8" x14ac:dyDescent="0.2">
      <c r="A4676" t="s">
        <v>20862</v>
      </c>
      <c r="B4676" t="s">
        <v>20863</v>
      </c>
      <c r="C4676" t="s">
        <v>16358</v>
      </c>
      <c r="D4676" t="s">
        <v>1261</v>
      </c>
      <c r="E4676" t="s">
        <v>16556</v>
      </c>
      <c r="F4676" t="s">
        <v>8559</v>
      </c>
      <c r="G4676">
        <v>261</v>
      </c>
      <c r="H4676">
        <v>1</v>
      </c>
    </row>
    <row r="4677" spans="1:8" x14ac:dyDescent="0.2">
      <c r="A4677" t="s">
        <v>20864</v>
      </c>
      <c r="B4677" t="s">
        <v>20865</v>
      </c>
      <c r="C4677" t="s">
        <v>16358</v>
      </c>
      <c r="D4677" t="s">
        <v>20716</v>
      </c>
      <c r="E4677" t="s">
        <v>16523</v>
      </c>
      <c r="F4677" t="s">
        <v>8559</v>
      </c>
      <c r="G4677">
        <v>107</v>
      </c>
      <c r="H4677">
        <v>1</v>
      </c>
    </row>
    <row r="4678" spans="1:8" x14ac:dyDescent="0.2">
      <c r="A4678" t="s">
        <v>20866</v>
      </c>
      <c r="B4678" t="s">
        <v>20867</v>
      </c>
      <c r="C4678" t="s">
        <v>16358</v>
      </c>
      <c r="D4678" t="s">
        <v>20716</v>
      </c>
      <c r="E4678" t="s">
        <v>16523</v>
      </c>
      <c r="F4678" t="s">
        <v>8559</v>
      </c>
      <c r="G4678">
        <v>107</v>
      </c>
      <c r="H4678">
        <v>1</v>
      </c>
    </row>
    <row r="4679" spans="1:8" x14ac:dyDescent="0.2">
      <c r="A4679" t="s">
        <v>20868</v>
      </c>
      <c r="B4679" t="s">
        <v>20869</v>
      </c>
      <c r="C4679" t="s">
        <v>16358</v>
      </c>
      <c r="D4679" t="s">
        <v>20242</v>
      </c>
      <c r="E4679" t="s">
        <v>16556</v>
      </c>
      <c r="F4679" t="s">
        <v>8559</v>
      </c>
      <c r="G4679">
        <v>261</v>
      </c>
      <c r="H4679">
        <v>1</v>
      </c>
    </row>
    <row r="4680" spans="1:8" x14ac:dyDescent="0.2">
      <c r="A4680" t="s">
        <v>20870</v>
      </c>
      <c r="B4680" t="s">
        <v>20871</v>
      </c>
      <c r="C4680" t="s">
        <v>16358</v>
      </c>
      <c r="D4680" t="s">
        <v>16526</v>
      </c>
      <c r="E4680" t="s">
        <v>16527</v>
      </c>
      <c r="F4680" t="s">
        <v>20695</v>
      </c>
      <c r="G4680">
        <v>373</v>
      </c>
      <c r="H4680">
        <v>1</v>
      </c>
    </row>
    <row r="4681" spans="1:8" x14ac:dyDescent="0.2">
      <c r="A4681" t="s">
        <v>20872</v>
      </c>
      <c r="B4681" t="s">
        <v>20873</v>
      </c>
      <c r="C4681" t="s">
        <v>16358</v>
      </c>
      <c r="D4681" t="s">
        <v>16359</v>
      </c>
      <c r="E4681" t="s">
        <v>16373</v>
      </c>
      <c r="F4681" t="s">
        <v>20804</v>
      </c>
      <c r="G4681">
        <v>219</v>
      </c>
      <c r="H4681">
        <v>1</v>
      </c>
    </row>
    <row r="4682" spans="1:8" x14ac:dyDescent="0.2">
      <c r="A4682" t="s">
        <v>20874</v>
      </c>
      <c r="B4682" t="s">
        <v>20875</v>
      </c>
      <c r="C4682" t="s">
        <v>16358</v>
      </c>
      <c r="D4682" t="s">
        <v>20242</v>
      </c>
      <c r="E4682" t="s">
        <v>16556</v>
      </c>
      <c r="F4682" t="s">
        <v>8056</v>
      </c>
      <c r="G4682">
        <v>214</v>
      </c>
      <c r="H4682">
        <v>1</v>
      </c>
    </row>
    <row r="4683" spans="1:8" x14ac:dyDescent="0.2">
      <c r="A4683" t="s">
        <v>20876</v>
      </c>
      <c r="B4683" t="s">
        <v>20877</v>
      </c>
      <c r="C4683" t="s">
        <v>16358</v>
      </c>
      <c r="D4683" t="s">
        <v>16526</v>
      </c>
      <c r="E4683" t="s">
        <v>16527</v>
      </c>
      <c r="F4683" t="s">
        <v>20678</v>
      </c>
      <c r="G4683">
        <v>381</v>
      </c>
      <c r="H4683">
        <v>1</v>
      </c>
    </row>
    <row r="4684" spans="1:8" x14ac:dyDescent="0.2">
      <c r="A4684" t="s">
        <v>20878</v>
      </c>
      <c r="B4684" t="s">
        <v>20879</v>
      </c>
      <c r="C4684" t="s">
        <v>16358</v>
      </c>
      <c r="D4684" t="s">
        <v>1245</v>
      </c>
      <c r="E4684" t="s">
        <v>16527</v>
      </c>
      <c r="F4684" t="s">
        <v>8056</v>
      </c>
      <c r="G4684">
        <v>379</v>
      </c>
      <c r="H4684">
        <v>1</v>
      </c>
    </row>
    <row r="4685" spans="1:8" x14ac:dyDescent="0.2">
      <c r="A4685" t="s">
        <v>20880</v>
      </c>
      <c r="B4685" t="s">
        <v>20881</v>
      </c>
      <c r="C4685" t="s">
        <v>16358</v>
      </c>
      <c r="D4685" t="s">
        <v>20242</v>
      </c>
      <c r="E4685" t="s">
        <v>16556</v>
      </c>
      <c r="F4685" t="s">
        <v>8559</v>
      </c>
      <c r="G4685">
        <v>261</v>
      </c>
      <c r="H4685">
        <v>1</v>
      </c>
    </row>
    <row r="4686" spans="1:8" x14ac:dyDescent="0.2">
      <c r="A4686" t="s">
        <v>20882</v>
      </c>
      <c r="B4686" t="s">
        <v>20883</v>
      </c>
      <c r="C4686" t="s">
        <v>16358</v>
      </c>
      <c r="D4686" t="s">
        <v>16526</v>
      </c>
      <c r="E4686" t="s">
        <v>16994</v>
      </c>
      <c r="F4686" t="s">
        <v>20678</v>
      </c>
      <c r="G4686">
        <v>366</v>
      </c>
      <c r="H4686">
        <v>1</v>
      </c>
    </row>
    <row r="4687" spans="1:8" x14ac:dyDescent="0.2">
      <c r="A4687" t="s">
        <v>20884</v>
      </c>
      <c r="B4687" t="s">
        <v>20885</v>
      </c>
      <c r="C4687" t="s">
        <v>16358</v>
      </c>
      <c r="D4687" t="s">
        <v>16526</v>
      </c>
      <c r="E4687" t="s">
        <v>16994</v>
      </c>
      <c r="F4687" t="s">
        <v>20678</v>
      </c>
      <c r="G4687">
        <v>366</v>
      </c>
      <c r="H4687">
        <v>1</v>
      </c>
    </row>
    <row r="4688" spans="1:8" x14ac:dyDescent="0.2">
      <c r="A4688" t="s">
        <v>20886</v>
      </c>
      <c r="B4688" t="s">
        <v>20887</v>
      </c>
      <c r="C4688" t="s">
        <v>16358</v>
      </c>
      <c r="D4688" t="s">
        <v>20716</v>
      </c>
      <c r="E4688" t="s">
        <v>16523</v>
      </c>
      <c r="F4688" t="s">
        <v>8559</v>
      </c>
      <c r="G4688">
        <v>107</v>
      </c>
      <c r="H4688">
        <v>1</v>
      </c>
    </row>
    <row r="4689" spans="1:8" x14ac:dyDescent="0.2">
      <c r="A4689" t="s">
        <v>20888</v>
      </c>
      <c r="B4689" t="s">
        <v>20889</v>
      </c>
      <c r="C4689" t="s">
        <v>16358</v>
      </c>
      <c r="D4689" t="s">
        <v>16526</v>
      </c>
      <c r="E4689" t="s">
        <v>16994</v>
      </c>
      <c r="F4689" t="s">
        <v>20678</v>
      </c>
      <c r="G4689">
        <v>366</v>
      </c>
      <c r="H4689">
        <v>1</v>
      </c>
    </row>
    <row r="4690" spans="1:8" x14ac:dyDescent="0.2">
      <c r="A4690" t="s">
        <v>20890</v>
      </c>
      <c r="B4690" t="s">
        <v>20891</v>
      </c>
      <c r="C4690" t="s">
        <v>16358</v>
      </c>
      <c r="D4690" t="s">
        <v>16359</v>
      </c>
      <c r="E4690" t="s">
        <v>16373</v>
      </c>
      <c r="F4690" t="s">
        <v>20695</v>
      </c>
      <c r="G4690">
        <v>240</v>
      </c>
      <c r="H4690">
        <v>1</v>
      </c>
    </row>
    <row r="4691" spans="1:8" x14ac:dyDescent="0.2">
      <c r="A4691" t="s">
        <v>20892</v>
      </c>
      <c r="B4691" t="s">
        <v>20893</v>
      </c>
      <c r="C4691" t="s">
        <v>16358</v>
      </c>
      <c r="D4691" t="s">
        <v>20716</v>
      </c>
      <c r="E4691" t="s">
        <v>16523</v>
      </c>
      <c r="F4691" t="s">
        <v>8559</v>
      </c>
      <c r="G4691">
        <v>107</v>
      </c>
      <c r="H4691">
        <v>1</v>
      </c>
    </row>
    <row r="4692" spans="1:8" x14ac:dyDescent="0.2">
      <c r="A4692" t="s">
        <v>20894</v>
      </c>
      <c r="B4692" t="s">
        <v>20895</v>
      </c>
      <c r="C4692" t="s">
        <v>16358</v>
      </c>
      <c r="D4692" t="s">
        <v>16526</v>
      </c>
      <c r="E4692" t="s">
        <v>16527</v>
      </c>
      <c r="F4692" t="s">
        <v>20896</v>
      </c>
      <c r="G4692">
        <v>380</v>
      </c>
      <c r="H4692">
        <v>1</v>
      </c>
    </row>
    <row r="4693" spans="1:8" x14ac:dyDescent="0.2">
      <c r="A4693" t="s">
        <v>20897</v>
      </c>
      <c r="B4693" t="s">
        <v>20898</v>
      </c>
      <c r="C4693" t="s">
        <v>16358</v>
      </c>
      <c r="D4693" t="s">
        <v>16526</v>
      </c>
      <c r="E4693" t="s">
        <v>16527</v>
      </c>
      <c r="F4693" t="s">
        <v>20896</v>
      </c>
      <c r="G4693">
        <v>371</v>
      </c>
      <c r="H4693">
        <v>1</v>
      </c>
    </row>
    <row r="4694" spans="1:8" x14ac:dyDescent="0.2">
      <c r="A4694" t="s">
        <v>20899</v>
      </c>
      <c r="B4694" t="s">
        <v>20900</v>
      </c>
      <c r="C4694" t="s">
        <v>16358</v>
      </c>
      <c r="D4694" t="s">
        <v>16526</v>
      </c>
      <c r="E4694" t="s">
        <v>16527</v>
      </c>
      <c r="F4694" t="s">
        <v>20896</v>
      </c>
      <c r="G4694">
        <v>134</v>
      </c>
      <c r="H4694">
        <v>1</v>
      </c>
    </row>
    <row r="4695" spans="1:8" x14ac:dyDescent="0.2">
      <c r="A4695" t="s">
        <v>20901</v>
      </c>
      <c r="B4695" t="s">
        <v>20902</v>
      </c>
      <c r="C4695" t="s">
        <v>16358</v>
      </c>
      <c r="D4695" t="s">
        <v>16526</v>
      </c>
      <c r="E4695" t="s">
        <v>16527</v>
      </c>
      <c r="F4695" t="s">
        <v>20896</v>
      </c>
      <c r="G4695">
        <v>371</v>
      </c>
      <c r="H4695">
        <v>1</v>
      </c>
    </row>
    <row r="4696" spans="1:8" x14ac:dyDescent="0.2">
      <c r="A4696" t="s">
        <v>20903</v>
      </c>
      <c r="B4696" t="s">
        <v>20904</v>
      </c>
      <c r="C4696" t="s">
        <v>16358</v>
      </c>
      <c r="D4696" t="s">
        <v>16526</v>
      </c>
      <c r="E4696" t="s">
        <v>16527</v>
      </c>
      <c r="F4696" t="s">
        <v>20896</v>
      </c>
      <c r="G4696">
        <v>371</v>
      </c>
      <c r="H4696">
        <v>1</v>
      </c>
    </row>
    <row r="4697" spans="1:8" x14ac:dyDescent="0.2">
      <c r="A4697" t="s">
        <v>20905</v>
      </c>
      <c r="B4697" t="s">
        <v>20906</v>
      </c>
      <c r="C4697" t="s">
        <v>16358</v>
      </c>
      <c r="D4697" t="s">
        <v>16526</v>
      </c>
      <c r="E4697" t="s">
        <v>16527</v>
      </c>
      <c r="F4697" t="s">
        <v>20896</v>
      </c>
      <c r="G4697">
        <v>371</v>
      </c>
      <c r="H4697">
        <v>1</v>
      </c>
    </row>
    <row r="4698" spans="1:8" x14ac:dyDescent="0.2">
      <c r="A4698" t="s">
        <v>20907</v>
      </c>
      <c r="B4698" t="s">
        <v>20908</v>
      </c>
      <c r="C4698" t="s">
        <v>16358</v>
      </c>
      <c r="D4698" t="s">
        <v>16526</v>
      </c>
      <c r="E4698" t="s">
        <v>16527</v>
      </c>
      <c r="F4698" t="s">
        <v>20896</v>
      </c>
      <c r="G4698">
        <v>106</v>
      </c>
      <c r="H4698">
        <v>1</v>
      </c>
    </row>
    <row r="4699" spans="1:8" x14ac:dyDescent="0.2">
      <c r="A4699" t="s">
        <v>20909</v>
      </c>
      <c r="B4699" t="s">
        <v>20910</v>
      </c>
      <c r="C4699" t="s">
        <v>16358</v>
      </c>
      <c r="D4699" t="s">
        <v>16526</v>
      </c>
      <c r="E4699" t="s">
        <v>16994</v>
      </c>
      <c r="F4699" t="s">
        <v>20911</v>
      </c>
      <c r="G4699">
        <v>321</v>
      </c>
      <c r="H4699">
        <v>1</v>
      </c>
    </row>
    <row r="4700" spans="1:8" x14ac:dyDescent="0.2">
      <c r="A4700" t="s">
        <v>20912</v>
      </c>
      <c r="B4700" t="s">
        <v>20913</v>
      </c>
      <c r="C4700" t="s">
        <v>16358</v>
      </c>
      <c r="D4700" t="s">
        <v>20242</v>
      </c>
      <c r="E4700" t="s">
        <v>16556</v>
      </c>
      <c r="F4700" t="s">
        <v>12402</v>
      </c>
      <c r="G4700">
        <v>233</v>
      </c>
      <c r="H4700">
        <v>1</v>
      </c>
    </row>
    <row r="4701" spans="1:8" x14ac:dyDescent="0.2">
      <c r="A4701" t="s">
        <v>20914</v>
      </c>
      <c r="B4701" t="s">
        <v>20915</v>
      </c>
      <c r="C4701" t="s">
        <v>16358</v>
      </c>
      <c r="D4701" t="s">
        <v>16526</v>
      </c>
      <c r="E4701" t="s">
        <v>16527</v>
      </c>
      <c r="F4701" t="s">
        <v>20916</v>
      </c>
      <c r="G4701">
        <v>381</v>
      </c>
      <c r="H4701">
        <v>1</v>
      </c>
    </row>
    <row r="4702" spans="1:8" x14ac:dyDescent="0.2">
      <c r="A4702" t="s">
        <v>20917</v>
      </c>
      <c r="B4702" t="s">
        <v>20918</v>
      </c>
      <c r="C4702" t="s">
        <v>16358</v>
      </c>
      <c r="D4702" t="s">
        <v>16526</v>
      </c>
      <c r="E4702" t="s">
        <v>16527</v>
      </c>
      <c r="F4702" t="s">
        <v>20916</v>
      </c>
      <c r="G4702">
        <v>381</v>
      </c>
      <c r="H4702">
        <v>1</v>
      </c>
    </row>
    <row r="4703" spans="1:8" x14ac:dyDescent="0.2">
      <c r="A4703" t="s">
        <v>20919</v>
      </c>
      <c r="B4703" t="s">
        <v>20920</v>
      </c>
      <c r="C4703" t="s">
        <v>16358</v>
      </c>
      <c r="D4703" t="s">
        <v>16526</v>
      </c>
      <c r="E4703" t="s">
        <v>16994</v>
      </c>
      <c r="F4703" t="s">
        <v>20911</v>
      </c>
      <c r="G4703">
        <v>321</v>
      </c>
      <c r="H4703">
        <v>1</v>
      </c>
    </row>
    <row r="4704" spans="1:8" x14ac:dyDescent="0.2">
      <c r="A4704" t="s">
        <v>20921</v>
      </c>
      <c r="B4704" t="s">
        <v>20922</v>
      </c>
      <c r="C4704" t="s">
        <v>16358</v>
      </c>
      <c r="D4704" t="s">
        <v>16513</v>
      </c>
      <c r="E4704" t="s">
        <v>17000</v>
      </c>
      <c r="F4704" t="s">
        <v>12550</v>
      </c>
      <c r="G4704">
        <v>318</v>
      </c>
      <c r="H4704">
        <v>1</v>
      </c>
    </row>
    <row r="4705" spans="1:8" x14ac:dyDescent="0.2">
      <c r="A4705" t="s">
        <v>20923</v>
      </c>
      <c r="B4705" t="s">
        <v>20924</v>
      </c>
      <c r="C4705" t="s">
        <v>16358</v>
      </c>
      <c r="D4705" t="s">
        <v>16526</v>
      </c>
      <c r="E4705" t="s">
        <v>16527</v>
      </c>
      <c r="F4705" t="s">
        <v>8619</v>
      </c>
      <c r="G4705">
        <v>134</v>
      </c>
      <c r="H4705">
        <v>1</v>
      </c>
    </row>
    <row r="4706" spans="1:8" x14ac:dyDescent="0.2">
      <c r="A4706" t="s">
        <v>20925</v>
      </c>
      <c r="B4706" t="s">
        <v>20926</v>
      </c>
      <c r="C4706" t="s">
        <v>16358</v>
      </c>
      <c r="D4706" t="s">
        <v>16526</v>
      </c>
      <c r="E4706" t="s">
        <v>16527</v>
      </c>
      <c r="F4706" t="s">
        <v>20896</v>
      </c>
      <c r="G4706">
        <v>380</v>
      </c>
      <c r="H4706">
        <v>1</v>
      </c>
    </row>
    <row r="4707" spans="1:8" x14ac:dyDescent="0.2">
      <c r="A4707" t="s">
        <v>20927</v>
      </c>
      <c r="B4707" t="s">
        <v>20928</v>
      </c>
      <c r="C4707" t="s">
        <v>16358</v>
      </c>
      <c r="D4707" t="s">
        <v>16526</v>
      </c>
      <c r="E4707" t="s">
        <v>16994</v>
      </c>
      <c r="F4707" t="s">
        <v>8619</v>
      </c>
      <c r="G4707">
        <v>141</v>
      </c>
      <c r="H4707">
        <v>1</v>
      </c>
    </row>
    <row r="4708" spans="1:8" x14ac:dyDescent="0.2">
      <c r="A4708" t="s">
        <v>20929</v>
      </c>
      <c r="B4708" t="s">
        <v>20930</v>
      </c>
      <c r="C4708" t="s">
        <v>16358</v>
      </c>
      <c r="D4708" t="s">
        <v>20242</v>
      </c>
      <c r="E4708" t="s">
        <v>20318</v>
      </c>
      <c r="F4708" t="s">
        <v>12402</v>
      </c>
      <c r="G4708">
        <v>255</v>
      </c>
      <c r="H4708">
        <v>1</v>
      </c>
    </row>
    <row r="4709" spans="1:8" x14ac:dyDescent="0.2">
      <c r="A4709" t="s">
        <v>20931</v>
      </c>
      <c r="B4709" t="s">
        <v>20932</v>
      </c>
      <c r="C4709" t="s">
        <v>16358</v>
      </c>
      <c r="D4709" t="s">
        <v>16551</v>
      </c>
      <c r="E4709" t="s">
        <v>16552</v>
      </c>
      <c r="F4709" t="s">
        <v>12550</v>
      </c>
      <c r="G4709">
        <v>98</v>
      </c>
      <c r="H4709">
        <v>1</v>
      </c>
    </row>
    <row r="4710" spans="1:8" x14ac:dyDescent="0.2">
      <c r="A4710" t="s">
        <v>20933</v>
      </c>
      <c r="B4710" t="s">
        <v>20934</v>
      </c>
      <c r="C4710" t="s">
        <v>16358</v>
      </c>
      <c r="D4710" t="s">
        <v>1245</v>
      </c>
      <c r="E4710" t="s">
        <v>16729</v>
      </c>
      <c r="F4710" t="s">
        <v>8443</v>
      </c>
      <c r="G4710">
        <v>379</v>
      </c>
      <c r="H4710">
        <v>1</v>
      </c>
    </row>
    <row r="4711" spans="1:8" x14ac:dyDescent="0.2">
      <c r="A4711" t="s">
        <v>20935</v>
      </c>
      <c r="B4711" t="s">
        <v>20936</v>
      </c>
      <c r="C4711" t="s">
        <v>16358</v>
      </c>
      <c r="D4711" t="s">
        <v>16526</v>
      </c>
      <c r="E4711" t="s">
        <v>16994</v>
      </c>
      <c r="F4711" t="s">
        <v>8619</v>
      </c>
      <c r="G4711">
        <v>141</v>
      </c>
      <c r="H4711">
        <v>1</v>
      </c>
    </row>
    <row r="4712" spans="1:8" x14ac:dyDescent="0.2">
      <c r="A4712" t="s">
        <v>20937</v>
      </c>
      <c r="B4712" t="s">
        <v>20938</v>
      </c>
      <c r="C4712" t="s">
        <v>16358</v>
      </c>
      <c r="D4712" t="s">
        <v>20242</v>
      </c>
      <c r="E4712" t="s">
        <v>16556</v>
      </c>
      <c r="F4712" t="s">
        <v>12402</v>
      </c>
      <c r="G4712">
        <v>232</v>
      </c>
      <c r="H4712">
        <v>1</v>
      </c>
    </row>
    <row r="4713" spans="1:8" x14ac:dyDescent="0.2">
      <c r="A4713" t="s">
        <v>20939</v>
      </c>
      <c r="B4713" t="s">
        <v>20940</v>
      </c>
      <c r="C4713" t="s">
        <v>16358</v>
      </c>
      <c r="D4713" t="s">
        <v>16526</v>
      </c>
      <c r="E4713" t="s">
        <v>16527</v>
      </c>
      <c r="F4713" t="s">
        <v>8619</v>
      </c>
      <c r="G4713">
        <v>134</v>
      </c>
      <c r="H4713">
        <v>1</v>
      </c>
    </row>
    <row r="4714" spans="1:8" x14ac:dyDescent="0.2">
      <c r="A4714" t="s">
        <v>20941</v>
      </c>
      <c r="B4714" t="s">
        <v>20942</v>
      </c>
      <c r="C4714" t="s">
        <v>16358</v>
      </c>
      <c r="D4714" t="s">
        <v>16526</v>
      </c>
      <c r="E4714" t="s">
        <v>16527</v>
      </c>
      <c r="F4714" t="s">
        <v>8619</v>
      </c>
      <c r="G4714">
        <v>134</v>
      </c>
      <c r="H4714">
        <v>1</v>
      </c>
    </row>
    <row r="4715" spans="1:8" x14ac:dyDescent="0.2">
      <c r="A4715" t="s">
        <v>20943</v>
      </c>
      <c r="B4715" t="s">
        <v>20944</v>
      </c>
      <c r="C4715" t="s">
        <v>16358</v>
      </c>
      <c r="D4715" t="s">
        <v>16526</v>
      </c>
      <c r="E4715" t="s">
        <v>16527</v>
      </c>
      <c r="F4715" t="s">
        <v>8619</v>
      </c>
      <c r="G4715">
        <v>134</v>
      </c>
      <c r="H4715">
        <v>1</v>
      </c>
    </row>
    <row r="4716" spans="1:8" x14ac:dyDescent="0.2">
      <c r="A4716" t="s">
        <v>20945</v>
      </c>
      <c r="B4716" t="s">
        <v>20946</v>
      </c>
      <c r="C4716" t="s">
        <v>16358</v>
      </c>
      <c r="D4716" t="s">
        <v>16526</v>
      </c>
      <c r="E4716" t="s">
        <v>16527</v>
      </c>
      <c r="F4716" t="s">
        <v>20947</v>
      </c>
      <c r="G4716">
        <v>355</v>
      </c>
      <c r="H4716">
        <v>1</v>
      </c>
    </row>
    <row r="4717" spans="1:8" x14ac:dyDescent="0.2">
      <c r="A4717" t="s">
        <v>20948</v>
      </c>
      <c r="B4717" t="s">
        <v>20949</v>
      </c>
      <c r="C4717" t="s">
        <v>16358</v>
      </c>
      <c r="D4717" t="s">
        <v>16526</v>
      </c>
      <c r="E4717" t="s">
        <v>16527</v>
      </c>
      <c r="F4717" t="s">
        <v>20916</v>
      </c>
      <c r="G4717">
        <v>381</v>
      </c>
      <c r="H4717">
        <v>1</v>
      </c>
    </row>
    <row r="4718" spans="1:8" x14ac:dyDescent="0.2">
      <c r="A4718" t="s">
        <v>20950</v>
      </c>
      <c r="B4718" t="s">
        <v>20951</v>
      </c>
      <c r="C4718" t="s">
        <v>16358</v>
      </c>
      <c r="D4718" t="s">
        <v>16526</v>
      </c>
      <c r="E4718" t="s">
        <v>16527</v>
      </c>
      <c r="F4718" t="s">
        <v>12550</v>
      </c>
      <c r="G4718">
        <v>380</v>
      </c>
      <c r="H4718">
        <v>1</v>
      </c>
    </row>
    <row r="4719" spans="1:8" x14ac:dyDescent="0.2">
      <c r="A4719" t="s">
        <v>20952</v>
      </c>
      <c r="B4719" t="s">
        <v>20953</v>
      </c>
      <c r="C4719" t="s">
        <v>16358</v>
      </c>
      <c r="D4719" t="s">
        <v>20242</v>
      </c>
      <c r="E4719" t="s">
        <v>16556</v>
      </c>
      <c r="F4719" t="s">
        <v>12402</v>
      </c>
      <c r="G4719">
        <v>233</v>
      </c>
      <c r="H4719">
        <v>1</v>
      </c>
    </row>
    <row r="4720" spans="1:8" x14ac:dyDescent="0.2">
      <c r="A4720" t="s">
        <v>20954</v>
      </c>
      <c r="B4720" t="s">
        <v>20955</v>
      </c>
      <c r="C4720" t="s">
        <v>16358</v>
      </c>
      <c r="D4720" t="s">
        <v>20242</v>
      </c>
      <c r="E4720" t="s">
        <v>16556</v>
      </c>
      <c r="F4720" t="s">
        <v>12402</v>
      </c>
      <c r="G4720">
        <v>233</v>
      </c>
      <c r="H4720">
        <v>1</v>
      </c>
    </row>
    <row r="4721" spans="1:8" x14ac:dyDescent="0.2">
      <c r="A4721" t="s">
        <v>20956</v>
      </c>
      <c r="B4721" t="s">
        <v>20957</v>
      </c>
      <c r="C4721" t="s">
        <v>16358</v>
      </c>
      <c r="D4721" t="s">
        <v>16526</v>
      </c>
      <c r="E4721" t="s">
        <v>16527</v>
      </c>
      <c r="F4721" t="s">
        <v>12550</v>
      </c>
      <c r="G4721">
        <v>380</v>
      </c>
      <c r="H4721">
        <v>1</v>
      </c>
    </row>
    <row r="4722" spans="1:8" x14ac:dyDescent="0.2">
      <c r="A4722" t="s">
        <v>20958</v>
      </c>
      <c r="B4722" t="s">
        <v>20959</v>
      </c>
      <c r="C4722" t="s">
        <v>16358</v>
      </c>
      <c r="D4722" t="s">
        <v>16526</v>
      </c>
      <c r="E4722" t="s">
        <v>16527</v>
      </c>
      <c r="F4722" t="s">
        <v>12550</v>
      </c>
      <c r="G4722">
        <v>380</v>
      </c>
      <c r="H4722">
        <v>1</v>
      </c>
    </row>
    <row r="4723" spans="1:8" x14ac:dyDescent="0.2">
      <c r="A4723" t="s">
        <v>20960</v>
      </c>
      <c r="B4723" t="s">
        <v>20961</v>
      </c>
      <c r="C4723" t="s">
        <v>16358</v>
      </c>
      <c r="D4723" t="s">
        <v>16526</v>
      </c>
      <c r="E4723" t="s">
        <v>16994</v>
      </c>
      <c r="F4723" t="s">
        <v>8619</v>
      </c>
      <c r="G4723">
        <v>141</v>
      </c>
      <c r="H4723">
        <v>1</v>
      </c>
    </row>
    <row r="4724" spans="1:8" x14ac:dyDescent="0.2">
      <c r="A4724" t="s">
        <v>20962</v>
      </c>
      <c r="B4724" t="s">
        <v>20963</v>
      </c>
      <c r="C4724" t="s">
        <v>16358</v>
      </c>
      <c r="D4724" t="s">
        <v>16485</v>
      </c>
      <c r="E4724" t="s">
        <v>16523</v>
      </c>
      <c r="F4724" t="s">
        <v>20964</v>
      </c>
      <c r="G4724">
        <v>115</v>
      </c>
      <c r="H4724">
        <v>1</v>
      </c>
    </row>
    <row r="4725" spans="1:8" x14ac:dyDescent="0.2">
      <c r="A4725" t="s">
        <v>20965</v>
      </c>
      <c r="B4725" t="s">
        <v>20966</v>
      </c>
      <c r="C4725" t="s">
        <v>16358</v>
      </c>
      <c r="D4725" t="s">
        <v>20242</v>
      </c>
      <c r="E4725" t="s">
        <v>16556</v>
      </c>
      <c r="F4725" t="s">
        <v>12402</v>
      </c>
      <c r="G4725">
        <v>232</v>
      </c>
      <c r="H4725">
        <v>1</v>
      </c>
    </row>
    <row r="4726" spans="1:8" x14ac:dyDescent="0.2">
      <c r="A4726" t="s">
        <v>20967</v>
      </c>
      <c r="B4726" t="s">
        <v>20968</v>
      </c>
      <c r="C4726" t="s">
        <v>16358</v>
      </c>
      <c r="D4726" t="s">
        <v>16526</v>
      </c>
      <c r="E4726" t="s">
        <v>16527</v>
      </c>
      <c r="F4726" t="s">
        <v>12550</v>
      </c>
      <c r="G4726">
        <v>380</v>
      </c>
      <c r="H4726">
        <v>1</v>
      </c>
    </row>
    <row r="4727" spans="1:8" x14ac:dyDescent="0.2">
      <c r="A4727" t="s">
        <v>20969</v>
      </c>
      <c r="B4727" t="s">
        <v>20970</v>
      </c>
      <c r="C4727" t="s">
        <v>16358</v>
      </c>
      <c r="D4727" t="s">
        <v>16526</v>
      </c>
      <c r="E4727" t="s">
        <v>16527</v>
      </c>
      <c r="F4727" t="s">
        <v>12550</v>
      </c>
      <c r="G4727">
        <v>380</v>
      </c>
      <c r="H4727">
        <v>1</v>
      </c>
    </row>
    <row r="4728" spans="1:8" x14ac:dyDescent="0.2">
      <c r="A4728" t="s">
        <v>20971</v>
      </c>
      <c r="B4728" t="s">
        <v>20972</v>
      </c>
      <c r="C4728" t="s">
        <v>16358</v>
      </c>
      <c r="D4728" t="s">
        <v>16526</v>
      </c>
      <c r="E4728" t="s">
        <v>16527</v>
      </c>
      <c r="F4728" t="s">
        <v>8619</v>
      </c>
      <c r="G4728">
        <v>134</v>
      </c>
      <c r="H4728">
        <v>1</v>
      </c>
    </row>
    <row r="4729" spans="1:8" x14ac:dyDescent="0.2">
      <c r="A4729" t="s">
        <v>20973</v>
      </c>
      <c r="B4729" t="s">
        <v>20974</v>
      </c>
      <c r="C4729" t="s">
        <v>16358</v>
      </c>
      <c r="D4729" t="s">
        <v>16526</v>
      </c>
      <c r="E4729" t="s">
        <v>16527</v>
      </c>
      <c r="F4729" t="s">
        <v>12550</v>
      </c>
      <c r="G4729">
        <v>380</v>
      </c>
      <c r="H4729">
        <v>1</v>
      </c>
    </row>
    <row r="4730" spans="1:8" x14ac:dyDescent="0.2">
      <c r="A4730" t="s">
        <v>20975</v>
      </c>
      <c r="B4730" t="s">
        <v>20976</v>
      </c>
      <c r="C4730" t="s">
        <v>16358</v>
      </c>
      <c r="D4730" t="s">
        <v>16359</v>
      </c>
      <c r="E4730" t="s">
        <v>17520</v>
      </c>
      <c r="F4730" t="s">
        <v>20896</v>
      </c>
      <c r="G4730">
        <v>413</v>
      </c>
      <c r="H4730">
        <v>1</v>
      </c>
    </row>
    <row r="4731" spans="1:8" x14ac:dyDescent="0.2">
      <c r="A4731" t="s">
        <v>20977</v>
      </c>
      <c r="B4731" t="s">
        <v>20978</v>
      </c>
      <c r="C4731" t="s">
        <v>16358</v>
      </c>
      <c r="D4731" t="s">
        <v>16526</v>
      </c>
      <c r="E4731" t="s">
        <v>16994</v>
      </c>
      <c r="F4731" t="s">
        <v>8619</v>
      </c>
      <c r="G4731">
        <v>141</v>
      </c>
      <c r="H4731">
        <v>1</v>
      </c>
    </row>
    <row r="4732" spans="1:8" x14ac:dyDescent="0.2">
      <c r="A4732" t="s">
        <v>20979</v>
      </c>
      <c r="B4732" t="s">
        <v>20980</v>
      </c>
      <c r="C4732" t="s">
        <v>16358</v>
      </c>
      <c r="D4732" t="s">
        <v>16526</v>
      </c>
      <c r="E4732" t="s">
        <v>16527</v>
      </c>
      <c r="F4732" t="s">
        <v>12550</v>
      </c>
      <c r="G4732">
        <v>380</v>
      </c>
      <c r="H4732">
        <v>1</v>
      </c>
    </row>
    <row r="4733" spans="1:8" x14ac:dyDescent="0.2">
      <c r="A4733" t="s">
        <v>20981</v>
      </c>
      <c r="B4733" t="s">
        <v>20982</v>
      </c>
      <c r="C4733" t="s">
        <v>16358</v>
      </c>
      <c r="D4733" t="s">
        <v>16526</v>
      </c>
      <c r="E4733" t="s">
        <v>16994</v>
      </c>
      <c r="F4733" t="s">
        <v>8619</v>
      </c>
      <c r="G4733">
        <v>141</v>
      </c>
      <c r="H4733">
        <v>1</v>
      </c>
    </row>
    <row r="4734" spans="1:8" x14ac:dyDescent="0.2">
      <c r="A4734" t="s">
        <v>20983</v>
      </c>
      <c r="B4734" t="s">
        <v>20984</v>
      </c>
      <c r="C4734" t="s">
        <v>16358</v>
      </c>
      <c r="D4734" t="s">
        <v>16526</v>
      </c>
      <c r="E4734" t="s">
        <v>16527</v>
      </c>
      <c r="F4734" t="s">
        <v>20985</v>
      </c>
      <c r="G4734">
        <v>373</v>
      </c>
      <c r="H4734">
        <v>1</v>
      </c>
    </row>
    <row r="4735" spans="1:8" x14ac:dyDescent="0.2">
      <c r="A4735" t="s">
        <v>20986</v>
      </c>
      <c r="B4735" t="s">
        <v>20987</v>
      </c>
      <c r="C4735" t="s">
        <v>16358</v>
      </c>
      <c r="D4735" t="s">
        <v>20242</v>
      </c>
      <c r="E4735" t="s">
        <v>16556</v>
      </c>
      <c r="F4735" t="s">
        <v>12402</v>
      </c>
      <c r="G4735">
        <v>231</v>
      </c>
      <c r="H4735">
        <v>1</v>
      </c>
    </row>
    <row r="4736" spans="1:8" x14ac:dyDescent="0.2">
      <c r="A4736" t="s">
        <v>20988</v>
      </c>
      <c r="B4736" t="s">
        <v>20989</v>
      </c>
      <c r="C4736" t="s">
        <v>16358</v>
      </c>
      <c r="D4736" t="s">
        <v>20242</v>
      </c>
      <c r="E4736" t="s">
        <v>16556</v>
      </c>
      <c r="F4736" t="s">
        <v>12402</v>
      </c>
      <c r="G4736">
        <v>233</v>
      </c>
      <c r="H4736">
        <v>1</v>
      </c>
    </row>
    <row r="4737" spans="1:8" x14ac:dyDescent="0.2">
      <c r="A4737" t="s">
        <v>20990</v>
      </c>
      <c r="B4737" t="s">
        <v>20991</v>
      </c>
      <c r="C4737" t="s">
        <v>16358</v>
      </c>
      <c r="D4737" t="s">
        <v>16526</v>
      </c>
      <c r="E4737" t="s">
        <v>16994</v>
      </c>
      <c r="F4737" t="s">
        <v>8619</v>
      </c>
      <c r="G4737">
        <v>141</v>
      </c>
      <c r="H4737">
        <v>1</v>
      </c>
    </row>
    <row r="4738" spans="1:8" x14ac:dyDescent="0.2">
      <c r="A4738" t="s">
        <v>20992</v>
      </c>
      <c r="B4738" t="s">
        <v>20993</v>
      </c>
      <c r="C4738" t="s">
        <v>16358</v>
      </c>
      <c r="D4738" t="s">
        <v>16526</v>
      </c>
      <c r="E4738" t="s">
        <v>16994</v>
      </c>
      <c r="F4738" t="s">
        <v>8619</v>
      </c>
      <c r="G4738">
        <v>141</v>
      </c>
      <c r="H4738">
        <v>1</v>
      </c>
    </row>
    <row r="4739" spans="1:8" x14ac:dyDescent="0.2">
      <c r="A4739" t="s">
        <v>20994</v>
      </c>
      <c r="B4739" t="s">
        <v>20995</v>
      </c>
      <c r="C4739" t="s">
        <v>16358</v>
      </c>
      <c r="D4739" t="s">
        <v>16526</v>
      </c>
      <c r="E4739" t="s">
        <v>16527</v>
      </c>
      <c r="F4739" t="s">
        <v>20947</v>
      </c>
      <c r="G4739">
        <v>221</v>
      </c>
      <c r="H4739">
        <v>1</v>
      </c>
    </row>
    <row r="4740" spans="1:8" x14ac:dyDescent="0.2">
      <c r="A4740" t="s">
        <v>20996</v>
      </c>
      <c r="B4740" t="s">
        <v>20997</v>
      </c>
      <c r="C4740" t="s">
        <v>16358</v>
      </c>
      <c r="D4740" t="s">
        <v>1297</v>
      </c>
      <c r="E4740" t="s">
        <v>17506</v>
      </c>
      <c r="F4740" t="s">
        <v>12550</v>
      </c>
      <c r="G4740">
        <v>67</v>
      </c>
      <c r="H4740">
        <v>1</v>
      </c>
    </row>
    <row r="4741" spans="1:8" x14ac:dyDescent="0.2">
      <c r="A4741" t="s">
        <v>20998</v>
      </c>
      <c r="B4741" t="s">
        <v>20999</v>
      </c>
      <c r="C4741" t="s">
        <v>16358</v>
      </c>
      <c r="D4741" t="s">
        <v>16526</v>
      </c>
      <c r="E4741" t="s">
        <v>16527</v>
      </c>
      <c r="F4741" t="s">
        <v>8619</v>
      </c>
      <c r="G4741">
        <v>134</v>
      </c>
      <c r="H4741">
        <v>1</v>
      </c>
    </row>
    <row r="4742" spans="1:8" x14ac:dyDescent="0.2">
      <c r="A4742" t="s">
        <v>21000</v>
      </c>
      <c r="B4742" t="s">
        <v>21001</v>
      </c>
      <c r="C4742" t="s">
        <v>16358</v>
      </c>
      <c r="D4742" t="s">
        <v>16359</v>
      </c>
      <c r="E4742" t="s">
        <v>16373</v>
      </c>
      <c r="F4742" t="s">
        <v>20896</v>
      </c>
      <c r="G4742">
        <v>215</v>
      </c>
      <c r="H4742">
        <v>1</v>
      </c>
    </row>
    <row r="4743" spans="1:8" x14ac:dyDescent="0.2">
      <c r="A4743" t="s">
        <v>21002</v>
      </c>
      <c r="B4743" t="s">
        <v>21003</v>
      </c>
      <c r="C4743" t="s">
        <v>16358</v>
      </c>
      <c r="D4743" t="s">
        <v>1257</v>
      </c>
      <c r="E4743" t="s">
        <v>16830</v>
      </c>
      <c r="F4743" t="s">
        <v>12550</v>
      </c>
      <c r="G4743">
        <v>227</v>
      </c>
      <c r="H4743">
        <v>1</v>
      </c>
    </row>
    <row r="4744" spans="1:8" x14ac:dyDescent="0.2">
      <c r="A4744" t="s">
        <v>21004</v>
      </c>
      <c r="B4744" t="s">
        <v>21005</v>
      </c>
      <c r="C4744" t="s">
        <v>16358</v>
      </c>
      <c r="D4744" t="s">
        <v>17545</v>
      </c>
      <c r="E4744" t="s">
        <v>17546</v>
      </c>
      <c r="F4744" t="s">
        <v>12550</v>
      </c>
      <c r="G4744">
        <v>172</v>
      </c>
      <c r="H4744">
        <v>1</v>
      </c>
    </row>
    <row r="4745" spans="1:8" x14ac:dyDescent="0.2">
      <c r="A4745" t="s">
        <v>21006</v>
      </c>
      <c r="B4745" t="s">
        <v>21007</v>
      </c>
      <c r="C4745" t="s">
        <v>16358</v>
      </c>
      <c r="D4745" t="s">
        <v>16526</v>
      </c>
      <c r="E4745" t="s">
        <v>16527</v>
      </c>
      <c r="F4745" t="s">
        <v>21008</v>
      </c>
      <c r="G4745">
        <v>266</v>
      </c>
      <c r="H4745">
        <v>1</v>
      </c>
    </row>
    <row r="4746" spans="1:8" x14ac:dyDescent="0.2">
      <c r="A4746" t="s">
        <v>21009</v>
      </c>
      <c r="B4746" t="s">
        <v>21010</v>
      </c>
      <c r="C4746" t="s">
        <v>16358</v>
      </c>
      <c r="D4746" t="s">
        <v>16526</v>
      </c>
      <c r="E4746" t="s">
        <v>16527</v>
      </c>
      <c r="F4746" t="s">
        <v>21011</v>
      </c>
      <c r="G4746">
        <v>126</v>
      </c>
      <c r="H4746">
        <v>1</v>
      </c>
    </row>
    <row r="4747" spans="1:8" x14ac:dyDescent="0.2">
      <c r="A4747" t="s">
        <v>21012</v>
      </c>
      <c r="B4747" t="s">
        <v>21013</v>
      </c>
      <c r="C4747" t="s">
        <v>16358</v>
      </c>
      <c r="D4747" t="s">
        <v>16526</v>
      </c>
      <c r="E4747" t="s">
        <v>16527</v>
      </c>
      <c r="F4747" t="s">
        <v>8511</v>
      </c>
      <c r="G4747">
        <v>128</v>
      </c>
      <c r="H4747">
        <v>1</v>
      </c>
    </row>
    <row r="4748" spans="1:8" x14ac:dyDescent="0.2">
      <c r="A4748" t="s">
        <v>21014</v>
      </c>
      <c r="B4748" t="s">
        <v>21015</v>
      </c>
      <c r="C4748" t="s">
        <v>16358</v>
      </c>
      <c r="D4748" t="s">
        <v>16526</v>
      </c>
      <c r="F4748" t="s">
        <v>8511</v>
      </c>
      <c r="G4748">
        <v>136</v>
      </c>
      <c r="H4748">
        <v>1</v>
      </c>
    </row>
    <row r="4749" spans="1:8" x14ac:dyDescent="0.2">
      <c r="A4749" t="s">
        <v>21016</v>
      </c>
      <c r="B4749" t="s">
        <v>21017</v>
      </c>
      <c r="C4749" t="s">
        <v>16358</v>
      </c>
      <c r="D4749" t="s">
        <v>16526</v>
      </c>
      <c r="E4749" t="s">
        <v>16527</v>
      </c>
      <c r="F4749" t="s">
        <v>21018</v>
      </c>
      <c r="G4749">
        <v>219</v>
      </c>
      <c r="H4749">
        <v>1</v>
      </c>
    </row>
    <row r="4750" spans="1:8" x14ac:dyDescent="0.2">
      <c r="A4750" t="s">
        <v>21019</v>
      </c>
      <c r="B4750" t="s">
        <v>21020</v>
      </c>
      <c r="C4750" t="s">
        <v>16358</v>
      </c>
      <c r="D4750" t="s">
        <v>16526</v>
      </c>
      <c r="E4750" t="s">
        <v>16527</v>
      </c>
      <c r="F4750" t="s">
        <v>21011</v>
      </c>
      <c r="G4750">
        <v>126</v>
      </c>
      <c r="H4750">
        <v>1</v>
      </c>
    </row>
    <row r="4751" spans="1:8" x14ac:dyDescent="0.2">
      <c r="A4751" t="s">
        <v>21021</v>
      </c>
      <c r="B4751" t="s">
        <v>21022</v>
      </c>
      <c r="C4751" t="s">
        <v>16358</v>
      </c>
      <c r="D4751" t="s">
        <v>16526</v>
      </c>
      <c r="E4751" t="s">
        <v>16527</v>
      </c>
      <c r="F4751" t="s">
        <v>8511</v>
      </c>
      <c r="G4751">
        <v>380</v>
      </c>
      <c r="H4751">
        <v>1</v>
      </c>
    </row>
    <row r="4752" spans="1:8" x14ac:dyDescent="0.2">
      <c r="A4752" t="s">
        <v>21023</v>
      </c>
      <c r="B4752" t="s">
        <v>21024</v>
      </c>
      <c r="C4752" t="s">
        <v>16358</v>
      </c>
      <c r="D4752" t="s">
        <v>16526</v>
      </c>
      <c r="E4752" t="s">
        <v>16527</v>
      </c>
      <c r="F4752" t="s">
        <v>8511</v>
      </c>
      <c r="G4752">
        <v>322</v>
      </c>
      <c r="H4752">
        <v>1</v>
      </c>
    </row>
    <row r="4753" spans="1:8" x14ac:dyDescent="0.2">
      <c r="A4753" t="s">
        <v>21025</v>
      </c>
      <c r="B4753" t="s">
        <v>21026</v>
      </c>
      <c r="C4753" t="s">
        <v>16358</v>
      </c>
      <c r="D4753" t="s">
        <v>16526</v>
      </c>
      <c r="E4753" t="s">
        <v>21027</v>
      </c>
      <c r="F4753" t="s">
        <v>8511</v>
      </c>
      <c r="G4753">
        <v>130</v>
      </c>
      <c r="H4753">
        <v>1</v>
      </c>
    </row>
    <row r="4754" spans="1:8" x14ac:dyDescent="0.2">
      <c r="A4754" t="s">
        <v>21028</v>
      </c>
      <c r="B4754" t="s">
        <v>21029</v>
      </c>
      <c r="C4754" t="s">
        <v>16358</v>
      </c>
      <c r="D4754" t="s">
        <v>16526</v>
      </c>
      <c r="E4754" t="s">
        <v>16527</v>
      </c>
      <c r="F4754" t="s">
        <v>21008</v>
      </c>
      <c r="G4754">
        <v>266</v>
      </c>
      <c r="H4754">
        <v>1</v>
      </c>
    </row>
    <row r="4755" spans="1:8" x14ac:dyDescent="0.2">
      <c r="A4755" t="s">
        <v>21030</v>
      </c>
      <c r="B4755" t="s">
        <v>21031</v>
      </c>
      <c r="C4755" t="s">
        <v>16358</v>
      </c>
      <c r="D4755" t="s">
        <v>16526</v>
      </c>
      <c r="E4755" t="s">
        <v>16527</v>
      </c>
      <c r="F4755" t="s">
        <v>8511</v>
      </c>
      <c r="G4755">
        <v>321</v>
      </c>
      <c r="H4755">
        <v>1</v>
      </c>
    </row>
    <row r="4756" spans="1:8" x14ac:dyDescent="0.2">
      <c r="A4756" t="s">
        <v>21032</v>
      </c>
      <c r="B4756" t="s">
        <v>21033</v>
      </c>
      <c r="C4756" t="s">
        <v>16358</v>
      </c>
      <c r="D4756" t="s">
        <v>16359</v>
      </c>
      <c r="E4756" t="s">
        <v>16373</v>
      </c>
      <c r="F4756" t="s">
        <v>8775</v>
      </c>
      <c r="G4756">
        <v>221</v>
      </c>
      <c r="H4756">
        <v>1</v>
      </c>
    </row>
    <row r="4757" spans="1:8" x14ac:dyDescent="0.2">
      <c r="A4757" t="s">
        <v>21034</v>
      </c>
      <c r="B4757" t="s">
        <v>21035</v>
      </c>
      <c r="C4757" t="s">
        <v>16358</v>
      </c>
      <c r="D4757" t="s">
        <v>16526</v>
      </c>
      <c r="E4757" t="s">
        <v>16527</v>
      </c>
      <c r="F4757" t="s">
        <v>21008</v>
      </c>
      <c r="G4757">
        <v>266</v>
      </c>
      <c r="H4757">
        <v>1</v>
      </c>
    </row>
    <row r="4758" spans="1:8" x14ac:dyDescent="0.2">
      <c r="A4758" t="s">
        <v>21036</v>
      </c>
      <c r="B4758" t="s">
        <v>21037</v>
      </c>
      <c r="C4758" t="s">
        <v>16358</v>
      </c>
      <c r="D4758" t="s">
        <v>20242</v>
      </c>
      <c r="E4758" t="s">
        <v>16556</v>
      </c>
      <c r="F4758" t="s">
        <v>21018</v>
      </c>
      <c r="G4758">
        <v>226</v>
      </c>
      <c r="H4758">
        <v>1</v>
      </c>
    </row>
    <row r="4759" spans="1:8" x14ac:dyDescent="0.2">
      <c r="A4759" t="s">
        <v>21038</v>
      </c>
      <c r="B4759" t="s">
        <v>21039</v>
      </c>
      <c r="C4759" t="s">
        <v>16358</v>
      </c>
      <c r="D4759" t="s">
        <v>16359</v>
      </c>
      <c r="E4759" t="s">
        <v>16373</v>
      </c>
      <c r="F4759" t="s">
        <v>21040</v>
      </c>
      <c r="G4759">
        <v>219</v>
      </c>
      <c r="H4759">
        <v>1</v>
      </c>
    </row>
    <row r="4760" spans="1:8" x14ac:dyDescent="0.2">
      <c r="A4760" t="s">
        <v>21041</v>
      </c>
      <c r="B4760" t="s">
        <v>21042</v>
      </c>
      <c r="C4760" t="s">
        <v>16358</v>
      </c>
      <c r="D4760" t="s">
        <v>1245</v>
      </c>
      <c r="E4760" t="s">
        <v>16527</v>
      </c>
      <c r="F4760" t="s">
        <v>21018</v>
      </c>
      <c r="G4760">
        <v>379</v>
      </c>
      <c r="H4760">
        <v>1</v>
      </c>
    </row>
    <row r="4761" spans="1:8" x14ac:dyDescent="0.2">
      <c r="A4761" t="s">
        <v>21043</v>
      </c>
      <c r="B4761" t="s">
        <v>21044</v>
      </c>
      <c r="C4761" t="s">
        <v>16358</v>
      </c>
      <c r="D4761" t="s">
        <v>16526</v>
      </c>
      <c r="F4761" t="s">
        <v>21011</v>
      </c>
      <c r="G4761">
        <v>376</v>
      </c>
      <c r="H4761">
        <v>1</v>
      </c>
    </row>
    <row r="4762" spans="1:8" x14ac:dyDescent="0.2">
      <c r="A4762" t="s">
        <v>21045</v>
      </c>
      <c r="B4762" t="s">
        <v>21046</v>
      </c>
      <c r="C4762" t="s">
        <v>16358</v>
      </c>
      <c r="D4762" t="s">
        <v>16526</v>
      </c>
      <c r="E4762" t="s">
        <v>21047</v>
      </c>
      <c r="F4762" t="s">
        <v>8511</v>
      </c>
      <c r="G4762">
        <v>130</v>
      </c>
      <c r="H4762">
        <v>1</v>
      </c>
    </row>
    <row r="4763" spans="1:8" x14ac:dyDescent="0.2">
      <c r="A4763" t="s">
        <v>21048</v>
      </c>
      <c r="B4763" t="s">
        <v>21049</v>
      </c>
      <c r="C4763" t="s">
        <v>16358</v>
      </c>
      <c r="D4763" t="s">
        <v>16526</v>
      </c>
      <c r="F4763" t="s">
        <v>21011</v>
      </c>
      <c r="G4763">
        <v>380</v>
      </c>
      <c r="H4763">
        <v>1</v>
      </c>
    </row>
    <row r="4764" spans="1:8" x14ac:dyDescent="0.2">
      <c r="A4764" t="s">
        <v>21050</v>
      </c>
      <c r="B4764" t="s">
        <v>21051</v>
      </c>
      <c r="C4764" t="s">
        <v>16358</v>
      </c>
      <c r="D4764" t="s">
        <v>16526</v>
      </c>
      <c r="E4764" t="s">
        <v>16527</v>
      </c>
      <c r="F4764" t="s">
        <v>8511</v>
      </c>
      <c r="G4764">
        <v>130</v>
      </c>
      <c r="H4764">
        <v>1</v>
      </c>
    </row>
    <row r="4765" spans="1:8" x14ac:dyDescent="0.2">
      <c r="A4765" t="s">
        <v>21052</v>
      </c>
      <c r="B4765" t="s">
        <v>21053</v>
      </c>
      <c r="C4765" t="s">
        <v>16358</v>
      </c>
      <c r="D4765" t="s">
        <v>16526</v>
      </c>
      <c r="E4765" t="s">
        <v>16527</v>
      </c>
      <c r="F4765" t="s">
        <v>21008</v>
      </c>
      <c r="G4765">
        <v>266</v>
      </c>
      <c r="H4765">
        <v>1</v>
      </c>
    </row>
    <row r="4766" spans="1:8" x14ac:dyDescent="0.2">
      <c r="A4766" t="s">
        <v>21054</v>
      </c>
      <c r="B4766" t="s">
        <v>21055</v>
      </c>
      <c r="C4766" t="s">
        <v>16358</v>
      </c>
      <c r="D4766" t="s">
        <v>16526</v>
      </c>
      <c r="F4766" t="s">
        <v>21011</v>
      </c>
      <c r="G4766">
        <v>380</v>
      </c>
      <c r="H4766">
        <v>1</v>
      </c>
    </row>
    <row r="4767" spans="1:8" x14ac:dyDescent="0.2">
      <c r="A4767" t="s">
        <v>21056</v>
      </c>
      <c r="B4767" t="s">
        <v>21057</v>
      </c>
      <c r="C4767" t="s">
        <v>16358</v>
      </c>
      <c r="D4767" t="s">
        <v>16526</v>
      </c>
      <c r="E4767" t="s">
        <v>16527</v>
      </c>
      <c r="F4767" t="s">
        <v>8511</v>
      </c>
      <c r="G4767">
        <v>318</v>
      </c>
      <c r="H4767">
        <v>1</v>
      </c>
    </row>
    <row r="4768" spans="1:8" x14ac:dyDescent="0.2">
      <c r="A4768" t="s">
        <v>21058</v>
      </c>
      <c r="B4768" t="s">
        <v>21059</v>
      </c>
      <c r="C4768" t="s">
        <v>16358</v>
      </c>
      <c r="D4768" t="s">
        <v>16526</v>
      </c>
      <c r="E4768" t="s">
        <v>16527</v>
      </c>
      <c r="F4768" t="s">
        <v>21008</v>
      </c>
      <c r="G4768">
        <v>266</v>
      </c>
      <c r="H4768">
        <v>1</v>
      </c>
    </row>
    <row r="4769" spans="1:8" x14ac:dyDescent="0.2">
      <c r="A4769" t="s">
        <v>21060</v>
      </c>
      <c r="B4769" t="s">
        <v>21061</v>
      </c>
      <c r="C4769" t="s">
        <v>16358</v>
      </c>
      <c r="D4769" t="s">
        <v>16526</v>
      </c>
      <c r="E4769" t="s">
        <v>16527</v>
      </c>
      <c r="F4769" t="s">
        <v>8511</v>
      </c>
      <c r="G4769">
        <v>130</v>
      </c>
      <c r="H4769">
        <v>1</v>
      </c>
    </row>
    <row r="4770" spans="1:8" x14ac:dyDescent="0.2">
      <c r="A4770" t="s">
        <v>21062</v>
      </c>
      <c r="B4770" t="s">
        <v>21063</v>
      </c>
      <c r="C4770" t="s">
        <v>16358</v>
      </c>
      <c r="D4770" t="s">
        <v>16526</v>
      </c>
      <c r="E4770" t="s">
        <v>16527</v>
      </c>
      <c r="F4770" t="s">
        <v>21008</v>
      </c>
      <c r="G4770">
        <v>266</v>
      </c>
      <c r="H4770">
        <v>1</v>
      </c>
    </row>
    <row r="4771" spans="1:8" x14ac:dyDescent="0.2">
      <c r="A4771" t="s">
        <v>21064</v>
      </c>
      <c r="B4771" t="s">
        <v>21065</v>
      </c>
      <c r="C4771" t="s">
        <v>16358</v>
      </c>
      <c r="D4771" t="s">
        <v>16526</v>
      </c>
      <c r="E4771" t="s">
        <v>16527</v>
      </c>
      <c r="F4771" t="s">
        <v>8511</v>
      </c>
      <c r="G4771">
        <v>305</v>
      </c>
      <c r="H4771">
        <v>1</v>
      </c>
    </row>
    <row r="4772" spans="1:8" x14ac:dyDescent="0.2">
      <c r="A4772" t="s">
        <v>21066</v>
      </c>
      <c r="B4772" t="s">
        <v>21067</v>
      </c>
      <c r="C4772" t="s">
        <v>16358</v>
      </c>
      <c r="D4772" t="s">
        <v>16526</v>
      </c>
      <c r="E4772" t="s">
        <v>16527</v>
      </c>
      <c r="F4772" t="s">
        <v>21008</v>
      </c>
      <c r="G4772">
        <v>266</v>
      </c>
      <c r="H4772">
        <v>1</v>
      </c>
    </row>
    <row r="4773" spans="1:8" x14ac:dyDescent="0.2">
      <c r="A4773" t="s">
        <v>21068</v>
      </c>
      <c r="B4773" t="s">
        <v>21069</v>
      </c>
      <c r="C4773" t="s">
        <v>16358</v>
      </c>
      <c r="D4773" t="s">
        <v>16526</v>
      </c>
      <c r="E4773" t="s">
        <v>20461</v>
      </c>
      <c r="F4773" t="s">
        <v>21011</v>
      </c>
      <c r="G4773">
        <v>380</v>
      </c>
      <c r="H4773">
        <v>1</v>
      </c>
    </row>
    <row r="4774" spans="1:8" x14ac:dyDescent="0.2">
      <c r="A4774" t="s">
        <v>21070</v>
      </c>
      <c r="B4774" t="s">
        <v>21071</v>
      </c>
      <c r="C4774" t="s">
        <v>16358</v>
      </c>
      <c r="D4774" t="s">
        <v>16526</v>
      </c>
      <c r="E4774" t="s">
        <v>16527</v>
      </c>
      <c r="F4774" t="s">
        <v>8511</v>
      </c>
      <c r="G4774">
        <v>130</v>
      </c>
      <c r="H4774">
        <v>1</v>
      </c>
    </row>
    <row r="4775" spans="1:8" x14ac:dyDescent="0.2">
      <c r="A4775" t="s">
        <v>21072</v>
      </c>
      <c r="B4775" t="s">
        <v>21073</v>
      </c>
      <c r="C4775" t="s">
        <v>16358</v>
      </c>
      <c r="D4775" t="s">
        <v>16526</v>
      </c>
      <c r="E4775" t="s">
        <v>16527</v>
      </c>
      <c r="F4775" t="s">
        <v>21008</v>
      </c>
      <c r="G4775">
        <v>266</v>
      </c>
      <c r="H4775">
        <v>1</v>
      </c>
    </row>
    <row r="4776" spans="1:8" x14ac:dyDescent="0.2">
      <c r="A4776" t="s">
        <v>21074</v>
      </c>
      <c r="B4776" t="s">
        <v>21075</v>
      </c>
      <c r="C4776" t="s">
        <v>16358</v>
      </c>
      <c r="D4776" t="s">
        <v>16526</v>
      </c>
      <c r="E4776" t="s">
        <v>16527</v>
      </c>
      <c r="F4776" t="s">
        <v>8511</v>
      </c>
      <c r="G4776">
        <v>376</v>
      </c>
      <c r="H4776">
        <v>1</v>
      </c>
    </row>
    <row r="4777" spans="1:8" x14ac:dyDescent="0.2">
      <c r="A4777" t="s">
        <v>21076</v>
      </c>
      <c r="B4777" t="s">
        <v>21077</v>
      </c>
      <c r="C4777" t="s">
        <v>16358</v>
      </c>
      <c r="D4777" t="s">
        <v>16526</v>
      </c>
      <c r="E4777" t="s">
        <v>16527</v>
      </c>
      <c r="F4777" t="s">
        <v>8511</v>
      </c>
      <c r="G4777">
        <v>130</v>
      </c>
      <c r="H4777">
        <v>1</v>
      </c>
    </row>
    <row r="4778" spans="1:8" x14ac:dyDescent="0.2">
      <c r="A4778" t="s">
        <v>21078</v>
      </c>
      <c r="B4778" t="s">
        <v>21079</v>
      </c>
      <c r="C4778" t="s">
        <v>16358</v>
      </c>
      <c r="D4778" t="s">
        <v>16526</v>
      </c>
      <c r="E4778" t="s">
        <v>16527</v>
      </c>
      <c r="F4778" t="s">
        <v>8511</v>
      </c>
      <c r="G4778">
        <v>244</v>
      </c>
      <c r="H4778">
        <v>1</v>
      </c>
    </row>
    <row r="4779" spans="1:8" x14ac:dyDescent="0.2">
      <c r="A4779" t="s">
        <v>21080</v>
      </c>
      <c r="B4779" t="s">
        <v>21081</v>
      </c>
      <c r="C4779" t="s">
        <v>16358</v>
      </c>
      <c r="D4779" t="s">
        <v>16526</v>
      </c>
      <c r="E4779" t="s">
        <v>16527</v>
      </c>
      <c r="F4779" t="s">
        <v>21011</v>
      </c>
      <c r="G4779">
        <v>267</v>
      </c>
      <c r="H4779">
        <v>1</v>
      </c>
    </row>
    <row r="4780" spans="1:8" x14ac:dyDescent="0.2">
      <c r="A4780" t="s">
        <v>21082</v>
      </c>
      <c r="B4780" t="s">
        <v>21083</v>
      </c>
      <c r="C4780" t="s">
        <v>16358</v>
      </c>
      <c r="D4780" t="s">
        <v>16526</v>
      </c>
      <c r="E4780" t="s">
        <v>21084</v>
      </c>
      <c r="F4780" t="s">
        <v>8025</v>
      </c>
      <c r="G4780">
        <v>325</v>
      </c>
      <c r="H4780">
        <v>1</v>
      </c>
    </row>
    <row r="4781" spans="1:8" x14ac:dyDescent="0.2">
      <c r="A4781" t="s">
        <v>21085</v>
      </c>
      <c r="B4781" t="s">
        <v>21086</v>
      </c>
      <c r="C4781" t="s">
        <v>16358</v>
      </c>
      <c r="D4781" t="s">
        <v>16526</v>
      </c>
      <c r="F4781" t="s">
        <v>21011</v>
      </c>
      <c r="G4781">
        <v>377</v>
      </c>
      <c r="H4781">
        <v>1</v>
      </c>
    </row>
    <row r="4782" spans="1:8" x14ac:dyDescent="0.2">
      <c r="A4782" t="s">
        <v>21087</v>
      </c>
      <c r="B4782" t="s">
        <v>21088</v>
      </c>
      <c r="C4782" t="s">
        <v>16358</v>
      </c>
      <c r="D4782" t="s">
        <v>16526</v>
      </c>
      <c r="E4782" t="s">
        <v>16527</v>
      </c>
      <c r="F4782" t="s">
        <v>21008</v>
      </c>
      <c r="G4782">
        <v>266</v>
      </c>
      <c r="H4782">
        <v>1</v>
      </c>
    </row>
    <row r="4783" spans="1:8" x14ac:dyDescent="0.2">
      <c r="A4783" t="s">
        <v>21089</v>
      </c>
      <c r="B4783" t="s">
        <v>21090</v>
      </c>
      <c r="C4783" t="s">
        <v>16358</v>
      </c>
      <c r="D4783" t="s">
        <v>16526</v>
      </c>
      <c r="E4783" t="s">
        <v>21047</v>
      </c>
      <c r="F4783" t="s">
        <v>8511</v>
      </c>
      <c r="G4783">
        <v>130</v>
      </c>
      <c r="H4783">
        <v>1</v>
      </c>
    </row>
    <row r="4784" spans="1:8" x14ac:dyDescent="0.2">
      <c r="A4784" t="s">
        <v>21091</v>
      </c>
      <c r="B4784" t="s">
        <v>21092</v>
      </c>
      <c r="C4784" t="s">
        <v>16358</v>
      </c>
      <c r="D4784" t="s">
        <v>16359</v>
      </c>
      <c r="E4784" t="s">
        <v>16373</v>
      </c>
      <c r="F4784" t="s">
        <v>21040</v>
      </c>
      <c r="G4784">
        <v>217</v>
      </c>
      <c r="H4784">
        <v>1</v>
      </c>
    </row>
    <row r="4785" spans="1:8" x14ac:dyDescent="0.2">
      <c r="A4785" t="s">
        <v>21093</v>
      </c>
      <c r="B4785" t="s">
        <v>21094</v>
      </c>
      <c r="C4785" t="s">
        <v>16358</v>
      </c>
      <c r="D4785" t="s">
        <v>20242</v>
      </c>
      <c r="E4785" t="s">
        <v>16556</v>
      </c>
      <c r="F4785" t="s">
        <v>8697</v>
      </c>
      <c r="G4785">
        <v>233</v>
      </c>
      <c r="H4785">
        <v>1</v>
      </c>
    </row>
    <row r="4786" spans="1:8" x14ac:dyDescent="0.2">
      <c r="A4786" t="s">
        <v>21095</v>
      </c>
      <c r="B4786" t="s">
        <v>21096</v>
      </c>
      <c r="C4786" t="s">
        <v>16358</v>
      </c>
      <c r="D4786" t="s">
        <v>16526</v>
      </c>
      <c r="F4786" t="s">
        <v>21011</v>
      </c>
      <c r="G4786">
        <v>380</v>
      </c>
      <c r="H4786">
        <v>1</v>
      </c>
    </row>
    <row r="4787" spans="1:8" x14ac:dyDescent="0.2">
      <c r="A4787" t="s">
        <v>21097</v>
      </c>
      <c r="B4787" t="s">
        <v>21098</v>
      </c>
      <c r="C4787" t="s">
        <v>16358</v>
      </c>
      <c r="D4787" t="s">
        <v>16526</v>
      </c>
      <c r="E4787" t="s">
        <v>16527</v>
      </c>
      <c r="F4787" t="s">
        <v>21040</v>
      </c>
      <c r="G4787">
        <v>381</v>
      </c>
      <c r="H4787">
        <v>1</v>
      </c>
    </row>
    <row r="4788" spans="1:8" x14ac:dyDescent="0.2">
      <c r="A4788" t="s">
        <v>21099</v>
      </c>
      <c r="B4788" t="s">
        <v>21100</v>
      </c>
      <c r="C4788" t="s">
        <v>16358</v>
      </c>
      <c r="D4788" t="s">
        <v>16526</v>
      </c>
      <c r="E4788" t="s">
        <v>16527</v>
      </c>
      <c r="F4788" t="s">
        <v>21040</v>
      </c>
      <c r="G4788">
        <v>381</v>
      </c>
      <c r="H4788">
        <v>1</v>
      </c>
    </row>
    <row r="4789" spans="1:8" x14ac:dyDescent="0.2">
      <c r="A4789" t="s">
        <v>21101</v>
      </c>
      <c r="B4789" t="s">
        <v>21102</v>
      </c>
      <c r="C4789" t="s">
        <v>16358</v>
      </c>
      <c r="D4789" t="s">
        <v>16526</v>
      </c>
      <c r="E4789" t="s">
        <v>16527</v>
      </c>
      <c r="F4789" t="s">
        <v>21040</v>
      </c>
      <c r="G4789">
        <v>381</v>
      </c>
      <c r="H4789">
        <v>1</v>
      </c>
    </row>
    <row r="4790" spans="1:8" x14ac:dyDescent="0.2">
      <c r="A4790" t="s">
        <v>21103</v>
      </c>
      <c r="B4790" t="s">
        <v>21104</v>
      </c>
      <c r="C4790" t="s">
        <v>16358</v>
      </c>
      <c r="D4790" t="s">
        <v>1245</v>
      </c>
      <c r="E4790" t="s">
        <v>16527</v>
      </c>
      <c r="F4790" t="s">
        <v>8398</v>
      </c>
      <c r="G4790">
        <v>379</v>
      </c>
      <c r="H4790">
        <v>1</v>
      </c>
    </row>
    <row r="4791" spans="1:8" x14ac:dyDescent="0.2">
      <c r="A4791" t="s">
        <v>21105</v>
      </c>
      <c r="B4791" t="s">
        <v>21106</v>
      </c>
      <c r="C4791" t="s">
        <v>16358</v>
      </c>
      <c r="D4791" t="s">
        <v>16526</v>
      </c>
      <c r="E4791" t="s">
        <v>16527</v>
      </c>
      <c r="F4791" t="s">
        <v>8511</v>
      </c>
      <c r="G4791">
        <v>165</v>
      </c>
      <c r="H4791">
        <v>1</v>
      </c>
    </row>
    <row r="4792" spans="1:8" x14ac:dyDescent="0.2">
      <c r="A4792" t="s">
        <v>21107</v>
      </c>
      <c r="B4792" t="s">
        <v>21108</v>
      </c>
      <c r="C4792" t="s">
        <v>16358</v>
      </c>
      <c r="D4792" t="s">
        <v>16526</v>
      </c>
      <c r="E4792" t="s">
        <v>21027</v>
      </c>
      <c r="F4792" t="s">
        <v>8511</v>
      </c>
      <c r="G4792">
        <v>130</v>
      </c>
      <c r="H4792">
        <v>1</v>
      </c>
    </row>
    <row r="4793" spans="1:8" x14ac:dyDescent="0.2">
      <c r="A4793" t="s">
        <v>21109</v>
      </c>
      <c r="B4793" t="s">
        <v>21110</v>
      </c>
      <c r="C4793" t="s">
        <v>16358</v>
      </c>
      <c r="D4793" t="s">
        <v>16526</v>
      </c>
      <c r="E4793" t="s">
        <v>16527</v>
      </c>
      <c r="F4793" t="s">
        <v>8511</v>
      </c>
      <c r="G4793">
        <v>324</v>
      </c>
      <c r="H4793">
        <v>1</v>
      </c>
    </row>
    <row r="4794" spans="1:8" x14ac:dyDescent="0.2">
      <c r="A4794" t="s">
        <v>21111</v>
      </c>
      <c r="B4794" t="s">
        <v>21112</v>
      </c>
      <c r="C4794" t="s">
        <v>16358</v>
      </c>
      <c r="D4794" t="s">
        <v>16526</v>
      </c>
      <c r="E4794" t="s">
        <v>16527</v>
      </c>
      <c r="F4794" t="s">
        <v>21040</v>
      </c>
      <c r="G4794">
        <v>381</v>
      </c>
      <c r="H4794">
        <v>1</v>
      </c>
    </row>
    <row r="4795" spans="1:8" x14ac:dyDescent="0.2">
      <c r="A4795" t="s">
        <v>21113</v>
      </c>
      <c r="B4795" t="s">
        <v>21114</v>
      </c>
      <c r="C4795" t="s">
        <v>16358</v>
      </c>
      <c r="D4795" t="s">
        <v>16526</v>
      </c>
      <c r="E4795" t="s">
        <v>16527</v>
      </c>
      <c r="F4795" t="s">
        <v>8511</v>
      </c>
      <c r="G4795">
        <v>380</v>
      </c>
      <c r="H4795">
        <v>1</v>
      </c>
    </row>
    <row r="4796" spans="1:8" x14ac:dyDescent="0.2">
      <c r="A4796" t="s">
        <v>21115</v>
      </c>
      <c r="B4796" t="s">
        <v>21116</v>
      </c>
      <c r="C4796" t="s">
        <v>16358</v>
      </c>
      <c r="D4796" t="s">
        <v>16359</v>
      </c>
      <c r="E4796" t="s">
        <v>16373</v>
      </c>
      <c r="F4796" t="s">
        <v>21018</v>
      </c>
      <c r="G4796">
        <v>218</v>
      </c>
      <c r="H4796">
        <v>1</v>
      </c>
    </row>
    <row r="4797" spans="1:8" x14ac:dyDescent="0.2">
      <c r="A4797" t="s">
        <v>21117</v>
      </c>
      <c r="B4797" t="s">
        <v>21118</v>
      </c>
      <c r="C4797" t="s">
        <v>16358</v>
      </c>
      <c r="D4797" t="s">
        <v>16526</v>
      </c>
      <c r="E4797" t="s">
        <v>21119</v>
      </c>
      <c r="F4797" t="s">
        <v>8511</v>
      </c>
      <c r="G4797">
        <v>130</v>
      </c>
      <c r="H4797">
        <v>1</v>
      </c>
    </row>
    <row r="4798" spans="1:8" x14ac:dyDescent="0.2">
      <c r="A4798" t="s">
        <v>21120</v>
      </c>
      <c r="B4798" t="s">
        <v>21121</v>
      </c>
      <c r="C4798" t="s">
        <v>16358</v>
      </c>
      <c r="D4798" t="s">
        <v>16526</v>
      </c>
      <c r="E4798" t="s">
        <v>16527</v>
      </c>
      <c r="F4798" t="s">
        <v>8511</v>
      </c>
      <c r="G4798">
        <v>324</v>
      </c>
      <c r="H4798">
        <v>1</v>
      </c>
    </row>
    <row r="4799" spans="1:8" x14ac:dyDescent="0.2">
      <c r="A4799" t="s">
        <v>21122</v>
      </c>
      <c r="B4799" t="s">
        <v>21123</v>
      </c>
      <c r="C4799" t="s">
        <v>16358</v>
      </c>
      <c r="D4799" t="s">
        <v>16526</v>
      </c>
      <c r="E4799" t="s">
        <v>16527</v>
      </c>
      <c r="F4799" t="s">
        <v>8511</v>
      </c>
      <c r="G4799">
        <v>380</v>
      </c>
      <c r="H4799">
        <v>1</v>
      </c>
    </row>
    <row r="4800" spans="1:8" x14ac:dyDescent="0.2">
      <c r="A4800" t="s">
        <v>21124</v>
      </c>
      <c r="B4800" t="s">
        <v>21125</v>
      </c>
      <c r="C4800" t="s">
        <v>16358</v>
      </c>
      <c r="D4800" t="s">
        <v>16526</v>
      </c>
      <c r="E4800" t="s">
        <v>16527</v>
      </c>
      <c r="F4800" t="s">
        <v>8511</v>
      </c>
      <c r="G4800">
        <v>324</v>
      </c>
      <c r="H4800">
        <v>1</v>
      </c>
    </row>
    <row r="4801" spans="1:8" x14ac:dyDescent="0.2">
      <c r="A4801" t="s">
        <v>21126</v>
      </c>
      <c r="B4801" t="s">
        <v>21127</v>
      </c>
      <c r="C4801" t="s">
        <v>16358</v>
      </c>
      <c r="D4801" t="s">
        <v>16526</v>
      </c>
      <c r="E4801" t="s">
        <v>21047</v>
      </c>
      <c r="F4801" t="s">
        <v>8511</v>
      </c>
      <c r="G4801">
        <v>380</v>
      </c>
      <c r="H4801">
        <v>1</v>
      </c>
    </row>
    <row r="4802" spans="1:8" x14ac:dyDescent="0.2">
      <c r="A4802" t="s">
        <v>21128</v>
      </c>
      <c r="B4802" t="s">
        <v>21129</v>
      </c>
      <c r="C4802" t="s">
        <v>16358</v>
      </c>
      <c r="D4802" t="s">
        <v>16526</v>
      </c>
      <c r="E4802" t="s">
        <v>16527</v>
      </c>
      <c r="F4802" t="s">
        <v>8511</v>
      </c>
      <c r="G4802">
        <v>324</v>
      </c>
      <c r="H4802">
        <v>1</v>
      </c>
    </row>
    <row r="4803" spans="1:8" x14ac:dyDescent="0.2">
      <c r="A4803" t="s">
        <v>21130</v>
      </c>
      <c r="B4803" t="s">
        <v>21131</v>
      </c>
      <c r="C4803" t="s">
        <v>16358</v>
      </c>
      <c r="D4803" t="s">
        <v>16526</v>
      </c>
      <c r="E4803" t="s">
        <v>16527</v>
      </c>
      <c r="F4803" t="s">
        <v>8691</v>
      </c>
      <c r="G4803">
        <v>267</v>
      </c>
      <c r="H4803">
        <v>1</v>
      </c>
    </row>
    <row r="4804" spans="1:8" x14ac:dyDescent="0.2">
      <c r="A4804" t="s">
        <v>21132</v>
      </c>
      <c r="B4804" t="s">
        <v>21133</v>
      </c>
      <c r="C4804" t="s">
        <v>16358</v>
      </c>
      <c r="D4804" t="s">
        <v>16526</v>
      </c>
      <c r="E4804" t="s">
        <v>16527</v>
      </c>
      <c r="F4804" t="s">
        <v>8691</v>
      </c>
      <c r="G4804">
        <v>267</v>
      </c>
      <c r="H4804">
        <v>1</v>
      </c>
    </row>
    <row r="4805" spans="1:8" x14ac:dyDescent="0.2">
      <c r="A4805" t="s">
        <v>21134</v>
      </c>
      <c r="B4805" t="s">
        <v>21135</v>
      </c>
      <c r="C4805" t="s">
        <v>16358</v>
      </c>
      <c r="D4805" t="s">
        <v>16526</v>
      </c>
      <c r="E4805" t="s">
        <v>16527</v>
      </c>
      <c r="F4805" t="s">
        <v>8691</v>
      </c>
      <c r="G4805">
        <v>267</v>
      </c>
      <c r="H4805">
        <v>1</v>
      </c>
    </row>
    <row r="4806" spans="1:8" x14ac:dyDescent="0.2">
      <c r="A4806" t="s">
        <v>21136</v>
      </c>
      <c r="B4806" t="s">
        <v>21137</v>
      </c>
      <c r="C4806" t="s">
        <v>16358</v>
      </c>
      <c r="D4806" t="s">
        <v>16526</v>
      </c>
      <c r="E4806" t="s">
        <v>16527</v>
      </c>
      <c r="F4806" t="s">
        <v>8511</v>
      </c>
      <c r="G4806">
        <v>24</v>
      </c>
      <c r="H4806">
        <v>1</v>
      </c>
    </row>
    <row r="4807" spans="1:8" x14ac:dyDescent="0.2">
      <c r="A4807" t="s">
        <v>21138</v>
      </c>
      <c r="B4807" t="s">
        <v>21139</v>
      </c>
      <c r="C4807" t="s">
        <v>16358</v>
      </c>
      <c r="D4807" t="s">
        <v>18775</v>
      </c>
      <c r="E4807" t="s">
        <v>16563</v>
      </c>
      <c r="F4807" t="s">
        <v>12414</v>
      </c>
      <c r="G4807">
        <v>224</v>
      </c>
      <c r="H4807">
        <v>1</v>
      </c>
    </row>
    <row r="4808" spans="1:8" x14ac:dyDescent="0.2">
      <c r="A4808" t="s">
        <v>21140</v>
      </c>
      <c r="B4808" t="s">
        <v>21141</v>
      </c>
      <c r="C4808" t="s">
        <v>16358</v>
      </c>
      <c r="D4808" t="s">
        <v>16551</v>
      </c>
      <c r="E4808" t="s">
        <v>16552</v>
      </c>
      <c r="F4808" t="s">
        <v>21142</v>
      </c>
      <c r="G4808">
        <v>98</v>
      </c>
      <c r="H4808">
        <v>1</v>
      </c>
    </row>
    <row r="4809" spans="1:8" x14ac:dyDescent="0.2">
      <c r="A4809" t="s">
        <v>21143</v>
      </c>
      <c r="B4809" t="s">
        <v>21144</v>
      </c>
      <c r="C4809" t="s">
        <v>16358</v>
      </c>
      <c r="D4809" t="s">
        <v>20716</v>
      </c>
      <c r="E4809" t="s">
        <v>16523</v>
      </c>
      <c r="F4809" t="s">
        <v>21142</v>
      </c>
      <c r="G4809">
        <v>112</v>
      </c>
      <c r="H4809">
        <v>1</v>
      </c>
    </row>
    <row r="4810" spans="1:8" x14ac:dyDescent="0.2">
      <c r="A4810" t="s">
        <v>21145</v>
      </c>
      <c r="B4810" t="s">
        <v>21146</v>
      </c>
      <c r="C4810" t="s">
        <v>16358</v>
      </c>
      <c r="D4810" t="s">
        <v>20716</v>
      </c>
      <c r="E4810" t="s">
        <v>16523</v>
      </c>
      <c r="F4810" t="s">
        <v>21142</v>
      </c>
      <c r="G4810">
        <v>112</v>
      </c>
      <c r="H4810">
        <v>1</v>
      </c>
    </row>
    <row r="4811" spans="1:8" x14ac:dyDescent="0.2">
      <c r="A4811" t="s">
        <v>21147</v>
      </c>
      <c r="B4811" t="s">
        <v>21148</v>
      </c>
      <c r="C4811" t="s">
        <v>16358</v>
      </c>
      <c r="D4811" t="s">
        <v>16526</v>
      </c>
      <c r="E4811" t="s">
        <v>16527</v>
      </c>
      <c r="F4811" t="s">
        <v>21149</v>
      </c>
      <c r="G4811">
        <v>371</v>
      </c>
      <c r="H4811">
        <v>1</v>
      </c>
    </row>
    <row r="4812" spans="1:8" x14ac:dyDescent="0.2">
      <c r="A4812" t="s">
        <v>21150</v>
      </c>
      <c r="B4812" t="s">
        <v>21151</v>
      </c>
      <c r="C4812" t="s">
        <v>16358</v>
      </c>
      <c r="D4812" t="s">
        <v>16526</v>
      </c>
      <c r="E4812" t="s">
        <v>16527</v>
      </c>
      <c r="F4812" t="s">
        <v>12414</v>
      </c>
      <c r="G4812">
        <v>159</v>
      </c>
      <c r="H4812">
        <v>1</v>
      </c>
    </row>
    <row r="4813" spans="1:8" x14ac:dyDescent="0.2">
      <c r="A4813" t="s">
        <v>21152</v>
      </c>
      <c r="B4813" t="s">
        <v>21153</v>
      </c>
      <c r="C4813" t="s">
        <v>16358</v>
      </c>
      <c r="D4813" t="s">
        <v>16526</v>
      </c>
      <c r="E4813" t="s">
        <v>16527</v>
      </c>
      <c r="F4813" t="s">
        <v>12414</v>
      </c>
      <c r="G4813">
        <v>381</v>
      </c>
      <c r="H4813">
        <v>1</v>
      </c>
    </row>
    <row r="4814" spans="1:8" x14ac:dyDescent="0.2">
      <c r="A4814" t="s">
        <v>21154</v>
      </c>
      <c r="B4814" t="s">
        <v>21155</v>
      </c>
      <c r="C4814" t="s">
        <v>16358</v>
      </c>
      <c r="D4814" t="s">
        <v>16526</v>
      </c>
      <c r="E4814" t="s">
        <v>16527</v>
      </c>
      <c r="F4814" t="s">
        <v>12414</v>
      </c>
      <c r="G4814">
        <v>381</v>
      </c>
      <c r="H4814">
        <v>1</v>
      </c>
    </row>
    <row r="4815" spans="1:8" x14ac:dyDescent="0.2">
      <c r="A4815" t="s">
        <v>21156</v>
      </c>
      <c r="B4815" t="s">
        <v>21157</v>
      </c>
      <c r="C4815" t="s">
        <v>16358</v>
      </c>
      <c r="D4815" t="s">
        <v>20242</v>
      </c>
      <c r="E4815" t="s">
        <v>16556</v>
      </c>
      <c r="F4815" t="s">
        <v>12414</v>
      </c>
      <c r="G4815">
        <v>209</v>
      </c>
      <c r="H4815">
        <v>1</v>
      </c>
    </row>
    <row r="4816" spans="1:8" x14ac:dyDescent="0.2">
      <c r="A4816" t="s">
        <v>21158</v>
      </c>
      <c r="B4816" t="s">
        <v>21159</v>
      </c>
      <c r="C4816" t="s">
        <v>16358</v>
      </c>
      <c r="D4816" t="s">
        <v>20242</v>
      </c>
      <c r="E4816" t="s">
        <v>16556</v>
      </c>
      <c r="F4816" t="s">
        <v>12414</v>
      </c>
      <c r="G4816">
        <v>212</v>
      </c>
      <c r="H4816">
        <v>1</v>
      </c>
    </row>
    <row r="4817" spans="1:8" x14ac:dyDescent="0.2">
      <c r="A4817" t="s">
        <v>21160</v>
      </c>
      <c r="B4817" t="s">
        <v>21161</v>
      </c>
      <c r="C4817" t="s">
        <v>16358</v>
      </c>
      <c r="D4817" t="s">
        <v>16526</v>
      </c>
      <c r="E4817" t="s">
        <v>16527</v>
      </c>
      <c r="F4817" t="s">
        <v>12414</v>
      </c>
      <c r="G4817">
        <v>159</v>
      </c>
      <c r="H4817">
        <v>1</v>
      </c>
    </row>
    <row r="4818" spans="1:8" x14ac:dyDescent="0.2">
      <c r="A4818" t="s">
        <v>21162</v>
      </c>
      <c r="B4818" t="s">
        <v>21163</v>
      </c>
      <c r="C4818" t="s">
        <v>16358</v>
      </c>
      <c r="D4818" t="s">
        <v>20716</v>
      </c>
      <c r="E4818" t="s">
        <v>16523</v>
      </c>
      <c r="F4818" t="s">
        <v>12414</v>
      </c>
      <c r="G4818">
        <v>63</v>
      </c>
      <c r="H4818">
        <v>1</v>
      </c>
    </row>
    <row r="4819" spans="1:8" x14ac:dyDescent="0.2">
      <c r="A4819" t="s">
        <v>21164</v>
      </c>
      <c r="B4819" t="s">
        <v>21165</v>
      </c>
      <c r="C4819" t="s">
        <v>16358</v>
      </c>
      <c r="D4819" t="s">
        <v>20716</v>
      </c>
      <c r="E4819" t="s">
        <v>16523</v>
      </c>
      <c r="F4819" t="s">
        <v>21142</v>
      </c>
      <c r="G4819">
        <v>112</v>
      </c>
      <c r="H4819">
        <v>1</v>
      </c>
    </row>
    <row r="4820" spans="1:8" x14ac:dyDescent="0.2">
      <c r="A4820" t="s">
        <v>21166</v>
      </c>
      <c r="B4820" t="s">
        <v>21167</v>
      </c>
      <c r="C4820" t="s">
        <v>16358</v>
      </c>
      <c r="D4820" t="s">
        <v>16526</v>
      </c>
      <c r="E4820" t="s">
        <v>16527</v>
      </c>
      <c r="F4820" t="s">
        <v>12414</v>
      </c>
      <c r="G4820">
        <v>381</v>
      </c>
      <c r="H4820">
        <v>1</v>
      </c>
    </row>
    <row r="4821" spans="1:8" x14ac:dyDescent="0.2">
      <c r="A4821" t="s">
        <v>21168</v>
      </c>
      <c r="B4821" t="s">
        <v>21169</v>
      </c>
      <c r="C4821" t="s">
        <v>16358</v>
      </c>
      <c r="D4821" t="s">
        <v>16526</v>
      </c>
      <c r="E4821" t="s">
        <v>16527</v>
      </c>
      <c r="F4821" t="s">
        <v>12414</v>
      </c>
      <c r="G4821">
        <v>381</v>
      </c>
      <c r="H4821">
        <v>1</v>
      </c>
    </row>
    <row r="4822" spans="1:8" x14ac:dyDescent="0.2">
      <c r="A4822" t="s">
        <v>21170</v>
      </c>
      <c r="B4822" t="s">
        <v>21171</v>
      </c>
      <c r="C4822" t="s">
        <v>16358</v>
      </c>
      <c r="D4822" t="s">
        <v>16526</v>
      </c>
      <c r="E4822" t="s">
        <v>16527</v>
      </c>
      <c r="F4822" t="s">
        <v>12414</v>
      </c>
      <c r="G4822">
        <v>160</v>
      </c>
      <c r="H4822">
        <v>1</v>
      </c>
    </row>
    <row r="4823" spans="1:8" x14ac:dyDescent="0.2">
      <c r="A4823" t="s">
        <v>21172</v>
      </c>
      <c r="B4823" t="s">
        <v>21173</v>
      </c>
      <c r="C4823" t="s">
        <v>16358</v>
      </c>
      <c r="D4823" t="s">
        <v>20242</v>
      </c>
      <c r="E4823" t="s">
        <v>16556</v>
      </c>
      <c r="F4823" t="s">
        <v>12414</v>
      </c>
      <c r="G4823">
        <v>218</v>
      </c>
      <c r="H4823">
        <v>1</v>
      </c>
    </row>
    <row r="4824" spans="1:8" x14ac:dyDescent="0.2">
      <c r="A4824" t="s">
        <v>21174</v>
      </c>
      <c r="B4824" t="s">
        <v>21175</v>
      </c>
      <c r="C4824" t="s">
        <v>16358</v>
      </c>
      <c r="D4824" t="s">
        <v>16526</v>
      </c>
      <c r="E4824" t="s">
        <v>16527</v>
      </c>
      <c r="F4824" t="s">
        <v>12414</v>
      </c>
      <c r="G4824">
        <v>381</v>
      </c>
      <c r="H4824">
        <v>1</v>
      </c>
    </row>
    <row r="4825" spans="1:8" x14ac:dyDescent="0.2">
      <c r="A4825" t="s">
        <v>21176</v>
      </c>
      <c r="B4825" t="s">
        <v>21177</v>
      </c>
      <c r="C4825" t="s">
        <v>16358</v>
      </c>
      <c r="D4825" t="s">
        <v>16526</v>
      </c>
      <c r="F4825" t="s">
        <v>21178</v>
      </c>
      <c r="G4825">
        <v>267</v>
      </c>
      <c r="H4825">
        <v>1</v>
      </c>
    </row>
    <row r="4826" spans="1:8" x14ac:dyDescent="0.2">
      <c r="A4826" t="s">
        <v>21179</v>
      </c>
      <c r="B4826" t="s">
        <v>21180</v>
      </c>
      <c r="C4826" t="s">
        <v>16358</v>
      </c>
      <c r="D4826" t="s">
        <v>16526</v>
      </c>
      <c r="E4826" t="s">
        <v>16527</v>
      </c>
      <c r="F4826" t="s">
        <v>21149</v>
      </c>
      <c r="G4826">
        <v>357</v>
      </c>
      <c r="H4826">
        <v>1</v>
      </c>
    </row>
    <row r="4827" spans="1:8" x14ac:dyDescent="0.2">
      <c r="A4827" t="s">
        <v>21181</v>
      </c>
      <c r="B4827" t="s">
        <v>21182</v>
      </c>
      <c r="C4827" t="s">
        <v>16358</v>
      </c>
      <c r="D4827" t="s">
        <v>20716</v>
      </c>
      <c r="E4827" t="s">
        <v>16523</v>
      </c>
      <c r="F4827" t="s">
        <v>12414</v>
      </c>
      <c r="G4827">
        <v>87</v>
      </c>
      <c r="H4827">
        <v>1</v>
      </c>
    </row>
    <row r="4828" spans="1:8" x14ac:dyDescent="0.2">
      <c r="A4828" t="s">
        <v>21183</v>
      </c>
      <c r="B4828" t="s">
        <v>21184</v>
      </c>
      <c r="C4828" t="s">
        <v>16358</v>
      </c>
      <c r="D4828" t="s">
        <v>16526</v>
      </c>
      <c r="E4828" t="s">
        <v>16527</v>
      </c>
      <c r="F4828" t="s">
        <v>21185</v>
      </c>
      <c r="G4828">
        <v>361</v>
      </c>
      <c r="H4828">
        <v>1</v>
      </c>
    </row>
    <row r="4829" spans="1:8" x14ac:dyDescent="0.2">
      <c r="A4829" t="s">
        <v>21186</v>
      </c>
      <c r="B4829" t="s">
        <v>21187</v>
      </c>
      <c r="C4829" t="s">
        <v>16358</v>
      </c>
      <c r="D4829" t="s">
        <v>18775</v>
      </c>
      <c r="E4829" t="s">
        <v>16563</v>
      </c>
      <c r="F4829" t="s">
        <v>12414</v>
      </c>
      <c r="G4829">
        <v>224</v>
      </c>
      <c r="H4829">
        <v>1</v>
      </c>
    </row>
    <row r="4830" spans="1:8" x14ac:dyDescent="0.2">
      <c r="A4830" t="s">
        <v>21188</v>
      </c>
      <c r="B4830" t="s">
        <v>21189</v>
      </c>
      <c r="C4830" t="s">
        <v>16358</v>
      </c>
      <c r="D4830" t="s">
        <v>20242</v>
      </c>
      <c r="E4830" t="s">
        <v>16556</v>
      </c>
      <c r="F4830" t="s">
        <v>21190</v>
      </c>
      <c r="G4830">
        <v>225</v>
      </c>
      <c r="H4830">
        <v>1</v>
      </c>
    </row>
    <row r="4831" spans="1:8" x14ac:dyDescent="0.2">
      <c r="A4831" t="s">
        <v>21191</v>
      </c>
      <c r="B4831" t="s">
        <v>21192</v>
      </c>
      <c r="C4831" t="s">
        <v>16358</v>
      </c>
      <c r="D4831" t="s">
        <v>16526</v>
      </c>
      <c r="F4831" t="s">
        <v>12414</v>
      </c>
      <c r="G4831">
        <v>186</v>
      </c>
      <c r="H4831">
        <v>1</v>
      </c>
    </row>
    <row r="4832" spans="1:8" x14ac:dyDescent="0.2">
      <c r="A4832" t="s">
        <v>21193</v>
      </c>
      <c r="B4832" t="s">
        <v>21194</v>
      </c>
      <c r="C4832" t="s">
        <v>16358</v>
      </c>
      <c r="D4832" t="s">
        <v>16526</v>
      </c>
      <c r="E4832" t="s">
        <v>16527</v>
      </c>
      <c r="F4832" t="s">
        <v>12414</v>
      </c>
      <c r="G4832">
        <v>381</v>
      </c>
      <c r="H4832">
        <v>1</v>
      </c>
    </row>
    <row r="4833" spans="1:8" x14ac:dyDescent="0.2">
      <c r="A4833" t="s">
        <v>21195</v>
      </c>
      <c r="B4833" t="s">
        <v>21196</v>
      </c>
      <c r="C4833" t="s">
        <v>16358</v>
      </c>
      <c r="D4833" t="s">
        <v>16526</v>
      </c>
      <c r="E4833" t="s">
        <v>16527</v>
      </c>
      <c r="F4833" t="s">
        <v>12414</v>
      </c>
      <c r="G4833">
        <v>356</v>
      </c>
      <c r="H4833">
        <v>1</v>
      </c>
    </row>
    <row r="4834" spans="1:8" x14ac:dyDescent="0.2">
      <c r="A4834" t="s">
        <v>21197</v>
      </c>
      <c r="B4834" t="s">
        <v>21198</v>
      </c>
      <c r="C4834" t="s">
        <v>16358</v>
      </c>
      <c r="D4834" t="s">
        <v>16526</v>
      </c>
      <c r="E4834" t="s">
        <v>16527</v>
      </c>
      <c r="F4834" t="s">
        <v>12414</v>
      </c>
      <c r="G4834">
        <v>159</v>
      </c>
      <c r="H4834">
        <v>1</v>
      </c>
    </row>
    <row r="4835" spans="1:8" x14ac:dyDescent="0.2">
      <c r="A4835" t="s">
        <v>21199</v>
      </c>
      <c r="B4835" t="s">
        <v>21200</v>
      </c>
      <c r="C4835" t="s">
        <v>16358</v>
      </c>
      <c r="D4835" t="s">
        <v>20716</v>
      </c>
      <c r="E4835" t="s">
        <v>16523</v>
      </c>
      <c r="F4835" t="s">
        <v>21142</v>
      </c>
      <c r="G4835">
        <v>112</v>
      </c>
      <c r="H4835">
        <v>1</v>
      </c>
    </row>
    <row r="4836" spans="1:8" x14ac:dyDescent="0.2">
      <c r="A4836" t="s">
        <v>21201</v>
      </c>
      <c r="B4836" t="s">
        <v>21202</v>
      </c>
      <c r="C4836" t="s">
        <v>16358</v>
      </c>
      <c r="D4836" t="s">
        <v>20716</v>
      </c>
      <c r="E4836" t="s">
        <v>16523</v>
      </c>
      <c r="F4836" t="s">
        <v>21142</v>
      </c>
      <c r="G4836">
        <v>112</v>
      </c>
      <c r="H4836">
        <v>1</v>
      </c>
    </row>
    <row r="4837" spans="1:8" x14ac:dyDescent="0.2">
      <c r="A4837" t="s">
        <v>21203</v>
      </c>
      <c r="B4837" t="s">
        <v>21204</v>
      </c>
      <c r="C4837" t="s">
        <v>16358</v>
      </c>
      <c r="D4837" t="s">
        <v>20242</v>
      </c>
      <c r="E4837" t="s">
        <v>16556</v>
      </c>
      <c r="F4837" t="s">
        <v>21190</v>
      </c>
      <c r="G4837">
        <v>225</v>
      </c>
      <c r="H4837">
        <v>1</v>
      </c>
    </row>
    <row r="4838" spans="1:8" x14ac:dyDescent="0.2">
      <c r="A4838" t="s">
        <v>21205</v>
      </c>
      <c r="B4838" t="s">
        <v>21206</v>
      </c>
      <c r="C4838" t="s">
        <v>16358</v>
      </c>
      <c r="D4838" t="s">
        <v>20716</v>
      </c>
      <c r="E4838" t="s">
        <v>16523</v>
      </c>
      <c r="F4838" t="s">
        <v>12414</v>
      </c>
      <c r="G4838">
        <v>91</v>
      </c>
      <c r="H4838">
        <v>1</v>
      </c>
    </row>
    <row r="4839" spans="1:8" x14ac:dyDescent="0.2">
      <c r="A4839" t="s">
        <v>21207</v>
      </c>
      <c r="B4839" t="s">
        <v>21208</v>
      </c>
      <c r="C4839" t="s">
        <v>16358</v>
      </c>
      <c r="D4839" t="s">
        <v>16359</v>
      </c>
      <c r="E4839" t="s">
        <v>16373</v>
      </c>
      <c r="F4839" t="s">
        <v>12414</v>
      </c>
      <c r="G4839">
        <v>219</v>
      </c>
      <c r="H4839">
        <v>1</v>
      </c>
    </row>
    <row r="4840" spans="1:8" x14ac:dyDescent="0.2">
      <c r="A4840" t="s">
        <v>21209</v>
      </c>
      <c r="B4840" t="s">
        <v>21210</v>
      </c>
      <c r="C4840" t="s">
        <v>16358</v>
      </c>
      <c r="D4840" t="s">
        <v>16551</v>
      </c>
      <c r="E4840" t="s">
        <v>16552</v>
      </c>
      <c r="F4840" t="s">
        <v>12414</v>
      </c>
      <c r="G4840">
        <v>98</v>
      </c>
      <c r="H4840">
        <v>1</v>
      </c>
    </row>
    <row r="4841" spans="1:8" x14ac:dyDescent="0.2">
      <c r="A4841" t="s">
        <v>21211</v>
      </c>
      <c r="B4841" t="s">
        <v>21212</v>
      </c>
      <c r="C4841" t="s">
        <v>16358</v>
      </c>
      <c r="D4841" t="s">
        <v>16359</v>
      </c>
      <c r="E4841" t="s">
        <v>16373</v>
      </c>
      <c r="F4841" t="s">
        <v>12414</v>
      </c>
      <c r="G4841">
        <v>217</v>
      </c>
      <c r="H4841">
        <v>1</v>
      </c>
    </row>
    <row r="4842" spans="1:8" x14ac:dyDescent="0.2">
      <c r="A4842" t="s">
        <v>21213</v>
      </c>
      <c r="B4842" t="s">
        <v>21214</v>
      </c>
      <c r="C4842" t="s">
        <v>16358</v>
      </c>
      <c r="D4842" t="s">
        <v>20242</v>
      </c>
      <c r="E4842" t="s">
        <v>16556</v>
      </c>
      <c r="F4842" t="s">
        <v>12414</v>
      </c>
      <c r="G4842">
        <v>222</v>
      </c>
      <c r="H4842">
        <v>1</v>
      </c>
    </row>
    <row r="4843" spans="1:8" x14ac:dyDescent="0.2">
      <c r="A4843" t="s">
        <v>21215</v>
      </c>
      <c r="B4843" t="s">
        <v>21216</v>
      </c>
      <c r="C4843" t="s">
        <v>16358</v>
      </c>
      <c r="D4843" t="s">
        <v>16485</v>
      </c>
      <c r="E4843" t="s">
        <v>16523</v>
      </c>
      <c r="F4843" t="s">
        <v>12414</v>
      </c>
      <c r="G4843">
        <v>115</v>
      </c>
      <c r="H4843">
        <v>1</v>
      </c>
    </row>
    <row r="4844" spans="1:8" x14ac:dyDescent="0.2">
      <c r="A4844" t="s">
        <v>21217</v>
      </c>
      <c r="B4844" t="s">
        <v>21218</v>
      </c>
      <c r="C4844" t="s">
        <v>16358</v>
      </c>
      <c r="D4844" t="s">
        <v>16526</v>
      </c>
      <c r="E4844" t="s">
        <v>16527</v>
      </c>
      <c r="F4844" t="s">
        <v>12414</v>
      </c>
      <c r="G4844">
        <v>160</v>
      </c>
      <c r="H4844">
        <v>1</v>
      </c>
    </row>
    <row r="4845" spans="1:8" x14ac:dyDescent="0.2">
      <c r="A4845" t="s">
        <v>21219</v>
      </c>
      <c r="B4845" t="s">
        <v>21220</v>
      </c>
      <c r="C4845" t="s">
        <v>16358</v>
      </c>
      <c r="D4845" t="s">
        <v>16526</v>
      </c>
      <c r="E4845" t="s">
        <v>16527</v>
      </c>
      <c r="F4845" t="s">
        <v>12414</v>
      </c>
      <c r="G4845">
        <v>381</v>
      </c>
      <c r="H4845">
        <v>1</v>
      </c>
    </row>
    <row r="4846" spans="1:8" x14ac:dyDescent="0.2">
      <c r="A4846" t="s">
        <v>21221</v>
      </c>
      <c r="B4846" t="s">
        <v>21222</v>
      </c>
      <c r="C4846" t="s">
        <v>16358</v>
      </c>
      <c r="D4846" t="s">
        <v>18775</v>
      </c>
      <c r="E4846" t="s">
        <v>16563</v>
      </c>
      <c r="F4846" t="s">
        <v>12414</v>
      </c>
      <c r="G4846">
        <v>221</v>
      </c>
      <c r="H4846">
        <v>1</v>
      </c>
    </row>
    <row r="4847" spans="1:8" x14ac:dyDescent="0.2">
      <c r="A4847" t="s">
        <v>21223</v>
      </c>
      <c r="B4847" t="s">
        <v>21224</v>
      </c>
      <c r="C4847" t="s">
        <v>16358</v>
      </c>
      <c r="D4847" t="s">
        <v>16526</v>
      </c>
      <c r="E4847" t="s">
        <v>16527</v>
      </c>
      <c r="F4847" t="s">
        <v>12414</v>
      </c>
      <c r="G4847">
        <v>160</v>
      </c>
      <c r="H4847">
        <v>1</v>
      </c>
    </row>
    <row r="4848" spans="1:8" x14ac:dyDescent="0.2">
      <c r="A4848" t="s">
        <v>21225</v>
      </c>
      <c r="B4848" t="s">
        <v>21226</v>
      </c>
      <c r="C4848" t="s">
        <v>16358</v>
      </c>
      <c r="D4848" t="s">
        <v>16526</v>
      </c>
      <c r="E4848" t="s">
        <v>16527</v>
      </c>
      <c r="F4848" t="s">
        <v>12414</v>
      </c>
      <c r="G4848">
        <v>381</v>
      </c>
      <c r="H4848">
        <v>1</v>
      </c>
    </row>
    <row r="4849" spans="1:8" x14ac:dyDescent="0.2">
      <c r="A4849" t="s">
        <v>21227</v>
      </c>
      <c r="B4849" t="s">
        <v>21228</v>
      </c>
      <c r="C4849" t="s">
        <v>16358</v>
      </c>
      <c r="D4849" t="s">
        <v>16551</v>
      </c>
      <c r="E4849" t="s">
        <v>16552</v>
      </c>
      <c r="F4849" t="s">
        <v>21142</v>
      </c>
      <c r="G4849">
        <v>98</v>
      </c>
      <c r="H4849">
        <v>1</v>
      </c>
    </row>
    <row r="4850" spans="1:8" x14ac:dyDescent="0.2">
      <c r="A4850" t="s">
        <v>21229</v>
      </c>
      <c r="B4850" t="s">
        <v>21230</v>
      </c>
      <c r="C4850" t="s">
        <v>16358</v>
      </c>
      <c r="D4850" t="s">
        <v>16485</v>
      </c>
      <c r="E4850" t="s">
        <v>16523</v>
      </c>
      <c r="F4850" t="s">
        <v>21142</v>
      </c>
      <c r="G4850">
        <v>115</v>
      </c>
      <c r="H4850">
        <v>1</v>
      </c>
    </row>
    <row r="4851" spans="1:8" x14ac:dyDescent="0.2">
      <c r="A4851" t="s">
        <v>21231</v>
      </c>
      <c r="B4851" t="s">
        <v>21232</v>
      </c>
      <c r="C4851" t="s">
        <v>16358</v>
      </c>
      <c r="D4851" t="s">
        <v>18775</v>
      </c>
      <c r="E4851" t="s">
        <v>16563</v>
      </c>
      <c r="F4851" t="s">
        <v>21142</v>
      </c>
      <c r="G4851">
        <v>202</v>
      </c>
      <c r="H4851">
        <v>1</v>
      </c>
    </row>
    <row r="4852" spans="1:8" x14ac:dyDescent="0.2">
      <c r="A4852" t="s">
        <v>21233</v>
      </c>
      <c r="B4852" t="s">
        <v>21234</v>
      </c>
      <c r="C4852" t="s">
        <v>16358</v>
      </c>
      <c r="D4852" t="s">
        <v>20716</v>
      </c>
      <c r="E4852" t="s">
        <v>16523</v>
      </c>
      <c r="F4852" t="s">
        <v>12414</v>
      </c>
      <c r="G4852">
        <v>50</v>
      </c>
      <c r="H4852">
        <v>1</v>
      </c>
    </row>
    <row r="4853" spans="1:8" x14ac:dyDescent="0.2">
      <c r="A4853" t="s">
        <v>21235</v>
      </c>
      <c r="B4853" t="s">
        <v>21236</v>
      </c>
      <c r="C4853" t="s">
        <v>16358</v>
      </c>
      <c r="D4853" t="s">
        <v>16526</v>
      </c>
      <c r="E4853" t="s">
        <v>16643</v>
      </c>
      <c r="F4853" t="s">
        <v>12414</v>
      </c>
      <c r="G4853">
        <v>352</v>
      </c>
      <c r="H4853">
        <v>1</v>
      </c>
    </row>
    <row r="4854" spans="1:8" x14ac:dyDescent="0.2">
      <c r="A4854" t="s">
        <v>21237</v>
      </c>
      <c r="B4854" t="s">
        <v>21238</v>
      </c>
      <c r="C4854" t="s">
        <v>16358</v>
      </c>
      <c r="D4854" t="s">
        <v>18775</v>
      </c>
      <c r="E4854" t="s">
        <v>16563</v>
      </c>
      <c r="F4854" t="s">
        <v>21142</v>
      </c>
      <c r="G4854">
        <v>202</v>
      </c>
      <c r="H4854">
        <v>1</v>
      </c>
    </row>
    <row r="4855" spans="1:8" x14ac:dyDescent="0.2">
      <c r="A4855" t="s">
        <v>21239</v>
      </c>
      <c r="B4855" t="s">
        <v>21240</v>
      </c>
      <c r="C4855" t="s">
        <v>16358</v>
      </c>
      <c r="D4855" t="s">
        <v>20716</v>
      </c>
      <c r="E4855" t="s">
        <v>16523</v>
      </c>
      <c r="F4855" t="s">
        <v>12414</v>
      </c>
      <c r="G4855">
        <v>51</v>
      </c>
      <c r="H4855">
        <v>1</v>
      </c>
    </row>
    <row r="4856" spans="1:8" x14ac:dyDescent="0.2">
      <c r="A4856" t="s">
        <v>21241</v>
      </c>
      <c r="B4856" t="s">
        <v>21242</v>
      </c>
      <c r="C4856" t="s">
        <v>16358</v>
      </c>
      <c r="D4856" t="s">
        <v>16359</v>
      </c>
      <c r="E4856" t="s">
        <v>16373</v>
      </c>
      <c r="F4856" t="s">
        <v>21190</v>
      </c>
      <c r="G4856">
        <v>219</v>
      </c>
      <c r="H4856">
        <v>1</v>
      </c>
    </row>
    <row r="4857" spans="1:8" x14ac:dyDescent="0.2">
      <c r="A4857" t="s">
        <v>21243</v>
      </c>
      <c r="B4857" t="s">
        <v>21244</v>
      </c>
      <c r="C4857" t="s">
        <v>16358</v>
      </c>
      <c r="D4857" t="s">
        <v>18775</v>
      </c>
      <c r="E4857" t="s">
        <v>16563</v>
      </c>
      <c r="F4857" t="s">
        <v>21142</v>
      </c>
      <c r="G4857">
        <v>202</v>
      </c>
      <c r="H4857">
        <v>1</v>
      </c>
    </row>
    <row r="4858" spans="1:8" x14ac:dyDescent="0.2">
      <c r="A4858" t="s">
        <v>21245</v>
      </c>
      <c r="B4858" t="s">
        <v>21246</v>
      </c>
      <c r="C4858" t="s">
        <v>16358</v>
      </c>
      <c r="D4858" t="s">
        <v>16359</v>
      </c>
      <c r="E4858" t="s">
        <v>16373</v>
      </c>
      <c r="F4858" t="s">
        <v>12414</v>
      </c>
      <c r="G4858">
        <v>216</v>
      </c>
      <c r="H4858">
        <v>1</v>
      </c>
    </row>
    <row r="4859" spans="1:8" x14ac:dyDescent="0.2">
      <c r="A4859" t="s">
        <v>21247</v>
      </c>
      <c r="B4859" t="s">
        <v>21248</v>
      </c>
      <c r="C4859" t="s">
        <v>16358</v>
      </c>
      <c r="D4859" t="s">
        <v>16359</v>
      </c>
      <c r="E4859" t="s">
        <v>16373</v>
      </c>
      <c r="F4859" t="s">
        <v>12414</v>
      </c>
      <c r="G4859">
        <v>218</v>
      </c>
      <c r="H4859">
        <v>1</v>
      </c>
    </row>
    <row r="4860" spans="1:8" x14ac:dyDescent="0.2">
      <c r="A4860" t="s">
        <v>21249</v>
      </c>
      <c r="B4860" t="s">
        <v>21250</v>
      </c>
      <c r="C4860" t="s">
        <v>16358</v>
      </c>
      <c r="D4860" t="s">
        <v>16551</v>
      </c>
      <c r="E4860" t="s">
        <v>16552</v>
      </c>
      <c r="F4860" t="s">
        <v>12414</v>
      </c>
      <c r="G4860">
        <v>98</v>
      </c>
      <c r="H4860">
        <v>1</v>
      </c>
    </row>
    <row r="4861" spans="1:8" x14ac:dyDescent="0.2">
      <c r="A4861" t="s">
        <v>21251</v>
      </c>
      <c r="B4861" t="s">
        <v>21252</v>
      </c>
      <c r="C4861" t="s">
        <v>16358</v>
      </c>
      <c r="D4861" t="s">
        <v>16526</v>
      </c>
      <c r="E4861" t="s">
        <v>16527</v>
      </c>
      <c r="F4861" t="s">
        <v>12414</v>
      </c>
      <c r="G4861">
        <v>160</v>
      </c>
      <c r="H4861">
        <v>1</v>
      </c>
    </row>
    <row r="4862" spans="1:8" x14ac:dyDescent="0.2">
      <c r="A4862" t="s">
        <v>21253</v>
      </c>
      <c r="B4862" t="s">
        <v>21254</v>
      </c>
      <c r="C4862" t="s">
        <v>16358</v>
      </c>
      <c r="D4862" t="s">
        <v>16526</v>
      </c>
      <c r="E4862" t="s">
        <v>16527</v>
      </c>
      <c r="F4862" t="s">
        <v>21185</v>
      </c>
      <c r="G4862">
        <v>361</v>
      </c>
      <c r="H4862">
        <v>1</v>
      </c>
    </row>
    <row r="4863" spans="1:8" x14ac:dyDescent="0.2">
      <c r="A4863" t="s">
        <v>21255</v>
      </c>
      <c r="B4863" t="s">
        <v>21256</v>
      </c>
      <c r="C4863" t="s">
        <v>16358</v>
      </c>
      <c r="D4863" t="s">
        <v>18775</v>
      </c>
      <c r="E4863" t="s">
        <v>16563</v>
      </c>
      <c r="F4863" t="s">
        <v>21142</v>
      </c>
      <c r="G4863">
        <v>202</v>
      </c>
      <c r="H4863">
        <v>1</v>
      </c>
    </row>
    <row r="4864" spans="1:8" x14ac:dyDescent="0.2">
      <c r="A4864" t="s">
        <v>21257</v>
      </c>
      <c r="B4864" t="s">
        <v>21258</v>
      </c>
      <c r="C4864" t="s">
        <v>16358</v>
      </c>
      <c r="D4864" t="s">
        <v>20716</v>
      </c>
      <c r="E4864" t="s">
        <v>16523</v>
      </c>
      <c r="F4864" t="s">
        <v>21142</v>
      </c>
      <c r="G4864">
        <v>112</v>
      </c>
      <c r="H4864">
        <v>1</v>
      </c>
    </row>
    <row r="4865" spans="1:8" x14ac:dyDescent="0.2">
      <c r="A4865" t="s">
        <v>21259</v>
      </c>
      <c r="B4865" t="s">
        <v>21260</v>
      </c>
      <c r="C4865" t="s">
        <v>16358</v>
      </c>
      <c r="D4865" t="s">
        <v>18775</v>
      </c>
      <c r="E4865" t="s">
        <v>16563</v>
      </c>
      <c r="F4865" t="s">
        <v>12414</v>
      </c>
      <c r="G4865">
        <v>224</v>
      </c>
      <c r="H4865">
        <v>1</v>
      </c>
    </row>
    <row r="4866" spans="1:8" x14ac:dyDescent="0.2">
      <c r="A4866" t="s">
        <v>21261</v>
      </c>
      <c r="B4866" t="s">
        <v>21262</v>
      </c>
      <c r="C4866" t="s">
        <v>16358</v>
      </c>
      <c r="D4866" t="s">
        <v>20716</v>
      </c>
      <c r="E4866" t="s">
        <v>16523</v>
      </c>
      <c r="F4866" t="s">
        <v>12414</v>
      </c>
      <c r="G4866">
        <v>90</v>
      </c>
      <c r="H4866">
        <v>1</v>
      </c>
    </row>
    <row r="4867" spans="1:8" x14ac:dyDescent="0.2">
      <c r="A4867" t="s">
        <v>21263</v>
      </c>
      <c r="B4867" t="s">
        <v>21264</v>
      </c>
      <c r="C4867" t="s">
        <v>16358</v>
      </c>
      <c r="D4867" t="s">
        <v>18775</v>
      </c>
      <c r="E4867" t="s">
        <v>16563</v>
      </c>
      <c r="F4867" t="s">
        <v>12414</v>
      </c>
      <c r="G4867">
        <v>224</v>
      </c>
      <c r="H4867">
        <v>1</v>
      </c>
    </row>
    <row r="4868" spans="1:8" x14ac:dyDescent="0.2">
      <c r="A4868" t="s">
        <v>21265</v>
      </c>
      <c r="B4868" t="s">
        <v>21266</v>
      </c>
      <c r="C4868" t="s">
        <v>16358</v>
      </c>
      <c r="D4868" t="s">
        <v>18775</v>
      </c>
      <c r="E4868" t="s">
        <v>16563</v>
      </c>
      <c r="F4868" t="s">
        <v>21142</v>
      </c>
      <c r="G4868">
        <v>202</v>
      </c>
      <c r="H4868">
        <v>1</v>
      </c>
    </row>
    <row r="4869" spans="1:8" x14ac:dyDescent="0.2">
      <c r="A4869" t="s">
        <v>21267</v>
      </c>
      <c r="B4869" t="s">
        <v>21268</v>
      </c>
      <c r="C4869" t="s">
        <v>16358</v>
      </c>
      <c r="D4869" t="s">
        <v>16526</v>
      </c>
      <c r="E4869" t="s">
        <v>16527</v>
      </c>
      <c r="F4869" t="s">
        <v>21185</v>
      </c>
      <c r="G4869">
        <v>361</v>
      </c>
      <c r="H4869">
        <v>1</v>
      </c>
    </row>
    <row r="4870" spans="1:8" x14ac:dyDescent="0.2">
      <c r="A4870" t="s">
        <v>21269</v>
      </c>
      <c r="B4870" t="s">
        <v>21270</v>
      </c>
      <c r="C4870" t="s">
        <v>16358</v>
      </c>
      <c r="D4870" t="s">
        <v>18775</v>
      </c>
      <c r="E4870" t="s">
        <v>16563</v>
      </c>
      <c r="F4870" t="s">
        <v>21142</v>
      </c>
      <c r="G4870">
        <v>202</v>
      </c>
      <c r="H4870">
        <v>1</v>
      </c>
    </row>
    <row r="4871" spans="1:8" x14ac:dyDescent="0.2">
      <c r="A4871" t="s">
        <v>21271</v>
      </c>
      <c r="B4871" t="s">
        <v>21272</v>
      </c>
      <c r="C4871" t="s">
        <v>16358</v>
      </c>
      <c r="D4871" t="s">
        <v>18775</v>
      </c>
      <c r="E4871" t="s">
        <v>16563</v>
      </c>
      <c r="F4871" t="s">
        <v>12414</v>
      </c>
      <c r="G4871">
        <v>224</v>
      </c>
      <c r="H4871">
        <v>1</v>
      </c>
    </row>
    <row r="4872" spans="1:8" x14ac:dyDescent="0.2">
      <c r="A4872" t="s">
        <v>21273</v>
      </c>
      <c r="B4872" t="s">
        <v>21274</v>
      </c>
      <c r="C4872" t="s">
        <v>16358</v>
      </c>
      <c r="D4872" t="s">
        <v>20716</v>
      </c>
      <c r="E4872" t="s">
        <v>16523</v>
      </c>
      <c r="F4872" t="s">
        <v>21142</v>
      </c>
      <c r="G4872">
        <v>112</v>
      </c>
      <c r="H4872">
        <v>1</v>
      </c>
    </row>
    <row r="4873" spans="1:8" x14ac:dyDescent="0.2">
      <c r="A4873" t="s">
        <v>21275</v>
      </c>
      <c r="B4873" t="s">
        <v>21276</v>
      </c>
      <c r="C4873" t="s">
        <v>16358</v>
      </c>
      <c r="D4873" t="s">
        <v>18775</v>
      </c>
      <c r="E4873" t="s">
        <v>16563</v>
      </c>
      <c r="F4873" t="s">
        <v>12414</v>
      </c>
      <c r="G4873">
        <v>172</v>
      </c>
      <c r="H4873">
        <v>1</v>
      </c>
    </row>
    <row r="4874" spans="1:8" x14ac:dyDescent="0.2">
      <c r="A4874" t="s">
        <v>21277</v>
      </c>
      <c r="B4874" t="s">
        <v>21278</v>
      </c>
      <c r="C4874" t="s">
        <v>16358</v>
      </c>
      <c r="D4874" t="s">
        <v>20716</v>
      </c>
      <c r="E4874" t="s">
        <v>16523</v>
      </c>
      <c r="F4874" t="s">
        <v>21142</v>
      </c>
      <c r="G4874">
        <v>112</v>
      </c>
      <c r="H4874">
        <v>1</v>
      </c>
    </row>
    <row r="4875" spans="1:8" x14ac:dyDescent="0.2">
      <c r="A4875" t="s">
        <v>21279</v>
      </c>
      <c r="B4875" t="s">
        <v>21280</v>
      </c>
      <c r="C4875" t="s">
        <v>16358</v>
      </c>
      <c r="D4875" t="s">
        <v>16526</v>
      </c>
      <c r="E4875" t="s">
        <v>16527</v>
      </c>
      <c r="F4875" t="s">
        <v>12414</v>
      </c>
      <c r="G4875">
        <v>356</v>
      </c>
      <c r="H4875">
        <v>1</v>
      </c>
    </row>
    <row r="4876" spans="1:8" x14ac:dyDescent="0.2">
      <c r="A4876" t="s">
        <v>21281</v>
      </c>
      <c r="B4876" t="s">
        <v>21282</v>
      </c>
      <c r="C4876" t="s">
        <v>16358</v>
      </c>
      <c r="D4876" t="s">
        <v>18775</v>
      </c>
      <c r="E4876" t="s">
        <v>16563</v>
      </c>
      <c r="F4876" t="s">
        <v>12414</v>
      </c>
      <c r="G4876">
        <v>173</v>
      </c>
      <c r="H4876">
        <v>1</v>
      </c>
    </row>
    <row r="4877" spans="1:8" x14ac:dyDescent="0.2">
      <c r="A4877" t="s">
        <v>21283</v>
      </c>
      <c r="B4877" t="s">
        <v>21284</v>
      </c>
      <c r="C4877" t="s">
        <v>16358</v>
      </c>
      <c r="D4877" t="s">
        <v>18775</v>
      </c>
      <c r="E4877" t="s">
        <v>16563</v>
      </c>
      <c r="F4877" t="s">
        <v>12414</v>
      </c>
      <c r="G4877">
        <v>224</v>
      </c>
      <c r="H4877">
        <v>1</v>
      </c>
    </row>
    <row r="4878" spans="1:8" x14ac:dyDescent="0.2">
      <c r="A4878" t="s">
        <v>21285</v>
      </c>
      <c r="B4878" t="s">
        <v>21286</v>
      </c>
      <c r="C4878" t="s">
        <v>16358</v>
      </c>
      <c r="D4878" t="s">
        <v>20242</v>
      </c>
      <c r="E4878" t="s">
        <v>20318</v>
      </c>
      <c r="F4878" t="s">
        <v>21142</v>
      </c>
      <c r="G4878">
        <v>255</v>
      </c>
      <c r="H4878">
        <v>1</v>
      </c>
    </row>
    <row r="4879" spans="1:8" x14ac:dyDescent="0.2">
      <c r="A4879" t="s">
        <v>21287</v>
      </c>
      <c r="B4879" t="s">
        <v>21288</v>
      </c>
      <c r="C4879" t="s">
        <v>16358</v>
      </c>
      <c r="D4879" t="s">
        <v>18775</v>
      </c>
      <c r="E4879" t="s">
        <v>16563</v>
      </c>
      <c r="F4879" t="s">
        <v>21142</v>
      </c>
      <c r="G4879">
        <v>202</v>
      </c>
      <c r="H4879">
        <v>1</v>
      </c>
    </row>
    <row r="4880" spans="1:8" x14ac:dyDescent="0.2">
      <c r="A4880" t="s">
        <v>21289</v>
      </c>
      <c r="B4880" t="s">
        <v>21290</v>
      </c>
      <c r="C4880" t="s">
        <v>16358</v>
      </c>
      <c r="D4880" t="s">
        <v>20716</v>
      </c>
      <c r="E4880" t="s">
        <v>16523</v>
      </c>
      <c r="F4880" t="s">
        <v>12414</v>
      </c>
      <c r="G4880">
        <v>91</v>
      </c>
      <c r="H4880">
        <v>1</v>
      </c>
    </row>
    <row r="4881" spans="1:8" x14ac:dyDescent="0.2">
      <c r="A4881" t="s">
        <v>21291</v>
      </c>
      <c r="B4881" t="s">
        <v>21292</v>
      </c>
      <c r="C4881" t="s">
        <v>16358</v>
      </c>
      <c r="D4881" t="s">
        <v>18775</v>
      </c>
      <c r="E4881" t="s">
        <v>16563</v>
      </c>
      <c r="F4881" t="s">
        <v>21142</v>
      </c>
      <c r="G4881">
        <v>202</v>
      </c>
      <c r="H4881">
        <v>1</v>
      </c>
    </row>
    <row r="4882" spans="1:8" x14ac:dyDescent="0.2">
      <c r="A4882" t="s">
        <v>21293</v>
      </c>
      <c r="B4882" t="s">
        <v>21294</v>
      </c>
      <c r="C4882" t="s">
        <v>16358</v>
      </c>
      <c r="D4882" t="s">
        <v>16526</v>
      </c>
      <c r="E4882" t="s">
        <v>16527</v>
      </c>
      <c r="F4882" t="s">
        <v>12414</v>
      </c>
      <c r="G4882">
        <v>356</v>
      </c>
      <c r="H4882">
        <v>1</v>
      </c>
    </row>
    <row r="4883" spans="1:8" x14ac:dyDescent="0.2">
      <c r="A4883" t="s">
        <v>21295</v>
      </c>
      <c r="B4883" t="s">
        <v>21296</v>
      </c>
      <c r="C4883" t="s">
        <v>16358</v>
      </c>
      <c r="D4883" t="s">
        <v>16526</v>
      </c>
      <c r="E4883" t="s">
        <v>16527</v>
      </c>
      <c r="F4883" t="s">
        <v>12414</v>
      </c>
      <c r="G4883">
        <v>356</v>
      </c>
      <c r="H4883">
        <v>1</v>
      </c>
    </row>
    <row r="4884" spans="1:8" x14ac:dyDescent="0.2">
      <c r="A4884" t="s">
        <v>21297</v>
      </c>
      <c r="B4884" t="s">
        <v>21298</v>
      </c>
      <c r="C4884" t="s">
        <v>16358</v>
      </c>
      <c r="D4884" t="s">
        <v>16526</v>
      </c>
      <c r="E4884" t="s">
        <v>16527</v>
      </c>
      <c r="F4884" t="s">
        <v>12414</v>
      </c>
      <c r="G4884">
        <v>381</v>
      </c>
      <c r="H4884">
        <v>1</v>
      </c>
    </row>
    <row r="4885" spans="1:8" x14ac:dyDescent="0.2">
      <c r="A4885" t="s">
        <v>21299</v>
      </c>
      <c r="B4885" t="s">
        <v>21300</v>
      </c>
      <c r="C4885" t="s">
        <v>16358</v>
      </c>
      <c r="D4885" t="s">
        <v>20242</v>
      </c>
      <c r="E4885" t="s">
        <v>16556</v>
      </c>
      <c r="F4885" t="s">
        <v>21190</v>
      </c>
      <c r="G4885">
        <v>225</v>
      </c>
      <c r="H4885">
        <v>1</v>
      </c>
    </row>
    <row r="4886" spans="1:8" x14ac:dyDescent="0.2">
      <c r="A4886" t="s">
        <v>21301</v>
      </c>
      <c r="B4886" t="s">
        <v>21302</v>
      </c>
      <c r="C4886" t="s">
        <v>16358</v>
      </c>
      <c r="D4886" t="s">
        <v>16526</v>
      </c>
      <c r="E4886" t="s">
        <v>16527</v>
      </c>
      <c r="F4886" t="s">
        <v>21185</v>
      </c>
      <c r="G4886">
        <v>361</v>
      </c>
      <c r="H4886">
        <v>1</v>
      </c>
    </row>
    <row r="4887" spans="1:8" x14ac:dyDescent="0.2">
      <c r="A4887" t="s">
        <v>21303</v>
      </c>
      <c r="B4887" t="s">
        <v>21304</v>
      </c>
      <c r="C4887" t="s">
        <v>16358</v>
      </c>
      <c r="D4887" t="s">
        <v>16526</v>
      </c>
      <c r="E4887" t="s">
        <v>16527</v>
      </c>
      <c r="F4887" t="s">
        <v>12414</v>
      </c>
      <c r="G4887">
        <v>159</v>
      </c>
      <c r="H4887">
        <v>1</v>
      </c>
    </row>
    <row r="4888" spans="1:8" x14ac:dyDescent="0.2">
      <c r="A4888" t="s">
        <v>21305</v>
      </c>
      <c r="B4888" t="s">
        <v>21306</v>
      </c>
      <c r="C4888" t="s">
        <v>16358</v>
      </c>
      <c r="D4888" t="s">
        <v>20716</v>
      </c>
      <c r="E4888" t="s">
        <v>16523</v>
      </c>
      <c r="F4888" t="s">
        <v>12414</v>
      </c>
      <c r="G4888">
        <v>83</v>
      </c>
      <c r="H4888">
        <v>1</v>
      </c>
    </row>
    <row r="4889" spans="1:8" x14ac:dyDescent="0.2">
      <c r="A4889" t="s">
        <v>21307</v>
      </c>
      <c r="B4889" t="s">
        <v>21308</v>
      </c>
      <c r="C4889" t="s">
        <v>16358</v>
      </c>
      <c r="D4889" t="s">
        <v>18775</v>
      </c>
      <c r="E4889" t="s">
        <v>16563</v>
      </c>
      <c r="F4889" t="s">
        <v>12414</v>
      </c>
      <c r="G4889">
        <v>221</v>
      </c>
      <c r="H4889">
        <v>1</v>
      </c>
    </row>
    <row r="4890" spans="1:8" x14ac:dyDescent="0.2">
      <c r="A4890" t="s">
        <v>21309</v>
      </c>
      <c r="B4890" t="s">
        <v>21310</v>
      </c>
      <c r="C4890" t="s">
        <v>16358</v>
      </c>
      <c r="D4890" t="s">
        <v>20242</v>
      </c>
      <c r="E4890" t="s">
        <v>16556</v>
      </c>
      <c r="F4890" t="s">
        <v>12414</v>
      </c>
      <c r="G4890">
        <v>218</v>
      </c>
      <c r="H4890">
        <v>1</v>
      </c>
    </row>
    <row r="4891" spans="1:8" x14ac:dyDescent="0.2">
      <c r="A4891" t="s">
        <v>21311</v>
      </c>
      <c r="B4891" t="s">
        <v>21312</v>
      </c>
      <c r="C4891" t="s">
        <v>16358</v>
      </c>
      <c r="D4891" t="s">
        <v>16485</v>
      </c>
      <c r="E4891" t="s">
        <v>16523</v>
      </c>
      <c r="F4891" t="s">
        <v>12414</v>
      </c>
      <c r="G4891">
        <v>115</v>
      </c>
      <c r="H4891">
        <v>1</v>
      </c>
    </row>
    <row r="4892" spans="1:8" x14ac:dyDescent="0.2">
      <c r="A4892" t="s">
        <v>21313</v>
      </c>
      <c r="B4892" t="s">
        <v>21314</v>
      </c>
      <c r="C4892" t="s">
        <v>16358</v>
      </c>
      <c r="D4892" t="s">
        <v>16526</v>
      </c>
      <c r="E4892" t="s">
        <v>16527</v>
      </c>
      <c r="F4892" t="s">
        <v>12414</v>
      </c>
      <c r="G4892">
        <v>381</v>
      </c>
      <c r="H4892">
        <v>1</v>
      </c>
    </row>
    <row r="4893" spans="1:8" x14ac:dyDescent="0.2">
      <c r="A4893" t="s">
        <v>21315</v>
      </c>
      <c r="B4893" t="s">
        <v>21316</v>
      </c>
      <c r="C4893" t="s">
        <v>16358</v>
      </c>
      <c r="D4893" t="s">
        <v>16526</v>
      </c>
      <c r="E4893" t="s">
        <v>16527</v>
      </c>
      <c r="F4893" t="s">
        <v>21185</v>
      </c>
      <c r="G4893">
        <v>361</v>
      </c>
      <c r="H4893">
        <v>1</v>
      </c>
    </row>
    <row r="4894" spans="1:8" x14ac:dyDescent="0.2">
      <c r="A4894" t="s">
        <v>21317</v>
      </c>
      <c r="B4894" t="s">
        <v>21318</v>
      </c>
      <c r="C4894" t="s">
        <v>16358</v>
      </c>
      <c r="D4894" t="s">
        <v>1245</v>
      </c>
      <c r="E4894" t="s">
        <v>16527</v>
      </c>
      <c r="F4894" t="s">
        <v>8422</v>
      </c>
      <c r="G4894">
        <v>379</v>
      </c>
      <c r="H4894">
        <v>1</v>
      </c>
    </row>
    <row r="4895" spans="1:8" x14ac:dyDescent="0.2">
      <c r="A4895" t="s">
        <v>21319</v>
      </c>
      <c r="B4895" t="s">
        <v>21320</v>
      </c>
      <c r="C4895" t="s">
        <v>16358</v>
      </c>
      <c r="D4895" t="s">
        <v>20716</v>
      </c>
      <c r="E4895" t="s">
        <v>16523</v>
      </c>
      <c r="F4895" t="s">
        <v>12414</v>
      </c>
      <c r="G4895">
        <v>69</v>
      </c>
      <c r="H4895">
        <v>1</v>
      </c>
    </row>
    <row r="4896" spans="1:8" x14ac:dyDescent="0.2">
      <c r="A4896" t="s">
        <v>21321</v>
      </c>
      <c r="B4896" t="s">
        <v>21322</v>
      </c>
      <c r="C4896" t="s">
        <v>16358</v>
      </c>
      <c r="D4896" t="s">
        <v>18775</v>
      </c>
      <c r="E4896" t="s">
        <v>16563</v>
      </c>
      <c r="F4896" t="s">
        <v>21142</v>
      </c>
      <c r="G4896">
        <v>202</v>
      </c>
      <c r="H4896">
        <v>1</v>
      </c>
    </row>
    <row r="4897" spans="1:8" x14ac:dyDescent="0.2">
      <c r="A4897" t="s">
        <v>21323</v>
      </c>
      <c r="B4897" t="s">
        <v>21324</v>
      </c>
      <c r="C4897" t="s">
        <v>16358</v>
      </c>
      <c r="D4897" t="s">
        <v>16526</v>
      </c>
      <c r="E4897" t="s">
        <v>16527</v>
      </c>
      <c r="F4897" t="s">
        <v>12414</v>
      </c>
      <c r="G4897">
        <v>381</v>
      </c>
      <c r="H4897">
        <v>1</v>
      </c>
    </row>
    <row r="4898" spans="1:8" x14ac:dyDescent="0.2">
      <c r="A4898" t="s">
        <v>21325</v>
      </c>
      <c r="B4898" t="s">
        <v>21326</v>
      </c>
      <c r="C4898" t="s">
        <v>16358</v>
      </c>
      <c r="D4898" t="s">
        <v>16526</v>
      </c>
      <c r="E4898" t="s">
        <v>16527</v>
      </c>
      <c r="F4898" t="s">
        <v>12414</v>
      </c>
      <c r="G4898">
        <v>381</v>
      </c>
      <c r="H4898">
        <v>1</v>
      </c>
    </row>
    <row r="4899" spans="1:8" x14ac:dyDescent="0.2">
      <c r="A4899" t="s">
        <v>21327</v>
      </c>
      <c r="B4899" t="s">
        <v>21328</v>
      </c>
      <c r="C4899" t="s">
        <v>16358</v>
      </c>
      <c r="D4899" t="s">
        <v>16526</v>
      </c>
      <c r="E4899" t="s">
        <v>16527</v>
      </c>
      <c r="F4899" t="s">
        <v>12414</v>
      </c>
      <c r="G4899">
        <v>381</v>
      </c>
      <c r="H4899">
        <v>1</v>
      </c>
    </row>
    <row r="4900" spans="1:8" x14ac:dyDescent="0.2">
      <c r="A4900" t="s">
        <v>21329</v>
      </c>
      <c r="B4900" t="s">
        <v>21330</v>
      </c>
      <c r="C4900" t="s">
        <v>16358</v>
      </c>
      <c r="D4900" t="s">
        <v>16551</v>
      </c>
      <c r="E4900" t="s">
        <v>16552</v>
      </c>
      <c r="F4900" t="s">
        <v>12414</v>
      </c>
      <c r="G4900">
        <v>98</v>
      </c>
      <c r="H4900">
        <v>1</v>
      </c>
    </row>
    <row r="4901" spans="1:8" x14ac:dyDescent="0.2">
      <c r="A4901" t="s">
        <v>21331</v>
      </c>
      <c r="B4901" t="s">
        <v>21332</v>
      </c>
      <c r="C4901" t="s">
        <v>16358</v>
      </c>
      <c r="D4901" t="s">
        <v>16526</v>
      </c>
      <c r="E4901" t="s">
        <v>16527</v>
      </c>
      <c r="F4901" t="s">
        <v>12414</v>
      </c>
      <c r="G4901">
        <v>356</v>
      </c>
      <c r="H4901">
        <v>1</v>
      </c>
    </row>
    <row r="4902" spans="1:8" x14ac:dyDescent="0.2">
      <c r="A4902" t="s">
        <v>21333</v>
      </c>
      <c r="B4902" t="s">
        <v>21334</v>
      </c>
      <c r="C4902" t="s">
        <v>16358</v>
      </c>
      <c r="D4902" t="s">
        <v>16551</v>
      </c>
      <c r="E4902" t="s">
        <v>16552</v>
      </c>
      <c r="F4902" t="s">
        <v>12414</v>
      </c>
      <c r="G4902">
        <v>98</v>
      </c>
      <c r="H4902">
        <v>1</v>
      </c>
    </row>
    <row r="4903" spans="1:8" x14ac:dyDescent="0.2">
      <c r="A4903" t="s">
        <v>21335</v>
      </c>
      <c r="B4903" t="s">
        <v>21336</v>
      </c>
      <c r="C4903" t="s">
        <v>16358</v>
      </c>
      <c r="D4903" t="s">
        <v>20716</v>
      </c>
      <c r="E4903" t="s">
        <v>16523</v>
      </c>
      <c r="F4903" t="s">
        <v>21142</v>
      </c>
      <c r="G4903">
        <v>112</v>
      </c>
      <c r="H4903">
        <v>1</v>
      </c>
    </row>
    <row r="4904" spans="1:8" x14ac:dyDescent="0.2">
      <c r="A4904" t="s">
        <v>21337</v>
      </c>
      <c r="B4904" t="s">
        <v>21338</v>
      </c>
      <c r="C4904" t="s">
        <v>16358</v>
      </c>
      <c r="D4904" t="s">
        <v>18775</v>
      </c>
      <c r="E4904" t="s">
        <v>16563</v>
      </c>
      <c r="F4904" t="s">
        <v>21142</v>
      </c>
      <c r="G4904">
        <v>202</v>
      </c>
      <c r="H4904">
        <v>1</v>
      </c>
    </row>
    <row r="4905" spans="1:8" x14ac:dyDescent="0.2">
      <c r="A4905" t="s">
        <v>21339</v>
      </c>
      <c r="B4905" t="s">
        <v>21340</v>
      </c>
      <c r="C4905" t="s">
        <v>16358</v>
      </c>
      <c r="D4905" t="s">
        <v>18775</v>
      </c>
      <c r="E4905" t="s">
        <v>16563</v>
      </c>
      <c r="F4905" t="s">
        <v>21142</v>
      </c>
      <c r="G4905">
        <v>202</v>
      </c>
      <c r="H4905">
        <v>1</v>
      </c>
    </row>
    <row r="4906" spans="1:8" x14ac:dyDescent="0.2">
      <c r="A4906" t="s">
        <v>21341</v>
      </c>
      <c r="B4906" t="s">
        <v>21342</v>
      </c>
      <c r="C4906" t="s">
        <v>16358</v>
      </c>
      <c r="D4906" t="s">
        <v>18775</v>
      </c>
      <c r="E4906" t="s">
        <v>16563</v>
      </c>
      <c r="F4906" t="s">
        <v>21142</v>
      </c>
      <c r="G4906">
        <v>202</v>
      </c>
      <c r="H4906">
        <v>1</v>
      </c>
    </row>
    <row r="4907" spans="1:8" x14ac:dyDescent="0.2">
      <c r="A4907" t="s">
        <v>21343</v>
      </c>
      <c r="B4907" t="s">
        <v>21344</v>
      </c>
      <c r="C4907" t="s">
        <v>16358</v>
      </c>
      <c r="D4907" t="s">
        <v>16551</v>
      </c>
      <c r="E4907" t="s">
        <v>16552</v>
      </c>
      <c r="F4907" t="s">
        <v>12414</v>
      </c>
      <c r="G4907">
        <v>98</v>
      </c>
      <c r="H4907">
        <v>1</v>
      </c>
    </row>
    <row r="4908" spans="1:8" x14ac:dyDescent="0.2">
      <c r="A4908" t="s">
        <v>21345</v>
      </c>
      <c r="B4908" t="s">
        <v>21346</v>
      </c>
      <c r="C4908" t="s">
        <v>16358</v>
      </c>
      <c r="D4908" t="s">
        <v>18775</v>
      </c>
      <c r="E4908" t="s">
        <v>16563</v>
      </c>
      <c r="F4908" t="s">
        <v>21142</v>
      </c>
      <c r="G4908">
        <v>202</v>
      </c>
      <c r="H4908">
        <v>1</v>
      </c>
    </row>
    <row r="4909" spans="1:8" x14ac:dyDescent="0.2">
      <c r="A4909" t="s">
        <v>21347</v>
      </c>
      <c r="B4909" t="s">
        <v>21348</v>
      </c>
      <c r="C4909" t="s">
        <v>16358</v>
      </c>
      <c r="D4909" t="s">
        <v>16551</v>
      </c>
      <c r="E4909" t="s">
        <v>16552</v>
      </c>
      <c r="F4909" t="s">
        <v>21142</v>
      </c>
      <c r="G4909">
        <v>98</v>
      </c>
      <c r="H4909">
        <v>1</v>
      </c>
    </row>
    <row r="4910" spans="1:8" x14ac:dyDescent="0.2">
      <c r="A4910" t="s">
        <v>21349</v>
      </c>
      <c r="B4910" t="s">
        <v>21350</v>
      </c>
      <c r="C4910" t="s">
        <v>16358</v>
      </c>
      <c r="D4910" t="s">
        <v>16526</v>
      </c>
      <c r="E4910" t="s">
        <v>16527</v>
      </c>
      <c r="F4910" t="s">
        <v>12414</v>
      </c>
      <c r="G4910">
        <v>356</v>
      </c>
      <c r="H4910">
        <v>1</v>
      </c>
    </row>
    <row r="4911" spans="1:8" x14ac:dyDescent="0.2">
      <c r="A4911" t="s">
        <v>21351</v>
      </c>
      <c r="B4911" t="s">
        <v>21352</v>
      </c>
      <c r="C4911" t="s">
        <v>16358</v>
      </c>
      <c r="D4911" t="s">
        <v>16526</v>
      </c>
      <c r="E4911" t="s">
        <v>16527</v>
      </c>
      <c r="F4911" t="s">
        <v>12414</v>
      </c>
      <c r="G4911">
        <v>356</v>
      </c>
      <c r="H4911">
        <v>1</v>
      </c>
    </row>
    <row r="4912" spans="1:8" x14ac:dyDescent="0.2">
      <c r="A4912" t="s">
        <v>21353</v>
      </c>
      <c r="B4912" t="s">
        <v>21354</v>
      </c>
      <c r="C4912" t="s">
        <v>16358</v>
      </c>
      <c r="D4912" t="s">
        <v>16526</v>
      </c>
      <c r="E4912" t="s">
        <v>16527</v>
      </c>
      <c r="F4912" t="s">
        <v>12414</v>
      </c>
      <c r="G4912">
        <v>356</v>
      </c>
      <c r="H4912">
        <v>1</v>
      </c>
    </row>
    <row r="4913" spans="1:8" x14ac:dyDescent="0.2">
      <c r="A4913" t="s">
        <v>21355</v>
      </c>
      <c r="B4913" t="s">
        <v>21356</v>
      </c>
      <c r="C4913" t="s">
        <v>16358</v>
      </c>
      <c r="D4913" t="s">
        <v>16526</v>
      </c>
      <c r="E4913" t="s">
        <v>16527</v>
      </c>
      <c r="F4913" t="s">
        <v>12414</v>
      </c>
      <c r="G4913">
        <v>356</v>
      </c>
      <c r="H4913">
        <v>1</v>
      </c>
    </row>
    <row r="4914" spans="1:8" x14ac:dyDescent="0.2">
      <c r="A4914" t="s">
        <v>21357</v>
      </c>
      <c r="B4914" t="s">
        <v>21358</v>
      </c>
      <c r="C4914" t="s">
        <v>16358</v>
      </c>
      <c r="D4914" t="s">
        <v>16526</v>
      </c>
      <c r="E4914" t="s">
        <v>16527</v>
      </c>
      <c r="F4914" t="s">
        <v>12414</v>
      </c>
      <c r="G4914">
        <v>356</v>
      </c>
      <c r="H4914">
        <v>1</v>
      </c>
    </row>
    <row r="4915" spans="1:8" x14ac:dyDescent="0.2">
      <c r="A4915" t="s">
        <v>21359</v>
      </c>
      <c r="B4915" t="s">
        <v>21360</v>
      </c>
      <c r="C4915" t="s">
        <v>16358</v>
      </c>
      <c r="D4915" t="s">
        <v>16526</v>
      </c>
      <c r="E4915" t="s">
        <v>16527</v>
      </c>
      <c r="F4915" t="s">
        <v>12414</v>
      </c>
      <c r="G4915">
        <v>356</v>
      </c>
      <c r="H4915">
        <v>1</v>
      </c>
    </row>
    <row r="4916" spans="1:8" x14ac:dyDescent="0.2">
      <c r="A4916" t="s">
        <v>21361</v>
      </c>
      <c r="B4916" t="s">
        <v>21362</v>
      </c>
      <c r="C4916" t="s">
        <v>16358</v>
      </c>
      <c r="D4916" t="s">
        <v>16526</v>
      </c>
      <c r="E4916" t="s">
        <v>16527</v>
      </c>
      <c r="F4916" t="s">
        <v>12414</v>
      </c>
      <c r="G4916">
        <v>356</v>
      </c>
      <c r="H4916">
        <v>1</v>
      </c>
    </row>
    <row r="4917" spans="1:8" x14ac:dyDescent="0.2">
      <c r="A4917" t="s">
        <v>21363</v>
      </c>
      <c r="B4917" t="s">
        <v>21364</v>
      </c>
      <c r="C4917" t="s">
        <v>16358</v>
      </c>
      <c r="D4917" t="s">
        <v>16526</v>
      </c>
      <c r="E4917" t="s">
        <v>16527</v>
      </c>
      <c r="F4917" t="s">
        <v>12414</v>
      </c>
      <c r="G4917">
        <v>356</v>
      </c>
      <c r="H4917">
        <v>1</v>
      </c>
    </row>
    <row r="4918" spans="1:8" x14ac:dyDescent="0.2">
      <c r="A4918" t="s">
        <v>21365</v>
      </c>
      <c r="B4918" t="s">
        <v>21366</v>
      </c>
      <c r="C4918" t="s">
        <v>16358</v>
      </c>
      <c r="D4918" t="s">
        <v>16526</v>
      </c>
      <c r="E4918" t="s">
        <v>16527</v>
      </c>
      <c r="F4918" t="s">
        <v>12414</v>
      </c>
      <c r="G4918">
        <v>356</v>
      </c>
      <c r="H4918">
        <v>1</v>
      </c>
    </row>
    <row r="4919" spans="1:8" x14ac:dyDescent="0.2">
      <c r="A4919" t="s">
        <v>21367</v>
      </c>
      <c r="B4919" t="s">
        <v>21368</v>
      </c>
      <c r="C4919" t="s">
        <v>16358</v>
      </c>
      <c r="D4919" t="s">
        <v>16526</v>
      </c>
      <c r="E4919" t="s">
        <v>16527</v>
      </c>
      <c r="F4919" t="s">
        <v>12414</v>
      </c>
      <c r="G4919">
        <v>356</v>
      </c>
      <c r="H4919">
        <v>1</v>
      </c>
    </row>
    <row r="4920" spans="1:8" x14ac:dyDescent="0.2">
      <c r="A4920" t="s">
        <v>21369</v>
      </c>
      <c r="B4920" t="s">
        <v>21370</v>
      </c>
      <c r="C4920" t="s">
        <v>16358</v>
      </c>
      <c r="D4920" t="s">
        <v>16526</v>
      </c>
      <c r="E4920" t="s">
        <v>16527</v>
      </c>
      <c r="F4920" t="s">
        <v>6227</v>
      </c>
      <c r="G4920">
        <v>380</v>
      </c>
      <c r="H4920">
        <v>1</v>
      </c>
    </row>
    <row r="4921" spans="1:8" x14ac:dyDescent="0.2">
      <c r="A4921" t="s">
        <v>21371</v>
      </c>
      <c r="B4921" t="s">
        <v>21372</v>
      </c>
      <c r="C4921" t="s">
        <v>16358</v>
      </c>
      <c r="D4921" t="s">
        <v>16443</v>
      </c>
      <c r="E4921" t="s">
        <v>17525</v>
      </c>
      <c r="F4921" t="s">
        <v>6227</v>
      </c>
      <c r="G4921">
        <v>607</v>
      </c>
      <c r="H4921">
        <v>1</v>
      </c>
    </row>
    <row r="4922" spans="1:8" x14ac:dyDescent="0.2">
      <c r="A4922" t="s">
        <v>21373</v>
      </c>
      <c r="B4922" t="s">
        <v>21374</v>
      </c>
      <c r="C4922" t="s">
        <v>16358</v>
      </c>
      <c r="D4922" t="s">
        <v>16526</v>
      </c>
      <c r="F4922" t="s">
        <v>6227</v>
      </c>
      <c r="G4922">
        <v>378</v>
      </c>
      <c r="H4922">
        <v>1</v>
      </c>
    </row>
    <row r="4923" spans="1:8" x14ac:dyDescent="0.2">
      <c r="A4923" t="s">
        <v>21375</v>
      </c>
      <c r="B4923" t="s">
        <v>21376</v>
      </c>
      <c r="C4923" t="s">
        <v>16358</v>
      </c>
      <c r="D4923" t="s">
        <v>16359</v>
      </c>
      <c r="E4923" t="s">
        <v>16373</v>
      </c>
      <c r="F4923" t="s">
        <v>21377</v>
      </c>
      <c r="G4923">
        <v>219</v>
      </c>
      <c r="H4923">
        <v>1</v>
      </c>
    </row>
    <row r="4924" spans="1:8" x14ac:dyDescent="0.2">
      <c r="A4924" t="s">
        <v>21378</v>
      </c>
      <c r="B4924" t="s">
        <v>21379</v>
      </c>
      <c r="C4924" t="s">
        <v>16358</v>
      </c>
      <c r="D4924" t="s">
        <v>16526</v>
      </c>
      <c r="E4924" t="s">
        <v>16527</v>
      </c>
      <c r="F4924" t="s">
        <v>21380</v>
      </c>
      <c r="G4924">
        <v>380</v>
      </c>
      <c r="H4924">
        <v>1</v>
      </c>
    </row>
    <row r="4925" spans="1:8" x14ac:dyDescent="0.2">
      <c r="A4925" t="s">
        <v>21381</v>
      </c>
      <c r="B4925" t="s">
        <v>21382</v>
      </c>
      <c r="C4925" t="s">
        <v>16358</v>
      </c>
      <c r="D4925" t="s">
        <v>16526</v>
      </c>
      <c r="E4925" t="s">
        <v>16527</v>
      </c>
      <c r="F4925" t="s">
        <v>8574</v>
      </c>
      <c r="G4925">
        <v>266</v>
      </c>
      <c r="H4925">
        <v>1</v>
      </c>
    </row>
    <row r="4926" spans="1:8" x14ac:dyDescent="0.2">
      <c r="A4926" t="s">
        <v>21383</v>
      </c>
      <c r="B4926" t="s">
        <v>21384</v>
      </c>
      <c r="C4926" t="s">
        <v>16358</v>
      </c>
      <c r="D4926" t="s">
        <v>16359</v>
      </c>
      <c r="E4926" t="s">
        <v>16373</v>
      </c>
      <c r="F4926" t="s">
        <v>21385</v>
      </c>
      <c r="G4926">
        <v>241</v>
      </c>
      <c r="H4926">
        <v>1</v>
      </c>
    </row>
    <row r="4927" spans="1:8" x14ac:dyDescent="0.2">
      <c r="A4927" t="s">
        <v>21386</v>
      </c>
      <c r="B4927" t="s">
        <v>21387</v>
      </c>
      <c r="C4927" t="s">
        <v>16358</v>
      </c>
      <c r="D4927" t="s">
        <v>16723</v>
      </c>
      <c r="E4927" t="s">
        <v>16724</v>
      </c>
      <c r="F4927" t="s">
        <v>8547</v>
      </c>
      <c r="G4927">
        <v>142</v>
      </c>
      <c r="H4927">
        <v>1</v>
      </c>
    </row>
    <row r="4928" spans="1:8" x14ac:dyDescent="0.2">
      <c r="A4928" t="s">
        <v>21388</v>
      </c>
      <c r="B4928" t="s">
        <v>21389</v>
      </c>
      <c r="C4928" t="s">
        <v>16358</v>
      </c>
      <c r="D4928" t="s">
        <v>16526</v>
      </c>
      <c r="E4928" t="s">
        <v>16527</v>
      </c>
      <c r="F4928" t="s">
        <v>21380</v>
      </c>
      <c r="G4928">
        <v>371</v>
      </c>
      <c r="H4928">
        <v>1</v>
      </c>
    </row>
    <row r="4929" spans="1:8" x14ac:dyDescent="0.2">
      <c r="A4929" t="s">
        <v>21390</v>
      </c>
      <c r="B4929" t="s">
        <v>21391</v>
      </c>
      <c r="C4929" t="s">
        <v>16358</v>
      </c>
      <c r="D4929" t="s">
        <v>16526</v>
      </c>
      <c r="E4929" t="s">
        <v>16990</v>
      </c>
      <c r="F4929" t="s">
        <v>21380</v>
      </c>
      <c r="G4929">
        <v>352</v>
      </c>
      <c r="H4929">
        <v>1</v>
      </c>
    </row>
    <row r="4930" spans="1:8" x14ac:dyDescent="0.2">
      <c r="A4930" t="s">
        <v>21392</v>
      </c>
      <c r="B4930" t="s">
        <v>21393</v>
      </c>
      <c r="C4930" t="s">
        <v>16358</v>
      </c>
      <c r="D4930" t="s">
        <v>16526</v>
      </c>
      <c r="E4930" t="s">
        <v>16527</v>
      </c>
      <c r="F4930" t="s">
        <v>8022</v>
      </c>
      <c r="G4930">
        <v>380</v>
      </c>
      <c r="H4930">
        <v>1</v>
      </c>
    </row>
    <row r="4931" spans="1:8" x14ac:dyDescent="0.2">
      <c r="A4931" t="s">
        <v>21394</v>
      </c>
      <c r="B4931" t="s">
        <v>21395</v>
      </c>
      <c r="C4931" t="s">
        <v>16358</v>
      </c>
      <c r="D4931" t="s">
        <v>16526</v>
      </c>
      <c r="E4931" t="s">
        <v>16527</v>
      </c>
      <c r="F4931" t="s">
        <v>8574</v>
      </c>
      <c r="G4931">
        <v>265</v>
      </c>
      <c r="H4931">
        <v>1</v>
      </c>
    </row>
    <row r="4932" spans="1:8" x14ac:dyDescent="0.2">
      <c r="A4932" t="s">
        <v>21396</v>
      </c>
      <c r="B4932" t="s">
        <v>21397</v>
      </c>
      <c r="C4932" t="s">
        <v>16358</v>
      </c>
      <c r="D4932" t="s">
        <v>16526</v>
      </c>
      <c r="E4932" t="s">
        <v>16527</v>
      </c>
      <c r="F4932" t="s">
        <v>21398</v>
      </c>
      <c r="G4932">
        <v>380</v>
      </c>
      <c r="H4932">
        <v>1</v>
      </c>
    </row>
    <row r="4933" spans="1:8" x14ac:dyDescent="0.2">
      <c r="A4933" t="s">
        <v>21399</v>
      </c>
      <c r="B4933" t="s">
        <v>21400</v>
      </c>
      <c r="C4933" t="s">
        <v>16358</v>
      </c>
      <c r="D4933" t="s">
        <v>16526</v>
      </c>
      <c r="E4933" t="s">
        <v>16527</v>
      </c>
      <c r="F4933" t="s">
        <v>8547</v>
      </c>
      <c r="G4933">
        <v>56</v>
      </c>
      <c r="H4933">
        <v>1</v>
      </c>
    </row>
    <row r="4934" spans="1:8" x14ac:dyDescent="0.2">
      <c r="A4934" t="s">
        <v>21401</v>
      </c>
      <c r="B4934" t="s">
        <v>21402</v>
      </c>
      <c r="C4934" t="s">
        <v>16358</v>
      </c>
      <c r="D4934" t="s">
        <v>16723</v>
      </c>
      <c r="E4934" t="s">
        <v>16724</v>
      </c>
      <c r="F4934" t="s">
        <v>8547</v>
      </c>
      <c r="G4934">
        <v>322</v>
      </c>
      <c r="H4934">
        <v>1</v>
      </c>
    </row>
    <row r="4935" spans="1:8" x14ac:dyDescent="0.2">
      <c r="A4935" t="s">
        <v>21403</v>
      </c>
      <c r="B4935" t="s">
        <v>21404</v>
      </c>
      <c r="C4935" t="s">
        <v>16358</v>
      </c>
      <c r="D4935" t="s">
        <v>20242</v>
      </c>
      <c r="E4935" t="s">
        <v>16556</v>
      </c>
      <c r="F4935" t="s">
        <v>8547</v>
      </c>
      <c r="G4935">
        <v>224</v>
      </c>
      <c r="H4935">
        <v>1</v>
      </c>
    </row>
    <row r="4936" spans="1:8" x14ac:dyDescent="0.2">
      <c r="A4936" t="s">
        <v>21405</v>
      </c>
      <c r="B4936" t="s">
        <v>21406</v>
      </c>
      <c r="C4936" t="s">
        <v>16358</v>
      </c>
      <c r="D4936" t="s">
        <v>20242</v>
      </c>
      <c r="E4936" t="s">
        <v>16556</v>
      </c>
      <c r="F4936" t="s">
        <v>8547</v>
      </c>
      <c r="G4936">
        <v>224</v>
      </c>
      <c r="H4936">
        <v>1</v>
      </c>
    </row>
    <row r="4937" spans="1:8" x14ac:dyDescent="0.2">
      <c r="A4937" t="s">
        <v>21407</v>
      </c>
      <c r="B4937" t="s">
        <v>21408</v>
      </c>
      <c r="C4937" t="s">
        <v>16358</v>
      </c>
      <c r="D4937" t="s">
        <v>1245</v>
      </c>
      <c r="F4937" t="s">
        <v>6227</v>
      </c>
      <c r="G4937">
        <v>381</v>
      </c>
      <c r="H4937">
        <v>1</v>
      </c>
    </row>
    <row r="4938" spans="1:8" x14ac:dyDescent="0.2">
      <c r="A4938" t="s">
        <v>21409</v>
      </c>
      <c r="B4938" t="s">
        <v>21410</v>
      </c>
      <c r="C4938" t="s">
        <v>16358</v>
      </c>
      <c r="D4938" t="s">
        <v>16723</v>
      </c>
      <c r="E4938" t="s">
        <v>16724</v>
      </c>
      <c r="F4938" t="s">
        <v>8547</v>
      </c>
      <c r="G4938">
        <v>323</v>
      </c>
      <c r="H4938">
        <v>1</v>
      </c>
    </row>
    <row r="4939" spans="1:8" x14ac:dyDescent="0.2">
      <c r="A4939" t="s">
        <v>21411</v>
      </c>
      <c r="B4939" t="s">
        <v>21412</v>
      </c>
      <c r="C4939" t="s">
        <v>16358</v>
      </c>
      <c r="D4939" t="s">
        <v>16723</v>
      </c>
      <c r="E4939" t="s">
        <v>16724</v>
      </c>
      <c r="F4939" t="s">
        <v>8547</v>
      </c>
      <c r="G4939">
        <v>323</v>
      </c>
      <c r="H4939">
        <v>1</v>
      </c>
    </row>
    <row r="4940" spans="1:8" x14ac:dyDescent="0.2">
      <c r="A4940" t="s">
        <v>21413</v>
      </c>
      <c r="B4940" t="s">
        <v>21414</v>
      </c>
      <c r="C4940" t="s">
        <v>16358</v>
      </c>
      <c r="D4940" t="s">
        <v>16526</v>
      </c>
      <c r="E4940" t="s">
        <v>16527</v>
      </c>
      <c r="F4940" t="s">
        <v>8574</v>
      </c>
      <c r="G4940">
        <v>200</v>
      </c>
      <c r="H4940">
        <v>1</v>
      </c>
    </row>
    <row r="4941" spans="1:8" x14ac:dyDescent="0.2">
      <c r="A4941" t="s">
        <v>21415</v>
      </c>
      <c r="B4941" t="s">
        <v>21416</v>
      </c>
      <c r="C4941" t="s">
        <v>16358</v>
      </c>
      <c r="D4941" t="s">
        <v>20242</v>
      </c>
      <c r="E4941" t="s">
        <v>16556</v>
      </c>
      <c r="F4941" t="s">
        <v>8547</v>
      </c>
      <c r="G4941">
        <v>224</v>
      </c>
      <c r="H4941">
        <v>1</v>
      </c>
    </row>
    <row r="4942" spans="1:8" x14ac:dyDescent="0.2">
      <c r="A4942" t="s">
        <v>21417</v>
      </c>
      <c r="B4942" t="s">
        <v>21418</v>
      </c>
      <c r="C4942" t="s">
        <v>16358</v>
      </c>
      <c r="D4942" t="s">
        <v>20242</v>
      </c>
      <c r="E4942" t="s">
        <v>16556</v>
      </c>
      <c r="F4942" t="s">
        <v>21419</v>
      </c>
      <c r="G4942">
        <v>228</v>
      </c>
      <c r="H4942">
        <v>1</v>
      </c>
    </row>
    <row r="4943" spans="1:8" x14ac:dyDescent="0.2">
      <c r="A4943" t="s">
        <v>21420</v>
      </c>
      <c r="B4943" t="s">
        <v>21421</v>
      </c>
      <c r="C4943" t="s">
        <v>16358</v>
      </c>
      <c r="D4943" t="s">
        <v>1245</v>
      </c>
      <c r="F4943" t="s">
        <v>6227</v>
      </c>
      <c r="G4943">
        <v>381</v>
      </c>
      <c r="H4943">
        <v>1</v>
      </c>
    </row>
    <row r="4944" spans="1:8" x14ac:dyDescent="0.2">
      <c r="A4944" t="s">
        <v>21422</v>
      </c>
      <c r="B4944" t="s">
        <v>21423</v>
      </c>
      <c r="C4944" t="s">
        <v>16358</v>
      </c>
      <c r="D4944" t="s">
        <v>16359</v>
      </c>
      <c r="E4944" t="s">
        <v>16373</v>
      </c>
      <c r="F4944" t="s">
        <v>8413</v>
      </c>
      <c r="G4944">
        <v>221</v>
      </c>
      <c r="H4944">
        <v>1</v>
      </c>
    </row>
    <row r="4945" spans="1:8" x14ac:dyDescent="0.2">
      <c r="A4945" t="s">
        <v>21424</v>
      </c>
      <c r="B4945" t="s">
        <v>21425</v>
      </c>
      <c r="C4945" t="s">
        <v>16358</v>
      </c>
      <c r="D4945" t="s">
        <v>16526</v>
      </c>
      <c r="E4945" t="s">
        <v>16527</v>
      </c>
      <c r="F4945" t="s">
        <v>8574</v>
      </c>
      <c r="G4945">
        <v>157</v>
      </c>
      <c r="H4945">
        <v>1</v>
      </c>
    </row>
    <row r="4946" spans="1:8" x14ac:dyDescent="0.2">
      <c r="A4946" t="s">
        <v>21426</v>
      </c>
      <c r="B4946" t="s">
        <v>21427</v>
      </c>
      <c r="C4946" t="s">
        <v>16358</v>
      </c>
      <c r="D4946" t="s">
        <v>16526</v>
      </c>
      <c r="E4946" t="s">
        <v>16527</v>
      </c>
      <c r="F4946" t="s">
        <v>8547</v>
      </c>
      <c r="G4946">
        <v>85</v>
      </c>
      <c r="H4946">
        <v>1</v>
      </c>
    </row>
    <row r="4947" spans="1:8" x14ac:dyDescent="0.2">
      <c r="A4947" t="s">
        <v>21428</v>
      </c>
      <c r="B4947" t="s">
        <v>21429</v>
      </c>
      <c r="C4947" t="s">
        <v>16358</v>
      </c>
      <c r="D4947" t="s">
        <v>16526</v>
      </c>
      <c r="E4947" t="s">
        <v>16527</v>
      </c>
      <c r="F4947" t="s">
        <v>6227</v>
      </c>
      <c r="G4947">
        <v>380</v>
      </c>
      <c r="H4947">
        <v>1</v>
      </c>
    </row>
    <row r="4948" spans="1:8" x14ac:dyDescent="0.2">
      <c r="A4948" t="s">
        <v>21430</v>
      </c>
      <c r="B4948" t="s">
        <v>21431</v>
      </c>
      <c r="C4948" t="s">
        <v>16358</v>
      </c>
      <c r="D4948" t="s">
        <v>20242</v>
      </c>
      <c r="E4948" t="s">
        <v>16556</v>
      </c>
      <c r="F4948" t="s">
        <v>8574</v>
      </c>
      <c r="G4948">
        <v>233</v>
      </c>
      <c r="H4948">
        <v>1</v>
      </c>
    </row>
    <row r="4949" spans="1:8" x14ac:dyDescent="0.2">
      <c r="A4949" t="s">
        <v>21432</v>
      </c>
      <c r="B4949" t="s">
        <v>21433</v>
      </c>
      <c r="C4949" t="s">
        <v>16358</v>
      </c>
      <c r="D4949" t="s">
        <v>20242</v>
      </c>
      <c r="E4949" t="s">
        <v>16556</v>
      </c>
      <c r="F4949" t="s">
        <v>8574</v>
      </c>
      <c r="G4949">
        <v>233</v>
      </c>
      <c r="H4949">
        <v>1</v>
      </c>
    </row>
    <row r="4950" spans="1:8" x14ac:dyDescent="0.2">
      <c r="A4950" t="s">
        <v>21434</v>
      </c>
      <c r="B4950" t="s">
        <v>21435</v>
      </c>
      <c r="C4950" t="s">
        <v>16358</v>
      </c>
      <c r="D4950" t="s">
        <v>20242</v>
      </c>
      <c r="E4950" t="s">
        <v>16556</v>
      </c>
      <c r="F4950" t="s">
        <v>8547</v>
      </c>
      <c r="G4950">
        <v>224</v>
      </c>
      <c r="H4950">
        <v>1</v>
      </c>
    </row>
    <row r="4951" spans="1:8" x14ac:dyDescent="0.2">
      <c r="A4951" t="s">
        <v>21436</v>
      </c>
      <c r="B4951" t="s">
        <v>21437</v>
      </c>
      <c r="C4951" t="s">
        <v>16358</v>
      </c>
      <c r="D4951" t="s">
        <v>16723</v>
      </c>
      <c r="E4951" t="s">
        <v>16724</v>
      </c>
      <c r="F4951" t="s">
        <v>8547</v>
      </c>
      <c r="G4951">
        <v>323</v>
      </c>
      <c r="H4951">
        <v>1</v>
      </c>
    </row>
    <row r="4952" spans="1:8" x14ac:dyDescent="0.2">
      <c r="A4952" t="s">
        <v>21438</v>
      </c>
      <c r="B4952" t="s">
        <v>21439</v>
      </c>
      <c r="C4952" t="s">
        <v>16358</v>
      </c>
      <c r="D4952" t="s">
        <v>16526</v>
      </c>
      <c r="E4952" t="s">
        <v>16527</v>
      </c>
      <c r="F4952" t="s">
        <v>6227</v>
      </c>
      <c r="G4952">
        <v>380</v>
      </c>
      <c r="H4952">
        <v>1</v>
      </c>
    </row>
    <row r="4953" spans="1:8" x14ac:dyDescent="0.2">
      <c r="A4953" t="s">
        <v>21440</v>
      </c>
      <c r="B4953" t="s">
        <v>21441</v>
      </c>
      <c r="C4953" t="s">
        <v>16358</v>
      </c>
      <c r="D4953" t="s">
        <v>20242</v>
      </c>
      <c r="E4953" t="s">
        <v>16556</v>
      </c>
      <c r="F4953" t="s">
        <v>8715</v>
      </c>
      <c r="G4953">
        <v>192</v>
      </c>
      <c r="H4953">
        <v>1</v>
      </c>
    </row>
    <row r="4954" spans="1:8" x14ac:dyDescent="0.2">
      <c r="A4954" t="s">
        <v>21442</v>
      </c>
      <c r="B4954" t="s">
        <v>21443</v>
      </c>
      <c r="C4954" t="s">
        <v>16358</v>
      </c>
      <c r="D4954" t="s">
        <v>16723</v>
      </c>
      <c r="E4954" t="s">
        <v>16724</v>
      </c>
      <c r="F4954" t="s">
        <v>8547</v>
      </c>
      <c r="G4954">
        <v>323</v>
      </c>
      <c r="H4954">
        <v>1</v>
      </c>
    </row>
    <row r="4955" spans="1:8" x14ac:dyDescent="0.2">
      <c r="A4955" t="s">
        <v>21444</v>
      </c>
      <c r="B4955" t="s">
        <v>21445</v>
      </c>
      <c r="C4955" t="s">
        <v>16358</v>
      </c>
      <c r="D4955" t="s">
        <v>16359</v>
      </c>
      <c r="E4955" t="s">
        <v>16373</v>
      </c>
      <c r="F4955" t="s">
        <v>21377</v>
      </c>
      <c r="G4955">
        <v>219</v>
      </c>
      <c r="H4955">
        <v>1</v>
      </c>
    </row>
    <row r="4956" spans="1:8" x14ac:dyDescent="0.2">
      <c r="A4956" t="s">
        <v>21446</v>
      </c>
      <c r="B4956" t="s">
        <v>21447</v>
      </c>
      <c r="C4956" t="s">
        <v>16358</v>
      </c>
      <c r="D4956" t="s">
        <v>16359</v>
      </c>
      <c r="E4956" t="s">
        <v>16373</v>
      </c>
      <c r="F4956" t="s">
        <v>8526</v>
      </c>
      <c r="G4956">
        <v>218</v>
      </c>
      <c r="H4956">
        <v>1</v>
      </c>
    </row>
    <row r="4957" spans="1:8" x14ac:dyDescent="0.2">
      <c r="A4957" t="s">
        <v>21448</v>
      </c>
      <c r="B4957" t="s">
        <v>21449</v>
      </c>
      <c r="C4957" t="s">
        <v>16358</v>
      </c>
      <c r="D4957" t="s">
        <v>16359</v>
      </c>
      <c r="E4957" t="s">
        <v>16373</v>
      </c>
      <c r="F4957" t="s">
        <v>8526</v>
      </c>
      <c r="G4957">
        <v>219</v>
      </c>
      <c r="H4957">
        <v>1</v>
      </c>
    </row>
    <row r="4958" spans="1:8" x14ac:dyDescent="0.2">
      <c r="A4958" t="s">
        <v>21450</v>
      </c>
      <c r="B4958" t="s">
        <v>21451</v>
      </c>
      <c r="C4958" t="s">
        <v>16358</v>
      </c>
      <c r="D4958" t="s">
        <v>16526</v>
      </c>
      <c r="E4958" t="s">
        <v>16527</v>
      </c>
      <c r="F4958" t="s">
        <v>6227</v>
      </c>
      <c r="G4958">
        <v>376</v>
      </c>
      <c r="H4958">
        <v>1</v>
      </c>
    </row>
    <row r="4959" spans="1:8" x14ac:dyDescent="0.2">
      <c r="A4959" t="s">
        <v>21452</v>
      </c>
      <c r="B4959" t="s">
        <v>21453</v>
      </c>
      <c r="C4959" t="s">
        <v>16358</v>
      </c>
      <c r="D4959" t="s">
        <v>16526</v>
      </c>
      <c r="E4959" t="s">
        <v>16527</v>
      </c>
      <c r="F4959" t="s">
        <v>8022</v>
      </c>
      <c r="G4959">
        <v>380</v>
      </c>
      <c r="H4959">
        <v>1</v>
      </c>
    </row>
    <row r="4960" spans="1:8" x14ac:dyDescent="0.2">
      <c r="A4960" t="s">
        <v>21454</v>
      </c>
      <c r="B4960" t="s">
        <v>21455</v>
      </c>
      <c r="C4960" t="s">
        <v>16358</v>
      </c>
      <c r="D4960" t="s">
        <v>16526</v>
      </c>
      <c r="E4960" t="s">
        <v>16527</v>
      </c>
      <c r="F4960" t="s">
        <v>21385</v>
      </c>
      <c r="G4960">
        <v>366</v>
      </c>
      <c r="H4960">
        <v>1</v>
      </c>
    </row>
    <row r="4961" spans="1:8" x14ac:dyDescent="0.2">
      <c r="A4961" t="s">
        <v>21456</v>
      </c>
      <c r="B4961" t="s">
        <v>21457</v>
      </c>
      <c r="C4961" t="s">
        <v>16358</v>
      </c>
      <c r="D4961" t="s">
        <v>17404</v>
      </c>
      <c r="E4961" t="s">
        <v>16724</v>
      </c>
      <c r="F4961" t="s">
        <v>8547</v>
      </c>
      <c r="G4961">
        <v>66</v>
      </c>
      <c r="H4961">
        <v>1</v>
      </c>
    </row>
    <row r="4962" spans="1:8" x14ac:dyDescent="0.2">
      <c r="A4962" t="s">
        <v>21458</v>
      </c>
      <c r="B4962" t="s">
        <v>21459</v>
      </c>
      <c r="C4962" t="s">
        <v>16358</v>
      </c>
      <c r="D4962" t="s">
        <v>17404</v>
      </c>
      <c r="E4962" t="s">
        <v>16724</v>
      </c>
      <c r="F4962" t="s">
        <v>8547</v>
      </c>
      <c r="G4962">
        <v>118</v>
      </c>
      <c r="H4962">
        <v>1</v>
      </c>
    </row>
    <row r="4963" spans="1:8" x14ac:dyDescent="0.2">
      <c r="A4963" t="s">
        <v>21460</v>
      </c>
      <c r="B4963" t="s">
        <v>21461</v>
      </c>
      <c r="C4963" t="s">
        <v>16358</v>
      </c>
      <c r="D4963" t="s">
        <v>16359</v>
      </c>
      <c r="E4963" t="s">
        <v>16373</v>
      </c>
      <c r="F4963" t="s">
        <v>6227</v>
      </c>
      <c r="G4963">
        <v>219</v>
      </c>
      <c r="H4963">
        <v>1</v>
      </c>
    </row>
    <row r="4964" spans="1:8" x14ac:dyDescent="0.2">
      <c r="A4964" t="s">
        <v>21462</v>
      </c>
      <c r="B4964" t="s">
        <v>21463</v>
      </c>
      <c r="C4964" t="s">
        <v>16358</v>
      </c>
      <c r="D4964" t="s">
        <v>16526</v>
      </c>
      <c r="E4964" t="s">
        <v>16527</v>
      </c>
      <c r="F4964" t="s">
        <v>6227</v>
      </c>
      <c r="G4964">
        <v>165</v>
      </c>
      <c r="H4964">
        <v>1</v>
      </c>
    </row>
    <row r="4965" spans="1:8" x14ac:dyDescent="0.2">
      <c r="A4965" t="s">
        <v>21464</v>
      </c>
      <c r="B4965" t="s">
        <v>21465</v>
      </c>
      <c r="C4965" t="s">
        <v>16358</v>
      </c>
      <c r="D4965" t="s">
        <v>16526</v>
      </c>
      <c r="E4965" t="s">
        <v>16527</v>
      </c>
      <c r="F4965" t="s">
        <v>21466</v>
      </c>
      <c r="G4965">
        <v>281</v>
      </c>
      <c r="H4965">
        <v>1</v>
      </c>
    </row>
    <row r="4966" spans="1:8" x14ac:dyDescent="0.2">
      <c r="A4966" t="s">
        <v>21467</v>
      </c>
      <c r="B4966" t="s">
        <v>21468</v>
      </c>
      <c r="C4966" t="s">
        <v>16358</v>
      </c>
      <c r="D4966" t="s">
        <v>16526</v>
      </c>
      <c r="E4966" t="s">
        <v>16527</v>
      </c>
      <c r="F4966" t="s">
        <v>6227</v>
      </c>
      <c r="G4966">
        <v>380</v>
      </c>
      <c r="H4966">
        <v>1</v>
      </c>
    </row>
    <row r="4967" spans="1:8" x14ac:dyDescent="0.2">
      <c r="A4967" t="s">
        <v>21469</v>
      </c>
      <c r="B4967" t="s">
        <v>21470</v>
      </c>
      <c r="C4967" t="s">
        <v>16358</v>
      </c>
      <c r="D4967" t="s">
        <v>16526</v>
      </c>
      <c r="E4967" t="s">
        <v>16527</v>
      </c>
      <c r="F4967" t="s">
        <v>6227</v>
      </c>
      <c r="G4967">
        <v>378</v>
      </c>
      <c r="H4967">
        <v>1</v>
      </c>
    </row>
    <row r="4968" spans="1:8" x14ac:dyDescent="0.2">
      <c r="A4968" t="s">
        <v>21471</v>
      </c>
      <c r="B4968" t="s">
        <v>21472</v>
      </c>
      <c r="C4968" t="s">
        <v>16358</v>
      </c>
      <c r="D4968" t="s">
        <v>16359</v>
      </c>
      <c r="E4968" t="s">
        <v>17520</v>
      </c>
      <c r="F4968" t="s">
        <v>21380</v>
      </c>
      <c r="G4968">
        <v>413</v>
      </c>
      <c r="H4968">
        <v>1</v>
      </c>
    </row>
    <row r="4969" spans="1:8" x14ac:dyDescent="0.2">
      <c r="A4969" t="s">
        <v>21473</v>
      </c>
      <c r="B4969" t="s">
        <v>21474</v>
      </c>
      <c r="C4969" t="s">
        <v>16358</v>
      </c>
      <c r="D4969" t="s">
        <v>16526</v>
      </c>
      <c r="E4969" t="s">
        <v>16527</v>
      </c>
      <c r="F4969" t="s">
        <v>21475</v>
      </c>
      <c r="G4969">
        <v>381</v>
      </c>
      <c r="H4969">
        <v>1</v>
      </c>
    </row>
    <row r="4970" spans="1:8" x14ac:dyDescent="0.2">
      <c r="A4970" t="s">
        <v>21476</v>
      </c>
      <c r="B4970" t="s">
        <v>21477</v>
      </c>
      <c r="C4970" t="s">
        <v>16358</v>
      </c>
      <c r="D4970" t="s">
        <v>16526</v>
      </c>
      <c r="E4970" t="s">
        <v>16527</v>
      </c>
      <c r="F4970" t="s">
        <v>21475</v>
      </c>
      <c r="G4970">
        <v>381</v>
      </c>
      <c r="H4970">
        <v>1</v>
      </c>
    </row>
    <row r="4971" spans="1:8" x14ac:dyDescent="0.2">
      <c r="A4971" t="s">
        <v>21478</v>
      </c>
      <c r="B4971" t="s">
        <v>21479</v>
      </c>
      <c r="C4971" t="s">
        <v>16358</v>
      </c>
      <c r="D4971" t="s">
        <v>16526</v>
      </c>
      <c r="E4971" t="s">
        <v>16527</v>
      </c>
      <c r="F4971" t="s">
        <v>6227</v>
      </c>
      <c r="G4971">
        <v>376</v>
      </c>
      <c r="H4971">
        <v>1</v>
      </c>
    </row>
    <row r="4972" spans="1:8" x14ac:dyDescent="0.2">
      <c r="A4972" t="s">
        <v>21480</v>
      </c>
      <c r="B4972" t="s">
        <v>21481</v>
      </c>
      <c r="C4972" t="s">
        <v>16358</v>
      </c>
      <c r="D4972" t="s">
        <v>16526</v>
      </c>
      <c r="E4972" t="s">
        <v>16527</v>
      </c>
      <c r="F4972" t="s">
        <v>8022</v>
      </c>
      <c r="G4972">
        <v>380</v>
      </c>
      <c r="H4972">
        <v>1</v>
      </c>
    </row>
    <row r="4973" spans="1:8" x14ac:dyDescent="0.2">
      <c r="A4973" t="s">
        <v>21482</v>
      </c>
      <c r="B4973" t="s">
        <v>21483</v>
      </c>
      <c r="C4973" t="s">
        <v>16358</v>
      </c>
      <c r="D4973" t="s">
        <v>16526</v>
      </c>
      <c r="E4973" t="s">
        <v>16527</v>
      </c>
      <c r="F4973" t="s">
        <v>6227</v>
      </c>
      <c r="G4973">
        <v>165</v>
      </c>
      <c r="H4973">
        <v>1</v>
      </c>
    </row>
    <row r="4974" spans="1:8" x14ac:dyDescent="0.2">
      <c r="A4974" t="s">
        <v>21484</v>
      </c>
      <c r="B4974" t="s">
        <v>21485</v>
      </c>
      <c r="C4974" t="s">
        <v>16358</v>
      </c>
      <c r="D4974" t="s">
        <v>20334</v>
      </c>
      <c r="E4974" t="s">
        <v>21047</v>
      </c>
      <c r="F4974" t="s">
        <v>6227</v>
      </c>
      <c r="G4974">
        <v>227</v>
      </c>
      <c r="H4974">
        <v>1</v>
      </c>
    </row>
    <row r="4975" spans="1:8" x14ac:dyDescent="0.2">
      <c r="A4975" t="s">
        <v>21486</v>
      </c>
      <c r="B4975" t="s">
        <v>21487</v>
      </c>
      <c r="C4975" t="s">
        <v>16358</v>
      </c>
      <c r="D4975" t="s">
        <v>16359</v>
      </c>
      <c r="F4975" t="s">
        <v>6227</v>
      </c>
      <c r="G4975">
        <v>185</v>
      </c>
      <c r="H4975">
        <v>1</v>
      </c>
    </row>
    <row r="4976" spans="1:8" x14ac:dyDescent="0.2">
      <c r="A4976" t="s">
        <v>21488</v>
      </c>
      <c r="B4976" t="s">
        <v>21489</v>
      </c>
      <c r="C4976" t="s">
        <v>16358</v>
      </c>
      <c r="D4976" t="s">
        <v>20242</v>
      </c>
      <c r="E4976" t="s">
        <v>16556</v>
      </c>
      <c r="F4976" t="s">
        <v>8547</v>
      </c>
      <c r="G4976">
        <v>224</v>
      </c>
      <c r="H4976">
        <v>1</v>
      </c>
    </row>
    <row r="4977" spans="1:8" x14ac:dyDescent="0.2">
      <c r="A4977" t="s">
        <v>21490</v>
      </c>
      <c r="B4977" t="s">
        <v>21491</v>
      </c>
      <c r="C4977" t="s">
        <v>16358</v>
      </c>
      <c r="D4977" t="s">
        <v>16526</v>
      </c>
      <c r="F4977" t="s">
        <v>6227</v>
      </c>
      <c r="G4977">
        <v>378</v>
      </c>
      <c r="H4977">
        <v>1</v>
      </c>
    </row>
    <row r="4978" spans="1:8" x14ac:dyDescent="0.2">
      <c r="A4978" t="s">
        <v>21492</v>
      </c>
      <c r="B4978" t="s">
        <v>21493</v>
      </c>
      <c r="C4978" t="s">
        <v>16358</v>
      </c>
      <c r="D4978" t="s">
        <v>16359</v>
      </c>
      <c r="E4978" t="s">
        <v>16373</v>
      </c>
      <c r="F4978" t="s">
        <v>6227</v>
      </c>
      <c r="G4978">
        <v>215</v>
      </c>
      <c r="H4978">
        <v>1</v>
      </c>
    </row>
    <row r="4979" spans="1:8" x14ac:dyDescent="0.2">
      <c r="A4979" t="s">
        <v>21494</v>
      </c>
      <c r="B4979" t="s">
        <v>21495</v>
      </c>
      <c r="C4979" t="s">
        <v>16358</v>
      </c>
      <c r="D4979" t="s">
        <v>1245</v>
      </c>
      <c r="E4979" t="s">
        <v>16527</v>
      </c>
      <c r="F4979" t="s">
        <v>8416</v>
      </c>
      <c r="G4979">
        <v>379</v>
      </c>
      <c r="H4979">
        <v>1</v>
      </c>
    </row>
    <row r="4980" spans="1:8" x14ac:dyDescent="0.2">
      <c r="A4980" t="s">
        <v>21496</v>
      </c>
      <c r="B4980" t="s">
        <v>21497</v>
      </c>
      <c r="C4980" t="s">
        <v>16358</v>
      </c>
      <c r="D4980" t="s">
        <v>1245</v>
      </c>
      <c r="E4980" t="s">
        <v>16527</v>
      </c>
      <c r="F4980" t="s">
        <v>8416</v>
      </c>
      <c r="G4980">
        <v>379</v>
      </c>
      <c r="H4980">
        <v>1</v>
      </c>
    </row>
    <row r="4981" spans="1:8" x14ac:dyDescent="0.2">
      <c r="A4981" t="s">
        <v>21498</v>
      </c>
      <c r="B4981" t="s">
        <v>21499</v>
      </c>
      <c r="C4981" t="s">
        <v>16358</v>
      </c>
      <c r="D4981" t="s">
        <v>16526</v>
      </c>
      <c r="F4981" t="s">
        <v>8022</v>
      </c>
      <c r="G4981">
        <v>380</v>
      </c>
      <c r="H4981">
        <v>1</v>
      </c>
    </row>
    <row r="4982" spans="1:8" x14ac:dyDescent="0.2">
      <c r="A4982" t="s">
        <v>21500</v>
      </c>
      <c r="B4982" t="s">
        <v>21501</v>
      </c>
      <c r="C4982" t="s">
        <v>16358</v>
      </c>
      <c r="D4982" t="s">
        <v>16359</v>
      </c>
      <c r="E4982" t="s">
        <v>16373</v>
      </c>
      <c r="F4982" t="s">
        <v>8574</v>
      </c>
      <c r="G4982">
        <v>219</v>
      </c>
      <c r="H4982">
        <v>1</v>
      </c>
    </row>
    <row r="4983" spans="1:8" x14ac:dyDescent="0.2">
      <c r="A4983" t="s">
        <v>21502</v>
      </c>
      <c r="B4983" t="s">
        <v>21503</v>
      </c>
      <c r="C4983" t="s">
        <v>16358</v>
      </c>
      <c r="D4983" t="s">
        <v>21504</v>
      </c>
      <c r="E4983" t="s">
        <v>21505</v>
      </c>
      <c r="F4983" t="s">
        <v>6227</v>
      </c>
      <c r="G4983">
        <v>748</v>
      </c>
      <c r="H4983">
        <v>1</v>
      </c>
    </row>
    <row r="4984" spans="1:8" x14ac:dyDescent="0.2">
      <c r="A4984" t="s">
        <v>21506</v>
      </c>
      <c r="B4984" t="s">
        <v>21507</v>
      </c>
      <c r="C4984" t="s">
        <v>16358</v>
      </c>
      <c r="D4984" t="s">
        <v>20242</v>
      </c>
      <c r="E4984" t="s">
        <v>16556</v>
      </c>
      <c r="F4984" t="s">
        <v>8715</v>
      </c>
      <c r="G4984">
        <v>192</v>
      </c>
      <c r="H4984">
        <v>1</v>
      </c>
    </row>
    <row r="4985" spans="1:8" x14ac:dyDescent="0.2">
      <c r="A4985" t="s">
        <v>21508</v>
      </c>
      <c r="B4985" t="s">
        <v>21509</v>
      </c>
      <c r="C4985" t="s">
        <v>16358</v>
      </c>
      <c r="D4985" t="s">
        <v>16359</v>
      </c>
      <c r="E4985" t="s">
        <v>16373</v>
      </c>
      <c r="F4985" t="s">
        <v>8526</v>
      </c>
      <c r="G4985">
        <v>217</v>
      </c>
      <c r="H4985">
        <v>1</v>
      </c>
    </row>
    <row r="4986" spans="1:8" x14ac:dyDescent="0.2">
      <c r="A4986" t="s">
        <v>21510</v>
      </c>
      <c r="B4986" t="s">
        <v>21511</v>
      </c>
      <c r="C4986" t="s">
        <v>16358</v>
      </c>
      <c r="D4986" t="s">
        <v>16359</v>
      </c>
      <c r="E4986" t="s">
        <v>16373</v>
      </c>
      <c r="F4986" t="s">
        <v>6227</v>
      </c>
      <c r="G4986">
        <v>217</v>
      </c>
      <c r="H4986">
        <v>1</v>
      </c>
    </row>
    <row r="4987" spans="1:8" x14ac:dyDescent="0.2">
      <c r="A4987" t="s">
        <v>21512</v>
      </c>
      <c r="B4987" t="s">
        <v>21513</v>
      </c>
      <c r="C4987" t="s">
        <v>16358</v>
      </c>
      <c r="D4987" t="s">
        <v>16526</v>
      </c>
      <c r="E4987" t="s">
        <v>16527</v>
      </c>
      <c r="F4987" t="s">
        <v>21380</v>
      </c>
      <c r="G4987">
        <v>371</v>
      </c>
      <c r="H4987">
        <v>1</v>
      </c>
    </row>
    <row r="4988" spans="1:8" x14ac:dyDescent="0.2">
      <c r="A4988" t="s">
        <v>21514</v>
      </c>
      <c r="B4988" t="s">
        <v>21515</v>
      </c>
      <c r="C4988" t="s">
        <v>16358</v>
      </c>
      <c r="D4988" t="s">
        <v>16526</v>
      </c>
      <c r="E4988" t="s">
        <v>16527</v>
      </c>
      <c r="F4988" t="s">
        <v>21380</v>
      </c>
      <c r="G4988">
        <v>371</v>
      </c>
      <c r="H4988">
        <v>1</v>
      </c>
    </row>
    <row r="4989" spans="1:8" x14ac:dyDescent="0.2">
      <c r="A4989" t="s">
        <v>21516</v>
      </c>
      <c r="B4989" t="s">
        <v>21517</v>
      </c>
      <c r="C4989" t="s">
        <v>16358</v>
      </c>
      <c r="D4989" t="s">
        <v>16526</v>
      </c>
      <c r="E4989" t="s">
        <v>16527</v>
      </c>
      <c r="F4989" t="s">
        <v>8574</v>
      </c>
      <c r="G4989">
        <v>266</v>
      </c>
      <c r="H4989">
        <v>1</v>
      </c>
    </row>
    <row r="4990" spans="1:8" x14ac:dyDescent="0.2">
      <c r="A4990" t="s">
        <v>21518</v>
      </c>
      <c r="B4990" t="s">
        <v>21519</v>
      </c>
      <c r="C4990" t="s">
        <v>16358</v>
      </c>
      <c r="D4990" t="s">
        <v>16449</v>
      </c>
      <c r="E4990" t="s">
        <v>16373</v>
      </c>
      <c r="F4990" t="s">
        <v>8547</v>
      </c>
      <c r="G4990">
        <v>514</v>
      </c>
      <c r="H4990">
        <v>1</v>
      </c>
    </row>
    <row r="4991" spans="1:8" x14ac:dyDescent="0.2">
      <c r="A4991" t="s">
        <v>21520</v>
      </c>
      <c r="B4991" t="s">
        <v>21521</v>
      </c>
      <c r="C4991" t="s">
        <v>16358</v>
      </c>
      <c r="D4991" t="s">
        <v>21522</v>
      </c>
      <c r="E4991" t="s">
        <v>21523</v>
      </c>
      <c r="F4991" t="s">
        <v>6227</v>
      </c>
      <c r="G4991">
        <v>201</v>
      </c>
      <c r="H4991">
        <v>1</v>
      </c>
    </row>
    <row r="4992" spans="1:8" x14ac:dyDescent="0.2">
      <c r="A4992" t="s">
        <v>21524</v>
      </c>
      <c r="B4992" t="s">
        <v>21525</v>
      </c>
      <c r="C4992" t="s">
        <v>16358</v>
      </c>
      <c r="D4992" t="s">
        <v>21526</v>
      </c>
      <c r="E4992" t="s">
        <v>21527</v>
      </c>
      <c r="F4992" t="s">
        <v>6227</v>
      </c>
      <c r="G4992">
        <v>110</v>
      </c>
      <c r="H4992">
        <v>1</v>
      </c>
    </row>
    <row r="4993" spans="1:8" x14ac:dyDescent="0.2">
      <c r="A4993" t="s">
        <v>21528</v>
      </c>
      <c r="B4993" t="s">
        <v>21529</v>
      </c>
      <c r="C4993" t="s">
        <v>16358</v>
      </c>
      <c r="D4993" t="s">
        <v>21530</v>
      </c>
      <c r="E4993" t="s">
        <v>21531</v>
      </c>
      <c r="F4993" t="s">
        <v>6227</v>
      </c>
      <c r="G4993">
        <v>446</v>
      </c>
      <c r="H4993">
        <v>1</v>
      </c>
    </row>
    <row r="4994" spans="1:8" x14ac:dyDescent="0.2">
      <c r="A4994" t="s">
        <v>21532</v>
      </c>
      <c r="B4994" t="s">
        <v>21533</v>
      </c>
      <c r="C4994" t="s">
        <v>16358</v>
      </c>
      <c r="D4994" t="s">
        <v>16551</v>
      </c>
      <c r="E4994" t="s">
        <v>21534</v>
      </c>
      <c r="F4994" t="s">
        <v>6227</v>
      </c>
      <c r="G4994">
        <v>98</v>
      </c>
      <c r="H4994">
        <v>1</v>
      </c>
    </row>
    <row r="4995" spans="1:8" x14ac:dyDescent="0.2">
      <c r="A4995" t="s">
        <v>21535</v>
      </c>
      <c r="B4995" t="s">
        <v>21536</v>
      </c>
      <c r="C4995" t="s">
        <v>16358</v>
      </c>
      <c r="D4995" t="s">
        <v>21537</v>
      </c>
      <c r="E4995" t="s">
        <v>21538</v>
      </c>
      <c r="F4995" t="s">
        <v>6227</v>
      </c>
      <c r="G4995">
        <v>158</v>
      </c>
      <c r="H4995">
        <v>1</v>
      </c>
    </row>
    <row r="4996" spans="1:8" x14ac:dyDescent="0.2">
      <c r="A4996" t="s">
        <v>21539</v>
      </c>
      <c r="B4996" t="s">
        <v>21540</v>
      </c>
      <c r="C4996" t="s">
        <v>16358</v>
      </c>
      <c r="D4996" t="s">
        <v>16526</v>
      </c>
      <c r="E4996" t="s">
        <v>16527</v>
      </c>
      <c r="F4996" t="s">
        <v>8547</v>
      </c>
      <c r="G4996">
        <v>138</v>
      </c>
      <c r="H4996">
        <v>1</v>
      </c>
    </row>
    <row r="4997" spans="1:8" x14ac:dyDescent="0.2">
      <c r="A4997" t="s">
        <v>21541</v>
      </c>
      <c r="B4997" t="s">
        <v>21542</v>
      </c>
      <c r="C4997" t="s">
        <v>16358</v>
      </c>
      <c r="D4997" t="s">
        <v>21543</v>
      </c>
      <c r="E4997" t="s">
        <v>21544</v>
      </c>
      <c r="F4997" t="s">
        <v>6227</v>
      </c>
      <c r="G4997">
        <v>188</v>
      </c>
      <c r="H4997">
        <v>1</v>
      </c>
    </row>
    <row r="4998" spans="1:8" x14ac:dyDescent="0.2">
      <c r="A4998" t="s">
        <v>21545</v>
      </c>
      <c r="B4998" t="s">
        <v>21546</v>
      </c>
      <c r="C4998" t="s">
        <v>16358</v>
      </c>
      <c r="D4998" t="s">
        <v>16526</v>
      </c>
      <c r="E4998" t="s">
        <v>16527</v>
      </c>
      <c r="F4998" t="s">
        <v>8547</v>
      </c>
      <c r="G4998">
        <v>54</v>
      </c>
      <c r="H4998">
        <v>1</v>
      </c>
    </row>
    <row r="4999" spans="1:8" x14ac:dyDescent="0.2">
      <c r="A4999" t="s">
        <v>21547</v>
      </c>
      <c r="B4999" t="s">
        <v>21548</v>
      </c>
      <c r="C4999" t="s">
        <v>16358</v>
      </c>
      <c r="D4999" t="s">
        <v>21549</v>
      </c>
      <c r="E4999" t="s">
        <v>21550</v>
      </c>
      <c r="F4999" t="s">
        <v>6227</v>
      </c>
      <c r="G4999">
        <v>389</v>
      </c>
      <c r="H4999">
        <v>1</v>
      </c>
    </row>
    <row r="5000" spans="1:8" x14ac:dyDescent="0.2">
      <c r="A5000" t="s">
        <v>21551</v>
      </c>
      <c r="B5000" t="s">
        <v>21552</v>
      </c>
      <c r="C5000" t="s">
        <v>16358</v>
      </c>
      <c r="D5000" t="s">
        <v>21553</v>
      </c>
      <c r="E5000" t="s">
        <v>21554</v>
      </c>
      <c r="F5000" t="s">
        <v>6227</v>
      </c>
      <c r="G5000">
        <v>1207</v>
      </c>
      <c r="H5000">
        <v>1</v>
      </c>
    </row>
    <row r="5001" spans="1:8" x14ac:dyDescent="0.2">
      <c r="A5001" t="s">
        <v>21555</v>
      </c>
      <c r="B5001" t="s">
        <v>21556</v>
      </c>
      <c r="C5001" t="s">
        <v>16358</v>
      </c>
      <c r="D5001" t="s">
        <v>16526</v>
      </c>
      <c r="E5001" t="s">
        <v>16527</v>
      </c>
      <c r="F5001" t="s">
        <v>8547</v>
      </c>
      <c r="G5001">
        <v>138</v>
      </c>
      <c r="H5001">
        <v>1</v>
      </c>
    </row>
    <row r="5002" spans="1:8" x14ac:dyDescent="0.2">
      <c r="A5002" t="s">
        <v>21557</v>
      </c>
      <c r="B5002" t="s">
        <v>21558</v>
      </c>
      <c r="C5002" t="s">
        <v>16358</v>
      </c>
      <c r="D5002" t="s">
        <v>21559</v>
      </c>
      <c r="E5002" t="s">
        <v>21560</v>
      </c>
      <c r="F5002" t="s">
        <v>6227</v>
      </c>
      <c r="G5002">
        <v>196</v>
      </c>
      <c r="H5002">
        <v>1</v>
      </c>
    </row>
    <row r="5003" spans="1:8" x14ac:dyDescent="0.2">
      <c r="A5003" t="s">
        <v>21561</v>
      </c>
      <c r="B5003" t="s">
        <v>21562</v>
      </c>
      <c r="C5003" t="s">
        <v>16358</v>
      </c>
      <c r="D5003" t="s">
        <v>21563</v>
      </c>
      <c r="E5003" t="s">
        <v>21564</v>
      </c>
      <c r="F5003" t="s">
        <v>6227</v>
      </c>
      <c r="G5003">
        <v>104</v>
      </c>
      <c r="H5003">
        <v>1</v>
      </c>
    </row>
    <row r="5004" spans="1:8" x14ac:dyDescent="0.2">
      <c r="A5004" t="s">
        <v>21565</v>
      </c>
      <c r="B5004" t="s">
        <v>21566</v>
      </c>
      <c r="C5004" t="s">
        <v>16358</v>
      </c>
      <c r="D5004" t="s">
        <v>16359</v>
      </c>
      <c r="E5004" t="s">
        <v>16373</v>
      </c>
      <c r="F5004" t="s">
        <v>21377</v>
      </c>
      <c r="G5004">
        <v>219</v>
      </c>
      <c r="H5004">
        <v>1</v>
      </c>
    </row>
    <row r="5005" spans="1:8" x14ac:dyDescent="0.2">
      <c r="A5005" t="s">
        <v>21567</v>
      </c>
      <c r="B5005" t="s">
        <v>21568</v>
      </c>
      <c r="C5005" t="s">
        <v>16358</v>
      </c>
      <c r="D5005" t="s">
        <v>21569</v>
      </c>
      <c r="E5005" t="s">
        <v>21570</v>
      </c>
      <c r="F5005" t="s">
        <v>6227</v>
      </c>
      <c r="G5005">
        <v>452</v>
      </c>
      <c r="H5005">
        <v>1</v>
      </c>
    </row>
    <row r="5006" spans="1:8" x14ac:dyDescent="0.2">
      <c r="A5006" t="s">
        <v>21571</v>
      </c>
      <c r="B5006" t="s">
        <v>21572</v>
      </c>
      <c r="C5006" t="s">
        <v>16358</v>
      </c>
      <c r="D5006" t="s">
        <v>16526</v>
      </c>
      <c r="E5006" t="s">
        <v>16527</v>
      </c>
      <c r="F5006" t="s">
        <v>21385</v>
      </c>
      <c r="G5006">
        <v>366</v>
      </c>
      <c r="H5006">
        <v>1</v>
      </c>
    </row>
    <row r="5007" spans="1:8" x14ac:dyDescent="0.2">
      <c r="A5007" t="s">
        <v>21573</v>
      </c>
      <c r="B5007" t="s">
        <v>21574</v>
      </c>
      <c r="C5007" t="s">
        <v>16358</v>
      </c>
      <c r="D5007" t="s">
        <v>21575</v>
      </c>
      <c r="E5007" t="s">
        <v>21576</v>
      </c>
      <c r="F5007" t="s">
        <v>6227</v>
      </c>
      <c r="G5007">
        <v>418</v>
      </c>
      <c r="H5007">
        <v>1</v>
      </c>
    </row>
    <row r="5008" spans="1:8" x14ac:dyDescent="0.2">
      <c r="A5008" t="s">
        <v>21577</v>
      </c>
      <c r="B5008" t="s">
        <v>21578</v>
      </c>
      <c r="C5008" t="s">
        <v>16358</v>
      </c>
      <c r="D5008" t="s">
        <v>21579</v>
      </c>
      <c r="E5008" t="s">
        <v>21580</v>
      </c>
      <c r="F5008" t="s">
        <v>6227</v>
      </c>
      <c r="G5008">
        <v>133</v>
      </c>
      <c r="H5008">
        <v>1</v>
      </c>
    </row>
    <row r="5009" spans="1:8" x14ac:dyDescent="0.2">
      <c r="A5009" t="s">
        <v>21581</v>
      </c>
      <c r="B5009" t="s">
        <v>21582</v>
      </c>
      <c r="C5009" t="s">
        <v>16358</v>
      </c>
      <c r="D5009" t="s">
        <v>4644</v>
      </c>
      <c r="E5009" t="s">
        <v>4645</v>
      </c>
      <c r="F5009" t="s">
        <v>6227</v>
      </c>
      <c r="G5009">
        <v>276</v>
      </c>
      <c r="H5009">
        <v>1</v>
      </c>
    </row>
    <row r="5010" spans="1:8" x14ac:dyDescent="0.2">
      <c r="A5010" t="s">
        <v>21583</v>
      </c>
      <c r="B5010" t="s">
        <v>21584</v>
      </c>
      <c r="C5010" t="s">
        <v>16358</v>
      </c>
      <c r="D5010" t="s">
        <v>21585</v>
      </c>
      <c r="E5010" t="s">
        <v>21586</v>
      </c>
      <c r="F5010" t="s">
        <v>6227</v>
      </c>
      <c r="G5010">
        <v>439</v>
      </c>
      <c r="H5010">
        <v>1</v>
      </c>
    </row>
    <row r="5011" spans="1:8" x14ac:dyDescent="0.2">
      <c r="A5011" t="s">
        <v>21587</v>
      </c>
      <c r="B5011" t="s">
        <v>21588</v>
      </c>
      <c r="C5011" t="s">
        <v>16358</v>
      </c>
      <c r="D5011" t="s">
        <v>2550</v>
      </c>
      <c r="E5011" t="s">
        <v>9694</v>
      </c>
      <c r="F5011" t="s">
        <v>6227</v>
      </c>
      <c r="G5011">
        <v>472</v>
      </c>
      <c r="H5011">
        <v>1</v>
      </c>
    </row>
    <row r="5012" spans="1:8" x14ac:dyDescent="0.2">
      <c r="A5012" t="s">
        <v>21589</v>
      </c>
      <c r="B5012" t="s">
        <v>21590</v>
      </c>
      <c r="C5012" t="s">
        <v>16358</v>
      </c>
      <c r="D5012" t="s">
        <v>16526</v>
      </c>
      <c r="E5012" t="s">
        <v>16527</v>
      </c>
      <c r="F5012" t="s">
        <v>8574</v>
      </c>
      <c r="G5012">
        <v>266</v>
      </c>
      <c r="H5012">
        <v>1</v>
      </c>
    </row>
    <row r="5013" spans="1:8" x14ac:dyDescent="0.2">
      <c r="A5013" t="s">
        <v>21591</v>
      </c>
      <c r="B5013" t="s">
        <v>21592</v>
      </c>
      <c r="C5013" t="s">
        <v>16358</v>
      </c>
      <c r="D5013" t="s">
        <v>21593</v>
      </c>
      <c r="E5013" t="s">
        <v>21594</v>
      </c>
      <c r="F5013" t="s">
        <v>6227</v>
      </c>
      <c r="G5013">
        <v>134</v>
      </c>
      <c r="H5013">
        <v>1</v>
      </c>
    </row>
    <row r="5014" spans="1:8" x14ac:dyDescent="0.2">
      <c r="A5014" t="s">
        <v>21595</v>
      </c>
      <c r="B5014" t="s">
        <v>21596</v>
      </c>
      <c r="C5014" t="s">
        <v>16358</v>
      </c>
      <c r="D5014" t="s">
        <v>21597</v>
      </c>
      <c r="E5014" t="s">
        <v>21598</v>
      </c>
      <c r="F5014" t="s">
        <v>6227</v>
      </c>
      <c r="G5014">
        <v>405</v>
      </c>
      <c r="H5014">
        <v>1</v>
      </c>
    </row>
    <row r="5015" spans="1:8" x14ac:dyDescent="0.2">
      <c r="A5015" t="s">
        <v>21599</v>
      </c>
      <c r="B5015" t="s">
        <v>21600</v>
      </c>
      <c r="C5015" t="s">
        <v>16358</v>
      </c>
      <c r="D5015" t="s">
        <v>675</v>
      </c>
      <c r="E5015" t="s">
        <v>676</v>
      </c>
      <c r="F5015" t="s">
        <v>6227</v>
      </c>
      <c r="G5015">
        <v>533</v>
      </c>
      <c r="H5015">
        <v>1</v>
      </c>
    </row>
    <row r="5016" spans="1:8" x14ac:dyDescent="0.2">
      <c r="A5016" t="s">
        <v>21601</v>
      </c>
      <c r="B5016" t="s">
        <v>21602</v>
      </c>
      <c r="C5016" t="s">
        <v>16358</v>
      </c>
      <c r="D5016" t="s">
        <v>16526</v>
      </c>
      <c r="E5016" t="s">
        <v>16527</v>
      </c>
      <c r="F5016" t="s">
        <v>21385</v>
      </c>
      <c r="G5016">
        <v>365</v>
      </c>
      <c r="H5016">
        <v>1</v>
      </c>
    </row>
    <row r="5017" spans="1:8" x14ac:dyDescent="0.2">
      <c r="A5017" t="s">
        <v>21603</v>
      </c>
      <c r="B5017" t="s">
        <v>21604</v>
      </c>
      <c r="C5017" t="s">
        <v>16358</v>
      </c>
      <c r="D5017" t="s">
        <v>21605</v>
      </c>
      <c r="E5017" t="s">
        <v>21606</v>
      </c>
      <c r="F5017" t="s">
        <v>6227</v>
      </c>
      <c r="G5017">
        <v>193</v>
      </c>
      <c r="H5017">
        <v>1</v>
      </c>
    </row>
    <row r="5018" spans="1:8" x14ac:dyDescent="0.2">
      <c r="A5018" t="s">
        <v>21607</v>
      </c>
      <c r="B5018" t="s">
        <v>21608</v>
      </c>
      <c r="C5018" t="s">
        <v>16358</v>
      </c>
      <c r="D5018" t="s">
        <v>21609</v>
      </c>
      <c r="E5018" t="s">
        <v>21610</v>
      </c>
      <c r="F5018" t="s">
        <v>6227</v>
      </c>
      <c r="G5018">
        <v>167</v>
      </c>
      <c r="H5018">
        <v>1</v>
      </c>
    </row>
    <row r="5019" spans="1:8" x14ac:dyDescent="0.2">
      <c r="A5019" t="s">
        <v>21611</v>
      </c>
      <c r="B5019" t="s">
        <v>21612</v>
      </c>
      <c r="C5019" t="s">
        <v>16358</v>
      </c>
      <c r="D5019" t="s">
        <v>21613</v>
      </c>
      <c r="E5019" t="s">
        <v>21614</v>
      </c>
      <c r="F5019" t="s">
        <v>6227</v>
      </c>
      <c r="G5019">
        <v>86</v>
      </c>
      <c r="H5019">
        <v>1</v>
      </c>
    </row>
    <row r="5020" spans="1:8" x14ac:dyDescent="0.2">
      <c r="A5020" t="s">
        <v>21615</v>
      </c>
      <c r="B5020" t="s">
        <v>21616</v>
      </c>
      <c r="C5020" t="s">
        <v>16358</v>
      </c>
      <c r="D5020" t="s">
        <v>4803</v>
      </c>
      <c r="E5020" t="s">
        <v>21617</v>
      </c>
      <c r="F5020" t="s">
        <v>6227</v>
      </c>
      <c r="G5020">
        <v>111</v>
      </c>
      <c r="H5020">
        <v>1</v>
      </c>
    </row>
    <row r="5021" spans="1:8" x14ac:dyDescent="0.2">
      <c r="A5021" t="s">
        <v>21618</v>
      </c>
      <c r="B5021" t="s">
        <v>21619</v>
      </c>
      <c r="C5021" t="s">
        <v>16358</v>
      </c>
      <c r="D5021" t="s">
        <v>21620</v>
      </c>
      <c r="E5021" t="s">
        <v>21621</v>
      </c>
      <c r="F5021" t="s">
        <v>6227</v>
      </c>
      <c r="G5021">
        <v>554</v>
      </c>
      <c r="H5021">
        <v>1</v>
      </c>
    </row>
    <row r="5022" spans="1:8" x14ac:dyDescent="0.2">
      <c r="A5022" t="s">
        <v>21622</v>
      </c>
      <c r="B5022" t="s">
        <v>21623</v>
      </c>
      <c r="C5022" t="s">
        <v>16358</v>
      </c>
      <c r="D5022" t="s">
        <v>16359</v>
      </c>
      <c r="E5022" t="s">
        <v>16373</v>
      </c>
      <c r="F5022" t="s">
        <v>6227</v>
      </c>
      <c r="G5022">
        <v>217</v>
      </c>
      <c r="H5022">
        <v>1</v>
      </c>
    </row>
    <row r="5023" spans="1:8" x14ac:dyDescent="0.2">
      <c r="A5023" t="s">
        <v>21624</v>
      </c>
      <c r="B5023" t="s">
        <v>21625</v>
      </c>
      <c r="C5023" t="s">
        <v>16358</v>
      </c>
      <c r="D5023" t="s">
        <v>20242</v>
      </c>
      <c r="E5023" t="s">
        <v>16556</v>
      </c>
      <c r="F5023" t="s">
        <v>8715</v>
      </c>
      <c r="G5023">
        <v>192</v>
      </c>
      <c r="H5023">
        <v>1</v>
      </c>
    </row>
    <row r="5024" spans="1:8" x14ac:dyDescent="0.2">
      <c r="A5024" t="s">
        <v>21626</v>
      </c>
      <c r="B5024" t="s">
        <v>21627</v>
      </c>
      <c r="C5024" t="s">
        <v>16358</v>
      </c>
      <c r="D5024" t="s">
        <v>21628</v>
      </c>
      <c r="E5024" t="s">
        <v>21629</v>
      </c>
      <c r="F5024" t="s">
        <v>6227</v>
      </c>
      <c r="G5024">
        <v>105</v>
      </c>
      <c r="H5024">
        <v>1</v>
      </c>
    </row>
    <row r="5025" spans="1:8" x14ac:dyDescent="0.2">
      <c r="A5025" t="s">
        <v>21630</v>
      </c>
      <c r="B5025" t="s">
        <v>21631</v>
      </c>
      <c r="C5025" t="s">
        <v>16358</v>
      </c>
      <c r="D5025" t="s">
        <v>16526</v>
      </c>
      <c r="E5025" t="s">
        <v>16527</v>
      </c>
      <c r="F5025" t="s">
        <v>6227</v>
      </c>
      <c r="G5025">
        <v>378</v>
      </c>
      <c r="H5025">
        <v>1</v>
      </c>
    </row>
    <row r="5026" spans="1:8" x14ac:dyDescent="0.2">
      <c r="A5026" t="s">
        <v>21632</v>
      </c>
      <c r="B5026" t="s">
        <v>21633</v>
      </c>
      <c r="C5026" t="s">
        <v>16358</v>
      </c>
      <c r="D5026" t="s">
        <v>21634</v>
      </c>
      <c r="E5026" t="s">
        <v>21635</v>
      </c>
      <c r="F5026" t="s">
        <v>6227</v>
      </c>
      <c r="G5026">
        <v>80</v>
      </c>
      <c r="H5026">
        <v>1</v>
      </c>
    </row>
    <row r="5027" spans="1:8" x14ac:dyDescent="0.2">
      <c r="A5027" t="s">
        <v>21636</v>
      </c>
      <c r="B5027" t="s">
        <v>21637</v>
      </c>
      <c r="C5027" t="s">
        <v>16358</v>
      </c>
      <c r="D5027" t="s">
        <v>21638</v>
      </c>
      <c r="E5027" t="s">
        <v>21639</v>
      </c>
      <c r="F5027" t="s">
        <v>6227</v>
      </c>
      <c r="G5027">
        <v>91</v>
      </c>
      <c r="H5027">
        <v>1</v>
      </c>
    </row>
    <row r="5028" spans="1:8" x14ac:dyDescent="0.2">
      <c r="A5028" t="s">
        <v>21640</v>
      </c>
      <c r="B5028" t="s">
        <v>21641</v>
      </c>
      <c r="C5028" t="s">
        <v>16358</v>
      </c>
      <c r="D5028" t="s">
        <v>21642</v>
      </c>
      <c r="E5028" t="s">
        <v>21643</v>
      </c>
      <c r="F5028" t="s">
        <v>6227</v>
      </c>
      <c r="G5028">
        <v>416</v>
      </c>
      <c r="H5028">
        <v>1</v>
      </c>
    </row>
    <row r="5029" spans="1:8" x14ac:dyDescent="0.2">
      <c r="A5029" t="s">
        <v>21644</v>
      </c>
      <c r="B5029" t="s">
        <v>21645</v>
      </c>
      <c r="C5029" t="s">
        <v>16358</v>
      </c>
      <c r="D5029" t="s">
        <v>21646</v>
      </c>
      <c r="E5029" t="s">
        <v>21647</v>
      </c>
      <c r="F5029" t="s">
        <v>6227</v>
      </c>
      <c r="G5029">
        <v>448</v>
      </c>
      <c r="H5029">
        <v>1</v>
      </c>
    </row>
    <row r="5030" spans="1:8" x14ac:dyDescent="0.2">
      <c r="A5030" t="s">
        <v>21648</v>
      </c>
      <c r="B5030" t="s">
        <v>21649</v>
      </c>
      <c r="C5030" t="s">
        <v>16358</v>
      </c>
      <c r="D5030" t="s">
        <v>21650</v>
      </c>
      <c r="E5030" t="s">
        <v>21651</v>
      </c>
      <c r="F5030" t="s">
        <v>6227</v>
      </c>
      <c r="G5030">
        <v>1178</v>
      </c>
      <c r="H5030">
        <v>1</v>
      </c>
    </row>
    <row r="5031" spans="1:8" x14ac:dyDescent="0.2">
      <c r="A5031" t="s">
        <v>21652</v>
      </c>
      <c r="B5031" t="s">
        <v>21653</v>
      </c>
      <c r="C5031" t="s">
        <v>16358</v>
      </c>
      <c r="D5031" t="s">
        <v>14743</v>
      </c>
      <c r="E5031" t="s">
        <v>14744</v>
      </c>
      <c r="F5031" t="s">
        <v>6227</v>
      </c>
      <c r="G5031">
        <v>228</v>
      </c>
      <c r="H5031">
        <v>1</v>
      </c>
    </row>
    <row r="5032" spans="1:8" x14ac:dyDescent="0.2">
      <c r="A5032" t="s">
        <v>21654</v>
      </c>
      <c r="B5032" t="s">
        <v>21655</v>
      </c>
      <c r="C5032" t="s">
        <v>16358</v>
      </c>
      <c r="D5032" t="s">
        <v>21656</v>
      </c>
      <c r="E5032" t="s">
        <v>21657</v>
      </c>
      <c r="F5032" t="s">
        <v>6227</v>
      </c>
      <c r="G5032">
        <v>358</v>
      </c>
      <c r="H5032">
        <v>1</v>
      </c>
    </row>
    <row r="5033" spans="1:8" x14ac:dyDescent="0.2">
      <c r="A5033" t="s">
        <v>21658</v>
      </c>
      <c r="B5033" t="s">
        <v>21659</v>
      </c>
      <c r="C5033" t="s">
        <v>16358</v>
      </c>
      <c r="D5033" t="s">
        <v>21660</v>
      </c>
      <c r="E5033" t="s">
        <v>1142</v>
      </c>
      <c r="F5033" t="s">
        <v>6227</v>
      </c>
      <c r="G5033">
        <v>170</v>
      </c>
      <c r="H5033">
        <v>1</v>
      </c>
    </row>
    <row r="5034" spans="1:8" x14ac:dyDescent="0.2">
      <c r="A5034" t="s">
        <v>21661</v>
      </c>
      <c r="B5034" t="s">
        <v>21662</v>
      </c>
      <c r="C5034" t="s">
        <v>16358</v>
      </c>
      <c r="D5034" t="s">
        <v>16359</v>
      </c>
      <c r="E5034" t="s">
        <v>16373</v>
      </c>
      <c r="F5034" t="s">
        <v>8601</v>
      </c>
      <c r="G5034">
        <v>219</v>
      </c>
      <c r="H5034">
        <v>1</v>
      </c>
    </row>
    <row r="5035" spans="1:8" x14ac:dyDescent="0.2">
      <c r="A5035" t="s">
        <v>21663</v>
      </c>
      <c r="B5035" t="s">
        <v>21664</v>
      </c>
      <c r="C5035" t="s">
        <v>16358</v>
      </c>
      <c r="D5035" t="s">
        <v>21665</v>
      </c>
      <c r="E5035" t="s">
        <v>21666</v>
      </c>
      <c r="F5035" t="s">
        <v>6227</v>
      </c>
      <c r="G5035">
        <v>126</v>
      </c>
      <c r="H5035">
        <v>1</v>
      </c>
    </row>
    <row r="5036" spans="1:8" x14ac:dyDescent="0.2">
      <c r="A5036" t="s">
        <v>21667</v>
      </c>
      <c r="B5036" t="s">
        <v>21668</v>
      </c>
      <c r="C5036" t="s">
        <v>16358</v>
      </c>
      <c r="D5036" t="s">
        <v>21669</v>
      </c>
      <c r="E5036" t="s">
        <v>21670</v>
      </c>
      <c r="F5036" t="s">
        <v>6227</v>
      </c>
      <c r="G5036">
        <v>819</v>
      </c>
      <c r="H5036">
        <v>1</v>
      </c>
    </row>
    <row r="5037" spans="1:8" x14ac:dyDescent="0.2">
      <c r="A5037" t="s">
        <v>21671</v>
      </c>
      <c r="B5037" t="s">
        <v>21672</v>
      </c>
      <c r="C5037" t="s">
        <v>16358</v>
      </c>
      <c r="D5037" t="s">
        <v>21579</v>
      </c>
      <c r="E5037" t="s">
        <v>21673</v>
      </c>
      <c r="F5037" t="s">
        <v>6227</v>
      </c>
      <c r="G5037">
        <v>109</v>
      </c>
      <c r="H5037">
        <v>1</v>
      </c>
    </row>
    <row r="5038" spans="1:8" x14ac:dyDescent="0.2">
      <c r="A5038" t="s">
        <v>21674</v>
      </c>
      <c r="B5038" t="s">
        <v>21675</v>
      </c>
      <c r="C5038" t="s">
        <v>16358</v>
      </c>
      <c r="D5038" t="s">
        <v>21676</v>
      </c>
      <c r="E5038" t="s">
        <v>21677</v>
      </c>
      <c r="F5038" t="s">
        <v>6227</v>
      </c>
      <c r="G5038">
        <v>77</v>
      </c>
      <c r="H5038">
        <v>1</v>
      </c>
    </row>
    <row r="5039" spans="1:8" x14ac:dyDescent="0.2">
      <c r="A5039" t="s">
        <v>21678</v>
      </c>
      <c r="B5039" t="s">
        <v>21679</v>
      </c>
      <c r="C5039" t="s">
        <v>16358</v>
      </c>
      <c r="D5039" t="s">
        <v>822</v>
      </c>
      <c r="E5039" t="s">
        <v>823</v>
      </c>
      <c r="F5039" t="s">
        <v>6227</v>
      </c>
      <c r="G5039">
        <v>119</v>
      </c>
      <c r="H5039">
        <v>1</v>
      </c>
    </row>
    <row r="5040" spans="1:8" x14ac:dyDescent="0.2">
      <c r="A5040" t="s">
        <v>21680</v>
      </c>
      <c r="B5040" t="s">
        <v>21681</v>
      </c>
      <c r="C5040" t="s">
        <v>16358</v>
      </c>
      <c r="D5040" t="s">
        <v>16526</v>
      </c>
      <c r="E5040" t="s">
        <v>16527</v>
      </c>
      <c r="F5040" t="s">
        <v>8574</v>
      </c>
      <c r="G5040">
        <v>266</v>
      </c>
      <c r="H5040">
        <v>1</v>
      </c>
    </row>
    <row r="5041" spans="1:8" x14ac:dyDescent="0.2">
      <c r="A5041" t="s">
        <v>21682</v>
      </c>
      <c r="B5041" t="s">
        <v>21683</v>
      </c>
      <c r="C5041" t="s">
        <v>16358</v>
      </c>
      <c r="D5041" t="s">
        <v>1257</v>
      </c>
      <c r="E5041" t="s">
        <v>21684</v>
      </c>
      <c r="F5041" t="s">
        <v>6227</v>
      </c>
      <c r="G5041">
        <v>227</v>
      </c>
      <c r="H5041">
        <v>1</v>
      </c>
    </row>
    <row r="5042" spans="1:8" x14ac:dyDescent="0.2">
      <c r="A5042" t="s">
        <v>21685</v>
      </c>
      <c r="B5042" t="s">
        <v>21686</v>
      </c>
      <c r="C5042" t="s">
        <v>16358</v>
      </c>
      <c r="D5042" t="s">
        <v>7900</v>
      </c>
      <c r="E5042" t="s">
        <v>21687</v>
      </c>
      <c r="F5042" t="s">
        <v>6227</v>
      </c>
      <c r="G5042">
        <v>420</v>
      </c>
      <c r="H5042">
        <v>1</v>
      </c>
    </row>
    <row r="5043" spans="1:8" x14ac:dyDescent="0.2">
      <c r="A5043" t="s">
        <v>21688</v>
      </c>
      <c r="B5043" t="s">
        <v>21689</v>
      </c>
      <c r="C5043" t="s">
        <v>16358</v>
      </c>
      <c r="D5043" t="s">
        <v>21690</v>
      </c>
      <c r="E5043" t="s">
        <v>1605</v>
      </c>
      <c r="F5043" t="s">
        <v>6227</v>
      </c>
      <c r="G5043">
        <v>422</v>
      </c>
      <c r="H5043">
        <v>1</v>
      </c>
    </row>
    <row r="5044" spans="1:8" x14ac:dyDescent="0.2">
      <c r="A5044" t="s">
        <v>21691</v>
      </c>
      <c r="B5044" t="s">
        <v>21692</v>
      </c>
      <c r="C5044" t="s">
        <v>16358</v>
      </c>
      <c r="D5044" t="s">
        <v>16526</v>
      </c>
      <c r="E5044" t="s">
        <v>16527</v>
      </c>
      <c r="F5044" t="s">
        <v>8547</v>
      </c>
      <c r="G5044">
        <v>138</v>
      </c>
      <c r="H5044">
        <v>1</v>
      </c>
    </row>
    <row r="5045" spans="1:8" x14ac:dyDescent="0.2">
      <c r="A5045" t="s">
        <v>21693</v>
      </c>
      <c r="B5045" t="s">
        <v>21694</v>
      </c>
      <c r="C5045" t="s">
        <v>16358</v>
      </c>
      <c r="D5045" t="s">
        <v>663</v>
      </c>
      <c r="E5045" t="s">
        <v>21695</v>
      </c>
      <c r="F5045" t="s">
        <v>6227</v>
      </c>
      <c r="G5045">
        <v>155</v>
      </c>
      <c r="H5045">
        <v>1</v>
      </c>
    </row>
    <row r="5046" spans="1:8" x14ac:dyDescent="0.2">
      <c r="A5046" t="s">
        <v>21696</v>
      </c>
      <c r="B5046" t="s">
        <v>21697</v>
      </c>
      <c r="C5046" t="s">
        <v>16358</v>
      </c>
      <c r="D5046" t="s">
        <v>16526</v>
      </c>
      <c r="E5046" t="s">
        <v>16527</v>
      </c>
      <c r="F5046" t="s">
        <v>6227</v>
      </c>
      <c r="G5046">
        <v>380</v>
      </c>
      <c r="H5046">
        <v>1</v>
      </c>
    </row>
    <row r="5047" spans="1:8" x14ac:dyDescent="0.2">
      <c r="A5047" t="s">
        <v>21698</v>
      </c>
      <c r="B5047" t="s">
        <v>21699</v>
      </c>
      <c r="C5047" t="s">
        <v>16358</v>
      </c>
      <c r="D5047" t="s">
        <v>21700</v>
      </c>
      <c r="E5047" t="s">
        <v>21701</v>
      </c>
      <c r="F5047" t="s">
        <v>6227</v>
      </c>
      <c r="G5047">
        <v>953</v>
      </c>
      <c r="H5047">
        <v>1</v>
      </c>
    </row>
    <row r="5048" spans="1:8" x14ac:dyDescent="0.2">
      <c r="A5048" t="s">
        <v>21702</v>
      </c>
      <c r="B5048" t="s">
        <v>21703</v>
      </c>
      <c r="C5048" t="s">
        <v>16358</v>
      </c>
      <c r="D5048" t="s">
        <v>20242</v>
      </c>
      <c r="E5048" t="s">
        <v>16556</v>
      </c>
      <c r="F5048" t="s">
        <v>8715</v>
      </c>
      <c r="G5048">
        <v>192</v>
      </c>
      <c r="H5048">
        <v>1</v>
      </c>
    </row>
    <row r="5049" spans="1:8" x14ac:dyDescent="0.2">
      <c r="A5049" t="s">
        <v>21704</v>
      </c>
      <c r="B5049" t="s">
        <v>21705</v>
      </c>
      <c r="C5049" t="s">
        <v>16358</v>
      </c>
      <c r="D5049" t="s">
        <v>21706</v>
      </c>
      <c r="E5049" t="s">
        <v>6186</v>
      </c>
      <c r="F5049" t="s">
        <v>6227</v>
      </c>
      <c r="G5049">
        <v>153</v>
      </c>
      <c r="H5049">
        <v>1</v>
      </c>
    </row>
    <row r="5050" spans="1:8" x14ac:dyDescent="0.2">
      <c r="A5050" t="s">
        <v>21707</v>
      </c>
      <c r="B5050" t="s">
        <v>21708</v>
      </c>
      <c r="C5050" t="s">
        <v>16358</v>
      </c>
      <c r="D5050" t="s">
        <v>21709</v>
      </c>
      <c r="E5050" t="s">
        <v>21710</v>
      </c>
      <c r="F5050" t="s">
        <v>6227</v>
      </c>
      <c r="G5050">
        <v>201</v>
      </c>
      <c r="H5050">
        <v>1</v>
      </c>
    </row>
    <row r="5051" spans="1:8" x14ac:dyDescent="0.2">
      <c r="A5051" t="s">
        <v>21711</v>
      </c>
      <c r="B5051" t="s">
        <v>21712</v>
      </c>
      <c r="C5051" t="s">
        <v>16358</v>
      </c>
      <c r="D5051" t="s">
        <v>21713</v>
      </c>
      <c r="E5051" t="s">
        <v>21714</v>
      </c>
      <c r="F5051" t="s">
        <v>6227</v>
      </c>
      <c r="G5051">
        <v>493</v>
      </c>
      <c r="H5051">
        <v>1</v>
      </c>
    </row>
    <row r="5052" spans="1:8" x14ac:dyDescent="0.2">
      <c r="A5052" t="s">
        <v>21715</v>
      </c>
      <c r="B5052" t="s">
        <v>21716</v>
      </c>
      <c r="C5052" t="s">
        <v>16358</v>
      </c>
      <c r="D5052" t="s">
        <v>16359</v>
      </c>
      <c r="E5052" t="s">
        <v>16373</v>
      </c>
      <c r="F5052" t="s">
        <v>8547</v>
      </c>
      <c r="G5052">
        <v>219</v>
      </c>
      <c r="H5052">
        <v>1</v>
      </c>
    </row>
    <row r="5053" spans="1:8" x14ac:dyDescent="0.2">
      <c r="A5053" t="s">
        <v>21717</v>
      </c>
      <c r="B5053" t="s">
        <v>21718</v>
      </c>
      <c r="C5053" t="s">
        <v>16358</v>
      </c>
      <c r="D5053" t="s">
        <v>16526</v>
      </c>
      <c r="E5053" t="s">
        <v>16643</v>
      </c>
      <c r="F5053" t="s">
        <v>21385</v>
      </c>
      <c r="G5053">
        <v>380</v>
      </c>
      <c r="H5053">
        <v>1</v>
      </c>
    </row>
    <row r="5054" spans="1:8" x14ac:dyDescent="0.2">
      <c r="A5054" t="s">
        <v>21719</v>
      </c>
      <c r="B5054" t="s">
        <v>21720</v>
      </c>
      <c r="C5054" t="s">
        <v>16358</v>
      </c>
      <c r="D5054" t="s">
        <v>21721</v>
      </c>
      <c r="E5054" t="s">
        <v>21722</v>
      </c>
      <c r="F5054" t="s">
        <v>6227</v>
      </c>
      <c r="G5054">
        <v>767</v>
      </c>
      <c r="H5054">
        <v>1</v>
      </c>
    </row>
    <row r="5055" spans="1:8" x14ac:dyDescent="0.2">
      <c r="A5055" t="s">
        <v>21723</v>
      </c>
      <c r="B5055" t="s">
        <v>21724</v>
      </c>
      <c r="C5055" t="s">
        <v>16358</v>
      </c>
      <c r="D5055" t="s">
        <v>21725</v>
      </c>
      <c r="E5055" t="s">
        <v>21726</v>
      </c>
      <c r="F5055" t="s">
        <v>6227</v>
      </c>
      <c r="G5055">
        <v>87</v>
      </c>
      <c r="H5055">
        <v>1</v>
      </c>
    </row>
    <row r="5056" spans="1:8" x14ac:dyDescent="0.2">
      <c r="A5056" t="s">
        <v>21727</v>
      </c>
      <c r="B5056" t="s">
        <v>21728</v>
      </c>
      <c r="C5056" t="s">
        <v>16358</v>
      </c>
      <c r="D5056" t="s">
        <v>21729</v>
      </c>
      <c r="E5056" t="s">
        <v>21730</v>
      </c>
      <c r="F5056" t="s">
        <v>6227</v>
      </c>
      <c r="G5056">
        <v>220</v>
      </c>
      <c r="H5056">
        <v>1</v>
      </c>
    </row>
    <row r="5057" spans="1:8" x14ac:dyDescent="0.2">
      <c r="A5057" t="s">
        <v>21731</v>
      </c>
      <c r="B5057" t="s">
        <v>21732</v>
      </c>
      <c r="C5057" t="s">
        <v>16358</v>
      </c>
      <c r="D5057" t="s">
        <v>21733</v>
      </c>
      <c r="E5057" t="s">
        <v>21734</v>
      </c>
      <c r="F5057" t="s">
        <v>6227</v>
      </c>
      <c r="G5057">
        <v>241</v>
      </c>
      <c r="H5057">
        <v>1</v>
      </c>
    </row>
    <row r="5058" spans="1:8" x14ac:dyDescent="0.2">
      <c r="A5058" t="s">
        <v>21735</v>
      </c>
      <c r="B5058" t="s">
        <v>21736</v>
      </c>
      <c r="C5058" t="s">
        <v>16358</v>
      </c>
      <c r="D5058" t="s">
        <v>16526</v>
      </c>
      <c r="E5058" t="s">
        <v>16527</v>
      </c>
      <c r="F5058" t="s">
        <v>8547</v>
      </c>
      <c r="G5058">
        <v>138</v>
      </c>
      <c r="H5058">
        <v>1</v>
      </c>
    </row>
    <row r="5059" spans="1:8" x14ac:dyDescent="0.2">
      <c r="A5059" t="s">
        <v>21737</v>
      </c>
      <c r="B5059" t="s">
        <v>21738</v>
      </c>
      <c r="C5059" t="s">
        <v>16358</v>
      </c>
      <c r="D5059" t="s">
        <v>21739</v>
      </c>
      <c r="E5059" t="s">
        <v>21740</v>
      </c>
      <c r="F5059" t="s">
        <v>6227</v>
      </c>
      <c r="G5059">
        <v>217</v>
      </c>
      <c r="H5059">
        <v>1</v>
      </c>
    </row>
    <row r="5060" spans="1:8" x14ac:dyDescent="0.2">
      <c r="A5060" t="s">
        <v>21741</v>
      </c>
      <c r="B5060" t="s">
        <v>21742</v>
      </c>
      <c r="C5060" t="s">
        <v>16358</v>
      </c>
      <c r="D5060" t="s">
        <v>19791</v>
      </c>
      <c r="E5060" t="s">
        <v>21743</v>
      </c>
      <c r="F5060" t="s">
        <v>6227</v>
      </c>
      <c r="G5060">
        <v>367</v>
      </c>
      <c r="H5060">
        <v>1</v>
      </c>
    </row>
    <row r="5061" spans="1:8" x14ac:dyDescent="0.2">
      <c r="A5061" t="s">
        <v>21744</v>
      </c>
      <c r="B5061" t="s">
        <v>21745</v>
      </c>
      <c r="C5061" t="s">
        <v>16358</v>
      </c>
      <c r="D5061" t="s">
        <v>20242</v>
      </c>
      <c r="E5061" t="s">
        <v>16556</v>
      </c>
      <c r="F5061" t="s">
        <v>8715</v>
      </c>
      <c r="G5061">
        <v>189</v>
      </c>
      <c r="H5061">
        <v>1</v>
      </c>
    </row>
    <row r="5062" spans="1:8" x14ac:dyDescent="0.2">
      <c r="A5062" t="s">
        <v>21746</v>
      </c>
      <c r="B5062" t="s">
        <v>21747</v>
      </c>
      <c r="C5062" t="s">
        <v>16358</v>
      </c>
      <c r="D5062" t="s">
        <v>16526</v>
      </c>
      <c r="E5062" t="s">
        <v>16527</v>
      </c>
      <c r="F5062" t="s">
        <v>8547</v>
      </c>
      <c r="G5062">
        <v>138</v>
      </c>
      <c r="H5062">
        <v>1</v>
      </c>
    </row>
    <row r="5063" spans="1:8" x14ac:dyDescent="0.2">
      <c r="A5063" t="s">
        <v>21748</v>
      </c>
      <c r="B5063" t="s">
        <v>21749</v>
      </c>
      <c r="C5063" t="s">
        <v>16358</v>
      </c>
      <c r="D5063" t="s">
        <v>21750</v>
      </c>
      <c r="E5063" t="s">
        <v>21751</v>
      </c>
      <c r="F5063" t="s">
        <v>6227</v>
      </c>
      <c r="G5063">
        <v>693</v>
      </c>
      <c r="H5063">
        <v>1</v>
      </c>
    </row>
    <row r="5064" spans="1:8" x14ac:dyDescent="0.2">
      <c r="A5064" t="s">
        <v>21752</v>
      </c>
      <c r="B5064" t="s">
        <v>21753</v>
      </c>
      <c r="C5064" t="s">
        <v>16358</v>
      </c>
      <c r="D5064" t="s">
        <v>21754</v>
      </c>
      <c r="E5064" t="s">
        <v>21755</v>
      </c>
      <c r="F5064" t="s">
        <v>6227</v>
      </c>
      <c r="G5064">
        <v>81</v>
      </c>
      <c r="H5064">
        <v>1</v>
      </c>
    </row>
    <row r="5065" spans="1:8" x14ac:dyDescent="0.2">
      <c r="A5065" t="s">
        <v>21756</v>
      </c>
      <c r="B5065" t="s">
        <v>21757</v>
      </c>
      <c r="C5065" t="s">
        <v>16358</v>
      </c>
      <c r="D5065" t="s">
        <v>21758</v>
      </c>
      <c r="E5065" t="s">
        <v>5737</v>
      </c>
      <c r="F5065" t="s">
        <v>6227</v>
      </c>
      <c r="G5065">
        <v>673</v>
      </c>
      <c r="H5065">
        <v>1</v>
      </c>
    </row>
    <row r="5066" spans="1:8" x14ac:dyDescent="0.2">
      <c r="A5066" t="s">
        <v>21759</v>
      </c>
      <c r="B5066" t="s">
        <v>21760</v>
      </c>
      <c r="C5066" t="s">
        <v>16358</v>
      </c>
      <c r="D5066" t="s">
        <v>16526</v>
      </c>
      <c r="E5066" t="s">
        <v>16527</v>
      </c>
      <c r="F5066" t="s">
        <v>21385</v>
      </c>
      <c r="G5066">
        <v>366</v>
      </c>
      <c r="H5066">
        <v>1</v>
      </c>
    </row>
    <row r="5067" spans="1:8" x14ac:dyDescent="0.2">
      <c r="A5067" t="s">
        <v>21761</v>
      </c>
      <c r="B5067" t="s">
        <v>21762</v>
      </c>
      <c r="C5067" t="s">
        <v>16358</v>
      </c>
      <c r="D5067" t="s">
        <v>16526</v>
      </c>
      <c r="E5067" t="s">
        <v>16527</v>
      </c>
      <c r="F5067" t="s">
        <v>8574</v>
      </c>
      <c r="G5067">
        <v>265</v>
      </c>
      <c r="H5067">
        <v>1</v>
      </c>
    </row>
    <row r="5068" spans="1:8" x14ac:dyDescent="0.2">
      <c r="A5068" t="s">
        <v>21763</v>
      </c>
      <c r="B5068" t="s">
        <v>21764</v>
      </c>
      <c r="C5068" t="s">
        <v>16358</v>
      </c>
      <c r="D5068" t="s">
        <v>16526</v>
      </c>
      <c r="E5068" t="s">
        <v>16527</v>
      </c>
      <c r="F5068" t="s">
        <v>21380</v>
      </c>
      <c r="G5068">
        <v>371</v>
      </c>
      <c r="H5068">
        <v>1</v>
      </c>
    </row>
    <row r="5069" spans="1:8" x14ac:dyDescent="0.2">
      <c r="A5069" t="s">
        <v>21765</v>
      </c>
      <c r="B5069" t="s">
        <v>21766</v>
      </c>
      <c r="C5069" t="s">
        <v>16358</v>
      </c>
      <c r="D5069" t="s">
        <v>21767</v>
      </c>
      <c r="E5069" t="s">
        <v>21768</v>
      </c>
      <c r="F5069" t="s">
        <v>6227</v>
      </c>
      <c r="G5069">
        <v>224</v>
      </c>
      <c r="H5069">
        <v>1</v>
      </c>
    </row>
    <row r="5070" spans="1:8" x14ac:dyDescent="0.2">
      <c r="A5070" t="s">
        <v>21769</v>
      </c>
      <c r="B5070" t="s">
        <v>21770</v>
      </c>
      <c r="C5070" t="s">
        <v>16358</v>
      </c>
      <c r="D5070" t="s">
        <v>21771</v>
      </c>
      <c r="E5070" t="s">
        <v>21772</v>
      </c>
      <c r="F5070" t="s">
        <v>6227</v>
      </c>
      <c r="G5070">
        <v>169</v>
      </c>
      <c r="H5070">
        <v>1</v>
      </c>
    </row>
    <row r="5071" spans="1:8" x14ac:dyDescent="0.2">
      <c r="A5071" t="s">
        <v>21773</v>
      </c>
      <c r="B5071" t="s">
        <v>21774</v>
      </c>
      <c r="C5071" t="s">
        <v>16358</v>
      </c>
      <c r="D5071" t="s">
        <v>21775</v>
      </c>
      <c r="E5071" t="s">
        <v>6351</v>
      </c>
      <c r="F5071" t="s">
        <v>6227</v>
      </c>
      <c r="G5071">
        <v>187</v>
      </c>
      <c r="H5071">
        <v>1</v>
      </c>
    </row>
    <row r="5072" spans="1:8" x14ac:dyDescent="0.2">
      <c r="A5072" t="s">
        <v>21776</v>
      </c>
      <c r="B5072" t="s">
        <v>21777</v>
      </c>
      <c r="C5072" t="s">
        <v>16358</v>
      </c>
      <c r="D5072" t="s">
        <v>21778</v>
      </c>
      <c r="E5072" t="s">
        <v>17525</v>
      </c>
      <c r="F5072" t="s">
        <v>6227</v>
      </c>
      <c r="G5072">
        <v>40</v>
      </c>
      <c r="H5072">
        <v>1</v>
      </c>
    </row>
    <row r="5073" spans="1:8" x14ac:dyDescent="0.2">
      <c r="A5073" t="s">
        <v>21779</v>
      </c>
      <c r="B5073" t="s">
        <v>21780</v>
      </c>
      <c r="C5073" t="s">
        <v>16358</v>
      </c>
      <c r="D5073" t="s">
        <v>21781</v>
      </c>
      <c r="E5073" t="s">
        <v>21782</v>
      </c>
      <c r="F5073" t="s">
        <v>6227</v>
      </c>
      <c r="G5073">
        <v>152</v>
      </c>
      <c r="H5073">
        <v>1</v>
      </c>
    </row>
    <row r="5074" spans="1:8" x14ac:dyDescent="0.2">
      <c r="A5074" t="s">
        <v>21783</v>
      </c>
      <c r="B5074" t="s">
        <v>21784</v>
      </c>
      <c r="C5074" t="s">
        <v>16358</v>
      </c>
      <c r="D5074" t="s">
        <v>21785</v>
      </c>
      <c r="E5074" t="s">
        <v>21786</v>
      </c>
      <c r="F5074" t="s">
        <v>6227</v>
      </c>
      <c r="G5074">
        <v>323</v>
      </c>
      <c r="H5074">
        <v>1</v>
      </c>
    </row>
    <row r="5075" spans="1:8" x14ac:dyDescent="0.2">
      <c r="A5075" t="s">
        <v>21787</v>
      </c>
      <c r="B5075" t="s">
        <v>21788</v>
      </c>
      <c r="C5075" t="s">
        <v>16358</v>
      </c>
      <c r="D5075" t="s">
        <v>20242</v>
      </c>
      <c r="E5075" t="s">
        <v>16556</v>
      </c>
      <c r="F5075" t="s">
        <v>8574</v>
      </c>
      <c r="G5075">
        <v>233</v>
      </c>
      <c r="H5075">
        <v>1</v>
      </c>
    </row>
    <row r="5076" spans="1:8" x14ac:dyDescent="0.2">
      <c r="A5076" t="s">
        <v>21789</v>
      </c>
      <c r="B5076" t="s">
        <v>21790</v>
      </c>
      <c r="C5076" t="s">
        <v>16358</v>
      </c>
      <c r="D5076" t="s">
        <v>16526</v>
      </c>
      <c r="E5076" t="s">
        <v>16527</v>
      </c>
      <c r="F5076" t="s">
        <v>21385</v>
      </c>
      <c r="G5076">
        <v>366</v>
      </c>
      <c r="H5076">
        <v>1</v>
      </c>
    </row>
    <row r="5077" spans="1:8" x14ac:dyDescent="0.2">
      <c r="A5077" t="s">
        <v>21791</v>
      </c>
      <c r="B5077" t="s">
        <v>21792</v>
      </c>
      <c r="C5077" t="s">
        <v>16358</v>
      </c>
      <c r="D5077" t="s">
        <v>16526</v>
      </c>
      <c r="E5077" t="s">
        <v>16527</v>
      </c>
      <c r="F5077" t="s">
        <v>21385</v>
      </c>
      <c r="G5077">
        <v>366</v>
      </c>
      <c r="H5077">
        <v>1</v>
      </c>
    </row>
    <row r="5078" spans="1:8" x14ac:dyDescent="0.2">
      <c r="A5078" t="s">
        <v>21793</v>
      </c>
      <c r="B5078" t="s">
        <v>21794</v>
      </c>
      <c r="C5078" t="s">
        <v>16358</v>
      </c>
      <c r="D5078" t="s">
        <v>21795</v>
      </c>
      <c r="E5078" t="s">
        <v>21796</v>
      </c>
      <c r="F5078" t="s">
        <v>6227</v>
      </c>
      <c r="G5078">
        <v>667</v>
      </c>
      <c r="H5078">
        <v>1</v>
      </c>
    </row>
    <row r="5079" spans="1:8" x14ac:dyDescent="0.2">
      <c r="A5079" t="s">
        <v>21797</v>
      </c>
      <c r="B5079" t="s">
        <v>21798</v>
      </c>
      <c r="C5079" t="s">
        <v>16358</v>
      </c>
      <c r="D5079" t="s">
        <v>16526</v>
      </c>
      <c r="E5079" t="s">
        <v>16527</v>
      </c>
      <c r="F5079" t="s">
        <v>8574</v>
      </c>
      <c r="G5079">
        <v>266</v>
      </c>
      <c r="H5079">
        <v>1</v>
      </c>
    </row>
    <row r="5080" spans="1:8" x14ac:dyDescent="0.2">
      <c r="A5080" t="s">
        <v>21799</v>
      </c>
      <c r="B5080" t="s">
        <v>21800</v>
      </c>
      <c r="C5080" t="s">
        <v>16358</v>
      </c>
      <c r="D5080" t="s">
        <v>16526</v>
      </c>
      <c r="F5080" t="s">
        <v>8022</v>
      </c>
      <c r="G5080">
        <v>380</v>
      </c>
      <c r="H5080">
        <v>1</v>
      </c>
    </row>
    <row r="5081" spans="1:8" x14ac:dyDescent="0.2">
      <c r="A5081" t="s">
        <v>21801</v>
      </c>
      <c r="B5081" t="s">
        <v>21802</v>
      </c>
      <c r="C5081" t="s">
        <v>16358</v>
      </c>
      <c r="D5081" t="s">
        <v>21803</v>
      </c>
      <c r="E5081" t="s">
        <v>21804</v>
      </c>
      <c r="F5081" t="s">
        <v>6227</v>
      </c>
      <c r="G5081">
        <v>530</v>
      </c>
      <c r="H5081">
        <v>1</v>
      </c>
    </row>
    <row r="5082" spans="1:8" x14ac:dyDescent="0.2">
      <c r="A5082" t="s">
        <v>21805</v>
      </c>
      <c r="B5082" t="s">
        <v>21806</v>
      </c>
      <c r="C5082" t="s">
        <v>16358</v>
      </c>
      <c r="D5082" t="s">
        <v>21807</v>
      </c>
      <c r="E5082" t="s">
        <v>15419</v>
      </c>
      <c r="F5082" t="s">
        <v>6227</v>
      </c>
      <c r="G5082">
        <v>2152</v>
      </c>
      <c r="H5082">
        <v>1</v>
      </c>
    </row>
    <row r="5083" spans="1:8" x14ac:dyDescent="0.2">
      <c r="A5083" t="s">
        <v>21808</v>
      </c>
      <c r="B5083" t="s">
        <v>21809</v>
      </c>
      <c r="C5083" t="s">
        <v>16358</v>
      </c>
      <c r="D5083" t="s">
        <v>16526</v>
      </c>
      <c r="E5083" t="s">
        <v>16527</v>
      </c>
      <c r="F5083" t="s">
        <v>8574</v>
      </c>
      <c r="G5083">
        <v>266</v>
      </c>
      <c r="H5083">
        <v>1</v>
      </c>
    </row>
    <row r="5084" spans="1:8" x14ac:dyDescent="0.2">
      <c r="A5084" t="s">
        <v>21810</v>
      </c>
      <c r="B5084" t="s">
        <v>21811</v>
      </c>
      <c r="C5084" t="s">
        <v>16358</v>
      </c>
      <c r="D5084" t="s">
        <v>16526</v>
      </c>
      <c r="E5084" t="s">
        <v>16527</v>
      </c>
      <c r="F5084" t="s">
        <v>8574</v>
      </c>
      <c r="G5084">
        <v>266</v>
      </c>
      <c r="H5084">
        <v>1</v>
      </c>
    </row>
    <row r="5085" spans="1:8" x14ac:dyDescent="0.2">
      <c r="A5085" t="s">
        <v>21812</v>
      </c>
      <c r="B5085" t="s">
        <v>21813</v>
      </c>
      <c r="C5085" t="s">
        <v>16358</v>
      </c>
      <c r="D5085" t="s">
        <v>21814</v>
      </c>
      <c r="E5085" t="s">
        <v>21815</v>
      </c>
      <c r="F5085" t="s">
        <v>6227</v>
      </c>
      <c r="G5085">
        <v>213</v>
      </c>
      <c r="H5085">
        <v>1</v>
      </c>
    </row>
    <row r="5086" spans="1:8" x14ac:dyDescent="0.2">
      <c r="A5086" t="s">
        <v>21816</v>
      </c>
      <c r="B5086" t="s">
        <v>21817</v>
      </c>
      <c r="C5086" t="s">
        <v>16358</v>
      </c>
      <c r="D5086" t="s">
        <v>21818</v>
      </c>
      <c r="E5086" t="s">
        <v>21819</v>
      </c>
      <c r="F5086" t="s">
        <v>6227</v>
      </c>
      <c r="G5086">
        <v>136</v>
      </c>
      <c r="H5086">
        <v>1</v>
      </c>
    </row>
    <row r="5087" spans="1:8" x14ac:dyDescent="0.2">
      <c r="A5087" t="s">
        <v>21820</v>
      </c>
      <c r="B5087" t="s">
        <v>21821</v>
      </c>
      <c r="C5087" t="s">
        <v>16358</v>
      </c>
      <c r="D5087" t="s">
        <v>21822</v>
      </c>
      <c r="E5087" t="s">
        <v>21823</v>
      </c>
      <c r="F5087" t="s">
        <v>6227</v>
      </c>
      <c r="G5087">
        <v>305</v>
      </c>
      <c r="H5087">
        <v>1</v>
      </c>
    </row>
    <row r="5088" spans="1:8" x14ac:dyDescent="0.2">
      <c r="A5088" t="s">
        <v>21824</v>
      </c>
      <c r="B5088" t="s">
        <v>21825</v>
      </c>
      <c r="C5088" t="s">
        <v>16358</v>
      </c>
      <c r="D5088" t="s">
        <v>16526</v>
      </c>
      <c r="E5088" t="s">
        <v>16527</v>
      </c>
      <c r="F5088" t="s">
        <v>8574</v>
      </c>
      <c r="G5088">
        <v>200</v>
      </c>
      <c r="H5088">
        <v>1</v>
      </c>
    </row>
    <row r="5089" spans="1:8" x14ac:dyDescent="0.2">
      <c r="A5089" t="s">
        <v>21826</v>
      </c>
      <c r="B5089" t="s">
        <v>21827</v>
      </c>
      <c r="C5089" t="s">
        <v>16358</v>
      </c>
      <c r="D5089" t="s">
        <v>21828</v>
      </c>
      <c r="E5089" t="s">
        <v>21829</v>
      </c>
      <c r="F5089" t="s">
        <v>6227</v>
      </c>
      <c r="G5089">
        <v>458</v>
      </c>
      <c r="H5089">
        <v>1</v>
      </c>
    </row>
    <row r="5090" spans="1:8" x14ac:dyDescent="0.2">
      <c r="A5090" t="s">
        <v>21830</v>
      </c>
      <c r="B5090" t="s">
        <v>21831</v>
      </c>
      <c r="C5090" t="s">
        <v>16358</v>
      </c>
      <c r="D5090" t="s">
        <v>21832</v>
      </c>
      <c r="E5090" t="s">
        <v>21833</v>
      </c>
      <c r="F5090" t="s">
        <v>6227</v>
      </c>
      <c r="G5090">
        <v>160</v>
      </c>
      <c r="H5090">
        <v>1</v>
      </c>
    </row>
    <row r="5091" spans="1:8" x14ac:dyDescent="0.2">
      <c r="A5091" t="s">
        <v>21834</v>
      </c>
      <c r="B5091" t="s">
        <v>21835</v>
      </c>
      <c r="C5091" t="s">
        <v>16358</v>
      </c>
      <c r="D5091" t="s">
        <v>16526</v>
      </c>
      <c r="E5091" t="s">
        <v>16527</v>
      </c>
      <c r="F5091" t="s">
        <v>8574</v>
      </c>
      <c r="G5091">
        <v>266</v>
      </c>
      <c r="H5091">
        <v>1</v>
      </c>
    </row>
    <row r="5092" spans="1:8" x14ac:dyDescent="0.2">
      <c r="A5092" t="s">
        <v>21836</v>
      </c>
      <c r="B5092" t="s">
        <v>21837</v>
      </c>
      <c r="C5092" t="s">
        <v>16358</v>
      </c>
      <c r="D5092" t="s">
        <v>21838</v>
      </c>
      <c r="E5092" t="s">
        <v>21839</v>
      </c>
      <c r="F5092" t="s">
        <v>6227</v>
      </c>
      <c r="G5092">
        <v>125</v>
      </c>
      <c r="H5092">
        <v>1</v>
      </c>
    </row>
    <row r="5093" spans="1:8" x14ac:dyDescent="0.2">
      <c r="A5093" t="s">
        <v>21840</v>
      </c>
      <c r="B5093" t="s">
        <v>21841</v>
      </c>
      <c r="C5093" t="s">
        <v>16358</v>
      </c>
      <c r="D5093" t="s">
        <v>19791</v>
      </c>
      <c r="E5093" t="s">
        <v>5864</v>
      </c>
      <c r="F5093" t="s">
        <v>6227</v>
      </c>
      <c r="G5093">
        <v>494</v>
      </c>
      <c r="H5093">
        <v>1</v>
      </c>
    </row>
    <row r="5094" spans="1:8" x14ac:dyDescent="0.2">
      <c r="A5094" t="s">
        <v>21842</v>
      </c>
      <c r="B5094" t="s">
        <v>21843</v>
      </c>
      <c r="C5094" t="s">
        <v>16358</v>
      </c>
      <c r="D5094" t="s">
        <v>86</v>
      </c>
      <c r="E5094" t="s">
        <v>87</v>
      </c>
      <c r="F5094" t="s">
        <v>6227</v>
      </c>
      <c r="G5094">
        <v>298</v>
      </c>
      <c r="H5094">
        <v>1</v>
      </c>
    </row>
    <row r="5095" spans="1:8" x14ac:dyDescent="0.2">
      <c r="A5095" t="s">
        <v>21844</v>
      </c>
      <c r="B5095" t="s">
        <v>21845</v>
      </c>
      <c r="C5095" t="s">
        <v>16358</v>
      </c>
      <c r="D5095" t="s">
        <v>4935</v>
      </c>
      <c r="E5095" t="s">
        <v>4936</v>
      </c>
      <c r="F5095" t="s">
        <v>6227</v>
      </c>
      <c r="G5095">
        <v>100</v>
      </c>
      <c r="H5095">
        <v>1</v>
      </c>
    </row>
    <row r="5096" spans="1:8" x14ac:dyDescent="0.2">
      <c r="A5096" t="s">
        <v>21846</v>
      </c>
      <c r="B5096" t="s">
        <v>21847</v>
      </c>
      <c r="C5096" t="s">
        <v>16358</v>
      </c>
      <c r="D5096" t="s">
        <v>21848</v>
      </c>
      <c r="E5096" t="s">
        <v>21849</v>
      </c>
      <c r="F5096" t="s">
        <v>6227</v>
      </c>
      <c r="G5096">
        <v>687</v>
      </c>
      <c r="H5096">
        <v>1</v>
      </c>
    </row>
    <row r="5097" spans="1:8" x14ac:dyDescent="0.2">
      <c r="A5097" t="s">
        <v>21850</v>
      </c>
      <c r="B5097" t="s">
        <v>21851</v>
      </c>
      <c r="C5097" t="s">
        <v>16358</v>
      </c>
      <c r="D5097" t="s">
        <v>21852</v>
      </c>
      <c r="E5097" t="s">
        <v>21853</v>
      </c>
      <c r="F5097" t="s">
        <v>6227</v>
      </c>
      <c r="G5097">
        <v>320</v>
      </c>
      <c r="H5097">
        <v>1</v>
      </c>
    </row>
    <row r="5098" spans="1:8" x14ac:dyDescent="0.2">
      <c r="A5098" t="s">
        <v>21854</v>
      </c>
      <c r="B5098" t="s">
        <v>21855</v>
      </c>
      <c r="C5098" t="s">
        <v>16358</v>
      </c>
      <c r="D5098" t="s">
        <v>16526</v>
      </c>
      <c r="E5098" t="s">
        <v>16527</v>
      </c>
      <c r="F5098" t="s">
        <v>8574</v>
      </c>
      <c r="G5098">
        <v>266</v>
      </c>
      <c r="H5098">
        <v>1</v>
      </c>
    </row>
    <row r="5099" spans="1:8" x14ac:dyDescent="0.2">
      <c r="A5099" t="s">
        <v>21856</v>
      </c>
      <c r="B5099" t="s">
        <v>21857</v>
      </c>
      <c r="C5099" t="s">
        <v>16358</v>
      </c>
      <c r="D5099" t="s">
        <v>21858</v>
      </c>
      <c r="E5099" t="s">
        <v>7805</v>
      </c>
      <c r="F5099" t="s">
        <v>6227</v>
      </c>
      <c r="G5099">
        <v>645</v>
      </c>
      <c r="H5099">
        <v>1</v>
      </c>
    </row>
    <row r="5100" spans="1:8" x14ac:dyDescent="0.2">
      <c r="A5100" t="s">
        <v>21859</v>
      </c>
      <c r="B5100" t="s">
        <v>21860</v>
      </c>
      <c r="C5100" t="s">
        <v>16358</v>
      </c>
      <c r="D5100" t="s">
        <v>21861</v>
      </c>
      <c r="E5100" t="s">
        <v>21862</v>
      </c>
      <c r="F5100" t="s">
        <v>6227</v>
      </c>
      <c r="G5100">
        <v>134</v>
      </c>
      <c r="H5100">
        <v>1</v>
      </c>
    </row>
    <row r="5101" spans="1:8" x14ac:dyDescent="0.2">
      <c r="A5101" t="s">
        <v>21863</v>
      </c>
      <c r="B5101" t="s">
        <v>21864</v>
      </c>
      <c r="C5101" t="s">
        <v>16358</v>
      </c>
      <c r="D5101" t="s">
        <v>21865</v>
      </c>
      <c r="E5101" t="s">
        <v>21866</v>
      </c>
      <c r="F5101" t="s">
        <v>6227</v>
      </c>
      <c r="G5101">
        <v>543</v>
      </c>
      <c r="H5101">
        <v>1</v>
      </c>
    </row>
    <row r="5102" spans="1:8" x14ac:dyDescent="0.2">
      <c r="A5102" t="s">
        <v>21867</v>
      </c>
      <c r="B5102" t="s">
        <v>21868</v>
      </c>
      <c r="C5102" t="s">
        <v>16358</v>
      </c>
      <c r="D5102" t="s">
        <v>21869</v>
      </c>
      <c r="E5102" t="s">
        <v>21870</v>
      </c>
      <c r="F5102" t="s">
        <v>6227</v>
      </c>
      <c r="G5102">
        <v>79</v>
      </c>
      <c r="H5102">
        <v>1</v>
      </c>
    </row>
    <row r="5103" spans="1:8" x14ac:dyDescent="0.2">
      <c r="A5103" t="s">
        <v>21871</v>
      </c>
      <c r="B5103" t="s">
        <v>21872</v>
      </c>
      <c r="C5103" t="s">
        <v>16358</v>
      </c>
      <c r="D5103" t="s">
        <v>16526</v>
      </c>
      <c r="E5103" t="s">
        <v>16527</v>
      </c>
      <c r="F5103" t="s">
        <v>8574</v>
      </c>
      <c r="G5103">
        <v>266</v>
      </c>
      <c r="H5103">
        <v>1</v>
      </c>
    </row>
    <row r="5104" spans="1:8" x14ac:dyDescent="0.2">
      <c r="A5104" t="s">
        <v>21873</v>
      </c>
      <c r="B5104" t="s">
        <v>21874</v>
      </c>
      <c r="C5104" t="s">
        <v>16358</v>
      </c>
      <c r="D5104" t="s">
        <v>21875</v>
      </c>
      <c r="E5104" t="s">
        <v>21876</v>
      </c>
      <c r="F5104" t="s">
        <v>6227</v>
      </c>
      <c r="G5104">
        <v>474</v>
      </c>
      <c r="H5104">
        <v>1</v>
      </c>
    </row>
    <row r="5105" spans="1:8" x14ac:dyDescent="0.2">
      <c r="A5105" t="s">
        <v>2716</v>
      </c>
      <c r="B5105" t="s">
        <v>21877</v>
      </c>
      <c r="C5105" t="s">
        <v>16358</v>
      </c>
      <c r="D5105" t="s">
        <v>21878</v>
      </c>
      <c r="E5105" t="s">
        <v>21879</v>
      </c>
      <c r="F5105" t="s">
        <v>6227</v>
      </c>
      <c r="G5105">
        <v>532</v>
      </c>
      <c r="H5105">
        <v>1</v>
      </c>
    </row>
    <row r="5106" spans="1:8" x14ac:dyDescent="0.2">
      <c r="A5106" t="s">
        <v>21880</v>
      </c>
      <c r="B5106" t="s">
        <v>21881</v>
      </c>
      <c r="C5106" t="s">
        <v>16358</v>
      </c>
      <c r="D5106" t="s">
        <v>21882</v>
      </c>
      <c r="E5106" t="s">
        <v>21883</v>
      </c>
      <c r="F5106" t="s">
        <v>6227</v>
      </c>
      <c r="G5106">
        <v>414</v>
      </c>
      <c r="H5106">
        <v>1</v>
      </c>
    </row>
    <row r="5107" spans="1:8" x14ac:dyDescent="0.2">
      <c r="A5107" t="s">
        <v>21884</v>
      </c>
      <c r="B5107" t="s">
        <v>21885</v>
      </c>
      <c r="C5107" t="s">
        <v>16358</v>
      </c>
      <c r="D5107" t="s">
        <v>21886</v>
      </c>
      <c r="E5107" t="s">
        <v>21887</v>
      </c>
      <c r="F5107" t="s">
        <v>6227</v>
      </c>
      <c r="G5107">
        <v>722</v>
      </c>
      <c r="H5107">
        <v>1</v>
      </c>
    </row>
    <row r="5108" spans="1:8" x14ac:dyDescent="0.2">
      <c r="A5108" t="s">
        <v>21888</v>
      </c>
      <c r="B5108" t="s">
        <v>21889</v>
      </c>
      <c r="C5108" t="s">
        <v>16358</v>
      </c>
      <c r="D5108" t="s">
        <v>21890</v>
      </c>
      <c r="E5108" t="s">
        <v>21891</v>
      </c>
      <c r="F5108" t="s">
        <v>6227</v>
      </c>
      <c r="G5108">
        <v>698</v>
      </c>
      <c r="H5108">
        <v>1</v>
      </c>
    </row>
    <row r="5109" spans="1:8" x14ac:dyDescent="0.2">
      <c r="A5109" t="s">
        <v>21892</v>
      </c>
      <c r="B5109" t="s">
        <v>21893</v>
      </c>
      <c r="C5109" t="s">
        <v>16358</v>
      </c>
      <c r="D5109" t="s">
        <v>21894</v>
      </c>
      <c r="E5109" t="s">
        <v>1318</v>
      </c>
      <c r="F5109" t="s">
        <v>6227</v>
      </c>
      <c r="G5109">
        <v>332</v>
      </c>
      <c r="H5109">
        <v>1</v>
      </c>
    </row>
    <row r="5110" spans="1:8" x14ac:dyDescent="0.2">
      <c r="A5110" t="s">
        <v>21895</v>
      </c>
      <c r="B5110" t="s">
        <v>21896</v>
      </c>
      <c r="C5110" t="s">
        <v>16358</v>
      </c>
      <c r="D5110" t="s">
        <v>21897</v>
      </c>
      <c r="E5110" t="s">
        <v>21898</v>
      </c>
      <c r="F5110" t="s">
        <v>6227</v>
      </c>
      <c r="G5110">
        <v>274</v>
      </c>
      <c r="H5110">
        <v>1</v>
      </c>
    </row>
    <row r="5111" spans="1:8" x14ac:dyDescent="0.2">
      <c r="A5111" t="s">
        <v>21899</v>
      </c>
      <c r="B5111" t="s">
        <v>21900</v>
      </c>
      <c r="C5111" t="s">
        <v>16358</v>
      </c>
      <c r="D5111" t="s">
        <v>19791</v>
      </c>
      <c r="E5111" t="s">
        <v>2890</v>
      </c>
      <c r="F5111" t="s">
        <v>6227</v>
      </c>
      <c r="G5111">
        <v>283</v>
      </c>
      <c r="H5111">
        <v>1</v>
      </c>
    </row>
    <row r="5112" spans="1:8" x14ac:dyDescent="0.2">
      <c r="A5112" t="s">
        <v>21901</v>
      </c>
      <c r="B5112" t="s">
        <v>21902</v>
      </c>
      <c r="C5112" t="s">
        <v>16358</v>
      </c>
      <c r="D5112" t="s">
        <v>21903</v>
      </c>
      <c r="E5112" t="s">
        <v>21904</v>
      </c>
      <c r="F5112" t="s">
        <v>6227</v>
      </c>
      <c r="G5112">
        <v>218</v>
      </c>
      <c r="H5112">
        <v>1</v>
      </c>
    </row>
    <row r="5113" spans="1:8" x14ac:dyDescent="0.2">
      <c r="A5113" t="s">
        <v>21905</v>
      </c>
      <c r="B5113" t="s">
        <v>21906</v>
      </c>
      <c r="C5113" t="s">
        <v>16358</v>
      </c>
      <c r="D5113" t="s">
        <v>16136</v>
      </c>
      <c r="E5113" t="s">
        <v>21907</v>
      </c>
      <c r="F5113" t="s">
        <v>6227</v>
      </c>
      <c r="G5113">
        <v>295</v>
      </c>
      <c r="H5113">
        <v>1</v>
      </c>
    </row>
    <row r="5114" spans="1:8" x14ac:dyDescent="0.2">
      <c r="A5114" t="s">
        <v>21908</v>
      </c>
      <c r="B5114" t="s">
        <v>21909</v>
      </c>
      <c r="C5114" t="s">
        <v>16358</v>
      </c>
      <c r="D5114" t="s">
        <v>16526</v>
      </c>
      <c r="E5114" t="s">
        <v>16527</v>
      </c>
      <c r="F5114" t="s">
        <v>8574</v>
      </c>
      <c r="G5114">
        <v>266</v>
      </c>
      <c r="H5114">
        <v>1</v>
      </c>
    </row>
    <row r="5115" spans="1:8" x14ac:dyDescent="0.2">
      <c r="A5115" t="s">
        <v>21910</v>
      </c>
      <c r="B5115" t="s">
        <v>21911</v>
      </c>
      <c r="C5115" t="s">
        <v>16358</v>
      </c>
      <c r="D5115" t="s">
        <v>21912</v>
      </c>
      <c r="E5115" t="s">
        <v>21913</v>
      </c>
      <c r="F5115" t="s">
        <v>6227</v>
      </c>
      <c r="G5115">
        <v>724</v>
      </c>
      <c r="H5115">
        <v>1</v>
      </c>
    </row>
    <row r="5116" spans="1:8" x14ac:dyDescent="0.2">
      <c r="A5116" t="s">
        <v>21914</v>
      </c>
      <c r="B5116" t="s">
        <v>21915</v>
      </c>
      <c r="C5116" t="s">
        <v>16358</v>
      </c>
      <c r="D5116" t="s">
        <v>21916</v>
      </c>
      <c r="E5116" t="s">
        <v>21917</v>
      </c>
      <c r="F5116" t="s">
        <v>6227</v>
      </c>
      <c r="G5116">
        <v>374</v>
      </c>
      <c r="H5116">
        <v>1</v>
      </c>
    </row>
    <row r="5117" spans="1:8" x14ac:dyDescent="0.2">
      <c r="A5117" t="s">
        <v>21918</v>
      </c>
      <c r="B5117" t="s">
        <v>21919</v>
      </c>
      <c r="C5117" t="s">
        <v>16358</v>
      </c>
      <c r="D5117" t="s">
        <v>21920</v>
      </c>
      <c r="E5117" t="s">
        <v>21921</v>
      </c>
      <c r="F5117" t="s">
        <v>6227</v>
      </c>
      <c r="G5117">
        <v>440</v>
      </c>
      <c r="H5117">
        <v>1</v>
      </c>
    </row>
    <row r="5118" spans="1:8" x14ac:dyDescent="0.2">
      <c r="A5118" t="s">
        <v>21922</v>
      </c>
      <c r="B5118" t="s">
        <v>21923</v>
      </c>
      <c r="C5118" t="s">
        <v>16358</v>
      </c>
      <c r="D5118" t="s">
        <v>21924</v>
      </c>
      <c r="E5118" t="s">
        <v>21925</v>
      </c>
      <c r="F5118" t="s">
        <v>6227</v>
      </c>
      <c r="G5118">
        <v>659</v>
      </c>
      <c r="H5118">
        <v>1</v>
      </c>
    </row>
    <row r="5119" spans="1:8" x14ac:dyDescent="0.2">
      <c r="A5119" t="s">
        <v>21926</v>
      </c>
      <c r="B5119" t="s">
        <v>21927</v>
      </c>
      <c r="C5119" t="s">
        <v>16358</v>
      </c>
      <c r="D5119" t="s">
        <v>21928</v>
      </c>
      <c r="E5119" t="s">
        <v>21929</v>
      </c>
      <c r="F5119" t="s">
        <v>6227</v>
      </c>
      <c r="G5119">
        <v>386</v>
      </c>
      <c r="H5119">
        <v>1</v>
      </c>
    </row>
    <row r="5120" spans="1:8" x14ac:dyDescent="0.2">
      <c r="A5120" t="s">
        <v>21930</v>
      </c>
      <c r="B5120" t="s">
        <v>21931</v>
      </c>
      <c r="C5120" t="s">
        <v>16358</v>
      </c>
      <c r="D5120" t="s">
        <v>21932</v>
      </c>
      <c r="E5120" t="s">
        <v>4772</v>
      </c>
      <c r="F5120" t="s">
        <v>6227</v>
      </c>
      <c r="G5120">
        <v>335</v>
      </c>
      <c r="H5120">
        <v>1</v>
      </c>
    </row>
    <row r="5121" spans="1:8" x14ac:dyDescent="0.2">
      <c r="A5121" t="s">
        <v>21933</v>
      </c>
      <c r="B5121" t="s">
        <v>21934</v>
      </c>
      <c r="C5121" t="s">
        <v>16358</v>
      </c>
      <c r="D5121" t="s">
        <v>8232</v>
      </c>
      <c r="E5121" t="s">
        <v>21722</v>
      </c>
      <c r="F5121" t="s">
        <v>6227</v>
      </c>
      <c r="G5121">
        <v>798</v>
      </c>
      <c r="H5121">
        <v>1</v>
      </c>
    </row>
    <row r="5122" spans="1:8" x14ac:dyDescent="0.2">
      <c r="A5122" t="s">
        <v>21935</v>
      </c>
      <c r="B5122" t="s">
        <v>21936</v>
      </c>
      <c r="C5122" t="s">
        <v>16358</v>
      </c>
      <c r="D5122" t="s">
        <v>20242</v>
      </c>
      <c r="E5122" t="s">
        <v>16556</v>
      </c>
      <c r="F5122" t="s">
        <v>8574</v>
      </c>
      <c r="G5122">
        <v>233</v>
      </c>
      <c r="H5122">
        <v>1</v>
      </c>
    </row>
    <row r="5123" spans="1:8" x14ac:dyDescent="0.2">
      <c r="A5123" t="s">
        <v>21937</v>
      </c>
      <c r="B5123" t="s">
        <v>21938</v>
      </c>
      <c r="C5123" t="s">
        <v>16358</v>
      </c>
      <c r="D5123" t="s">
        <v>21939</v>
      </c>
      <c r="E5123" t="s">
        <v>21940</v>
      </c>
      <c r="F5123" t="s">
        <v>6227</v>
      </c>
      <c r="G5123">
        <v>624</v>
      </c>
      <c r="H5123">
        <v>1</v>
      </c>
    </row>
    <row r="5124" spans="1:8" x14ac:dyDescent="0.2">
      <c r="A5124" t="s">
        <v>21941</v>
      </c>
      <c r="B5124" t="s">
        <v>21942</v>
      </c>
      <c r="C5124" t="s">
        <v>16358</v>
      </c>
      <c r="D5124" t="s">
        <v>20242</v>
      </c>
      <c r="E5124" t="s">
        <v>16556</v>
      </c>
      <c r="F5124" t="s">
        <v>8574</v>
      </c>
      <c r="G5124">
        <v>233</v>
      </c>
      <c r="H5124">
        <v>1</v>
      </c>
    </row>
    <row r="5125" spans="1:8" x14ac:dyDescent="0.2">
      <c r="A5125" t="s">
        <v>21943</v>
      </c>
      <c r="B5125" t="s">
        <v>21944</v>
      </c>
      <c r="C5125" t="s">
        <v>16358</v>
      </c>
      <c r="D5125" t="s">
        <v>21945</v>
      </c>
      <c r="E5125" t="s">
        <v>21946</v>
      </c>
      <c r="F5125" t="s">
        <v>6227</v>
      </c>
      <c r="G5125">
        <v>70</v>
      </c>
      <c r="H5125">
        <v>1</v>
      </c>
    </row>
    <row r="5126" spans="1:8" x14ac:dyDescent="0.2">
      <c r="A5126" t="s">
        <v>21947</v>
      </c>
      <c r="B5126" t="s">
        <v>21948</v>
      </c>
      <c r="C5126" t="s">
        <v>16358</v>
      </c>
      <c r="D5126" t="s">
        <v>21949</v>
      </c>
      <c r="E5126" t="s">
        <v>21950</v>
      </c>
      <c r="F5126" t="s">
        <v>6227</v>
      </c>
      <c r="G5126">
        <v>641</v>
      </c>
      <c r="H5126">
        <v>1</v>
      </c>
    </row>
    <row r="5127" spans="1:8" x14ac:dyDescent="0.2">
      <c r="A5127" t="s">
        <v>21951</v>
      </c>
      <c r="B5127" t="s">
        <v>21952</v>
      </c>
      <c r="C5127" t="s">
        <v>16358</v>
      </c>
      <c r="D5127" t="s">
        <v>16359</v>
      </c>
      <c r="E5127" t="s">
        <v>16373</v>
      </c>
      <c r="F5127" t="s">
        <v>8574</v>
      </c>
      <c r="G5127">
        <v>219</v>
      </c>
      <c r="H5127">
        <v>1</v>
      </c>
    </row>
    <row r="5128" spans="1:8" x14ac:dyDescent="0.2">
      <c r="A5128" t="s">
        <v>21953</v>
      </c>
      <c r="B5128" t="s">
        <v>21954</v>
      </c>
      <c r="C5128" t="s">
        <v>16358</v>
      </c>
      <c r="D5128" t="s">
        <v>16359</v>
      </c>
      <c r="E5128" t="s">
        <v>16373</v>
      </c>
      <c r="F5128" t="s">
        <v>8574</v>
      </c>
      <c r="G5128">
        <v>219</v>
      </c>
      <c r="H5128">
        <v>1</v>
      </c>
    </row>
    <row r="5129" spans="1:8" x14ac:dyDescent="0.2">
      <c r="A5129" t="s">
        <v>21955</v>
      </c>
      <c r="B5129" t="s">
        <v>21956</v>
      </c>
      <c r="C5129" t="s">
        <v>16358</v>
      </c>
      <c r="D5129" t="s">
        <v>21957</v>
      </c>
      <c r="E5129" t="s">
        <v>15464</v>
      </c>
      <c r="F5129" t="s">
        <v>6227</v>
      </c>
      <c r="G5129">
        <v>697</v>
      </c>
      <c r="H5129">
        <v>1</v>
      </c>
    </row>
    <row r="5130" spans="1:8" x14ac:dyDescent="0.2">
      <c r="A5130" t="s">
        <v>21958</v>
      </c>
      <c r="B5130" t="s">
        <v>21959</v>
      </c>
      <c r="C5130" t="s">
        <v>16358</v>
      </c>
      <c r="D5130" t="s">
        <v>21960</v>
      </c>
      <c r="E5130" t="s">
        <v>21677</v>
      </c>
      <c r="F5130" t="s">
        <v>6227</v>
      </c>
      <c r="G5130">
        <v>134</v>
      </c>
      <c r="H5130">
        <v>1</v>
      </c>
    </row>
    <row r="5131" spans="1:8" x14ac:dyDescent="0.2">
      <c r="A5131" t="s">
        <v>21961</v>
      </c>
      <c r="B5131" t="s">
        <v>21962</v>
      </c>
      <c r="C5131" t="s">
        <v>16358</v>
      </c>
      <c r="D5131" t="s">
        <v>21963</v>
      </c>
      <c r="E5131" t="s">
        <v>10321</v>
      </c>
      <c r="F5131" t="s">
        <v>6227</v>
      </c>
      <c r="G5131">
        <v>922</v>
      </c>
      <c r="H5131">
        <v>1</v>
      </c>
    </row>
    <row r="5132" spans="1:8" x14ac:dyDescent="0.2">
      <c r="A5132" t="s">
        <v>21964</v>
      </c>
      <c r="B5132" t="s">
        <v>21965</v>
      </c>
      <c r="C5132" t="s">
        <v>16358</v>
      </c>
      <c r="D5132" t="s">
        <v>21966</v>
      </c>
      <c r="E5132" t="s">
        <v>21967</v>
      </c>
      <c r="F5132" t="s">
        <v>6227</v>
      </c>
      <c r="G5132">
        <v>304</v>
      </c>
      <c r="H5132">
        <v>1</v>
      </c>
    </row>
    <row r="5133" spans="1:8" x14ac:dyDescent="0.2">
      <c r="A5133" t="s">
        <v>21968</v>
      </c>
      <c r="B5133" t="s">
        <v>21969</v>
      </c>
      <c r="C5133" t="s">
        <v>16358</v>
      </c>
      <c r="D5133" t="s">
        <v>21970</v>
      </c>
      <c r="E5133" t="s">
        <v>21971</v>
      </c>
      <c r="F5133" t="s">
        <v>6227</v>
      </c>
      <c r="G5133">
        <v>182</v>
      </c>
      <c r="H5133">
        <v>1</v>
      </c>
    </row>
    <row r="5134" spans="1:8" x14ac:dyDescent="0.2">
      <c r="A5134" t="s">
        <v>21972</v>
      </c>
      <c r="B5134" t="s">
        <v>21973</v>
      </c>
      <c r="C5134" t="s">
        <v>16358</v>
      </c>
      <c r="D5134" t="s">
        <v>21974</v>
      </c>
      <c r="E5134" t="s">
        <v>21975</v>
      </c>
      <c r="F5134" t="s">
        <v>6227</v>
      </c>
      <c r="G5134">
        <v>666</v>
      </c>
      <c r="H5134">
        <v>1</v>
      </c>
    </row>
    <row r="5135" spans="1:8" x14ac:dyDescent="0.2">
      <c r="A5135" t="s">
        <v>21976</v>
      </c>
      <c r="B5135" t="s">
        <v>21977</v>
      </c>
      <c r="C5135" t="s">
        <v>16358</v>
      </c>
      <c r="D5135" t="s">
        <v>21978</v>
      </c>
      <c r="E5135" t="s">
        <v>15419</v>
      </c>
      <c r="F5135" t="s">
        <v>6227</v>
      </c>
      <c r="G5135">
        <v>528</v>
      </c>
      <c r="H5135">
        <v>1</v>
      </c>
    </row>
    <row r="5136" spans="1:8" x14ac:dyDescent="0.2">
      <c r="A5136" t="s">
        <v>21979</v>
      </c>
      <c r="B5136" t="s">
        <v>21980</v>
      </c>
      <c r="C5136" t="s">
        <v>16358</v>
      </c>
      <c r="D5136" t="s">
        <v>2558</v>
      </c>
      <c r="E5136" t="s">
        <v>2559</v>
      </c>
      <c r="F5136" t="s">
        <v>6227</v>
      </c>
      <c r="G5136">
        <v>89</v>
      </c>
      <c r="H5136">
        <v>1</v>
      </c>
    </row>
    <row r="5137" spans="1:8" x14ac:dyDescent="0.2">
      <c r="A5137" t="s">
        <v>21981</v>
      </c>
      <c r="B5137" t="s">
        <v>21982</v>
      </c>
      <c r="C5137" t="s">
        <v>16358</v>
      </c>
      <c r="D5137" t="s">
        <v>21983</v>
      </c>
      <c r="E5137" t="s">
        <v>21887</v>
      </c>
      <c r="F5137" t="s">
        <v>6227</v>
      </c>
      <c r="G5137">
        <v>697</v>
      </c>
      <c r="H5137">
        <v>1</v>
      </c>
    </row>
    <row r="5138" spans="1:8" x14ac:dyDescent="0.2">
      <c r="A5138" t="s">
        <v>21984</v>
      </c>
      <c r="B5138" t="s">
        <v>21985</v>
      </c>
      <c r="C5138" t="s">
        <v>16358</v>
      </c>
      <c r="D5138" t="s">
        <v>21986</v>
      </c>
      <c r="E5138" t="s">
        <v>21987</v>
      </c>
      <c r="F5138" t="s">
        <v>6227</v>
      </c>
      <c r="G5138">
        <v>317</v>
      </c>
      <c r="H5138">
        <v>1</v>
      </c>
    </row>
    <row r="5139" spans="1:8" x14ac:dyDescent="0.2">
      <c r="A5139" t="s">
        <v>21988</v>
      </c>
      <c r="B5139" t="s">
        <v>21989</v>
      </c>
      <c r="C5139" t="s">
        <v>16358</v>
      </c>
      <c r="D5139" t="s">
        <v>21990</v>
      </c>
      <c r="E5139" t="s">
        <v>21991</v>
      </c>
      <c r="F5139" t="s">
        <v>6227</v>
      </c>
      <c r="G5139">
        <v>582</v>
      </c>
      <c r="H5139">
        <v>1</v>
      </c>
    </row>
    <row r="5140" spans="1:8" x14ac:dyDescent="0.2">
      <c r="A5140" t="s">
        <v>21992</v>
      </c>
      <c r="B5140" t="s">
        <v>21993</v>
      </c>
      <c r="C5140" t="s">
        <v>16358</v>
      </c>
      <c r="D5140" t="s">
        <v>21994</v>
      </c>
      <c r="E5140" t="s">
        <v>9131</v>
      </c>
      <c r="F5140" t="s">
        <v>6227</v>
      </c>
      <c r="G5140">
        <v>431</v>
      </c>
      <c r="H5140">
        <v>1</v>
      </c>
    </row>
    <row r="5141" spans="1:8" x14ac:dyDescent="0.2">
      <c r="A5141" t="s">
        <v>21995</v>
      </c>
      <c r="B5141" t="s">
        <v>21996</v>
      </c>
      <c r="C5141" t="s">
        <v>16358</v>
      </c>
      <c r="D5141" t="s">
        <v>21997</v>
      </c>
      <c r="E5141" t="s">
        <v>21998</v>
      </c>
      <c r="F5141" t="s">
        <v>6227</v>
      </c>
      <c r="G5141">
        <v>519</v>
      </c>
      <c r="H5141">
        <v>1</v>
      </c>
    </row>
    <row r="5142" spans="1:8" x14ac:dyDescent="0.2">
      <c r="A5142" t="s">
        <v>21999</v>
      </c>
      <c r="B5142" t="s">
        <v>22000</v>
      </c>
      <c r="C5142" t="s">
        <v>16358</v>
      </c>
      <c r="D5142" t="s">
        <v>22001</v>
      </c>
      <c r="E5142" t="s">
        <v>22002</v>
      </c>
      <c r="F5142" t="s">
        <v>6227</v>
      </c>
      <c r="G5142">
        <v>129</v>
      </c>
      <c r="H5142">
        <v>1</v>
      </c>
    </row>
    <row r="5143" spans="1:8" x14ac:dyDescent="0.2">
      <c r="A5143" t="s">
        <v>22003</v>
      </c>
      <c r="B5143" t="s">
        <v>22004</v>
      </c>
      <c r="C5143" t="s">
        <v>16358</v>
      </c>
      <c r="D5143" t="s">
        <v>22005</v>
      </c>
      <c r="E5143" t="s">
        <v>22006</v>
      </c>
      <c r="F5143" t="s">
        <v>6227</v>
      </c>
      <c r="G5143">
        <v>136</v>
      </c>
      <c r="H5143">
        <v>1</v>
      </c>
    </row>
    <row r="5144" spans="1:8" x14ac:dyDescent="0.2">
      <c r="A5144" t="s">
        <v>22007</v>
      </c>
      <c r="B5144" t="s">
        <v>22008</v>
      </c>
      <c r="C5144" t="s">
        <v>16358</v>
      </c>
      <c r="D5144" t="s">
        <v>22009</v>
      </c>
      <c r="E5144" t="s">
        <v>620</v>
      </c>
      <c r="F5144" t="s">
        <v>6227</v>
      </c>
      <c r="G5144">
        <v>606</v>
      </c>
      <c r="H5144">
        <v>1</v>
      </c>
    </row>
    <row r="5145" spans="1:8" x14ac:dyDescent="0.2">
      <c r="A5145" t="s">
        <v>22010</v>
      </c>
      <c r="B5145" t="s">
        <v>22011</v>
      </c>
      <c r="C5145" t="s">
        <v>16358</v>
      </c>
      <c r="D5145" t="s">
        <v>22012</v>
      </c>
      <c r="E5145" t="s">
        <v>22013</v>
      </c>
      <c r="F5145" t="s">
        <v>6227</v>
      </c>
      <c r="G5145">
        <v>256</v>
      </c>
      <c r="H5145">
        <v>1</v>
      </c>
    </row>
    <row r="5146" spans="1:8" x14ac:dyDescent="0.2">
      <c r="A5146" t="s">
        <v>22014</v>
      </c>
      <c r="B5146" t="s">
        <v>22015</v>
      </c>
      <c r="C5146" t="s">
        <v>16358</v>
      </c>
      <c r="D5146" t="s">
        <v>22016</v>
      </c>
      <c r="E5146" t="s">
        <v>5928</v>
      </c>
      <c r="F5146" t="s">
        <v>6227</v>
      </c>
      <c r="G5146">
        <v>83</v>
      </c>
      <c r="H5146">
        <v>1</v>
      </c>
    </row>
    <row r="5147" spans="1:8" x14ac:dyDescent="0.2">
      <c r="A5147" t="s">
        <v>22017</v>
      </c>
      <c r="B5147" t="s">
        <v>22018</v>
      </c>
      <c r="C5147" t="s">
        <v>16358</v>
      </c>
      <c r="D5147" t="s">
        <v>22019</v>
      </c>
      <c r="E5147" t="s">
        <v>22020</v>
      </c>
      <c r="F5147" t="s">
        <v>6227</v>
      </c>
      <c r="G5147">
        <v>669</v>
      </c>
      <c r="H5147">
        <v>1</v>
      </c>
    </row>
    <row r="5148" spans="1:8" x14ac:dyDescent="0.2">
      <c r="A5148" t="s">
        <v>22021</v>
      </c>
      <c r="B5148" t="s">
        <v>22022</v>
      </c>
      <c r="C5148" t="s">
        <v>16358</v>
      </c>
      <c r="D5148" t="s">
        <v>22023</v>
      </c>
      <c r="E5148" t="s">
        <v>22024</v>
      </c>
      <c r="F5148" t="s">
        <v>6227</v>
      </c>
      <c r="G5148">
        <v>68</v>
      </c>
      <c r="H5148">
        <v>1</v>
      </c>
    </row>
    <row r="5149" spans="1:8" x14ac:dyDescent="0.2">
      <c r="A5149" t="s">
        <v>22025</v>
      </c>
      <c r="B5149" t="s">
        <v>22026</v>
      </c>
      <c r="C5149" t="s">
        <v>16358</v>
      </c>
      <c r="D5149" t="s">
        <v>22027</v>
      </c>
      <c r="E5149" t="s">
        <v>22028</v>
      </c>
      <c r="F5149" t="s">
        <v>6227</v>
      </c>
      <c r="G5149">
        <v>227</v>
      </c>
      <c r="H5149">
        <v>1</v>
      </c>
    </row>
    <row r="5150" spans="1:8" x14ac:dyDescent="0.2">
      <c r="A5150" t="s">
        <v>22029</v>
      </c>
      <c r="B5150" t="s">
        <v>22030</v>
      </c>
      <c r="C5150" t="s">
        <v>16358</v>
      </c>
      <c r="D5150" t="s">
        <v>22031</v>
      </c>
      <c r="E5150" t="s">
        <v>22032</v>
      </c>
      <c r="F5150" t="s">
        <v>6227</v>
      </c>
      <c r="G5150">
        <v>749</v>
      </c>
      <c r="H5150">
        <v>1</v>
      </c>
    </row>
    <row r="5151" spans="1:8" x14ac:dyDescent="0.2">
      <c r="A5151" t="s">
        <v>22033</v>
      </c>
      <c r="B5151" t="s">
        <v>22034</v>
      </c>
      <c r="C5151" t="s">
        <v>16358</v>
      </c>
      <c r="D5151" t="s">
        <v>22035</v>
      </c>
      <c r="E5151" t="s">
        <v>22036</v>
      </c>
      <c r="F5151" t="s">
        <v>6227</v>
      </c>
      <c r="G5151">
        <v>119</v>
      </c>
      <c r="H5151">
        <v>1</v>
      </c>
    </row>
    <row r="5152" spans="1:8" x14ac:dyDescent="0.2">
      <c r="A5152" t="s">
        <v>22037</v>
      </c>
      <c r="B5152" t="s">
        <v>22038</v>
      </c>
      <c r="C5152" t="s">
        <v>16358</v>
      </c>
      <c r="D5152" t="s">
        <v>5098</v>
      </c>
      <c r="E5152" t="s">
        <v>5099</v>
      </c>
      <c r="F5152" t="s">
        <v>6227</v>
      </c>
      <c r="G5152">
        <v>188</v>
      </c>
      <c r="H5152">
        <v>1</v>
      </c>
    </row>
    <row r="5153" spans="1:8" x14ac:dyDescent="0.2">
      <c r="A5153" t="s">
        <v>22039</v>
      </c>
      <c r="B5153" t="s">
        <v>22040</v>
      </c>
      <c r="C5153" t="s">
        <v>16358</v>
      </c>
      <c r="D5153" t="s">
        <v>22041</v>
      </c>
      <c r="E5153" t="s">
        <v>22042</v>
      </c>
      <c r="F5153" t="s">
        <v>6227</v>
      </c>
      <c r="G5153">
        <v>157</v>
      </c>
      <c r="H5153">
        <v>1</v>
      </c>
    </row>
    <row r="5154" spans="1:8" x14ac:dyDescent="0.2">
      <c r="A5154" t="s">
        <v>22043</v>
      </c>
      <c r="B5154" t="s">
        <v>22044</v>
      </c>
      <c r="C5154" t="s">
        <v>16358</v>
      </c>
      <c r="D5154" t="s">
        <v>22045</v>
      </c>
      <c r="E5154" t="s">
        <v>22046</v>
      </c>
      <c r="F5154" t="s">
        <v>6227</v>
      </c>
      <c r="G5154">
        <v>248</v>
      </c>
      <c r="H5154">
        <v>1</v>
      </c>
    </row>
    <row r="5155" spans="1:8" x14ac:dyDescent="0.2">
      <c r="A5155" t="s">
        <v>22047</v>
      </c>
      <c r="B5155" t="s">
        <v>22048</v>
      </c>
      <c r="C5155" t="s">
        <v>16358</v>
      </c>
      <c r="D5155" t="s">
        <v>22049</v>
      </c>
      <c r="E5155" t="s">
        <v>13975</v>
      </c>
      <c r="F5155" t="s">
        <v>6227</v>
      </c>
      <c r="G5155">
        <v>241</v>
      </c>
      <c r="H5155">
        <v>1</v>
      </c>
    </row>
    <row r="5156" spans="1:8" x14ac:dyDescent="0.2">
      <c r="A5156" t="s">
        <v>22050</v>
      </c>
      <c r="B5156" t="s">
        <v>22051</v>
      </c>
      <c r="C5156" t="s">
        <v>16358</v>
      </c>
      <c r="D5156" t="s">
        <v>22052</v>
      </c>
      <c r="E5156" t="s">
        <v>22053</v>
      </c>
      <c r="F5156" t="s">
        <v>6227</v>
      </c>
      <c r="G5156">
        <v>170</v>
      </c>
      <c r="H5156">
        <v>1</v>
      </c>
    </row>
    <row r="5157" spans="1:8" x14ac:dyDescent="0.2">
      <c r="A5157" t="s">
        <v>22054</v>
      </c>
      <c r="B5157" t="s">
        <v>22055</v>
      </c>
      <c r="C5157" t="s">
        <v>16358</v>
      </c>
      <c r="D5157" t="s">
        <v>22056</v>
      </c>
      <c r="E5157" t="s">
        <v>22057</v>
      </c>
      <c r="F5157" t="s">
        <v>6227</v>
      </c>
      <c r="G5157">
        <v>670</v>
      </c>
      <c r="H5157">
        <v>1</v>
      </c>
    </row>
    <row r="5158" spans="1:8" x14ac:dyDescent="0.2">
      <c r="A5158" t="s">
        <v>22058</v>
      </c>
      <c r="B5158" t="s">
        <v>22059</v>
      </c>
      <c r="C5158" t="s">
        <v>16358</v>
      </c>
      <c r="D5158" t="s">
        <v>22060</v>
      </c>
      <c r="E5158" t="s">
        <v>22061</v>
      </c>
      <c r="F5158" t="s">
        <v>6227</v>
      </c>
      <c r="G5158">
        <v>228</v>
      </c>
      <c r="H5158">
        <v>1</v>
      </c>
    </row>
    <row r="5159" spans="1:8" x14ac:dyDescent="0.2">
      <c r="A5159" t="s">
        <v>22062</v>
      </c>
      <c r="B5159" t="s">
        <v>22063</v>
      </c>
      <c r="C5159" t="s">
        <v>16358</v>
      </c>
      <c r="D5159" t="s">
        <v>16489</v>
      </c>
      <c r="E5159" t="s">
        <v>16563</v>
      </c>
      <c r="F5159" t="s">
        <v>6227</v>
      </c>
      <c r="G5159">
        <v>459</v>
      </c>
      <c r="H5159">
        <v>1</v>
      </c>
    </row>
    <row r="5160" spans="1:8" x14ac:dyDescent="0.2">
      <c r="A5160" t="s">
        <v>22064</v>
      </c>
      <c r="B5160" t="s">
        <v>22065</v>
      </c>
      <c r="C5160" t="s">
        <v>16358</v>
      </c>
      <c r="D5160" t="s">
        <v>22066</v>
      </c>
      <c r="E5160" t="s">
        <v>22067</v>
      </c>
      <c r="F5160" t="s">
        <v>6227</v>
      </c>
      <c r="G5160">
        <v>2143</v>
      </c>
      <c r="H5160">
        <v>1</v>
      </c>
    </row>
    <row r="5161" spans="1:8" x14ac:dyDescent="0.2">
      <c r="A5161" t="s">
        <v>22068</v>
      </c>
      <c r="B5161" t="s">
        <v>22069</v>
      </c>
      <c r="C5161" t="s">
        <v>16358</v>
      </c>
      <c r="D5161" t="s">
        <v>5410</v>
      </c>
      <c r="E5161" t="s">
        <v>288</v>
      </c>
      <c r="F5161" t="s">
        <v>6227</v>
      </c>
      <c r="G5161">
        <v>49</v>
      </c>
      <c r="H5161">
        <v>1</v>
      </c>
    </row>
    <row r="5162" spans="1:8" x14ac:dyDescent="0.2">
      <c r="A5162" t="s">
        <v>22070</v>
      </c>
      <c r="B5162" t="s">
        <v>22071</v>
      </c>
      <c r="C5162" t="s">
        <v>16358</v>
      </c>
      <c r="D5162" t="s">
        <v>19791</v>
      </c>
      <c r="E5162" t="s">
        <v>764</v>
      </c>
      <c r="F5162" t="s">
        <v>6227</v>
      </c>
      <c r="G5162">
        <v>410</v>
      </c>
      <c r="H5162">
        <v>1</v>
      </c>
    </row>
    <row r="5163" spans="1:8" x14ac:dyDescent="0.2">
      <c r="A5163" t="s">
        <v>22072</v>
      </c>
      <c r="B5163" t="s">
        <v>22073</v>
      </c>
      <c r="C5163" t="s">
        <v>16358</v>
      </c>
      <c r="D5163" t="s">
        <v>22074</v>
      </c>
      <c r="E5163" t="s">
        <v>22075</v>
      </c>
      <c r="F5163" t="s">
        <v>6227</v>
      </c>
      <c r="G5163">
        <v>317</v>
      </c>
      <c r="H5163">
        <v>1</v>
      </c>
    </row>
    <row r="5164" spans="1:8" x14ac:dyDescent="0.2">
      <c r="A5164" t="s">
        <v>22076</v>
      </c>
      <c r="B5164" t="s">
        <v>22077</v>
      </c>
      <c r="C5164" t="s">
        <v>16358</v>
      </c>
      <c r="D5164" t="s">
        <v>22078</v>
      </c>
      <c r="E5164" t="s">
        <v>22079</v>
      </c>
      <c r="F5164" t="s">
        <v>6227</v>
      </c>
      <c r="G5164">
        <v>247</v>
      </c>
      <c r="H5164">
        <v>1</v>
      </c>
    </row>
    <row r="5165" spans="1:8" x14ac:dyDescent="0.2">
      <c r="A5165" t="s">
        <v>22080</v>
      </c>
      <c r="B5165" t="s">
        <v>22081</v>
      </c>
      <c r="C5165" t="s">
        <v>16358</v>
      </c>
      <c r="D5165" t="s">
        <v>22082</v>
      </c>
      <c r="E5165" t="s">
        <v>22083</v>
      </c>
      <c r="F5165" t="s">
        <v>6227</v>
      </c>
      <c r="G5165">
        <v>641</v>
      </c>
      <c r="H5165">
        <v>1</v>
      </c>
    </row>
    <row r="5166" spans="1:8" x14ac:dyDescent="0.2">
      <c r="A5166" t="s">
        <v>22084</v>
      </c>
      <c r="B5166" t="s">
        <v>22085</v>
      </c>
      <c r="C5166" t="s">
        <v>16358</v>
      </c>
      <c r="D5166" t="s">
        <v>22086</v>
      </c>
      <c r="E5166" t="s">
        <v>22087</v>
      </c>
      <c r="F5166" t="s">
        <v>6227</v>
      </c>
      <c r="G5166">
        <v>77</v>
      </c>
      <c r="H5166">
        <v>1</v>
      </c>
    </row>
    <row r="5167" spans="1:8" x14ac:dyDescent="0.2">
      <c r="A5167" t="s">
        <v>22088</v>
      </c>
      <c r="B5167" t="s">
        <v>22089</v>
      </c>
      <c r="C5167" t="s">
        <v>16358</v>
      </c>
      <c r="D5167" t="s">
        <v>22090</v>
      </c>
      <c r="E5167" t="s">
        <v>22091</v>
      </c>
      <c r="F5167" t="s">
        <v>6227</v>
      </c>
      <c r="G5167">
        <v>578</v>
      </c>
      <c r="H5167">
        <v>1</v>
      </c>
    </row>
    <row r="5168" spans="1:8" x14ac:dyDescent="0.2">
      <c r="A5168" t="s">
        <v>22092</v>
      </c>
      <c r="B5168" t="s">
        <v>22093</v>
      </c>
      <c r="C5168" t="s">
        <v>16358</v>
      </c>
      <c r="D5168" t="s">
        <v>22094</v>
      </c>
      <c r="E5168" t="s">
        <v>22095</v>
      </c>
      <c r="F5168" t="s">
        <v>6227</v>
      </c>
      <c r="G5168">
        <v>150</v>
      </c>
      <c r="H5168">
        <v>1</v>
      </c>
    </row>
    <row r="5169" spans="1:8" x14ac:dyDescent="0.2">
      <c r="A5169" t="s">
        <v>22096</v>
      </c>
      <c r="B5169" t="s">
        <v>22097</v>
      </c>
      <c r="C5169" t="s">
        <v>16358</v>
      </c>
      <c r="D5169" t="s">
        <v>22098</v>
      </c>
      <c r="E5169" t="s">
        <v>22099</v>
      </c>
      <c r="F5169" t="s">
        <v>6227</v>
      </c>
      <c r="G5169">
        <v>320</v>
      </c>
      <c r="H5169">
        <v>1</v>
      </c>
    </row>
    <row r="5170" spans="1:8" x14ac:dyDescent="0.2">
      <c r="A5170" t="s">
        <v>22100</v>
      </c>
      <c r="B5170" t="s">
        <v>22101</v>
      </c>
      <c r="C5170" t="s">
        <v>16358</v>
      </c>
      <c r="D5170" t="s">
        <v>22102</v>
      </c>
      <c r="E5170" t="s">
        <v>22103</v>
      </c>
      <c r="F5170" t="s">
        <v>6227</v>
      </c>
      <c r="G5170">
        <v>103</v>
      </c>
      <c r="H5170">
        <v>1</v>
      </c>
    </row>
    <row r="5171" spans="1:8" x14ac:dyDescent="0.2">
      <c r="A5171" t="s">
        <v>22104</v>
      </c>
      <c r="B5171" t="s">
        <v>22105</v>
      </c>
      <c r="C5171" t="s">
        <v>16358</v>
      </c>
      <c r="D5171" t="s">
        <v>22106</v>
      </c>
      <c r="E5171" t="s">
        <v>22107</v>
      </c>
      <c r="F5171" t="s">
        <v>6227</v>
      </c>
      <c r="G5171">
        <v>702</v>
      </c>
      <c r="H5171">
        <v>1</v>
      </c>
    </row>
    <row r="5172" spans="1:8" x14ac:dyDescent="0.2">
      <c r="A5172" t="s">
        <v>22108</v>
      </c>
      <c r="B5172" t="s">
        <v>22109</v>
      </c>
      <c r="C5172" t="s">
        <v>16358</v>
      </c>
      <c r="D5172" t="s">
        <v>22110</v>
      </c>
      <c r="E5172" t="s">
        <v>10137</v>
      </c>
      <c r="F5172" t="s">
        <v>6227</v>
      </c>
      <c r="G5172">
        <v>587</v>
      </c>
      <c r="H5172">
        <v>1</v>
      </c>
    </row>
    <row r="5173" spans="1:8" x14ac:dyDescent="0.2">
      <c r="A5173" t="s">
        <v>22111</v>
      </c>
      <c r="B5173" t="s">
        <v>22112</v>
      </c>
      <c r="C5173" t="s">
        <v>16358</v>
      </c>
      <c r="D5173" t="s">
        <v>22113</v>
      </c>
      <c r="E5173" t="s">
        <v>22114</v>
      </c>
      <c r="F5173" t="s">
        <v>6227</v>
      </c>
      <c r="G5173">
        <v>427</v>
      </c>
      <c r="H5173">
        <v>1</v>
      </c>
    </row>
    <row r="5174" spans="1:8" x14ac:dyDescent="0.2">
      <c r="A5174" t="s">
        <v>22115</v>
      </c>
      <c r="B5174" t="s">
        <v>22116</v>
      </c>
      <c r="C5174" t="s">
        <v>16358</v>
      </c>
      <c r="D5174" t="s">
        <v>22117</v>
      </c>
      <c r="E5174" t="s">
        <v>21726</v>
      </c>
      <c r="F5174" t="s">
        <v>6227</v>
      </c>
      <c r="G5174">
        <v>135</v>
      </c>
      <c r="H5174">
        <v>1</v>
      </c>
    </row>
    <row r="5175" spans="1:8" x14ac:dyDescent="0.2">
      <c r="A5175" t="s">
        <v>22118</v>
      </c>
      <c r="B5175" t="s">
        <v>22119</v>
      </c>
      <c r="C5175" t="s">
        <v>16358</v>
      </c>
      <c r="D5175" t="s">
        <v>22120</v>
      </c>
      <c r="E5175" t="s">
        <v>22121</v>
      </c>
      <c r="F5175" t="s">
        <v>6227</v>
      </c>
      <c r="G5175">
        <v>834</v>
      </c>
      <c r="H5175">
        <v>1</v>
      </c>
    </row>
    <row r="5176" spans="1:8" x14ac:dyDescent="0.2">
      <c r="A5176" t="s">
        <v>22122</v>
      </c>
      <c r="B5176" t="s">
        <v>22123</v>
      </c>
      <c r="C5176" t="s">
        <v>16358</v>
      </c>
      <c r="D5176" t="s">
        <v>21894</v>
      </c>
      <c r="E5176" t="s">
        <v>22124</v>
      </c>
      <c r="F5176" t="s">
        <v>6227</v>
      </c>
      <c r="G5176">
        <v>361</v>
      </c>
      <c r="H5176">
        <v>1</v>
      </c>
    </row>
    <row r="5177" spans="1:8" x14ac:dyDescent="0.2">
      <c r="A5177" t="s">
        <v>22125</v>
      </c>
      <c r="B5177" t="s">
        <v>22126</v>
      </c>
      <c r="C5177" t="s">
        <v>16358</v>
      </c>
      <c r="D5177" t="s">
        <v>22127</v>
      </c>
      <c r="E5177" t="s">
        <v>22128</v>
      </c>
      <c r="F5177" t="s">
        <v>6227</v>
      </c>
      <c r="G5177">
        <v>271</v>
      </c>
      <c r="H5177">
        <v>1</v>
      </c>
    </row>
    <row r="5178" spans="1:8" x14ac:dyDescent="0.2">
      <c r="A5178" t="s">
        <v>22129</v>
      </c>
      <c r="B5178" t="s">
        <v>22130</v>
      </c>
      <c r="C5178" t="s">
        <v>16358</v>
      </c>
      <c r="D5178" t="s">
        <v>22131</v>
      </c>
      <c r="E5178" t="s">
        <v>22132</v>
      </c>
      <c r="F5178" t="s">
        <v>6227</v>
      </c>
      <c r="G5178">
        <v>77</v>
      </c>
      <c r="H5178">
        <v>1</v>
      </c>
    </row>
    <row r="5179" spans="1:8" x14ac:dyDescent="0.2">
      <c r="A5179" t="s">
        <v>22133</v>
      </c>
      <c r="B5179" t="s">
        <v>22134</v>
      </c>
      <c r="C5179" t="s">
        <v>16358</v>
      </c>
      <c r="D5179" t="s">
        <v>22135</v>
      </c>
      <c r="E5179" t="s">
        <v>22136</v>
      </c>
      <c r="F5179" t="s">
        <v>6227</v>
      </c>
      <c r="G5179">
        <v>168</v>
      </c>
      <c r="H5179">
        <v>1</v>
      </c>
    </row>
    <row r="5180" spans="1:8" x14ac:dyDescent="0.2">
      <c r="A5180" t="s">
        <v>22137</v>
      </c>
      <c r="B5180" t="s">
        <v>22138</v>
      </c>
      <c r="C5180" t="s">
        <v>16358</v>
      </c>
      <c r="D5180" t="s">
        <v>22139</v>
      </c>
      <c r="E5180" t="s">
        <v>22140</v>
      </c>
      <c r="F5180" t="s">
        <v>6227</v>
      </c>
      <c r="G5180">
        <v>172</v>
      </c>
      <c r="H5180">
        <v>1</v>
      </c>
    </row>
    <row r="5181" spans="1:8" x14ac:dyDescent="0.2">
      <c r="A5181" t="s">
        <v>22141</v>
      </c>
      <c r="B5181" t="s">
        <v>22142</v>
      </c>
      <c r="C5181" t="s">
        <v>16358</v>
      </c>
      <c r="D5181" t="s">
        <v>22143</v>
      </c>
      <c r="E5181" t="s">
        <v>21991</v>
      </c>
      <c r="F5181" t="s">
        <v>6227</v>
      </c>
      <c r="G5181">
        <v>466</v>
      </c>
      <c r="H5181">
        <v>1</v>
      </c>
    </row>
    <row r="5182" spans="1:8" x14ac:dyDescent="0.2">
      <c r="A5182" t="s">
        <v>22144</v>
      </c>
      <c r="B5182" t="s">
        <v>22145</v>
      </c>
      <c r="C5182" t="s">
        <v>16358</v>
      </c>
      <c r="D5182" t="s">
        <v>22146</v>
      </c>
      <c r="E5182" t="s">
        <v>22147</v>
      </c>
      <c r="F5182" t="s">
        <v>6227</v>
      </c>
      <c r="G5182">
        <v>576</v>
      </c>
      <c r="H5182">
        <v>1</v>
      </c>
    </row>
    <row r="5183" spans="1:8" x14ac:dyDescent="0.2">
      <c r="A5183" t="s">
        <v>22148</v>
      </c>
      <c r="B5183" t="s">
        <v>22149</v>
      </c>
      <c r="C5183" t="s">
        <v>16358</v>
      </c>
      <c r="D5183" t="s">
        <v>22150</v>
      </c>
      <c r="E5183" t="s">
        <v>22151</v>
      </c>
      <c r="F5183" t="s">
        <v>6227</v>
      </c>
      <c r="G5183">
        <v>300</v>
      </c>
      <c r="H5183">
        <v>1</v>
      </c>
    </row>
    <row r="5184" spans="1:8" x14ac:dyDescent="0.2">
      <c r="A5184" t="s">
        <v>22152</v>
      </c>
      <c r="B5184" t="s">
        <v>22153</v>
      </c>
      <c r="C5184" t="s">
        <v>16358</v>
      </c>
      <c r="D5184" t="s">
        <v>22154</v>
      </c>
      <c r="E5184" t="s">
        <v>207</v>
      </c>
      <c r="F5184" t="s">
        <v>6227</v>
      </c>
      <c r="G5184">
        <v>484</v>
      </c>
      <c r="H5184">
        <v>1</v>
      </c>
    </row>
    <row r="5185" spans="1:8" x14ac:dyDescent="0.2">
      <c r="A5185" t="s">
        <v>22155</v>
      </c>
      <c r="B5185" t="s">
        <v>22156</v>
      </c>
      <c r="C5185" t="s">
        <v>16358</v>
      </c>
      <c r="D5185" t="s">
        <v>20242</v>
      </c>
      <c r="E5185" t="s">
        <v>16556</v>
      </c>
      <c r="F5185" t="s">
        <v>8574</v>
      </c>
      <c r="G5185">
        <v>233</v>
      </c>
      <c r="H5185">
        <v>1</v>
      </c>
    </row>
    <row r="5186" spans="1:8" x14ac:dyDescent="0.2">
      <c r="A5186" t="s">
        <v>22157</v>
      </c>
      <c r="B5186" t="s">
        <v>22158</v>
      </c>
      <c r="C5186" t="s">
        <v>16358</v>
      </c>
      <c r="D5186" t="s">
        <v>22159</v>
      </c>
      <c r="E5186" t="s">
        <v>22160</v>
      </c>
      <c r="F5186" t="s">
        <v>6227</v>
      </c>
      <c r="G5186">
        <v>186</v>
      </c>
      <c r="H5186">
        <v>1</v>
      </c>
    </row>
    <row r="5187" spans="1:8" x14ac:dyDescent="0.2">
      <c r="A5187" t="s">
        <v>22161</v>
      </c>
      <c r="B5187" t="s">
        <v>22162</v>
      </c>
      <c r="C5187" t="s">
        <v>16358</v>
      </c>
      <c r="D5187" t="s">
        <v>22163</v>
      </c>
      <c r="E5187" t="s">
        <v>22164</v>
      </c>
      <c r="F5187" t="s">
        <v>6227</v>
      </c>
      <c r="G5187">
        <v>616</v>
      </c>
      <c r="H5187">
        <v>1</v>
      </c>
    </row>
    <row r="5188" spans="1:8" x14ac:dyDescent="0.2">
      <c r="A5188" t="s">
        <v>5676</v>
      </c>
      <c r="B5188" t="s">
        <v>22165</v>
      </c>
      <c r="C5188" t="s">
        <v>16358</v>
      </c>
      <c r="D5188" t="s">
        <v>22166</v>
      </c>
      <c r="E5188" t="s">
        <v>22167</v>
      </c>
      <c r="F5188" t="s">
        <v>6227</v>
      </c>
      <c r="G5188">
        <v>223</v>
      </c>
      <c r="H5188">
        <v>1</v>
      </c>
    </row>
    <row r="5189" spans="1:8" x14ac:dyDescent="0.2">
      <c r="A5189" t="s">
        <v>22168</v>
      </c>
      <c r="B5189" t="s">
        <v>22169</v>
      </c>
      <c r="C5189" t="s">
        <v>16358</v>
      </c>
      <c r="D5189" t="s">
        <v>4261</v>
      </c>
      <c r="E5189" t="s">
        <v>4262</v>
      </c>
      <c r="F5189" t="s">
        <v>6227</v>
      </c>
      <c r="G5189">
        <v>255</v>
      </c>
      <c r="H5189">
        <v>1</v>
      </c>
    </row>
    <row r="5190" spans="1:8" x14ac:dyDescent="0.2">
      <c r="A5190" t="s">
        <v>22170</v>
      </c>
      <c r="B5190" t="s">
        <v>22171</v>
      </c>
      <c r="C5190" t="s">
        <v>16358</v>
      </c>
      <c r="D5190" t="s">
        <v>2682</v>
      </c>
      <c r="E5190" t="s">
        <v>2683</v>
      </c>
      <c r="F5190" t="s">
        <v>6227</v>
      </c>
      <c r="G5190">
        <v>260</v>
      </c>
      <c r="H5190">
        <v>1</v>
      </c>
    </row>
    <row r="5191" spans="1:8" x14ac:dyDescent="0.2">
      <c r="A5191" t="s">
        <v>2701</v>
      </c>
      <c r="B5191" t="s">
        <v>22172</v>
      </c>
      <c r="C5191" t="s">
        <v>16358</v>
      </c>
      <c r="D5191" t="s">
        <v>22173</v>
      </c>
      <c r="E5191" t="s">
        <v>22174</v>
      </c>
      <c r="F5191" t="s">
        <v>6227</v>
      </c>
      <c r="G5191">
        <v>107</v>
      </c>
      <c r="H5191">
        <v>1</v>
      </c>
    </row>
    <row r="5192" spans="1:8" x14ac:dyDescent="0.2">
      <c r="A5192" t="s">
        <v>22175</v>
      </c>
      <c r="B5192" t="s">
        <v>22176</v>
      </c>
      <c r="C5192" t="s">
        <v>16358</v>
      </c>
      <c r="D5192" t="s">
        <v>22177</v>
      </c>
      <c r="E5192" t="s">
        <v>9472</v>
      </c>
      <c r="F5192" t="s">
        <v>6227</v>
      </c>
      <c r="G5192">
        <v>545</v>
      </c>
      <c r="H5192">
        <v>1</v>
      </c>
    </row>
    <row r="5193" spans="1:8" x14ac:dyDescent="0.2">
      <c r="A5193" t="s">
        <v>22178</v>
      </c>
      <c r="B5193" t="s">
        <v>22179</v>
      </c>
      <c r="C5193" t="s">
        <v>16358</v>
      </c>
      <c r="D5193" t="s">
        <v>22180</v>
      </c>
      <c r="E5193" t="s">
        <v>22181</v>
      </c>
      <c r="F5193" t="s">
        <v>6227</v>
      </c>
      <c r="G5193">
        <v>105</v>
      </c>
      <c r="H5193">
        <v>1</v>
      </c>
    </row>
    <row r="5194" spans="1:8" x14ac:dyDescent="0.2">
      <c r="A5194" t="s">
        <v>22182</v>
      </c>
      <c r="B5194" t="s">
        <v>22183</v>
      </c>
      <c r="C5194" t="s">
        <v>16358</v>
      </c>
      <c r="D5194" t="s">
        <v>21700</v>
      </c>
      <c r="E5194" t="s">
        <v>22184</v>
      </c>
      <c r="F5194" t="s">
        <v>6227</v>
      </c>
      <c r="G5194">
        <v>932</v>
      </c>
      <c r="H5194">
        <v>1</v>
      </c>
    </row>
    <row r="5195" spans="1:8" x14ac:dyDescent="0.2">
      <c r="A5195" t="s">
        <v>22185</v>
      </c>
      <c r="B5195" t="s">
        <v>22186</v>
      </c>
      <c r="C5195" t="s">
        <v>16358</v>
      </c>
      <c r="D5195" t="s">
        <v>22113</v>
      </c>
      <c r="E5195" t="s">
        <v>22187</v>
      </c>
      <c r="F5195" t="s">
        <v>6227</v>
      </c>
      <c r="G5195">
        <v>464</v>
      </c>
      <c r="H5195">
        <v>1</v>
      </c>
    </row>
    <row r="5196" spans="1:8" x14ac:dyDescent="0.2">
      <c r="A5196" t="s">
        <v>22188</v>
      </c>
      <c r="B5196" t="s">
        <v>22189</v>
      </c>
      <c r="C5196" t="s">
        <v>16358</v>
      </c>
      <c r="D5196" t="s">
        <v>22190</v>
      </c>
      <c r="E5196" t="s">
        <v>22006</v>
      </c>
      <c r="F5196" t="s">
        <v>6227</v>
      </c>
      <c r="G5196">
        <v>72</v>
      </c>
      <c r="H5196">
        <v>1</v>
      </c>
    </row>
    <row r="5197" spans="1:8" x14ac:dyDescent="0.2">
      <c r="A5197" t="s">
        <v>22191</v>
      </c>
      <c r="B5197" t="s">
        <v>22192</v>
      </c>
      <c r="C5197" t="s">
        <v>16358</v>
      </c>
      <c r="D5197" t="s">
        <v>2654</v>
      </c>
      <c r="E5197" t="s">
        <v>15464</v>
      </c>
      <c r="F5197" t="s">
        <v>6227</v>
      </c>
      <c r="G5197">
        <v>423</v>
      </c>
      <c r="H5197">
        <v>1</v>
      </c>
    </row>
    <row r="5198" spans="1:8" x14ac:dyDescent="0.2">
      <c r="A5198" t="s">
        <v>22193</v>
      </c>
      <c r="B5198" t="s">
        <v>22194</v>
      </c>
      <c r="C5198" t="s">
        <v>16358</v>
      </c>
      <c r="D5198" t="s">
        <v>22195</v>
      </c>
      <c r="E5198" t="s">
        <v>22196</v>
      </c>
      <c r="F5198" t="s">
        <v>6227</v>
      </c>
      <c r="G5198">
        <v>213</v>
      </c>
      <c r="H5198">
        <v>1</v>
      </c>
    </row>
    <row r="5199" spans="1:8" x14ac:dyDescent="0.2">
      <c r="A5199" t="s">
        <v>22197</v>
      </c>
      <c r="B5199" t="s">
        <v>22198</v>
      </c>
      <c r="C5199" t="s">
        <v>16358</v>
      </c>
      <c r="D5199" t="s">
        <v>22199</v>
      </c>
      <c r="E5199" t="s">
        <v>22200</v>
      </c>
      <c r="F5199" t="s">
        <v>6227</v>
      </c>
      <c r="G5199">
        <v>1014</v>
      </c>
      <c r="H5199">
        <v>1</v>
      </c>
    </row>
    <row r="5200" spans="1:8" x14ac:dyDescent="0.2">
      <c r="A5200" t="s">
        <v>22201</v>
      </c>
      <c r="B5200" t="s">
        <v>22202</v>
      </c>
      <c r="C5200" t="s">
        <v>16358</v>
      </c>
      <c r="D5200" t="s">
        <v>22203</v>
      </c>
      <c r="E5200" t="s">
        <v>22204</v>
      </c>
      <c r="F5200" t="s">
        <v>6227</v>
      </c>
      <c r="G5200">
        <v>102</v>
      </c>
      <c r="H5200">
        <v>1</v>
      </c>
    </row>
    <row r="5201" spans="1:8" x14ac:dyDescent="0.2">
      <c r="A5201" t="s">
        <v>22205</v>
      </c>
      <c r="B5201" t="s">
        <v>22206</v>
      </c>
      <c r="C5201" t="s">
        <v>16358</v>
      </c>
      <c r="D5201" t="s">
        <v>22207</v>
      </c>
      <c r="E5201" t="s">
        <v>22208</v>
      </c>
      <c r="F5201" t="s">
        <v>6227</v>
      </c>
      <c r="G5201">
        <v>544</v>
      </c>
      <c r="H5201">
        <v>1</v>
      </c>
    </row>
    <row r="5202" spans="1:8" x14ac:dyDescent="0.2">
      <c r="A5202" t="s">
        <v>22209</v>
      </c>
      <c r="B5202" t="s">
        <v>22210</v>
      </c>
      <c r="C5202" t="s">
        <v>16358</v>
      </c>
      <c r="D5202" t="s">
        <v>22211</v>
      </c>
      <c r="E5202" t="s">
        <v>22212</v>
      </c>
      <c r="F5202" t="s">
        <v>6227</v>
      </c>
      <c r="G5202">
        <v>156</v>
      </c>
      <c r="H5202">
        <v>1</v>
      </c>
    </row>
    <row r="5203" spans="1:8" x14ac:dyDescent="0.2">
      <c r="A5203" t="s">
        <v>22213</v>
      </c>
      <c r="B5203" t="s">
        <v>22214</v>
      </c>
      <c r="C5203" t="s">
        <v>16358</v>
      </c>
      <c r="D5203" t="s">
        <v>22215</v>
      </c>
      <c r="E5203" t="s">
        <v>22216</v>
      </c>
      <c r="F5203" t="s">
        <v>6227</v>
      </c>
      <c r="G5203">
        <v>118</v>
      </c>
      <c r="H5203">
        <v>1</v>
      </c>
    </row>
    <row r="5204" spans="1:8" x14ac:dyDescent="0.2">
      <c r="A5204" t="s">
        <v>22217</v>
      </c>
      <c r="B5204" t="s">
        <v>22218</v>
      </c>
      <c r="C5204" t="s">
        <v>16358</v>
      </c>
      <c r="D5204" t="s">
        <v>19791</v>
      </c>
      <c r="E5204" t="s">
        <v>552</v>
      </c>
      <c r="F5204" t="s">
        <v>6227</v>
      </c>
      <c r="G5204">
        <v>545</v>
      </c>
      <c r="H5204">
        <v>1</v>
      </c>
    </row>
    <row r="5205" spans="1:8" x14ac:dyDescent="0.2">
      <c r="A5205" t="s">
        <v>2569</v>
      </c>
      <c r="B5205" t="s">
        <v>22219</v>
      </c>
      <c r="C5205" t="s">
        <v>16358</v>
      </c>
      <c r="D5205" t="s">
        <v>22220</v>
      </c>
      <c r="E5205" t="s">
        <v>2377</v>
      </c>
      <c r="F5205" t="s">
        <v>6227</v>
      </c>
      <c r="G5205">
        <v>337</v>
      </c>
      <c r="H5205">
        <v>1</v>
      </c>
    </row>
    <row r="5206" spans="1:8" x14ac:dyDescent="0.2">
      <c r="A5206" t="s">
        <v>22221</v>
      </c>
      <c r="B5206" t="s">
        <v>22222</v>
      </c>
      <c r="C5206" t="s">
        <v>16358</v>
      </c>
      <c r="D5206" t="s">
        <v>22223</v>
      </c>
      <c r="E5206" t="s">
        <v>22224</v>
      </c>
      <c r="F5206" t="s">
        <v>6227</v>
      </c>
      <c r="G5206">
        <v>424</v>
      </c>
      <c r="H5206">
        <v>1</v>
      </c>
    </row>
    <row r="5207" spans="1:8" x14ac:dyDescent="0.2">
      <c r="A5207" t="s">
        <v>22225</v>
      </c>
      <c r="B5207" t="s">
        <v>22226</v>
      </c>
      <c r="C5207" t="s">
        <v>16358</v>
      </c>
      <c r="D5207" t="s">
        <v>22227</v>
      </c>
      <c r="E5207" t="s">
        <v>22228</v>
      </c>
      <c r="F5207" t="s">
        <v>6227</v>
      </c>
      <c r="G5207">
        <v>353</v>
      </c>
      <c r="H5207">
        <v>1</v>
      </c>
    </row>
    <row r="5208" spans="1:8" x14ac:dyDescent="0.2">
      <c r="A5208" t="s">
        <v>22229</v>
      </c>
      <c r="B5208" t="s">
        <v>22230</v>
      </c>
      <c r="C5208" t="s">
        <v>16358</v>
      </c>
      <c r="D5208" t="s">
        <v>22231</v>
      </c>
      <c r="E5208" t="s">
        <v>22232</v>
      </c>
      <c r="F5208" t="s">
        <v>6227</v>
      </c>
      <c r="G5208">
        <v>369</v>
      </c>
      <c r="H5208">
        <v>1</v>
      </c>
    </row>
    <row r="5209" spans="1:8" x14ac:dyDescent="0.2">
      <c r="A5209" t="s">
        <v>22233</v>
      </c>
      <c r="B5209" t="s">
        <v>22234</v>
      </c>
      <c r="C5209" t="s">
        <v>16358</v>
      </c>
      <c r="D5209" t="s">
        <v>22113</v>
      </c>
      <c r="E5209" t="s">
        <v>22235</v>
      </c>
      <c r="F5209" t="s">
        <v>6227</v>
      </c>
      <c r="G5209">
        <v>384</v>
      </c>
      <c r="H5209">
        <v>1</v>
      </c>
    </row>
    <row r="5210" spans="1:8" x14ac:dyDescent="0.2">
      <c r="A5210" t="s">
        <v>22236</v>
      </c>
      <c r="B5210" t="s">
        <v>22237</v>
      </c>
      <c r="C5210" t="s">
        <v>16358</v>
      </c>
      <c r="D5210" t="s">
        <v>22238</v>
      </c>
      <c r="E5210" t="s">
        <v>22239</v>
      </c>
      <c r="F5210" t="s">
        <v>6227</v>
      </c>
      <c r="G5210">
        <v>593</v>
      </c>
      <c r="H5210">
        <v>1</v>
      </c>
    </row>
    <row r="5211" spans="1:8" x14ac:dyDescent="0.2">
      <c r="A5211" t="s">
        <v>22240</v>
      </c>
      <c r="B5211" t="s">
        <v>22241</v>
      </c>
      <c r="C5211" t="s">
        <v>16358</v>
      </c>
      <c r="D5211" t="s">
        <v>22242</v>
      </c>
      <c r="E5211" t="s">
        <v>22243</v>
      </c>
      <c r="F5211" t="s">
        <v>6227</v>
      </c>
      <c r="G5211">
        <v>490</v>
      </c>
      <c r="H5211">
        <v>1</v>
      </c>
    </row>
    <row r="5212" spans="1:8" x14ac:dyDescent="0.2">
      <c r="A5212" t="s">
        <v>22244</v>
      </c>
      <c r="B5212" t="s">
        <v>22245</v>
      </c>
      <c r="C5212" t="s">
        <v>16358</v>
      </c>
      <c r="D5212" t="s">
        <v>22246</v>
      </c>
      <c r="E5212" t="s">
        <v>22247</v>
      </c>
      <c r="F5212" t="s">
        <v>6227</v>
      </c>
      <c r="G5212">
        <v>236</v>
      </c>
      <c r="H5212">
        <v>1</v>
      </c>
    </row>
    <row r="5213" spans="1:8" x14ac:dyDescent="0.2">
      <c r="A5213" t="s">
        <v>22248</v>
      </c>
      <c r="B5213" t="s">
        <v>22249</v>
      </c>
      <c r="C5213" t="s">
        <v>16358</v>
      </c>
      <c r="D5213" t="s">
        <v>22250</v>
      </c>
      <c r="E5213" t="s">
        <v>22251</v>
      </c>
      <c r="F5213" t="s">
        <v>6227</v>
      </c>
      <c r="G5213">
        <v>82</v>
      </c>
      <c r="H5213">
        <v>1</v>
      </c>
    </row>
    <row r="5214" spans="1:8" x14ac:dyDescent="0.2">
      <c r="A5214" t="s">
        <v>22252</v>
      </c>
      <c r="B5214" t="s">
        <v>22253</v>
      </c>
      <c r="C5214" t="s">
        <v>16358</v>
      </c>
      <c r="D5214" t="s">
        <v>6117</v>
      </c>
      <c r="E5214" t="s">
        <v>6118</v>
      </c>
      <c r="F5214" t="s">
        <v>6227</v>
      </c>
      <c r="G5214">
        <v>172</v>
      </c>
      <c r="H5214">
        <v>1</v>
      </c>
    </row>
    <row r="5215" spans="1:8" x14ac:dyDescent="0.2">
      <c r="A5215" t="s">
        <v>22254</v>
      </c>
      <c r="B5215" t="s">
        <v>22255</v>
      </c>
      <c r="C5215" t="s">
        <v>16358</v>
      </c>
      <c r="D5215" t="s">
        <v>22256</v>
      </c>
      <c r="E5215" t="s">
        <v>7244</v>
      </c>
      <c r="F5215" t="s">
        <v>6227</v>
      </c>
      <c r="G5215">
        <v>296</v>
      </c>
      <c r="H5215">
        <v>1</v>
      </c>
    </row>
    <row r="5216" spans="1:8" x14ac:dyDescent="0.2">
      <c r="A5216" t="s">
        <v>22257</v>
      </c>
      <c r="B5216" t="s">
        <v>22258</v>
      </c>
      <c r="C5216" t="s">
        <v>16358</v>
      </c>
      <c r="D5216" t="s">
        <v>22259</v>
      </c>
      <c r="E5216" t="s">
        <v>22260</v>
      </c>
      <c r="F5216" t="s">
        <v>6227</v>
      </c>
      <c r="G5216">
        <v>255</v>
      </c>
      <c r="H5216">
        <v>1</v>
      </c>
    </row>
    <row r="5217" spans="1:8" x14ac:dyDescent="0.2">
      <c r="A5217" t="s">
        <v>22261</v>
      </c>
      <c r="B5217" t="s">
        <v>22262</v>
      </c>
      <c r="C5217" t="s">
        <v>16358</v>
      </c>
      <c r="D5217" t="s">
        <v>21939</v>
      </c>
      <c r="E5217" t="s">
        <v>3998</v>
      </c>
      <c r="F5217" t="s">
        <v>6227</v>
      </c>
      <c r="G5217">
        <v>595</v>
      </c>
      <c r="H5217">
        <v>1</v>
      </c>
    </row>
    <row r="5218" spans="1:8" x14ac:dyDescent="0.2">
      <c r="A5218" t="s">
        <v>22263</v>
      </c>
      <c r="B5218" t="s">
        <v>22264</v>
      </c>
      <c r="C5218" t="s">
        <v>16358</v>
      </c>
      <c r="D5218" t="s">
        <v>21700</v>
      </c>
      <c r="E5218" t="s">
        <v>9131</v>
      </c>
      <c r="F5218" t="s">
        <v>6227</v>
      </c>
      <c r="G5218">
        <v>1011</v>
      </c>
      <c r="H5218">
        <v>1</v>
      </c>
    </row>
    <row r="5219" spans="1:8" x14ac:dyDescent="0.2">
      <c r="A5219" t="s">
        <v>22265</v>
      </c>
      <c r="B5219" t="s">
        <v>22266</v>
      </c>
      <c r="C5219" t="s">
        <v>16358</v>
      </c>
      <c r="D5219" t="s">
        <v>22267</v>
      </c>
      <c r="E5219" t="s">
        <v>22268</v>
      </c>
      <c r="F5219" t="s">
        <v>6227</v>
      </c>
      <c r="G5219">
        <v>201</v>
      </c>
      <c r="H5219">
        <v>1</v>
      </c>
    </row>
    <row r="5220" spans="1:8" x14ac:dyDescent="0.2">
      <c r="A5220" t="s">
        <v>22269</v>
      </c>
      <c r="B5220" t="s">
        <v>22270</v>
      </c>
      <c r="C5220" t="s">
        <v>16358</v>
      </c>
      <c r="D5220" t="s">
        <v>22271</v>
      </c>
      <c r="E5220" t="s">
        <v>22272</v>
      </c>
      <c r="F5220" t="s">
        <v>6227</v>
      </c>
      <c r="G5220">
        <v>254</v>
      </c>
      <c r="H5220">
        <v>1</v>
      </c>
    </row>
    <row r="5221" spans="1:8" x14ac:dyDescent="0.2">
      <c r="A5221" t="s">
        <v>22273</v>
      </c>
      <c r="B5221" t="s">
        <v>22274</v>
      </c>
      <c r="C5221" t="s">
        <v>16358</v>
      </c>
      <c r="D5221" t="s">
        <v>22275</v>
      </c>
      <c r="E5221" t="s">
        <v>22276</v>
      </c>
      <c r="F5221" t="s">
        <v>6227</v>
      </c>
      <c r="G5221">
        <v>233</v>
      </c>
      <c r="H5221">
        <v>1</v>
      </c>
    </row>
    <row r="5222" spans="1:8" x14ac:dyDescent="0.2">
      <c r="A5222" t="s">
        <v>22277</v>
      </c>
      <c r="B5222" t="s">
        <v>22278</v>
      </c>
      <c r="C5222" t="s">
        <v>16358</v>
      </c>
      <c r="D5222" t="s">
        <v>22279</v>
      </c>
      <c r="E5222" t="s">
        <v>22280</v>
      </c>
      <c r="F5222" t="s">
        <v>6227</v>
      </c>
      <c r="G5222">
        <v>163</v>
      </c>
      <c r="H5222">
        <v>1</v>
      </c>
    </row>
    <row r="5223" spans="1:8" x14ac:dyDescent="0.2">
      <c r="A5223" t="s">
        <v>22281</v>
      </c>
      <c r="B5223" t="s">
        <v>22282</v>
      </c>
      <c r="C5223" t="s">
        <v>16358</v>
      </c>
      <c r="D5223" t="s">
        <v>1297</v>
      </c>
      <c r="E5223" t="s">
        <v>17506</v>
      </c>
      <c r="F5223" t="s">
        <v>6227</v>
      </c>
      <c r="G5223">
        <v>67</v>
      </c>
      <c r="H5223">
        <v>1</v>
      </c>
    </row>
    <row r="5224" spans="1:8" x14ac:dyDescent="0.2">
      <c r="A5224" t="s">
        <v>22283</v>
      </c>
      <c r="B5224" t="s">
        <v>22284</v>
      </c>
      <c r="C5224" t="s">
        <v>16358</v>
      </c>
      <c r="D5224" t="s">
        <v>22285</v>
      </c>
      <c r="E5224" t="s">
        <v>22286</v>
      </c>
      <c r="F5224" t="s">
        <v>6227</v>
      </c>
      <c r="G5224">
        <v>441</v>
      </c>
      <c r="H5224">
        <v>1</v>
      </c>
    </row>
    <row r="5225" spans="1:8" x14ac:dyDescent="0.2">
      <c r="A5225" t="s">
        <v>22287</v>
      </c>
      <c r="B5225" t="s">
        <v>22288</v>
      </c>
      <c r="C5225" t="s">
        <v>16358</v>
      </c>
      <c r="D5225" t="s">
        <v>22289</v>
      </c>
      <c r="E5225" t="s">
        <v>22290</v>
      </c>
      <c r="F5225" t="s">
        <v>6227</v>
      </c>
      <c r="G5225">
        <v>314</v>
      </c>
      <c r="H5225">
        <v>1</v>
      </c>
    </row>
    <row r="5226" spans="1:8" x14ac:dyDescent="0.2">
      <c r="A5226" t="s">
        <v>22291</v>
      </c>
      <c r="B5226" t="s">
        <v>22292</v>
      </c>
      <c r="C5226" t="s">
        <v>16358</v>
      </c>
      <c r="D5226" t="s">
        <v>21986</v>
      </c>
      <c r="E5226" t="s">
        <v>22293</v>
      </c>
      <c r="F5226" t="s">
        <v>6227</v>
      </c>
      <c r="G5226">
        <v>516</v>
      </c>
      <c r="H5226">
        <v>1</v>
      </c>
    </row>
    <row r="5227" spans="1:8" x14ac:dyDescent="0.2">
      <c r="A5227" t="s">
        <v>22294</v>
      </c>
      <c r="B5227" t="s">
        <v>22295</v>
      </c>
      <c r="C5227" t="s">
        <v>16358</v>
      </c>
      <c r="D5227" t="s">
        <v>21928</v>
      </c>
      <c r="E5227" t="s">
        <v>21929</v>
      </c>
      <c r="F5227" t="s">
        <v>6227</v>
      </c>
      <c r="G5227">
        <v>398</v>
      </c>
      <c r="H5227">
        <v>1</v>
      </c>
    </row>
    <row r="5228" spans="1:8" x14ac:dyDescent="0.2">
      <c r="A5228" t="s">
        <v>22296</v>
      </c>
      <c r="B5228" t="s">
        <v>22297</v>
      </c>
      <c r="C5228" t="s">
        <v>16358</v>
      </c>
      <c r="D5228" t="s">
        <v>19791</v>
      </c>
      <c r="E5228" t="s">
        <v>1855</v>
      </c>
      <c r="F5228" t="s">
        <v>6227</v>
      </c>
      <c r="G5228">
        <v>519</v>
      </c>
      <c r="H5228">
        <v>1</v>
      </c>
    </row>
    <row r="5229" spans="1:8" x14ac:dyDescent="0.2">
      <c r="A5229" t="s">
        <v>22298</v>
      </c>
      <c r="B5229" t="s">
        <v>22299</v>
      </c>
      <c r="C5229" t="s">
        <v>16358</v>
      </c>
      <c r="D5229" t="s">
        <v>2408</v>
      </c>
      <c r="E5229" t="s">
        <v>2409</v>
      </c>
      <c r="F5229" t="s">
        <v>6227</v>
      </c>
      <c r="G5229">
        <v>54</v>
      </c>
      <c r="H5229">
        <v>1</v>
      </c>
    </row>
    <row r="5230" spans="1:8" x14ac:dyDescent="0.2">
      <c r="A5230" t="s">
        <v>22300</v>
      </c>
      <c r="B5230" t="s">
        <v>22301</v>
      </c>
      <c r="C5230" t="s">
        <v>16358</v>
      </c>
      <c r="D5230" t="s">
        <v>22302</v>
      </c>
      <c r="E5230" t="s">
        <v>627</v>
      </c>
      <c r="F5230" t="s">
        <v>6227</v>
      </c>
      <c r="G5230">
        <v>1010</v>
      </c>
      <c r="H5230">
        <v>1</v>
      </c>
    </row>
    <row r="5231" spans="1:8" x14ac:dyDescent="0.2">
      <c r="A5231" t="s">
        <v>22303</v>
      </c>
      <c r="B5231" t="s">
        <v>22304</v>
      </c>
      <c r="C5231" t="s">
        <v>16358</v>
      </c>
      <c r="D5231" t="s">
        <v>2588</v>
      </c>
      <c r="E5231" t="s">
        <v>2589</v>
      </c>
      <c r="F5231" t="s">
        <v>6227</v>
      </c>
      <c r="G5231">
        <v>321</v>
      </c>
      <c r="H5231">
        <v>1</v>
      </c>
    </row>
    <row r="5232" spans="1:8" x14ac:dyDescent="0.2">
      <c r="A5232" t="s">
        <v>22305</v>
      </c>
      <c r="B5232" t="s">
        <v>22306</v>
      </c>
      <c r="C5232" t="s">
        <v>16358</v>
      </c>
      <c r="D5232" t="s">
        <v>22177</v>
      </c>
      <c r="E5232" t="s">
        <v>22307</v>
      </c>
      <c r="F5232" t="s">
        <v>6227</v>
      </c>
      <c r="G5232">
        <v>511</v>
      </c>
      <c r="H5232">
        <v>1</v>
      </c>
    </row>
    <row r="5233" spans="1:8" x14ac:dyDescent="0.2">
      <c r="A5233" t="s">
        <v>22308</v>
      </c>
      <c r="B5233" t="s">
        <v>22309</v>
      </c>
      <c r="C5233" t="s">
        <v>16358</v>
      </c>
      <c r="D5233" t="s">
        <v>22310</v>
      </c>
      <c r="E5233" t="s">
        <v>22311</v>
      </c>
      <c r="F5233" t="s">
        <v>6227</v>
      </c>
      <c r="G5233">
        <v>297</v>
      </c>
      <c r="H5233">
        <v>1</v>
      </c>
    </row>
    <row r="5234" spans="1:8" x14ac:dyDescent="0.2">
      <c r="A5234" t="s">
        <v>22312</v>
      </c>
      <c r="B5234" t="s">
        <v>22313</v>
      </c>
      <c r="C5234" t="s">
        <v>16358</v>
      </c>
      <c r="D5234" t="s">
        <v>22314</v>
      </c>
      <c r="E5234" t="s">
        <v>22315</v>
      </c>
      <c r="F5234" t="s">
        <v>6227</v>
      </c>
      <c r="G5234">
        <v>257</v>
      </c>
      <c r="H5234">
        <v>1</v>
      </c>
    </row>
    <row r="5235" spans="1:8" x14ac:dyDescent="0.2">
      <c r="A5235" t="s">
        <v>22316</v>
      </c>
      <c r="B5235" t="s">
        <v>22317</v>
      </c>
      <c r="C5235" t="s">
        <v>16358</v>
      </c>
      <c r="D5235" t="s">
        <v>22318</v>
      </c>
      <c r="E5235" t="s">
        <v>22319</v>
      </c>
      <c r="F5235" t="s">
        <v>6227</v>
      </c>
      <c r="G5235">
        <v>58</v>
      </c>
      <c r="H5235">
        <v>1</v>
      </c>
    </row>
    <row r="5236" spans="1:8" x14ac:dyDescent="0.2">
      <c r="A5236" t="s">
        <v>22320</v>
      </c>
      <c r="B5236" t="s">
        <v>22321</v>
      </c>
      <c r="C5236" t="s">
        <v>16358</v>
      </c>
      <c r="D5236" t="s">
        <v>22322</v>
      </c>
      <c r="E5236" t="s">
        <v>22323</v>
      </c>
      <c r="F5236" t="s">
        <v>6227</v>
      </c>
      <c r="G5236">
        <v>112</v>
      </c>
      <c r="H5236">
        <v>1</v>
      </c>
    </row>
    <row r="5237" spans="1:8" x14ac:dyDescent="0.2">
      <c r="A5237" t="s">
        <v>22324</v>
      </c>
      <c r="B5237" t="s">
        <v>22325</v>
      </c>
      <c r="C5237" t="s">
        <v>16358</v>
      </c>
      <c r="D5237" t="s">
        <v>22326</v>
      </c>
      <c r="E5237" t="s">
        <v>22327</v>
      </c>
      <c r="F5237" t="s">
        <v>6227</v>
      </c>
      <c r="G5237">
        <v>159</v>
      </c>
      <c r="H5237">
        <v>1</v>
      </c>
    </row>
    <row r="5238" spans="1:8" x14ac:dyDescent="0.2">
      <c r="A5238" t="s">
        <v>22328</v>
      </c>
      <c r="B5238" t="s">
        <v>22329</v>
      </c>
      <c r="C5238" t="s">
        <v>16358</v>
      </c>
      <c r="D5238" t="s">
        <v>19791</v>
      </c>
      <c r="E5238" t="s">
        <v>22330</v>
      </c>
      <c r="F5238" t="s">
        <v>6227</v>
      </c>
      <c r="G5238">
        <v>432</v>
      </c>
      <c r="H5238">
        <v>1</v>
      </c>
    </row>
    <row r="5239" spans="1:8" x14ac:dyDescent="0.2">
      <c r="A5239" t="s">
        <v>22331</v>
      </c>
      <c r="B5239" t="s">
        <v>22332</v>
      </c>
      <c r="C5239" t="s">
        <v>16358</v>
      </c>
      <c r="D5239" t="s">
        <v>22333</v>
      </c>
      <c r="E5239" t="s">
        <v>22334</v>
      </c>
      <c r="F5239" t="s">
        <v>6227</v>
      </c>
      <c r="G5239">
        <v>410</v>
      </c>
      <c r="H5239">
        <v>1</v>
      </c>
    </row>
    <row r="5240" spans="1:8" x14ac:dyDescent="0.2">
      <c r="A5240" t="s">
        <v>22335</v>
      </c>
      <c r="B5240" t="s">
        <v>22336</v>
      </c>
      <c r="C5240" t="s">
        <v>16358</v>
      </c>
      <c r="D5240" t="s">
        <v>22337</v>
      </c>
      <c r="E5240" t="s">
        <v>22338</v>
      </c>
      <c r="F5240" t="s">
        <v>6227</v>
      </c>
      <c r="G5240">
        <v>365</v>
      </c>
      <c r="H5240">
        <v>1</v>
      </c>
    </row>
    <row r="5241" spans="1:8" x14ac:dyDescent="0.2">
      <c r="A5241" t="s">
        <v>22339</v>
      </c>
      <c r="B5241" t="s">
        <v>22340</v>
      </c>
      <c r="C5241" t="s">
        <v>16358</v>
      </c>
      <c r="D5241" t="s">
        <v>22341</v>
      </c>
      <c r="E5241" t="s">
        <v>22342</v>
      </c>
      <c r="F5241" t="s">
        <v>6227</v>
      </c>
      <c r="G5241">
        <v>678</v>
      </c>
      <c r="H5241">
        <v>1</v>
      </c>
    </row>
    <row r="5242" spans="1:8" x14ac:dyDescent="0.2">
      <c r="A5242" t="s">
        <v>22343</v>
      </c>
      <c r="B5242" t="s">
        <v>22344</v>
      </c>
      <c r="C5242" t="s">
        <v>16358</v>
      </c>
      <c r="D5242" t="s">
        <v>22345</v>
      </c>
      <c r="E5242" t="s">
        <v>22346</v>
      </c>
      <c r="F5242" t="s">
        <v>6227</v>
      </c>
      <c r="G5242">
        <v>193</v>
      </c>
      <c r="H5242">
        <v>1</v>
      </c>
    </row>
    <row r="5243" spans="1:8" x14ac:dyDescent="0.2">
      <c r="A5243" t="s">
        <v>22347</v>
      </c>
      <c r="B5243" t="s">
        <v>22348</v>
      </c>
      <c r="C5243" t="s">
        <v>16358</v>
      </c>
      <c r="D5243" t="s">
        <v>22349</v>
      </c>
      <c r="E5243" t="s">
        <v>22350</v>
      </c>
      <c r="F5243" t="s">
        <v>6227</v>
      </c>
      <c r="G5243">
        <v>307</v>
      </c>
      <c r="H5243">
        <v>1</v>
      </c>
    </row>
    <row r="5244" spans="1:8" x14ac:dyDescent="0.2">
      <c r="A5244" t="s">
        <v>22351</v>
      </c>
      <c r="B5244" t="s">
        <v>22352</v>
      </c>
      <c r="C5244" t="s">
        <v>16358</v>
      </c>
      <c r="D5244" t="s">
        <v>22353</v>
      </c>
      <c r="E5244" t="s">
        <v>1442</v>
      </c>
      <c r="F5244" t="s">
        <v>6227</v>
      </c>
      <c r="G5244">
        <v>351</v>
      </c>
      <c r="H5244">
        <v>1</v>
      </c>
    </row>
    <row r="5245" spans="1:8" x14ac:dyDescent="0.2">
      <c r="A5245" t="s">
        <v>22354</v>
      </c>
      <c r="B5245" t="s">
        <v>22355</v>
      </c>
      <c r="C5245" t="s">
        <v>16358</v>
      </c>
      <c r="D5245" t="s">
        <v>22356</v>
      </c>
      <c r="E5245" t="s">
        <v>22357</v>
      </c>
      <c r="F5245" t="s">
        <v>6227</v>
      </c>
      <c r="G5245">
        <v>193</v>
      </c>
      <c r="H5245">
        <v>1</v>
      </c>
    </row>
    <row r="5246" spans="1:8" x14ac:dyDescent="0.2">
      <c r="A5246" t="s">
        <v>22358</v>
      </c>
      <c r="B5246" t="s">
        <v>22359</v>
      </c>
      <c r="C5246" t="s">
        <v>16358</v>
      </c>
      <c r="D5246" t="s">
        <v>22360</v>
      </c>
      <c r="E5246" t="s">
        <v>22361</v>
      </c>
      <c r="F5246" t="s">
        <v>6227</v>
      </c>
      <c r="G5246">
        <v>378</v>
      </c>
      <c r="H5246">
        <v>1</v>
      </c>
    </row>
    <row r="5247" spans="1:8" x14ac:dyDescent="0.2">
      <c r="A5247" t="s">
        <v>22362</v>
      </c>
      <c r="B5247" t="s">
        <v>22363</v>
      </c>
      <c r="C5247" t="s">
        <v>16358</v>
      </c>
      <c r="D5247" t="s">
        <v>22364</v>
      </c>
      <c r="E5247" t="s">
        <v>22365</v>
      </c>
      <c r="F5247" t="s">
        <v>6227</v>
      </c>
      <c r="G5247">
        <v>88</v>
      </c>
      <c r="H5247">
        <v>1</v>
      </c>
    </row>
    <row r="5248" spans="1:8" x14ac:dyDescent="0.2">
      <c r="A5248" t="s">
        <v>22366</v>
      </c>
      <c r="B5248" t="s">
        <v>22367</v>
      </c>
      <c r="C5248" t="s">
        <v>16358</v>
      </c>
      <c r="D5248" t="s">
        <v>22368</v>
      </c>
      <c r="E5248" t="s">
        <v>15940</v>
      </c>
      <c r="F5248" t="s">
        <v>6227</v>
      </c>
      <c r="G5248">
        <v>664</v>
      </c>
      <c r="H5248">
        <v>1</v>
      </c>
    </row>
    <row r="5249" spans="1:8" x14ac:dyDescent="0.2">
      <c r="A5249" t="s">
        <v>22369</v>
      </c>
      <c r="B5249" t="s">
        <v>22370</v>
      </c>
      <c r="C5249" t="s">
        <v>16358</v>
      </c>
      <c r="D5249" t="s">
        <v>22371</v>
      </c>
      <c r="E5249" t="s">
        <v>22372</v>
      </c>
      <c r="F5249" t="s">
        <v>6227</v>
      </c>
      <c r="G5249">
        <v>238</v>
      </c>
      <c r="H5249">
        <v>1</v>
      </c>
    </row>
    <row r="5250" spans="1:8" x14ac:dyDescent="0.2">
      <c r="A5250" t="s">
        <v>22373</v>
      </c>
      <c r="B5250" t="s">
        <v>22374</v>
      </c>
      <c r="C5250" t="s">
        <v>16358</v>
      </c>
      <c r="D5250" t="s">
        <v>22375</v>
      </c>
      <c r="E5250" t="s">
        <v>22376</v>
      </c>
      <c r="F5250" t="s">
        <v>6227</v>
      </c>
      <c r="G5250">
        <v>224</v>
      </c>
      <c r="H5250">
        <v>1</v>
      </c>
    </row>
    <row r="5251" spans="1:8" x14ac:dyDescent="0.2">
      <c r="A5251" t="s">
        <v>22377</v>
      </c>
      <c r="B5251" t="s">
        <v>22378</v>
      </c>
      <c r="C5251" t="s">
        <v>16358</v>
      </c>
      <c r="D5251" t="s">
        <v>22379</v>
      </c>
      <c r="E5251" t="s">
        <v>22380</v>
      </c>
      <c r="F5251" t="s">
        <v>6227</v>
      </c>
      <c r="G5251">
        <v>243</v>
      </c>
      <c r="H5251">
        <v>1</v>
      </c>
    </row>
    <row r="5252" spans="1:8" x14ac:dyDescent="0.2">
      <c r="A5252" t="s">
        <v>22381</v>
      </c>
      <c r="B5252" t="s">
        <v>22382</v>
      </c>
      <c r="C5252" t="s">
        <v>16358</v>
      </c>
      <c r="D5252" t="s">
        <v>22383</v>
      </c>
      <c r="E5252" t="s">
        <v>22384</v>
      </c>
      <c r="F5252" t="s">
        <v>6227</v>
      </c>
      <c r="G5252">
        <v>756</v>
      </c>
      <c r="H5252">
        <v>1</v>
      </c>
    </row>
    <row r="5253" spans="1:8" x14ac:dyDescent="0.2">
      <c r="A5253" t="s">
        <v>22385</v>
      </c>
      <c r="B5253" t="s">
        <v>22386</v>
      </c>
      <c r="C5253" t="s">
        <v>16358</v>
      </c>
      <c r="D5253" t="s">
        <v>22387</v>
      </c>
      <c r="E5253" t="s">
        <v>3092</v>
      </c>
      <c r="F5253" t="s">
        <v>6227</v>
      </c>
      <c r="G5253">
        <v>620</v>
      </c>
      <c r="H5253">
        <v>1</v>
      </c>
    </row>
    <row r="5254" spans="1:8" x14ac:dyDescent="0.2">
      <c r="A5254" t="s">
        <v>22388</v>
      </c>
      <c r="B5254" t="s">
        <v>22389</v>
      </c>
      <c r="C5254" t="s">
        <v>16358</v>
      </c>
      <c r="D5254" t="s">
        <v>1261</v>
      </c>
      <c r="E5254" t="s">
        <v>17509</v>
      </c>
      <c r="F5254" t="s">
        <v>6227</v>
      </c>
      <c r="G5254">
        <v>261</v>
      </c>
      <c r="H5254">
        <v>1</v>
      </c>
    </row>
    <row r="5255" spans="1:8" x14ac:dyDescent="0.2">
      <c r="A5255" t="s">
        <v>22390</v>
      </c>
      <c r="B5255" t="s">
        <v>22391</v>
      </c>
      <c r="C5255" t="s">
        <v>16358</v>
      </c>
      <c r="D5255" t="s">
        <v>19791</v>
      </c>
      <c r="E5255" t="s">
        <v>13832</v>
      </c>
      <c r="F5255" t="s">
        <v>6227</v>
      </c>
      <c r="G5255">
        <v>112</v>
      </c>
      <c r="H5255">
        <v>1</v>
      </c>
    </row>
    <row r="5256" spans="1:8" x14ac:dyDescent="0.2">
      <c r="A5256" t="s">
        <v>22392</v>
      </c>
      <c r="B5256" t="s">
        <v>22393</v>
      </c>
      <c r="C5256" t="s">
        <v>16358</v>
      </c>
      <c r="D5256" t="s">
        <v>22394</v>
      </c>
      <c r="E5256" t="s">
        <v>15207</v>
      </c>
      <c r="F5256" t="s">
        <v>6227</v>
      </c>
      <c r="G5256">
        <v>224</v>
      </c>
      <c r="H5256">
        <v>1</v>
      </c>
    </row>
    <row r="5257" spans="1:8" x14ac:dyDescent="0.2">
      <c r="A5257" t="s">
        <v>22395</v>
      </c>
      <c r="B5257" t="s">
        <v>22396</v>
      </c>
      <c r="C5257" t="s">
        <v>16358</v>
      </c>
      <c r="D5257" t="s">
        <v>22397</v>
      </c>
      <c r="E5257" t="s">
        <v>22398</v>
      </c>
      <c r="F5257" t="s">
        <v>6227</v>
      </c>
      <c r="G5257">
        <v>248</v>
      </c>
      <c r="H5257">
        <v>1</v>
      </c>
    </row>
    <row r="5258" spans="1:8" x14ac:dyDescent="0.2">
      <c r="A5258" t="s">
        <v>22399</v>
      </c>
      <c r="B5258" t="s">
        <v>22400</v>
      </c>
      <c r="C5258" t="s">
        <v>16358</v>
      </c>
      <c r="D5258" t="s">
        <v>22401</v>
      </c>
      <c r="E5258" t="s">
        <v>2679</v>
      </c>
      <c r="F5258" t="s">
        <v>6227</v>
      </c>
      <c r="G5258">
        <v>297</v>
      </c>
      <c r="H5258">
        <v>1</v>
      </c>
    </row>
    <row r="5259" spans="1:8" x14ac:dyDescent="0.2">
      <c r="A5259" t="s">
        <v>22402</v>
      </c>
      <c r="B5259" t="s">
        <v>22403</v>
      </c>
      <c r="C5259" t="s">
        <v>16358</v>
      </c>
      <c r="D5259" t="s">
        <v>22113</v>
      </c>
      <c r="E5259" t="s">
        <v>22235</v>
      </c>
      <c r="F5259" t="s">
        <v>6227</v>
      </c>
      <c r="G5259">
        <v>427</v>
      </c>
      <c r="H5259">
        <v>1</v>
      </c>
    </row>
    <row r="5260" spans="1:8" x14ac:dyDescent="0.2">
      <c r="A5260" t="s">
        <v>22404</v>
      </c>
      <c r="B5260" t="s">
        <v>22405</v>
      </c>
      <c r="C5260" t="s">
        <v>16358</v>
      </c>
      <c r="D5260" t="s">
        <v>22406</v>
      </c>
      <c r="E5260" t="s">
        <v>22407</v>
      </c>
      <c r="F5260" t="s">
        <v>6227</v>
      </c>
      <c r="G5260">
        <v>126</v>
      </c>
      <c r="H5260">
        <v>1</v>
      </c>
    </row>
    <row r="5261" spans="1:8" x14ac:dyDescent="0.2">
      <c r="A5261" t="s">
        <v>22408</v>
      </c>
      <c r="B5261" t="s">
        <v>22409</v>
      </c>
      <c r="C5261" t="s">
        <v>16358</v>
      </c>
      <c r="D5261" t="s">
        <v>22410</v>
      </c>
      <c r="E5261" t="s">
        <v>22411</v>
      </c>
      <c r="F5261" t="s">
        <v>6227</v>
      </c>
      <c r="G5261">
        <v>288</v>
      </c>
      <c r="H5261">
        <v>1</v>
      </c>
    </row>
    <row r="5262" spans="1:8" x14ac:dyDescent="0.2">
      <c r="A5262" t="s">
        <v>22412</v>
      </c>
      <c r="B5262" t="s">
        <v>22413</v>
      </c>
      <c r="C5262" t="s">
        <v>16358</v>
      </c>
      <c r="D5262" t="s">
        <v>22414</v>
      </c>
      <c r="E5262" t="s">
        <v>9992</v>
      </c>
      <c r="F5262" t="s">
        <v>6227</v>
      </c>
      <c r="G5262">
        <v>602</v>
      </c>
      <c r="H5262">
        <v>1</v>
      </c>
    </row>
    <row r="5263" spans="1:8" x14ac:dyDescent="0.2">
      <c r="A5263" t="s">
        <v>22415</v>
      </c>
      <c r="B5263" t="s">
        <v>22416</v>
      </c>
      <c r="C5263" t="s">
        <v>16358</v>
      </c>
      <c r="D5263" t="s">
        <v>22417</v>
      </c>
      <c r="E5263" t="s">
        <v>22418</v>
      </c>
      <c r="F5263" t="s">
        <v>6227</v>
      </c>
      <c r="G5263">
        <v>259</v>
      </c>
      <c r="H5263">
        <v>1</v>
      </c>
    </row>
    <row r="5264" spans="1:8" x14ac:dyDescent="0.2">
      <c r="A5264" t="s">
        <v>22419</v>
      </c>
      <c r="B5264" t="s">
        <v>22420</v>
      </c>
      <c r="C5264" t="s">
        <v>16358</v>
      </c>
      <c r="D5264" t="s">
        <v>22421</v>
      </c>
      <c r="E5264" t="s">
        <v>22422</v>
      </c>
      <c r="F5264" t="s">
        <v>6227</v>
      </c>
      <c r="G5264">
        <v>1276</v>
      </c>
      <c r="H5264">
        <v>1</v>
      </c>
    </row>
    <row r="5265" spans="1:8" x14ac:dyDescent="0.2">
      <c r="A5265" t="s">
        <v>22423</v>
      </c>
      <c r="B5265" t="s">
        <v>22424</v>
      </c>
      <c r="C5265" t="s">
        <v>16358</v>
      </c>
      <c r="D5265" t="s">
        <v>19791</v>
      </c>
      <c r="E5265" t="s">
        <v>5321</v>
      </c>
      <c r="F5265" t="s">
        <v>6227</v>
      </c>
      <c r="G5265">
        <v>111</v>
      </c>
      <c r="H5265">
        <v>1</v>
      </c>
    </row>
    <row r="5266" spans="1:8" x14ac:dyDescent="0.2">
      <c r="A5266" t="s">
        <v>22425</v>
      </c>
      <c r="B5266" t="s">
        <v>22426</v>
      </c>
      <c r="C5266" t="s">
        <v>16358</v>
      </c>
      <c r="D5266" t="s">
        <v>22427</v>
      </c>
      <c r="E5266" t="s">
        <v>22428</v>
      </c>
      <c r="F5266" t="s">
        <v>6227</v>
      </c>
      <c r="G5266">
        <v>278</v>
      </c>
      <c r="H5266">
        <v>1</v>
      </c>
    </row>
    <row r="5267" spans="1:8" x14ac:dyDescent="0.2">
      <c r="A5267" t="s">
        <v>22429</v>
      </c>
      <c r="B5267" t="s">
        <v>22430</v>
      </c>
      <c r="C5267" t="s">
        <v>16358</v>
      </c>
      <c r="D5267" t="s">
        <v>22431</v>
      </c>
      <c r="E5267" t="s">
        <v>22411</v>
      </c>
      <c r="F5267" t="s">
        <v>6227</v>
      </c>
      <c r="G5267">
        <v>145</v>
      </c>
      <c r="H5267">
        <v>1</v>
      </c>
    </row>
    <row r="5268" spans="1:8" x14ac:dyDescent="0.2">
      <c r="A5268" t="s">
        <v>22432</v>
      </c>
      <c r="B5268" t="s">
        <v>22433</v>
      </c>
      <c r="C5268" t="s">
        <v>16358</v>
      </c>
      <c r="D5268" t="s">
        <v>19791</v>
      </c>
      <c r="E5268" t="s">
        <v>764</v>
      </c>
      <c r="F5268" t="s">
        <v>6227</v>
      </c>
      <c r="G5268">
        <v>410</v>
      </c>
      <c r="H5268">
        <v>1</v>
      </c>
    </row>
    <row r="5269" spans="1:8" x14ac:dyDescent="0.2">
      <c r="A5269" t="s">
        <v>22434</v>
      </c>
      <c r="B5269" t="s">
        <v>22435</v>
      </c>
      <c r="C5269" t="s">
        <v>16358</v>
      </c>
      <c r="D5269" t="s">
        <v>22436</v>
      </c>
      <c r="E5269" t="s">
        <v>22437</v>
      </c>
      <c r="F5269" t="s">
        <v>6227</v>
      </c>
      <c r="G5269">
        <v>188</v>
      </c>
      <c r="H5269">
        <v>1</v>
      </c>
    </row>
    <row r="5270" spans="1:8" x14ac:dyDescent="0.2">
      <c r="A5270" t="s">
        <v>22438</v>
      </c>
      <c r="B5270" t="s">
        <v>22439</v>
      </c>
      <c r="C5270" t="s">
        <v>16358</v>
      </c>
      <c r="D5270" t="s">
        <v>22440</v>
      </c>
      <c r="E5270" t="s">
        <v>21560</v>
      </c>
      <c r="F5270" t="s">
        <v>6227</v>
      </c>
      <c r="G5270">
        <v>149</v>
      </c>
      <c r="H5270">
        <v>1</v>
      </c>
    </row>
    <row r="5271" spans="1:8" x14ac:dyDescent="0.2">
      <c r="A5271" t="s">
        <v>22441</v>
      </c>
      <c r="B5271" t="s">
        <v>22442</v>
      </c>
      <c r="C5271" t="s">
        <v>16358</v>
      </c>
      <c r="D5271" t="s">
        <v>22443</v>
      </c>
      <c r="E5271" t="s">
        <v>22444</v>
      </c>
      <c r="F5271" t="s">
        <v>6227</v>
      </c>
      <c r="G5271">
        <v>946</v>
      </c>
      <c r="H5271">
        <v>1</v>
      </c>
    </row>
    <row r="5272" spans="1:8" x14ac:dyDescent="0.2">
      <c r="A5272" t="s">
        <v>22445</v>
      </c>
      <c r="B5272" t="s">
        <v>22446</v>
      </c>
      <c r="C5272" t="s">
        <v>16358</v>
      </c>
      <c r="D5272" t="s">
        <v>22447</v>
      </c>
      <c r="E5272" t="s">
        <v>22448</v>
      </c>
      <c r="F5272" t="s">
        <v>6227</v>
      </c>
      <c r="G5272">
        <v>502</v>
      </c>
      <c r="H5272">
        <v>1</v>
      </c>
    </row>
    <row r="5273" spans="1:8" x14ac:dyDescent="0.2">
      <c r="A5273" t="s">
        <v>22449</v>
      </c>
      <c r="B5273" t="s">
        <v>22450</v>
      </c>
      <c r="C5273" t="s">
        <v>16358</v>
      </c>
      <c r="D5273" t="s">
        <v>2619</v>
      </c>
      <c r="E5273" t="s">
        <v>2620</v>
      </c>
      <c r="F5273" t="s">
        <v>6227</v>
      </c>
      <c r="G5273">
        <v>2013</v>
      </c>
      <c r="H5273">
        <v>1</v>
      </c>
    </row>
    <row r="5274" spans="1:8" x14ac:dyDescent="0.2">
      <c r="A5274" t="s">
        <v>22451</v>
      </c>
      <c r="B5274" t="s">
        <v>22452</v>
      </c>
      <c r="C5274" t="s">
        <v>16358</v>
      </c>
      <c r="D5274" t="s">
        <v>22453</v>
      </c>
      <c r="E5274" t="s">
        <v>21768</v>
      </c>
      <c r="F5274" t="s">
        <v>6227</v>
      </c>
      <c r="G5274">
        <v>224</v>
      </c>
      <c r="H5274">
        <v>1</v>
      </c>
    </row>
    <row r="5275" spans="1:8" x14ac:dyDescent="0.2">
      <c r="A5275" t="s">
        <v>22454</v>
      </c>
      <c r="B5275" t="s">
        <v>22455</v>
      </c>
      <c r="C5275" t="s">
        <v>16358</v>
      </c>
      <c r="D5275" t="s">
        <v>22456</v>
      </c>
      <c r="E5275" t="s">
        <v>9150</v>
      </c>
      <c r="F5275" t="s">
        <v>6227</v>
      </c>
      <c r="G5275">
        <v>461</v>
      </c>
      <c r="H5275">
        <v>1</v>
      </c>
    </row>
    <row r="5276" spans="1:8" x14ac:dyDescent="0.2">
      <c r="A5276" t="s">
        <v>22457</v>
      </c>
      <c r="B5276" t="s">
        <v>22458</v>
      </c>
      <c r="C5276" t="s">
        <v>16358</v>
      </c>
      <c r="D5276" t="s">
        <v>22459</v>
      </c>
      <c r="E5276" t="s">
        <v>22460</v>
      </c>
      <c r="F5276" t="s">
        <v>6227</v>
      </c>
      <c r="G5276">
        <v>970</v>
      </c>
      <c r="H5276">
        <v>1</v>
      </c>
    </row>
    <row r="5277" spans="1:8" x14ac:dyDescent="0.2">
      <c r="A5277" t="s">
        <v>22461</v>
      </c>
      <c r="B5277" t="s">
        <v>22462</v>
      </c>
      <c r="C5277" t="s">
        <v>16358</v>
      </c>
      <c r="D5277" t="s">
        <v>22463</v>
      </c>
      <c r="E5277" t="s">
        <v>22464</v>
      </c>
      <c r="F5277" t="s">
        <v>6227</v>
      </c>
      <c r="G5277">
        <v>204</v>
      </c>
      <c r="H5277">
        <v>1</v>
      </c>
    </row>
    <row r="5278" spans="1:8" x14ac:dyDescent="0.2">
      <c r="A5278" t="s">
        <v>22465</v>
      </c>
      <c r="B5278" t="s">
        <v>22466</v>
      </c>
      <c r="C5278" t="s">
        <v>16358</v>
      </c>
      <c r="D5278" t="s">
        <v>22467</v>
      </c>
      <c r="E5278" t="s">
        <v>22468</v>
      </c>
      <c r="F5278" t="s">
        <v>6227</v>
      </c>
      <c r="G5278">
        <v>212</v>
      </c>
      <c r="H5278">
        <v>1</v>
      </c>
    </row>
    <row r="5279" spans="1:8" x14ac:dyDescent="0.2">
      <c r="A5279" t="s">
        <v>22469</v>
      </c>
      <c r="B5279" t="s">
        <v>22470</v>
      </c>
      <c r="C5279" t="s">
        <v>16358</v>
      </c>
      <c r="D5279" t="s">
        <v>22471</v>
      </c>
      <c r="E5279" t="s">
        <v>22472</v>
      </c>
      <c r="F5279" t="s">
        <v>6227</v>
      </c>
      <c r="G5279">
        <v>105</v>
      </c>
      <c r="H5279">
        <v>1</v>
      </c>
    </row>
    <row r="5280" spans="1:8" x14ac:dyDescent="0.2">
      <c r="A5280" t="s">
        <v>22473</v>
      </c>
      <c r="B5280" t="s">
        <v>22474</v>
      </c>
      <c r="C5280" t="s">
        <v>16358</v>
      </c>
      <c r="D5280" t="s">
        <v>21963</v>
      </c>
      <c r="E5280" t="s">
        <v>22475</v>
      </c>
      <c r="F5280" t="s">
        <v>6227</v>
      </c>
      <c r="G5280">
        <v>465</v>
      </c>
      <c r="H5280">
        <v>1</v>
      </c>
    </row>
    <row r="5281" spans="1:8" x14ac:dyDescent="0.2">
      <c r="A5281" t="s">
        <v>22476</v>
      </c>
      <c r="B5281" t="s">
        <v>22477</v>
      </c>
      <c r="C5281" t="s">
        <v>16358</v>
      </c>
      <c r="D5281" t="s">
        <v>22478</v>
      </c>
      <c r="E5281" t="s">
        <v>22479</v>
      </c>
      <c r="F5281" t="s">
        <v>6227</v>
      </c>
      <c r="G5281">
        <v>300</v>
      </c>
      <c r="H5281">
        <v>1</v>
      </c>
    </row>
    <row r="5282" spans="1:8" x14ac:dyDescent="0.2">
      <c r="A5282" t="s">
        <v>22480</v>
      </c>
      <c r="B5282" t="s">
        <v>22481</v>
      </c>
      <c r="C5282" t="s">
        <v>16358</v>
      </c>
      <c r="D5282" t="s">
        <v>22482</v>
      </c>
      <c r="E5282" t="s">
        <v>22483</v>
      </c>
      <c r="F5282" t="s">
        <v>6227</v>
      </c>
      <c r="G5282">
        <v>570</v>
      </c>
      <c r="H5282">
        <v>1</v>
      </c>
    </row>
    <row r="5283" spans="1:8" x14ac:dyDescent="0.2">
      <c r="A5283" t="s">
        <v>22484</v>
      </c>
      <c r="B5283" t="s">
        <v>22485</v>
      </c>
      <c r="C5283" t="s">
        <v>16358</v>
      </c>
      <c r="D5283" t="s">
        <v>22486</v>
      </c>
      <c r="E5283" t="s">
        <v>22487</v>
      </c>
      <c r="F5283" t="s">
        <v>6227</v>
      </c>
      <c r="G5283">
        <v>858</v>
      </c>
      <c r="H5283">
        <v>1</v>
      </c>
    </row>
    <row r="5284" spans="1:8" x14ac:dyDescent="0.2">
      <c r="A5284" t="s">
        <v>22488</v>
      </c>
      <c r="B5284" t="s">
        <v>22489</v>
      </c>
      <c r="C5284" t="s">
        <v>16358</v>
      </c>
      <c r="D5284" t="s">
        <v>22490</v>
      </c>
      <c r="E5284" t="s">
        <v>21621</v>
      </c>
      <c r="F5284" t="s">
        <v>6227</v>
      </c>
      <c r="G5284">
        <v>557</v>
      </c>
      <c r="H5284">
        <v>1</v>
      </c>
    </row>
    <row r="5285" spans="1:8" x14ac:dyDescent="0.2">
      <c r="A5285" t="s">
        <v>22491</v>
      </c>
      <c r="B5285" t="s">
        <v>22492</v>
      </c>
      <c r="C5285" t="s">
        <v>16358</v>
      </c>
      <c r="D5285" t="s">
        <v>22493</v>
      </c>
      <c r="E5285" t="s">
        <v>22494</v>
      </c>
      <c r="F5285" t="s">
        <v>6227</v>
      </c>
      <c r="G5285">
        <v>724</v>
      </c>
      <c r="H5285">
        <v>1</v>
      </c>
    </row>
    <row r="5286" spans="1:8" x14ac:dyDescent="0.2">
      <c r="A5286" t="s">
        <v>22495</v>
      </c>
      <c r="B5286" t="s">
        <v>22496</v>
      </c>
      <c r="C5286" t="s">
        <v>16358</v>
      </c>
      <c r="D5286" t="s">
        <v>22497</v>
      </c>
      <c r="E5286" t="s">
        <v>22498</v>
      </c>
      <c r="F5286" t="s">
        <v>6227</v>
      </c>
      <c r="G5286">
        <v>463</v>
      </c>
      <c r="H5286">
        <v>1</v>
      </c>
    </row>
    <row r="5287" spans="1:8" x14ac:dyDescent="0.2">
      <c r="A5287" t="s">
        <v>22499</v>
      </c>
      <c r="B5287" t="s">
        <v>22500</v>
      </c>
      <c r="C5287" t="s">
        <v>16358</v>
      </c>
      <c r="D5287" t="s">
        <v>19755</v>
      </c>
      <c r="E5287" t="s">
        <v>5091</v>
      </c>
      <c r="F5287" t="s">
        <v>6227</v>
      </c>
      <c r="G5287">
        <v>292</v>
      </c>
      <c r="H5287">
        <v>1</v>
      </c>
    </row>
    <row r="5288" spans="1:8" x14ac:dyDescent="0.2">
      <c r="A5288" t="s">
        <v>22501</v>
      </c>
      <c r="B5288" t="s">
        <v>22502</v>
      </c>
      <c r="C5288" t="s">
        <v>16358</v>
      </c>
      <c r="D5288" t="s">
        <v>22113</v>
      </c>
      <c r="E5288" t="s">
        <v>22503</v>
      </c>
      <c r="F5288" t="s">
        <v>6227</v>
      </c>
      <c r="G5288">
        <v>360</v>
      </c>
      <c r="H5288">
        <v>1</v>
      </c>
    </row>
    <row r="5289" spans="1:8" x14ac:dyDescent="0.2">
      <c r="A5289" t="s">
        <v>22504</v>
      </c>
      <c r="B5289" t="s">
        <v>22505</v>
      </c>
      <c r="C5289" t="s">
        <v>16358</v>
      </c>
      <c r="D5289" t="s">
        <v>22506</v>
      </c>
      <c r="E5289" t="s">
        <v>22507</v>
      </c>
      <c r="F5289" t="s">
        <v>6227</v>
      </c>
      <c r="G5289">
        <v>488</v>
      </c>
      <c r="H5289">
        <v>1</v>
      </c>
    </row>
    <row r="5290" spans="1:8" x14ac:dyDescent="0.2">
      <c r="A5290" t="s">
        <v>22508</v>
      </c>
      <c r="B5290" t="s">
        <v>22509</v>
      </c>
      <c r="C5290" t="s">
        <v>16358</v>
      </c>
      <c r="D5290" t="s">
        <v>22510</v>
      </c>
      <c r="E5290" t="s">
        <v>22511</v>
      </c>
      <c r="F5290" t="s">
        <v>6227</v>
      </c>
      <c r="G5290">
        <v>226</v>
      </c>
      <c r="H5290">
        <v>1</v>
      </c>
    </row>
    <row r="5291" spans="1:8" x14ac:dyDescent="0.2">
      <c r="A5291" t="s">
        <v>22512</v>
      </c>
      <c r="B5291" t="s">
        <v>22513</v>
      </c>
      <c r="C5291" t="s">
        <v>16358</v>
      </c>
      <c r="D5291" t="s">
        <v>473</v>
      </c>
      <c r="E5291" t="s">
        <v>474</v>
      </c>
      <c r="F5291" t="s">
        <v>6227</v>
      </c>
      <c r="G5291">
        <v>129</v>
      </c>
      <c r="H5291">
        <v>1</v>
      </c>
    </row>
    <row r="5292" spans="1:8" x14ac:dyDescent="0.2">
      <c r="A5292" t="s">
        <v>22514</v>
      </c>
      <c r="B5292" t="s">
        <v>22515</v>
      </c>
      <c r="C5292" t="s">
        <v>16358</v>
      </c>
      <c r="D5292" t="s">
        <v>22516</v>
      </c>
      <c r="E5292" t="s">
        <v>22517</v>
      </c>
      <c r="F5292" t="s">
        <v>6227</v>
      </c>
      <c r="G5292">
        <v>380</v>
      </c>
      <c r="H5292">
        <v>1</v>
      </c>
    </row>
    <row r="5293" spans="1:8" x14ac:dyDescent="0.2">
      <c r="A5293" t="s">
        <v>22518</v>
      </c>
      <c r="B5293" t="s">
        <v>22519</v>
      </c>
      <c r="C5293" t="s">
        <v>16358</v>
      </c>
      <c r="D5293" t="s">
        <v>10680</v>
      </c>
      <c r="E5293" t="s">
        <v>10681</v>
      </c>
      <c r="F5293" t="s">
        <v>6227</v>
      </c>
      <c r="G5293">
        <v>428</v>
      </c>
      <c r="H5293">
        <v>1</v>
      </c>
    </row>
    <row r="5294" spans="1:8" x14ac:dyDescent="0.2">
      <c r="A5294" t="s">
        <v>22520</v>
      </c>
      <c r="B5294" t="s">
        <v>22521</v>
      </c>
      <c r="C5294" t="s">
        <v>16358</v>
      </c>
      <c r="D5294" t="s">
        <v>21579</v>
      </c>
      <c r="E5294" t="s">
        <v>22522</v>
      </c>
      <c r="F5294" t="s">
        <v>6227</v>
      </c>
      <c r="G5294">
        <v>78</v>
      </c>
      <c r="H5294">
        <v>1</v>
      </c>
    </row>
    <row r="5295" spans="1:8" x14ac:dyDescent="0.2">
      <c r="A5295" t="s">
        <v>22523</v>
      </c>
      <c r="B5295" t="s">
        <v>22524</v>
      </c>
      <c r="C5295" t="s">
        <v>16358</v>
      </c>
      <c r="D5295" t="s">
        <v>22525</v>
      </c>
      <c r="E5295" t="s">
        <v>22526</v>
      </c>
      <c r="F5295" t="s">
        <v>6227</v>
      </c>
      <c r="G5295">
        <v>328</v>
      </c>
      <c r="H5295">
        <v>1</v>
      </c>
    </row>
    <row r="5296" spans="1:8" x14ac:dyDescent="0.2">
      <c r="A5296" t="s">
        <v>22527</v>
      </c>
      <c r="B5296" t="s">
        <v>22528</v>
      </c>
      <c r="C5296" t="s">
        <v>16358</v>
      </c>
      <c r="D5296" t="s">
        <v>21549</v>
      </c>
      <c r="E5296" t="s">
        <v>22529</v>
      </c>
      <c r="F5296" t="s">
        <v>6227</v>
      </c>
      <c r="G5296">
        <v>384</v>
      </c>
      <c r="H5296">
        <v>1</v>
      </c>
    </row>
    <row r="5297" spans="1:8" x14ac:dyDescent="0.2">
      <c r="A5297" t="s">
        <v>2595</v>
      </c>
      <c r="B5297" t="s">
        <v>22530</v>
      </c>
      <c r="C5297" t="s">
        <v>16358</v>
      </c>
      <c r="D5297" t="s">
        <v>22531</v>
      </c>
      <c r="E5297" t="s">
        <v>22532</v>
      </c>
      <c r="F5297" t="s">
        <v>6227</v>
      </c>
      <c r="G5297">
        <v>468</v>
      </c>
      <c r="H5297">
        <v>1</v>
      </c>
    </row>
    <row r="5298" spans="1:8" x14ac:dyDescent="0.2">
      <c r="A5298" t="s">
        <v>22533</v>
      </c>
      <c r="B5298" t="s">
        <v>22534</v>
      </c>
      <c r="C5298" t="s">
        <v>16358</v>
      </c>
      <c r="D5298" t="s">
        <v>19303</v>
      </c>
      <c r="E5298" t="s">
        <v>22535</v>
      </c>
      <c r="F5298" t="s">
        <v>6227</v>
      </c>
      <c r="G5298">
        <v>107</v>
      </c>
      <c r="H5298">
        <v>1</v>
      </c>
    </row>
    <row r="5299" spans="1:8" x14ac:dyDescent="0.2">
      <c r="A5299" t="s">
        <v>22536</v>
      </c>
      <c r="B5299" t="s">
        <v>22537</v>
      </c>
      <c r="C5299" t="s">
        <v>16358</v>
      </c>
      <c r="D5299" t="s">
        <v>22538</v>
      </c>
      <c r="E5299" t="s">
        <v>7640</v>
      </c>
      <c r="F5299" t="s">
        <v>6227</v>
      </c>
      <c r="G5299">
        <v>908</v>
      </c>
      <c r="H5299">
        <v>1</v>
      </c>
    </row>
    <row r="5300" spans="1:8" x14ac:dyDescent="0.2">
      <c r="A5300" t="s">
        <v>22539</v>
      </c>
      <c r="B5300" t="s">
        <v>22540</v>
      </c>
      <c r="C5300" t="s">
        <v>16358</v>
      </c>
      <c r="D5300" t="s">
        <v>22541</v>
      </c>
      <c r="E5300" t="s">
        <v>22542</v>
      </c>
      <c r="F5300" t="s">
        <v>6227</v>
      </c>
      <c r="G5300">
        <v>433</v>
      </c>
      <c r="H5300">
        <v>1</v>
      </c>
    </row>
    <row r="5301" spans="1:8" x14ac:dyDescent="0.2">
      <c r="A5301" t="s">
        <v>22543</v>
      </c>
      <c r="B5301" t="s">
        <v>22544</v>
      </c>
      <c r="C5301" t="s">
        <v>16358</v>
      </c>
      <c r="D5301" t="s">
        <v>22545</v>
      </c>
      <c r="E5301" t="s">
        <v>22546</v>
      </c>
      <c r="F5301" t="s">
        <v>6227</v>
      </c>
      <c r="G5301">
        <v>223</v>
      </c>
      <c r="H5301">
        <v>1</v>
      </c>
    </row>
    <row r="5302" spans="1:8" x14ac:dyDescent="0.2">
      <c r="A5302" t="s">
        <v>22547</v>
      </c>
      <c r="B5302" t="s">
        <v>22548</v>
      </c>
      <c r="C5302" t="s">
        <v>16358</v>
      </c>
      <c r="D5302" t="s">
        <v>22549</v>
      </c>
      <c r="E5302" t="s">
        <v>22550</v>
      </c>
      <c r="F5302" t="s">
        <v>6227</v>
      </c>
      <c r="G5302">
        <v>113</v>
      </c>
      <c r="H5302">
        <v>1</v>
      </c>
    </row>
    <row r="5303" spans="1:8" x14ac:dyDescent="0.2">
      <c r="A5303" t="s">
        <v>22551</v>
      </c>
      <c r="B5303" t="s">
        <v>22552</v>
      </c>
      <c r="C5303" t="s">
        <v>16358</v>
      </c>
      <c r="D5303" t="s">
        <v>22553</v>
      </c>
      <c r="E5303" t="s">
        <v>22554</v>
      </c>
      <c r="F5303" t="s">
        <v>6227</v>
      </c>
      <c r="G5303">
        <v>412</v>
      </c>
      <c r="H5303">
        <v>1</v>
      </c>
    </row>
    <row r="5304" spans="1:8" x14ac:dyDescent="0.2">
      <c r="A5304" t="s">
        <v>22555</v>
      </c>
      <c r="B5304" t="s">
        <v>22556</v>
      </c>
      <c r="C5304" t="s">
        <v>16358</v>
      </c>
      <c r="D5304" t="s">
        <v>22557</v>
      </c>
      <c r="E5304" t="s">
        <v>22558</v>
      </c>
      <c r="F5304" t="s">
        <v>6227</v>
      </c>
      <c r="G5304">
        <v>95</v>
      </c>
      <c r="H5304">
        <v>1</v>
      </c>
    </row>
    <row r="5305" spans="1:8" x14ac:dyDescent="0.2">
      <c r="A5305" t="s">
        <v>22559</v>
      </c>
      <c r="B5305" t="s">
        <v>22560</v>
      </c>
      <c r="C5305" t="s">
        <v>16358</v>
      </c>
      <c r="D5305" t="s">
        <v>1261</v>
      </c>
      <c r="E5305" t="s">
        <v>22561</v>
      </c>
      <c r="F5305" t="s">
        <v>6227</v>
      </c>
      <c r="G5305">
        <v>261</v>
      </c>
      <c r="H5305">
        <v>1</v>
      </c>
    </row>
    <row r="5306" spans="1:8" x14ac:dyDescent="0.2">
      <c r="A5306" t="s">
        <v>22562</v>
      </c>
      <c r="B5306" t="s">
        <v>22563</v>
      </c>
      <c r="C5306" t="s">
        <v>16358</v>
      </c>
      <c r="D5306" t="s">
        <v>4403</v>
      </c>
      <c r="E5306" t="s">
        <v>4404</v>
      </c>
      <c r="F5306" t="s">
        <v>6227</v>
      </c>
      <c r="G5306">
        <v>172</v>
      </c>
      <c r="H5306">
        <v>1</v>
      </c>
    </row>
    <row r="5307" spans="1:8" x14ac:dyDescent="0.2">
      <c r="A5307" t="s">
        <v>22564</v>
      </c>
      <c r="B5307" t="s">
        <v>22565</v>
      </c>
      <c r="C5307" t="s">
        <v>16358</v>
      </c>
      <c r="D5307" t="s">
        <v>22566</v>
      </c>
      <c r="E5307" t="s">
        <v>22567</v>
      </c>
      <c r="F5307" t="s">
        <v>6227</v>
      </c>
      <c r="G5307">
        <v>616</v>
      </c>
      <c r="H5307">
        <v>1</v>
      </c>
    </row>
    <row r="5308" spans="1:8" x14ac:dyDescent="0.2">
      <c r="A5308" t="s">
        <v>22568</v>
      </c>
      <c r="B5308" t="s">
        <v>22569</v>
      </c>
      <c r="C5308" t="s">
        <v>16358</v>
      </c>
      <c r="D5308" t="s">
        <v>22570</v>
      </c>
      <c r="E5308" t="s">
        <v>22571</v>
      </c>
      <c r="F5308" t="s">
        <v>6227</v>
      </c>
      <c r="G5308">
        <v>196</v>
      </c>
      <c r="H5308">
        <v>1</v>
      </c>
    </row>
    <row r="5309" spans="1:8" x14ac:dyDescent="0.2">
      <c r="A5309" t="s">
        <v>22572</v>
      </c>
      <c r="B5309" t="s">
        <v>22573</v>
      </c>
      <c r="C5309" t="s">
        <v>16358</v>
      </c>
      <c r="D5309" t="s">
        <v>22574</v>
      </c>
      <c r="E5309" t="s">
        <v>22575</v>
      </c>
      <c r="F5309" t="s">
        <v>6227</v>
      </c>
      <c r="G5309">
        <v>696</v>
      </c>
      <c r="H5309">
        <v>1</v>
      </c>
    </row>
    <row r="5310" spans="1:8" x14ac:dyDescent="0.2">
      <c r="A5310" t="s">
        <v>22576</v>
      </c>
      <c r="B5310" t="s">
        <v>22577</v>
      </c>
      <c r="C5310" t="s">
        <v>16358</v>
      </c>
      <c r="D5310" t="s">
        <v>22578</v>
      </c>
      <c r="E5310" t="s">
        <v>22579</v>
      </c>
      <c r="F5310" t="s">
        <v>6227</v>
      </c>
      <c r="G5310">
        <v>188</v>
      </c>
      <c r="H5310">
        <v>1</v>
      </c>
    </row>
    <row r="5311" spans="1:8" x14ac:dyDescent="0.2">
      <c r="A5311" t="s">
        <v>22580</v>
      </c>
      <c r="B5311" t="s">
        <v>22581</v>
      </c>
      <c r="C5311" t="s">
        <v>16358</v>
      </c>
      <c r="D5311" t="s">
        <v>22582</v>
      </c>
      <c r="E5311" t="s">
        <v>22583</v>
      </c>
      <c r="F5311" t="s">
        <v>6227</v>
      </c>
      <c r="G5311">
        <v>34</v>
      </c>
      <c r="H5311">
        <v>1</v>
      </c>
    </row>
    <row r="5312" spans="1:8" x14ac:dyDescent="0.2">
      <c r="A5312" t="s">
        <v>22584</v>
      </c>
      <c r="B5312" t="s">
        <v>22585</v>
      </c>
      <c r="C5312" t="s">
        <v>16358</v>
      </c>
      <c r="D5312" t="s">
        <v>22586</v>
      </c>
      <c r="E5312" t="s">
        <v>22587</v>
      </c>
      <c r="F5312" t="s">
        <v>6227</v>
      </c>
      <c r="G5312">
        <v>199</v>
      </c>
      <c r="H5312">
        <v>1</v>
      </c>
    </row>
    <row r="5313" spans="1:8" x14ac:dyDescent="0.2">
      <c r="A5313" t="s">
        <v>22588</v>
      </c>
      <c r="B5313" t="s">
        <v>22589</v>
      </c>
      <c r="C5313" t="s">
        <v>16358</v>
      </c>
      <c r="D5313" t="s">
        <v>22590</v>
      </c>
      <c r="E5313" t="s">
        <v>22591</v>
      </c>
      <c r="F5313" t="s">
        <v>6227</v>
      </c>
      <c r="G5313">
        <v>206</v>
      </c>
      <c r="H5313">
        <v>1</v>
      </c>
    </row>
    <row r="5314" spans="1:8" x14ac:dyDescent="0.2">
      <c r="A5314" t="s">
        <v>22592</v>
      </c>
      <c r="B5314" t="s">
        <v>22593</v>
      </c>
      <c r="C5314" t="s">
        <v>16358</v>
      </c>
      <c r="D5314" t="s">
        <v>22594</v>
      </c>
      <c r="E5314" t="s">
        <v>22595</v>
      </c>
      <c r="F5314" t="s">
        <v>6227</v>
      </c>
      <c r="G5314">
        <v>103</v>
      </c>
      <c r="H5314">
        <v>1</v>
      </c>
    </row>
    <row r="5315" spans="1:8" x14ac:dyDescent="0.2">
      <c r="A5315" t="s">
        <v>22596</v>
      </c>
      <c r="B5315" t="s">
        <v>22597</v>
      </c>
      <c r="C5315" t="s">
        <v>16358</v>
      </c>
      <c r="D5315" t="s">
        <v>22598</v>
      </c>
      <c r="E5315" t="s">
        <v>10321</v>
      </c>
      <c r="F5315" t="s">
        <v>6227</v>
      </c>
      <c r="G5315">
        <v>45</v>
      </c>
      <c r="H5315">
        <v>1</v>
      </c>
    </row>
    <row r="5316" spans="1:8" x14ac:dyDescent="0.2">
      <c r="A5316" t="s">
        <v>22599</v>
      </c>
      <c r="B5316" t="s">
        <v>22600</v>
      </c>
      <c r="C5316" t="s">
        <v>16358</v>
      </c>
      <c r="D5316" t="s">
        <v>22601</v>
      </c>
      <c r="E5316" t="s">
        <v>2882</v>
      </c>
      <c r="F5316" t="s">
        <v>6227</v>
      </c>
      <c r="G5316">
        <v>283</v>
      </c>
      <c r="H5316">
        <v>1</v>
      </c>
    </row>
    <row r="5317" spans="1:8" x14ac:dyDescent="0.2">
      <c r="A5317" t="s">
        <v>22602</v>
      </c>
      <c r="B5317" t="s">
        <v>22603</v>
      </c>
      <c r="C5317" t="s">
        <v>16358</v>
      </c>
      <c r="D5317" t="s">
        <v>22604</v>
      </c>
      <c r="E5317" t="s">
        <v>22605</v>
      </c>
      <c r="F5317" t="s">
        <v>6227</v>
      </c>
      <c r="G5317">
        <v>87</v>
      </c>
      <c r="H5317">
        <v>1</v>
      </c>
    </row>
    <row r="5318" spans="1:8" x14ac:dyDescent="0.2">
      <c r="A5318" t="s">
        <v>22606</v>
      </c>
      <c r="B5318" t="s">
        <v>22607</v>
      </c>
      <c r="C5318" t="s">
        <v>16358</v>
      </c>
      <c r="D5318" t="s">
        <v>22608</v>
      </c>
      <c r="E5318" t="s">
        <v>5139</v>
      </c>
      <c r="F5318" t="s">
        <v>6227</v>
      </c>
      <c r="G5318">
        <v>504</v>
      </c>
      <c r="H5318">
        <v>1</v>
      </c>
    </row>
    <row r="5319" spans="1:8" x14ac:dyDescent="0.2">
      <c r="A5319" t="s">
        <v>22609</v>
      </c>
      <c r="B5319" t="s">
        <v>22610</v>
      </c>
      <c r="C5319" t="s">
        <v>16358</v>
      </c>
      <c r="D5319" t="s">
        <v>21739</v>
      </c>
      <c r="E5319" t="s">
        <v>22611</v>
      </c>
      <c r="F5319" t="s">
        <v>6227</v>
      </c>
      <c r="G5319">
        <v>133</v>
      </c>
      <c r="H5319">
        <v>1</v>
      </c>
    </row>
    <row r="5320" spans="1:8" x14ac:dyDescent="0.2">
      <c r="A5320" t="s">
        <v>22612</v>
      </c>
      <c r="B5320" t="s">
        <v>22613</v>
      </c>
      <c r="C5320" t="s">
        <v>16358</v>
      </c>
      <c r="D5320" t="s">
        <v>18788</v>
      </c>
      <c r="E5320" t="s">
        <v>5151</v>
      </c>
      <c r="F5320" t="s">
        <v>6227</v>
      </c>
      <c r="G5320">
        <v>193</v>
      </c>
      <c r="H5320">
        <v>1</v>
      </c>
    </row>
    <row r="5321" spans="1:8" x14ac:dyDescent="0.2">
      <c r="A5321" t="s">
        <v>22614</v>
      </c>
      <c r="B5321" t="s">
        <v>22615</v>
      </c>
      <c r="C5321" t="s">
        <v>16358</v>
      </c>
      <c r="D5321" t="s">
        <v>22616</v>
      </c>
      <c r="E5321" t="s">
        <v>22617</v>
      </c>
      <c r="F5321" t="s">
        <v>6227</v>
      </c>
      <c r="G5321">
        <v>414</v>
      </c>
      <c r="H5321">
        <v>1</v>
      </c>
    </row>
    <row r="5322" spans="1:8" x14ac:dyDescent="0.2">
      <c r="A5322" t="s">
        <v>22618</v>
      </c>
      <c r="B5322" t="s">
        <v>22619</v>
      </c>
      <c r="C5322" t="s">
        <v>16358</v>
      </c>
      <c r="D5322" t="s">
        <v>22620</v>
      </c>
      <c r="E5322" t="s">
        <v>22621</v>
      </c>
      <c r="F5322" t="s">
        <v>6227</v>
      </c>
      <c r="G5322">
        <v>683</v>
      </c>
      <c r="H5322">
        <v>1</v>
      </c>
    </row>
    <row r="5323" spans="1:8" x14ac:dyDescent="0.2">
      <c r="A5323" t="s">
        <v>22622</v>
      </c>
      <c r="B5323" t="s">
        <v>22623</v>
      </c>
      <c r="C5323" t="s">
        <v>16358</v>
      </c>
      <c r="D5323" t="s">
        <v>22624</v>
      </c>
      <c r="E5323" t="s">
        <v>22625</v>
      </c>
      <c r="F5323" t="s">
        <v>6227</v>
      </c>
      <c r="G5323">
        <v>332</v>
      </c>
      <c r="H5323">
        <v>1</v>
      </c>
    </row>
    <row r="5324" spans="1:8" x14ac:dyDescent="0.2">
      <c r="A5324" t="s">
        <v>22626</v>
      </c>
      <c r="B5324" t="s">
        <v>22627</v>
      </c>
      <c r="C5324" t="s">
        <v>16358</v>
      </c>
      <c r="D5324" t="s">
        <v>22628</v>
      </c>
      <c r="E5324" t="s">
        <v>22629</v>
      </c>
      <c r="F5324" t="s">
        <v>6227</v>
      </c>
      <c r="G5324">
        <v>244</v>
      </c>
      <c r="H5324">
        <v>1</v>
      </c>
    </row>
    <row r="5325" spans="1:8" x14ac:dyDescent="0.2">
      <c r="A5325" t="s">
        <v>22630</v>
      </c>
      <c r="B5325" t="s">
        <v>22631</v>
      </c>
      <c r="C5325" t="s">
        <v>16358</v>
      </c>
      <c r="D5325" t="s">
        <v>22632</v>
      </c>
      <c r="E5325" t="s">
        <v>22633</v>
      </c>
      <c r="F5325" t="s">
        <v>6227</v>
      </c>
      <c r="G5325">
        <v>304</v>
      </c>
      <c r="H5325">
        <v>1</v>
      </c>
    </row>
    <row r="5326" spans="1:8" x14ac:dyDescent="0.2">
      <c r="A5326" t="s">
        <v>22634</v>
      </c>
      <c r="B5326" t="s">
        <v>22635</v>
      </c>
      <c r="C5326" t="s">
        <v>16358</v>
      </c>
      <c r="D5326" t="s">
        <v>19791</v>
      </c>
      <c r="E5326" t="s">
        <v>21722</v>
      </c>
      <c r="F5326" t="s">
        <v>6227</v>
      </c>
      <c r="G5326">
        <v>622</v>
      </c>
      <c r="H5326">
        <v>1</v>
      </c>
    </row>
    <row r="5327" spans="1:8" x14ac:dyDescent="0.2">
      <c r="A5327" t="s">
        <v>22636</v>
      </c>
      <c r="B5327" t="s">
        <v>22637</v>
      </c>
      <c r="C5327" t="s">
        <v>16358</v>
      </c>
      <c r="D5327" t="s">
        <v>22638</v>
      </c>
      <c r="E5327" t="s">
        <v>22639</v>
      </c>
      <c r="F5327" t="s">
        <v>6227</v>
      </c>
      <c r="G5327">
        <v>216</v>
      </c>
      <c r="H5327">
        <v>1</v>
      </c>
    </row>
    <row r="5328" spans="1:8" x14ac:dyDescent="0.2">
      <c r="A5328" t="s">
        <v>22640</v>
      </c>
      <c r="B5328" t="s">
        <v>22641</v>
      </c>
      <c r="C5328" t="s">
        <v>16358</v>
      </c>
      <c r="D5328" t="s">
        <v>16999</v>
      </c>
      <c r="E5328" t="s">
        <v>22642</v>
      </c>
      <c r="F5328" t="s">
        <v>6227</v>
      </c>
      <c r="G5328">
        <v>317</v>
      </c>
      <c r="H5328">
        <v>1</v>
      </c>
    </row>
    <row r="5329" spans="1:8" x14ac:dyDescent="0.2">
      <c r="A5329" t="s">
        <v>22643</v>
      </c>
      <c r="B5329" t="s">
        <v>22644</v>
      </c>
      <c r="C5329" t="s">
        <v>16358</v>
      </c>
      <c r="D5329" t="s">
        <v>22645</v>
      </c>
      <c r="E5329" t="s">
        <v>22646</v>
      </c>
      <c r="F5329" t="s">
        <v>6227</v>
      </c>
      <c r="G5329">
        <v>483</v>
      </c>
      <c r="H5329">
        <v>1</v>
      </c>
    </row>
    <row r="5330" spans="1:8" x14ac:dyDescent="0.2">
      <c r="A5330" t="s">
        <v>22647</v>
      </c>
      <c r="B5330" t="s">
        <v>22648</v>
      </c>
      <c r="C5330" t="s">
        <v>16358</v>
      </c>
      <c r="D5330" t="s">
        <v>22649</v>
      </c>
      <c r="E5330" t="s">
        <v>22650</v>
      </c>
      <c r="F5330" t="s">
        <v>6227</v>
      </c>
      <c r="G5330">
        <v>89</v>
      </c>
      <c r="H5330">
        <v>1</v>
      </c>
    </row>
    <row r="5331" spans="1:8" x14ac:dyDescent="0.2">
      <c r="A5331" t="s">
        <v>22651</v>
      </c>
      <c r="B5331" t="s">
        <v>22652</v>
      </c>
      <c r="C5331" t="s">
        <v>16358</v>
      </c>
      <c r="D5331" t="s">
        <v>22653</v>
      </c>
      <c r="E5331" t="s">
        <v>22654</v>
      </c>
      <c r="F5331" t="s">
        <v>6227</v>
      </c>
      <c r="G5331">
        <v>408</v>
      </c>
      <c r="H5331">
        <v>1</v>
      </c>
    </row>
    <row r="5332" spans="1:8" x14ac:dyDescent="0.2">
      <c r="A5332" t="s">
        <v>22655</v>
      </c>
      <c r="B5332" t="s">
        <v>22656</v>
      </c>
      <c r="C5332" t="s">
        <v>16358</v>
      </c>
      <c r="D5332" t="s">
        <v>22657</v>
      </c>
      <c r="E5332" t="s">
        <v>22658</v>
      </c>
      <c r="F5332" t="s">
        <v>6227</v>
      </c>
      <c r="G5332">
        <v>309</v>
      </c>
      <c r="H5332">
        <v>1</v>
      </c>
    </row>
    <row r="5333" spans="1:8" x14ac:dyDescent="0.2">
      <c r="A5333" t="s">
        <v>22659</v>
      </c>
      <c r="B5333" t="s">
        <v>22660</v>
      </c>
      <c r="C5333" t="s">
        <v>16358</v>
      </c>
      <c r="D5333" t="s">
        <v>22661</v>
      </c>
      <c r="E5333" t="s">
        <v>22662</v>
      </c>
      <c r="F5333" t="s">
        <v>6227</v>
      </c>
      <c r="G5333">
        <v>412</v>
      </c>
      <c r="H5333">
        <v>1</v>
      </c>
    </row>
    <row r="5334" spans="1:8" x14ac:dyDescent="0.2">
      <c r="A5334" t="s">
        <v>22663</v>
      </c>
      <c r="B5334" t="s">
        <v>22664</v>
      </c>
      <c r="C5334" t="s">
        <v>16358</v>
      </c>
      <c r="D5334" t="s">
        <v>22665</v>
      </c>
      <c r="E5334" t="s">
        <v>22666</v>
      </c>
      <c r="F5334" t="s">
        <v>6227</v>
      </c>
      <c r="G5334">
        <v>108</v>
      </c>
      <c r="H5334">
        <v>1</v>
      </c>
    </row>
    <row r="5335" spans="1:8" x14ac:dyDescent="0.2">
      <c r="A5335" t="s">
        <v>22667</v>
      </c>
      <c r="B5335" t="s">
        <v>22668</v>
      </c>
      <c r="C5335" t="s">
        <v>16358</v>
      </c>
      <c r="D5335" t="s">
        <v>22669</v>
      </c>
      <c r="E5335" t="s">
        <v>22670</v>
      </c>
      <c r="F5335" t="s">
        <v>6227</v>
      </c>
      <c r="G5335">
        <v>144</v>
      </c>
      <c r="H5335">
        <v>1</v>
      </c>
    </row>
    <row r="5336" spans="1:8" x14ac:dyDescent="0.2">
      <c r="A5336" t="s">
        <v>22671</v>
      </c>
      <c r="B5336" t="s">
        <v>22672</v>
      </c>
      <c r="C5336" t="s">
        <v>16358</v>
      </c>
      <c r="D5336" t="s">
        <v>22673</v>
      </c>
      <c r="E5336" t="s">
        <v>22674</v>
      </c>
      <c r="F5336" t="s">
        <v>6227</v>
      </c>
      <c r="G5336">
        <v>403</v>
      </c>
      <c r="H5336">
        <v>1</v>
      </c>
    </row>
    <row r="5337" spans="1:8" x14ac:dyDescent="0.2">
      <c r="A5337" t="s">
        <v>22675</v>
      </c>
      <c r="B5337" t="s">
        <v>22676</v>
      </c>
      <c r="C5337" t="s">
        <v>16358</v>
      </c>
      <c r="D5337" t="s">
        <v>22677</v>
      </c>
      <c r="E5337" t="s">
        <v>22475</v>
      </c>
      <c r="F5337" t="s">
        <v>6227</v>
      </c>
      <c r="G5337">
        <v>465</v>
      </c>
      <c r="H5337">
        <v>1</v>
      </c>
    </row>
    <row r="5338" spans="1:8" x14ac:dyDescent="0.2">
      <c r="A5338" t="s">
        <v>22678</v>
      </c>
      <c r="B5338" t="s">
        <v>22679</v>
      </c>
      <c r="C5338" t="s">
        <v>16358</v>
      </c>
      <c r="D5338" t="s">
        <v>22680</v>
      </c>
      <c r="E5338" t="s">
        <v>22681</v>
      </c>
      <c r="F5338" t="s">
        <v>6227</v>
      </c>
      <c r="G5338">
        <v>128</v>
      </c>
      <c r="H5338">
        <v>1</v>
      </c>
    </row>
    <row r="5339" spans="1:8" x14ac:dyDescent="0.2">
      <c r="A5339" t="s">
        <v>22682</v>
      </c>
      <c r="B5339" t="s">
        <v>22683</v>
      </c>
      <c r="C5339" t="s">
        <v>16358</v>
      </c>
      <c r="D5339" t="s">
        <v>22684</v>
      </c>
      <c r="E5339" t="s">
        <v>22685</v>
      </c>
      <c r="F5339" t="s">
        <v>6227</v>
      </c>
      <c r="G5339">
        <v>333</v>
      </c>
      <c r="H5339">
        <v>1</v>
      </c>
    </row>
    <row r="5340" spans="1:8" x14ac:dyDescent="0.2">
      <c r="A5340" t="s">
        <v>22686</v>
      </c>
      <c r="B5340" t="s">
        <v>22687</v>
      </c>
      <c r="C5340" t="s">
        <v>16358</v>
      </c>
      <c r="D5340" t="s">
        <v>22688</v>
      </c>
      <c r="E5340" t="s">
        <v>22689</v>
      </c>
      <c r="F5340" t="s">
        <v>6227</v>
      </c>
      <c r="G5340">
        <v>172</v>
      </c>
      <c r="H5340">
        <v>1</v>
      </c>
    </row>
    <row r="5341" spans="1:8" x14ac:dyDescent="0.2">
      <c r="A5341" t="s">
        <v>22690</v>
      </c>
      <c r="B5341" t="s">
        <v>22691</v>
      </c>
      <c r="C5341" t="s">
        <v>16358</v>
      </c>
      <c r="D5341" t="s">
        <v>22692</v>
      </c>
      <c r="E5341" t="s">
        <v>22693</v>
      </c>
      <c r="F5341" t="s">
        <v>6227</v>
      </c>
      <c r="G5341">
        <v>204</v>
      </c>
      <c r="H5341">
        <v>1</v>
      </c>
    </row>
    <row r="5342" spans="1:8" x14ac:dyDescent="0.2">
      <c r="A5342" t="s">
        <v>22694</v>
      </c>
      <c r="B5342" t="s">
        <v>22695</v>
      </c>
      <c r="C5342" t="s">
        <v>16358</v>
      </c>
      <c r="D5342" t="s">
        <v>19791</v>
      </c>
      <c r="E5342" t="s">
        <v>3327</v>
      </c>
      <c r="F5342" t="s">
        <v>6227</v>
      </c>
      <c r="G5342">
        <v>433</v>
      </c>
      <c r="H5342">
        <v>1</v>
      </c>
    </row>
    <row r="5343" spans="1:8" x14ac:dyDescent="0.2">
      <c r="A5343" t="s">
        <v>22696</v>
      </c>
      <c r="B5343" t="s">
        <v>22697</v>
      </c>
      <c r="C5343" t="s">
        <v>16358</v>
      </c>
      <c r="D5343" t="s">
        <v>22698</v>
      </c>
      <c r="E5343" t="s">
        <v>21991</v>
      </c>
      <c r="F5343" t="s">
        <v>6227</v>
      </c>
      <c r="G5343">
        <v>290</v>
      </c>
      <c r="H5343">
        <v>1</v>
      </c>
    </row>
    <row r="5344" spans="1:8" x14ac:dyDescent="0.2">
      <c r="A5344" t="s">
        <v>22699</v>
      </c>
      <c r="B5344" t="s">
        <v>22700</v>
      </c>
      <c r="C5344" t="s">
        <v>16358</v>
      </c>
      <c r="D5344" t="s">
        <v>22701</v>
      </c>
      <c r="E5344" t="s">
        <v>5345</v>
      </c>
      <c r="F5344" t="s">
        <v>6227</v>
      </c>
      <c r="G5344">
        <v>459</v>
      </c>
      <c r="H5344">
        <v>1</v>
      </c>
    </row>
    <row r="5345" spans="1:8" x14ac:dyDescent="0.2">
      <c r="A5345" t="s">
        <v>22702</v>
      </c>
      <c r="B5345" t="s">
        <v>22703</v>
      </c>
      <c r="C5345" t="s">
        <v>16358</v>
      </c>
      <c r="D5345" t="s">
        <v>977</v>
      </c>
      <c r="E5345" t="s">
        <v>22704</v>
      </c>
      <c r="F5345" t="s">
        <v>6227</v>
      </c>
      <c r="G5345">
        <v>207</v>
      </c>
      <c r="H5345">
        <v>1</v>
      </c>
    </row>
    <row r="5346" spans="1:8" x14ac:dyDescent="0.2">
      <c r="A5346" t="s">
        <v>22705</v>
      </c>
      <c r="B5346" t="s">
        <v>22706</v>
      </c>
      <c r="C5346" t="s">
        <v>16358</v>
      </c>
      <c r="D5346" t="s">
        <v>22707</v>
      </c>
      <c r="E5346" t="s">
        <v>22708</v>
      </c>
      <c r="F5346" t="s">
        <v>6227</v>
      </c>
      <c r="G5346">
        <v>313</v>
      </c>
      <c r="H5346">
        <v>1</v>
      </c>
    </row>
    <row r="5347" spans="1:8" x14ac:dyDescent="0.2">
      <c r="A5347" t="s">
        <v>22709</v>
      </c>
      <c r="B5347" t="s">
        <v>22710</v>
      </c>
      <c r="C5347" t="s">
        <v>16358</v>
      </c>
      <c r="D5347" t="s">
        <v>21781</v>
      </c>
      <c r="E5347" t="s">
        <v>1498</v>
      </c>
      <c r="F5347" t="s">
        <v>6227</v>
      </c>
      <c r="G5347">
        <v>152</v>
      </c>
      <c r="H5347">
        <v>1</v>
      </c>
    </row>
    <row r="5348" spans="1:8" x14ac:dyDescent="0.2">
      <c r="A5348" t="s">
        <v>22711</v>
      </c>
      <c r="B5348" t="s">
        <v>22712</v>
      </c>
      <c r="C5348" t="s">
        <v>16358</v>
      </c>
      <c r="D5348" t="s">
        <v>22713</v>
      </c>
      <c r="E5348" t="s">
        <v>22714</v>
      </c>
      <c r="F5348" t="s">
        <v>6227</v>
      </c>
      <c r="G5348">
        <v>297</v>
      </c>
      <c r="H5348">
        <v>1</v>
      </c>
    </row>
    <row r="5349" spans="1:8" x14ac:dyDescent="0.2">
      <c r="A5349" t="s">
        <v>22715</v>
      </c>
      <c r="B5349" t="s">
        <v>22716</v>
      </c>
      <c r="C5349" t="s">
        <v>16358</v>
      </c>
      <c r="D5349" t="s">
        <v>22717</v>
      </c>
      <c r="E5349" t="s">
        <v>22718</v>
      </c>
      <c r="F5349" t="s">
        <v>6227</v>
      </c>
      <c r="G5349">
        <v>222</v>
      </c>
      <c r="H5349">
        <v>1</v>
      </c>
    </row>
    <row r="5350" spans="1:8" x14ac:dyDescent="0.2">
      <c r="A5350" t="s">
        <v>22719</v>
      </c>
      <c r="B5350" t="s">
        <v>22720</v>
      </c>
      <c r="C5350" t="s">
        <v>16358</v>
      </c>
      <c r="D5350" t="s">
        <v>2953</v>
      </c>
      <c r="E5350" t="s">
        <v>2954</v>
      </c>
      <c r="F5350" t="s">
        <v>6227</v>
      </c>
      <c r="G5350">
        <v>721</v>
      </c>
      <c r="H5350">
        <v>1</v>
      </c>
    </row>
    <row r="5351" spans="1:8" x14ac:dyDescent="0.2">
      <c r="A5351" t="s">
        <v>22721</v>
      </c>
      <c r="B5351" t="s">
        <v>22722</v>
      </c>
      <c r="C5351" t="s">
        <v>16358</v>
      </c>
      <c r="D5351" t="s">
        <v>21549</v>
      </c>
      <c r="E5351" t="s">
        <v>2329</v>
      </c>
      <c r="F5351" t="s">
        <v>6227</v>
      </c>
      <c r="G5351">
        <v>393</v>
      </c>
      <c r="H5351">
        <v>1</v>
      </c>
    </row>
    <row r="5352" spans="1:8" x14ac:dyDescent="0.2">
      <c r="A5352" t="s">
        <v>22723</v>
      </c>
      <c r="B5352" t="s">
        <v>22724</v>
      </c>
      <c r="C5352" t="s">
        <v>16358</v>
      </c>
      <c r="D5352" t="s">
        <v>19791</v>
      </c>
      <c r="E5352" t="s">
        <v>10840</v>
      </c>
      <c r="F5352" t="s">
        <v>6227</v>
      </c>
      <c r="G5352">
        <v>561</v>
      </c>
      <c r="H5352">
        <v>1</v>
      </c>
    </row>
    <row r="5353" spans="1:8" x14ac:dyDescent="0.2">
      <c r="A5353" t="s">
        <v>22725</v>
      </c>
      <c r="B5353" t="s">
        <v>22726</v>
      </c>
      <c r="C5353" t="s">
        <v>16358</v>
      </c>
      <c r="D5353" t="s">
        <v>22727</v>
      </c>
      <c r="E5353" t="s">
        <v>3120</v>
      </c>
      <c r="F5353" t="s">
        <v>6227</v>
      </c>
      <c r="G5353">
        <v>556</v>
      </c>
      <c r="H5353">
        <v>1</v>
      </c>
    </row>
    <row r="5354" spans="1:8" x14ac:dyDescent="0.2">
      <c r="A5354" t="s">
        <v>22728</v>
      </c>
      <c r="B5354" t="s">
        <v>22729</v>
      </c>
      <c r="C5354" t="s">
        <v>16358</v>
      </c>
      <c r="D5354" t="s">
        <v>22730</v>
      </c>
      <c r="E5354" t="s">
        <v>16339</v>
      </c>
      <c r="F5354" t="s">
        <v>6227</v>
      </c>
      <c r="G5354">
        <v>38</v>
      </c>
      <c r="H5354">
        <v>1</v>
      </c>
    </row>
    <row r="5355" spans="1:8" x14ac:dyDescent="0.2">
      <c r="A5355" t="s">
        <v>22731</v>
      </c>
      <c r="B5355" t="s">
        <v>22732</v>
      </c>
      <c r="C5355" t="s">
        <v>16358</v>
      </c>
      <c r="D5355" t="s">
        <v>22733</v>
      </c>
      <c r="E5355" t="s">
        <v>22734</v>
      </c>
      <c r="F5355" t="s">
        <v>6227</v>
      </c>
      <c r="G5355">
        <v>913</v>
      </c>
      <c r="H5355">
        <v>1</v>
      </c>
    </row>
    <row r="5356" spans="1:8" x14ac:dyDescent="0.2">
      <c r="A5356" t="s">
        <v>22735</v>
      </c>
      <c r="B5356" t="s">
        <v>22736</v>
      </c>
      <c r="C5356" t="s">
        <v>16358</v>
      </c>
      <c r="D5356" t="s">
        <v>22737</v>
      </c>
      <c r="E5356" t="s">
        <v>22738</v>
      </c>
      <c r="F5356" t="s">
        <v>6227</v>
      </c>
      <c r="G5356">
        <v>201</v>
      </c>
      <c r="H5356">
        <v>1</v>
      </c>
    </row>
    <row r="5357" spans="1:8" x14ac:dyDescent="0.2">
      <c r="A5357" t="s">
        <v>22739</v>
      </c>
      <c r="B5357" t="s">
        <v>22740</v>
      </c>
      <c r="C5357" t="s">
        <v>16358</v>
      </c>
      <c r="D5357" t="s">
        <v>22741</v>
      </c>
      <c r="E5357" t="s">
        <v>22742</v>
      </c>
      <c r="F5357" t="s">
        <v>6227</v>
      </c>
      <c r="G5357">
        <v>141</v>
      </c>
      <c r="H5357">
        <v>1</v>
      </c>
    </row>
    <row r="5358" spans="1:8" x14ac:dyDescent="0.2">
      <c r="A5358" t="s">
        <v>22743</v>
      </c>
      <c r="B5358" t="s">
        <v>22744</v>
      </c>
      <c r="C5358" t="s">
        <v>16358</v>
      </c>
      <c r="D5358" t="s">
        <v>22745</v>
      </c>
      <c r="E5358" t="s">
        <v>22746</v>
      </c>
      <c r="F5358" t="s">
        <v>6227</v>
      </c>
      <c r="G5358">
        <v>107</v>
      </c>
      <c r="H5358">
        <v>1</v>
      </c>
    </row>
    <row r="5359" spans="1:8" x14ac:dyDescent="0.2">
      <c r="A5359" t="s">
        <v>22747</v>
      </c>
      <c r="B5359" t="s">
        <v>22748</v>
      </c>
      <c r="C5359" t="s">
        <v>16358</v>
      </c>
      <c r="D5359" t="s">
        <v>22360</v>
      </c>
      <c r="E5359" t="s">
        <v>22749</v>
      </c>
      <c r="F5359" t="s">
        <v>6227</v>
      </c>
      <c r="G5359">
        <v>390</v>
      </c>
      <c r="H5359">
        <v>1</v>
      </c>
    </row>
    <row r="5360" spans="1:8" x14ac:dyDescent="0.2">
      <c r="A5360" t="s">
        <v>22750</v>
      </c>
      <c r="B5360" t="s">
        <v>22751</v>
      </c>
      <c r="C5360" t="s">
        <v>16358</v>
      </c>
      <c r="D5360" t="s">
        <v>21920</v>
      </c>
      <c r="E5360" t="s">
        <v>22752</v>
      </c>
      <c r="F5360" t="s">
        <v>6227</v>
      </c>
      <c r="G5360">
        <v>441</v>
      </c>
      <c r="H5360">
        <v>1</v>
      </c>
    </row>
    <row r="5361" spans="1:8" x14ac:dyDescent="0.2">
      <c r="A5361" t="s">
        <v>22753</v>
      </c>
      <c r="B5361" t="s">
        <v>22754</v>
      </c>
      <c r="C5361" t="s">
        <v>16358</v>
      </c>
      <c r="D5361" t="s">
        <v>22755</v>
      </c>
      <c r="E5361" t="s">
        <v>22756</v>
      </c>
      <c r="F5361" t="s">
        <v>6227</v>
      </c>
      <c r="G5361">
        <v>448</v>
      </c>
      <c r="H5361">
        <v>1</v>
      </c>
    </row>
    <row r="5362" spans="1:8" x14ac:dyDescent="0.2">
      <c r="A5362" t="s">
        <v>22757</v>
      </c>
      <c r="B5362" t="s">
        <v>22758</v>
      </c>
      <c r="C5362" t="s">
        <v>16358</v>
      </c>
      <c r="D5362" t="s">
        <v>22759</v>
      </c>
      <c r="E5362" t="s">
        <v>22760</v>
      </c>
      <c r="F5362" t="s">
        <v>6227</v>
      </c>
      <c r="G5362">
        <v>549</v>
      </c>
      <c r="H5362">
        <v>1</v>
      </c>
    </row>
    <row r="5363" spans="1:8" x14ac:dyDescent="0.2">
      <c r="A5363" t="s">
        <v>22761</v>
      </c>
      <c r="B5363" t="s">
        <v>22762</v>
      </c>
      <c r="C5363" t="s">
        <v>16358</v>
      </c>
      <c r="D5363" t="s">
        <v>22763</v>
      </c>
      <c r="E5363" t="s">
        <v>22764</v>
      </c>
      <c r="F5363" t="s">
        <v>6227</v>
      </c>
      <c r="G5363">
        <v>162</v>
      </c>
      <c r="H5363">
        <v>1</v>
      </c>
    </row>
    <row r="5364" spans="1:8" x14ac:dyDescent="0.2">
      <c r="A5364" t="s">
        <v>22765</v>
      </c>
      <c r="B5364" t="s">
        <v>22766</v>
      </c>
      <c r="C5364" t="s">
        <v>16358</v>
      </c>
      <c r="D5364" t="s">
        <v>22767</v>
      </c>
      <c r="E5364" t="s">
        <v>22768</v>
      </c>
      <c r="F5364" t="s">
        <v>6227</v>
      </c>
      <c r="G5364">
        <v>141</v>
      </c>
      <c r="H5364">
        <v>1</v>
      </c>
    </row>
    <row r="5365" spans="1:8" x14ac:dyDescent="0.2">
      <c r="A5365" t="s">
        <v>22769</v>
      </c>
      <c r="B5365" t="s">
        <v>22770</v>
      </c>
      <c r="C5365" t="s">
        <v>16358</v>
      </c>
      <c r="D5365" t="s">
        <v>22771</v>
      </c>
      <c r="E5365" t="s">
        <v>22372</v>
      </c>
      <c r="F5365" t="s">
        <v>6227</v>
      </c>
      <c r="G5365">
        <v>150</v>
      </c>
      <c r="H5365">
        <v>1</v>
      </c>
    </row>
    <row r="5366" spans="1:8" x14ac:dyDescent="0.2">
      <c r="A5366" t="s">
        <v>22772</v>
      </c>
      <c r="B5366" t="s">
        <v>22773</v>
      </c>
      <c r="C5366" t="s">
        <v>16358</v>
      </c>
      <c r="D5366" t="s">
        <v>21579</v>
      </c>
      <c r="E5366" t="s">
        <v>22774</v>
      </c>
      <c r="F5366" t="s">
        <v>6227</v>
      </c>
      <c r="G5366">
        <v>283</v>
      </c>
      <c r="H5366">
        <v>1</v>
      </c>
    </row>
    <row r="5367" spans="1:8" x14ac:dyDescent="0.2">
      <c r="A5367" t="s">
        <v>22775</v>
      </c>
      <c r="B5367" t="s">
        <v>22776</v>
      </c>
      <c r="C5367" t="s">
        <v>16358</v>
      </c>
      <c r="D5367" t="s">
        <v>22777</v>
      </c>
      <c r="E5367" t="s">
        <v>22778</v>
      </c>
      <c r="F5367" t="s">
        <v>6227</v>
      </c>
      <c r="G5367">
        <v>207</v>
      </c>
      <c r="H5367">
        <v>1</v>
      </c>
    </row>
    <row r="5368" spans="1:8" x14ac:dyDescent="0.2">
      <c r="A5368" t="s">
        <v>22779</v>
      </c>
      <c r="B5368" t="s">
        <v>22780</v>
      </c>
      <c r="C5368" t="s">
        <v>16358</v>
      </c>
      <c r="D5368" t="s">
        <v>22781</v>
      </c>
      <c r="E5368" t="s">
        <v>22782</v>
      </c>
      <c r="F5368" t="s">
        <v>6227</v>
      </c>
      <c r="G5368">
        <v>722</v>
      </c>
      <c r="H5368">
        <v>1</v>
      </c>
    </row>
    <row r="5369" spans="1:8" x14ac:dyDescent="0.2">
      <c r="A5369" t="s">
        <v>22783</v>
      </c>
      <c r="B5369" t="s">
        <v>22784</v>
      </c>
      <c r="C5369" t="s">
        <v>16358</v>
      </c>
      <c r="D5369" t="s">
        <v>22360</v>
      </c>
      <c r="E5369" t="s">
        <v>22785</v>
      </c>
      <c r="F5369" t="s">
        <v>6227</v>
      </c>
      <c r="G5369">
        <v>381</v>
      </c>
      <c r="H5369">
        <v>1</v>
      </c>
    </row>
    <row r="5370" spans="1:8" x14ac:dyDescent="0.2">
      <c r="A5370" t="s">
        <v>22786</v>
      </c>
      <c r="B5370" t="s">
        <v>22787</v>
      </c>
      <c r="C5370" t="s">
        <v>16358</v>
      </c>
      <c r="D5370" t="s">
        <v>22788</v>
      </c>
      <c r="E5370" t="s">
        <v>13947</v>
      </c>
      <c r="F5370" t="s">
        <v>6227</v>
      </c>
      <c r="G5370">
        <v>315</v>
      </c>
      <c r="H5370">
        <v>1</v>
      </c>
    </row>
    <row r="5371" spans="1:8" x14ac:dyDescent="0.2">
      <c r="A5371" t="s">
        <v>22789</v>
      </c>
      <c r="B5371" t="s">
        <v>22790</v>
      </c>
      <c r="C5371" t="s">
        <v>16358</v>
      </c>
      <c r="D5371" t="s">
        <v>22791</v>
      </c>
      <c r="E5371" t="s">
        <v>22792</v>
      </c>
      <c r="F5371" t="s">
        <v>6227</v>
      </c>
      <c r="G5371">
        <v>193</v>
      </c>
      <c r="H5371">
        <v>1</v>
      </c>
    </row>
    <row r="5372" spans="1:8" x14ac:dyDescent="0.2">
      <c r="A5372" t="s">
        <v>22793</v>
      </c>
      <c r="B5372" t="s">
        <v>22794</v>
      </c>
      <c r="C5372" t="s">
        <v>16358</v>
      </c>
      <c r="D5372" t="s">
        <v>22795</v>
      </c>
      <c r="E5372" t="s">
        <v>22796</v>
      </c>
      <c r="F5372" t="s">
        <v>6227</v>
      </c>
      <c r="G5372">
        <v>259</v>
      </c>
      <c r="H5372">
        <v>1</v>
      </c>
    </row>
    <row r="5373" spans="1:8" x14ac:dyDescent="0.2">
      <c r="A5373" t="s">
        <v>22797</v>
      </c>
      <c r="B5373" t="s">
        <v>22798</v>
      </c>
      <c r="C5373" t="s">
        <v>16358</v>
      </c>
      <c r="D5373" t="s">
        <v>22401</v>
      </c>
      <c r="E5373" t="s">
        <v>22799</v>
      </c>
      <c r="F5373" t="s">
        <v>6227</v>
      </c>
      <c r="G5373">
        <v>297</v>
      </c>
      <c r="H5373">
        <v>1</v>
      </c>
    </row>
    <row r="5374" spans="1:8" x14ac:dyDescent="0.2">
      <c r="A5374" t="s">
        <v>22800</v>
      </c>
      <c r="B5374" t="s">
        <v>22801</v>
      </c>
      <c r="C5374" t="s">
        <v>16358</v>
      </c>
      <c r="D5374" t="s">
        <v>22802</v>
      </c>
      <c r="E5374" t="s">
        <v>22803</v>
      </c>
      <c r="F5374" t="s">
        <v>6227</v>
      </c>
      <c r="G5374">
        <v>191</v>
      </c>
      <c r="H5374">
        <v>1</v>
      </c>
    </row>
    <row r="5375" spans="1:8" x14ac:dyDescent="0.2">
      <c r="A5375" t="s">
        <v>22804</v>
      </c>
      <c r="B5375" t="s">
        <v>22805</v>
      </c>
      <c r="C5375" t="s">
        <v>16358</v>
      </c>
      <c r="D5375" t="s">
        <v>22806</v>
      </c>
      <c r="E5375" t="s">
        <v>22807</v>
      </c>
      <c r="F5375" t="s">
        <v>6227</v>
      </c>
      <c r="G5375">
        <v>60</v>
      </c>
      <c r="H5375">
        <v>1</v>
      </c>
    </row>
    <row r="5376" spans="1:8" x14ac:dyDescent="0.2">
      <c r="A5376" t="s">
        <v>22808</v>
      </c>
      <c r="B5376" t="s">
        <v>22809</v>
      </c>
      <c r="C5376" t="s">
        <v>16358</v>
      </c>
      <c r="D5376" t="s">
        <v>22810</v>
      </c>
      <c r="E5376" t="s">
        <v>516</v>
      </c>
      <c r="F5376" t="s">
        <v>6227</v>
      </c>
      <c r="G5376">
        <v>247</v>
      </c>
      <c r="H5376">
        <v>1</v>
      </c>
    </row>
    <row r="5377" spans="1:8" x14ac:dyDescent="0.2">
      <c r="A5377" t="s">
        <v>22811</v>
      </c>
      <c r="B5377" t="s">
        <v>22812</v>
      </c>
      <c r="C5377" t="s">
        <v>16358</v>
      </c>
      <c r="D5377" t="s">
        <v>22813</v>
      </c>
      <c r="E5377" t="s">
        <v>22814</v>
      </c>
      <c r="F5377" t="s">
        <v>6227</v>
      </c>
      <c r="G5377">
        <v>106</v>
      </c>
      <c r="H5377">
        <v>1</v>
      </c>
    </row>
    <row r="5378" spans="1:8" x14ac:dyDescent="0.2">
      <c r="A5378" t="s">
        <v>22815</v>
      </c>
      <c r="B5378" t="s">
        <v>22816</v>
      </c>
      <c r="C5378" t="s">
        <v>16358</v>
      </c>
      <c r="D5378" t="s">
        <v>22817</v>
      </c>
      <c r="E5378" t="s">
        <v>22818</v>
      </c>
      <c r="F5378" t="s">
        <v>6227</v>
      </c>
      <c r="G5378">
        <v>397</v>
      </c>
      <c r="H5378">
        <v>1</v>
      </c>
    </row>
    <row r="5379" spans="1:8" x14ac:dyDescent="0.2">
      <c r="A5379" t="s">
        <v>22819</v>
      </c>
      <c r="B5379" t="s">
        <v>22820</v>
      </c>
      <c r="C5379" t="s">
        <v>16358</v>
      </c>
      <c r="D5379" t="s">
        <v>22821</v>
      </c>
      <c r="E5379" t="s">
        <v>22822</v>
      </c>
      <c r="F5379" t="s">
        <v>6227</v>
      </c>
      <c r="G5379">
        <v>453</v>
      </c>
      <c r="H5379">
        <v>1</v>
      </c>
    </row>
    <row r="5380" spans="1:8" x14ac:dyDescent="0.2">
      <c r="A5380" t="s">
        <v>22823</v>
      </c>
      <c r="B5380" t="s">
        <v>22824</v>
      </c>
      <c r="C5380" t="s">
        <v>16358</v>
      </c>
      <c r="D5380" t="s">
        <v>22825</v>
      </c>
      <c r="E5380" t="s">
        <v>22826</v>
      </c>
      <c r="F5380" t="s">
        <v>6227</v>
      </c>
      <c r="G5380">
        <v>316</v>
      </c>
      <c r="H5380">
        <v>1</v>
      </c>
    </row>
    <row r="5381" spans="1:8" x14ac:dyDescent="0.2">
      <c r="A5381" t="s">
        <v>22827</v>
      </c>
      <c r="B5381" t="s">
        <v>22828</v>
      </c>
      <c r="C5381" t="s">
        <v>16358</v>
      </c>
      <c r="D5381" t="s">
        <v>22829</v>
      </c>
      <c r="E5381" t="s">
        <v>22830</v>
      </c>
      <c r="F5381" t="s">
        <v>6227</v>
      </c>
      <c r="G5381">
        <v>265</v>
      </c>
      <c r="H5381">
        <v>1</v>
      </c>
    </row>
    <row r="5382" spans="1:8" x14ac:dyDescent="0.2">
      <c r="A5382" t="s">
        <v>22831</v>
      </c>
      <c r="B5382" t="s">
        <v>22832</v>
      </c>
      <c r="C5382" t="s">
        <v>16358</v>
      </c>
      <c r="D5382" t="s">
        <v>22833</v>
      </c>
      <c r="E5382" t="s">
        <v>22575</v>
      </c>
      <c r="F5382" t="s">
        <v>6227</v>
      </c>
      <c r="G5382">
        <v>577</v>
      </c>
      <c r="H5382">
        <v>1</v>
      </c>
    </row>
    <row r="5383" spans="1:8" x14ac:dyDescent="0.2">
      <c r="A5383" t="s">
        <v>22834</v>
      </c>
      <c r="B5383" t="s">
        <v>22835</v>
      </c>
      <c r="C5383" t="s">
        <v>16358</v>
      </c>
      <c r="D5383" t="s">
        <v>22836</v>
      </c>
      <c r="E5383" t="s">
        <v>10847</v>
      </c>
      <c r="F5383" t="s">
        <v>6227</v>
      </c>
      <c r="G5383">
        <v>512</v>
      </c>
      <c r="H5383">
        <v>1</v>
      </c>
    </row>
    <row r="5384" spans="1:8" x14ac:dyDescent="0.2">
      <c r="A5384" t="s">
        <v>22837</v>
      </c>
      <c r="B5384" t="s">
        <v>22838</v>
      </c>
      <c r="C5384" t="s">
        <v>16358</v>
      </c>
      <c r="D5384" t="s">
        <v>22839</v>
      </c>
      <c r="E5384" t="s">
        <v>22840</v>
      </c>
      <c r="F5384" t="s">
        <v>6227</v>
      </c>
      <c r="G5384">
        <v>373</v>
      </c>
      <c r="H5384">
        <v>1</v>
      </c>
    </row>
    <row r="5385" spans="1:8" x14ac:dyDescent="0.2">
      <c r="A5385" t="s">
        <v>22841</v>
      </c>
      <c r="B5385" t="s">
        <v>22842</v>
      </c>
      <c r="C5385" t="s">
        <v>16358</v>
      </c>
      <c r="D5385" t="s">
        <v>22836</v>
      </c>
      <c r="E5385" t="s">
        <v>15162</v>
      </c>
      <c r="F5385" t="s">
        <v>6227</v>
      </c>
      <c r="G5385">
        <v>535</v>
      </c>
      <c r="H5385">
        <v>1</v>
      </c>
    </row>
    <row r="5386" spans="1:8" x14ac:dyDescent="0.2">
      <c r="A5386" t="s">
        <v>22843</v>
      </c>
      <c r="B5386" t="s">
        <v>22844</v>
      </c>
      <c r="C5386" t="s">
        <v>16358</v>
      </c>
      <c r="D5386" t="s">
        <v>21928</v>
      </c>
      <c r="E5386" t="s">
        <v>1082</v>
      </c>
      <c r="F5386" t="s">
        <v>6227</v>
      </c>
      <c r="G5386">
        <v>393</v>
      </c>
      <c r="H5386">
        <v>1</v>
      </c>
    </row>
    <row r="5387" spans="1:8" x14ac:dyDescent="0.2">
      <c r="A5387" t="s">
        <v>22845</v>
      </c>
      <c r="B5387" t="s">
        <v>22846</v>
      </c>
      <c r="C5387" t="s">
        <v>16358</v>
      </c>
      <c r="D5387" t="s">
        <v>22847</v>
      </c>
      <c r="E5387" t="s">
        <v>6351</v>
      </c>
      <c r="F5387" t="s">
        <v>6227</v>
      </c>
      <c r="G5387">
        <v>318</v>
      </c>
      <c r="H5387">
        <v>1</v>
      </c>
    </row>
    <row r="5388" spans="1:8" x14ac:dyDescent="0.2">
      <c r="A5388" t="s">
        <v>22848</v>
      </c>
      <c r="B5388" t="s">
        <v>22849</v>
      </c>
      <c r="C5388" t="s">
        <v>16358</v>
      </c>
      <c r="D5388" t="s">
        <v>22850</v>
      </c>
      <c r="E5388" t="s">
        <v>22851</v>
      </c>
      <c r="F5388" t="s">
        <v>6227</v>
      </c>
      <c r="G5388">
        <v>149</v>
      </c>
      <c r="H5388">
        <v>1</v>
      </c>
    </row>
    <row r="5389" spans="1:8" x14ac:dyDescent="0.2">
      <c r="A5389" t="s">
        <v>22852</v>
      </c>
      <c r="B5389" t="s">
        <v>22853</v>
      </c>
      <c r="C5389" t="s">
        <v>16358</v>
      </c>
      <c r="D5389" t="s">
        <v>22854</v>
      </c>
      <c r="E5389" t="s">
        <v>22855</v>
      </c>
      <c r="F5389" t="s">
        <v>6227</v>
      </c>
      <c r="G5389">
        <v>200</v>
      </c>
      <c r="H5389">
        <v>1</v>
      </c>
    </row>
    <row r="5390" spans="1:8" x14ac:dyDescent="0.2">
      <c r="A5390" t="s">
        <v>22856</v>
      </c>
      <c r="B5390" t="s">
        <v>22857</v>
      </c>
      <c r="C5390" t="s">
        <v>16358</v>
      </c>
      <c r="D5390" t="s">
        <v>22858</v>
      </c>
      <c r="E5390" t="s">
        <v>22859</v>
      </c>
      <c r="F5390" t="s">
        <v>6227</v>
      </c>
      <c r="G5390">
        <v>459</v>
      </c>
      <c r="H5390">
        <v>1</v>
      </c>
    </row>
    <row r="5391" spans="1:8" x14ac:dyDescent="0.2">
      <c r="A5391" t="s">
        <v>22860</v>
      </c>
      <c r="B5391" t="s">
        <v>22861</v>
      </c>
      <c r="C5391" t="s">
        <v>16358</v>
      </c>
      <c r="D5391" t="s">
        <v>22862</v>
      </c>
      <c r="E5391" t="s">
        <v>22863</v>
      </c>
      <c r="F5391" t="s">
        <v>6227</v>
      </c>
      <c r="G5391">
        <v>424</v>
      </c>
      <c r="H5391">
        <v>1</v>
      </c>
    </row>
    <row r="5392" spans="1:8" x14ac:dyDescent="0.2">
      <c r="A5392" t="s">
        <v>22864</v>
      </c>
      <c r="B5392" t="s">
        <v>22865</v>
      </c>
      <c r="C5392" t="s">
        <v>16358</v>
      </c>
      <c r="D5392" t="s">
        <v>22866</v>
      </c>
      <c r="E5392" t="s">
        <v>22867</v>
      </c>
      <c r="F5392" t="s">
        <v>6227</v>
      </c>
      <c r="G5392">
        <v>99</v>
      </c>
      <c r="H5392">
        <v>1</v>
      </c>
    </row>
    <row r="5393" spans="1:8" x14ac:dyDescent="0.2">
      <c r="A5393" t="s">
        <v>22868</v>
      </c>
      <c r="B5393" t="s">
        <v>22869</v>
      </c>
      <c r="C5393" t="s">
        <v>16358</v>
      </c>
      <c r="D5393" t="s">
        <v>22870</v>
      </c>
      <c r="E5393" t="s">
        <v>22871</v>
      </c>
      <c r="F5393" t="s">
        <v>6227</v>
      </c>
      <c r="G5393">
        <v>308</v>
      </c>
      <c r="H5393">
        <v>1</v>
      </c>
    </row>
    <row r="5394" spans="1:8" x14ac:dyDescent="0.2">
      <c r="A5394" t="s">
        <v>22872</v>
      </c>
      <c r="B5394" t="s">
        <v>22873</v>
      </c>
      <c r="C5394" t="s">
        <v>16358</v>
      </c>
      <c r="D5394" t="s">
        <v>22874</v>
      </c>
      <c r="E5394" t="s">
        <v>22875</v>
      </c>
      <c r="F5394" t="s">
        <v>6227</v>
      </c>
      <c r="G5394">
        <v>599</v>
      </c>
      <c r="H5394">
        <v>1</v>
      </c>
    </row>
    <row r="5395" spans="1:8" x14ac:dyDescent="0.2">
      <c r="A5395" t="s">
        <v>22876</v>
      </c>
      <c r="B5395" t="s">
        <v>22877</v>
      </c>
      <c r="C5395" t="s">
        <v>16358</v>
      </c>
      <c r="D5395" t="s">
        <v>22878</v>
      </c>
      <c r="E5395" t="s">
        <v>3614</v>
      </c>
      <c r="F5395" t="s">
        <v>6227</v>
      </c>
      <c r="G5395">
        <v>349</v>
      </c>
      <c r="H5395">
        <v>1</v>
      </c>
    </row>
    <row r="5396" spans="1:8" x14ac:dyDescent="0.2">
      <c r="A5396" t="s">
        <v>22879</v>
      </c>
      <c r="B5396" t="s">
        <v>22880</v>
      </c>
      <c r="C5396" t="s">
        <v>16358</v>
      </c>
      <c r="D5396" t="s">
        <v>22881</v>
      </c>
      <c r="E5396" t="s">
        <v>21887</v>
      </c>
      <c r="F5396" t="s">
        <v>6227</v>
      </c>
      <c r="G5396">
        <v>697</v>
      </c>
      <c r="H5396">
        <v>1</v>
      </c>
    </row>
    <row r="5397" spans="1:8" x14ac:dyDescent="0.2">
      <c r="A5397" t="s">
        <v>22882</v>
      </c>
      <c r="B5397" t="s">
        <v>22883</v>
      </c>
      <c r="C5397" t="s">
        <v>16358</v>
      </c>
      <c r="D5397" t="s">
        <v>22884</v>
      </c>
      <c r="E5397" t="s">
        <v>22885</v>
      </c>
      <c r="F5397" t="s">
        <v>6227</v>
      </c>
      <c r="G5397">
        <v>390</v>
      </c>
      <c r="H5397">
        <v>1</v>
      </c>
    </row>
    <row r="5398" spans="1:8" x14ac:dyDescent="0.2">
      <c r="A5398" t="s">
        <v>22886</v>
      </c>
      <c r="B5398" t="s">
        <v>22887</v>
      </c>
      <c r="C5398" t="s">
        <v>16358</v>
      </c>
      <c r="D5398" t="s">
        <v>22888</v>
      </c>
      <c r="E5398" t="s">
        <v>21614</v>
      </c>
      <c r="F5398" t="s">
        <v>6227</v>
      </c>
      <c r="G5398">
        <v>109</v>
      </c>
      <c r="H5398">
        <v>1</v>
      </c>
    </row>
    <row r="5399" spans="1:8" x14ac:dyDescent="0.2">
      <c r="A5399" t="s">
        <v>22889</v>
      </c>
      <c r="B5399" t="s">
        <v>22890</v>
      </c>
      <c r="C5399" t="s">
        <v>16358</v>
      </c>
      <c r="D5399" t="s">
        <v>22891</v>
      </c>
      <c r="E5399" t="s">
        <v>22738</v>
      </c>
      <c r="F5399" t="s">
        <v>6227</v>
      </c>
      <c r="G5399">
        <v>200</v>
      </c>
      <c r="H5399">
        <v>1</v>
      </c>
    </row>
    <row r="5400" spans="1:8" x14ac:dyDescent="0.2">
      <c r="A5400" t="s">
        <v>22892</v>
      </c>
      <c r="B5400" t="s">
        <v>22893</v>
      </c>
      <c r="C5400" t="s">
        <v>16358</v>
      </c>
      <c r="D5400" t="s">
        <v>19035</v>
      </c>
      <c r="E5400" t="s">
        <v>22894</v>
      </c>
      <c r="F5400" t="s">
        <v>6227</v>
      </c>
      <c r="G5400">
        <v>224</v>
      </c>
      <c r="H5400">
        <v>1</v>
      </c>
    </row>
    <row r="5401" spans="1:8" x14ac:dyDescent="0.2">
      <c r="A5401" t="s">
        <v>22895</v>
      </c>
      <c r="B5401" t="s">
        <v>22896</v>
      </c>
      <c r="C5401" t="s">
        <v>16358</v>
      </c>
      <c r="D5401" t="s">
        <v>2885</v>
      </c>
      <c r="E5401" t="s">
        <v>2886</v>
      </c>
      <c r="F5401" t="s">
        <v>6227</v>
      </c>
      <c r="G5401">
        <v>283</v>
      </c>
      <c r="H5401">
        <v>1</v>
      </c>
    </row>
    <row r="5402" spans="1:8" x14ac:dyDescent="0.2">
      <c r="A5402" t="s">
        <v>22897</v>
      </c>
      <c r="B5402" t="s">
        <v>22898</v>
      </c>
      <c r="C5402" t="s">
        <v>16358</v>
      </c>
      <c r="D5402" t="s">
        <v>19791</v>
      </c>
      <c r="E5402" t="s">
        <v>22899</v>
      </c>
      <c r="F5402" t="s">
        <v>6227</v>
      </c>
      <c r="G5402">
        <v>135</v>
      </c>
      <c r="H5402">
        <v>1</v>
      </c>
    </row>
    <row r="5403" spans="1:8" x14ac:dyDescent="0.2">
      <c r="A5403" t="s">
        <v>22900</v>
      </c>
      <c r="B5403" t="s">
        <v>22901</v>
      </c>
      <c r="C5403" t="s">
        <v>16358</v>
      </c>
      <c r="D5403" t="s">
        <v>22902</v>
      </c>
      <c r="E5403" t="s">
        <v>22903</v>
      </c>
      <c r="F5403" t="s">
        <v>6227</v>
      </c>
      <c r="G5403">
        <v>563</v>
      </c>
      <c r="H5403">
        <v>1</v>
      </c>
    </row>
    <row r="5404" spans="1:8" x14ac:dyDescent="0.2">
      <c r="A5404" t="s">
        <v>22904</v>
      </c>
      <c r="B5404" t="s">
        <v>22905</v>
      </c>
      <c r="C5404" t="s">
        <v>16358</v>
      </c>
      <c r="D5404" t="s">
        <v>19755</v>
      </c>
      <c r="E5404" t="s">
        <v>5940</v>
      </c>
      <c r="F5404" t="s">
        <v>6227</v>
      </c>
      <c r="G5404">
        <v>68</v>
      </c>
      <c r="H5404">
        <v>1</v>
      </c>
    </row>
    <row r="5405" spans="1:8" x14ac:dyDescent="0.2">
      <c r="A5405" t="s">
        <v>22906</v>
      </c>
      <c r="B5405" t="s">
        <v>22907</v>
      </c>
      <c r="C5405" t="s">
        <v>16358</v>
      </c>
      <c r="D5405" t="s">
        <v>22908</v>
      </c>
      <c r="E5405" t="s">
        <v>22909</v>
      </c>
      <c r="F5405" t="s">
        <v>6227</v>
      </c>
      <c r="G5405">
        <v>424</v>
      </c>
      <c r="H5405">
        <v>1</v>
      </c>
    </row>
    <row r="5406" spans="1:8" x14ac:dyDescent="0.2">
      <c r="A5406" t="s">
        <v>22910</v>
      </c>
      <c r="B5406" t="s">
        <v>22911</v>
      </c>
      <c r="C5406" t="s">
        <v>16358</v>
      </c>
      <c r="D5406" t="s">
        <v>3557</v>
      </c>
      <c r="E5406" t="s">
        <v>3558</v>
      </c>
      <c r="F5406" t="s">
        <v>6227</v>
      </c>
      <c r="G5406">
        <v>189</v>
      </c>
      <c r="H5406">
        <v>1</v>
      </c>
    </row>
    <row r="5407" spans="1:8" x14ac:dyDescent="0.2">
      <c r="A5407" t="s">
        <v>22912</v>
      </c>
      <c r="B5407" t="s">
        <v>22913</v>
      </c>
      <c r="C5407" t="s">
        <v>16358</v>
      </c>
      <c r="D5407" t="s">
        <v>5356</v>
      </c>
      <c r="E5407" t="s">
        <v>5357</v>
      </c>
      <c r="F5407" t="s">
        <v>6227</v>
      </c>
      <c r="G5407">
        <v>157</v>
      </c>
      <c r="H5407">
        <v>1</v>
      </c>
    </row>
    <row r="5408" spans="1:8" x14ac:dyDescent="0.2">
      <c r="A5408" t="s">
        <v>22914</v>
      </c>
      <c r="B5408" t="s">
        <v>22915</v>
      </c>
      <c r="C5408" t="s">
        <v>16358</v>
      </c>
      <c r="D5408" t="s">
        <v>22916</v>
      </c>
      <c r="E5408" t="s">
        <v>22917</v>
      </c>
      <c r="F5408" t="s">
        <v>6227</v>
      </c>
      <c r="G5408">
        <v>112</v>
      </c>
      <c r="H5408">
        <v>1</v>
      </c>
    </row>
    <row r="5409" spans="1:8" x14ac:dyDescent="0.2">
      <c r="A5409" t="s">
        <v>22918</v>
      </c>
      <c r="B5409" t="s">
        <v>22919</v>
      </c>
      <c r="C5409" t="s">
        <v>16358</v>
      </c>
      <c r="D5409" t="s">
        <v>21894</v>
      </c>
      <c r="E5409" t="s">
        <v>22920</v>
      </c>
      <c r="F5409" t="s">
        <v>6227</v>
      </c>
      <c r="G5409">
        <v>382</v>
      </c>
      <c r="H5409">
        <v>1</v>
      </c>
    </row>
    <row r="5410" spans="1:8" x14ac:dyDescent="0.2">
      <c r="A5410" t="s">
        <v>22921</v>
      </c>
      <c r="B5410" t="s">
        <v>22922</v>
      </c>
      <c r="C5410" t="s">
        <v>16358</v>
      </c>
      <c r="D5410" t="s">
        <v>22923</v>
      </c>
      <c r="E5410" t="s">
        <v>22924</v>
      </c>
      <c r="F5410" t="s">
        <v>6227</v>
      </c>
      <c r="G5410">
        <v>501</v>
      </c>
      <c r="H5410">
        <v>1</v>
      </c>
    </row>
    <row r="5411" spans="1:8" x14ac:dyDescent="0.2">
      <c r="A5411" t="s">
        <v>22925</v>
      </c>
      <c r="B5411" t="s">
        <v>22926</v>
      </c>
      <c r="C5411" t="s">
        <v>16358</v>
      </c>
      <c r="D5411" t="s">
        <v>19755</v>
      </c>
      <c r="E5411" t="s">
        <v>22927</v>
      </c>
      <c r="F5411" t="s">
        <v>6227</v>
      </c>
      <c r="G5411">
        <v>80</v>
      </c>
      <c r="H5411">
        <v>1</v>
      </c>
    </row>
    <row r="5412" spans="1:8" x14ac:dyDescent="0.2">
      <c r="A5412" t="s">
        <v>22928</v>
      </c>
      <c r="B5412" t="s">
        <v>22929</v>
      </c>
      <c r="C5412" t="s">
        <v>16358</v>
      </c>
      <c r="D5412" t="s">
        <v>22930</v>
      </c>
      <c r="E5412" t="s">
        <v>22931</v>
      </c>
      <c r="F5412" t="s">
        <v>6227</v>
      </c>
      <c r="G5412">
        <v>145</v>
      </c>
      <c r="H5412">
        <v>1</v>
      </c>
    </row>
    <row r="5413" spans="1:8" x14ac:dyDescent="0.2">
      <c r="A5413" t="s">
        <v>22932</v>
      </c>
      <c r="B5413" t="s">
        <v>22933</v>
      </c>
      <c r="C5413" t="s">
        <v>16358</v>
      </c>
      <c r="D5413" t="s">
        <v>22934</v>
      </c>
      <c r="E5413" t="s">
        <v>22935</v>
      </c>
      <c r="F5413" t="s">
        <v>6227</v>
      </c>
      <c r="G5413">
        <v>375</v>
      </c>
      <c r="H5413">
        <v>1</v>
      </c>
    </row>
    <row r="5414" spans="1:8" x14ac:dyDescent="0.2">
      <c r="A5414" t="s">
        <v>22936</v>
      </c>
      <c r="B5414" t="s">
        <v>22937</v>
      </c>
      <c r="C5414" t="s">
        <v>16358</v>
      </c>
      <c r="D5414" t="s">
        <v>22938</v>
      </c>
      <c r="E5414" t="s">
        <v>22939</v>
      </c>
      <c r="F5414" t="s">
        <v>6227</v>
      </c>
      <c r="G5414">
        <v>153</v>
      </c>
      <c r="H5414">
        <v>1</v>
      </c>
    </row>
    <row r="5415" spans="1:8" x14ac:dyDescent="0.2">
      <c r="A5415" t="s">
        <v>22940</v>
      </c>
      <c r="B5415" t="s">
        <v>22941</v>
      </c>
      <c r="C5415" t="s">
        <v>16358</v>
      </c>
      <c r="D5415" t="s">
        <v>22942</v>
      </c>
      <c r="E5415" t="s">
        <v>22943</v>
      </c>
      <c r="F5415" t="s">
        <v>6227</v>
      </c>
      <c r="G5415">
        <v>172</v>
      </c>
      <c r="H5415">
        <v>1</v>
      </c>
    </row>
    <row r="5416" spans="1:8" x14ac:dyDescent="0.2">
      <c r="A5416" t="s">
        <v>22944</v>
      </c>
      <c r="B5416" t="s">
        <v>22945</v>
      </c>
      <c r="C5416" t="s">
        <v>16358</v>
      </c>
      <c r="D5416" t="s">
        <v>22946</v>
      </c>
      <c r="E5416" t="s">
        <v>22947</v>
      </c>
      <c r="F5416" t="s">
        <v>6227</v>
      </c>
      <c r="G5416">
        <v>301</v>
      </c>
      <c r="H5416">
        <v>1</v>
      </c>
    </row>
    <row r="5417" spans="1:8" x14ac:dyDescent="0.2">
      <c r="A5417" t="s">
        <v>22948</v>
      </c>
      <c r="B5417" t="s">
        <v>22949</v>
      </c>
      <c r="C5417" t="s">
        <v>16358</v>
      </c>
      <c r="D5417" t="s">
        <v>22950</v>
      </c>
      <c r="E5417" t="s">
        <v>22951</v>
      </c>
      <c r="F5417" t="s">
        <v>6227</v>
      </c>
      <c r="G5417">
        <v>223</v>
      </c>
      <c r="H5417">
        <v>1</v>
      </c>
    </row>
    <row r="5418" spans="1:8" x14ac:dyDescent="0.2">
      <c r="A5418" t="s">
        <v>22952</v>
      </c>
      <c r="B5418" t="s">
        <v>22953</v>
      </c>
      <c r="C5418" t="s">
        <v>16358</v>
      </c>
      <c r="D5418" t="s">
        <v>22954</v>
      </c>
      <c r="E5418" t="s">
        <v>22955</v>
      </c>
      <c r="F5418" t="s">
        <v>6227</v>
      </c>
      <c r="G5418">
        <v>90</v>
      </c>
      <c r="H5418">
        <v>1</v>
      </c>
    </row>
    <row r="5419" spans="1:8" x14ac:dyDescent="0.2">
      <c r="A5419" t="s">
        <v>22956</v>
      </c>
      <c r="B5419" t="s">
        <v>22957</v>
      </c>
      <c r="C5419" t="s">
        <v>16358</v>
      </c>
      <c r="D5419" t="s">
        <v>22958</v>
      </c>
      <c r="E5419" t="s">
        <v>22959</v>
      </c>
      <c r="F5419" t="s">
        <v>6227</v>
      </c>
      <c r="G5419">
        <v>196</v>
      </c>
      <c r="H5419">
        <v>1</v>
      </c>
    </row>
    <row r="5420" spans="1:8" x14ac:dyDescent="0.2">
      <c r="A5420" t="s">
        <v>22960</v>
      </c>
      <c r="B5420" t="s">
        <v>22961</v>
      </c>
      <c r="C5420" t="s">
        <v>16358</v>
      </c>
      <c r="D5420" t="s">
        <v>22962</v>
      </c>
      <c r="E5420" t="s">
        <v>5804</v>
      </c>
      <c r="F5420" t="s">
        <v>6227</v>
      </c>
      <c r="G5420">
        <v>157</v>
      </c>
      <c r="H5420">
        <v>1</v>
      </c>
    </row>
    <row r="5421" spans="1:8" x14ac:dyDescent="0.2">
      <c r="A5421" t="s">
        <v>22963</v>
      </c>
      <c r="B5421" t="s">
        <v>22964</v>
      </c>
      <c r="C5421" t="s">
        <v>16358</v>
      </c>
      <c r="D5421" t="s">
        <v>22965</v>
      </c>
      <c r="E5421" t="s">
        <v>22966</v>
      </c>
      <c r="F5421" t="s">
        <v>6227</v>
      </c>
      <c r="G5421">
        <v>346</v>
      </c>
      <c r="H5421">
        <v>1</v>
      </c>
    </row>
    <row r="5422" spans="1:8" x14ac:dyDescent="0.2">
      <c r="A5422" t="s">
        <v>22967</v>
      </c>
      <c r="B5422" t="s">
        <v>22968</v>
      </c>
      <c r="C5422" t="s">
        <v>16358</v>
      </c>
      <c r="D5422" t="s">
        <v>3330</v>
      </c>
      <c r="E5422" t="s">
        <v>3331</v>
      </c>
      <c r="F5422" t="s">
        <v>6227</v>
      </c>
      <c r="G5422">
        <v>140</v>
      </c>
      <c r="H5422">
        <v>1</v>
      </c>
    </row>
    <row r="5423" spans="1:8" x14ac:dyDescent="0.2">
      <c r="A5423" t="s">
        <v>22969</v>
      </c>
      <c r="B5423" t="s">
        <v>22970</v>
      </c>
      <c r="C5423" t="s">
        <v>16358</v>
      </c>
      <c r="D5423" t="s">
        <v>22113</v>
      </c>
      <c r="E5423" t="s">
        <v>22971</v>
      </c>
      <c r="F5423" t="s">
        <v>6227</v>
      </c>
      <c r="G5423">
        <v>426</v>
      </c>
      <c r="H5423">
        <v>1</v>
      </c>
    </row>
    <row r="5424" spans="1:8" x14ac:dyDescent="0.2">
      <c r="A5424" t="s">
        <v>22972</v>
      </c>
      <c r="B5424" t="s">
        <v>22973</v>
      </c>
      <c r="C5424" t="s">
        <v>16358</v>
      </c>
      <c r="D5424" t="s">
        <v>6030</v>
      </c>
      <c r="E5424" t="s">
        <v>9251</v>
      </c>
      <c r="F5424" t="s">
        <v>6227</v>
      </c>
      <c r="G5424">
        <v>378</v>
      </c>
      <c r="H5424">
        <v>1</v>
      </c>
    </row>
    <row r="5425" spans="1:8" x14ac:dyDescent="0.2">
      <c r="A5425" t="s">
        <v>22974</v>
      </c>
      <c r="B5425" t="s">
        <v>22975</v>
      </c>
      <c r="C5425" t="s">
        <v>16358</v>
      </c>
      <c r="D5425" t="s">
        <v>22976</v>
      </c>
      <c r="E5425" t="s">
        <v>22977</v>
      </c>
      <c r="F5425" t="s">
        <v>6227</v>
      </c>
      <c r="G5425">
        <v>552</v>
      </c>
      <c r="H5425">
        <v>1</v>
      </c>
    </row>
    <row r="5426" spans="1:8" x14ac:dyDescent="0.2">
      <c r="A5426" t="s">
        <v>22978</v>
      </c>
      <c r="B5426" t="s">
        <v>22979</v>
      </c>
      <c r="C5426" t="s">
        <v>16358</v>
      </c>
      <c r="D5426" t="s">
        <v>21963</v>
      </c>
      <c r="E5426" t="s">
        <v>10321</v>
      </c>
      <c r="F5426" t="s">
        <v>6227</v>
      </c>
      <c r="G5426">
        <v>922</v>
      </c>
      <c r="H5426">
        <v>1</v>
      </c>
    </row>
    <row r="5427" spans="1:8" x14ac:dyDescent="0.2">
      <c r="A5427" t="s">
        <v>22980</v>
      </c>
      <c r="B5427" t="s">
        <v>22981</v>
      </c>
      <c r="C5427" t="s">
        <v>16358</v>
      </c>
      <c r="D5427" t="s">
        <v>22982</v>
      </c>
      <c r="E5427" t="s">
        <v>22983</v>
      </c>
      <c r="F5427" t="s">
        <v>6227</v>
      </c>
      <c r="G5427">
        <v>29</v>
      </c>
      <c r="H5427">
        <v>1</v>
      </c>
    </row>
    <row r="5428" spans="1:8" x14ac:dyDescent="0.2">
      <c r="A5428" t="s">
        <v>22984</v>
      </c>
      <c r="B5428" t="s">
        <v>22985</v>
      </c>
      <c r="C5428" t="s">
        <v>16358</v>
      </c>
      <c r="D5428" t="s">
        <v>22986</v>
      </c>
      <c r="E5428" t="s">
        <v>22987</v>
      </c>
      <c r="F5428" t="s">
        <v>6227</v>
      </c>
      <c r="G5428">
        <v>355</v>
      </c>
      <c r="H5428">
        <v>1</v>
      </c>
    </row>
    <row r="5429" spans="1:8" x14ac:dyDescent="0.2">
      <c r="A5429" t="s">
        <v>22988</v>
      </c>
      <c r="B5429" t="s">
        <v>22989</v>
      </c>
      <c r="C5429" t="s">
        <v>16358</v>
      </c>
      <c r="D5429" t="s">
        <v>2174</v>
      </c>
      <c r="E5429" t="s">
        <v>2175</v>
      </c>
      <c r="F5429" t="s">
        <v>6227</v>
      </c>
      <c r="G5429">
        <v>204</v>
      </c>
      <c r="H5429">
        <v>1</v>
      </c>
    </row>
    <row r="5430" spans="1:8" x14ac:dyDescent="0.2">
      <c r="A5430" t="s">
        <v>22990</v>
      </c>
      <c r="B5430" t="s">
        <v>22991</v>
      </c>
      <c r="C5430" t="s">
        <v>16358</v>
      </c>
      <c r="D5430" t="s">
        <v>22992</v>
      </c>
      <c r="E5430" t="s">
        <v>22993</v>
      </c>
      <c r="F5430" t="s">
        <v>6227</v>
      </c>
      <c r="G5430">
        <v>322</v>
      </c>
      <c r="H5430">
        <v>1</v>
      </c>
    </row>
    <row r="5431" spans="1:8" x14ac:dyDescent="0.2">
      <c r="A5431" t="s">
        <v>22994</v>
      </c>
      <c r="B5431" t="s">
        <v>22995</v>
      </c>
      <c r="C5431" t="s">
        <v>16358</v>
      </c>
      <c r="D5431" t="s">
        <v>22113</v>
      </c>
      <c r="E5431" t="s">
        <v>22996</v>
      </c>
      <c r="F5431" t="s">
        <v>6227</v>
      </c>
      <c r="G5431">
        <v>422</v>
      </c>
      <c r="H5431">
        <v>1</v>
      </c>
    </row>
    <row r="5432" spans="1:8" x14ac:dyDescent="0.2">
      <c r="A5432" t="s">
        <v>22997</v>
      </c>
      <c r="B5432" t="s">
        <v>22998</v>
      </c>
      <c r="C5432" t="s">
        <v>16358</v>
      </c>
      <c r="D5432" t="s">
        <v>22999</v>
      </c>
      <c r="E5432" t="s">
        <v>23000</v>
      </c>
      <c r="F5432" t="s">
        <v>6227</v>
      </c>
      <c r="G5432">
        <v>298</v>
      </c>
      <c r="H5432">
        <v>1</v>
      </c>
    </row>
    <row r="5433" spans="1:8" x14ac:dyDescent="0.2">
      <c r="A5433" t="s">
        <v>23001</v>
      </c>
      <c r="B5433" t="s">
        <v>23002</v>
      </c>
      <c r="C5433" t="s">
        <v>16358</v>
      </c>
      <c r="D5433" t="s">
        <v>2503</v>
      </c>
      <c r="E5433" t="s">
        <v>2504</v>
      </c>
      <c r="F5433" t="s">
        <v>6227</v>
      </c>
      <c r="G5433">
        <v>280</v>
      </c>
      <c r="H5433">
        <v>1</v>
      </c>
    </row>
    <row r="5434" spans="1:8" x14ac:dyDescent="0.2">
      <c r="A5434" t="s">
        <v>23003</v>
      </c>
      <c r="B5434" t="s">
        <v>23004</v>
      </c>
      <c r="C5434" t="s">
        <v>16358</v>
      </c>
      <c r="D5434" t="s">
        <v>23005</v>
      </c>
      <c r="E5434" t="s">
        <v>22579</v>
      </c>
      <c r="F5434" t="s">
        <v>6227</v>
      </c>
      <c r="G5434">
        <v>265</v>
      </c>
      <c r="H5434">
        <v>1</v>
      </c>
    </row>
    <row r="5435" spans="1:8" x14ac:dyDescent="0.2">
      <c r="A5435" t="s">
        <v>23006</v>
      </c>
      <c r="B5435" t="s">
        <v>23007</v>
      </c>
      <c r="C5435" t="s">
        <v>16358</v>
      </c>
      <c r="D5435" t="s">
        <v>23008</v>
      </c>
      <c r="E5435" t="s">
        <v>23009</v>
      </c>
      <c r="F5435" t="s">
        <v>6227</v>
      </c>
      <c r="G5435">
        <v>373</v>
      </c>
      <c r="H5435">
        <v>1</v>
      </c>
    </row>
    <row r="5436" spans="1:8" x14ac:dyDescent="0.2">
      <c r="A5436" t="s">
        <v>23010</v>
      </c>
      <c r="B5436" t="s">
        <v>23011</v>
      </c>
      <c r="C5436" t="s">
        <v>16358</v>
      </c>
      <c r="D5436" t="s">
        <v>23012</v>
      </c>
      <c r="E5436" t="s">
        <v>22785</v>
      </c>
      <c r="F5436" t="s">
        <v>6227</v>
      </c>
      <c r="G5436">
        <v>314</v>
      </c>
      <c r="H5436">
        <v>1</v>
      </c>
    </row>
    <row r="5437" spans="1:8" x14ac:dyDescent="0.2">
      <c r="A5437" t="s">
        <v>23013</v>
      </c>
      <c r="B5437" t="s">
        <v>23014</v>
      </c>
      <c r="C5437" t="s">
        <v>16358</v>
      </c>
      <c r="D5437" t="s">
        <v>23015</v>
      </c>
      <c r="E5437" t="s">
        <v>23016</v>
      </c>
      <c r="F5437" t="s">
        <v>6227</v>
      </c>
      <c r="G5437">
        <v>541</v>
      </c>
      <c r="H5437">
        <v>1</v>
      </c>
    </row>
    <row r="5438" spans="1:8" x14ac:dyDescent="0.2">
      <c r="A5438" t="s">
        <v>23017</v>
      </c>
      <c r="B5438" t="s">
        <v>23018</v>
      </c>
      <c r="C5438" t="s">
        <v>16358</v>
      </c>
      <c r="D5438" t="s">
        <v>23019</v>
      </c>
      <c r="E5438" t="s">
        <v>23020</v>
      </c>
      <c r="F5438" t="s">
        <v>6227</v>
      </c>
      <c r="G5438">
        <v>282</v>
      </c>
      <c r="H5438">
        <v>1</v>
      </c>
    </row>
    <row r="5439" spans="1:8" x14ac:dyDescent="0.2">
      <c r="A5439" t="s">
        <v>23021</v>
      </c>
      <c r="B5439" t="s">
        <v>23022</v>
      </c>
      <c r="C5439" t="s">
        <v>16358</v>
      </c>
      <c r="D5439" t="s">
        <v>23023</v>
      </c>
      <c r="E5439" t="s">
        <v>23024</v>
      </c>
      <c r="F5439" t="s">
        <v>6227</v>
      </c>
      <c r="G5439">
        <v>553</v>
      </c>
      <c r="H5439">
        <v>1</v>
      </c>
    </row>
    <row r="5440" spans="1:8" x14ac:dyDescent="0.2">
      <c r="A5440" t="s">
        <v>23025</v>
      </c>
      <c r="B5440" t="s">
        <v>23026</v>
      </c>
      <c r="C5440" t="s">
        <v>16358</v>
      </c>
      <c r="D5440" t="s">
        <v>22992</v>
      </c>
      <c r="E5440" t="s">
        <v>4459</v>
      </c>
      <c r="F5440" t="s">
        <v>6227</v>
      </c>
      <c r="G5440">
        <v>302</v>
      </c>
      <c r="H5440">
        <v>1</v>
      </c>
    </row>
    <row r="5441" spans="1:8" x14ac:dyDescent="0.2">
      <c r="A5441" t="s">
        <v>23027</v>
      </c>
      <c r="B5441" t="s">
        <v>23028</v>
      </c>
      <c r="C5441" t="s">
        <v>16358</v>
      </c>
      <c r="D5441" t="s">
        <v>23029</v>
      </c>
      <c r="E5441" t="s">
        <v>23030</v>
      </c>
      <c r="F5441" t="s">
        <v>6227</v>
      </c>
      <c r="G5441">
        <v>672</v>
      </c>
      <c r="H5441">
        <v>1</v>
      </c>
    </row>
    <row r="5442" spans="1:8" x14ac:dyDescent="0.2">
      <c r="A5442" t="s">
        <v>23031</v>
      </c>
      <c r="B5442" t="s">
        <v>23032</v>
      </c>
      <c r="C5442" t="s">
        <v>16358</v>
      </c>
      <c r="D5442" t="s">
        <v>23033</v>
      </c>
      <c r="E5442" t="s">
        <v>23034</v>
      </c>
      <c r="F5442" t="s">
        <v>6227</v>
      </c>
      <c r="G5442">
        <v>262</v>
      </c>
      <c r="H5442">
        <v>1</v>
      </c>
    </row>
    <row r="5443" spans="1:8" x14ac:dyDescent="0.2">
      <c r="A5443" t="s">
        <v>23035</v>
      </c>
      <c r="B5443" t="s">
        <v>23036</v>
      </c>
      <c r="C5443" t="s">
        <v>16358</v>
      </c>
      <c r="D5443" t="s">
        <v>23037</v>
      </c>
      <c r="E5443" t="s">
        <v>23038</v>
      </c>
      <c r="F5443" t="s">
        <v>6227</v>
      </c>
      <c r="G5443">
        <v>424</v>
      </c>
      <c r="H5443">
        <v>1</v>
      </c>
    </row>
    <row r="5444" spans="1:8" x14ac:dyDescent="0.2">
      <c r="A5444" t="s">
        <v>23039</v>
      </c>
      <c r="B5444" t="s">
        <v>23040</v>
      </c>
      <c r="C5444" t="s">
        <v>16358</v>
      </c>
      <c r="D5444" t="s">
        <v>23041</v>
      </c>
      <c r="E5444" t="s">
        <v>23042</v>
      </c>
      <c r="F5444" t="s">
        <v>6227</v>
      </c>
      <c r="G5444">
        <v>105</v>
      </c>
      <c r="H5444">
        <v>1</v>
      </c>
    </row>
    <row r="5445" spans="1:8" x14ac:dyDescent="0.2">
      <c r="A5445" t="s">
        <v>23043</v>
      </c>
      <c r="B5445" t="s">
        <v>23044</v>
      </c>
      <c r="C5445" t="s">
        <v>16358</v>
      </c>
      <c r="D5445" t="s">
        <v>23045</v>
      </c>
      <c r="E5445" t="s">
        <v>23046</v>
      </c>
      <c r="F5445" t="s">
        <v>6227</v>
      </c>
      <c r="G5445">
        <v>1263</v>
      </c>
      <c r="H5445">
        <v>1</v>
      </c>
    </row>
    <row r="5446" spans="1:8" x14ac:dyDescent="0.2">
      <c r="A5446" t="s">
        <v>23047</v>
      </c>
      <c r="B5446" t="s">
        <v>23048</v>
      </c>
      <c r="C5446" t="s">
        <v>16358</v>
      </c>
      <c r="D5446" t="s">
        <v>23049</v>
      </c>
      <c r="E5446" t="s">
        <v>23050</v>
      </c>
      <c r="F5446" t="s">
        <v>6227</v>
      </c>
      <c r="G5446">
        <v>276</v>
      </c>
      <c r="H5446">
        <v>1</v>
      </c>
    </row>
    <row r="5447" spans="1:8" x14ac:dyDescent="0.2">
      <c r="A5447" t="s">
        <v>23051</v>
      </c>
      <c r="B5447" t="s">
        <v>23052</v>
      </c>
      <c r="C5447" t="s">
        <v>16358</v>
      </c>
      <c r="D5447" t="s">
        <v>23053</v>
      </c>
      <c r="E5447" t="s">
        <v>23054</v>
      </c>
      <c r="F5447" t="s">
        <v>6227</v>
      </c>
      <c r="G5447">
        <v>347</v>
      </c>
      <c r="H5447">
        <v>1</v>
      </c>
    </row>
    <row r="5448" spans="1:8" x14ac:dyDescent="0.2">
      <c r="A5448" t="s">
        <v>23055</v>
      </c>
      <c r="B5448" t="s">
        <v>23056</v>
      </c>
      <c r="C5448" t="s">
        <v>16358</v>
      </c>
      <c r="D5448" t="s">
        <v>23057</v>
      </c>
      <c r="E5448" t="s">
        <v>23058</v>
      </c>
      <c r="F5448" t="s">
        <v>6227</v>
      </c>
      <c r="G5448">
        <v>232</v>
      </c>
      <c r="H5448">
        <v>1</v>
      </c>
    </row>
    <row r="5449" spans="1:8" x14ac:dyDescent="0.2">
      <c r="A5449" t="s">
        <v>23059</v>
      </c>
      <c r="B5449" t="s">
        <v>23060</v>
      </c>
      <c r="C5449" t="s">
        <v>16358</v>
      </c>
      <c r="D5449" t="s">
        <v>23061</v>
      </c>
      <c r="E5449" t="s">
        <v>23062</v>
      </c>
      <c r="F5449" t="s">
        <v>6227</v>
      </c>
      <c r="G5449">
        <v>341</v>
      </c>
      <c r="H5449">
        <v>1</v>
      </c>
    </row>
    <row r="5450" spans="1:8" x14ac:dyDescent="0.2">
      <c r="A5450" t="s">
        <v>23063</v>
      </c>
      <c r="B5450" t="s">
        <v>23064</v>
      </c>
      <c r="C5450" t="s">
        <v>16358</v>
      </c>
      <c r="D5450" t="s">
        <v>19791</v>
      </c>
      <c r="E5450" t="s">
        <v>7979</v>
      </c>
      <c r="F5450" t="s">
        <v>6227</v>
      </c>
      <c r="G5450">
        <v>173</v>
      </c>
      <c r="H5450">
        <v>1</v>
      </c>
    </row>
    <row r="5451" spans="1:8" x14ac:dyDescent="0.2">
      <c r="A5451" t="s">
        <v>23065</v>
      </c>
      <c r="B5451" t="s">
        <v>23066</v>
      </c>
      <c r="C5451" t="s">
        <v>16358</v>
      </c>
      <c r="D5451" t="s">
        <v>23067</v>
      </c>
      <c r="E5451" t="s">
        <v>23068</v>
      </c>
      <c r="F5451" t="s">
        <v>6227</v>
      </c>
      <c r="G5451">
        <v>514</v>
      </c>
      <c r="H5451">
        <v>1</v>
      </c>
    </row>
    <row r="5452" spans="1:8" x14ac:dyDescent="0.2">
      <c r="A5452" t="s">
        <v>23069</v>
      </c>
      <c r="B5452" t="s">
        <v>23070</v>
      </c>
      <c r="C5452" t="s">
        <v>16358</v>
      </c>
      <c r="D5452" t="s">
        <v>16443</v>
      </c>
      <c r="E5452" t="s">
        <v>23071</v>
      </c>
      <c r="F5452" t="s">
        <v>6227</v>
      </c>
      <c r="G5452">
        <v>607</v>
      </c>
      <c r="H5452">
        <v>1</v>
      </c>
    </row>
    <row r="5453" spans="1:8" x14ac:dyDescent="0.2">
      <c r="A5453" t="s">
        <v>23072</v>
      </c>
      <c r="B5453" t="s">
        <v>23073</v>
      </c>
      <c r="C5453" t="s">
        <v>16358</v>
      </c>
      <c r="D5453" t="s">
        <v>22113</v>
      </c>
      <c r="E5453" t="s">
        <v>23074</v>
      </c>
      <c r="F5453" t="s">
        <v>6227</v>
      </c>
      <c r="G5453">
        <v>423</v>
      </c>
      <c r="H5453">
        <v>1</v>
      </c>
    </row>
    <row r="5454" spans="1:8" x14ac:dyDescent="0.2">
      <c r="A5454" t="s">
        <v>23075</v>
      </c>
      <c r="B5454" t="s">
        <v>23076</v>
      </c>
      <c r="C5454" t="s">
        <v>16358</v>
      </c>
      <c r="D5454" t="s">
        <v>23077</v>
      </c>
      <c r="E5454" t="s">
        <v>680</v>
      </c>
      <c r="F5454" t="s">
        <v>6227</v>
      </c>
      <c r="G5454">
        <v>151</v>
      </c>
      <c r="H5454">
        <v>1</v>
      </c>
    </row>
    <row r="5455" spans="1:8" x14ac:dyDescent="0.2">
      <c r="A5455" t="s">
        <v>23078</v>
      </c>
      <c r="B5455" t="s">
        <v>23079</v>
      </c>
      <c r="C5455" t="s">
        <v>16358</v>
      </c>
      <c r="D5455" t="s">
        <v>16443</v>
      </c>
      <c r="E5455" t="s">
        <v>17525</v>
      </c>
      <c r="F5455" t="s">
        <v>6227</v>
      </c>
      <c r="G5455">
        <v>607</v>
      </c>
      <c r="H5455">
        <v>1</v>
      </c>
    </row>
    <row r="5456" spans="1:8" x14ac:dyDescent="0.2">
      <c r="A5456" t="s">
        <v>23080</v>
      </c>
      <c r="B5456" t="s">
        <v>23081</v>
      </c>
      <c r="C5456" t="s">
        <v>16358</v>
      </c>
      <c r="D5456" t="s">
        <v>23082</v>
      </c>
      <c r="E5456" t="s">
        <v>2954</v>
      </c>
      <c r="F5456" t="s">
        <v>6227</v>
      </c>
      <c r="G5456">
        <v>1086</v>
      </c>
      <c r="H5456">
        <v>1</v>
      </c>
    </row>
    <row r="5457" spans="1:8" x14ac:dyDescent="0.2">
      <c r="A5457" t="s">
        <v>23083</v>
      </c>
      <c r="B5457" t="s">
        <v>23084</v>
      </c>
      <c r="C5457" t="s">
        <v>16358</v>
      </c>
      <c r="D5457" t="s">
        <v>23085</v>
      </c>
      <c r="E5457" t="s">
        <v>23086</v>
      </c>
      <c r="F5457" t="s">
        <v>6227</v>
      </c>
      <c r="G5457">
        <v>396</v>
      </c>
      <c r="H5457">
        <v>1</v>
      </c>
    </row>
    <row r="5458" spans="1:8" x14ac:dyDescent="0.2">
      <c r="A5458" t="s">
        <v>23087</v>
      </c>
      <c r="B5458" t="s">
        <v>23088</v>
      </c>
      <c r="C5458" t="s">
        <v>16358</v>
      </c>
      <c r="D5458" t="s">
        <v>23089</v>
      </c>
      <c r="E5458" t="s">
        <v>23090</v>
      </c>
      <c r="F5458" t="s">
        <v>6227</v>
      </c>
      <c r="G5458">
        <v>110</v>
      </c>
      <c r="H5458">
        <v>1</v>
      </c>
    </row>
    <row r="5459" spans="1:8" x14ac:dyDescent="0.2">
      <c r="A5459" t="s">
        <v>23091</v>
      </c>
      <c r="B5459" t="s">
        <v>23092</v>
      </c>
      <c r="C5459" t="s">
        <v>16358</v>
      </c>
      <c r="D5459" t="s">
        <v>21775</v>
      </c>
      <c r="E5459" t="s">
        <v>6351</v>
      </c>
      <c r="F5459" t="s">
        <v>6227</v>
      </c>
      <c r="G5459">
        <v>216</v>
      </c>
      <c r="H5459">
        <v>1</v>
      </c>
    </row>
    <row r="5460" spans="1:8" x14ac:dyDescent="0.2">
      <c r="A5460" t="s">
        <v>23093</v>
      </c>
      <c r="B5460" t="s">
        <v>23094</v>
      </c>
      <c r="C5460" t="s">
        <v>16358</v>
      </c>
      <c r="D5460" t="s">
        <v>23095</v>
      </c>
      <c r="E5460" t="s">
        <v>23096</v>
      </c>
      <c r="F5460" t="s">
        <v>6227</v>
      </c>
      <c r="G5460">
        <v>186</v>
      </c>
      <c r="H5460">
        <v>1</v>
      </c>
    </row>
    <row r="5461" spans="1:8" x14ac:dyDescent="0.2">
      <c r="A5461" t="s">
        <v>23097</v>
      </c>
      <c r="B5461" t="s">
        <v>23098</v>
      </c>
      <c r="C5461" t="s">
        <v>16358</v>
      </c>
      <c r="D5461" t="s">
        <v>16489</v>
      </c>
      <c r="E5461" t="s">
        <v>23099</v>
      </c>
      <c r="F5461" t="s">
        <v>6227</v>
      </c>
      <c r="G5461">
        <v>459</v>
      </c>
      <c r="H5461">
        <v>1</v>
      </c>
    </row>
    <row r="5462" spans="1:8" x14ac:dyDescent="0.2">
      <c r="A5462" t="s">
        <v>23100</v>
      </c>
      <c r="B5462" t="s">
        <v>23101</v>
      </c>
      <c r="C5462" t="s">
        <v>16358</v>
      </c>
      <c r="D5462" t="s">
        <v>23102</v>
      </c>
      <c r="E5462" t="s">
        <v>23103</v>
      </c>
      <c r="F5462" t="s">
        <v>6227</v>
      </c>
      <c r="G5462">
        <v>63</v>
      </c>
      <c r="H5462">
        <v>1</v>
      </c>
    </row>
    <row r="5463" spans="1:8" x14ac:dyDescent="0.2">
      <c r="A5463" t="s">
        <v>23104</v>
      </c>
      <c r="B5463" t="s">
        <v>23105</v>
      </c>
      <c r="C5463" t="s">
        <v>16358</v>
      </c>
      <c r="D5463" t="s">
        <v>16449</v>
      </c>
      <c r="E5463" t="s">
        <v>23106</v>
      </c>
      <c r="F5463" t="s">
        <v>6227</v>
      </c>
      <c r="G5463">
        <v>514</v>
      </c>
      <c r="H5463">
        <v>1</v>
      </c>
    </row>
    <row r="5464" spans="1:8" x14ac:dyDescent="0.2">
      <c r="A5464" t="s">
        <v>23107</v>
      </c>
      <c r="B5464" t="s">
        <v>23108</v>
      </c>
      <c r="C5464" t="s">
        <v>16358</v>
      </c>
      <c r="D5464" t="s">
        <v>23109</v>
      </c>
      <c r="E5464" t="s">
        <v>23110</v>
      </c>
      <c r="F5464" t="s">
        <v>6227</v>
      </c>
      <c r="G5464">
        <v>176</v>
      </c>
      <c r="H5464">
        <v>1</v>
      </c>
    </row>
    <row r="5465" spans="1:8" x14ac:dyDescent="0.2">
      <c r="A5465" t="s">
        <v>23111</v>
      </c>
      <c r="B5465" t="s">
        <v>23112</v>
      </c>
      <c r="C5465" t="s">
        <v>16358</v>
      </c>
      <c r="D5465" t="s">
        <v>124</v>
      </c>
      <c r="E5465" t="s">
        <v>125</v>
      </c>
      <c r="F5465" t="s">
        <v>6227</v>
      </c>
      <c r="G5465">
        <v>328</v>
      </c>
      <c r="H5465">
        <v>1</v>
      </c>
    </row>
    <row r="5466" spans="1:8" x14ac:dyDescent="0.2">
      <c r="A5466" t="s">
        <v>23113</v>
      </c>
      <c r="B5466" t="s">
        <v>23114</v>
      </c>
      <c r="C5466" t="s">
        <v>16358</v>
      </c>
      <c r="D5466" t="s">
        <v>23115</v>
      </c>
      <c r="E5466" t="s">
        <v>23116</v>
      </c>
      <c r="F5466" t="s">
        <v>6227</v>
      </c>
      <c r="G5466">
        <v>1086</v>
      </c>
      <c r="H5466">
        <v>1</v>
      </c>
    </row>
    <row r="5467" spans="1:8" x14ac:dyDescent="0.2">
      <c r="A5467" t="s">
        <v>23117</v>
      </c>
      <c r="B5467" t="s">
        <v>23118</v>
      </c>
      <c r="C5467" t="s">
        <v>16358</v>
      </c>
      <c r="D5467" t="s">
        <v>16513</v>
      </c>
      <c r="E5467" t="s">
        <v>23119</v>
      </c>
      <c r="F5467" t="s">
        <v>6227</v>
      </c>
      <c r="G5467">
        <v>318</v>
      </c>
      <c r="H5467">
        <v>1</v>
      </c>
    </row>
    <row r="5468" spans="1:8" x14ac:dyDescent="0.2">
      <c r="A5468" t="s">
        <v>23120</v>
      </c>
      <c r="B5468" t="s">
        <v>23121</v>
      </c>
      <c r="C5468" t="s">
        <v>16358</v>
      </c>
      <c r="D5468" t="s">
        <v>23122</v>
      </c>
      <c r="E5468" t="s">
        <v>23123</v>
      </c>
      <c r="F5468" t="s">
        <v>6227</v>
      </c>
      <c r="G5468">
        <v>415</v>
      </c>
      <c r="H5468">
        <v>1</v>
      </c>
    </row>
    <row r="5469" spans="1:8" x14ac:dyDescent="0.2">
      <c r="A5469" t="s">
        <v>23124</v>
      </c>
      <c r="B5469" t="s">
        <v>23125</v>
      </c>
      <c r="C5469" t="s">
        <v>16358</v>
      </c>
      <c r="D5469" t="s">
        <v>23126</v>
      </c>
      <c r="E5469" t="s">
        <v>23127</v>
      </c>
      <c r="F5469" t="s">
        <v>6227</v>
      </c>
      <c r="G5469">
        <v>188</v>
      </c>
      <c r="H5469">
        <v>1</v>
      </c>
    </row>
    <row r="5470" spans="1:8" x14ac:dyDescent="0.2">
      <c r="A5470" t="s">
        <v>23128</v>
      </c>
      <c r="B5470" t="s">
        <v>23129</v>
      </c>
      <c r="C5470" t="s">
        <v>16358</v>
      </c>
      <c r="D5470" t="s">
        <v>23130</v>
      </c>
      <c r="E5470" t="s">
        <v>23131</v>
      </c>
      <c r="F5470" t="s">
        <v>6227</v>
      </c>
      <c r="G5470">
        <v>311</v>
      </c>
      <c r="H5470">
        <v>1</v>
      </c>
    </row>
    <row r="5471" spans="1:8" x14ac:dyDescent="0.2">
      <c r="A5471" t="s">
        <v>23132</v>
      </c>
      <c r="B5471" t="s">
        <v>23133</v>
      </c>
      <c r="C5471" t="s">
        <v>16358</v>
      </c>
      <c r="D5471" t="s">
        <v>23134</v>
      </c>
      <c r="E5471" t="s">
        <v>196</v>
      </c>
      <c r="F5471" t="s">
        <v>6227</v>
      </c>
      <c r="G5471">
        <v>134</v>
      </c>
      <c r="H5471">
        <v>1</v>
      </c>
    </row>
    <row r="5472" spans="1:8" x14ac:dyDescent="0.2">
      <c r="A5472" t="s">
        <v>23135</v>
      </c>
      <c r="B5472" t="s">
        <v>23136</v>
      </c>
      <c r="C5472" t="s">
        <v>16358</v>
      </c>
      <c r="D5472" t="s">
        <v>18739</v>
      </c>
      <c r="E5472" t="s">
        <v>23137</v>
      </c>
      <c r="F5472" t="s">
        <v>6227</v>
      </c>
      <c r="G5472">
        <v>503</v>
      </c>
      <c r="H5472">
        <v>1</v>
      </c>
    </row>
    <row r="5473" spans="1:8" x14ac:dyDescent="0.2">
      <c r="A5473" t="s">
        <v>23138</v>
      </c>
      <c r="B5473" t="s">
        <v>23139</v>
      </c>
      <c r="C5473" t="s">
        <v>16358</v>
      </c>
      <c r="D5473" t="s">
        <v>19791</v>
      </c>
      <c r="E5473" t="s">
        <v>9131</v>
      </c>
      <c r="F5473" t="s">
        <v>6227</v>
      </c>
      <c r="G5473">
        <v>366</v>
      </c>
      <c r="H5473">
        <v>1</v>
      </c>
    </row>
    <row r="5474" spans="1:8" x14ac:dyDescent="0.2">
      <c r="A5474" t="s">
        <v>23140</v>
      </c>
      <c r="B5474" t="s">
        <v>23141</v>
      </c>
      <c r="C5474" t="s">
        <v>16358</v>
      </c>
      <c r="D5474" t="s">
        <v>23142</v>
      </c>
      <c r="E5474" t="s">
        <v>23143</v>
      </c>
      <c r="F5474" t="s">
        <v>6227</v>
      </c>
      <c r="G5474">
        <v>187</v>
      </c>
      <c r="H5474">
        <v>1</v>
      </c>
    </row>
    <row r="5475" spans="1:8" x14ac:dyDescent="0.2">
      <c r="A5475" t="s">
        <v>23144</v>
      </c>
      <c r="B5475" t="s">
        <v>23145</v>
      </c>
      <c r="C5475" t="s">
        <v>16358</v>
      </c>
      <c r="D5475" t="s">
        <v>23146</v>
      </c>
      <c r="E5475" t="s">
        <v>23147</v>
      </c>
      <c r="F5475" t="s">
        <v>6227</v>
      </c>
      <c r="G5475">
        <v>113</v>
      </c>
      <c r="H5475">
        <v>1</v>
      </c>
    </row>
    <row r="5476" spans="1:8" x14ac:dyDescent="0.2">
      <c r="A5476" t="s">
        <v>23148</v>
      </c>
      <c r="B5476" t="s">
        <v>23149</v>
      </c>
      <c r="C5476" t="s">
        <v>16358</v>
      </c>
      <c r="D5476" t="s">
        <v>23150</v>
      </c>
      <c r="E5476" t="s">
        <v>23151</v>
      </c>
      <c r="F5476" t="s">
        <v>6227</v>
      </c>
      <c r="G5476">
        <v>218</v>
      </c>
      <c r="H5476">
        <v>1</v>
      </c>
    </row>
    <row r="5477" spans="1:8" x14ac:dyDescent="0.2">
      <c r="A5477" t="s">
        <v>23152</v>
      </c>
      <c r="B5477" t="s">
        <v>23153</v>
      </c>
      <c r="C5477" t="s">
        <v>16358</v>
      </c>
      <c r="D5477" t="s">
        <v>23154</v>
      </c>
      <c r="E5477" t="s">
        <v>6122</v>
      </c>
      <c r="F5477" t="s">
        <v>6227</v>
      </c>
      <c r="G5477">
        <v>171</v>
      </c>
      <c r="H5477">
        <v>1</v>
      </c>
    </row>
    <row r="5478" spans="1:8" x14ac:dyDescent="0.2">
      <c r="A5478" t="s">
        <v>23155</v>
      </c>
      <c r="B5478" t="s">
        <v>23156</v>
      </c>
      <c r="C5478" t="s">
        <v>16358</v>
      </c>
      <c r="D5478" t="s">
        <v>23157</v>
      </c>
      <c r="E5478" t="s">
        <v>23158</v>
      </c>
      <c r="F5478" t="s">
        <v>6227</v>
      </c>
      <c r="G5478">
        <v>264</v>
      </c>
      <c r="H5478">
        <v>1</v>
      </c>
    </row>
    <row r="5479" spans="1:8" x14ac:dyDescent="0.2">
      <c r="A5479" t="s">
        <v>23159</v>
      </c>
      <c r="B5479" t="s">
        <v>23160</v>
      </c>
      <c r="C5479" t="s">
        <v>16358</v>
      </c>
      <c r="D5479" t="s">
        <v>23161</v>
      </c>
      <c r="E5479" t="s">
        <v>23162</v>
      </c>
      <c r="F5479" t="s">
        <v>6227</v>
      </c>
      <c r="G5479">
        <v>268</v>
      </c>
      <c r="H5479">
        <v>1</v>
      </c>
    </row>
    <row r="5480" spans="1:8" x14ac:dyDescent="0.2">
      <c r="A5480" t="s">
        <v>23163</v>
      </c>
      <c r="B5480" t="s">
        <v>23164</v>
      </c>
      <c r="C5480" t="s">
        <v>16358</v>
      </c>
      <c r="D5480" t="s">
        <v>23165</v>
      </c>
      <c r="E5480" t="s">
        <v>23166</v>
      </c>
      <c r="F5480" t="s">
        <v>6227</v>
      </c>
      <c r="G5480">
        <v>354</v>
      </c>
      <c r="H5480">
        <v>1</v>
      </c>
    </row>
    <row r="5481" spans="1:8" x14ac:dyDescent="0.2">
      <c r="A5481" t="s">
        <v>23167</v>
      </c>
      <c r="B5481" t="s">
        <v>23168</v>
      </c>
      <c r="C5481" t="s">
        <v>16358</v>
      </c>
      <c r="D5481" t="s">
        <v>23169</v>
      </c>
      <c r="E5481" t="s">
        <v>23170</v>
      </c>
      <c r="F5481" t="s">
        <v>6227</v>
      </c>
      <c r="G5481">
        <v>269</v>
      </c>
      <c r="H5481">
        <v>1</v>
      </c>
    </row>
    <row r="5482" spans="1:8" x14ac:dyDescent="0.2">
      <c r="A5482" t="s">
        <v>23171</v>
      </c>
      <c r="B5482" t="s">
        <v>23172</v>
      </c>
      <c r="C5482" t="s">
        <v>16358</v>
      </c>
      <c r="D5482" t="s">
        <v>23173</v>
      </c>
      <c r="E5482" t="s">
        <v>23174</v>
      </c>
      <c r="F5482" t="s">
        <v>6227</v>
      </c>
      <c r="G5482">
        <v>143</v>
      </c>
      <c r="H5482">
        <v>1</v>
      </c>
    </row>
    <row r="5483" spans="1:8" x14ac:dyDescent="0.2">
      <c r="A5483" t="s">
        <v>23175</v>
      </c>
      <c r="B5483" t="s">
        <v>23176</v>
      </c>
      <c r="C5483" t="s">
        <v>16358</v>
      </c>
      <c r="D5483" t="s">
        <v>16485</v>
      </c>
      <c r="E5483" t="s">
        <v>23177</v>
      </c>
      <c r="F5483" t="s">
        <v>6227</v>
      </c>
      <c r="G5483">
        <v>115</v>
      </c>
      <c r="H5483">
        <v>1</v>
      </c>
    </row>
    <row r="5484" spans="1:8" x14ac:dyDescent="0.2">
      <c r="A5484" t="s">
        <v>23178</v>
      </c>
      <c r="B5484" t="s">
        <v>23179</v>
      </c>
      <c r="C5484" t="s">
        <v>16358</v>
      </c>
      <c r="D5484" t="s">
        <v>23180</v>
      </c>
      <c r="E5484" t="s">
        <v>23181</v>
      </c>
      <c r="F5484" t="s">
        <v>6227</v>
      </c>
      <c r="G5484">
        <v>523</v>
      </c>
      <c r="H5484">
        <v>1</v>
      </c>
    </row>
    <row r="5485" spans="1:8" x14ac:dyDescent="0.2">
      <c r="A5485" t="s">
        <v>23182</v>
      </c>
      <c r="B5485" t="s">
        <v>23183</v>
      </c>
      <c r="C5485" t="s">
        <v>16358</v>
      </c>
      <c r="D5485" t="s">
        <v>23184</v>
      </c>
      <c r="E5485" t="s">
        <v>22959</v>
      </c>
      <c r="F5485" t="s">
        <v>6227</v>
      </c>
      <c r="G5485">
        <v>280</v>
      </c>
      <c r="H5485">
        <v>1</v>
      </c>
    </row>
    <row r="5486" spans="1:8" x14ac:dyDescent="0.2">
      <c r="A5486" t="s">
        <v>23185</v>
      </c>
      <c r="B5486" t="s">
        <v>23186</v>
      </c>
      <c r="C5486" t="s">
        <v>16358</v>
      </c>
      <c r="D5486" t="s">
        <v>23187</v>
      </c>
      <c r="E5486" t="s">
        <v>23188</v>
      </c>
      <c r="F5486" t="s">
        <v>6227</v>
      </c>
      <c r="G5486">
        <v>756</v>
      </c>
      <c r="H5486">
        <v>1</v>
      </c>
    </row>
    <row r="5487" spans="1:8" x14ac:dyDescent="0.2">
      <c r="A5487" t="s">
        <v>23189</v>
      </c>
      <c r="B5487" t="s">
        <v>23190</v>
      </c>
      <c r="C5487" t="s">
        <v>16358</v>
      </c>
      <c r="D5487" t="s">
        <v>23191</v>
      </c>
      <c r="E5487" t="s">
        <v>23192</v>
      </c>
      <c r="F5487" t="s">
        <v>6227</v>
      </c>
      <c r="G5487">
        <v>3120</v>
      </c>
      <c r="H5487">
        <v>1</v>
      </c>
    </row>
    <row r="5488" spans="1:8" x14ac:dyDescent="0.2">
      <c r="A5488" t="s">
        <v>23193</v>
      </c>
      <c r="B5488" t="s">
        <v>23194</v>
      </c>
      <c r="C5488" t="s">
        <v>16358</v>
      </c>
      <c r="D5488" t="s">
        <v>23195</v>
      </c>
      <c r="E5488" t="s">
        <v>22670</v>
      </c>
      <c r="F5488" t="s">
        <v>6227</v>
      </c>
      <c r="G5488">
        <v>120</v>
      </c>
      <c r="H5488">
        <v>1</v>
      </c>
    </row>
    <row r="5489" spans="1:8" x14ac:dyDescent="0.2">
      <c r="A5489" t="s">
        <v>23196</v>
      </c>
      <c r="B5489" t="s">
        <v>23197</v>
      </c>
      <c r="C5489" t="s">
        <v>16358</v>
      </c>
      <c r="D5489" t="s">
        <v>23198</v>
      </c>
      <c r="E5489" t="s">
        <v>23199</v>
      </c>
      <c r="F5489" t="s">
        <v>6227</v>
      </c>
      <c r="G5489">
        <v>257</v>
      </c>
      <c r="H5489">
        <v>1</v>
      </c>
    </row>
    <row r="5490" spans="1:8" x14ac:dyDescent="0.2">
      <c r="A5490" t="s">
        <v>23200</v>
      </c>
      <c r="B5490" t="s">
        <v>23201</v>
      </c>
      <c r="C5490" t="s">
        <v>16358</v>
      </c>
      <c r="D5490" t="s">
        <v>21785</v>
      </c>
      <c r="E5490" t="s">
        <v>23202</v>
      </c>
      <c r="F5490" t="s">
        <v>6227</v>
      </c>
      <c r="G5490">
        <v>521</v>
      </c>
      <c r="H5490">
        <v>1</v>
      </c>
    </row>
    <row r="5491" spans="1:8" x14ac:dyDescent="0.2">
      <c r="A5491" t="s">
        <v>23203</v>
      </c>
      <c r="B5491" t="s">
        <v>23204</v>
      </c>
      <c r="C5491" t="s">
        <v>16358</v>
      </c>
      <c r="D5491" t="s">
        <v>10680</v>
      </c>
      <c r="E5491" t="s">
        <v>23205</v>
      </c>
      <c r="F5491" t="s">
        <v>6227</v>
      </c>
      <c r="G5491">
        <v>465</v>
      </c>
      <c r="H5491">
        <v>1</v>
      </c>
    </row>
    <row r="5492" spans="1:8" x14ac:dyDescent="0.2">
      <c r="A5492" t="s">
        <v>23206</v>
      </c>
      <c r="B5492" t="s">
        <v>23207</v>
      </c>
      <c r="C5492" t="s">
        <v>16358</v>
      </c>
      <c r="D5492" t="s">
        <v>23208</v>
      </c>
      <c r="E5492" t="s">
        <v>23209</v>
      </c>
      <c r="F5492" t="s">
        <v>6227</v>
      </c>
      <c r="G5492">
        <v>279</v>
      </c>
      <c r="H5492">
        <v>1</v>
      </c>
    </row>
    <row r="5493" spans="1:8" x14ac:dyDescent="0.2">
      <c r="A5493" t="s">
        <v>23210</v>
      </c>
      <c r="B5493" t="s">
        <v>23211</v>
      </c>
      <c r="C5493" t="s">
        <v>16358</v>
      </c>
      <c r="D5493" t="s">
        <v>23212</v>
      </c>
      <c r="E5493" t="s">
        <v>4499</v>
      </c>
      <c r="F5493" t="s">
        <v>6227</v>
      </c>
      <c r="G5493">
        <v>179</v>
      </c>
      <c r="H5493">
        <v>1</v>
      </c>
    </row>
    <row r="5494" spans="1:8" x14ac:dyDescent="0.2">
      <c r="A5494" t="s">
        <v>23213</v>
      </c>
      <c r="B5494" t="s">
        <v>23214</v>
      </c>
      <c r="C5494" t="s">
        <v>16358</v>
      </c>
      <c r="D5494" t="s">
        <v>23215</v>
      </c>
      <c r="E5494" t="s">
        <v>23216</v>
      </c>
      <c r="F5494" t="s">
        <v>6227</v>
      </c>
      <c r="G5494">
        <v>507</v>
      </c>
      <c r="H5494">
        <v>1</v>
      </c>
    </row>
    <row r="5495" spans="1:8" x14ac:dyDescent="0.2">
      <c r="A5495" t="s">
        <v>23217</v>
      </c>
      <c r="B5495" t="s">
        <v>23218</v>
      </c>
      <c r="C5495" t="s">
        <v>16358</v>
      </c>
      <c r="D5495" t="s">
        <v>23219</v>
      </c>
      <c r="E5495" t="s">
        <v>22571</v>
      </c>
      <c r="F5495" t="s">
        <v>6227</v>
      </c>
      <c r="G5495">
        <v>110</v>
      </c>
      <c r="H5495">
        <v>1</v>
      </c>
    </row>
    <row r="5496" spans="1:8" x14ac:dyDescent="0.2">
      <c r="A5496" t="s">
        <v>23220</v>
      </c>
      <c r="B5496" t="s">
        <v>23221</v>
      </c>
      <c r="C5496" t="s">
        <v>16358</v>
      </c>
      <c r="D5496" t="s">
        <v>23222</v>
      </c>
      <c r="E5496" t="s">
        <v>23223</v>
      </c>
      <c r="F5496" t="s">
        <v>6227</v>
      </c>
      <c r="G5496">
        <v>377</v>
      </c>
      <c r="H5496">
        <v>1</v>
      </c>
    </row>
    <row r="5497" spans="1:8" x14ac:dyDescent="0.2">
      <c r="A5497" t="s">
        <v>23224</v>
      </c>
      <c r="B5497" t="s">
        <v>23225</v>
      </c>
      <c r="C5497" t="s">
        <v>16358</v>
      </c>
      <c r="D5497" t="s">
        <v>23226</v>
      </c>
      <c r="E5497" t="s">
        <v>23227</v>
      </c>
      <c r="F5497" t="s">
        <v>6227</v>
      </c>
      <c r="G5497">
        <v>424</v>
      </c>
      <c r="H5497">
        <v>1</v>
      </c>
    </row>
    <row r="5498" spans="1:8" x14ac:dyDescent="0.2">
      <c r="A5498" t="s">
        <v>23228</v>
      </c>
      <c r="B5498" t="s">
        <v>23229</v>
      </c>
      <c r="C5498" t="s">
        <v>16358</v>
      </c>
      <c r="D5498" t="s">
        <v>23230</v>
      </c>
      <c r="E5498" t="s">
        <v>22151</v>
      </c>
      <c r="F5498" t="s">
        <v>6227</v>
      </c>
      <c r="G5498">
        <v>1979</v>
      </c>
      <c r="H5498">
        <v>1</v>
      </c>
    </row>
    <row r="5499" spans="1:8" x14ac:dyDescent="0.2">
      <c r="A5499" t="s">
        <v>3227</v>
      </c>
      <c r="B5499" t="s">
        <v>23231</v>
      </c>
      <c r="C5499" t="s">
        <v>16358</v>
      </c>
      <c r="D5499" t="s">
        <v>23232</v>
      </c>
      <c r="E5499" t="s">
        <v>23233</v>
      </c>
      <c r="F5499" t="s">
        <v>6227</v>
      </c>
      <c r="G5499">
        <v>138</v>
      </c>
      <c r="H5499">
        <v>1</v>
      </c>
    </row>
    <row r="5500" spans="1:8" x14ac:dyDescent="0.2">
      <c r="A5500" t="s">
        <v>23234</v>
      </c>
      <c r="B5500" t="s">
        <v>23235</v>
      </c>
      <c r="C5500" t="s">
        <v>16358</v>
      </c>
      <c r="D5500" t="s">
        <v>1245</v>
      </c>
      <c r="E5500" t="s">
        <v>23236</v>
      </c>
      <c r="F5500" t="s">
        <v>6227</v>
      </c>
      <c r="G5500">
        <v>381</v>
      </c>
      <c r="H5500">
        <v>1</v>
      </c>
    </row>
    <row r="5501" spans="1:8" x14ac:dyDescent="0.2">
      <c r="A5501" t="s">
        <v>23237</v>
      </c>
      <c r="B5501" t="s">
        <v>23238</v>
      </c>
      <c r="C5501" t="s">
        <v>16358</v>
      </c>
      <c r="D5501" t="s">
        <v>23239</v>
      </c>
      <c r="E5501" t="s">
        <v>23240</v>
      </c>
      <c r="F5501" t="s">
        <v>6227</v>
      </c>
      <c r="G5501">
        <v>589</v>
      </c>
      <c r="H5501">
        <v>1</v>
      </c>
    </row>
    <row r="5502" spans="1:8" x14ac:dyDescent="0.2">
      <c r="A5502" t="s">
        <v>23241</v>
      </c>
      <c r="B5502" t="s">
        <v>23242</v>
      </c>
      <c r="C5502" t="s">
        <v>16358</v>
      </c>
      <c r="D5502" t="s">
        <v>23243</v>
      </c>
      <c r="E5502" t="s">
        <v>23244</v>
      </c>
      <c r="F5502" t="s">
        <v>6227</v>
      </c>
      <c r="G5502">
        <v>236</v>
      </c>
      <c r="H5502">
        <v>1</v>
      </c>
    </row>
    <row r="5503" spans="1:8" x14ac:dyDescent="0.2">
      <c r="A5503" t="s">
        <v>23245</v>
      </c>
      <c r="B5503" t="s">
        <v>23246</v>
      </c>
      <c r="C5503" t="s">
        <v>16358</v>
      </c>
      <c r="D5503" t="s">
        <v>23247</v>
      </c>
      <c r="E5503" t="s">
        <v>23248</v>
      </c>
      <c r="F5503" t="s">
        <v>6227</v>
      </c>
      <c r="G5503">
        <v>538</v>
      </c>
      <c r="H5503">
        <v>1</v>
      </c>
    </row>
    <row r="5504" spans="1:8" x14ac:dyDescent="0.2">
      <c r="A5504" t="s">
        <v>23249</v>
      </c>
      <c r="B5504" t="s">
        <v>23250</v>
      </c>
      <c r="C5504" t="s">
        <v>16358</v>
      </c>
      <c r="D5504" t="s">
        <v>23251</v>
      </c>
      <c r="E5504" t="s">
        <v>22951</v>
      </c>
      <c r="F5504" t="s">
        <v>6227</v>
      </c>
      <c r="G5504">
        <v>226</v>
      </c>
      <c r="H5504">
        <v>1</v>
      </c>
    </row>
    <row r="5505" spans="1:8" x14ac:dyDescent="0.2">
      <c r="A5505" t="s">
        <v>23252</v>
      </c>
      <c r="B5505" t="s">
        <v>23253</v>
      </c>
      <c r="C5505" t="s">
        <v>16358</v>
      </c>
      <c r="D5505" t="s">
        <v>23254</v>
      </c>
      <c r="E5505" t="s">
        <v>23255</v>
      </c>
      <c r="F5505" t="s">
        <v>6227</v>
      </c>
      <c r="G5505">
        <v>262</v>
      </c>
      <c r="H5505">
        <v>1</v>
      </c>
    </row>
    <row r="5506" spans="1:8" x14ac:dyDescent="0.2">
      <c r="A5506" t="s">
        <v>23256</v>
      </c>
      <c r="B5506" t="s">
        <v>23257</v>
      </c>
      <c r="C5506" t="s">
        <v>16358</v>
      </c>
      <c r="D5506" t="s">
        <v>659</v>
      </c>
      <c r="E5506" t="s">
        <v>660</v>
      </c>
      <c r="F5506" t="s">
        <v>6227</v>
      </c>
      <c r="G5506">
        <v>160</v>
      </c>
      <c r="H5506">
        <v>1</v>
      </c>
    </row>
    <row r="5507" spans="1:8" x14ac:dyDescent="0.2">
      <c r="A5507" t="s">
        <v>23258</v>
      </c>
      <c r="B5507" t="s">
        <v>23259</v>
      </c>
      <c r="C5507" t="s">
        <v>16358</v>
      </c>
      <c r="D5507" t="s">
        <v>23260</v>
      </c>
      <c r="E5507" t="s">
        <v>268</v>
      </c>
      <c r="F5507" t="s">
        <v>6227</v>
      </c>
      <c r="G5507">
        <v>240</v>
      </c>
      <c r="H5507">
        <v>1</v>
      </c>
    </row>
    <row r="5508" spans="1:8" x14ac:dyDescent="0.2">
      <c r="A5508" t="s">
        <v>23261</v>
      </c>
      <c r="B5508" t="s">
        <v>23262</v>
      </c>
      <c r="C5508" t="s">
        <v>16358</v>
      </c>
      <c r="D5508" t="s">
        <v>23263</v>
      </c>
      <c r="E5508" t="s">
        <v>3386</v>
      </c>
      <c r="F5508" t="s">
        <v>6227</v>
      </c>
      <c r="G5508">
        <v>747</v>
      </c>
      <c r="H5508">
        <v>1</v>
      </c>
    </row>
    <row r="5509" spans="1:8" x14ac:dyDescent="0.2">
      <c r="A5509" t="s">
        <v>23264</v>
      </c>
      <c r="B5509" t="s">
        <v>23265</v>
      </c>
      <c r="C5509" t="s">
        <v>16358</v>
      </c>
      <c r="D5509" t="s">
        <v>23266</v>
      </c>
      <c r="E5509" t="s">
        <v>21594</v>
      </c>
      <c r="F5509" t="s">
        <v>6227</v>
      </c>
      <c r="G5509">
        <v>98</v>
      </c>
      <c r="H5509">
        <v>1</v>
      </c>
    </row>
    <row r="5510" spans="1:8" x14ac:dyDescent="0.2">
      <c r="A5510" t="s">
        <v>23267</v>
      </c>
      <c r="B5510" t="s">
        <v>23268</v>
      </c>
      <c r="C5510" t="s">
        <v>16358</v>
      </c>
      <c r="D5510" t="s">
        <v>23269</v>
      </c>
      <c r="E5510" t="s">
        <v>23270</v>
      </c>
      <c r="F5510" t="s">
        <v>6227</v>
      </c>
      <c r="G5510">
        <v>192</v>
      </c>
      <c r="H5510">
        <v>1</v>
      </c>
    </row>
    <row r="5511" spans="1:8" x14ac:dyDescent="0.2">
      <c r="A5511" t="s">
        <v>23271</v>
      </c>
      <c r="B5511" t="s">
        <v>23272</v>
      </c>
      <c r="C5511" t="s">
        <v>16358</v>
      </c>
      <c r="D5511" t="s">
        <v>23273</v>
      </c>
      <c r="E5511" t="s">
        <v>23274</v>
      </c>
      <c r="F5511" t="s">
        <v>6227</v>
      </c>
      <c r="G5511">
        <v>322</v>
      </c>
      <c r="H5511">
        <v>1</v>
      </c>
    </row>
    <row r="5512" spans="1:8" x14ac:dyDescent="0.2">
      <c r="A5512" t="s">
        <v>23275</v>
      </c>
      <c r="B5512" t="s">
        <v>23276</v>
      </c>
      <c r="C5512" t="s">
        <v>16358</v>
      </c>
      <c r="D5512" t="s">
        <v>23277</v>
      </c>
      <c r="E5512" t="s">
        <v>23278</v>
      </c>
      <c r="F5512" t="s">
        <v>6227</v>
      </c>
      <c r="G5512">
        <v>162</v>
      </c>
      <c r="H5512">
        <v>1</v>
      </c>
    </row>
    <row r="5513" spans="1:8" x14ac:dyDescent="0.2">
      <c r="A5513" t="s">
        <v>23279</v>
      </c>
      <c r="B5513" t="s">
        <v>23280</v>
      </c>
      <c r="C5513" t="s">
        <v>16358</v>
      </c>
      <c r="D5513" t="s">
        <v>23281</v>
      </c>
      <c r="E5513" t="s">
        <v>23282</v>
      </c>
      <c r="F5513" t="s">
        <v>6227</v>
      </c>
      <c r="G5513">
        <v>1058</v>
      </c>
      <c r="H5513">
        <v>1</v>
      </c>
    </row>
    <row r="5514" spans="1:8" x14ac:dyDescent="0.2">
      <c r="A5514" t="s">
        <v>23283</v>
      </c>
      <c r="B5514" t="s">
        <v>23284</v>
      </c>
      <c r="C5514" t="s">
        <v>16358</v>
      </c>
      <c r="D5514" t="s">
        <v>23285</v>
      </c>
      <c r="E5514" t="s">
        <v>23286</v>
      </c>
      <c r="F5514" t="s">
        <v>6227</v>
      </c>
      <c r="G5514">
        <v>492</v>
      </c>
      <c r="H5514">
        <v>1</v>
      </c>
    </row>
    <row r="5515" spans="1:8" x14ac:dyDescent="0.2">
      <c r="A5515" t="s">
        <v>23287</v>
      </c>
      <c r="B5515" t="s">
        <v>23288</v>
      </c>
      <c r="C5515" t="s">
        <v>16358</v>
      </c>
      <c r="D5515" t="s">
        <v>23289</v>
      </c>
      <c r="E5515" t="s">
        <v>23290</v>
      </c>
      <c r="F5515" t="s">
        <v>6227</v>
      </c>
      <c r="G5515">
        <v>294</v>
      </c>
      <c r="H5515">
        <v>1</v>
      </c>
    </row>
    <row r="5516" spans="1:8" x14ac:dyDescent="0.2">
      <c r="A5516" t="s">
        <v>23291</v>
      </c>
      <c r="B5516" t="s">
        <v>23292</v>
      </c>
      <c r="C5516" t="s">
        <v>16358</v>
      </c>
      <c r="D5516" t="s">
        <v>17162</v>
      </c>
      <c r="E5516" t="s">
        <v>23293</v>
      </c>
      <c r="F5516" t="s">
        <v>6227</v>
      </c>
      <c r="G5516">
        <v>345</v>
      </c>
      <c r="H5516">
        <v>1</v>
      </c>
    </row>
    <row r="5517" spans="1:8" x14ac:dyDescent="0.2">
      <c r="A5517" t="s">
        <v>23294</v>
      </c>
      <c r="B5517" t="s">
        <v>23295</v>
      </c>
      <c r="C5517" t="s">
        <v>16358</v>
      </c>
      <c r="D5517" t="s">
        <v>23296</v>
      </c>
      <c r="E5517" t="s">
        <v>12328</v>
      </c>
      <c r="F5517" t="s">
        <v>6227</v>
      </c>
      <c r="G5517">
        <v>395</v>
      </c>
      <c r="H5517">
        <v>1</v>
      </c>
    </row>
    <row r="5518" spans="1:8" x14ac:dyDescent="0.2">
      <c r="A5518" t="s">
        <v>23297</v>
      </c>
      <c r="B5518" t="s">
        <v>23298</v>
      </c>
      <c r="C5518" t="s">
        <v>16358</v>
      </c>
      <c r="D5518" t="s">
        <v>22397</v>
      </c>
      <c r="E5518" t="s">
        <v>23299</v>
      </c>
      <c r="F5518" t="s">
        <v>6227</v>
      </c>
      <c r="G5518">
        <v>263</v>
      </c>
      <c r="H5518">
        <v>1</v>
      </c>
    </row>
    <row r="5519" spans="1:8" x14ac:dyDescent="0.2">
      <c r="A5519" t="s">
        <v>23300</v>
      </c>
      <c r="B5519" t="s">
        <v>23301</v>
      </c>
      <c r="C5519" t="s">
        <v>16358</v>
      </c>
      <c r="D5519" t="s">
        <v>23302</v>
      </c>
      <c r="E5519" t="s">
        <v>23303</v>
      </c>
      <c r="F5519" t="s">
        <v>6227</v>
      </c>
      <c r="G5519">
        <v>158</v>
      </c>
      <c r="H5519">
        <v>1</v>
      </c>
    </row>
    <row r="5520" spans="1:8" x14ac:dyDescent="0.2">
      <c r="A5520" t="s">
        <v>23304</v>
      </c>
      <c r="B5520" t="s">
        <v>23305</v>
      </c>
      <c r="C5520" t="s">
        <v>16358</v>
      </c>
      <c r="D5520" t="s">
        <v>214</v>
      </c>
      <c r="E5520" t="s">
        <v>215</v>
      </c>
      <c r="F5520" t="s">
        <v>6227</v>
      </c>
      <c r="G5520">
        <v>52</v>
      </c>
      <c r="H5520">
        <v>1</v>
      </c>
    </row>
    <row r="5521" spans="1:8" x14ac:dyDescent="0.2">
      <c r="A5521" t="s">
        <v>23306</v>
      </c>
      <c r="B5521" t="s">
        <v>23307</v>
      </c>
      <c r="C5521" t="s">
        <v>16358</v>
      </c>
      <c r="D5521" t="s">
        <v>23308</v>
      </c>
      <c r="E5521" t="s">
        <v>23309</v>
      </c>
      <c r="F5521" t="s">
        <v>6227</v>
      </c>
      <c r="G5521">
        <v>88</v>
      </c>
      <c r="H5521">
        <v>1</v>
      </c>
    </row>
    <row r="5522" spans="1:8" x14ac:dyDescent="0.2">
      <c r="A5522" t="s">
        <v>23310</v>
      </c>
      <c r="B5522" t="s">
        <v>23311</v>
      </c>
      <c r="C5522" t="s">
        <v>16358</v>
      </c>
      <c r="D5522" t="s">
        <v>16489</v>
      </c>
      <c r="E5522" t="s">
        <v>16563</v>
      </c>
      <c r="F5522" t="s">
        <v>6227</v>
      </c>
      <c r="G5522">
        <v>459</v>
      </c>
      <c r="H5522">
        <v>1</v>
      </c>
    </row>
    <row r="5523" spans="1:8" x14ac:dyDescent="0.2">
      <c r="A5523" t="s">
        <v>23312</v>
      </c>
      <c r="B5523" t="s">
        <v>23313</v>
      </c>
      <c r="C5523" t="s">
        <v>16358</v>
      </c>
      <c r="D5523" t="s">
        <v>23314</v>
      </c>
      <c r="E5523" t="s">
        <v>5373</v>
      </c>
      <c r="F5523" t="s">
        <v>6227</v>
      </c>
      <c r="G5523">
        <v>98</v>
      </c>
      <c r="H5523">
        <v>1</v>
      </c>
    </row>
    <row r="5524" spans="1:8" x14ac:dyDescent="0.2">
      <c r="A5524" t="s">
        <v>23315</v>
      </c>
      <c r="B5524" t="s">
        <v>23316</v>
      </c>
      <c r="C5524" t="s">
        <v>16358</v>
      </c>
      <c r="D5524" t="s">
        <v>2550</v>
      </c>
      <c r="E5524" t="s">
        <v>9694</v>
      </c>
      <c r="F5524" t="s">
        <v>6227</v>
      </c>
      <c r="G5524">
        <v>553</v>
      </c>
      <c r="H5524">
        <v>1</v>
      </c>
    </row>
    <row r="5525" spans="1:8" x14ac:dyDescent="0.2">
      <c r="A5525" t="s">
        <v>23317</v>
      </c>
      <c r="B5525" t="s">
        <v>23318</v>
      </c>
      <c r="C5525" t="s">
        <v>16358</v>
      </c>
      <c r="D5525" t="s">
        <v>22106</v>
      </c>
      <c r="E5525" t="s">
        <v>23319</v>
      </c>
      <c r="F5525" t="s">
        <v>6227</v>
      </c>
      <c r="G5525">
        <v>820</v>
      </c>
      <c r="H5525">
        <v>1</v>
      </c>
    </row>
    <row r="5526" spans="1:8" x14ac:dyDescent="0.2">
      <c r="A5526" t="s">
        <v>23320</v>
      </c>
      <c r="B5526" t="s">
        <v>23321</v>
      </c>
      <c r="C5526" t="s">
        <v>16358</v>
      </c>
      <c r="D5526" t="s">
        <v>23322</v>
      </c>
      <c r="E5526" t="s">
        <v>23323</v>
      </c>
      <c r="F5526" t="s">
        <v>6227</v>
      </c>
      <c r="G5526">
        <v>241</v>
      </c>
      <c r="H5526">
        <v>1</v>
      </c>
    </row>
    <row r="5527" spans="1:8" x14ac:dyDescent="0.2">
      <c r="A5527" t="s">
        <v>23324</v>
      </c>
      <c r="B5527" t="s">
        <v>23325</v>
      </c>
      <c r="C5527" t="s">
        <v>16358</v>
      </c>
      <c r="D5527" t="s">
        <v>2953</v>
      </c>
      <c r="E5527" t="s">
        <v>2954</v>
      </c>
      <c r="F5527" t="s">
        <v>6227</v>
      </c>
      <c r="G5527">
        <v>835</v>
      </c>
      <c r="H5527">
        <v>1</v>
      </c>
    </row>
    <row r="5528" spans="1:8" x14ac:dyDescent="0.2">
      <c r="A5528" t="s">
        <v>23326</v>
      </c>
      <c r="B5528" t="s">
        <v>23327</v>
      </c>
      <c r="C5528" t="s">
        <v>16358</v>
      </c>
      <c r="D5528" t="s">
        <v>23328</v>
      </c>
      <c r="E5528" t="s">
        <v>23329</v>
      </c>
      <c r="F5528" t="s">
        <v>6227</v>
      </c>
      <c r="G5528">
        <v>126</v>
      </c>
      <c r="H5528">
        <v>1</v>
      </c>
    </row>
    <row r="5529" spans="1:8" x14ac:dyDescent="0.2">
      <c r="A5529" t="s">
        <v>23330</v>
      </c>
      <c r="B5529" t="s">
        <v>23331</v>
      </c>
      <c r="C5529" t="s">
        <v>16358</v>
      </c>
      <c r="D5529" t="s">
        <v>23332</v>
      </c>
      <c r="E5529" t="s">
        <v>22714</v>
      </c>
      <c r="F5529" t="s">
        <v>6227</v>
      </c>
      <c r="G5529">
        <v>275</v>
      </c>
      <c r="H5529">
        <v>1</v>
      </c>
    </row>
    <row r="5530" spans="1:8" x14ac:dyDescent="0.2">
      <c r="A5530" t="s">
        <v>23333</v>
      </c>
      <c r="B5530" t="s">
        <v>23334</v>
      </c>
      <c r="C5530" t="s">
        <v>16358</v>
      </c>
      <c r="D5530" t="s">
        <v>21928</v>
      </c>
      <c r="E5530" t="s">
        <v>23335</v>
      </c>
      <c r="F5530" t="s">
        <v>6227</v>
      </c>
      <c r="G5530">
        <v>353</v>
      </c>
      <c r="H5530">
        <v>1</v>
      </c>
    </row>
    <row r="5531" spans="1:8" x14ac:dyDescent="0.2">
      <c r="A5531" t="s">
        <v>23336</v>
      </c>
      <c r="B5531" t="s">
        <v>23337</v>
      </c>
      <c r="C5531" t="s">
        <v>16358</v>
      </c>
      <c r="D5531" t="s">
        <v>23338</v>
      </c>
      <c r="E5531" t="s">
        <v>23339</v>
      </c>
      <c r="F5531" t="s">
        <v>6227</v>
      </c>
      <c r="G5531">
        <v>249</v>
      </c>
      <c r="H5531">
        <v>1</v>
      </c>
    </row>
    <row r="5532" spans="1:8" x14ac:dyDescent="0.2">
      <c r="A5532" t="s">
        <v>23340</v>
      </c>
      <c r="B5532" t="s">
        <v>23341</v>
      </c>
      <c r="C5532" t="s">
        <v>16358</v>
      </c>
      <c r="D5532" t="s">
        <v>23342</v>
      </c>
      <c r="E5532" t="s">
        <v>23343</v>
      </c>
      <c r="F5532" t="s">
        <v>6227</v>
      </c>
      <c r="G5532">
        <v>412</v>
      </c>
      <c r="H5532">
        <v>1</v>
      </c>
    </row>
    <row r="5533" spans="1:8" x14ac:dyDescent="0.2">
      <c r="A5533" t="s">
        <v>23344</v>
      </c>
      <c r="B5533" t="s">
        <v>23345</v>
      </c>
      <c r="C5533" t="s">
        <v>16358</v>
      </c>
      <c r="D5533" t="s">
        <v>23346</v>
      </c>
      <c r="E5533" t="s">
        <v>23347</v>
      </c>
      <c r="F5533" t="s">
        <v>6227</v>
      </c>
      <c r="G5533">
        <v>175</v>
      </c>
      <c r="H5533">
        <v>1</v>
      </c>
    </row>
    <row r="5534" spans="1:8" x14ac:dyDescent="0.2">
      <c r="A5534" t="s">
        <v>23348</v>
      </c>
      <c r="B5534" t="s">
        <v>23349</v>
      </c>
      <c r="C5534" t="s">
        <v>16358</v>
      </c>
      <c r="D5534" t="s">
        <v>23350</v>
      </c>
      <c r="E5534" t="s">
        <v>7749</v>
      </c>
      <c r="F5534" t="s">
        <v>6227</v>
      </c>
      <c r="G5534">
        <v>110</v>
      </c>
      <c r="H5534">
        <v>1</v>
      </c>
    </row>
    <row r="5535" spans="1:8" x14ac:dyDescent="0.2">
      <c r="A5535" t="s">
        <v>23351</v>
      </c>
      <c r="B5535" t="s">
        <v>23352</v>
      </c>
      <c r="C5535" t="s">
        <v>16358</v>
      </c>
      <c r="D5535" t="s">
        <v>23353</v>
      </c>
      <c r="E5535" t="s">
        <v>23354</v>
      </c>
      <c r="F5535" t="s">
        <v>6227</v>
      </c>
      <c r="G5535">
        <v>555</v>
      </c>
      <c r="H5535">
        <v>1</v>
      </c>
    </row>
    <row r="5536" spans="1:8" x14ac:dyDescent="0.2">
      <c r="A5536" t="s">
        <v>23355</v>
      </c>
      <c r="B5536" t="s">
        <v>23356</v>
      </c>
      <c r="C5536" t="s">
        <v>16358</v>
      </c>
      <c r="D5536" t="s">
        <v>1261</v>
      </c>
      <c r="E5536" t="s">
        <v>23357</v>
      </c>
      <c r="F5536" t="s">
        <v>6227</v>
      </c>
      <c r="G5536">
        <v>261</v>
      </c>
      <c r="H5536">
        <v>1</v>
      </c>
    </row>
    <row r="5537" spans="1:8" x14ac:dyDescent="0.2">
      <c r="A5537" t="s">
        <v>23358</v>
      </c>
      <c r="B5537" t="s">
        <v>23359</v>
      </c>
      <c r="C5537" t="s">
        <v>16358</v>
      </c>
      <c r="D5537" t="s">
        <v>23360</v>
      </c>
      <c r="E5537" t="s">
        <v>23361</v>
      </c>
      <c r="F5537" t="s">
        <v>6227</v>
      </c>
      <c r="G5537">
        <v>337</v>
      </c>
      <c r="H5537">
        <v>1</v>
      </c>
    </row>
    <row r="5538" spans="1:8" x14ac:dyDescent="0.2">
      <c r="A5538" t="s">
        <v>23362</v>
      </c>
      <c r="B5538" t="s">
        <v>23363</v>
      </c>
      <c r="C5538" t="s">
        <v>16358</v>
      </c>
      <c r="D5538" t="s">
        <v>2572</v>
      </c>
      <c r="E5538" t="s">
        <v>23364</v>
      </c>
      <c r="F5538" t="s">
        <v>6227</v>
      </c>
      <c r="G5538">
        <v>229</v>
      </c>
      <c r="H5538">
        <v>1</v>
      </c>
    </row>
    <row r="5539" spans="1:8" x14ac:dyDescent="0.2">
      <c r="A5539" t="s">
        <v>23365</v>
      </c>
      <c r="B5539" t="s">
        <v>23366</v>
      </c>
      <c r="C5539" t="s">
        <v>16358</v>
      </c>
      <c r="D5539" t="s">
        <v>21963</v>
      </c>
      <c r="E5539" t="s">
        <v>10321</v>
      </c>
      <c r="F5539" t="s">
        <v>6227</v>
      </c>
      <c r="G5539">
        <v>922</v>
      </c>
      <c r="H5539">
        <v>1</v>
      </c>
    </row>
    <row r="5540" spans="1:8" x14ac:dyDescent="0.2">
      <c r="A5540" t="s">
        <v>23367</v>
      </c>
      <c r="B5540" t="s">
        <v>23368</v>
      </c>
      <c r="C5540" t="s">
        <v>16358</v>
      </c>
      <c r="D5540" t="s">
        <v>23369</v>
      </c>
      <c r="E5540" t="s">
        <v>11735</v>
      </c>
      <c r="F5540" t="s">
        <v>6227</v>
      </c>
      <c r="G5540">
        <v>68</v>
      </c>
      <c r="H5540">
        <v>1</v>
      </c>
    </row>
    <row r="5541" spans="1:8" x14ac:dyDescent="0.2">
      <c r="A5541" t="s">
        <v>23370</v>
      </c>
      <c r="B5541" t="s">
        <v>23371</v>
      </c>
      <c r="C5541" t="s">
        <v>16358</v>
      </c>
      <c r="D5541" t="s">
        <v>19791</v>
      </c>
      <c r="E5541" t="s">
        <v>4684</v>
      </c>
      <c r="F5541" t="s">
        <v>6227</v>
      </c>
      <c r="G5541">
        <v>129</v>
      </c>
      <c r="H5541">
        <v>1</v>
      </c>
    </row>
    <row r="5542" spans="1:8" x14ac:dyDescent="0.2">
      <c r="A5542" t="s">
        <v>23372</v>
      </c>
      <c r="B5542" t="s">
        <v>23373</v>
      </c>
      <c r="C5542" t="s">
        <v>16358</v>
      </c>
      <c r="D5542" t="s">
        <v>23374</v>
      </c>
      <c r="E5542" t="s">
        <v>3622</v>
      </c>
      <c r="F5542" t="s">
        <v>6227</v>
      </c>
      <c r="G5542">
        <v>305</v>
      </c>
      <c r="H5542">
        <v>1</v>
      </c>
    </row>
    <row r="5543" spans="1:8" x14ac:dyDescent="0.2">
      <c r="A5543" t="s">
        <v>23375</v>
      </c>
      <c r="B5543" t="s">
        <v>23376</v>
      </c>
      <c r="C5543" t="s">
        <v>16358</v>
      </c>
      <c r="D5543" t="s">
        <v>23377</v>
      </c>
      <c r="E5543" t="s">
        <v>23378</v>
      </c>
      <c r="F5543" t="s">
        <v>6227</v>
      </c>
      <c r="G5543">
        <v>523</v>
      </c>
      <c r="H5543">
        <v>1</v>
      </c>
    </row>
    <row r="5544" spans="1:8" x14ac:dyDescent="0.2">
      <c r="A5544" t="s">
        <v>23379</v>
      </c>
      <c r="B5544" t="s">
        <v>23380</v>
      </c>
      <c r="C5544" t="s">
        <v>16358</v>
      </c>
      <c r="D5544" t="s">
        <v>2078</v>
      </c>
      <c r="E5544" t="s">
        <v>23381</v>
      </c>
      <c r="F5544" t="s">
        <v>6227</v>
      </c>
      <c r="G5544">
        <v>268</v>
      </c>
      <c r="H5544">
        <v>1</v>
      </c>
    </row>
    <row r="5545" spans="1:8" x14ac:dyDescent="0.2">
      <c r="A5545" t="s">
        <v>23382</v>
      </c>
      <c r="B5545" t="s">
        <v>23383</v>
      </c>
      <c r="C5545" t="s">
        <v>16358</v>
      </c>
      <c r="D5545" t="s">
        <v>21875</v>
      </c>
      <c r="E5545" t="s">
        <v>21876</v>
      </c>
      <c r="F5545" t="s">
        <v>6227</v>
      </c>
      <c r="G5545">
        <v>492</v>
      </c>
      <c r="H5545">
        <v>1</v>
      </c>
    </row>
    <row r="5546" spans="1:8" x14ac:dyDescent="0.2">
      <c r="A5546" t="s">
        <v>23384</v>
      </c>
      <c r="B5546" t="s">
        <v>23385</v>
      </c>
      <c r="C5546" t="s">
        <v>16358</v>
      </c>
      <c r="D5546" t="s">
        <v>23386</v>
      </c>
      <c r="E5546" t="s">
        <v>23387</v>
      </c>
      <c r="F5546" t="s">
        <v>6227</v>
      </c>
      <c r="G5546">
        <v>443</v>
      </c>
      <c r="H5546">
        <v>1</v>
      </c>
    </row>
    <row r="5547" spans="1:8" x14ac:dyDescent="0.2">
      <c r="A5547" t="s">
        <v>23388</v>
      </c>
      <c r="B5547" t="s">
        <v>23389</v>
      </c>
      <c r="C5547" t="s">
        <v>16358</v>
      </c>
      <c r="D5547" t="s">
        <v>23390</v>
      </c>
      <c r="E5547" t="s">
        <v>23391</v>
      </c>
      <c r="F5547" t="s">
        <v>6227</v>
      </c>
      <c r="G5547">
        <v>763</v>
      </c>
      <c r="H5547">
        <v>1</v>
      </c>
    </row>
    <row r="5548" spans="1:8" x14ac:dyDescent="0.2">
      <c r="A5548" t="s">
        <v>23392</v>
      </c>
      <c r="B5548" t="s">
        <v>23393</v>
      </c>
      <c r="C5548" t="s">
        <v>16358</v>
      </c>
      <c r="D5548" t="s">
        <v>23394</v>
      </c>
      <c r="E5548" t="s">
        <v>23395</v>
      </c>
      <c r="F5548" t="s">
        <v>6227</v>
      </c>
      <c r="G5548">
        <v>416</v>
      </c>
      <c r="H5548">
        <v>1</v>
      </c>
    </row>
    <row r="5549" spans="1:8" x14ac:dyDescent="0.2">
      <c r="A5549" t="s">
        <v>23396</v>
      </c>
      <c r="B5549" t="s">
        <v>23397</v>
      </c>
      <c r="C5549" t="s">
        <v>16358</v>
      </c>
      <c r="D5549" t="s">
        <v>21803</v>
      </c>
      <c r="E5549" t="s">
        <v>23398</v>
      </c>
      <c r="F5549" t="s">
        <v>6227</v>
      </c>
      <c r="G5549">
        <v>530</v>
      </c>
      <c r="H5549">
        <v>1</v>
      </c>
    </row>
    <row r="5550" spans="1:8" x14ac:dyDescent="0.2">
      <c r="A5550" t="s">
        <v>23399</v>
      </c>
      <c r="B5550" t="s">
        <v>23400</v>
      </c>
      <c r="C5550" t="s">
        <v>16358</v>
      </c>
      <c r="D5550" t="s">
        <v>19791</v>
      </c>
      <c r="E5550" t="s">
        <v>552</v>
      </c>
      <c r="F5550" t="s">
        <v>6227</v>
      </c>
      <c r="G5550">
        <v>553</v>
      </c>
      <c r="H5550">
        <v>1</v>
      </c>
    </row>
    <row r="5551" spans="1:8" x14ac:dyDescent="0.2">
      <c r="A5551" t="s">
        <v>23401</v>
      </c>
      <c r="B5551" t="s">
        <v>23402</v>
      </c>
      <c r="C5551" t="s">
        <v>16358</v>
      </c>
      <c r="D5551" t="s">
        <v>23403</v>
      </c>
      <c r="E5551" t="s">
        <v>23404</v>
      </c>
      <c r="F5551" t="s">
        <v>6227</v>
      </c>
      <c r="G5551">
        <v>99</v>
      </c>
      <c r="H5551">
        <v>1</v>
      </c>
    </row>
    <row r="5552" spans="1:8" x14ac:dyDescent="0.2">
      <c r="A5552" t="s">
        <v>23405</v>
      </c>
      <c r="B5552" t="s">
        <v>23406</v>
      </c>
      <c r="C5552" t="s">
        <v>16358</v>
      </c>
      <c r="D5552" t="s">
        <v>19791</v>
      </c>
      <c r="E5552" t="s">
        <v>7441</v>
      </c>
      <c r="F5552" t="s">
        <v>6227</v>
      </c>
      <c r="G5552">
        <v>101</v>
      </c>
      <c r="H5552">
        <v>1</v>
      </c>
    </row>
    <row r="5553" spans="1:8" x14ac:dyDescent="0.2">
      <c r="A5553" t="s">
        <v>23407</v>
      </c>
      <c r="B5553" t="s">
        <v>23408</v>
      </c>
      <c r="C5553" t="s">
        <v>16358</v>
      </c>
      <c r="D5553" t="s">
        <v>23409</v>
      </c>
      <c r="E5553" t="s">
        <v>15963</v>
      </c>
      <c r="F5553" t="s">
        <v>6227</v>
      </c>
      <c r="G5553">
        <v>126</v>
      </c>
      <c r="H5553">
        <v>1</v>
      </c>
    </row>
    <row r="5554" spans="1:8" x14ac:dyDescent="0.2">
      <c r="A5554" t="s">
        <v>23410</v>
      </c>
      <c r="B5554" t="s">
        <v>23411</v>
      </c>
      <c r="C5554" t="s">
        <v>16358</v>
      </c>
      <c r="D5554" t="s">
        <v>23412</v>
      </c>
      <c r="E5554" t="s">
        <v>23413</v>
      </c>
      <c r="F5554" t="s">
        <v>6227</v>
      </c>
      <c r="G5554">
        <v>83</v>
      </c>
      <c r="H5554">
        <v>1</v>
      </c>
    </row>
    <row r="5555" spans="1:8" x14ac:dyDescent="0.2">
      <c r="A5555" t="s">
        <v>23414</v>
      </c>
      <c r="B5555" t="s">
        <v>23415</v>
      </c>
      <c r="C5555" t="s">
        <v>16358</v>
      </c>
      <c r="D5555" t="s">
        <v>23416</v>
      </c>
      <c r="E5555" t="s">
        <v>23417</v>
      </c>
      <c r="F5555" t="s">
        <v>6227</v>
      </c>
      <c r="G5555">
        <v>162</v>
      </c>
      <c r="H5555">
        <v>1</v>
      </c>
    </row>
    <row r="5556" spans="1:8" x14ac:dyDescent="0.2">
      <c r="A5556" t="s">
        <v>23418</v>
      </c>
      <c r="B5556" t="s">
        <v>23419</v>
      </c>
      <c r="C5556" t="s">
        <v>16358</v>
      </c>
      <c r="D5556" t="s">
        <v>17545</v>
      </c>
      <c r="E5556" t="s">
        <v>23420</v>
      </c>
      <c r="F5556" t="s">
        <v>6227</v>
      </c>
      <c r="G5556">
        <v>172</v>
      </c>
      <c r="H5556">
        <v>1</v>
      </c>
    </row>
    <row r="5557" spans="1:8" x14ac:dyDescent="0.2">
      <c r="A5557" t="s">
        <v>23421</v>
      </c>
      <c r="B5557" t="s">
        <v>23422</v>
      </c>
      <c r="C5557" t="s">
        <v>16358</v>
      </c>
      <c r="D5557" t="s">
        <v>23423</v>
      </c>
      <c r="E5557" t="s">
        <v>22418</v>
      </c>
      <c r="F5557" t="s">
        <v>6227</v>
      </c>
      <c r="G5557">
        <v>406</v>
      </c>
      <c r="H5557">
        <v>1</v>
      </c>
    </row>
    <row r="5558" spans="1:8" x14ac:dyDescent="0.2">
      <c r="A5558" t="s">
        <v>23424</v>
      </c>
      <c r="B5558" t="s">
        <v>23425</v>
      </c>
      <c r="C5558" t="s">
        <v>16358</v>
      </c>
      <c r="D5558" t="s">
        <v>19791</v>
      </c>
      <c r="E5558" t="s">
        <v>3784</v>
      </c>
      <c r="F5558" t="s">
        <v>6227</v>
      </c>
      <c r="G5558">
        <v>802</v>
      </c>
      <c r="H5558">
        <v>1</v>
      </c>
    </row>
    <row r="5559" spans="1:8" x14ac:dyDescent="0.2">
      <c r="A5559" t="s">
        <v>23426</v>
      </c>
      <c r="B5559" t="s">
        <v>23427</v>
      </c>
      <c r="C5559" t="s">
        <v>16358</v>
      </c>
      <c r="D5559" t="s">
        <v>4001</v>
      </c>
      <c r="E5559" t="s">
        <v>4002</v>
      </c>
      <c r="F5559" t="s">
        <v>6227</v>
      </c>
      <c r="G5559">
        <v>543</v>
      </c>
      <c r="H5559">
        <v>1</v>
      </c>
    </row>
    <row r="5560" spans="1:8" x14ac:dyDescent="0.2">
      <c r="A5560" t="s">
        <v>23428</v>
      </c>
      <c r="B5560" t="s">
        <v>23429</v>
      </c>
      <c r="C5560" t="s">
        <v>16358</v>
      </c>
      <c r="D5560" t="s">
        <v>23430</v>
      </c>
      <c r="E5560" t="s">
        <v>23431</v>
      </c>
      <c r="F5560" t="s">
        <v>6227</v>
      </c>
      <c r="G5560">
        <v>159</v>
      </c>
      <c r="H5560">
        <v>1</v>
      </c>
    </row>
    <row r="5561" spans="1:8" x14ac:dyDescent="0.2">
      <c r="A5561" t="s">
        <v>23432</v>
      </c>
      <c r="B5561" t="s">
        <v>23433</v>
      </c>
      <c r="C5561" t="s">
        <v>16358</v>
      </c>
      <c r="D5561" t="s">
        <v>23434</v>
      </c>
      <c r="E5561" t="s">
        <v>10673</v>
      </c>
      <c r="F5561" t="s">
        <v>6227</v>
      </c>
      <c r="G5561">
        <v>316</v>
      </c>
      <c r="H5561">
        <v>1</v>
      </c>
    </row>
    <row r="5562" spans="1:8" x14ac:dyDescent="0.2">
      <c r="A5562" t="s">
        <v>23435</v>
      </c>
      <c r="B5562" t="s">
        <v>23436</v>
      </c>
      <c r="C5562" t="s">
        <v>16358</v>
      </c>
      <c r="D5562" t="s">
        <v>23437</v>
      </c>
      <c r="E5562" t="s">
        <v>23438</v>
      </c>
      <c r="F5562" t="s">
        <v>6227</v>
      </c>
      <c r="G5562">
        <v>112</v>
      </c>
      <c r="H5562">
        <v>1</v>
      </c>
    </row>
    <row r="5563" spans="1:8" x14ac:dyDescent="0.2">
      <c r="A5563" t="s">
        <v>23439</v>
      </c>
      <c r="B5563" t="s">
        <v>23440</v>
      </c>
      <c r="C5563" t="s">
        <v>16358</v>
      </c>
      <c r="D5563" t="s">
        <v>23441</v>
      </c>
      <c r="E5563" t="s">
        <v>23442</v>
      </c>
      <c r="F5563" t="s">
        <v>6227</v>
      </c>
      <c r="G5563">
        <v>201</v>
      </c>
      <c r="H5563">
        <v>1</v>
      </c>
    </row>
    <row r="5564" spans="1:8" x14ac:dyDescent="0.2">
      <c r="A5564" t="s">
        <v>23443</v>
      </c>
      <c r="B5564" t="s">
        <v>23444</v>
      </c>
      <c r="C5564" t="s">
        <v>16358</v>
      </c>
      <c r="D5564" t="s">
        <v>21700</v>
      </c>
      <c r="E5564" t="s">
        <v>21701</v>
      </c>
      <c r="F5564" t="s">
        <v>6227</v>
      </c>
      <c r="G5564">
        <v>1012</v>
      </c>
      <c r="H5564">
        <v>1</v>
      </c>
    </row>
    <row r="5565" spans="1:8" x14ac:dyDescent="0.2">
      <c r="A5565" t="s">
        <v>23445</v>
      </c>
      <c r="B5565" t="s">
        <v>23446</v>
      </c>
      <c r="C5565" t="s">
        <v>16358</v>
      </c>
      <c r="D5565" t="s">
        <v>23447</v>
      </c>
      <c r="E5565" t="s">
        <v>23448</v>
      </c>
      <c r="F5565" t="s">
        <v>6227</v>
      </c>
      <c r="G5565">
        <v>773</v>
      </c>
      <c r="H5565">
        <v>1</v>
      </c>
    </row>
    <row r="5566" spans="1:8" x14ac:dyDescent="0.2">
      <c r="A5566" t="s">
        <v>23449</v>
      </c>
      <c r="B5566" t="s">
        <v>23450</v>
      </c>
      <c r="C5566" t="s">
        <v>16358</v>
      </c>
      <c r="D5566" t="s">
        <v>23451</v>
      </c>
      <c r="E5566" t="s">
        <v>23452</v>
      </c>
      <c r="F5566" t="s">
        <v>6227</v>
      </c>
      <c r="G5566">
        <v>34</v>
      </c>
      <c r="H5566">
        <v>1</v>
      </c>
    </row>
    <row r="5567" spans="1:8" x14ac:dyDescent="0.2">
      <c r="A5567" t="s">
        <v>23453</v>
      </c>
      <c r="B5567" t="s">
        <v>23454</v>
      </c>
      <c r="C5567" t="s">
        <v>16358</v>
      </c>
      <c r="D5567" t="s">
        <v>23455</v>
      </c>
      <c r="E5567" t="s">
        <v>23456</v>
      </c>
      <c r="F5567" t="s">
        <v>6227</v>
      </c>
      <c r="G5567">
        <v>988</v>
      </c>
      <c r="H5567">
        <v>1</v>
      </c>
    </row>
    <row r="5568" spans="1:8" x14ac:dyDescent="0.2">
      <c r="A5568" t="s">
        <v>23457</v>
      </c>
      <c r="B5568" t="s">
        <v>23458</v>
      </c>
      <c r="C5568" t="s">
        <v>16358</v>
      </c>
      <c r="D5568" t="s">
        <v>2074</v>
      </c>
      <c r="E5568" t="s">
        <v>2075</v>
      </c>
      <c r="F5568" t="s">
        <v>6227</v>
      </c>
      <c r="G5568">
        <v>125</v>
      </c>
      <c r="H5568">
        <v>1</v>
      </c>
    </row>
    <row r="5569" spans="1:8" x14ac:dyDescent="0.2">
      <c r="A5569" t="s">
        <v>23459</v>
      </c>
      <c r="B5569" t="s">
        <v>23460</v>
      </c>
      <c r="C5569" t="s">
        <v>16358</v>
      </c>
      <c r="D5569" t="s">
        <v>23461</v>
      </c>
      <c r="E5569" t="s">
        <v>23462</v>
      </c>
      <c r="F5569" t="s">
        <v>6227</v>
      </c>
      <c r="G5569">
        <v>200</v>
      </c>
      <c r="H5569">
        <v>1</v>
      </c>
    </row>
    <row r="5570" spans="1:8" x14ac:dyDescent="0.2">
      <c r="A5570" t="s">
        <v>23463</v>
      </c>
      <c r="B5570" t="s">
        <v>23464</v>
      </c>
      <c r="C5570" t="s">
        <v>16358</v>
      </c>
      <c r="D5570" t="s">
        <v>23465</v>
      </c>
      <c r="E5570" t="s">
        <v>23466</v>
      </c>
      <c r="F5570" t="s">
        <v>6227</v>
      </c>
      <c r="G5570">
        <v>657</v>
      </c>
      <c r="H5570">
        <v>1</v>
      </c>
    </row>
    <row r="5571" spans="1:8" x14ac:dyDescent="0.2">
      <c r="A5571" t="s">
        <v>23467</v>
      </c>
      <c r="B5571" t="s">
        <v>23468</v>
      </c>
      <c r="C5571" t="s">
        <v>16358</v>
      </c>
      <c r="D5571" t="s">
        <v>21897</v>
      </c>
      <c r="E5571" t="s">
        <v>6186</v>
      </c>
      <c r="F5571" t="s">
        <v>6227</v>
      </c>
      <c r="G5571">
        <v>141</v>
      </c>
      <c r="H5571">
        <v>1</v>
      </c>
    </row>
    <row r="5572" spans="1:8" x14ac:dyDescent="0.2">
      <c r="A5572" t="s">
        <v>23469</v>
      </c>
      <c r="B5572" t="s">
        <v>23470</v>
      </c>
      <c r="C5572" t="s">
        <v>16358</v>
      </c>
      <c r="D5572" t="s">
        <v>7978</v>
      </c>
      <c r="E5572" t="s">
        <v>23471</v>
      </c>
      <c r="F5572" t="s">
        <v>6227</v>
      </c>
      <c r="G5572">
        <v>443</v>
      </c>
      <c r="H5572">
        <v>1</v>
      </c>
    </row>
    <row r="5573" spans="1:8" x14ac:dyDescent="0.2">
      <c r="A5573" t="s">
        <v>23472</v>
      </c>
      <c r="B5573" t="s">
        <v>23473</v>
      </c>
      <c r="C5573" t="s">
        <v>16358</v>
      </c>
      <c r="D5573" t="s">
        <v>23474</v>
      </c>
      <c r="E5573" t="s">
        <v>22621</v>
      </c>
      <c r="F5573" t="s">
        <v>6227</v>
      </c>
      <c r="G5573">
        <v>268</v>
      </c>
      <c r="H5573">
        <v>1</v>
      </c>
    </row>
    <row r="5574" spans="1:8" x14ac:dyDescent="0.2">
      <c r="A5574" t="s">
        <v>23475</v>
      </c>
      <c r="B5574" t="s">
        <v>23476</v>
      </c>
      <c r="C5574" t="s">
        <v>16358</v>
      </c>
      <c r="D5574" t="s">
        <v>23477</v>
      </c>
      <c r="E5574" t="s">
        <v>23478</v>
      </c>
      <c r="F5574" t="s">
        <v>6227</v>
      </c>
      <c r="G5574">
        <v>216</v>
      </c>
      <c r="H5574">
        <v>1</v>
      </c>
    </row>
    <row r="5575" spans="1:8" x14ac:dyDescent="0.2">
      <c r="A5575" t="s">
        <v>3258</v>
      </c>
      <c r="B5575" t="s">
        <v>23479</v>
      </c>
      <c r="C5575" t="s">
        <v>16358</v>
      </c>
      <c r="D5575" t="s">
        <v>3259</v>
      </c>
      <c r="E5575" t="s">
        <v>23480</v>
      </c>
      <c r="F5575" t="s">
        <v>6227</v>
      </c>
      <c r="G5575">
        <v>466</v>
      </c>
      <c r="H5575">
        <v>1</v>
      </c>
    </row>
    <row r="5576" spans="1:8" x14ac:dyDescent="0.2">
      <c r="A5576" t="s">
        <v>23481</v>
      </c>
      <c r="B5576" t="s">
        <v>23482</v>
      </c>
      <c r="C5576" t="s">
        <v>16358</v>
      </c>
      <c r="D5576" t="s">
        <v>23483</v>
      </c>
      <c r="E5576" t="s">
        <v>1995</v>
      </c>
      <c r="F5576" t="s">
        <v>6227</v>
      </c>
      <c r="G5576">
        <v>1217</v>
      </c>
      <c r="H5576">
        <v>1</v>
      </c>
    </row>
    <row r="5577" spans="1:8" x14ac:dyDescent="0.2">
      <c r="A5577" t="s">
        <v>23484</v>
      </c>
      <c r="B5577" t="s">
        <v>23485</v>
      </c>
      <c r="C5577" t="s">
        <v>16358</v>
      </c>
      <c r="D5577" t="s">
        <v>23486</v>
      </c>
      <c r="E5577" t="s">
        <v>23487</v>
      </c>
      <c r="F5577" t="s">
        <v>6227</v>
      </c>
      <c r="G5577">
        <v>203</v>
      </c>
      <c r="H5577">
        <v>1</v>
      </c>
    </row>
    <row r="5578" spans="1:8" x14ac:dyDescent="0.2">
      <c r="A5578" t="s">
        <v>23488</v>
      </c>
      <c r="B5578" t="s">
        <v>23489</v>
      </c>
      <c r="C5578" t="s">
        <v>16358</v>
      </c>
      <c r="D5578" t="s">
        <v>21963</v>
      </c>
      <c r="E5578" t="s">
        <v>23490</v>
      </c>
      <c r="F5578" t="s">
        <v>6227</v>
      </c>
      <c r="G5578">
        <v>917</v>
      </c>
      <c r="H5578">
        <v>1</v>
      </c>
    </row>
    <row r="5579" spans="1:8" x14ac:dyDescent="0.2">
      <c r="A5579" t="s">
        <v>23491</v>
      </c>
      <c r="B5579" t="s">
        <v>23492</v>
      </c>
      <c r="C5579" t="s">
        <v>16358</v>
      </c>
      <c r="D5579" t="s">
        <v>23493</v>
      </c>
      <c r="E5579" t="s">
        <v>23494</v>
      </c>
      <c r="F5579" t="s">
        <v>6227</v>
      </c>
      <c r="G5579">
        <v>461</v>
      </c>
      <c r="H5579">
        <v>1</v>
      </c>
    </row>
    <row r="5580" spans="1:8" x14ac:dyDescent="0.2">
      <c r="A5580" t="s">
        <v>23495</v>
      </c>
      <c r="B5580" t="s">
        <v>23496</v>
      </c>
      <c r="C5580" t="s">
        <v>16358</v>
      </c>
      <c r="D5580" t="s">
        <v>23497</v>
      </c>
      <c r="E5580" t="s">
        <v>23498</v>
      </c>
      <c r="F5580" t="s">
        <v>6227</v>
      </c>
      <c r="G5580">
        <v>176</v>
      </c>
      <c r="H5580">
        <v>1</v>
      </c>
    </row>
    <row r="5581" spans="1:8" x14ac:dyDescent="0.2">
      <c r="A5581" t="s">
        <v>23499</v>
      </c>
      <c r="B5581" t="s">
        <v>23500</v>
      </c>
      <c r="C5581" t="s">
        <v>16358</v>
      </c>
      <c r="D5581" t="s">
        <v>23501</v>
      </c>
      <c r="E5581" t="s">
        <v>23502</v>
      </c>
      <c r="F5581" t="s">
        <v>6227</v>
      </c>
      <c r="G5581">
        <v>662</v>
      </c>
      <c r="H5581">
        <v>1</v>
      </c>
    </row>
    <row r="5582" spans="1:8" x14ac:dyDescent="0.2">
      <c r="A5582" t="s">
        <v>23503</v>
      </c>
      <c r="B5582" t="s">
        <v>23504</v>
      </c>
      <c r="C5582" t="s">
        <v>16358</v>
      </c>
      <c r="D5582" t="s">
        <v>23505</v>
      </c>
      <c r="E5582" t="s">
        <v>2886</v>
      </c>
      <c r="F5582" t="s">
        <v>6227</v>
      </c>
      <c r="G5582">
        <v>284</v>
      </c>
      <c r="H5582">
        <v>1</v>
      </c>
    </row>
    <row r="5583" spans="1:8" x14ac:dyDescent="0.2">
      <c r="A5583" t="s">
        <v>23506</v>
      </c>
      <c r="B5583" t="s">
        <v>23507</v>
      </c>
      <c r="C5583" t="s">
        <v>16358</v>
      </c>
      <c r="D5583" t="s">
        <v>23508</v>
      </c>
      <c r="E5583" t="s">
        <v>23509</v>
      </c>
      <c r="F5583" t="s">
        <v>6227</v>
      </c>
      <c r="G5583">
        <v>493</v>
      </c>
      <c r="H5583">
        <v>1</v>
      </c>
    </row>
    <row r="5584" spans="1:8" x14ac:dyDescent="0.2">
      <c r="A5584" t="s">
        <v>23510</v>
      </c>
      <c r="B5584" t="s">
        <v>23511</v>
      </c>
      <c r="C5584" t="s">
        <v>16358</v>
      </c>
      <c r="D5584" t="s">
        <v>23512</v>
      </c>
      <c r="E5584" t="s">
        <v>23513</v>
      </c>
      <c r="F5584" t="s">
        <v>6227</v>
      </c>
      <c r="G5584">
        <v>270</v>
      </c>
      <c r="H5584">
        <v>1</v>
      </c>
    </row>
    <row r="5585" spans="1:8" x14ac:dyDescent="0.2">
      <c r="A5585" t="s">
        <v>23514</v>
      </c>
      <c r="B5585" t="s">
        <v>23515</v>
      </c>
      <c r="C5585" t="s">
        <v>16358</v>
      </c>
      <c r="D5585" t="s">
        <v>23516</v>
      </c>
      <c r="E5585" t="s">
        <v>23517</v>
      </c>
      <c r="F5585" t="s">
        <v>6227</v>
      </c>
      <c r="G5585">
        <v>577</v>
      </c>
      <c r="H5585">
        <v>1</v>
      </c>
    </row>
    <row r="5586" spans="1:8" x14ac:dyDescent="0.2">
      <c r="A5586" t="s">
        <v>23518</v>
      </c>
      <c r="B5586" t="s">
        <v>23519</v>
      </c>
      <c r="C5586" t="s">
        <v>16358</v>
      </c>
      <c r="D5586" t="s">
        <v>23520</v>
      </c>
      <c r="E5586" t="s">
        <v>23521</v>
      </c>
      <c r="F5586" t="s">
        <v>6227</v>
      </c>
      <c r="G5586">
        <v>337</v>
      </c>
      <c r="H5586">
        <v>1</v>
      </c>
    </row>
    <row r="5587" spans="1:8" x14ac:dyDescent="0.2">
      <c r="A5587" t="s">
        <v>23522</v>
      </c>
      <c r="B5587" t="s">
        <v>23523</v>
      </c>
      <c r="C5587" t="s">
        <v>16358</v>
      </c>
      <c r="D5587" t="s">
        <v>19951</v>
      </c>
      <c r="E5587" t="s">
        <v>23524</v>
      </c>
      <c r="F5587" t="s">
        <v>6227</v>
      </c>
      <c r="G5587">
        <v>148</v>
      </c>
      <c r="H5587">
        <v>1</v>
      </c>
    </row>
    <row r="5588" spans="1:8" x14ac:dyDescent="0.2">
      <c r="A5588" t="s">
        <v>23525</v>
      </c>
      <c r="B5588" t="s">
        <v>23526</v>
      </c>
      <c r="C5588" t="s">
        <v>16358</v>
      </c>
      <c r="D5588" t="s">
        <v>23527</v>
      </c>
      <c r="E5588" t="s">
        <v>23528</v>
      </c>
      <c r="F5588" t="s">
        <v>6227</v>
      </c>
      <c r="G5588">
        <v>200</v>
      </c>
      <c r="H5588">
        <v>1</v>
      </c>
    </row>
    <row r="5589" spans="1:8" x14ac:dyDescent="0.2">
      <c r="A5589" t="s">
        <v>23529</v>
      </c>
      <c r="B5589" t="s">
        <v>23530</v>
      </c>
      <c r="C5589" t="s">
        <v>16358</v>
      </c>
      <c r="D5589" t="s">
        <v>22113</v>
      </c>
      <c r="E5589" t="s">
        <v>22971</v>
      </c>
      <c r="F5589" t="s">
        <v>6227</v>
      </c>
      <c r="G5589">
        <v>418</v>
      </c>
      <c r="H5589">
        <v>1</v>
      </c>
    </row>
    <row r="5590" spans="1:8" x14ac:dyDescent="0.2">
      <c r="A5590" t="s">
        <v>23531</v>
      </c>
      <c r="B5590" t="s">
        <v>23532</v>
      </c>
      <c r="C5590" t="s">
        <v>16358</v>
      </c>
      <c r="D5590" t="s">
        <v>86</v>
      </c>
      <c r="E5590" t="s">
        <v>87</v>
      </c>
      <c r="F5590" t="s">
        <v>6227</v>
      </c>
      <c r="G5590">
        <v>274</v>
      </c>
      <c r="H5590">
        <v>1</v>
      </c>
    </row>
    <row r="5591" spans="1:8" x14ac:dyDescent="0.2">
      <c r="A5591" t="s">
        <v>23533</v>
      </c>
      <c r="B5591" t="s">
        <v>23534</v>
      </c>
      <c r="C5591" t="s">
        <v>16358</v>
      </c>
      <c r="D5591" t="s">
        <v>6560</v>
      </c>
      <c r="E5591" t="s">
        <v>2691</v>
      </c>
      <c r="F5591" t="s">
        <v>6227</v>
      </c>
      <c r="G5591">
        <v>1101</v>
      </c>
      <c r="H5591">
        <v>1</v>
      </c>
    </row>
    <row r="5592" spans="1:8" x14ac:dyDescent="0.2">
      <c r="A5592" t="s">
        <v>23535</v>
      </c>
      <c r="B5592" t="s">
        <v>23536</v>
      </c>
      <c r="C5592" t="s">
        <v>16358</v>
      </c>
      <c r="D5592" t="s">
        <v>23537</v>
      </c>
      <c r="E5592" t="s">
        <v>23538</v>
      </c>
      <c r="F5592" t="s">
        <v>6227</v>
      </c>
      <c r="G5592">
        <v>245</v>
      </c>
      <c r="H5592">
        <v>1</v>
      </c>
    </row>
    <row r="5593" spans="1:8" x14ac:dyDescent="0.2">
      <c r="A5593" t="s">
        <v>23539</v>
      </c>
      <c r="B5593" t="s">
        <v>23540</v>
      </c>
      <c r="C5593" t="s">
        <v>16358</v>
      </c>
      <c r="D5593" t="s">
        <v>22113</v>
      </c>
      <c r="E5593" t="s">
        <v>22114</v>
      </c>
      <c r="F5593" t="s">
        <v>6227</v>
      </c>
      <c r="G5593">
        <v>384</v>
      </c>
      <c r="H5593">
        <v>1</v>
      </c>
    </row>
    <row r="5594" spans="1:8" x14ac:dyDescent="0.2">
      <c r="A5594" t="s">
        <v>23541</v>
      </c>
      <c r="B5594" t="s">
        <v>23542</v>
      </c>
      <c r="C5594" t="s">
        <v>16358</v>
      </c>
      <c r="D5594" t="s">
        <v>21803</v>
      </c>
      <c r="E5594" t="s">
        <v>23543</v>
      </c>
      <c r="F5594" t="s">
        <v>6227</v>
      </c>
      <c r="G5594">
        <v>531</v>
      </c>
      <c r="H5594">
        <v>1</v>
      </c>
    </row>
    <row r="5595" spans="1:8" x14ac:dyDescent="0.2">
      <c r="A5595" t="s">
        <v>23544</v>
      </c>
      <c r="B5595" t="s">
        <v>23545</v>
      </c>
      <c r="C5595" t="s">
        <v>16358</v>
      </c>
      <c r="D5595" t="s">
        <v>23546</v>
      </c>
      <c r="E5595" t="s">
        <v>23547</v>
      </c>
      <c r="F5595" t="s">
        <v>6227</v>
      </c>
      <c r="G5595">
        <v>241</v>
      </c>
      <c r="H5595">
        <v>1</v>
      </c>
    </row>
    <row r="5596" spans="1:8" x14ac:dyDescent="0.2">
      <c r="A5596" t="s">
        <v>23548</v>
      </c>
      <c r="B5596" t="s">
        <v>23549</v>
      </c>
      <c r="C5596" t="s">
        <v>16358</v>
      </c>
      <c r="D5596" t="s">
        <v>23550</v>
      </c>
      <c r="E5596" t="s">
        <v>22567</v>
      </c>
      <c r="F5596" t="s">
        <v>6227</v>
      </c>
      <c r="G5596">
        <v>625</v>
      </c>
      <c r="H5596">
        <v>1</v>
      </c>
    </row>
    <row r="5597" spans="1:8" x14ac:dyDescent="0.2">
      <c r="A5597" t="s">
        <v>23551</v>
      </c>
      <c r="B5597" t="s">
        <v>23552</v>
      </c>
      <c r="C5597" t="s">
        <v>16358</v>
      </c>
      <c r="D5597" t="s">
        <v>23553</v>
      </c>
      <c r="E5597" t="s">
        <v>4892</v>
      </c>
      <c r="F5597" t="s">
        <v>6227</v>
      </c>
      <c r="G5597">
        <v>107</v>
      </c>
      <c r="H5597">
        <v>1</v>
      </c>
    </row>
    <row r="5598" spans="1:8" x14ac:dyDescent="0.2">
      <c r="A5598" t="s">
        <v>23554</v>
      </c>
      <c r="B5598" t="s">
        <v>23555</v>
      </c>
      <c r="C5598" t="s">
        <v>16358</v>
      </c>
      <c r="D5598" t="s">
        <v>23556</v>
      </c>
      <c r="E5598" t="s">
        <v>22411</v>
      </c>
      <c r="F5598" t="s">
        <v>6227</v>
      </c>
      <c r="G5598">
        <v>316</v>
      </c>
      <c r="H5598">
        <v>1</v>
      </c>
    </row>
    <row r="5599" spans="1:8" x14ac:dyDescent="0.2">
      <c r="A5599" t="s">
        <v>23557</v>
      </c>
      <c r="B5599" t="s">
        <v>23558</v>
      </c>
      <c r="C5599" t="s">
        <v>16358</v>
      </c>
      <c r="D5599" t="s">
        <v>23559</v>
      </c>
      <c r="E5599" t="s">
        <v>23560</v>
      </c>
      <c r="F5599" t="s">
        <v>6227</v>
      </c>
      <c r="G5599">
        <v>129</v>
      </c>
      <c r="H5599">
        <v>1</v>
      </c>
    </row>
    <row r="5600" spans="1:8" x14ac:dyDescent="0.2">
      <c r="A5600" t="s">
        <v>23561</v>
      </c>
      <c r="B5600" t="s">
        <v>23562</v>
      </c>
      <c r="C5600" t="s">
        <v>16358</v>
      </c>
      <c r="D5600" t="s">
        <v>23563</v>
      </c>
      <c r="E5600" t="s">
        <v>23564</v>
      </c>
      <c r="F5600" t="s">
        <v>6227</v>
      </c>
      <c r="G5600">
        <v>169</v>
      </c>
      <c r="H5600">
        <v>1</v>
      </c>
    </row>
    <row r="5601" spans="1:8" x14ac:dyDescent="0.2">
      <c r="A5601" t="s">
        <v>23565</v>
      </c>
      <c r="B5601" t="s">
        <v>23566</v>
      </c>
      <c r="C5601" t="s">
        <v>16358</v>
      </c>
      <c r="D5601" t="s">
        <v>23567</v>
      </c>
      <c r="E5601" t="s">
        <v>23568</v>
      </c>
      <c r="F5601" t="s">
        <v>6227</v>
      </c>
      <c r="G5601">
        <v>192</v>
      </c>
      <c r="H5601">
        <v>1</v>
      </c>
    </row>
    <row r="5602" spans="1:8" x14ac:dyDescent="0.2">
      <c r="A5602" t="s">
        <v>23569</v>
      </c>
      <c r="B5602" t="s">
        <v>23570</v>
      </c>
      <c r="C5602" t="s">
        <v>16358</v>
      </c>
      <c r="D5602" t="s">
        <v>19791</v>
      </c>
      <c r="E5602" t="s">
        <v>3201</v>
      </c>
      <c r="F5602" t="s">
        <v>6227</v>
      </c>
      <c r="G5602">
        <v>147</v>
      </c>
      <c r="H5602">
        <v>1</v>
      </c>
    </row>
    <row r="5603" spans="1:8" x14ac:dyDescent="0.2">
      <c r="A5603" t="s">
        <v>23571</v>
      </c>
      <c r="B5603" t="s">
        <v>23572</v>
      </c>
      <c r="C5603" t="s">
        <v>16358</v>
      </c>
      <c r="D5603" t="s">
        <v>23573</v>
      </c>
      <c r="E5603" t="s">
        <v>23574</v>
      </c>
      <c r="F5603" t="s">
        <v>6227</v>
      </c>
      <c r="G5603">
        <v>288</v>
      </c>
      <c r="H5603">
        <v>1</v>
      </c>
    </row>
    <row r="5604" spans="1:8" x14ac:dyDescent="0.2">
      <c r="A5604" t="s">
        <v>23575</v>
      </c>
      <c r="B5604" t="s">
        <v>23576</v>
      </c>
      <c r="C5604" t="s">
        <v>16358</v>
      </c>
      <c r="D5604" t="s">
        <v>23577</v>
      </c>
      <c r="E5604" t="s">
        <v>23578</v>
      </c>
      <c r="F5604" t="s">
        <v>6227</v>
      </c>
      <c r="G5604">
        <v>205</v>
      </c>
      <c r="H5604">
        <v>1</v>
      </c>
    </row>
    <row r="5605" spans="1:8" x14ac:dyDescent="0.2">
      <c r="A5605" t="s">
        <v>23579</v>
      </c>
      <c r="B5605" t="s">
        <v>23580</v>
      </c>
      <c r="C5605" t="s">
        <v>16358</v>
      </c>
      <c r="D5605" t="s">
        <v>2690</v>
      </c>
      <c r="E5605" t="s">
        <v>2691</v>
      </c>
      <c r="F5605" t="s">
        <v>6227</v>
      </c>
      <c r="G5605">
        <v>491</v>
      </c>
      <c r="H5605">
        <v>1</v>
      </c>
    </row>
    <row r="5606" spans="1:8" x14ac:dyDescent="0.2">
      <c r="A5606" t="s">
        <v>23581</v>
      </c>
      <c r="B5606" t="s">
        <v>23582</v>
      </c>
      <c r="C5606" t="s">
        <v>16358</v>
      </c>
      <c r="D5606" t="s">
        <v>16489</v>
      </c>
      <c r="E5606" t="s">
        <v>16563</v>
      </c>
      <c r="F5606" t="s">
        <v>6227</v>
      </c>
      <c r="G5606">
        <v>459</v>
      </c>
      <c r="H5606">
        <v>1</v>
      </c>
    </row>
    <row r="5607" spans="1:8" x14ac:dyDescent="0.2">
      <c r="A5607" t="s">
        <v>23583</v>
      </c>
      <c r="B5607" t="s">
        <v>23584</v>
      </c>
      <c r="C5607" t="s">
        <v>16358</v>
      </c>
      <c r="D5607" t="s">
        <v>23585</v>
      </c>
      <c r="E5607" t="s">
        <v>23586</v>
      </c>
      <c r="F5607" t="s">
        <v>6227</v>
      </c>
      <c r="G5607">
        <v>432</v>
      </c>
      <c r="H5607">
        <v>1</v>
      </c>
    </row>
    <row r="5608" spans="1:8" x14ac:dyDescent="0.2">
      <c r="A5608" t="s">
        <v>23587</v>
      </c>
      <c r="B5608" t="s">
        <v>23588</v>
      </c>
      <c r="C5608" t="s">
        <v>16358</v>
      </c>
      <c r="D5608" t="s">
        <v>23589</v>
      </c>
      <c r="E5608" t="s">
        <v>1086</v>
      </c>
      <c r="F5608" t="s">
        <v>6227</v>
      </c>
      <c r="G5608">
        <v>67</v>
      </c>
      <c r="H5608">
        <v>1</v>
      </c>
    </row>
    <row r="5609" spans="1:8" x14ac:dyDescent="0.2">
      <c r="A5609" t="s">
        <v>23590</v>
      </c>
      <c r="B5609" t="s">
        <v>23591</v>
      </c>
      <c r="C5609" t="s">
        <v>16358</v>
      </c>
      <c r="D5609" t="s">
        <v>23592</v>
      </c>
      <c r="E5609" t="s">
        <v>23593</v>
      </c>
      <c r="F5609" t="s">
        <v>6227</v>
      </c>
      <c r="G5609">
        <v>213</v>
      </c>
      <c r="H5609">
        <v>1</v>
      </c>
    </row>
    <row r="5610" spans="1:8" x14ac:dyDescent="0.2">
      <c r="A5610" t="s">
        <v>23594</v>
      </c>
      <c r="B5610" t="s">
        <v>23595</v>
      </c>
      <c r="C5610" t="s">
        <v>16358</v>
      </c>
      <c r="D5610" t="s">
        <v>21963</v>
      </c>
      <c r="E5610" t="s">
        <v>23490</v>
      </c>
      <c r="F5610" t="s">
        <v>6227</v>
      </c>
      <c r="G5610">
        <v>918</v>
      </c>
      <c r="H5610">
        <v>1</v>
      </c>
    </row>
    <row r="5611" spans="1:8" x14ac:dyDescent="0.2">
      <c r="A5611" t="s">
        <v>23596</v>
      </c>
      <c r="B5611" t="s">
        <v>23597</v>
      </c>
      <c r="C5611" t="s">
        <v>16358</v>
      </c>
      <c r="D5611" t="s">
        <v>23598</v>
      </c>
      <c r="E5611" t="s">
        <v>16273</v>
      </c>
      <c r="F5611" t="s">
        <v>6227</v>
      </c>
      <c r="G5611">
        <v>215</v>
      </c>
      <c r="H5611">
        <v>1</v>
      </c>
    </row>
    <row r="5612" spans="1:8" x14ac:dyDescent="0.2">
      <c r="A5612" t="s">
        <v>23599</v>
      </c>
      <c r="B5612" t="s">
        <v>23600</v>
      </c>
      <c r="C5612" t="s">
        <v>16358</v>
      </c>
      <c r="D5612" t="s">
        <v>23601</v>
      </c>
      <c r="E5612" t="s">
        <v>23602</v>
      </c>
      <c r="F5612" t="s">
        <v>6227</v>
      </c>
      <c r="G5612">
        <v>346</v>
      </c>
      <c r="H5612">
        <v>1</v>
      </c>
    </row>
    <row r="5613" spans="1:8" x14ac:dyDescent="0.2">
      <c r="A5613" t="s">
        <v>23603</v>
      </c>
      <c r="B5613" t="s">
        <v>23604</v>
      </c>
      <c r="C5613" t="s">
        <v>16358</v>
      </c>
      <c r="D5613" t="s">
        <v>23605</v>
      </c>
      <c r="E5613" t="s">
        <v>23606</v>
      </c>
      <c r="F5613" t="s">
        <v>6227</v>
      </c>
      <c r="G5613">
        <v>80</v>
      </c>
      <c r="H5613">
        <v>1</v>
      </c>
    </row>
    <row r="5614" spans="1:8" x14ac:dyDescent="0.2">
      <c r="A5614" t="s">
        <v>23607</v>
      </c>
      <c r="B5614" t="s">
        <v>23608</v>
      </c>
      <c r="C5614" t="s">
        <v>16358</v>
      </c>
      <c r="D5614" t="s">
        <v>23609</v>
      </c>
      <c r="E5614" t="s">
        <v>23610</v>
      </c>
      <c r="F5614" t="s">
        <v>6227</v>
      </c>
      <c r="G5614">
        <v>151</v>
      </c>
      <c r="H5614">
        <v>1</v>
      </c>
    </row>
    <row r="5615" spans="1:8" x14ac:dyDescent="0.2">
      <c r="A5615" t="s">
        <v>23611</v>
      </c>
      <c r="B5615" t="s">
        <v>23612</v>
      </c>
      <c r="C5615" t="s">
        <v>16358</v>
      </c>
      <c r="D5615" t="s">
        <v>23613</v>
      </c>
      <c r="E5615" t="s">
        <v>23614</v>
      </c>
      <c r="F5615" t="s">
        <v>6227</v>
      </c>
      <c r="G5615">
        <v>245</v>
      </c>
      <c r="H5615">
        <v>1</v>
      </c>
    </row>
    <row r="5616" spans="1:8" x14ac:dyDescent="0.2">
      <c r="A5616" t="s">
        <v>23615</v>
      </c>
      <c r="B5616" t="s">
        <v>23616</v>
      </c>
      <c r="C5616" t="s">
        <v>16358</v>
      </c>
      <c r="D5616" t="s">
        <v>9487</v>
      </c>
      <c r="E5616" t="s">
        <v>9488</v>
      </c>
      <c r="F5616" t="s">
        <v>6227</v>
      </c>
      <c r="G5616">
        <v>444</v>
      </c>
      <c r="H5616">
        <v>1</v>
      </c>
    </row>
    <row r="5617" spans="1:8" x14ac:dyDescent="0.2">
      <c r="A5617" t="s">
        <v>23617</v>
      </c>
      <c r="B5617" t="s">
        <v>23618</v>
      </c>
      <c r="C5617" t="s">
        <v>16358</v>
      </c>
      <c r="D5617" t="s">
        <v>22608</v>
      </c>
      <c r="E5617" t="s">
        <v>5139</v>
      </c>
      <c r="F5617" t="s">
        <v>6227</v>
      </c>
      <c r="G5617">
        <v>504</v>
      </c>
      <c r="H5617">
        <v>1</v>
      </c>
    </row>
    <row r="5618" spans="1:8" x14ac:dyDescent="0.2">
      <c r="A5618" t="s">
        <v>23619</v>
      </c>
      <c r="B5618" t="s">
        <v>23620</v>
      </c>
      <c r="C5618" t="s">
        <v>16358</v>
      </c>
      <c r="D5618" t="s">
        <v>23621</v>
      </c>
      <c r="E5618" t="s">
        <v>23622</v>
      </c>
      <c r="F5618" t="s">
        <v>6227</v>
      </c>
      <c r="G5618">
        <v>265</v>
      </c>
      <c r="H5618">
        <v>1</v>
      </c>
    </row>
    <row r="5619" spans="1:8" x14ac:dyDescent="0.2">
      <c r="A5619" t="s">
        <v>23623</v>
      </c>
      <c r="B5619" t="s">
        <v>23624</v>
      </c>
      <c r="C5619" t="s">
        <v>16358</v>
      </c>
      <c r="D5619" t="s">
        <v>23625</v>
      </c>
      <c r="E5619" t="s">
        <v>23626</v>
      </c>
      <c r="F5619" t="s">
        <v>6227</v>
      </c>
      <c r="G5619">
        <v>718</v>
      </c>
      <c r="H5619">
        <v>1</v>
      </c>
    </row>
    <row r="5620" spans="1:8" x14ac:dyDescent="0.2">
      <c r="A5620" t="s">
        <v>23627</v>
      </c>
      <c r="B5620" t="s">
        <v>23628</v>
      </c>
      <c r="C5620" t="s">
        <v>16358</v>
      </c>
      <c r="D5620" t="s">
        <v>22976</v>
      </c>
      <c r="E5620" t="s">
        <v>22977</v>
      </c>
      <c r="F5620" t="s">
        <v>6227</v>
      </c>
      <c r="G5620">
        <v>572</v>
      </c>
      <c r="H5620">
        <v>1</v>
      </c>
    </row>
    <row r="5621" spans="1:8" x14ac:dyDescent="0.2">
      <c r="A5621" t="s">
        <v>23629</v>
      </c>
      <c r="B5621" t="s">
        <v>23630</v>
      </c>
      <c r="C5621" t="s">
        <v>16358</v>
      </c>
      <c r="D5621" t="s">
        <v>23631</v>
      </c>
      <c r="E5621" t="s">
        <v>1090</v>
      </c>
      <c r="F5621" t="s">
        <v>6227</v>
      </c>
      <c r="G5621">
        <v>207</v>
      </c>
      <c r="H5621">
        <v>1</v>
      </c>
    </row>
    <row r="5622" spans="1:8" x14ac:dyDescent="0.2">
      <c r="A5622" t="s">
        <v>23632</v>
      </c>
      <c r="B5622" t="s">
        <v>23633</v>
      </c>
      <c r="C5622" t="s">
        <v>16358</v>
      </c>
      <c r="D5622" t="s">
        <v>23634</v>
      </c>
      <c r="E5622" t="s">
        <v>1545</v>
      </c>
      <c r="F5622" t="s">
        <v>6227</v>
      </c>
      <c r="G5622">
        <v>49</v>
      </c>
      <c r="H5622">
        <v>1</v>
      </c>
    </row>
    <row r="5623" spans="1:8" x14ac:dyDescent="0.2">
      <c r="A5623" t="s">
        <v>23635</v>
      </c>
      <c r="B5623" t="s">
        <v>23636</v>
      </c>
      <c r="C5623" t="s">
        <v>16358</v>
      </c>
      <c r="D5623" t="s">
        <v>9487</v>
      </c>
      <c r="E5623" t="s">
        <v>9488</v>
      </c>
      <c r="F5623" t="s">
        <v>6227</v>
      </c>
      <c r="G5623">
        <v>442</v>
      </c>
      <c r="H5623">
        <v>1</v>
      </c>
    </row>
    <row r="5624" spans="1:8" x14ac:dyDescent="0.2">
      <c r="A5624" t="s">
        <v>23637</v>
      </c>
      <c r="B5624" t="s">
        <v>23638</v>
      </c>
      <c r="C5624" t="s">
        <v>16358</v>
      </c>
      <c r="D5624" t="s">
        <v>1297</v>
      </c>
      <c r="E5624" t="s">
        <v>23639</v>
      </c>
      <c r="F5624" t="s">
        <v>6227</v>
      </c>
      <c r="G5624">
        <v>67</v>
      </c>
      <c r="H5624">
        <v>1</v>
      </c>
    </row>
    <row r="5625" spans="1:8" x14ac:dyDescent="0.2">
      <c r="A5625" t="s">
        <v>23640</v>
      </c>
      <c r="B5625" t="s">
        <v>23641</v>
      </c>
      <c r="C5625" t="s">
        <v>16358</v>
      </c>
      <c r="D5625" t="s">
        <v>23642</v>
      </c>
      <c r="E5625" t="s">
        <v>23643</v>
      </c>
      <c r="F5625" t="s">
        <v>6227</v>
      </c>
      <c r="G5625">
        <v>209</v>
      </c>
      <c r="H5625">
        <v>1</v>
      </c>
    </row>
    <row r="5626" spans="1:8" x14ac:dyDescent="0.2">
      <c r="A5626" t="s">
        <v>23644</v>
      </c>
      <c r="B5626" t="s">
        <v>23645</v>
      </c>
      <c r="C5626" t="s">
        <v>16358</v>
      </c>
      <c r="D5626" t="s">
        <v>23646</v>
      </c>
      <c r="E5626" t="s">
        <v>23647</v>
      </c>
      <c r="F5626" t="s">
        <v>6227</v>
      </c>
      <c r="G5626">
        <v>671</v>
      </c>
      <c r="H5626">
        <v>1</v>
      </c>
    </row>
    <row r="5627" spans="1:8" x14ac:dyDescent="0.2">
      <c r="A5627" t="s">
        <v>23648</v>
      </c>
      <c r="B5627" t="s">
        <v>23649</v>
      </c>
      <c r="C5627" t="s">
        <v>16358</v>
      </c>
      <c r="D5627" t="s">
        <v>23650</v>
      </c>
      <c r="E5627" t="s">
        <v>23651</v>
      </c>
      <c r="F5627" t="s">
        <v>6227</v>
      </c>
      <c r="G5627">
        <v>209</v>
      </c>
      <c r="H5627">
        <v>1</v>
      </c>
    </row>
    <row r="5628" spans="1:8" x14ac:dyDescent="0.2">
      <c r="A5628" t="s">
        <v>23652</v>
      </c>
      <c r="B5628" t="s">
        <v>23653</v>
      </c>
      <c r="C5628" t="s">
        <v>16358</v>
      </c>
      <c r="D5628" t="s">
        <v>23654</v>
      </c>
      <c r="E5628" t="s">
        <v>23655</v>
      </c>
      <c r="F5628" t="s">
        <v>6227</v>
      </c>
      <c r="G5628">
        <v>480</v>
      </c>
      <c r="H5628">
        <v>1</v>
      </c>
    </row>
    <row r="5629" spans="1:8" x14ac:dyDescent="0.2">
      <c r="A5629" t="s">
        <v>270</v>
      </c>
      <c r="B5629" t="s">
        <v>23656</v>
      </c>
      <c r="C5629" t="s">
        <v>16358</v>
      </c>
      <c r="D5629" t="s">
        <v>23657</v>
      </c>
      <c r="E5629" t="s">
        <v>23658</v>
      </c>
      <c r="F5629" t="s">
        <v>6227</v>
      </c>
      <c r="G5629">
        <v>24</v>
      </c>
      <c r="H5629">
        <v>1</v>
      </c>
    </row>
    <row r="5630" spans="1:8" x14ac:dyDescent="0.2">
      <c r="A5630" t="s">
        <v>23659</v>
      </c>
      <c r="B5630" t="s">
        <v>23660</v>
      </c>
      <c r="C5630" t="s">
        <v>16358</v>
      </c>
      <c r="D5630" t="s">
        <v>23661</v>
      </c>
      <c r="E5630" t="s">
        <v>23662</v>
      </c>
      <c r="F5630" t="s">
        <v>6227</v>
      </c>
      <c r="G5630">
        <v>682</v>
      </c>
      <c r="H5630">
        <v>1</v>
      </c>
    </row>
    <row r="5631" spans="1:8" x14ac:dyDescent="0.2">
      <c r="A5631" t="s">
        <v>23663</v>
      </c>
      <c r="B5631" t="s">
        <v>23664</v>
      </c>
      <c r="C5631" t="s">
        <v>16358</v>
      </c>
      <c r="D5631" t="s">
        <v>19791</v>
      </c>
      <c r="E5631" t="s">
        <v>23665</v>
      </c>
      <c r="F5631" t="s">
        <v>6227</v>
      </c>
      <c r="G5631">
        <v>218</v>
      </c>
      <c r="H5631">
        <v>1</v>
      </c>
    </row>
    <row r="5632" spans="1:8" x14ac:dyDescent="0.2">
      <c r="A5632" t="s">
        <v>23666</v>
      </c>
      <c r="B5632" t="s">
        <v>23667</v>
      </c>
      <c r="C5632" t="s">
        <v>16358</v>
      </c>
      <c r="D5632" t="s">
        <v>23668</v>
      </c>
      <c r="E5632" t="s">
        <v>22583</v>
      </c>
      <c r="F5632" t="s">
        <v>6227</v>
      </c>
      <c r="G5632">
        <v>106</v>
      </c>
      <c r="H5632">
        <v>1</v>
      </c>
    </row>
    <row r="5633" spans="1:8" x14ac:dyDescent="0.2">
      <c r="A5633" t="s">
        <v>23669</v>
      </c>
      <c r="B5633" t="s">
        <v>23670</v>
      </c>
      <c r="C5633" t="s">
        <v>16358</v>
      </c>
      <c r="D5633" t="s">
        <v>3193</v>
      </c>
      <c r="E5633" t="s">
        <v>3194</v>
      </c>
      <c r="F5633" t="s">
        <v>6227</v>
      </c>
      <c r="G5633">
        <v>312</v>
      </c>
      <c r="H5633">
        <v>1</v>
      </c>
    </row>
    <row r="5634" spans="1:8" x14ac:dyDescent="0.2">
      <c r="A5634" t="s">
        <v>23671</v>
      </c>
      <c r="B5634" t="s">
        <v>23672</v>
      </c>
      <c r="C5634" t="s">
        <v>16358</v>
      </c>
      <c r="D5634" t="s">
        <v>23673</v>
      </c>
      <c r="E5634" t="s">
        <v>21887</v>
      </c>
      <c r="F5634" t="s">
        <v>6227</v>
      </c>
      <c r="G5634">
        <v>359</v>
      </c>
      <c r="H5634">
        <v>1</v>
      </c>
    </row>
    <row r="5635" spans="1:8" x14ac:dyDescent="0.2">
      <c r="A5635" t="s">
        <v>23674</v>
      </c>
      <c r="B5635" t="s">
        <v>23675</v>
      </c>
      <c r="C5635" t="s">
        <v>16358</v>
      </c>
      <c r="D5635" t="s">
        <v>18788</v>
      </c>
      <c r="E5635" t="s">
        <v>5151</v>
      </c>
      <c r="F5635" t="s">
        <v>6227</v>
      </c>
      <c r="G5635">
        <v>324</v>
      </c>
      <c r="H5635">
        <v>1</v>
      </c>
    </row>
    <row r="5636" spans="1:8" x14ac:dyDescent="0.2">
      <c r="A5636" t="s">
        <v>23676</v>
      </c>
      <c r="B5636" t="s">
        <v>23677</v>
      </c>
      <c r="C5636" t="s">
        <v>16358</v>
      </c>
      <c r="D5636" t="s">
        <v>23678</v>
      </c>
      <c r="E5636" t="s">
        <v>23679</v>
      </c>
      <c r="F5636" t="s">
        <v>6227</v>
      </c>
      <c r="G5636">
        <v>608</v>
      </c>
      <c r="H5636">
        <v>1</v>
      </c>
    </row>
    <row r="5637" spans="1:8" x14ac:dyDescent="0.2">
      <c r="A5637" t="s">
        <v>23680</v>
      </c>
      <c r="B5637" t="s">
        <v>23681</v>
      </c>
      <c r="C5637" t="s">
        <v>16358</v>
      </c>
      <c r="D5637" t="s">
        <v>23682</v>
      </c>
      <c r="E5637" t="s">
        <v>23683</v>
      </c>
      <c r="F5637" t="s">
        <v>6227</v>
      </c>
      <c r="G5637">
        <v>373</v>
      </c>
      <c r="H5637">
        <v>1</v>
      </c>
    </row>
    <row r="5638" spans="1:8" x14ac:dyDescent="0.2">
      <c r="A5638" t="s">
        <v>23684</v>
      </c>
      <c r="B5638" t="s">
        <v>23685</v>
      </c>
      <c r="C5638" t="s">
        <v>16358</v>
      </c>
      <c r="D5638" t="s">
        <v>12236</v>
      </c>
      <c r="E5638" t="s">
        <v>23686</v>
      </c>
      <c r="F5638" t="s">
        <v>6227</v>
      </c>
      <c r="G5638">
        <v>329</v>
      </c>
      <c r="H5638">
        <v>1</v>
      </c>
    </row>
    <row r="5639" spans="1:8" x14ac:dyDescent="0.2">
      <c r="A5639" t="s">
        <v>23687</v>
      </c>
      <c r="B5639" t="s">
        <v>23688</v>
      </c>
      <c r="C5639" t="s">
        <v>16358</v>
      </c>
      <c r="D5639" t="s">
        <v>23689</v>
      </c>
      <c r="E5639" t="s">
        <v>23690</v>
      </c>
      <c r="F5639" t="s">
        <v>6227</v>
      </c>
      <c r="G5639">
        <v>919</v>
      </c>
      <c r="H5639">
        <v>1</v>
      </c>
    </row>
    <row r="5640" spans="1:8" x14ac:dyDescent="0.2">
      <c r="A5640" t="s">
        <v>23691</v>
      </c>
      <c r="B5640" t="s">
        <v>23692</v>
      </c>
      <c r="C5640" t="s">
        <v>16358</v>
      </c>
      <c r="D5640" t="s">
        <v>23693</v>
      </c>
      <c r="E5640" t="s">
        <v>23694</v>
      </c>
      <c r="F5640" t="s">
        <v>6227</v>
      </c>
      <c r="G5640">
        <v>181</v>
      </c>
      <c r="H5640">
        <v>1</v>
      </c>
    </row>
    <row r="5641" spans="1:8" x14ac:dyDescent="0.2">
      <c r="A5641" t="s">
        <v>23695</v>
      </c>
      <c r="B5641" t="s">
        <v>23696</v>
      </c>
      <c r="C5641" t="s">
        <v>16358</v>
      </c>
      <c r="D5641" t="s">
        <v>23697</v>
      </c>
      <c r="E5641" t="s">
        <v>23698</v>
      </c>
      <c r="F5641" t="s">
        <v>6227</v>
      </c>
      <c r="G5641">
        <v>1031</v>
      </c>
      <c r="H5641">
        <v>1</v>
      </c>
    </row>
    <row r="5642" spans="1:8" x14ac:dyDescent="0.2">
      <c r="A5642" t="s">
        <v>23699</v>
      </c>
      <c r="B5642" t="s">
        <v>23700</v>
      </c>
      <c r="C5642" t="s">
        <v>16358</v>
      </c>
      <c r="D5642" t="s">
        <v>23701</v>
      </c>
      <c r="E5642" t="s">
        <v>23702</v>
      </c>
      <c r="F5642" t="s">
        <v>6227</v>
      </c>
      <c r="G5642">
        <v>349</v>
      </c>
      <c r="H5642">
        <v>1</v>
      </c>
    </row>
    <row r="5643" spans="1:8" x14ac:dyDescent="0.2">
      <c r="A5643" t="s">
        <v>23703</v>
      </c>
      <c r="B5643" t="s">
        <v>23704</v>
      </c>
      <c r="C5643" t="s">
        <v>16358</v>
      </c>
      <c r="D5643" t="s">
        <v>23705</v>
      </c>
      <c r="E5643" t="s">
        <v>22365</v>
      </c>
      <c r="F5643" t="s">
        <v>6227</v>
      </c>
      <c r="G5643">
        <v>88</v>
      </c>
      <c r="H5643">
        <v>1</v>
      </c>
    </row>
    <row r="5644" spans="1:8" x14ac:dyDescent="0.2">
      <c r="A5644" t="s">
        <v>23706</v>
      </c>
      <c r="B5644" t="s">
        <v>23707</v>
      </c>
      <c r="C5644" t="s">
        <v>16358</v>
      </c>
      <c r="D5644" t="s">
        <v>23708</v>
      </c>
      <c r="E5644" t="s">
        <v>23709</v>
      </c>
      <c r="F5644" t="s">
        <v>6227</v>
      </c>
      <c r="G5644">
        <v>551</v>
      </c>
      <c r="H5644">
        <v>1</v>
      </c>
    </row>
    <row r="5645" spans="1:8" x14ac:dyDescent="0.2">
      <c r="A5645" t="s">
        <v>23710</v>
      </c>
      <c r="B5645" t="s">
        <v>23711</v>
      </c>
      <c r="C5645" t="s">
        <v>16358</v>
      </c>
      <c r="D5645" t="s">
        <v>23712</v>
      </c>
      <c r="E5645" t="s">
        <v>23713</v>
      </c>
      <c r="F5645" t="s">
        <v>6227</v>
      </c>
      <c r="G5645">
        <v>133</v>
      </c>
      <c r="H5645">
        <v>1</v>
      </c>
    </row>
    <row r="5646" spans="1:8" x14ac:dyDescent="0.2">
      <c r="A5646" t="s">
        <v>23714</v>
      </c>
      <c r="B5646" t="s">
        <v>23715</v>
      </c>
      <c r="C5646" t="s">
        <v>16358</v>
      </c>
      <c r="D5646" t="s">
        <v>23716</v>
      </c>
      <c r="E5646" t="s">
        <v>23717</v>
      </c>
      <c r="F5646" t="s">
        <v>6227</v>
      </c>
      <c r="G5646">
        <v>650</v>
      </c>
      <c r="H5646">
        <v>1</v>
      </c>
    </row>
    <row r="5647" spans="1:8" x14ac:dyDescent="0.2">
      <c r="A5647" t="s">
        <v>23718</v>
      </c>
      <c r="B5647" t="s">
        <v>23719</v>
      </c>
      <c r="C5647" t="s">
        <v>16358</v>
      </c>
      <c r="D5647" t="s">
        <v>23720</v>
      </c>
      <c r="E5647" t="s">
        <v>1042</v>
      </c>
      <c r="F5647" t="s">
        <v>6227</v>
      </c>
      <c r="G5647">
        <v>299</v>
      </c>
      <c r="H5647">
        <v>1</v>
      </c>
    </row>
    <row r="5648" spans="1:8" x14ac:dyDescent="0.2">
      <c r="A5648" t="s">
        <v>23721</v>
      </c>
      <c r="B5648" t="s">
        <v>23722</v>
      </c>
      <c r="C5648" t="s">
        <v>16358</v>
      </c>
      <c r="D5648" t="s">
        <v>20025</v>
      </c>
      <c r="E5648" t="s">
        <v>23723</v>
      </c>
      <c r="F5648" t="s">
        <v>6227</v>
      </c>
      <c r="G5648">
        <v>1150</v>
      </c>
      <c r="H5648">
        <v>1</v>
      </c>
    </row>
    <row r="5649" spans="1:8" x14ac:dyDescent="0.2">
      <c r="A5649" t="s">
        <v>23724</v>
      </c>
      <c r="B5649" t="s">
        <v>23725</v>
      </c>
      <c r="C5649" t="s">
        <v>16358</v>
      </c>
      <c r="D5649" t="s">
        <v>5009</v>
      </c>
      <c r="E5649" t="s">
        <v>5010</v>
      </c>
      <c r="F5649" t="s">
        <v>6227</v>
      </c>
      <c r="G5649">
        <v>175</v>
      </c>
      <c r="H5649">
        <v>1</v>
      </c>
    </row>
    <row r="5650" spans="1:8" x14ac:dyDescent="0.2">
      <c r="A5650" t="s">
        <v>23726</v>
      </c>
      <c r="B5650" t="s">
        <v>23727</v>
      </c>
      <c r="C5650" t="s">
        <v>16358</v>
      </c>
      <c r="D5650" t="s">
        <v>23728</v>
      </c>
      <c r="E5650" t="s">
        <v>23729</v>
      </c>
      <c r="F5650" t="s">
        <v>6227</v>
      </c>
      <c r="G5650">
        <v>140</v>
      </c>
      <c r="H5650">
        <v>1</v>
      </c>
    </row>
    <row r="5651" spans="1:8" x14ac:dyDescent="0.2">
      <c r="A5651" t="s">
        <v>23730</v>
      </c>
      <c r="B5651" t="s">
        <v>23731</v>
      </c>
      <c r="C5651" t="s">
        <v>16358</v>
      </c>
      <c r="D5651" t="s">
        <v>23732</v>
      </c>
      <c r="E5651" t="s">
        <v>4435</v>
      </c>
      <c r="F5651" t="s">
        <v>6227</v>
      </c>
      <c r="G5651">
        <v>156</v>
      </c>
      <c r="H5651">
        <v>1</v>
      </c>
    </row>
    <row r="5652" spans="1:8" x14ac:dyDescent="0.2">
      <c r="A5652" t="s">
        <v>23733</v>
      </c>
      <c r="B5652" t="s">
        <v>23734</v>
      </c>
      <c r="C5652" t="s">
        <v>16358</v>
      </c>
      <c r="D5652" t="s">
        <v>23735</v>
      </c>
      <c r="E5652" t="s">
        <v>23736</v>
      </c>
      <c r="F5652" t="s">
        <v>6227</v>
      </c>
      <c r="G5652">
        <v>580</v>
      </c>
      <c r="H5652">
        <v>1</v>
      </c>
    </row>
    <row r="5653" spans="1:8" x14ac:dyDescent="0.2">
      <c r="A5653" t="s">
        <v>23737</v>
      </c>
      <c r="B5653" t="s">
        <v>23738</v>
      </c>
      <c r="C5653" t="s">
        <v>16358</v>
      </c>
      <c r="D5653" t="s">
        <v>22120</v>
      </c>
      <c r="E5653" t="s">
        <v>23739</v>
      </c>
      <c r="F5653" t="s">
        <v>6227</v>
      </c>
      <c r="G5653">
        <v>834</v>
      </c>
      <c r="H5653">
        <v>1</v>
      </c>
    </row>
    <row r="5654" spans="1:8" x14ac:dyDescent="0.2">
      <c r="A5654" t="s">
        <v>23740</v>
      </c>
      <c r="B5654" t="s">
        <v>23741</v>
      </c>
      <c r="C5654" t="s">
        <v>16358</v>
      </c>
      <c r="D5654" t="s">
        <v>4183</v>
      </c>
      <c r="E5654" t="s">
        <v>4184</v>
      </c>
      <c r="F5654" t="s">
        <v>6227</v>
      </c>
      <c r="G5654">
        <v>281</v>
      </c>
      <c r="H5654">
        <v>1</v>
      </c>
    </row>
    <row r="5655" spans="1:8" x14ac:dyDescent="0.2">
      <c r="A5655" t="s">
        <v>23742</v>
      </c>
      <c r="B5655" t="s">
        <v>23743</v>
      </c>
      <c r="C5655" t="s">
        <v>16358</v>
      </c>
      <c r="D5655" t="s">
        <v>23744</v>
      </c>
      <c r="E5655" t="s">
        <v>3058</v>
      </c>
      <c r="F5655" t="s">
        <v>6227</v>
      </c>
      <c r="G5655">
        <v>184</v>
      </c>
      <c r="H5655">
        <v>1</v>
      </c>
    </row>
    <row r="5656" spans="1:8" x14ac:dyDescent="0.2">
      <c r="A5656" t="s">
        <v>23745</v>
      </c>
      <c r="B5656" t="s">
        <v>23746</v>
      </c>
      <c r="C5656" t="s">
        <v>16358</v>
      </c>
      <c r="D5656" t="s">
        <v>23747</v>
      </c>
      <c r="E5656" t="s">
        <v>23748</v>
      </c>
      <c r="F5656" t="s">
        <v>6227</v>
      </c>
      <c r="G5656">
        <v>167</v>
      </c>
      <c r="H5656">
        <v>1</v>
      </c>
    </row>
    <row r="5657" spans="1:8" x14ac:dyDescent="0.2">
      <c r="A5657" t="s">
        <v>23749</v>
      </c>
      <c r="B5657" t="s">
        <v>23750</v>
      </c>
      <c r="C5657" t="s">
        <v>16358</v>
      </c>
      <c r="D5657" t="s">
        <v>23751</v>
      </c>
      <c r="E5657" t="s">
        <v>23752</v>
      </c>
      <c r="F5657" t="s">
        <v>6227</v>
      </c>
      <c r="G5657">
        <v>145</v>
      </c>
      <c r="H5657">
        <v>1</v>
      </c>
    </row>
    <row r="5658" spans="1:8" x14ac:dyDescent="0.2">
      <c r="A5658" t="s">
        <v>23753</v>
      </c>
      <c r="B5658" t="s">
        <v>23754</v>
      </c>
      <c r="C5658" t="s">
        <v>16358</v>
      </c>
      <c r="D5658" t="s">
        <v>21660</v>
      </c>
      <c r="E5658" t="s">
        <v>23755</v>
      </c>
      <c r="F5658" t="s">
        <v>6227</v>
      </c>
      <c r="G5658">
        <v>253</v>
      </c>
      <c r="H5658">
        <v>1</v>
      </c>
    </row>
    <row r="5659" spans="1:8" x14ac:dyDescent="0.2">
      <c r="A5659" t="s">
        <v>23756</v>
      </c>
      <c r="B5659" t="s">
        <v>23757</v>
      </c>
      <c r="C5659" t="s">
        <v>16358</v>
      </c>
      <c r="D5659" t="s">
        <v>4636</v>
      </c>
      <c r="E5659" t="s">
        <v>4637</v>
      </c>
      <c r="F5659" t="s">
        <v>6227</v>
      </c>
      <c r="G5659">
        <v>268</v>
      </c>
      <c r="H5659">
        <v>1</v>
      </c>
    </row>
    <row r="5660" spans="1:8" x14ac:dyDescent="0.2">
      <c r="A5660" t="s">
        <v>23758</v>
      </c>
      <c r="B5660" t="s">
        <v>23759</v>
      </c>
      <c r="C5660" t="s">
        <v>16358</v>
      </c>
      <c r="D5660" t="s">
        <v>23760</v>
      </c>
      <c r="E5660" t="s">
        <v>23761</v>
      </c>
      <c r="F5660" t="s">
        <v>6227</v>
      </c>
      <c r="G5660">
        <v>248</v>
      </c>
      <c r="H5660">
        <v>1</v>
      </c>
    </row>
    <row r="5661" spans="1:8" x14ac:dyDescent="0.2">
      <c r="A5661" t="s">
        <v>23762</v>
      </c>
      <c r="B5661" t="s">
        <v>23763</v>
      </c>
      <c r="C5661" t="s">
        <v>16358</v>
      </c>
      <c r="D5661" t="s">
        <v>23764</v>
      </c>
      <c r="E5661" t="s">
        <v>23765</v>
      </c>
      <c r="F5661" t="s">
        <v>6227</v>
      </c>
      <c r="G5661">
        <v>171</v>
      </c>
      <c r="H5661">
        <v>1</v>
      </c>
    </row>
    <row r="5662" spans="1:8" x14ac:dyDescent="0.2">
      <c r="A5662" t="s">
        <v>23766</v>
      </c>
      <c r="B5662" t="s">
        <v>23767</v>
      </c>
      <c r="C5662" t="s">
        <v>16358</v>
      </c>
      <c r="D5662" t="s">
        <v>23768</v>
      </c>
      <c r="E5662" t="s">
        <v>23769</v>
      </c>
      <c r="F5662" t="s">
        <v>6227</v>
      </c>
      <c r="G5662">
        <v>125</v>
      </c>
      <c r="H5662">
        <v>1</v>
      </c>
    </row>
    <row r="5663" spans="1:8" x14ac:dyDescent="0.2">
      <c r="A5663" t="s">
        <v>23770</v>
      </c>
      <c r="B5663" t="s">
        <v>23771</v>
      </c>
      <c r="C5663" t="s">
        <v>16358</v>
      </c>
      <c r="D5663" t="s">
        <v>23772</v>
      </c>
      <c r="E5663" t="s">
        <v>23773</v>
      </c>
      <c r="F5663" t="s">
        <v>6227</v>
      </c>
      <c r="G5663">
        <v>52</v>
      </c>
      <c r="H5663">
        <v>1</v>
      </c>
    </row>
    <row r="5664" spans="1:8" x14ac:dyDescent="0.2">
      <c r="A5664" t="s">
        <v>23774</v>
      </c>
      <c r="B5664" t="s">
        <v>23775</v>
      </c>
      <c r="C5664" t="s">
        <v>16358</v>
      </c>
      <c r="D5664" t="s">
        <v>23776</v>
      </c>
      <c r="E5664" t="s">
        <v>23777</v>
      </c>
      <c r="F5664" t="s">
        <v>6227</v>
      </c>
      <c r="G5664">
        <v>359</v>
      </c>
      <c r="H5664">
        <v>1</v>
      </c>
    </row>
    <row r="5665" spans="1:8" x14ac:dyDescent="0.2">
      <c r="A5665" t="s">
        <v>23778</v>
      </c>
      <c r="B5665" t="s">
        <v>23779</v>
      </c>
      <c r="C5665" t="s">
        <v>16358</v>
      </c>
      <c r="D5665" t="s">
        <v>22110</v>
      </c>
      <c r="E5665" t="s">
        <v>4042</v>
      </c>
      <c r="F5665" t="s">
        <v>6227</v>
      </c>
      <c r="G5665">
        <v>642</v>
      </c>
      <c r="H5665">
        <v>1</v>
      </c>
    </row>
    <row r="5666" spans="1:8" x14ac:dyDescent="0.2">
      <c r="A5666" t="s">
        <v>23780</v>
      </c>
      <c r="B5666" t="s">
        <v>23781</v>
      </c>
      <c r="C5666" t="s">
        <v>16358</v>
      </c>
      <c r="D5666" t="s">
        <v>23782</v>
      </c>
      <c r="E5666" t="s">
        <v>23783</v>
      </c>
      <c r="F5666" t="s">
        <v>6227</v>
      </c>
      <c r="G5666">
        <v>435</v>
      </c>
      <c r="H5666">
        <v>1</v>
      </c>
    </row>
    <row r="5667" spans="1:8" x14ac:dyDescent="0.2">
      <c r="A5667" t="s">
        <v>23784</v>
      </c>
      <c r="B5667" t="s">
        <v>23785</v>
      </c>
      <c r="C5667" t="s">
        <v>16358</v>
      </c>
      <c r="D5667" t="s">
        <v>23786</v>
      </c>
      <c r="E5667" t="s">
        <v>23787</v>
      </c>
      <c r="F5667" t="s">
        <v>6227</v>
      </c>
      <c r="G5667">
        <v>224</v>
      </c>
      <c r="H5667">
        <v>1</v>
      </c>
    </row>
    <row r="5668" spans="1:8" x14ac:dyDescent="0.2">
      <c r="A5668" t="s">
        <v>23788</v>
      </c>
      <c r="B5668" t="s">
        <v>23789</v>
      </c>
      <c r="C5668" t="s">
        <v>16358</v>
      </c>
      <c r="D5668" t="s">
        <v>23790</v>
      </c>
      <c r="E5668" t="s">
        <v>23791</v>
      </c>
      <c r="F5668" t="s">
        <v>6227</v>
      </c>
      <c r="G5668">
        <v>128</v>
      </c>
      <c r="H5668">
        <v>1</v>
      </c>
    </row>
    <row r="5669" spans="1:8" x14ac:dyDescent="0.2">
      <c r="A5669" t="s">
        <v>23792</v>
      </c>
      <c r="B5669" t="s">
        <v>23793</v>
      </c>
      <c r="C5669" t="s">
        <v>16358</v>
      </c>
      <c r="D5669" t="s">
        <v>23794</v>
      </c>
      <c r="E5669" t="s">
        <v>23795</v>
      </c>
      <c r="F5669" t="s">
        <v>6227</v>
      </c>
      <c r="G5669">
        <v>677</v>
      </c>
      <c r="H5669">
        <v>1</v>
      </c>
    </row>
    <row r="5670" spans="1:8" x14ac:dyDescent="0.2">
      <c r="A5670" t="s">
        <v>23796</v>
      </c>
      <c r="B5670" t="s">
        <v>23797</v>
      </c>
      <c r="C5670" t="s">
        <v>16358</v>
      </c>
      <c r="D5670" t="s">
        <v>23798</v>
      </c>
      <c r="E5670" t="s">
        <v>21564</v>
      </c>
      <c r="F5670" t="s">
        <v>6227</v>
      </c>
      <c r="G5670">
        <v>345</v>
      </c>
      <c r="H5670">
        <v>1</v>
      </c>
    </row>
    <row r="5671" spans="1:8" x14ac:dyDescent="0.2">
      <c r="A5671" t="s">
        <v>23799</v>
      </c>
      <c r="B5671" t="s">
        <v>23800</v>
      </c>
      <c r="C5671" t="s">
        <v>16358</v>
      </c>
      <c r="D5671" t="s">
        <v>23801</v>
      </c>
      <c r="E5671" t="s">
        <v>23802</v>
      </c>
      <c r="F5671" t="s">
        <v>6227</v>
      </c>
      <c r="G5671">
        <v>403</v>
      </c>
      <c r="H5671">
        <v>1</v>
      </c>
    </row>
    <row r="5672" spans="1:8" x14ac:dyDescent="0.2">
      <c r="A5672" t="s">
        <v>23803</v>
      </c>
      <c r="B5672" t="s">
        <v>23804</v>
      </c>
      <c r="C5672" t="s">
        <v>16358</v>
      </c>
      <c r="D5672" t="s">
        <v>23673</v>
      </c>
      <c r="E5672" t="s">
        <v>21887</v>
      </c>
      <c r="F5672" t="s">
        <v>6227</v>
      </c>
      <c r="G5672">
        <v>424</v>
      </c>
      <c r="H5672">
        <v>1</v>
      </c>
    </row>
    <row r="5673" spans="1:8" x14ac:dyDescent="0.2">
      <c r="A5673" t="s">
        <v>23805</v>
      </c>
      <c r="B5673" t="s">
        <v>23806</v>
      </c>
      <c r="C5673" t="s">
        <v>16358</v>
      </c>
      <c r="D5673" t="s">
        <v>23807</v>
      </c>
      <c r="E5673" t="s">
        <v>23808</v>
      </c>
      <c r="F5673" t="s">
        <v>6227</v>
      </c>
      <c r="G5673">
        <v>406</v>
      </c>
      <c r="H5673">
        <v>1</v>
      </c>
    </row>
    <row r="5674" spans="1:8" x14ac:dyDescent="0.2">
      <c r="A5674" t="s">
        <v>23809</v>
      </c>
      <c r="B5674" t="s">
        <v>23810</v>
      </c>
      <c r="C5674" t="s">
        <v>16358</v>
      </c>
      <c r="D5674" t="s">
        <v>23811</v>
      </c>
      <c r="E5674" t="s">
        <v>23812</v>
      </c>
      <c r="F5674" t="s">
        <v>6227</v>
      </c>
      <c r="G5674">
        <v>216</v>
      </c>
      <c r="H5674">
        <v>1</v>
      </c>
    </row>
    <row r="5675" spans="1:8" x14ac:dyDescent="0.2">
      <c r="A5675" t="s">
        <v>23813</v>
      </c>
      <c r="B5675" t="s">
        <v>23814</v>
      </c>
      <c r="C5675" t="s">
        <v>16358</v>
      </c>
      <c r="D5675" t="s">
        <v>23815</v>
      </c>
      <c r="E5675" t="s">
        <v>23816</v>
      </c>
      <c r="F5675" t="s">
        <v>6227</v>
      </c>
      <c r="G5675">
        <v>348</v>
      </c>
      <c r="H5675">
        <v>1</v>
      </c>
    </row>
    <row r="5676" spans="1:8" x14ac:dyDescent="0.2">
      <c r="A5676" t="s">
        <v>23817</v>
      </c>
      <c r="B5676" t="s">
        <v>23818</v>
      </c>
      <c r="C5676" t="s">
        <v>16358</v>
      </c>
      <c r="D5676" t="s">
        <v>23819</v>
      </c>
      <c r="E5676" t="s">
        <v>23820</v>
      </c>
      <c r="F5676" t="s">
        <v>6227</v>
      </c>
      <c r="G5676">
        <v>288</v>
      </c>
      <c r="H5676">
        <v>1</v>
      </c>
    </row>
    <row r="5677" spans="1:8" x14ac:dyDescent="0.2">
      <c r="A5677" t="s">
        <v>23821</v>
      </c>
      <c r="B5677" t="s">
        <v>23822</v>
      </c>
      <c r="C5677" t="s">
        <v>16358</v>
      </c>
      <c r="D5677" t="s">
        <v>3385</v>
      </c>
      <c r="E5677" t="s">
        <v>3386</v>
      </c>
      <c r="F5677" t="s">
        <v>6227</v>
      </c>
      <c r="G5677">
        <v>226</v>
      </c>
      <c r="H5677">
        <v>1</v>
      </c>
    </row>
    <row r="5678" spans="1:8" x14ac:dyDescent="0.2">
      <c r="A5678" t="s">
        <v>23823</v>
      </c>
      <c r="B5678" t="s">
        <v>23824</v>
      </c>
      <c r="C5678" t="s">
        <v>16358</v>
      </c>
      <c r="D5678" t="s">
        <v>23825</v>
      </c>
      <c r="E5678" t="s">
        <v>3687</v>
      </c>
      <c r="F5678" t="s">
        <v>6227</v>
      </c>
      <c r="G5678">
        <v>234</v>
      </c>
      <c r="H5678">
        <v>1</v>
      </c>
    </row>
    <row r="5679" spans="1:8" x14ac:dyDescent="0.2">
      <c r="A5679" t="s">
        <v>23826</v>
      </c>
      <c r="B5679" t="s">
        <v>23827</v>
      </c>
      <c r="C5679" t="s">
        <v>16358</v>
      </c>
      <c r="D5679" t="s">
        <v>23828</v>
      </c>
      <c r="E5679" t="s">
        <v>7580</v>
      </c>
      <c r="F5679" t="s">
        <v>6227</v>
      </c>
      <c r="G5679">
        <v>500</v>
      </c>
      <c r="H5679">
        <v>1</v>
      </c>
    </row>
    <row r="5680" spans="1:8" x14ac:dyDescent="0.2">
      <c r="A5680" t="s">
        <v>23829</v>
      </c>
      <c r="B5680" t="s">
        <v>23830</v>
      </c>
      <c r="C5680" t="s">
        <v>16358</v>
      </c>
      <c r="D5680" t="s">
        <v>23831</v>
      </c>
      <c r="E5680" t="s">
        <v>23832</v>
      </c>
      <c r="F5680" t="s">
        <v>6227</v>
      </c>
      <c r="G5680">
        <v>1755</v>
      </c>
      <c r="H5680">
        <v>1</v>
      </c>
    </row>
    <row r="5681" spans="1:8" x14ac:dyDescent="0.2">
      <c r="A5681" t="s">
        <v>23833</v>
      </c>
      <c r="B5681" t="s">
        <v>23834</v>
      </c>
      <c r="C5681" t="s">
        <v>16358</v>
      </c>
      <c r="D5681" t="s">
        <v>23835</v>
      </c>
      <c r="E5681" t="s">
        <v>7640</v>
      </c>
      <c r="F5681" t="s">
        <v>6227</v>
      </c>
      <c r="G5681">
        <v>1002</v>
      </c>
      <c r="H5681">
        <v>1</v>
      </c>
    </row>
    <row r="5682" spans="1:8" x14ac:dyDescent="0.2">
      <c r="A5682" t="s">
        <v>23836</v>
      </c>
      <c r="B5682" t="s">
        <v>23837</v>
      </c>
      <c r="C5682" t="s">
        <v>16358</v>
      </c>
      <c r="D5682" t="s">
        <v>23838</v>
      </c>
      <c r="E5682" t="s">
        <v>22917</v>
      </c>
      <c r="F5682" t="s">
        <v>6227</v>
      </c>
      <c r="G5682">
        <v>112</v>
      </c>
      <c r="H5682">
        <v>1</v>
      </c>
    </row>
    <row r="5683" spans="1:8" x14ac:dyDescent="0.2">
      <c r="A5683" t="s">
        <v>23839</v>
      </c>
      <c r="B5683" t="s">
        <v>23840</v>
      </c>
      <c r="C5683" t="s">
        <v>16358</v>
      </c>
      <c r="D5683" t="s">
        <v>23841</v>
      </c>
      <c r="E5683" t="s">
        <v>23842</v>
      </c>
      <c r="F5683" t="s">
        <v>6227</v>
      </c>
      <c r="G5683">
        <v>244</v>
      </c>
      <c r="H5683">
        <v>1</v>
      </c>
    </row>
    <row r="5684" spans="1:8" x14ac:dyDescent="0.2">
      <c r="A5684" t="s">
        <v>23843</v>
      </c>
      <c r="B5684" t="s">
        <v>23844</v>
      </c>
      <c r="C5684" t="s">
        <v>16358</v>
      </c>
      <c r="D5684" t="s">
        <v>567</v>
      </c>
      <c r="E5684" t="s">
        <v>568</v>
      </c>
      <c r="F5684" t="s">
        <v>6227</v>
      </c>
      <c r="G5684">
        <v>111</v>
      </c>
      <c r="H5684">
        <v>1</v>
      </c>
    </row>
    <row r="5685" spans="1:8" x14ac:dyDescent="0.2">
      <c r="A5685" t="s">
        <v>23845</v>
      </c>
      <c r="B5685" t="s">
        <v>23846</v>
      </c>
      <c r="C5685" t="s">
        <v>16358</v>
      </c>
      <c r="D5685" t="s">
        <v>22401</v>
      </c>
      <c r="E5685" t="s">
        <v>23847</v>
      </c>
      <c r="F5685" t="s">
        <v>6227</v>
      </c>
      <c r="G5685">
        <v>297</v>
      </c>
      <c r="H5685">
        <v>1</v>
      </c>
    </row>
    <row r="5686" spans="1:8" x14ac:dyDescent="0.2">
      <c r="A5686" t="s">
        <v>23848</v>
      </c>
      <c r="B5686" t="s">
        <v>23849</v>
      </c>
      <c r="C5686" t="s">
        <v>16358</v>
      </c>
      <c r="D5686" t="s">
        <v>22113</v>
      </c>
      <c r="E5686" t="s">
        <v>23850</v>
      </c>
      <c r="F5686" t="s">
        <v>6227</v>
      </c>
      <c r="G5686">
        <v>464</v>
      </c>
      <c r="H5686">
        <v>1</v>
      </c>
    </row>
    <row r="5687" spans="1:8" x14ac:dyDescent="0.2">
      <c r="A5687" t="s">
        <v>23851</v>
      </c>
      <c r="B5687" t="s">
        <v>23852</v>
      </c>
      <c r="C5687" t="s">
        <v>16358</v>
      </c>
      <c r="D5687" t="s">
        <v>23853</v>
      </c>
      <c r="E5687" t="s">
        <v>23339</v>
      </c>
      <c r="F5687" t="s">
        <v>6227</v>
      </c>
      <c r="G5687">
        <v>142</v>
      </c>
      <c r="H5687">
        <v>1</v>
      </c>
    </row>
    <row r="5688" spans="1:8" x14ac:dyDescent="0.2">
      <c r="A5688" t="s">
        <v>23854</v>
      </c>
      <c r="B5688" t="s">
        <v>23855</v>
      </c>
      <c r="C5688" t="s">
        <v>16358</v>
      </c>
      <c r="D5688" t="s">
        <v>23856</v>
      </c>
      <c r="E5688" t="s">
        <v>23857</v>
      </c>
      <c r="F5688" t="s">
        <v>6227</v>
      </c>
      <c r="G5688">
        <v>108</v>
      </c>
      <c r="H5688">
        <v>1</v>
      </c>
    </row>
    <row r="5689" spans="1:8" x14ac:dyDescent="0.2">
      <c r="A5689" t="s">
        <v>23858</v>
      </c>
      <c r="B5689" t="s">
        <v>23859</v>
      </c>
      <c r="C5689" t="s">
        <v>16358</v>
      </c>
      <c r="D5689" t="s">
        <v>23860</v>
      </c>
      <c r="E5689" t="s">
        <v>23861</v>
      </c>
      <c r="F5689" t="s">
        <v>6227</v>
      </c>
      <c r="G5689">
        <v>301</v>
      </c>
      <c r="H5689">
        <v>1</v>
      </c>
    </row>
    <row r="5690" spans="1:8" x14ac:dyDescent="0.2">
      <c r="A5690" t="s">
        <v>23862</v>
      </c>
      <c r="B5690" t="s">
        <v>23863</v>
      </c>
      <c r="C5690" t="s">
        <v>16358</v>
      </c>
      <c r="D5690" t="s">
        <v>23864</v>
      </c>
      <c r="E5690" t="s">
        <v>23865</v>
      </c>
      <c r="F5690" t="s">
        <v>6227</v>
      </c>
      <c r="G5690">
        <v>536</v>
      </c>
      <c r="H5690">
        <v>1</v>
      </c>
    </row>
    <row r="5691" spans="1:8" x14ac:dyDescent="0.2">
      <c r="A5691" t="s">
        <v>23866</v>
      </c>
      <c r="B5691" t="s">
        <v>23867</v>
      </c>
      <c r="C5691" t="s">
        <v>16358</v>
      </c>
      <c r="D5691" t="s">
        <v>23868</v>
      </c>
      <c r="E5691" t="s">
        <v>23869</v>
      </c>
      <c r="F5691" t="s">
        <v>6227</v>
      </c>
      <c r="G5691">
        <v>38</v>
      </c>
      <c r="H5691">
        <v>1</v>
      </c>
    </row>
    <row r="5692" spans="1:8" x14ac:dyDescent="0.2">
      <c r="A5692" t="s">
        <v>23870</v>
      </c>
      <c r="B5692" t="s">
        <v>23871</v>
      </c>
      <c r="C5692" t="s">
        <v>16358</v>
      </c>
      <c r="D5692" t="s">
        <v>21758</v>
      </c>
      <c r="E5692" t="s">
        <v>5737</v>
      </c>
      <c r="F5692" t="s">
        <v>6227</v>
      </c>
      <c r="G5692">
        <v>697</v>
      </c>
      <c r="H5692">
        <v>1</v>
      </c>
    </row>
    <row r="5693" spans="1:8" x14ac:dyDescent="0.2">
      <c r="A5693" t="s">
        <v>23872</v>
      </c>
      <c r="B5693" t="s">
        <v>23873</v>
      </c>
      <c r="C5693" t="s">
        <v>16358</v>
      </c>
      <c r="D5693" t="s">
        <v>23874</v>
      </c>
      <c r="E5693" t="s">
        <v>23875</v>
      </c>
      <c r="F5693" t="s">
        <v>6227</v>
      </c>
      <c r="G5693">
        <v>303</v>
      </c>
      <c r="H5693">
        <v>1</v>
      </c>
    </row>
    <row r="5694" spans="1:8" x14ac:dyDescent="0.2">
      <c r="A5694" t="s">
        <v>23876</v>
      </c>
      <c r="B5694" t="s">
        <v>23877</v>
      </c>
      <c r="C5694" t="s">
        <v>16358</v>
      </c>
      <c r="D5694" t="s">
        <v>23878</v>
      </c>
      <c r="E5694" t="s">
        <v>23879</v>
      </c>
      <c r="F5694" t="s">
        <v>6227</v>
      </c>
      <c r="G5694">
        <v>264</v>
      </c>
      <c r="H5694">
        <v>1</v>
      </c>
    </row>
    <row r="5695" spans="1:8" x14ac:dyDescent="0.2">
      <c r="A5695" t="s">
        <v>23880</v>
      </c>
      <c r="B5695" t="s">
        <v>23881</v>
      </c>
      <c r="C5695" t="s">
        <v>16358</v>
      </c>
      <c r="D5695" t="s">
        <v>23882</v>
      </c>
      <c r="E5695" t="s">
        <v>23883</v>
      </c>
      <c r="F5695" t="s">
        <v>6227</v>
      </c>
      <c r="G5695">
        <v>128</v>
      </c>
      <c r="H5695">
        <v>1</v>
      </c>
    </row>
    <row r="5696" spans="1:8" x14ac:dyDescent="0.2">
      <c r="A5696" t="s">
        <v>23884</v>
      </c>
      <c r="B5696" t="s">
        <v>23885</v>
      </c>
      <c r="C5696" t="s">
        <v>16358</v>
      </c>
      <c r="D5696" t="s">
        <v>23886</v>
      </c>
      <c r="E5696" t="s">
        <v>23887</v>
      </c>
      <c r="F5696" t="s">
        <v>6227</v>
      </c>
      <c r="G5696">
        <v>64</v>
      </c>
      <c r="H5696">
        <v>1</v>
      </c>
    </row>
    <row r="5697" spans="1:8" x14ac:dyDescent="0.2">
      <c r="A5697" t="s">
        <v>23888</v>
      </c>
      <c r="B5697" t="s">
        <v>23889</v>
      </c>
      <c r="C5697" t="s">
        <v>16358</v>
      </c>
      <c r="D5697" t="s">
        <v>23890</v>
      </c>
      <c r="E5697" t="s">
        <v>23891</v>
      </c>
      <c r="F5697" t="s">
        <v>6227</v>
      </c>
      <c r="G5697">
        <v>327</v>
      </c>
      <c r="H5697">
        <v>1</v>
      </c>
    </row>
    <row r="5698" spans="1:8" x14ac:dyDescent="0.2">
      <c r="A5698" t="s">
        <v>23892</v>
      </c>
      <c r="B5698" t="s">
        <v>23893</v>
      </c>
      <c r="C5698" t="s">
        <v>16358</v>
      </c>
      <c r="D5698" t="s">
        <v>23894</v>
      </c>
      <c r="E5698" t="s">
        <v>23895</v>
      </c>
      <c r="F5698" t="s">
        <v>6227</v>
      </c>
      <c r="G5698">
        <v>560</v>
      </c>
      <c r="H5698">
        <v>1</v>
      </c>
    </row>
    <row r="5699" spans="1:8" x14ac:dyDescent="0.2">
      <c r="A5699" t="s">
        <v>23896</v>
      </c>
      <c r="B5699" t="s">
        <v>23897</v>
      </c>
      <c r="C5699" t="s">
        <v>16358</v>
      </c>
      <c r="D5699" t="s">
        <v>23898</v>
      </c>
      <c r="E5699" t="s">
        <v>23899</v>
      </c>
      <c r="F5699" t="s">
        <v>6227</v>
      </c>
      <c r="G5699">
        <v>217</v>
      </c>
      <c r="H5699">
        <v>1</v>
      </c>
    </row>
    <row r="5700" spans="1:8" x14ac:dyDescent="0.2">
      <c r="A5700" t="s">
        <v>23900</v>
      </c>
      <c r="B5700" t="s">
        <v>23901</v>
      </c>
      <c r="C5700" t="s">
        <v>16358</v>
      </c>
      <c r="D5700" t="s">
        <v>23902</v>
      </c>
      <c r="E5700" t="s">
        <v>3205</v>
      </c>
      <c r="F5700" t="s">
        <v>6227</v>
      </c>
      <c r="G5700">
        <v>281</v>
      </c>
      <c r="H5700">
        <v>1</v>
      </c>
    </row>
    <row r="5701" spans="1:8" x14ac:dyDescent="0.2">
      <c r="A5701" t="s">
        <v>23903</v>
      </c>
      <c r="B5701" t="s">
        <v>23904</v>
      </c>
      <c r="C5701" t="s">
        <v>16358</v>
      </c>
      <c r="D5701" t="s">
        <v>23905</v>
      </c>
      <c r="E5701" t="s">
        <v>23906</v>
      </c>
      <c r="F5701" t="s">
        <v>6227</v>
      </c>
      <c r="G5701">
        <v>70</v>
      </c>
      <c r="H5701">
        <v>1</v>
      </c>
    </row>
    <row r="5702" spans="1:8" x14ac:dyDescent="0.2">
      <c r="A5702" t="s">
        <v>23907</v>
      </c>
      <c r="B5702" t="s">
        <v>23908</v>
      </c>
      <c r="C5702" t="s">
        <v>16358</v>
      </c>
      <c r="D5702" t="s">
        <v>23909</v>
      </c>
      <c r="E5702" t="s">
        <v>23910</v>
      </c>
      <c r="F5702" t="s">
        <v>6227</v>
      </c>
      <c r="G5702">
        <v>338</v>
      </c>
      <c r="H5702">
        <v>1</v>
      </c>
    </row>
    <row r="5703" spans="1:8" x14ac:dyDescent="0.2">
      <c r="A5703" t="s">
        <v>23911</v>
      </c>
      <c r="B5703" t="s">
        <v>23912</v>
      </c>
      <c r="C5703" t="s">
        <v>16358</v>
      </c>
      <c r="D5703" t="s">
        <v>23913</v>
      </c>
      <c r="E5703" t="s">
        <v>23914</v>
      </c>
      <c r="F5703" t="s">
        <v>6227</v>
      </c>
      <c r="G5703">
        <v>309</v>
      </c>
      <c r="H5703">
        <v>1</v>
      </c>
    </row>
    <row r="5704" spans="1:8" x14ac:dyDescent="0.2">
      <c r="A5704" t="s">
        <v>23915</v>
      </c>
      <c r="B5704" t="s">
        <v>23916</v>
      </c>
      <c r="C5704" t="s">
        <v>16358</v>
      </c>
      <c r="D5704" t="s">
        <v>23917</v>
      </c>
      <c r="E5704" t="s">
        <v>23918</v>
      </c>
      <c r="F5704" t="s">
        <v>6227</v>
      </c>
      <c r="G5704">
        <v>459</v>
      </c>
      <c r="H5704">
        <v>1</v>
      </c>
    </row>
    <row r="5705" spans="1:8" x14ac:dyDescent="0.2">
      <c r="A5705" t="s">
        <v>23919</v>
      </c>
      <c r="B5705" t="s">
        <v>23920</v>
      </c>
      <c r="C5705" t="s">
        <v>16358</v>
      </c>
      <c r="D5705" t="s">
        <v>23921</v>
      </c>
      <c r="E5705" t="s">
        <v>23922</v>
      </c>
      <c r="F5705" t="s">
        <v>6227</v>
      </c>
      <c r="G5705">
        <v>276</v>
      </c>
      <c r="H5705">
        <v>1</v>
      </c>
    </row>
    <row r="5706" spans="1:8" x14ac:dyDescent="0.2">
      <c r="A5706" t="s">
        <v>23923</v>
      </c>
      <c r="B5706" t="s">
        <v>23924</v>
      </c>
      <c r="C5706" t="s">
        <v>16358</v>
      </c>
      <c r="D5706" t="s">
        <v>23925</v>
      </c>
      <c r="E5706" t="s">
        <v>23926</v>
      </c>
      <c r="F5706" t="s">
        <v>6227</v>
      </c>
      <c r="G5706">
        <v>157</v>
      </c>
      <c r="H5706">
        <v>1</v>
      </c>
    </row>
    <row r="5707" spans="1:8" x14ac:dyDescent="0.2">
      <c r="A5707" t="s">
        <v>23927</v>
      </c>
      <c r="B5707" t="s">
        <v>23928</v>
      </c>
      <c r="C5707" t="s">
        <v>16358</v>
      </c>
      <c r="D5707" t="s">
        <v>23929</v>
      </c>
      <c r="E5707" t="s">
        <v>23930</v>
      </c>
      <c r="F5707" t="s">
        <v>6227</v>
      </c>
      <c r="G5707">
        <v>563</v>
      </c>
      <c r="H5707">
        <v>1</v>
      </c>
    </row>
    <row r="5708" spans="1:8" x14ac:dyDescent="0.2">
      <c r="A5708" t="s">
        <v>23931</v>
      </c>
      <c r="B5708" t="s">
        <v>23932</v>
      </c>
      <c r="C5708" t="s">
        <v>16358</v>
      </c>
      <c r="D5708" t="s">
        <v>23933</v>
      </c>
      <c r="E5708" t="s">
        <v>23934</v>
      </c>
      <c r="F5708" t="s">
        <v>6227</v>
      </c>
      <c r="G5708">
        <v>447</v>
      </c>
      <c r="H5708">
        <v>1</v>
      </c>
    </row>
    <row r="5709" spans="1:8" x14ac:dyDescent="0.2">
      <c r="A5709" t="s">
        <v>23935</v>
      </c>
      <c r="B5709" t="s">
        <v>23936</v>
      </c>
      <c r="C5709" t="s">
        <v>16358</v>
      </c>
      <c r="D5709" t="s">
        <v>23937</v>
      </c>
      <c r="E5709" t="s">
        <v>23938</v>
      </c>
      <c r="F5709" t="s">
        <v>6227</v>
      </c>
      <c r="G5709">
        <v>104</v>
      </c>
      <c r="H5709">
        <v>1</v>
      </c>
    </row>
    <row r="5710" spans="1:8" x14ac:dyDescent="0.2">
      <c r="A5710" t="s">
        <v>23939</v>
      </c>
      <c r="B5710" t="s">
        <v>23940</v>
      </c>
      <c r="C5710" t="s">
        <v>16358</v>
      </c>
      <c r="D5710" t="s">
        <v>23941</v>
      </c>
      <c r="E5710" t="s">
        <v>23942</v>
      </c>
      <c r="F5710" t="s">
        <v>6227</v>
      </c>
      <c r="G5710">
        <v>219</v>
      </c>
      <c r="H5710">
        <v>1</v>
      </c>
    </row>
    <row r="5711" spans="1:8" x14ac:dyDescent="0.2">
      <c r="A5711" t="s">
        <v>23943</v>
      </c>
      <c r="B5711" t="s">
        <v>23944</v>
      </c>
      <c r="C5711" t="s">
        <v>16358</v>
      </c>
      <c r="D5711" t="s">
        <v>23945</v>
      </c>
      <c r="E5711" t="s">
        <v>23946</v>
      </c>
      <c r="F5711" t="s">
        <v>6227</v>
      </c>
      <c r="G5711">
        <v>1861</v>
      </c>
      <c r="H5711">
        <v>1</v>
      </c>
    </row>
    <row r="5712" spans="1:8" x14ac:dyDescent="0.2">
      <c r="A5712" t="s">
        <v>23947</v>
      </c>
      <c r="B5712" t="s">
        <v>23948</v>
      </c>
      <c r="C5712" t="s">
        <v>16358</v>
      </c>
      <c r="D5712" t="s">
        <v>16449</v>
      </c>
      <c r="E5712" t="s">
        <v>16373</v>
      </c>
      <c r="F5712" t="s">
        <v>6227</v>
      </c>
      <c r="G5712">
        <v>514</v>
      </c>
      <c r="H5712">
        <v>1</v>
      </c>
    </row>
    <row r="5713" spans="1:8" x14ac:dyDescent="0.2">
      <c r="A5713" t="s">
        <v>23949</v>
      </c>
      <c r="B5713" t="s">
        <v>23950</v>
      </c>
      <c r="C5713" t="s">
        <v>16358</v>
      </c>
      <c r="D5713" t="s">
        <v>23951</v>
      </c>
      <c r="E5713" t="s">
        <v>23952</v>
      </c>
      <c r="F5713" t="s">
        <v>6227</v>
      </c>
      <c r="G5713">
        <v>355</v>
      </c>
      <c r="H5713">
        <v>1</v>
      </c>
    </row>
    <row r="5714" spans="1:8" x14ac:dyDescent="0.2">
      <c r="A5714" t="s">
        <v>23953</v>
      </c>
      <c r="B5714" t="s">
        <v>23954</v>
      </c>
      <c r="C5714" t="s">
        <v>16358</v>
      </c>
      <c r="D5714" t="s">
        <v>23955</v>
      </c>
      <c r="E5714" t="s">
        <v>23956</v>
      </c>
      <c r="F5714" t="s">
        <v>6227</v>
      </c>
      <c r="G5714">
        <v>284</v>
      </c>
      <c r="H5714">
        <v>1</v>
      </c>
    </row>
    <row r="5715" spans="1:8" x14ac:dyDescent="0.2">
      <c r="A5715" t="s">
        <v>23957</v>
      </c>
      <c r="B5715" t="s">
        <v>23958</v>
      </c>
      <c r="C5715" t="s">
        <v>16358</v>
      </c>
      <c r="D5715" t="s">
        <v>23959</v>
      </c>
      <c r="E5715" t="s">
        <v>23960</v>
      </c>
      <c r="F5715" t="s">
        <v>6227</v>
      </c>
      <c r="G5715">
        <v>372</v>
      </c>
      <c r="H5715">
        <v>1</v>
      </c>
    </row>
    <row r="5716" spans="1:8" x14ac:dyDescent="0.2">
      <c r="A5716" t="s">
        <v>23961</v>
      </c>
      <c r="B5716" t="s">
        <v>23962</v>
      </c>
      <c r="C5716" t="s">
        <v>16358</v>
      </c>
      <c r="D5716" t="s">
        <v>23963</v>
      </c>
      <c r="E5716" t="s">
        <v>23964</v>
      </c>
      <c r="F5716" t="s">
        <v>6227</v>
      </c>
      <c r="G5716">
        <v>168</v>
      </c>
      <c r="H5716">
        <v>1</v>
      </c>
    </row>
    <row r="5717" spans="1:8" x14ac:dyDescent="0.2">
      <c r="A5717" t="s">
        <v>23965</v>
      </c>
      <c r="B5717" t="s">
        <v>23966</v>
      </c>
      <c r="C5717" t="s">
        <v>16358</v>
      </c>
      <c r="D5717" t="s">
        <v>23967</v>
      </c>
      <c r="E5717" t="s">
        <v>23968</v>
      </c>
      <c r="F5717" t="s">
        <v>6227</v>
      </c>
      <c r="G5717">
        <v>524</v>
      </c>
      <c r="H5717">
        <v>1</v>
      </c>
    </row>
    <row r="5718" spans="1:8" x14ac:dyDescent="0.2">
      <c r="A5718" t="s">
        <v>23969</v>
      </c>
      <c r="B5718" t="s">
        <v>23970</v>
      </c>
      <c r="C5718" t="s">
        <v>16358</v>
      </c>
      <c r="D5718" t="s">
        <v>23971</v>
      </c>
      <c r="E5718" t="s">
        <v>23972</v>
      </c>
      <c r="F5718" t="s">
        <v>6227</v>
      </c>
      <c r="G5718">
        <v>219</v>
      </c>
      <c r="H5718">
        <v>1</v>
      </c>
    </row>
    <row r="5719" spans="1:8" x14ac:dyDescent="0.2">
      <c r="A5719" t="s">
        <v>23973</v>
      </c>
      <c r="B5719" t="s">
        <v>23974</v>
      </c>
      <c r="C5719" t="s">
        <v>16358</v>
      </c>
      <c r="D5719" t="s">
        <v>23975</v>
      </c>
      <c r="E5719" t="s">
        <v>23976</v>
      </c>
      <c r="F5719" t="s">
        <v>6227</v>
      </c>
      <c r="G5719">
        <v>150</v>
      </c>
      <c r="H5719">
        <v>1</v>
      </c>
    </row>
    <row r="5720" spans="1:8" x14ac:dyDescent="0.2">
      <c r="A5720" t="s">
        <v>23977</v>
      </c>
      <c r="B5720" t="s">
        <v>23978</v>
      </c>
      <c r="C5720" t="s">
        <v>16358</v>
      </c>
      <c r="D5720" t="s">
        <v>23979</v>
      </c>
      <c r="E5720" t="s">
        <v>23980</v>
      </c>
      <c r="F5720" t="s">
        <v>6227</v>
      </c>
      <c r="G5720">
        <v>446</v>
      </c>
      <c r="H5720">
        <v>1</v>
      </c>
    </row>
    <row r="5721" spans="1:8" x14ac:dyDescent="0.2">
      <c r="A5721" t="s">
        <v>23981</v>
      </c>
      <c r="B5721" t="s">
        <v>23982</v>
      </c>
      <c r="C5721" t="s">
        <v>16358</v>
      </c>
      <c r="D5721" t="s">
        <v>23983</v>
      </c>
      <c r="E5721" t="s">
        <v>5203</v>
      </c>
      <c r="F5721" t="s">
        <v>6227</v>
      </c>
      <c r="G5721">
        <v>486</v>
      </c>
      <c r="H5721">
        <v>1</v>
      </c>
    </row>
    <row r="5722" spans="1:8" x14ac:dyDescent="0.2">
      <c r="A5722" t="s">
        <v>23984</v>
      </c>
      <c r="B5722" t="s">
        <v>23985</v>
      </c>
      <c r="C5722" t="s">
        <v>16358</v>
      </c>
      <c r="D5722" t="s">
        <v>23986</v>
      </c>
      <c r="E5722" t="s">
        <v>23987</v>
      </c>
      <c r="F5722" t="s">
        <v>6227</v>
      </c>
      <c r="G5722">
        <v>231</v>
      </c>
      <c r="H5722">
        <v>1</v>
      </c>
    </row>
    <row r="5723" spans="1:8" x14ac:dyDescent="0.2">
      <c r="A5723" t="s">
        <v>23988</v>
      </c>
      <c r="B5723" t="s">
        <v>23989</v>
      </c>
      <c r="C5723" t="s">
        <v>16358</v>
      </c>
      <c r="D5723" t="s">
        <v>23990</v>
      </c>
      <c r="E5723" t="s">
        <v>23991</v>
      </c>
      <c r="F5723" t="s">
        <v>6227</v>
      </c>
      <c r="G5723">
        <v>473</v>
      </c>
      <c r="H5723">
        <v>1</v>
      </c>
    </row>
    <row r="5724" spans="1:8" x14ac:dyDescent="0.2">
      <c r="A5724" t="s">
        <v>23992</v>
      </c>
      <c r="B5724" t="s">
        <v>23993</v>
      </c>
      <c r="C5724" t="s">
        <v>16358</v>
      </c>
      <c r="D5724" t="s">
        <v>23994</v>
      </c>
      <c r="E5724" t="s">
        <v>23995</v>
      </c>
      <c r="F5724" t="s">
        <v>6227</v>
      </c>
      <c r="G5724">
        <v>164</v>
      </c>
      <c r="H5724">
        <v>1</v>
      </c>
    </row>
    <row r="5725" spans="1:8" x14ac:dyDescent="0.2">
      <c r="A5725" t="s">
        <v>23996</v>
      </c>
      <c r="B5725" t="s">
        <v>23997</v>
      </c>
      <c r="C5725" t="s">
        <v>16358</v>
      </c>
      <c r="D5725" t="s">
        <v>23998</v>
      </c>
      <c r="E5725" t="s">
        <v>23999</v>
      </c>
      <c r="F5725" t="s">
        <v>6227</v>
      </c>
      <c r="G5725">
        <v>291</v>
      </c>
      <c r="H5725">
        <v>1</v>
      </c>
    </row>
    <row r="5726" spans="1:8" x14ac:dyDescent="0.2">
      <c r="A5726" t="s">
        <v>24000</v>
      </c>
      <c r="B5726" t="s">
        <v>24001</v>
      </c>
      <c r="C5726" t="s">
        <v>16358</v>
      </c>
      <c r="D5726" t="s">
        <v>24002</v>
      </c>
      <c r="E5726" t="s">
        <v>24003</v>
      </c>
      <c r="F5726" t="s">
        <v>6227</v>
      </c>
      <c r="G5726">
        <v>309</v>
      </c>
      <c r="H5726">
        <v>1</v>
      </c>
    </row>
    <row r="5727" spans="1:8" x14ac:dyDescent="0.2">
      <c r="A5727" t="s">
        <v>24004</v>
      </c>
      <c r="B5727" t="s">
        <v>24005</v>
      </c>
      <c r="C5727" t="s">
        <v>16358</v>
      </c>
      <c r="D5727" t="s">
        <v>24006</v>
      </c>
      <c r="E5727" t="s">
        <v>24007</v>
      </c>
      <c r="F5727" t="s">
        <v>6227</v>
      </c>
      <c r="G5727">
        <v>266</v>
      </c>
      <c r="H5727">
        <v>1</v>
      </c>
    </row>
    <row r="5728" spans="1:8" x14ac:dyDescent="0.2">
      <c r="A5728" t="s">
        <v>24008</v>
      </c>
      <c r="B5728" t="s">
        <v>24009</v>
      </c>
      <c r="C5728" t="s">
        <v>16358</v>
      </c>
      <c r="D5728" t="s">
        <v>23546</v>
      </c>
      <c r="E5728" t="s">
        <v>5940</v>
      </c>
      <c r="F5728" t="s">
        <v>6227</v>
      </c>
      <c r="G5728">
        <v>253</v>
      </c>
      <c r="H5728">
        <v>1</v>
      </c>
    </row>
    <row r="5729" spans="1:8" x14ac:dyDescent="0.2">
      <c r="A5729" t="s">
        <v>24010</v>
      </c>
      <c r="B5729" t="s">
        <v>24011</v>
      </c>
      <c r="C5729" t="s">
        <v>16358</v>
      </c>
      <c r="D5729" t="s">
        <v>19791</v>
      </c>
      <c r="E5729" t="s">
        <v>1855</v>
      </c>
      <c r="F5729" t="s">
        <v>6227</v>
      </c>
      <c r="G5729">
        <v>519</v>
      </c>
      <c r="H5729">
        <v>1</v>
      </c>
    </row>
    <row r="5730" spans="1:8" x14ac:dyDescent="0.2">
      <c r="A5730" t="s">
        <v>24012</v>
      </c>
      <c r="B5730" t="s">
        <v>24013</v>
      </c>
      <c r="C5730" t="s">
        <v>16358</v>
      </c>
      <c r="D5730" t="s">
        <v>5863</v>
      </c>
      <c r="E5730" t="s">
        <v>5864</v>
      </c>
      <c r="F5730" t="s">
        <v>6227</v>
      </c>
      <c r="G5730">
        <v>518</v>
      </c>
      <c r="H5730">
        <v>1</v>
      </c>
    </row>
    <row r="5731" spans="1:8" x14ac:dyDescent="0.2">
      <c r="A5731" t="s">
        <v>24014</v>
      </c>
      <c r="B5731" t="s">
        <v>24015</v>
      </c>
      <c r="C5731" t="s">
        <v>16358</v>
      </c>
      <c r="D5731" t="s">
        <v>24016</v>
      </c>
      <c r="E5731" t="s">
        <v>24017</v>
      </c>
      <c r="F5731" t="s">
        <v>6227</v>
      </c>
      <c r="G5731">
        <v>1102</v>
      </c>
      <c r="H5731">
        <v>1</v>
      </c>
    </row>
    <row r="5732" spans="1:8" x14ac:dyDescent="0.2">
      <c r="A5732" t="s">
        <v>24018</v>
      </c>
      <c r="B5732" t="s">
        <v>24019</v>
      </c>
      <c r="C5732" t="s">
        <v>16358</v>
      </c>
      <c r="D5732" t="s">
        <v>24020</v>
      </c>
      <c r="E5732" t="s">
        <v>10407</v>
      </c>
      <c r="F5732" t="s">
        <v>6227</v>
      </c>
      <c r="G5732">
        <v>703</v>
      </c>
      <c r="H5732">
        <v>1</v>
      </c>
    </row>
    <row r="5733" spans="1:8" x14ac:dyDescent="0.2">
      <c r="A5733" t="s">
        <v>24021</v>
      </c>
      <c r="B5733" t="s">
        <v>24022</v>
      </c>
      <c r="C5733" t="s">
        <v>16358</v>
      </c>
      <c r="D5733" t="s">
        <v>24023</v>
      </c>
      <c r="E5733" t="s">
        <v>24024</v>
      </c>
      <c r="F5733" t="s">
        <v>6227</v>
      </c>
      <c r="G5733">
        <v>646</v>
      </c>
      <c r="H5733">
        <v>1</v>
      </c>
    </row>
    <row r="5734" spans="1:8" x14ac:dyDescent="0.2">
      <c r="A5734" t="s">
        <v>24025</v>
      </c>
      <c r="B5734" t="s">
        <v>24026</v>
      </c>
      <c r="C5734" t="s">
        <v>16358</v>
      </c>
      <c r="D5734" t="s">
        <v>24027</v>
      </c>
      <c r="E5734" t="s">
        <v>24028</v>
      </c>
      <c r="F5734" t="s">
        <v>6227</v>
      </c>
      <c r="G5734">
        <v>223</v>
      </c>
      <c r="H5734">
        <v>1</v>
      </c>
    </row>
    <row r="5735" spans="1:8" x14ac:dyDescent="0.2">
      <c r="A5735" t="s">
        <v>24029</v>
      </c>
      <c r="B5735" t="s">
        <v>24030</v>
      </c>
      <c r="C5735" t="s">
        <v>16358</v>
      </c>
      <c r="D5735" t="s">
        <v>24031</v>
      </c>
      <c r="E5735" t="s">
        <v>24032</v>
      </c>
      <c r="F5735" t="s">
        <v>6227</v>
      </c>
      <c r="G5735">
        <v>584</v>
      </c>
      <c r="H5735">
        <v>1</v>
      </c>
    </row>
    <row r="5736" spans="1:8" x14ac:dyDescent="0.2">
      <c r="A5736" t="s">
        <v>24033</v>
      </c>
      <c r="B5736" t="s">
        <v>24034</v>
      </c>
      <c r="C5736" t="s">
        <v>16358</v>
      </c>
      <c r="D5736" t="s">
        <v>2619</v>
      </c>
      <c r="E5736" t="s">
        <v>2620</v>
      </c>
      <c r="F5736" t="s">
        <v>6227</v>
      </c>
      <c r="G5736">
        <v>231</v>
      </c>
      <c r="H5736">
        <v>1</v>
      </c>
    </row>
    <row r="5737" spans="1:8" x14ac:dyDescent="0.2">
      <c r="A5737" t="s">
        <v>24035</v>
      </c>
      <c r="B5737" t="s">
        <v>24036</v>
      </c>
      <c r="C5737" t="s">
        <v>16358</v>
      </c>
      <c r="D5737" t="s">
        <v>24037</v>
      </c>
      <c r="E5737" t="s">
        <v>22714</v>
      </c>
      <c r="F5737" t="s">
        <v>6227</v>
      </c>
      <c r="G5737">
        <v>251</v>
      </c>
      <c r="H5737">
        <v>1</v>
      </c>
    </row>
    <row r="5738" spans="1:8" x14ac:dyDescent="0.2">
      <c r="A5738" t="s">
        <v>24038</v>
      </c>
      <c r="B5738" t="s">
        <v>24039</v>
      </c>
      <c r="C5738" t="s">
        <v>16358</v>
      </c>
      <c r="D5738" t="s">
        <v>24040</v>
      </c>
      <c r="E5738" t="s">
        <v>24041</v>
      </c>
      <c r="F5738" t="s">
        <v>6227</v>
      </c>
      <c r="G5738">
        <v>279</v>
      </c>
      <c r="H5738">
        <v>1</v>
      </c>
    </row>
    <row r="5739" spans="1:8" x14ac:dyDescent="0.2">
      <c r="A5739" t="s">
        <v>24042</v>
      </c>
      <c r="B5739" t="s">
        <v>24043</v>
      </c>
      <c r="C5739" t="s">
        <v>16358</v>
      </c>
      <c r="D5739" t="s">
        <v>22755</v>
      </c>
      <c r="E5739" t="s">
        <v>24044</v>
      </c>
      <c r="F5739" t="s">
        <v>6227</v>
      </c>
      <c r="G5739">
        <v>467</v>
      </c>
      <c r="H5739">
        <v>1</v>
      </c>
    </row>
    <row r="5740" spans="1:8" x14ac:dyDescent="0.2">
      <c r="A5740" t="s">
        <v>24045</v>
      </c>
      <c r="B5740" t="s">
        <v>24046</v>
      </c>
      <c r="C5740" t="s">
        <v>16358</v>
      </c>
      <c r="D5740" t="s">
        <v>24047</v>
      </c>
      <c r="E5740" t="s">
        <v>24048</v>
      </c>
      <c r="F5740" t="s">
        <v>6227</v>
      </c>
      <c r="G5740">
        <v>327</v>
      </c>
      <c r="H5740">
        <v>1</v>
      </c>
    </row>
    <row r="5741" spans="1:8" x14ac:dyDescent="0.2">
      <c r="A5741" t="s">
        <v>24049</v>
      </c>
      <c r="B5741" t="s">
        <v>24050</v>
      </c>
      <c r="C5741" t="s">
        <v>16358</v>
      </c>
      <c r="D5741" t="s">
        <v>24051</v>
      </c>
      <c r="E5741" t="s">
        <v>519</v>
      </c>
      <c r="F5741" t="s">
        <v>6227</v>
      </c>
      <c r="G5741">
        <v>268</v>
      </c>
      <c r="H5741">
        <v>1</v>
      </c>
    </row>
    <row r="5742" spans="1:8" x14ac:dyDescent="0.2">
      <c r="A5742" t="s">
        <v>24052</v>
      </c>
      <c r="B5742" t="s">
        <v>24053</v>
      </c>
      <c r="C5742" t="s">
        <v>16358</v>
      </c>
      <c r="D5742" t="s">
        <v>24054</v>
      </c>
      <c r="E5742" t="s">
        <v>24055</v>
      </c>
      <c r="F5742" t="s">
        <v>6227</v>
      </c>
      <c r="G5742">
        <v>454</v>
      </c>
      <c r="H5742">
        <v>1</v>
      </c>
    </row>
    <row r="5743" spans="1:8" x14ac:dyDescent="0.2">
      <c r="A5743" t="s">
        <v>24056</v>
      </c>
      <c r="B5743" t="s">
        <v>24057</v>
      </c>
      <c r="C5743" t="s">
        <v>16358</v>
      </c>
      <c r="D5743" t="s">
        <v>24058</v>
      </c>
      <c r="E5743" t="s">
        <v>24059</v>
      </c>
      <c r="F5743" t="s">
        <v>6227</v>
      </c>
      <c r="G5743">
        <v>926</v>
      </c>
      <c r="H5743">
        <v>1</v>
      </c>
    </row>
    <row r="5744" spans="1:8" x14ac:dyDescent="0.2">
      <c r="A5744" t="s">
        <v>24060</v>
      </c>
      <c r="B5744" t="s">
        <v>24061</v>
      </c>
      <c r="C5744" t="s">
        <v>16358</v>
      </c>
      <c r="D5744" t="s">
        <v>21894</v>
      </c>
      <c r="E5744" t="s">
        <v>24062</v>
      </c>
      <c r="F5744" t="s">
        <v>6227</v>
      </c>
      <c r="G5744">
        <v>332</v>
      </c>
      <c r="H5744">
        <v>1</v>
      </c>
    </row>
    <row r="5745" spans="1:8" x14ac:dyDescent="0.2">
      <c r="A5745" t="s">
        <v>24063</v>
      </c>
      <c r="B5745" t="s">
        <v>24064</v>
      </c>
      <c r="C5745" t="s">
        <v>16358</v>
      </c>
      <c r="D5745" t="s">
        <v>24065</v>
      </c>
      <c r="E5745" t="s">
        <v>21929</v>
      </c>
      <c r="F5745" t="s">
        <v>6227</v>
      </c>
      <c r="G5745">
        <v>453</v>
      </c>
      <c r="H5745">
        <v>1</v>
      </c>
    </row>
    <row r="5746" spans="1:8" x14ac:dyDescent="0.2">
      <c r="A5746" t="s">
        <v>24066</v>
      </c>
      <c r="B5746" t="s">
        <v>24067</v>
      </c>
      <c r="C5746" t="s">
        <v>16358</v>
      </c>
      <c r="D5746" t="s">
        <v>24068</v>
      </c>
      <c r="E5746" t="s">
        <v>24069</v>
      </c>
      <c r="F5746" t="s">
        <v>6227</v>
      </c>
      <c r="G5746">
        <v>89</v>
      </c>
      <c r="H5746">
        <v>1</v>
      </c>
    </row>
    <row r="5747" spans="1:8" x14ac:dyDescent="0.2">
      <c r="A5747" t="s">
        <v>24070</v>
      </c>
      <c r="B5747" t="s">
        <v>24071</v>
      </c>
      <c r="C5747" t="s">
        <v>16358</v>
      </c>
      <c r="D5747" t="s">
        <v>24072</v>
      </c>
      <c r="E5747" t="s">
        <v>24073</v>
      </c>
      <c r="F5747" t="s">
        <v>6227</v>
      </c>
      <c r="G5747">
        <v>510</v>
      </c>
      <c r="H5747">
        <v>1</v>
      </c>
    </row>
    <row r="5748" spans="1:8" x14ac:dyDescent="0.2">
      <c r="A5748" t="s">
        <v>24074</v>
      </c>
      <c r="B5748" t="s">
        <v>24075</v>
      </c>
      <c r="C5748" t="s">
        <v>16358</v>
      </c>
      <c r="D5748" t="s">
        <v>24076</v>
      </c>
      <c r="E5748" t="s">
        <v>24077</v>
      </c>
      <c r="F5748" t="s">
        <v>6227</v>
      </c>
      <c r="G5748">
        <v>713</v>
      </c>
      <c r="H5748">
        <v>1</v>
      </c>
    </row>
    <row r="5749" spans="1:8" x14ac:dyDescent="0.2">
      <c r="A5749" t="s">
        <v>24078</v>
      </c>
      <c r="B5749" t="s">
        <v>24079</v>
      </c>
      <c r="C5749" t="s">
        <v>16358</v>
      </c>
      <c r="D5749" t="s">
        <v>23874</v>
      </c>
      <c r="E5749" t="s">
        <v>23875</v>
      </c>
      <c r="F5749" t="s">
        <v>6227</v>
      </c>
      <c r="G5749">
        <v>199</v>
      </c>
      <c r="H5749">
        <v>1</v>
      </c>
    </row>
    <row r="5750" spans="1:8" x14ac:dyDescent="0.2">
      <c r="A5750" t="s">
        <v>24080</v>
      </c>
      <c r="B5750" t="s">
        <v>24081</v>
      </c>
      <c r="C5750" t="s">
        <v>16358</v>
      </c>
      <c r="D5750" t="s">
        <v>24082</v>
      </c>
      <c r="E5750" t="s">
        <v>24083</v>
      </c>
      <c r="F5750" t="s">
        <v>6227</v>
      </c>
      <c r="G5750">
        <v>586</v>
      </c>
      <c r="H5750">
        <v>1</v>
      </c>
    </row>
    <row r="5751" spans="1:8" x14ac:dyDescent="0.2">
      <c r="A5751" t="s">
        <v>24084</v>
      </c>
      <c r="B5751" t="s">
        <v>24085</v>
      </c>
      <c r="C5751" t="s">
        <v>16358</v>
      </c>
      <c r="D5751" t="s">
        <v>24086</v>
      </c>
      <c r="E5751" t="s">
        <v>24087</v>
      </c>
      <c r="F5751" t="s">
        <v>6227</v>
      </c>
      <c r="G5751">
        <v>1463</v>
      </c>
      <c r="H5751">
        <v>1</v>
      </c>
    </row>
    <row r="5752" spans="1:8" x14ac:dyDescent="0.2">
      <c r="A5752" t="s">
        <v>24088</v>
      </c>
      <c r="B5752" t="s">
        <v>24089</v>
      </c>
      <c r="C5752" t="s">
        <v>16358</v>
      </c>
      <c r="D5752" t="s">
        <v>24031</v>
      </c>
      <c r="E5752" t="s">
        <v>24090</v>
      </c>
      <c r="F5752" t="s">
        <v>6227</v>
      </c>
      <c r="G5752">
        <v>604</v>
      </c>
      <c r="H5752">
        <v>1</v>
      </c>
    </row>
    <row r="5753" spans="1:8" x14ac:dyDescent="0.2">
      <c r="A5753" t="s">
        <v>24091</v>
      </c>
      <c r="B5753" t="s">
        <v>24092</v>
      </c>
      <c r="C5753" t="s">
        <v>16358</v>
      </c>
      <c r="D5753" t="s">
        <v>1265</v>
      </c>
      <c r="E5753" t="s">
        <v>24093</v>
      </c>
      <c r="F5753" t="s">
        <v>6227</v>
      </c>
      <c r="G5753">
        <v>226</v>
      </c>
      <c r="H5753">
        <v>1</v>
      </c>
    </row>
    <row r="5754" spans="1:8" x14ac:dyDescent="0.2">
      <c r="A5754" t="s">
        <v>24094</v>
      </c>
      <c r="B5754" t="s">
        <v>24095</v>
      </c>
      <c r="C5754" t="s">
        <v>16358</v>
      </c>
      <c r="D5754" t="s">
        <v>24096</v>
      </c>
      <c r="E5754" t="s">
        <v>16552</v>
      </c>
      <c r="F5754" t="s">
        <v>6227</v>
      </c>
      <c r="G5754">
        <v>17</v>
      </c>
      <c r="H5754">
        <v>1</v>
      </c>
    </row>
    <row r="5755" spans="1:8" x14ac:dyDescent="0.2">
      <c r="A5755" t="s">
        <v>24097</v>
      </c>
      <c r="B5755" t="s">
        <v>24098</v>
      </c>
      <c r="C5755" t="s">
        <v>16358</v>
      </c>
      <c r="D5755" t="s">
        <v>24099</v>
      </c>
      <c r="E5755" t="s">
        <v>24100</v>
      </c>
      <c r="F5755" t="s">
        <v>6227</v>
      </c>
      <c r="G5755">
        <v>261</v>
      </c>
      <c r="H5755">
        <v>1</v>
      </c>
    </row>
    <row r="5756" spans="1:8" x14ac:dyDescent="0.2">
      <c r="A5756" t="s">
        <v>24101</v>
      </c>
      <c r="B5756" t="s">
        <v>24102</v>
      </c>
      <c r="C5756" t="s">
        <v>16358</v>
      </c>
      <c r="D5756" t="s">
        <v>24103</v>
      </c>
      <c r="E5756" t="s">
        <v>22151</v>
      </c>
      <c r="F5756" t="s">
        <v>6227</v>
      </c>
      <c r="G5756">
        <v>87</v>
      </c>
      <c r="H5756">
        <v>1</v>
      </c>
    </row>
    <row r="5757" spans="1:8" x14ac:dyDescent="0.2">
      <c r="A5757" t="s">
        <v>24104</v>
      </c>
      <c r="B5757" t="s">
        <v>24105</v>
      </c>
      <c r="C5757" t="s">
        <v>16358</v>
      </c>
      <c r="D5757" t="s">
        <v>24106</v>
      </c>
      <c r="E5757" t="s">
        <v>24107</v>
      </c>
      <c r="F5757" t="s">
        <v>6227</v>
      </c>
      <c r="G5757">
        <v>46</v>
      </c>
      <c r="H5757">
        <v>1</v>
      </c>
    </row>
    <row r="5758" spans="1:8" x14ac:dyDescent="0.2">
      <c r="A5758" t="s">
        <v>24108</v>
      </c>
      <c r="B5758" t="s">
        <v>24109</v>
      </c>
      <c r="C5758" t="s">
        <v>16358</v>
      </c>
      <c r="D5758" t="s">
        <v>24110</v>
      </c>
      <c r="E5758" t="s">
        <v>24111</v>
      </c>
      <c r="F5758" t="s">
        <v>6227</v>
      </c>
      <c r="G5758">
        <v>1840</v>
      </c>
      <c r="H5758">
        <v>1</v>
      </c>
    </row>
    <row r="5759" spans="1:8" x14ac:dyDescent="0.2">
      <c r="A5759" t="s">
        <v>24112</v>
      </c>
      <c r="B5759" t="s">
        <v>24113</v>
      </c>
      <c r="C5759" t="s">
        <v>16358</v>
      </c>
      <c r="D5759" t="s">
        <v>24114</v>
      </c>
      <c r="E5759" t="s">
        <v>24115</v>
      </c>
      <c r="F5759" t="s">
        <v>6227</v>
      </c>
      <c r="G5759">
        <v>192</v>
      </c>
      <c r="H5759">
        <v>1</v>
      </c>
    </row>
    <row r="5760" spans="1:8" x14ac:dyDescent="0.2">
      <c r="A5760" t="s">
        <v>24116</v>
      </c>
      <c r="B5760" t="s">
        <v>24117</v>
      </c>
      <c r="C5760" t="s">
        <v>16358</v>
      </c>
      <c r="D5760" t="s">
        <v>24118</v>
      </c>
      <c r="E5760" t="s">
        <v>24119</v>
      </c>
      <c r="F5760" t="s">
        <v>6227</v>
      </c>
      <c r="G5760">
        <v>254</v>
      </c>
      <c r="H5760">
        <v>1</v>
      </c>
    </row>
    <row r="5761" spans="1:8" x14ac:dyDescent="0.2">
      <c r="A5761" t="s">
        <v>24120</v>
      </c>
      <c r="B5761" t="s">
        <v>24121</v>
      </c>
      <c r="C5761" t="s">
        <v>16358</v>
      </c>
      <c r="D5761" t="s">
        <v>24122</v>
      </c>
      <c r="E5761" t="s">
        <v>24123</v>
      </c>
      <c r="F5761" t="s">
        <v>6227</v>
      </c>
      <c r="G5761">
        <v>160</v>
      </c>
      <c r="H5761">
        <v>1</v>
      </c>
    </row>
    <row r="5762" spans="1:8" x14ac:dyDescent="0.2">
      <c r="A5762" t="s">
        <v>24124</v>
      </c>
      <c r="B5762" t="s">
        <v>24125</v>
      </c>
      <c r="C5762" t="s">
        <v>16358</v>
      </c>
      <c r="D5762" t="s">
        <v>24126</v>
      </c>
      <c r="E5762" t="s">
        <v>24127</v>
      </c>
      <c r="F5762" t="s">
        <v>6227</v>
      </c>
      <c r="G5762">
        <v>86</v>
      </c>
      <c r="H5762">
        <v>1</v>
      </c>
    </row>
    <row r="5763" spans="1:8" x14ac:dyDescent="0.2">
      <c r="A5763" t="s">
        <v>24128</v>
      </c>
      <c r="B5763" t="s">
        <v>24129</v>
      </c>
      <c r="C5763" t="s">
        <v>16358</v>
      </c>
      <c r="D5763" t="s">
        <v>24130</v>
      </c>
      <c r="E5763" t="s">
        <v>24131</v>
      </c>
      <c r="F5763" t="s">
        <v>6227</v>
      </c>
      <c r="G5763">
        <v>85</v>
      </c>
      <c r="H5763">
        <v>1</v>
      </c>
    </row>
    <row r="5764" spans="1:8" x14ac:dyDescent="0.2">
      <c r="A5764" t="s">
        <v>24132</v>
      </c>
      <c r="B5764" t="s">
        <v>24133</v>
      </c>
      <c r="C5764" t="s">
        <v>16358</v>
      </c>
      <c r="D5764" t="s">
        <v>24134</v>
      </c>
      <c r="E5764" t="s">
        <v>24135</v>
      </c>
      <c r="F5764" t="s">
        <v>6227</v>
      </c>
      <c r="G5764">
        <v>106</v>
      </c>
      <c r="H5764">
        <v>1</v>
      </c>
    </row>
    <row r="5765" spans="1:8" x14ac:dyDescent="0.2">
      <c r="A5765" t="s">
        <v>24136</v>
      </c>
      <c r="B5765" t="s">
        <v>24137</v>
      </c>
      <c r="C5765" t="s">
        <v>16358</v>
      </c>
      <c r="D5765" t="s">
        <v>24138</v>
      </c>
      <c r="E5765" t="s">
        <v>24139</v>
      </c>
      <c r="F5765" t="s">
        <v>6227</v>
      </c>
      <c r="G5765">
        <v>21</v>
      </c>
      <c r="H5765">
        <v>1</v>
      </c>
    </row>
    <row r="5766" spans="1:8" x14ac:dyDescent="0.2">
      <c r="A5766" t="s">
        <v>24140</v>
      </c>
      <c r="B5766" t="s">
        <v>24141</v>
      </c>
      <c r="C5766" t="s">
        <v>16358</v>
      </c>
      <c r="D5766" t="s">
        <v>24142</v>
      </c>
      <c r="E5766" t="s">
        <v>13038</v>
      </c>
      <c r="F5766" t="s">
        <v>6227</v>
      </c>
      <c r="G5766">
        <v>153</v>
      </c>
      <c r="H5766">
        <v>1</v>
      </c>
    </row>
    <row r="5767" spans="1:8" x14ac:dyDescent="0.2">
      <c r="A5767" t="s">
        <v>24143</v>
      </c>
      <c r="B5767" t="s">
        <v>24144</v>
      </c>
      <c r="C5767" t="s">
        <v>16358</v>
      </c>
      <c r="D5767" t="s">
        <v>16526</v>
      </c>
      <c r="F5767" t="s">
        <v>24145</v>
      </c>
      <c r="G5767">
        <v>368</v>
      </c>
      <c r="H5767">
        <v>1</v>
      </c>
    </row>
    <row r="5768" spans="1:8" x14ac:dyDescent="0.2">
      <c r="A5768" t="s">
        <v>24146</v>
      </c>
      <c r="B5768" t="s">
        <v>24147</v>
      </c>
      <c r="C5768" t="s">
        <v>16358</v>
      </c>
      <c r="D5768" t="s">
        <v>16526</v>
      </c>
      <c r="F5768" t="s">
        <v>24145</v>
      </c>
      <c r="G5768">
        <v>368</v>
      </c>
      <c r="H5768">
        <v>1</v>
      </c>
    </row>
    <row r="5769" spans="1:8" x14ac:dyDescent="0.2">
      <c r="A5769" t="s">
        <v>24148</v>
      </c>
      <c r="B5769" t="s">
        <v>24149</v>
      </c>
      <c r="C5769" t="s">
        <v>16358</v>
      </c>
      <c r="D5769" t="s">
        <v>16526</v>
      </c>
      <c r="E5769" t="s">
        <v>16527</v>
      </c>
      <c r="F5769" t="s">
        <v>8376</v>
      </c>
      <c r="G5769">
        <v>381</v>
      </c>
      <c r="H5769">
        <v>1</v>
      </c>
    </row>
    <row r="5770" spans="1:8" x14ac:dyDescent="0.2">
      <c r="A5770" t="s">
        <v>24150</v>
      </c>
      <c r="B5770" t="s">
        <v>24151</v>
      </c>
      <c r="C5770" t="s">
        <v>16358</v>
      </c>
      <c r="D5770" t="s">
        <v>16526</v>
      </c>
      <c r="F5770" t="s">
        <v>24145</v>
      </c>
      <c r="G5770">
        <v>368</v>
      </c>
      <c r="H5770">
        <v>1</v>
      </c>
    </row>
    <row r="5771" spans="1:8" x14ac:dyDescent="0.2">
      <c r="A5771" t="s">
        <v>24152</v>
      </c>
      <c r="B5771" t="s">
        <v>24153</v>
      </c>
      <c r="C5771" t="s">
        <v>16358</v>
      </c>
      <c r="D5771" t="s">
        <v>24154</v>
      </c>
      <c r="E5771" t="s">
        <v>24155</v>
      </c>
      <c r="F5771" t="s">
        <v>6227</v>
      </c>
      <c r="G5771">
        <v>193</v>
      </c>
      <c r="H5771">
        <v>1</v>
      </c>
    </row>
    <row r="5772" spans="1:8" x14ac:dyDescent="0.2">
      <c r="A5772" t="s">
        <v>24156</v>
      </c>
      <c r="B5772" t="s">
        <v>24157</v>
      </c>
      <c r="C5772" t="s">
        <v>16358</v>
      </c>
      <c r="D5772" t="s">
        <v>16526</v>
      </c>
      <c r="F5772" t="s">
        <v>24145</v>
      </c>
      <c r="G5772">
        <v>368</v>
      </c>
      <c r="H5772">
        <v>1</v>
      </c>
    </row>
    <row r="5773" spans="1:8" x14ac:dyDescent="0.2">
      <c r="A5773" t="s">
        <v>24158</v>
      </c>
      <c r="B5773" t="s">
        <v>24159</v>
      </c>
      <c r="C5773" t="s">
        <v>16358</v>
      </c>
      <c r="D5773" t="s">
        <v>16526</v>
      </c>
      <c r="E5773" t="s">
        <v>16527</v>
      </c>
      <c r="F5773" t="s">
        <v>24160</v>
      </c>
      <c r="G5773">
        <v>267</v>
      </c>
      <c r="H5773">
        <v>1</v>
      </c>
    </row>
    <row r="5774" spans="1:8" x14ac:dyDescent="0.2">
      <c r="A5774" t="s">
        <v>24161</v>
      </c>
      <c r="B5774" t="s">
        <v>24162</v>
      </c>
      <c r="C5774" t="s">
        <v>16358</v>
      </c>
      <c r="D5774" t="s">
        <v>16526</v>
      </c>
      <c r="E5774" t="s">
        <v>16527</v>
      </c>
      <c r="F5774" t="s">
        <v>8376</v>
      </c>
      <c r="G5774">
        <v>381</v>
      </c>
      <c r="H5774">
        <v>1</v>
      </c>
    </row>
    <row r="5775" spans="1:8" x14ac:dyDescent="0.2">
      <c r="A5775" t="s">
        <v>24163</v>
      </c>
      <c r="B5775" t="s">
        <v>24164</v>
      </c>
      <c r="C5775" t="s">
        <v>16358</v>
      </c>
      <c r="D5775" t="s">
        <v>16359</v>
      </c>
      <c r="E5775" t="s">
        <v>16373</v>
      </c>
      <c r="F5775" t="s">
        <v>24165</v>
      </c>
      <c r="G5775">
        <v>217</v>
      </c>
      <c r="H5775">
        <v>1</v>
      </c>
    </row>
    <row r="5776" spans="1:8" x14ac:dyDescent="0.2">
      <c r="A5776" t="s">
        <v>24166</v>
      </c>
      <c r="B5776" t="s">
        <v>24167</v>
      </c>
      <c r="C5776" t="s">
        <v>16358</v>
      </c>
      <c r="D5776" t="s">
        <v>16526</v>
      </c>
      <c r="F5776" t="s">
        <v>24145</v>
      </c>
      <c r="G5776">
        <v>368</v>
      </c>
      <c r="H5776">
        <v>1</v>
      </c>
    </row>
    <row r="5777" spans="1:8" x14ac:dyDescent="0.2">
      <c r="A5777" t="s">
        <v>24168</v>
      </c>
      <c r="B5777" t="s">
        <v>24169</v>
      </c>
      <c r="C5777" t="s">
        <v>16358</v>
      </c>
      <c r="D5777" t="s">
        <v>16526</v>
      </c>
      <c r="E5777" t="s">
        <v>16990</v>
      </c>
      <c r="F5777" t="s">
        <v>24170</v>
      </c>
      <c r="G5777">
        <v>359</v>
      </c>
      <c r="H5777">
        <v>1</v>
      </c>
    </row>
    <row r="5778" spans="1:8" x14ac:dyDescent="0.2">
      <c r="A5778" t="s">
        <v>24171</v>
      </c>
      <c r="B5778" t="s">
        <v>24172</v>
      </c>
      <c r="C5778" t="s">
        <v>16358</v>
      </c>
      <c r="D5778" t="s">
        <v>16526</v>
      </c>
      <c r="E5778" t="s">
        <v>16527</v>
      </c>
      <c r="F5778" t="s">
        <v>8376</v>
      </c>
      <c r="G5778">
        <v>381</v>
      </c>
      <c r="H5778">
        <v>1</v>
      </c>
    </row>
    <row r="5779" spans="1:8" x14ac:dyDescent="0.2">
      <c r="A5779" t="s">
        <v>24173</v>
      </c>
      <c r="B5779" t="s">
        <v>24174</v>
      </c>
      <c r="C5779" t="s">
        <v>16358</v>
      </c>
      <c r="D5779" t="s">
        <v>16359</v>
      </c>
      <c r="E5779" t="s">
        <v>24175</v>
      </c>
      <c r="F5779" t="s">
        <v>24145</v>
      </c>
      <c r="G5779">
        <v>232</v>
      </c>
      <c r="H5779">
        <v>1</v>
      </c>
    </row>
    <row r="5780" spans="1:8" x14ac:dyDescent="0.2">
      <c r="A5780" t="s">
        <v>24176</v>
      </c>
      <c r="B5780" t="s">
        <v>24177</v>
      </c>
      <c r="C5780" t="s">
        <v>16358</v>
      </c>
      <c r="D5780" t="s">
        <v>16485</v>
      </c>
      <c r="E5780" t="s">
        <v>16523</v>
      </c>
      <c r="F5780" t="s">
        <v>24178</v>
      </c>
      <c r="G5780">
        <v>115</v>
      </c>
      <c r="H5780">
        <v>1</v>
      </c>
    </row>
    <row r="5781" spans="1:8" x14ac:dyDescent="0.2">
      <c r="A5781" t="s">
        <v>24179</v>
      </c>
      <c r="B5781" t="s">
        <v>24180</v>
      </c>
      <c r="C5781" t="s">
        <v>16358</v>
      </c>
      <c r="D5781" t="s">
        <v>16526</v>
      </c>
      <c r="E5781" t="s">
        <v>16990</v>
      </c>
      <c r="F5781" t="s">
        <v>24170</v>
      </c>
      <c r="G5781">
        <v>352</v>
      </c>
      <c r="H5781">
        <v>1</v>
      </c>
    </row>
    <row r="5782" spans="1:8" x14ac:dyDescent="0.2">
      <c r="A5782" t="s">
        <v>24181</v>
      </c>
      <c r="B5782" t="s">
        <v>24182</v>
      </c>
      <c r="C5782" t="s">
        <v>16358</v>
      </c>
      <c r="D5782" t="s">
        <v>16526</v>
      </c>
      <c r="E5782" t="s">
        <v>16527</v>
      </c>
      <c r="F5782" t="s">
        <v>24170</v>
      </c>
      <c r="G5782">
        <v>145</v>
      </c>
      <c r="H5782">
        <v>1</v>
      </c>
    </row>
    <row r="5783" spans="1:8" x14ac:dyDescent="0.2">
      <c r="A5783" t="s">
        <v>24183</v>
      </c>
      <c r="B5783" t="s">
        <v>24184</v>
      </c>
      <c r="C5783" t="s">
        <v>16358</v>
      </c>
      <c r="D5783" t="s">
        <v>16526</v>
      </c>
      <c r="E5783" t="s">
        <v>16527</v>
      </c>
      <c r="F5783" t="s">
        <v>8376</v>
      </c>
      <c r="G5783">
        <v>381</v>
      </c>
      <c r="H5783">
        <v>1</v>
      </c>
    </row>
    <row r="5784" spans="1:8" x14ac:dyDescent="0.2">
      <c r="A5784" t="s">
        <v>24185</v>
      </c>
      <c r="B5784" t="s">
        <v>24186</v>
      </c>
      <c r="C5784" t="s">
        <v>16358</v>
      </c>
      <c r="D5784" t="s">
        <v>16526</v>
      </c>
      <c r="E5784" t="s">
        <v>16990</v>
      </c>
      <c r="F5784" t="s">
        <v>24170</v>
      </c>
      <c r="G5784">
        <v>355</v>
      </c>
      <c r="H5784">
        <v>1</v>
      </c>
    </row>
    <row r="5785" spans="1:8" x14ac:dyDescent="0.2">
      <c r="A5785" t="s">
        <v>24187</v>
      </c>
      <c r="B5785" t="s">
        <v>24188</v>
      </c>
      <c r="C5785" t="s">
        <v>16358</v>
      </c>
      <c r="D5785" t="s">
        <v>16526</v>
      </c>
      <c r="F5785" t="s">
        <v>24145</v>
      </c>
      <c r="G5785">
        <v>368</v>
      </c>
      <c r="H5785">
        <v>1</v>
      </c>
    </row>
    <row r="5786" spans="1:8" x14ac:dyDescent="0.2">
      <c r="A5786" t="s">
        <v>24189</v>
      </c>
      <c r="B5786" t="s">
        <v>24190</v>
      </c>
      <c r="C5786" t="s">
        <v>16358</v>
      </c>
      <c r="D5786" t="s">
        <v>16526</v>
      </c>
      <c r="E5786" t="s">
        <v>16527</v>
      </c>
      <c r="F5786" t="s">
        <v>8376</v>
      </c>
      <c r="G5786">
        <v>381</v>
      </c>
      <c r="H5786">
        <v>1</v>
      </c>
    </row>
    <row r="5787" spans="1:8" x14ac:dyDescent="0.2">
      <c r="A5787" t="s">
        <v>24191</v>
      </c>
      <c r="B5787" t="s">
        <v>24192</v>
      </c>
      <c r="C5787" t="s">
        <v>16358</v>
      </c>
      <c r="D5787" t="s">
        <v>16526</v>
      </c>
      <c r="E5787" t="s">
        <v>16527</v>
      </c>
      <c r="F5787" t="s">
        <v>8499</v>
      </c>
      <c r="G5787">
        <v>380</v>
      </c>
      <c r="H5787">
        <v>1</v>
      </c>
    </row>
    <row r="5788" spans="1:8" x14ac:dyDescent="0.2">
      <c r="A5788" t="s">
        <v>24193</v>
      </c>
      <c r="B5788" t="s">
        <v>24194</v>
      </c>
      <c r="C5788" t="s">
        <v>16358</v>
      </c>
      <c r="D5788" t="s">
        <v>16526</v>
      </c>
      <c r="E5788" t="s">
        <v>16527</v>
      </c>
      <c r="F5788" t="s">
        <v>8376</v>
      </c>
      <c r="G5788">
        <v>381</v>
      </c>
      <c r="H5788">
        <v>1</v>
      </c>
    </row>
    <row r="5789" spans="1:8" x14ac:dyDescent="0.2">
      <c r="A5789" t="s">
        <v>24195</v>
      </c>
      <c r="B5789" t="s">
        <v>24196</v>
      </c>
      <c r="C5789" t="s">
        <v>16358</v>
      </c>
      <c r="D5789" t="s">
        <v>16526</v>
      </c>
      <c r="F5789" t="s">
        <v>24170</v>
      </c>
      <c r="G5789">
        <v>360</v>
      </c>
      <c r="H5789">
        <v>1</v>
      </c>
    </row>
    <row r="5790" spans="1:8" x14ac:dyDescent="0.2">
      <c r="A5790" t="s">
        <v>24197</v>
      </c>
      <c r="B5790" t="s">
        <v>24198</v>
      </c>
      <c r="C5790" t="s">
        <v>16358</v>
      </c>
      <c r="D5790" t="s">
        <v>16526</v>
      </c>
      <c r="E5790" t="s">
        <v>16527</v>
      </c>
      <c r="F5790" t="s">
        <v>8499</v>
      </c>
      <c r="G5790">
        <v>352</v>
      </c>
      <c r="H5790">
        <v>1</v>
      </c>
    </row>
    <row r="5791" spans="1:8" x14ac:dyDescent="0.2">
      <c r="A5791" t="s">
        <v>24199</v>
      </c>
      <c r="B5791" t="s">
        <v>24200</v>
      </c>
      <c r="C5791" t="s">
        <v>16358</v>
      </c>
      <c r="D5791" t="s">
        <v>16526</v>
      </c>
      <c r="E5791" t="s">
        <v>16527</v>
      </c>
      <c r="F5791" t="s">
        <v>8499</v>
      </c>
      <c r="G5791">
        <v>352</v>
      </c>
      <c r="H5791">
        <v>1</v>
      </c>
    </row>
    <row r="5792" spans="1:8" x14ac:dyDescent="0.2">
      <c r="A5792" t="s">
        <v>24201</v>
      </c>
      <c r="B5792" t="s">
        <v>24202</v>
      </c>
      <c r="C5792" t="s">
        <v>16358</v>
      </c>
      <c r="D5792" t="s">
        <v>16526</v>
      </c>
      <c r="E5792" t="s">
        <v>16990</v>
      </c>
      <c r="F5792" t="s">
        <v>24170</v>
      </c>
      <c r="G5792">
        <v>159</v>
      </c>
      <c r="H5792">
        <v>1</v>
      </c>
    </row>
    <row r="5793" spans="1:8" x14ac:dyDescent="0.2">
      <c r="A5793" t="s">
        <v>24203</v>
      </c>
      <c r="B5793" t="s">
        <v>24204</v>
      </c>
      <c r="C5793" t="s">
        <v>16358</v>
      </c>
      <c r="D5793" t="s">
        <v>16526</v>
      </c>
      <c r="E5793" t="s">
        <v>16990</v>
      </c>
      <c r="F5793" t="s">
        <v>24170</v>
      </c>
      <c r="G5793">
        <v>304</v>
      </c>
      <c r="H5793">
        <v>1</v>
      </c>
    </row>
    <row r="5794" spans="1:8" x14ac:dyDescent="0.2">
      <c r="A5794" t="s">
        <v>24205</v>
      </c>
      <c r="B5794" t="s">
        <v>24206</v>
      </c>
      <c r="C5794" t="s">
        <v>16358</v>
      </c>
      <c r="D5794" t="s">
        <v>16526</v>
      </c>
      <c r="E5794" t="s">
        <v>16527</v>
      </c>
      <c r="F5794" t="s">
        <v>24165</v>
      </c>
      <c r="G5794">
        <v>381</v>
      </c>
      <c r="H5794">
        <v>1</v>
      </c>
    </row>
    <row r="5795" spans="1:8" x14ac:dyDescent="0.2">
      <c r="A5795" t="s">
        <v>24207</v>
      </c>
      <c r="B5795" t="s">
        <v>24208</v>
      </c>
      <c r="C5795" t="s">
        <v>16358</v>
      </c>
      <c r="D5795" t="s">
        <v>16526</v>
      </c>
      <c r="E5795" t="s">
        <v>16990</v>
      </c>
      <c r="F5795" t="s">
        <v>24170</v>
      </c>
      <c r="G5795">
        <v>305</v>
      </c>
      <c r="H5795">
        <v>1</v>
      </c>
    </row>
    <row r="5796" spans="1:8" x14ac:dyDescent="0.2">
      <c r="A5796" t="s">
        <v>24209</v>
      </c>
      <c r="B5796" t="s">
        <v>24210</v>
      </c>
      <c r="C5796" t="s">
        <v>16358</v>
      </c>
      <c r="D5796" t="s">
        <v>16526</v>
      </c>
      <c r="E5796" t="s">
        <v>16527</v>
      </c>
      <c r="F5796" t="s">
        <v>8499</v>
      </c>
      <c r="G5796">
        <v>352</v>
      </c>
      <c r="H5796">
        <v>1</v>
      </c>
    </row>
    <row r="5797" spans="1:8" x14ac:dyDescent="0.2">
      <c r="A5797" t="s">
        <v>24211</v>
      </c>
      <c r="B5797" t="s">
        <v>24212</v>
      </c>
      <c r="C5797" t="s">
        <v>16358</v>
      </c>
      <c r="D5797" t="s">
        <v>16526</v>
      </c>
      <c r="F5797" t="s">
        <v>24170</v>
      </c>
      <c r="G5797">
        <v>130</v>
      </c>
      <c r="H5797">
        <v>1</v>
      </c>
    </row>
    <row r="5798" spans="1:8" x14ac:dyDescent="0.2">
      <c r="A5798" t="s">
        <v>24213</v>
      </c>
      <c r="B5798" t="s">
        <v>24214</v>
      </c>
      <c r="C5798" t="s">
        <v>16358</v>
      </c>
      <c r="D5798" t="s">
        <v>16526</v>
      </c>
      <c r="E5798" t="s">
        <v>16990</v>
      </c>
      <c r="F5798" t="s">
        <v>24170</v>
      </c>
      <c r="G5798">
        <v>299</v>
      </c>
      <c r="H5798">
        <v>1</v>
      </c>
    </row>
    <row r="5799" spans="1:8" x14ac:dyDescent="0.2">
      <c r="A5799" t="s">
        <v>24215</v>
      </c>
      <c r="B5799" t="s">
        <v>24216</v>
      </c>
      <c r="C5799" t="s">
        <v>16358</v>
      </c>
      <c r="D5799" t="s">
        <v>16526</v>
      </c>
      <c r="E5799" t="s">
        <v>16990</v>
      </c>
      <c r="F5799" t="s">
        <v>24170</v>
      </c>
      <c r="G5799">
        <v>305</v>
      </c>
      <c r="H5799">
        <v>1</v>
      </c>
    </row>
    <row r="5800" spans="1:8" x14ac:dyDescent="0.2">
      <c r="A5800" t="s">
        <v>24217</v>
      </c>
      <c r="B5800" t="s">
        <v>24218</v>
      </c>
      <c r="C5800" t="s">
        <v>16358</v>
      </c>
      <c r="D5800" t="s">
        <v>16526</v>
      </c>
      <c r="E5800" t="s">
        <v>16527</v>
      </c>
      <c r="F5800" t="s">
        <v>24170</v>
      </c>
      <c r="G5800">
        <v>134</v>
      </c>
      <c r="H5800">
        <v>1</v>
      </c>
    </row>
    <row r="5801" spans="1:8" x14ac:dyDescent="0.2">
      <c r="A5801" t="s">
        <v>24219</v>
      </c>
      <c r="B5801" t="s">
        <v>24220</v>
      </c>
      <c r="C5801" t="s">
        <v>16358</v>
      </c>
      <c r="D5801" t="s">
        <v>16526</v>
      </c>
      <c r="E5801" t="s">
        <v>16527</v>
      </c>
      <c r="F5801" t="s">
        <v>8401</v>
      </c>
      <c r="G5801">
        <v>267</v>
      </c>
      <c r="H5801">
        <v>1</v>
      </c>
    </row>
    <row r="5802" spans="1:8" x14ac:dyDescent="0.2">
      <c r="A5802" t="s">
        <v>24221</v>
      </c>
      <c r="B5802" t="s">
        <v>24222</v>
      </c>
      <c r="C5802" t="s">
        <v>16358</v>
      </c>
      <c r="D5802" t="s">
        <v>16359</v>
      </c>
      <c r="E5802" t="s">
        <v>16373</v>
      </c>
      <c r="F5802" t="s">
        <v>24170</v>
      </c>
      <c r="G5802">
        <v>215</v>
      </c>
      <c r="H5802">
        <v>1</v>
      </c>
    </row>
    <row r="5803" spans="1:8" x14ac:dyDescent="0.2">
      <c r="A5803" t="s">
        <v>24223</v>
      </c>
      <c r="B5803" t="s">
        <v>24224</v>
      </c>
      <c r="C5803" t="s">
        <v>16358</v>
      </c>
      <c r="D5803" t="s">
        <v>16526</v>
      </c>
      <c r="E5803" t="s">
        <v>16527</v>
      </c>
      <c r="F5803" t="s">
        <v>24178</v>
      </c>
      <c r="G5803">
        <v>380</v>
      </c>
      <c r="H5803">
        <v>1</v>
      </c>
    </row>
    <row r="5804" spans="1:8" x14ac:dyDescent="0.2">
      <c r="A5804" t="s">
        <v>24225</v>
      </c>
      <c r="B5804" t="s">
        <v>24226</v>
      </c>
      <c r="C5804" t="s">
        <v>16358</v>
      </c>
      <c r="D5804" t="s">
        <v>16526</v>
      </c>
      <c r="E5804" t="s">
        <v>16643</v>
      </c>
      <c r="F5804" t="s">
        <v>24145</v>
      </c>
      <c r="G5804">
        <v>368</v>
      </c>
      <c r="H5804">
        <v>1</v>
      </c>
    </row>
    <row r="5805" spans="1:8" x14ac:dyDescent="0.2">
      <c r="A5805" t="s">
        <v>24227</v>
      </c>
      <c r="B5805" t="s">
        <v>24228</v>
      </c>
      <c r="C5805" t="s">
        <v>16358</v>
      </c>
      <c r="D5805" t="s">
        <v>16359</v>
      </c>
      <c r="E5805" t="s">
        <v>16373</v>
      </c>
      <c r="F5805" t="s">
        <v>24145</v>
      </c>
      <c r="G5805">
        <v>241</v>
      </c>
      <c r="H5805">
        <v>1</v>
      </c>
    </row>
    <row r="5806" spans="1:8" x14ac:dyDescent="0.2">
      <c r="A5806" t="s">
        <v>24229</v>
      </c>
      <c r="B5806" t="s">
        <v>24230</v>
      </c>
      <c r="C5806" t="s">
        <v>16358</v>
      </c>
      <c r="D5806" t="s">
        <v>16526</v>
      </c>
      <c r="E5806" t="s">
        <v>16643</v>
      </c>
      <c r="F5806" t="s">
        <v>24145</v>
      </c>
      <c r="G5806">
        <v>380</v>
      </c>
      <c r="H5806">
        <v>1</v>
      </c>
    </row>
    <row r="5807" spans="1:8" x14ac:dyDescent="0.2">
      <c r="A5807" t="s">
        <v>24231</v>
      </c>
      <c r="B5807" t="s">
        <v>24232</v>
      </c>
      <c r="C5807" t="s">
        <v>16358</v>
      </c>
      <c r="D5807" t="s">
        <v>16526</v>
      </c>
      <c r="E5807" t="s">
        <v>16643</v>
      </c>
      <c r="F5807" t="s">
        <v>24145</v>
      </c>
      <c r="G5807">
        <v>380</v>
      </c>
      <c r="H5807">
        <v>1</v>
      </c>
    </row>
    <row r="5808" spans="1:8" x14ac:dyDescent="0.2">
      <c r="A5808" t="s">
        <v>24233</v>
      </c>
      <c r="B5808" t="s">
        <v>24234</v>
      </c>
      <c r="C5808" t="s">
        <v>16358</v>
      </c>
      <c r="D5808" t="s">
        <v>16359</v>
      </c>
      <c r="E5808" t="s">
        <v>16373</v>
      </c>
      <c r="F5808" t="s">
        <v>24165</v>
      </c>
      <c r="G5808">
        <v>219</v>
      </c>
      <c r="H5808">
        <v>1</v>
      </c>
    </row>
    <row r="5809" spans="1:8" x14ac:dyDescent="0.2">
      <c r="A5809" t="s">
        <v>24235</v>
      </c>
      <c r="B5809" t="s">
        <v>24236</v>
      </c>
      <c r="C5809" t="s">
        <v>16358</v>
      </c>
      <c r="D5809" t="s">
        <v>16526</v>
      </c>
      <c r="E5809" t="s">
        <v>16990</v>
      </c>
      <c r="F5809" t="s">
        <v>24170</v>
      </c>
      <c r="G5809">
        <v>355</v>
      </c>
      <c r="H5809">
        <v>1</v>
      </c>
    </row>
    <row r="5810" spans="1:8" x14ac:dyDescent="0.2">
      <c r="A5810" t="s">
        <v>24237</v>
      </c>
      <c r="B5810" t="s">
        <v>24238</v>
      </c>
      <c r="C5810" t="s">
        <v>16358</v>
      </c>
      <c r="D5810" t="s">
        <v>16359</v>
      </c>
      <c r="E5810" t="s">
        <v>16373</v>
      </c>
      <c r="F5810" t="s">
        <v>8592</v>
      </c>
      <c r="G5810">
        <v>214</v>
      </c>
      <c r="H5810">
        <v>1</v>
      </c>
    </row>
    <row r="5811" spans="1:8" x14ac:dyDescent="0.2">
      <c r="A5811" t="s">
        <v>24239</v>
      </c>
      <c r="B5811" t="s">
        <v>24240</v>
      </c>
      <c r="C5811" t="s">
        <v>16358</v>
      </c>
      <c r="D5811" t="s">
        <v>16526</v>
      </c>
      <c r="E5811" t="s">
        <v>16527</v>
      </c>
      <c r="F5811" t="s">
        <v>24178</v>
      </c>
      <c r="G5811">
        <v>380</v>
      </c>
      <c r="H5811">
        <v>1</v>
      </c>
    </row>
    <row r="5812" spans="1:8" x14ac:dyDescent="0.2">
      <c r="A5812" t="s">
        <v>24241</v>
      </c>
      <c r="B5812" t="s">
        <v>24242</v>
      </c>
      <c r="C5812" t="s">
        <v>16358</v>
      </c>
      <c r="D5812" t="s">
        <v>16359</v>
      </c>
      <c r="E5812" t="s">
        <v>16373</v>
      </c>
      <c r="F5812" t="s">
        <v>8499</v>
      </c>
      <c r="G5812">
        <v>219</v>
      </c>
      <c r="H5812">
        <v>1</v>
      </c>
    </row>
    <row r="5813" spans="1:8" x14ac:dyDescent="0.2">
      <c r="A5813" t="s">
        <v>24243</v>
      </c>
      <c r="B5813" t="s">
        <v>24244</v>
      </c>
      <c r="C5813" t="s">
        <v>16358</v>
      </c>
      <c r="D5813" t="s">
        <v>16526</v>
      </c>
      <c r="E5813" t="s">
        <v>16527</v>
      </c>
      <c r="F5813" t="s">
        <v>24170</v>
      </c>
      <c r="G5813">
        <v>380</v>
      </c>
      <c r="H5813">
        <v>1</v>
      </c>
    </row>
    <row r="5814" spans="1:8" x14ac:dyDescent="0.2">
      <c r="A5814" t="s">
        <v>24245</v>
      </c>
      <c r="B5814" t="s">
        <v>24246</v>
      </c>
      <c r="C5814" t="s">
        <v>16358</v>
      </c>
      <c r="D5814" t="s">
        <v>16526</v>
      </c>
      <c r="E5814" t="s">
        <v>16527</v>
      </c>
      <c r="F5814" t="s">
        <v>24247</v>
      </c>
      <c r="G5814">
        <v>130</v>
      </c>
      <c r="H5814">
        <v>1</v>
      </c>
    </row>
    <row r="5815" spans="1:8" x14ac:dyDescent="0.2">
      <c r="A5815" t="s">
        <v>24248</v>
      </c>
      <c r="B5815" t="s">
        <v>24249</v>
      </c>
      <c r="C5815" t="s">
        <v>16358</v>
      </c>
      <c r="D5815" t="s">
        <v>16526</v>
      </c>
      <c r="E5815" t="s">
        <v>16643</v>
      </c>
      <c r="F5815" t="s">
        <v>24145</v>
      </c>
      <c r="G5815">
        <v>378</v>
      </c>
      <c r="H5815">
        <v>1</v>
      </c>
    </row>
    <row r="5816" spans="1:8" x14ac:dyDescent="0.2">
      <c r="A5816" t="s">
        <v>24250</v>
      </c>
      <c r="B5816" t="s">
        <v>24251</v>
      </c>
      <c r="C5816" t="s">
        <v>16358</v>
      </c>
      <c r="D5816" t="s">
        <v>16526</v>
      </c>
      <c r="E5816" t="s">
        <v>16693</v>
      </c>
      <c r="F5816" t="s">
        <v>24145</v>
      </c>
      <c r="G5816">
        <v>380</v>
      </c>
      <c r="H5816">
        <v>1</v>
      </c>
    </row>
    <row r="5817" spans="1:8" x14ac:dyDescent="0.2">
      <c r="A5817" t="s">
        <v>24252</v>
      </c>
      <c r="B5817" t="s">
        <v>24253</v>
      </c>
      <c r="C5817" t="s">
        <v>16358</v>
      </c>
      <c r="D5817" t="s">
        <v>16526</v>
      </c>
      <c r="E5817" t="s">
        <v>16527</v>
      </c>
      <c r="F5817" t="s">
        <v>24170</v>
      </c>
      <c r="G5817">
        <v>134</v>
      </c>
      <c r="H5817">
        <v>1</v>
      </c>
    </row>
    <row r="5818" spans="1:8" x14ac:dyDescent="0.2">
      <c r="A5818" t="s">
        <v>24254</v>
      </c>
      <c r="B5818" t="s">
        <v>24255</v>
      </c>
      <c r="C5818" t="s">
        <v>16358</v>
      </c>
      <c r="D5818" t="s">
        <v>16526</v>
      </c>
      <c r="E5818" t="s">
        <v>16527</v>
      </c>
      <c r="F5818" t="s">
        <v>24178</v>
      </c>
      <c r="G5818">
        <v>380</v>
      </c>
      <c r="H5818">
        <v>1</v>
      </c>
    </row>
    <row r="5819" spans="1:8" x14ac:dyDescent="0.2">
      <c r="A5819" t="s">
        <v>24256</v>
      </c>
      <c r="B5819" t="s">
        <v>24257</v>
      </c>
      <c r="C5819" t="s">
        <v>16358</v>
      </c>
      <c r="D5819" t="s">
        <v>16359</v>
      </c>
      <c r="E5819" t="s">
        <v>16373</v>
      </c>
      <c r="F5819" t="s">
        <v>8592</v>
      </c>
      <c r="G5819">
        <v>219</v>
      </c>
      <c r="H5819">
        <v>1</v>
      </c>
    </row>
    <row r="5820" spans="1:8" x14ac:dyDescent="0.2">
      <c r="A5820" t="s">
        <v>24258</v>
      </c>
      <c r="B5820" t="s">
        <v>24259</v>
      </c>
      <c r="C5820" t="s">
        <v>16358</v>
      </c>
      <c r="D5820" t="s">
        <v>16359</v>
      </c>
      <c r="E5820" t="s">
        <v>16373</v>
      </c>
      <c r="F5820" t="s">
        <v>24170</v>
      </c>
      <c r="G5820">
        <v>219</v>
      </c>
      <c r="H5820">
        <v>1</v>
      </c>
    </row>
    <row r="5821" spans="1:8" x14ac:dyDescent="0.2">
      <c r="A5821" t="s">
        <v>24260</v>
      </c>
      <c r="B5821" t="s">
        <v>24261</v>
      </c>
      <c r="C5821" t="s">
        <v>16358</v>
      </c>
      <c r="D5821" t="s">
        <v>1245</v>
      </c>
      <c r="E5821" t="s">
        <v>16643</v>
      </c>
      <c r="F5821" t="s">
        <v>8514</v>
      </c>
      <c r="G5821">
        <v>381</v>
      </c>
      <c r="H5821">
        <v>1</v>
      </c>
    </row>
    <row r="5822" spans="1:8" x14ac:dyDescent="0.2">
      <c r="A5822" t="s">
        <v>24262</v>
      </c>
      <c r="B5822" t="s">
        <v>24263</v>
      </c>
      <c r="C5822" t="s">
        <v>16358</v>
      </c>
      <c r="D5822" t="s">
        <v>16526</v>
      </c>
      <c r="F5822" t="s">
        <v>24145</v>
      </c>
      <c r="G5822">
        <v>368</v>
      </c>
      <c r="H5822">
        <v>1</v>
      </c>
    </row>
    <row r="5823" spans="1:8" x14ac:dyDescent="0.2">
      <c r="A5823" t="s">
        <v>24264</v>
      </c>
      <c r="B5823" t="s">
        <v>24265</v>
      </c>
      <c r="C5823" t="s">
        <v>16358</v>
      </c>
      <c r="D5823" t="s">
        <v>16526</v>
      </c>
      <c r="E5823" t="s">
        <v>16527</v>
      </c>
      <c r="F5823" t="s">
        <v>8376</v>
      </c>
      <c r="G5823">
        <v>263</v>
      </c>
      <c r="H5823">
        <v>1</v>
      </c>
    </row>
    <row r="5824" spans="1:8" x14ac:dyDescent="0.2">
      <c r="A5824" t="s">
        <v>24266</v>
      </c>
      <c r="B5824" t="s">
        <v>24267</v>
      </c>
      <c r="C5824" t="s">
        <v>16358</v>
      </c>
      <c r="D5824" t="s">
        <v>16551</v>
      </c>
      <c r="E5824" t="s">
        <v>16552</v>
      </c>
      <c r="F5824" t="s">
        <v>24170</v>
      </c>
      <c r="G5824">
        <v>98</v>
      </c>
      <c r="H5824">
        <v>1</v>
      </c>
    </row>
    <row r="5825" spans="1:8" x14ac:dyDescent="0.2">
      <c r="A5825" t="s">
        <v>24268</v>
      </c>
      <c r="B5825" t="s">
        <v>24269</v>
      </c>
      <c r="C5825" t="s">
        <v>16358</v>
      </c>
      <c r="D5825" t="s">
        <v>16359</v>
      </c>
      <c r="E5825" t="s">
        <v>16373</v>
      </c>
      <c r="F5825" t="s">
        <v>24145</v>
      </c>
      <c r="G5825">
        <v>241</v>
      </c>
      <c r="H5825">
        <v>1</v>
      </c>
    </row>
    <row r="5826" spans="1:8" x14ac:dyDescent="0.2">
      <c r="A5826" t="s">
        <v>24270</v>
      </c>
      <c r="B5826" t="s">
        <v>24271</v>
      </c>
      <c r="C5826" t="s">
        <v>16358</v>
      </c>
      <c r="D5826" t="s">
        <v>16551</v>
      </c>
      <c r="E5826" t="s">
        <v>16552</v>
      </c>
      <c r="F5826" t="s">
        <v>24178</v>
      </c>
      <c r="G5826">
        <v>98</v>
      </c>
      <c r="H5826">
        <v>1</v>
      </c>
    </row>
    <row r="5827" spans="1:8" x14ac:dyDescent="0.2">
      <c r="A5827" t="s">
        <v>24272</v>
      </c>
      <c r="B5827" t="s">
        <v>24273</v>
      </c>
      <c r="C5827" t="s">
        <v>16358</v>
      </c>
      <c r="D5827" t="s">
        <v>1265</v>
      </c>
      <c r="E5827" t="s">
        <v>17536</v>
      </c>
      <c r="F5827" t="s">
        <v>24170</v>
      </c>
      <c r="G5827">
        <v>226</v>
      </c>
      <c r="H5827">
        <v>1</v>
      </c>
    </row>
    <row r="5828" spans="1:8" x14ac:dyDescent="0.2">
      <c r="A5828" t="s">
        <v>24274</v>
      </c>
      <c r="B5828" t="s">
        <v>24275</v>
      </c>
      <c r="C5828" t="s">
        <v>16358</v>
      </c>
      <c r="D5828" t="s">
        <v>1297</v>
      </c>
      <c r="E5828" t="s">
        <v>17506</v>
      </c>
      <c r="F5828" t="s">
        <v>24170</v>
      </c>
      <c r="G5828">
        <v>67</v>
      </c>
      <c r="H5828">
        <v>1</v>
      </c>
    </row>
    <row r="5829" spans="1:8" x14ac:dyDescent="0.2">
      <c r="A5829" t="s">
        <v>24276</v>
      </c>
      <c r="B5829" t="s">
        <v>24277</v>
      </c>
      <c r="C5829" t="s">
        <v>16358</v>
      </c>
      <c r="D5829" t="s">
        <v>16526</v>
      </c>
      <c r="E5829" t="s">
        <v>16527</v>
      </c>
      <c r="F5829" t="s">
        <v>8499</v>
      </c>
      <c r="G5829">
        <v>380</v>
      </c>
      <c r="H5829">
        <v>1</v>
      </c>
    </row>
    <row r="5830" spans="1:8" x14ac:dyDescent="0.2">
      <c r="A5830" t="s">
        <v>24278</v>
      </c>
      <c r="B5830" t="s">
        <v>24279</v>
      </c>
      <c r="C5830" t="s">
        <v>16358</v>
      </c>
      <c r="D5830" t="s">
        <v>16526</v>
      </c>
      <c r="E5830" t="s">
        <v>16527</v>
      </c>
      <c r="F5830" t="s">
        <v>24160</v>
      </c>
      <c r="G5830">
        <v>267</v>
      </c>
      <c r="H5830">
        <v>1</v>
      </c>
    </row>
    <row r="5831" spans="1:8" x14ac:dyDescent="0.2">
      <c r="A5831" t="s">
        <v>24280</v>
      </c>
      <c r="B5831" t="s">
        <v>24281</v>
      </c>
      <c r="C5831" t="s">
        <v>16358</v>
      </c>
      <c r="D5831" t="s">
        <v>16359</v>
      </c>
      <c r="E5831" t="s">
        <v>16373</v>
      </c>
      <c r="F5831" t="s">
        <v>8592</v>
      </c>
      <c r="G5831">
        <v>219</v>
      </c>
      <c r="H5831">
        <v>1</v>
      </c>
    </row>
    <row r="5832" spans="1:8" x14ac:dyDescent="0.2">
      <c r="A5832" t="s">
        <v>24282</v>
      </c>
      <c r="B5832" t="s">
        <v>24283</v>
      </c>
      <c r="C5832" t="s">
        <v>16358</v>
      </c>
      <c r="D5832" t="s">
        <v>16526</v>
      </c>
      <c r="E5832" t="s">
        <v>16527</v>
      </c>
      <c r="F5832" t="s">
        <v>24145</v>
      </c>
      <c r="G5832">
        <v>266</v>
      </c>
      <c r="H5832">
        <v>1</v>
      </c>
    </row>
    <row r="5833" spans="1:8" x14ac:dyDescent="0.2">
      <c r="A5833" t="s">
        <v>24284</v>
      </c>
      <c r="B5833" t="s">
        <v>24285</v>
      </c>
      <c r="C5833" t="s">
        <v>16358</v>
      </c>
      <c r="D5833" t="s">
        <v>16513</v>
      </c>
      <c r="E5833" t="s">
        <v>17000</v>
      </c>
      <c r="F5833" t="s">
        <v>24178</v>
      </c>
      <c r="G5833">
        <v>318</v>
      </c>
      <c r="H5833">
        <v>1</v>
      </c>
    </row>
    <row r="5834" spans="1:8" x14ac:dyDescent="0.2">
      <c r="A5834" t="s">
        <v>24286</v>
      </c>
      <c r="B5834" t="s">
        <v>24287</v>
      </c>
      <c r="C5834" t="s">
        <v>16358</v>
      </c>
      <c r="D5834" t="s">
        <v>16359</v>
      </c>
      <c r="E5834" t="s">
        <v>16373</v>
      </c>
      <c r="F5834" t="s">
        <v>24165</v>
      </c>
      <c r="G5834">
        <v>218</v>
      </c>
      <c r="H5834">
        <v>1</v>
      </c>
    </row>
    <row r="5835" spans="1:8" x14ac:dyDescent="0.2">
      <c r="A5835" t="s">
        <v>24288</v>
      </c>
      <c r="B5835" t="s">
        <v>24289</v>
      </c>
      <c r="C5835" t="s">
        <v>16358</v>
      </c>
      <c r="D5835" t="s">
        <v>1297</v>
      </c>
      <c r="E5835" t="s">
        <v>17506</v>
      </c>
      <c r="F5835" t="s">
        <v>24178</v>
      </c>
      <c r="G5835">
        <v>67</v>
      </c>
      <c r="H5835">
        <v>1</v>
      </c>
    </row>
    <row r="5836" spans="1:8" x14ac:dyDescent="0.2">
      <c r="A5836" t="s">
        <v>24290</v>
      </c>
      <c r="B5836" t="s">
        <v>24291</v>
      </c>
      <c r="C5836" t="s">
        <v>16358</v>
      </c>
      <c r="D5836" t="s">
        <v>16526</v>
      </c>
      <c r="E5836" t="s">
        <v>16527</v>
      </c>
      <c r="F5836" t="s">
        <v>24145</v>
      </c>
      <c r="G5836">
        <v>266</v>
      </c>
      <c r="H5836">
        <v>1</v>
      </c>
    </row>
    <row r="5837" spans="1:8" x14ac:dyDescent="0.2">
      <c r="A5837" t="s">
        <v>24292</v>
      </c>
      <c r="B5837" t="s">
        <v>24293</v>
      </c>
      <c r="C5837" t="s">
        <v>16358</v>
      </c>
      <c r="D5837" t="s">
        <v>16449</v>
      </c>
      <c r="E5837" t="s">
        <v>24294</v>
      </c>
      <c r="F5837" t="s">
        <v>24178</v>
      </c>
      <c r="G5837">
        <v>514</v>
      </c>
      <c r="H5837">
        <v>1</v>
      </c>
    </row>
    <row r="5838" spans="1:8" x14ac:dyDescent="0.2">
      <c r="A5838" t="s">
        <v>24295</v>
      </c>
      <c r="B5838" t="s">
        <v>24296</v>
      </c>
      <c r="C5838" t="s">
        <v>16358</v>
      </c>
      <c r="D5838" t="s">
        <v>16526</v>
      </c>
      <c r="E5838" t="s">
        <v>16527</v>
      </c>
      <c r="F5838" t="s">
        <v>24170</v>
      </c>
      <c r="G5838">
        <v>86</v>
      </c>
      <c r="H5838">
        <v>1</v>
      </c>
    </row>
    <row r="5839" spans="1:8" x14ac:dyDescent="0.2">
      <c r="A5839" t="s">
        <v>24297</v>
      </c>
      <c r="B5839" t="s">
        <v>24298</v>
      </c>
      <c r="C5839" t="s">
        <v>16358</v>
      </c>
      <c r="D5839" t="s">
        <v>1257</v>
      </c>
      <c r="E5839" t="s">
        <v>24299</v>
      </c>
      <c r="F5839" t="s">
        <v>24178</v>
      </c>
      <c r="G5839">
        <v>227</v>
      </c>
      <c r="H5839">
        <v>1</v>
      </c>
    </row>
    <row r="5840" spans="1:8" x14ac:dyDescent="0.2">
      <c r="A5840" t="s">
        <v>24300</v>
      </c>
      <c r="B5840" t="s">
        <v>24301</v>
      </c>
      <c r="C5840" t="s">
        <v>16358</v>
      </c>
      <c r="D5840" t="s">
        <v>16526</v>
      </c>
      <c r="E5840" t="s">
        <v>16527</v>
      </c>
      <c r="F5840" t="s">
        <v>24302</v>
      </c>
      <c r="G5840">
        <v>380</v>
      </c>
      <c r="H5840">
        <v>1</v>
      </c>
    </row>
    <row r="5841" spans="1:8" x14ac:dyDescent="0.2">
      <c r="A5841" t="s">
        <v>24303</v>
      </c>
      <c r="B5841" t="s">
        <v>24304</v>
      </c>
      <c r="C5841" t="s">
        <v>16358</v>
      </c>
      <c r="D5841" t="s">
        <v>16359</v>
      </c>
      <c r="E5841" t="s">
        <v>16373</v>
      </c>
      <c r="F5841" t="s">
        <v>24170</v>
      </c>
      <c r="G5841">
        <v>217</v>
      </c>
      <c r="H5841">
        <v>1</v>
      </c>
    </row>
    <row r="5842" spans="1:8" x14ac:dyDescent="0.2">
      <c r="A5842" t="s">
        <v>24305</v>
      </c>
      <c r="B5842" t="s">
        <v>24306</v>
      </c>
      <c r="C5842" t="s">
        <v>16358</v>
      </c>
      <c r="D5842" t="s">
        <v>16526</v>
      </c>
      <c r="F5842" t="s">
        <v>8499</v>
      </c>
      <c r="G5842">
        <v>136</v>
      </c>
      <c r="H5842">
        <v>1</v>
      </c>
    </row>
    <row r="5843" spans="1:8" x14ac:dyDescent="0.2">
      <c r="A5843" t="s">
        <v>24307</v>
      </c>
      <c r="B5843" t="s">
        <v>24308</v>
      </c>
      <c r="C5843" t="s">
        <v>16358</v>
      </c>
      <c r="D5843" t="s">
        <v>16526</v>
      </c>
      <c r="E5843" t="s">
        <v>16527</v>
      </c>
      <c r="F5843" t="s">
        <v>24145</v>
      </c>
      <c r="G5843">
        <v>266</v>
      </c>
      <c r="H5843">
        <v>1</v>
      </c>
    </row>
    <row r="5844" spans="1:8" x14ac:dyDescent="0.2">
      <c r="A5844" t="s">
        <v>24309</v>
      </c>
      <c r="B5844" t="s">
        <v>24310</v>
      </c>
      <c r="C5844" t="s">
        <v>16358</v>
      </c>
      <c r="D5844" t="s">
        <v>16526</v>
      </c>
      <c r="E5844" t="s">
        <v>16527</v>
      </c>
      <c r="F5844" t="s">
        <v>8499</v>
      </c>
      <c r="G5844">
        <v>140</v>
      </c>
      <c r="H5844">
        <v>1</v>
      </c>
    </row>
    <row r="5845" spans="1:8" x14ac:dyDescent="0.2">
      <c r="A5845" t="s">
        <v>24311</v>
      </c>
      <c r="B5845" t="s">
        <v>24312</v>
      </c>
      <c r="C5845" t="s">
        <v>16358</v>
      </c>
      <c r="D5845" t="s">
        <v>16526</v>
      </c>
      <c r="E5845" t="s">
        <v>16527</v>
      </c>
      <c r="F5845" t="s">
        <v>8499</v>
      </c>
      <c r="G5845">
        <v>380</v>
      </c>
      <c r="H5845">
        <v>1</v>
      </c>
    </row>
    <row r="5846" spans="1:8" x14ac:dyDescent="0.2">
      <c r="A5846" t="s">
        <v>24313</v>
      </c>
      <c r="B5846" t="s">
        <v>24314</v>
      </c>
      <c r="C5846" t="s">
        <v>16358</v>
      </c>
      <c r="D5846" t="s">
        <v>16526</v>
      </c>
      <c r="E5846" t="s">
        <v>16527</v>
      </c>
      <c r="F5846" t="s">
        <v>8499</v>
      </c>
      <c r="G5846">
        <v>140</v>
      </c>
      <c r="H5846">
        <v>1</v>
      </c>
    </row>
    <row r="5847" spans="1:8" x14ac:dyDescent="0.2">
      <c r="A5847" t="s">
        <v>24315</v>
      </c>
      <c r="B5847" t="s">
        <v>24316</v>
      </c>
      <c r="C5847" t="s">
        <v>16358</v>
      </c>
      <c r="D5847" t="s">
        <v>1245</v>
      </c>
      <c r="E5847" t="s">
        <v>20620</v>
      </c>
      <c r="F5847" t="s">
        <v>24178</v>
      </c>
      <c r="G5847">
        <v>381</v>
      </c>
      <c r="H5847">
        <v>1</v>
      </c>
    </row>
    <row r="5848" spans="1:8" x14ac:dyDescent="0.2">
      <c r="A5848" t="s">
        <v>24317</v>
      </c>
      <c r="B5848" t="s">
        <v>24318</v>
      </c>
      <c r="C5848" t="s">
        <v>16358</v>
      </c>
      <c r="D5848" t="s">
        <v>16526</v>
      </c>
      <c r="E5848" t="s">
        <v>16527</v>
      </c>
      <c r="F5848" t="s">
        <v>24170</v>
      </c>
      <c r="G5848">
        <v>146</v>
      </c>
      <c r="H5848">
        <v>1</v>
      </c>
    </row>
    <row r="5849" spans="1:8" x14ac:dyDescent="0.2">
      <c r="A5849" t="s">
        <v>24319</v>
      </c>
      <c r="B5849" t="s">
        <v>24320</v>
      </c>
      <c r="C5849" t="s">
        <v>16358</v>
      </c>
      <c r="D5849" t="s">
        <v>1261</v>
      </c>
      <c r="E5849" t="s">
        <v>24321</v>
      </c>
      <c r="F5849" t="s">
        <v>24178</v>
      </c>
      <c r="G5849">
        <v>261</v>
      </c>
      <c r="H5849">
        <v>1</v>
      </c>
    </row>
    <row r="5850" spans="1:8" x14ac:dyDescent="0.2">
      <c r="A5850" t="s">
        <v>24322</v>
      </c>
      <c r="B5850" t="s">
        <v>24323</v>
      </c>
      <c r="C5850" t="s">
        <v>16358</v>
      </c>
      <c r="D5850" t="s">
        <v>16526</v>
      </c>
      <c r="E5850" t="s">
        <v>16527</v>
      </c>
      <c r="F5850" t="s">
        <v>24170</v>
      </c>
      <c r="G5850">
        <v>121</v>
      </c>
      <c r="H5850">
        <v>1</v>
      </c>
    </row>
    <row r="5851" spans="1:8" x14ac:dyDescent="0.2">
      <c r="A5851" t="s">
        <v>24324</v>
      </c>
      <c r="B5851" t="s">
        <v>24325</v>
      </c>
      <c r="C5851" t="s">
        <v>16358</v>
      </c>
      <c r="D5851" t="s">
        <v>16526</v>
      </c>
      <c r="E5851" t="s">
        <v>16527</v>
      </c>
      <c r="F5851" t="s">
        <v>8499</v>
      </c>
      <c r="G5851">
        <v>380</v>
      </c>
      <c r="H5851">
        <v>1</v>
      </c>
    </row>
    <row r="5852" spans="1:8" x14ac:dyDescent="0.2">
      <c r="A5852" t="s">
        <v>24326</v>
      </c>
      <c r="B5852" t="s">
        <v>24327</v>
      </c>
      <c r="C5852" t="s">
        <v>16358</v>
      </c>
      <c r="D5852" t="s">
        <v>16526</v>
      </c>
      <c r="F5852" t="s">
        <v>8499</v>
      </c>
      <c r="G5852">
        <v>136</v>
      </c>
      <c r="H5852">
        <v>1</v>
      </c>
    </row>
    <row r="5853" spans="1:8" x14ac:dyDescent="0.2">
      <c r="A5853" t="s">
        <v>24328</v>
      </c>
      <c r="B5853" t="s">
        <v>24329</v>
      </c>
      <c r="C5853" t="s">
        <v>16358</v>
      </c>
      <c r="D5853" t="s">
        <v>16526</v>
      </c>
      <c r="E5853" t="s">
        <v>16527</v>
      </c>
      <c r="F5853" t="s">
        <v>24170</v>
      </c>
      <c r="G5853">
        <v>136</v>
      </c>
      <c r="H5853">
        <v>1</v>
      </c>
    </row>
    <row r="5854" spans="1:8" x14ac:dyDescent="0.2">
      <c r="A5854" t="s">
        <v>24330</v>
      </c>
      <c r="B5854" t="s">
        <v>24331</v>
      </c>
      <c r="C5854" t="s">
        <v>16358</v>
      </c>
      <c r="D5854" t="s">
        <v>16526</v>
      </c>
      <c r="F5854" t="s">
        <v>8499</v>
      </c>
      <c r="G5854">
        <v>91</v>
      </c>
      <c r="H5854">
        <v>1</v>
      </c>
    </row>
    <row r="5855" spans="1:8" x14ac:dyDescent="0.2">
      <c r="A5855" t="s">
        <v>24332</v>
      </c>
      <c r="B5855" t="s">
        <v>24333</v>
      </c>
      <c r="C5855" t="s">
        <v>16358</v>
      </c>
      <c r="D5855" t="s">
        <v>16526</v>
      </c>
      <c r="E5855" t="s">
        <v>16527</v>
      </c>
      <c r="F5855" t="s">
        <v>8376</v>
      </c>
      <c r="G5855">
        <v>381</v>
      </c>
      <c r="H5855">
        <v>1</v>
      </c>
    </row>
    <row r="5856" spans="1:8" x14ac:dyDescent="0.2">
      <c r="A5856" t="s">
        <v>24334</v>
      </c>
      <c r="B5856" t="s">
        <v>24335</v>
      </c>
      <c r="C5856" t="s">
        <v>16358</v>
      </c>
      <c r="D5856" t="s">
        <v>1257</v>
      </c>
      <c r="E5856" t="s">
        <v>16830</v>
      </c>
      <c r="F5856" t="s">
        <v>24170</v>
      </c>
      <c r="G5856">
        <v>227</v>
      </c>
      <c r="H5856">
        <v>1</v>
      </c>
    </row>
    <row r="5857" spans="1:8" x14ac:dyDescent="0.2">
      <c r="A5857" t="s">
        <v>24336</v>
      </c>
      <c r="B5857" t="s">
        <v>24337</v>
      </c>
      <c r="C5857" t="s">
        <v>16358</v>
      </c>
      <c r="D5857" t="s">
        <v>16526</v>
      </c>
      <c r="E5857" t="s">
        <v>16527</v>
      </c>
      <c r="F5857" t="s">
        <v>8499</v>
      </c>
      <c r="G5857">
        <v>352</v>
      </c>
      <c r="H5857">
        <v>1</v>
      </c>
    </row>
    <row r="5858" spans="1:8" x14ac:dyDescent="0.2">
      <c r="A5858" t="s">
        <v>24338</v>
      </c>
      <c r="B5858" t="s">
        <v>24339</v>
      </c>
      <c r="C5858" t="s">
        <v>16358</v>
      </c>
      <c r="D5858" t="s">
        <v>16526</v>
      </c>
      <c r="F5858" t="s">
        <v>8499</v>
      </c>
      <c r="G5858">
        <v>136</v>
      </c>
      <c r="H5858">
        <v>1</v>
      </c>
    </row>
    <row r="5859" spans="1:8" x14ac:dyDescent="0.2">
      <c r="A5859" t="s">
        <v>24340</v>
      </c>
      <c r="B5859" t="s">
        <v>24341</v>
      </c>
      <c r="C5859" t="s">
        <v>16358</v>
      </c>
      <c r="D5859" t="s">
        <v>16526</v>
      </c>
      <c r="E5859" t="s">
        <v>16527</v>
      </c>
      <c r="F5859" t="s">
        <v>8376</v>
      </c>
      <c r="G5859">
        <v>381</v>
      </c>
      <c r="H5859">
        <v>1</v>
      </c>
    </row>
    <row r="5860" spans="1:8" x14ac:dyDescent="0.2">
      <c r="A5860" t="s">
        <v>24342</v>
      </c>
      <c r="B5860" t="s">
        <v>24343</v>
      </c>
      <c r="C5860" t="s">
        <v>16358</v>
      </c>
      <c r="D5860" t="s">
        <v>16526</v>
      </c>
      <c r="E5860" t="s">
        <v>16527</v>
      </c>
      <c r="F5860" t="s">
        <v>24145</v>
      </c>
      <c r="G5860">
        <v>266</v>
      </c>
      <c r="H5860">
        <v>1</v>
      </c>
    </row>
    <row r="5861" spans="1:8" x14ac:dyDescent="0.2">
      <c r="A5861" t="s">
        <v>24344</v>
      </c>
      <c r="B5861" t="s">
        <v>24345</v>
      </c>
      <c r="C5861" t="s">
        <v>16358</v>
      </c>
      <c r="D5861" t="s">
        <v>16526</v>
      </c>
      <c r="E5861" t="s">
        <v>16527</v>
      </c>
      <c r="F5861" t="s">
        <v>8376</v>
      </c>
      <c r="G5861">
        <v>381</v>
      </c>
      <c r="H5861">
        <v>1</v>
      </c>
    </row>
    <row r="5862" spans="1:8" x14ac:dyDescent="0.2">
      <c r="A5862" t="s">
        <v>24346</v>
      </c>
      <c r="B5862" t="s">
        <v>24347</v>
      </c>
      <c r="C5862" t="s">
        <v>16358</v>
      </c>
      <c r="D5862" t="s">
        <v>16526</v>
      </c>
      <c r="E5862" t="s">
        <v>16527</v>
      </c>
      <c r="F5862" t="s">
        <v>24302</v>
      </c>
      <c r="G5862">
        <v>265</v>
      </c>
      <c r="H5862">
        <v>1</v>
      </c>
    </row>
    <row r="5863" spans="1:8" x14ac:dyDescent="0.2">
      <c r="A5863" t="s">
        <v>24348</v>
      </c>
      <c r="B5863" t="s">
        <v>24349</v>
      </c>
      <c r="C5863" t="s">
        <v>16358</v>
      </c>
      <c r="D5863" t="s">
        <v>1265</v>
      </c>
      <c r="E5863" t="s">
        <v>17536</v>
      </c>
      <c r="F5863" t="s">
        <v>24178</v>
      </c>
      <c r="G5863">
        <v>226</v>
      </c>
      <c r="H5863">
        <v>1</v>
      </c>
    </row>
    <row r="5864" spans="1:8" x14ac:dyDescent="0.2">
      <c r="A5864" t="s">
        <v>24350</v>
      </c>
      <c r="B5864" t="s">
        <v>24351</v>
      </c>
      <c r="C5864" t="s">
        <v>16358</v>
      </c>
      <c r="D5864" t="s">
        <v>16526</v>
      </c>
      <c r="E5864" t="s">
        <v>16527</v>
      </c>
      <c r="F5864" t="s">
        <v>8499</v>
      </c>
      <c r="G5864">
        <v>380</v>
      </c>
      <c r="H5864">
        <v>1</v>
      </c>
    </row>
    <row r="5865" spans="1:8" x14ac:dyDescent="0.2">
      <c r="A5865" t="s">
        <v>24352</v>
      </c>
      <c r="B5865" t="s">
        <v>24353</v>
      </c>
      <c r="C5865" t="s">
        <v>16358</v>
      </c>
      <c r="D5865" t="s">
        <v>16526</v>
      </c>
      <c r="E5865" t="s">
        <v>16527</v>
      </c>
      <c r="F5865" t="s">
        <v>8376</v>
      </c>
      <c r="G5865">
        <v>381</v>
      </c>
      <c r="H5865">
        <v>1</v>
      </c>
    </row>
    <row r="5866" spans="1:8" x14ac:dyDescent="0.2">
      <c r="A5866" t="s">
        <v>24354</v>
      </c>
      <c r="B5866" t="s">
        <v>24355</v>
      </c>
      <c r="C5866" t="s">
        <v>16358</v>
      </c>
      <c r="D5866" t="s">
        <v>16526</v>
      </c>
      <c r="E5866" t="s">
        <v>16527</v>
      </c>
      <c r="F5866" t="s">
        <v>8499</v>
      </c>
      <c r="G5866">
        <v>380</v>
      </c>
      <c r="H5866">
        <v>1</v>
      </c>
    </row>
    <row r="5867" spans="1:8" x14ac:dyDescent="0.2">
      <c r="A5867" t="s">
        <v>24356</v>
      </c>
      <c r="B5867" t="s">
        <v>24357</v>
      </c>
      <c r="C5867" t="s">
        <v>16358</v>
      </c>
      <c r="D5867" t="s">
        <v>1245</v>
      </c>
      <c r="E5867" t="s">
        <v>20393</v>
      </c>
      <c r="F5867" t="s">
        <v>24170</v>
      </c>
      <c r="G5867">
        <v>381</v>
      </c>
      <c r="H5867">
        <v>1</v>
      </c>
    </row>
    <row r="5868" spans="1:8" x14ac:dyDescent="0.2">
      <c r="A5868" t="s">
        <v>24358</v>
      </c>
      <c r="B5868" t="s">
        <v>24359</v>
      </c>
      <c r="C5868" t="s">
        <v>16358</v>
      </c>
      <c r="D5868" t="s">
        <v>16526</v>
      </c>
      <c r="E5868" t="s">
        <v>16527</v>
      </c>
      <c r="F5868" t="s">
        <v>8376</v>
      </c>
      <c r="G5868">
        <v>381</v>
      </c>
      <c r="H5868">
        <v>1</v>
      </c>
    </row>
    <row r="5869" spans="1:8" x14ac:dyDescent="0.2">
      <c r="A5869" t="s">
        <v>24360</v>
      </c>
      <c r="B5869" t="s">
        <v>24361</v>
      </c>
      <c r="C5869" t="s">
        <v>16358</v>
      </c>
      <c r="D5869" t="s">
        <v>16526</v>
      </c>
      <c r="E5869" t="s">
        <v>16527</v>
      </c>
      <c r="F5869" t="s">
        <v>8376</v>
      </c>
      <c r="G5869">
        <v>381</v>
      </c>
      <c r="H5869">
        <v>1</v>
      </c>
    </row>
    <row r="5870" spans="1:8" x14ac:dyDescent="0.2">
      <c r="A5870" t="s">
        <v>24362</v>
      </c>
      <c r="B5870" t="s">
        <v>24363</v>
      </c>
      <c r="C5870" t="s">
        <v>16358</v>
      </c>
      <c r="D5870" t="s">
        <v>16526</v>
      </c>
      <c r="E5870" t="s">
        <v>16527</v>
      </c>
      <c r="F5870" t="s">
        <v>8499</v>
      </c>
      <c r="G5870">
        <v>130</v>
      </c>
      <c r="H5870">
        <v>1</v>
      </c>
    </row>
    <row r="5871" spans="1:8" x14ac:dyDescent="0.2">
      <c r="A5871" t="s">
        <v>24364</v>
      </c>
      <c r="B5871" t="s">
        <v>24365</v>
      </c>
      <c r="C5871" t="s">
        <v>16358</v>
      </c>
      <c r="D5871" t="s">
        <v>16526</v>
      </c>
      <c r="E5871" t="s">
        <v>21047</v>
      </c>
      <c r="F5871" t="s">
        <v>8499</v>
      </c>
      <c r="G5871">
        <v>140</v>
      </c>
      <c r="H5871">
        <v>1</v>
      </c>
    </row>
    <row r="5872" spans="1:8" x14ac:dyDescent="0.2">
      <c r="A5872" t="s">
        <v>24366</v>
      </c>
      <c r="B5872" t="s">
        <v>24367</v>
      </c>
      <c r="C5872" t="s">
        <v>16358</v>
      </c>
      <c r="D5872" t="s">
        <v>16526</v>
      </c>
      <c r="E5872" t="s">
        <v>16527</v>
      </c>
      <c r="F5872" t="s">
        <v>8376</v>
      </c>
      <c r="G5872">
        <v>381</v>
      </c>
      <c r="H5872">
        <v>1</v>
      </c>
    </row>
    <row r="5873" spans="1:8" x14ac:dyDescent="0.2">
      <c r="A5873" t="s">
        <v>24368</v>
      </c>
      <c r="B5873" t="s">
        <v>24369</v>
      </c>
      <c r="C5873" t="s">
        <v>16358</v>
      </c>
      <c r="D5873" t="s">
        <v>16526</v>
      </c>
      <c r="E5873" t="s">
        <v>16527</v>
      </c>
      <c r="F5873" t="s">
        <v>24178</v>
      </c>
      <c r="G5873">
        <v>380</v>
      </c>
      <c r="H5873">
        <v>1</v>
      </c>
    </row>
    <row r="5874" spans="1:8" x14ac:dyDescent="0.2">
      <c r="A5874" t="s">
        <v>24370</v>
      </c>
      <c r="B5874" t="s">
        <v>24371</v>
      </c>
      <c r="C5874" t="s">
        <v>16358</v>
      </c>
      <c r="D5874" t="s">
        <v>16526</v>
      </c>
      <c r="F5874" t="s">
        <v>8431</v>
      </c>
      <c r="G5874">
        <v>267</v>
      </c>
      <c r="H5874">
        <v>1</v>
      </c>
    </row>
    <row r="5875" spans="1:8" x14ac:dyDescent="0.2">
      <c r="A5875" t="s">
        <v>24372</v>
      </c>
      <c r="B5875" t="s">
        <v>24373</v>
      </c>
      <c r="C5875" t="s">
        <v>16358</v>
      </c>
      <c r="D5875" t="s">
        <v>16526</v>
      </c>
      <c r="E5875" t="s">
        <v>16527</v>
      </c>
      <c r="F5875" t="s">
        <v>8499</v>
      </c>
      <c r="G5875">
        <v>380</v>
      </c>
      <c r="H5875">
        <v>1</v>
      </c>
    </row>
    <row r="5876" spans="1:8" x14ac:dyDescent="0.2">
      <c r="A5876" t="s">
        <v>24374</v>
      </c>
      <c r="B5876" t="s">
        <v>24375</v>
      </c>
      <c r="C5876" t="s">
        <v>16358</v>
      </c>
      <c r="D5876" t="s">
        <v>16526</v>
      </c>
      <c r="E5876" t="s">
        <v>16527</v>
      </c>
      <c r="F5876" t="s">
        <v>24145</v>
      </c>
      <c r="G5876">
        <v>266</v>
      </c>
      <c r="H5876">
        <v>1</v>
      </c>
    </row>
    <row r="5877" spans="1:8" x14ac:dyDescent="0.2">
      <c r="A5877" t="s">
        <v>24376</v>
      </c>
      <c r="B5877" t="s">
        <v>24377</v>
      </c>
      <c r="C5877" t="s">
        <v>16358</v>
      </c>
      <c r="D5877" t="s">
        <v>16359</v>
      </c>
      <c r="E5877" t="s">
        <v>16373</v>
      </c>
      <c r="F5877" t="s">
        <v>8592</v>
      </c>
      <c r="G5877">
        <v>213</v>
      </c>
      <c r="H5877">
        <v>1</v>
      </c>
    </row>
    <row r="5878" spans="1:8" x14ac:dyDescent="0.2">
      <c r="A5878" t="s">
        <v>24378</v>
      </c>
      <c r="B5878" t="s">
        <v>24379</v>
      </c>
      <c r="C5878" t="s">
        <v>16358</v>
      </c>
      <c r="D5878" t="s">
        <v>16526</v>
      </c>
      <c r="E5878" t="s">
        <v>16527</v>
      </c>
      <c r="F5878" t="s">
        <v>24145</v>
      </c>
      <c r="G5878">
        <v>249</v>
      </c>
      <c r="H5878">
        <v>1</v>
      </c>
    </row>
    <row r="5879" spans="1:8" x14ac:dyDescent="0.2">
      <c r="A5879" t="s">
        <v>24380</v>
      </c>
      <c r="B5879" t="s">
        <v>24381</v>
      </c>
      <c r="C5879" t="s">
        <v>16358</v>
      </c>
      <c r="D5879" t="s">
        <v>16526</v>
      </c>
      <c r="E5879" t="s">
        <v>16527</v>
      </c>
      <c r="F5879" t="s">
        <v>24145</v>
      </c>
      <c r="G5879">
        <v>266</v>
      </c>
      <c r="H5879">
        <v>1</v>
      </c>
    </row>
    <row r="5880" spans="1:8" x14ac:dyDescent="0.2">
      <c r="A5880" t="s">
        <v>24382</v>
      </c>
      <c r="B5880" t="s">
        <v>24383</v>
      </c>
      <c r="C5880" t="s">
        <v>16358</v>
      </c>
      <c r="D5880" t="s">
        <v>16526</v>
      </c>
      <c r="E5880" t="s">
        <v>16527</v>
      </c>
      <c r="F5880" t="s">
        <v>8376</v>
      </c>
      <c r="G5880">
        <v>267</v>
      </c>
      <c r="H5880">
        <v>1</v>
      </c>
    </row>
    <row r="5881" spans="1:8" x14ac:dyDescent="0.2">
      <c r="A5881" t="s">
        <v>24384</v>
      </c>
      <c r="B5881" t="s">
        <v>24385</v>
      </c>
      <c r="C5881" t="s">
        <v>16358</v>
      </c>
      <c r="D5881" t="s">
        <v>16526</v>
      </c>
      <c r="E5881" t="s">
        <v>16527</v>
      </c>
      <c r="F5881" t="s">
        <v>8376</v>
      </c>
      <c r="G5881">
        <v>381</v>
      </c>
      <c r="H5881">
        <v>1</v>
      </c>
    </row>
    <row r="5882" spans="1:8" x14ac:dyDescent="0.2">
      <c r="A5882" t="s">
        <v>24386</v>
      </c>
      <c r="B5882" t="s">
        <v>24387</v>
      </c>
      <c r="C5882" t="s">
        <v>16358</v>
      </c>
      <c r="D5882" t="s">
        <v>16526</v>
      </c>
      <c r="E5882" t="s">
        <v>16527</v>
      </c>
      <c r="F5882" t="s">
        <v>8376</v>
      </c>
      <c r="G5882">
        <v>381</v>
      </c>
      <c r="H5882">
        <v>1</v>
      </c>
    </row>
    <row r="5883" spans="1:8" x14ac:dyDescent="0.2">
      <c r="A5883" t="s">
        <v>24388</v>
      </c>
      <c r="B5883" t="s">
        <v>24389</v>
      </c>
      <c r="C5883" t="s">
        <v>16358</v>
      </c>
      <c r="D5883" t="s">
        <v>16526</v>
      </c>
      <c r="E5883" t="s">
        <v>16527</v>
      </c>
      <c r="F5883" t="s">
        <v>24178</v>
      </c>
      <c r="G5883">
        <v>380</v>
      </c>
      <c r="H5883">
        <v>1</v>
      </c>
    </row>
    <row r="5884" spans="1:8" x14ac:dyDescent="0.2">
      <c r="A5884" t="s">
        <v>24390</v>
      </c>
      <c r="B5884" t="s">
        <v>24391</v>
      </c>
      <c r="C5884" t="s">
        <v>16358</v>
      </c>
      <c r="D5884" t="s">
        <v>16526</v>
      </c>
      <c r="E5884" t="s">
        <v>16527</v>
      </c>
      <c r="F5884" t="s">
        <v>8376</v>
      </c>
      <c r="G5884">
        <v>381</v>
      </c>
      <c r="H5884">
        <v>1</v>
      </c>
    </row>
    <row r="5885" spans="1:8" x14ac:dyDescent="0.2">
      <c r="A5885" t="s">
        <v>24392</v>
      </c>
      <c r="B5885" t="s">
        <v>24393</v>
      </c>
      <c r="C5885" t="s">
        <v>16358</v>
      </c>
      <c r="D5885" t="s">
        <v>16526</v>
      </c>
      <c r="E5885" t="s">
        <v>16527</v>
      </c>
      <c r="F5885" t="s">
        <v>24170</v>
      </c>
      <c r="G5885">
        <v>380</v>
      </c>
      <c r="H5885">
        <v>1</v>
      </c>
    </row>
    <row r="5886" spans="1:8" x14ac:dyDescent="0.2">
      <c r="A5886" t="s">
        <v>24394</v>
      </c>
      <c r="B5886" t="s">
        <v>24395</v>
      </c>
      <c r="C5886" t="s">
        <v>16358</v>
      </c>
      <c r="D5886" t="s">
        <v>16526</v>
      </c>
      <c r="F5886" t="s">
        <v>24170</v>
      </c>
      <c r="G5886">
        <v>380</v>
      </c>
      <c r="H5886">
        <v>1</v>
      </c>
    </row>
    <row r="5887" spans="1:8" x14ac:dyDescent="0.2">
      <c r="A5887" t="s">
        <v>24396</v>
      </c>
      <c r="B5887" t="s">
        <v>24397</v>
      </c>
      <c r="C5887" t="s">
        <v>16358</v>
      </c>
      <c r="D5887" t="s">
        <v>16526</v>
      </c>
      <c r="E5887" t="s">
        <v>16527</v>
      </c>
      <c r="F5887" t="s">
        <v>24170</v>
      </c>
      <c r="G5887">
        <v>247</v>
      </c>
      <c r="H5887">
        <v>1</v>
      </c>
    </row>
    <row r="5888" spans="1:8" x14ac:dyDescent="0.2">
      <c r="A5888" t="s">
        <v>24398</v>
      </c>
      <c r="B5888" t="s">
        <v>24399</v>
      </c>
      <c r="C5888" t="s">
        <v>16358</v>
      </c>
      <c r="D5888" t="s">
        <v>16526</v>
      </c>
      <c r="E5888" t="s">
        <v>16527</v>
      </c>
      <c r="F5888" t="s">
        <v>24170</v>
      </c>
      <c r="G5888">
        <v>380</v>
      </c>
      <c r="H5888">
        <v>1</v>
      </c>
    </row>
    <row r="5889" spans="1:8" x14ac:dyDescent="0.2">
      <c r="A5889" t="s">
        <v>24400</v>
      </c>
      <c r="B5889" t="s">
        <v>24401</v>
      </c>
      <c r="C5889" t="s">
        <v>16358</v>
      </c>
      <c r="D5889" t="s">
        <v>16526</v>
      </c>
      <c r="E5889" t="s">
        <v>16527</v>
      </c>
      <c r="F5889" t="s">
        <v>8499</v>
      </c>
      <c r="G5889">
        <v>140</v>
      </c>
      <c r="H5889">
        <v>1</v>
      </c>
    </row>
    <row r="5890" spans="1:8" x14ac:dyDescent="0.2">
      <c r="A5890" t="s">
        <v>24402</v>
      </c>
      <c r="B5890" t="s">
        <v>24403</v>
      </c>
      <c r="C5890" t="s">
        <v>16358</v>
      </c>
      <c r="D5890" t="s">
        <v>16526</v>
      </c>
      <c r="E5890" t="s">
        <v>16527</v>
      </c>
      <c r="F5890" t="s">
        <v>24170</v>
      </c>
      <c r="G5890">
        <v>380</v>
      </c>
      <c r="H5890">
        <v>1</v>
      </c>
    </row>
    <row r="5891" spans="1:8" x14ac:dyDescent="0.2">
      <c r="A5891" t="s">
        <v>24404</v>
      </c>
      <c r="B5891" t="s">
        <v>24405</v>
      </c>
      <c r="C5891" t="s">
        <v>16358</v>
      </c>
      <c r="D5891" t="s">
        <v>16526</v>
      </c>
      <c r="E5891" t="s">
        <v>16527</v>
      </c>
      <c r="F5891" t="s">
        <v>24170</v>
      </c>
      <c r="G5891">
        <v>380</v>
      </c>
      <c r="H5891">
        <v>1</v>
      </c>
    </row>
    <row r="5892" spans="1:8" x14ac:dyDescent="0.2">
      <c r="A5892" t="s">
        <v>24406</v>
      </c>
      <c r="B5892" t="s">
        <v>24407</v>
      </c>
      <c r="C5892" t="s">
        <v>16358</v>
      </c>
      <c r="D5892" t="s">
        <v>16526</v>
      </c>
      <c r="E5892" t="s">
        <v>16527</v>
      </c>
      <c r="F5892" t="s">
        <v>24170</v>
      </c>
      <c r="G5892">
        <v>380</v>
      </c>
      <c r="H5892">
        <v>1</v>
      </c>
    </row>
    <row r="5893" spans="1:8" x14ac:dyDescent="0.2">
      <c r="A5893" t="s">
        <v>24408</v>
      </c>
      <c r="B5893" t="s">
        <v>24409</v>
      </c>
      <c r="C5893" t="s">
        <v>16358</v>
      </c>
      <c r="D5893" t="s">
        <v>16489</v>
      </c>
      <c r="E5893" t="s">
        <v>16563</v>
      </c>
      <c r="F5893" t="s">
        <v>24170</v>
      </c>
      <c r="G5893">
        <v>459</v>
      </c>
      <c r="H5893">
        <v>1</v>
      </c>
    </row>
    <row r="5894" spans="1:8" x14ac:dyDescent="0.2">
      <c r="A5894" t="s">
        <v>24410</v>
      </c>
      <c r="B5894" t="s">
        <v>24411</v>
      </c>
      <c r="C5894" t="s">
        <v>16358</v>
      </c>
      <c r="D5894" t="s">
        <v>17545</v>
      </c>
      <c r="E5894" t="s">
        <v>17546</v>
      </c>
      <c r="F5894" t="s">
        <v>24170</v>
      </c>
      <c r="G5894">
        <v>172</v>
      </c>
      <c r="H5894">
        <v>1</v>
      </c>
    </row>
    <row r="5895" spans="1:8" x14ac:dyDescent="0.2">
      <c r="A5895" t="s">
        <v>24412</v>
      </c>
      <c r="B5895" t="s">
        <v>24413</v>
      </c>
      <c r="C5895" t="s">
        <v>16358</v>
      </c>
      <c r="D5895" t="s">
        <v>17545</v>
      </c>
      <c r="E5895" t="s">
        <v>17546</v>
      </c>
      <c r="F5895" t="s">
        <v>24178</v>
      </c>
      <c r="G5895">
        <v>172</v>
      </c>
      <c r="H5895">
        <v>1</v>
      </c>
    </row>
    <row r="5896" spans="1:8" x14ac:dyDescent="0.2">
      <c r="A5896" t="s">
        <v>24414</v>
      </c>
      <c r="B5896" t="s">
        <v>24415</v>
      </c>
      <c r="C5896" t="s">
        <v>16358</v>
      </c>
      <c r="D5896" t="s">
        <v>16526</v>
      </c>
      <c r="F5896" t="s">
        <v>24416</v>
      </c>
      <c r="G5896">
        <v>126</v>
      </c>
      <c r="H5896">
        <v>1</v>
      </c>
    </row>
    <row r="5897" spans="1:8" x14ac:dyDescent="0.2">
      <c r="A5897" t="s">
        <v>24417</v>
      </c>
      <c r="B5897" t="s">
        <v>24418</v>
      </c>
      <c r="C5897" t="s">
        <v>16358</v>
      </c>
      <c r="D5897" t="s">
        <v>16526</v>
      </c>
      <c r="F5897" t="s">
        <v>12429</v>
      </c>
      <c r="G5897">
        <v>379</v>
      </c>
      <c r="H5897">
        <v>1</v>
      </c>
    </row>
    <row r="5898" spans="1:8" x14ac:dyDescent="0.2">
      <c r="A5898" t="s">
        <v>24419</v>
      </c>
      <c r="B5898" t="s">
        <v>24420</v>
      </c>
      <c r="C5898" t="s">
        <v>16358</v>
      </c>
      <c r="D5898" t="s">
        <v>1245</v>
      </c>
      <c r="E5898" t="s">
        <v>16527</v>
      </c>
      <c r="F5898" t="s">
        <v>8604</v>
      </c>
      <c r="G5898">
        <v>380</v>
      </c>
      <c r="H5898">
        <v>1</v>
      </c>
    </row>
    <row r="5899" spans="1:8" x14ac:dyDescent="0.2">
      <c r="A5899" t="s">
        <v>24421</v>
      </c>
      <c r="B5899" t="s">
        <v>24422</v>
      </c>
      <c r="C5899" t="s">
        <v>16358</v>
      </c>
      <c r="D5899" t="s">
        <v>16359</v>
      </c>
      <c r="E5899" t="s">
        <v>16373</v>
      </c>
      <c r="F5899" t="s">
        <v>24423</v>
      </c>
      <c r="G5899">
        <v>413</v>
      </c>
      <c r="H5899">
        <v>1</v>
      </c>
    </row>
    <row r="5900" spans="1:8" x14ac:dyDescent="0.2">
      <c r="A5900" t="s">
        <v>24424</v>
      </c>
      <c r="B5900" t="s">
        <v>24425</v>
      </c>
      <c r="C5900" t="s">
        <v>16358</v>
      </c>
      <c r="D5900" t="s">
        <v>16359</v>
      </c>
      <c r="E5900" t="s">
        <v>16373</v>
      </c>
      <c r="F5900" t="s">
        <v>24423</v>
      </c>
      <c r="G5900">
        <v>413</v>
      </c>
      <c r="H5900">
        <v>1</v>
      </c>
    </row>
    <row r="5901" spans="1:8" x14ac:dyDescent="0.2">
      <c r="A5901" t="s">
        <v>24426</v>
      </c>
      <c r="B5901" t="s">
        <v>24427</v>
      </c>
      <c r="C5901" t="s">
        <v>16358</v>
      </c>
      <c r="D5901" t="s">
        <v>16526</v>
      </c>
      <c r="E5901" t="s">
        <v>16527</v>
      </c>
      <c r="F5901" t="s">
        <v>24423</v>
      </c>
      <c r="G5901">
        <v>106</v>
      </c>
      <c r="H5901">
        <v>1</v>
      </c>
    </row>
    <row r="5902" spans="1:8" x14ac:dyDescent="0.2">
      <c r="A5902" t="s">
        <v>24428</v>
      </c>
      <c r="B5902" t="s">
        <v>24429</v>
      </c>
      <c r="C5902" t="s">
        <v>16358</v>
      </c>
      <c r="D5902" t="s">
        <v>16526</v>
      </c>
      <c r="E5902" t="s">
        <v>16527</v>
      </c>
      <c r="F5902" t="s">
        <v>24423</v>
      </c>
      <c r="G5902">
        <v>380</v>
      </c>
      <c r="H5902">
        <v>1</v>
      </c>
    </row>
    <row r="5903" spans="1:8" x14ac:dyDescent="0.2">
      <c r="A5903" t="s">
        <v>24430</v>
      </c>
      <c r="B5903" t="s">
        <v>24431</v>
      </c>
      <c r="C5903" t="s">
        <v>16358</v>
      </c>
      <c r="D5903" t="s">
        <v>16526</v>
      </c>
      <c r="E5903" t="s">
        <v>16527</v>
      </c>
      <c r="F5903" t="s">
        <v>24423</v>
      </c>
      <c r="G5903">
        <v>350</v>
      </c>
      <c r="H5903">
        <v>1</v>
      </c>
    </row>
    <row r="5904" spans="1:8" x14ac:dyDescent="0.2">
      <c r="A5904" t="s">
        <v>24432</v>
      </c>
      <c r="B5904" t="s">
        <v>24433</v>
      </c>
      <c r="C5904" t="s">
        <v>16358</v>
      </c>
      <c r="D5904" t="s">
        <v>16526</v>
      </c>
      <c r="E5904" t="s">
        <v>16990</v>
      </c>
      <c r="F5904" t="s">
        <v>8517</v>
      </c>
      <c r="G5904">
        <v>267</v>
      </c>
      <c r="H5904">
        <v>1</v>
      </c>
    </row>
    <row r="5905" spans="1:8" x14ac:dyDescent="0.2">
      <c r="A5905" t="s">
        <v>24434</v>
      </c>
      <c r="B5905" t="s">
        <v>24435</v>
      </c>
      <c r="C5905" t="s">
        <v>16358</v>
      </c>
      <c r="D5905" t="s">
        <v>16359</v>
      </c>
      <c r="E5905" t="s">
        <v>16373</v>
      </c>
      <c r="F5905" t="s">
        <v>24436</v>
      </c>
      <c r="G5905">
        <v>219</v>
      </c>
      <c r="H5905">
        <v>1</v>
      </c>
    </row>
    <row r="5906" spans="1:8" x14ac:dyDescent="0.2">
      <c r="A5906" t="s">
        <v>24437</v>
      </c>
      <c r="B5906" t="s">
        <v>24438</v>
      </c>
      <c r="C5906" t="s">
        <v>16358</v>
      </c>
      <c r="D5906" t="s">
        <v>16526</v>
      </c>
      <c r="E5906" t="s">
        <v>16990</v>
      </c>
      <c r="F5906" t="s">
        <v>8517</v>
      </c>
      <c r="G5906">
        <v>267</v>
      </c>
      <c r="H5906">
        <v>1</v>
      </c>
    </row>
    <row r="5907" spans="1:8" x14ac:dyDescent="0.2">
      <c r="A5907" t="s">
        <v>24439</v>
      </c>
      <c r="B5907" t="s">
        <v>24440</v>
      </c>
      <c r="C5907" t="s">
        <v>16358</v>
      </c>
      <c r="D5907" t="s">
        <v>16526</v>
      </c>
      <c r="E5907" t="s">
        <v>16527</v>
      </c>
      <c r="F5907" t="s">
        <v>24423</v>
      </c>
      <c r="G5907">
        <v>371</v>
      </c>
      <c r="H5907">
        <v>1</v>
      </c>
    </row>
    <row r="5908" spans="1:8" x14ac:dyDescent="0.2">
      <c r="A5908" t="s">
        <v>24441</v>
      </c>
      <c r="B5908" t="s">
        <v>24442</v>
      </c>
      <c r="C5908" t="s">
        <v>16358</v>
      </c>
      <c r="D5908" t="s">
        <v>16526</v>
      </c>
      <c r="E5908" t="s">
        <v>16527</v>
      </c>
      <c r="F5908" t="s">
        <v>24423</v>
      </c>
      <c r="G5908">
        <v>134</v>
      </c>
      <c r="H5908">
        <v>1</v>
      </c>
    </row>
    <row r="5909" spans="1:8" x14ac:dyDescent="0.2">
      <c r="A5909" t="s">
        <v>24443</v>
      </c>
      <c r="B5909" t="s">
        <v>24444</v>
      </c>
      <c r="C5909" t="s">
        <v>16358</v>
      </c>
      <c r="D5909" t="s">
        <v>16526</v>
      </c>
      <c r="E5909" t="s">
        <v>16527</v>
      </c>
      <c r="F5909" t="s">
        <v>24423</v>
      </c>
      <c r="G5909">
        <v>350</v>
      </c>
      <c r="H5909">
        <v>1</v>
      </c>
    </row>
    <row r="5910" spans="1:8" x14ac:dyDescent="0.2">
      <c r="A5910" t="s">
        <v>24445</v>
      </c>
      <c r="B5910" t="s">
        <v>24446</v>
      </c>
      <c r="C5910" t="s">
        <v>16358</v>
      </c>
      <c r="D5910" t="s">
        <v>16526</v>
      </c>
      <c r="E5910" t="s">
        <v>16990</v>
      </c>
      <c r="F5910" t="s">
        <v>8517</v>
      </c>
      <c r="G5910">
        <v>267</v>
      </c>
      <c r="H5910">
        <v>1</v>
      </c>
    </row>
    <row r="5911" spans="1:8" x14ac:dyDescent="0.2">
      <c r="A5911" t="s">
        <v>24447</v>
      </c>
      <c r="B5911" t="s">
        <v>24448</v>
      </c>
      <c r="C5911" t="s">
        <v>16358</v>
      </c>
      <c r="D5911" t="s">
        <v>16526</v>
      </c>
      <c r="E5911" t="s">
        <v>16990</v>
      </c>
      <c r="F5911" t="s">
        <v>8517</v>
      </c>
      <c r="G5911">
        <v>267</v>
      </c>
      <c r="H5911">
        <v>1</v>
      </c>
    </row>
    <row r="5912" spans="1:8" x14ac:dyDescent="0.2">
      <c r="A5912" t="s">
        <v>24449</v>
      </c>
      <c r="B5912" t="s">
        <v>24450</v>
      </c>
      <c r="C5912" t="s">
        <v>16358</v>
      </c>
      <c r="D5912" t="s">
        <v>16526</v>
      </c>
      <c r="E5912" t="s">
        <v>16990</v>
      </c>
      <c r="F5912" t="s">
        <v>8517</v>
      </c>
      <c r="G5912">
        <v>267</v>
      </c>
      <c r="H5912">
        <v>1</v>
      </c>
    </row>
    <row r="5913" spans="1:8" x14ac:dyDescent="0.2">
      <c r="A5913" t="s">
        <v>24451</v>
      </c>
      <c r="B5913" t="s">
        <v>24452</v>
      </c>
      <c r="C5913" t="s">
        <v>16358</v>
      </c>
      <c r="D5913" t="s">
        <v>16526</v>
      </c>
      <c r="E5913" t="s">
        <v>16990</v>
      </c>
      <c r="F5913" t="s">
        <v>8517</v>
      </c>
      <c r="G5913">
        <v>267</v>
      </c>
      <c r="H5913">
        <v>1</v>
      </c>
    </row>
    <row r="5914" spans="1:8" x14ac:dyDescent="0.2">
      <c r="A5914" t="s">
        <v>24453</v>
      </c>
      <c r="B5914" t="s">
        <v>24454</v>
      </c>
      <c r="C5914" t="s">
        <v>16358</v>
      </c>
      <c r="D5914" t="s">
        <v>16359</v>
      </c>
      <c r="E5914" t="s">
        <v>16373</v>
      </c>
      <c r="F5914" t="s">
        <v>24423</v>
      </c>
      <c r="G5914">
        <v>219</v>
      </c>
      <c r="H5914">
        <v>1</v>
      </c>
    </row>
    <row r="5915" spans="1:8" x14ac:dyDescent="0.2">
      <c r="A5915" t="s">
        <v>24455</v>
      </c>
      <c r="B5915" t="s">
        <v>24456</v>
      </c>
      <c r="C5915" t="s">
        <v>16358</v>
      </c>
      <c r="D5915" t="s">
        <v>16526</v>
      </c>
      <c r="E5915" t="s">
        <v>16527</v>
      </c>
      <c r="F5915" t="s">
        <v>24416</v>
      </c>
      <c r="G5915">
        <v>373</v>
      </c>
      <c r="H5915">
        <v>1</v>
      </c>
    </row>
    <row r="5916" spans="1:8" x14ac:dyDescent="0.2">
      <c r="A5916" t="s">
        <v>24457</v>
      </c>
      <c r="B5916" t="s">
        <v>24458</v>
      </c>
      <c r="C5916" t="s">
        <v>16358</v>
      </c>
      <c r="D5916" t="s">
        <v>16526</v>
      </c>
      <c r="F5916" t="s">
        <v>12429</v>
      </c>
      <c r="G5916">
        <v>379</v>
      </c>
      <c r="H5916">
        <v>1</v>
      </c>
    </row>
    <row r="5917" spans="1:8" x14ac:dyDescent="0.2">
      <c r="A5917" t="s">
        <v>24459</v>
      </c>
      <c r="B5917" t="s">
        <v>24460</v>
      </c>
      <c r="C5917" t="s">
        <v>16358</v>
      </c>
      <c r="D5917" t="s">
        <v>16449</v>
      </c>
      <c r="E5917" t="s">
        <v>17520</v>
      </c>
      <c r="F5917" t="s">
        <v>24461</v>
      </c>
      <c r="G5917">
        <v>514</v>
      </c>
      <c r="H5917">
        <v>1</v>
      </c>
    </row>
    <row r="5918" spans="1:8" x14ac:dyDescent="0.2">
      <c r="A5918" t="s">
        <v>24462</v>
      </c>
      <c r="B5918" t="s">
        <v>24463</v>
      </c>
      <c r="C5918" t="s">
        <v>16358</v>
      </c>
      <c r="D5918" t="s">
        <v>16526</v>
      </c>
      <c r="E5918" t="s">
        <v>16527</v>
      </c>
      <c r="F5918" t="s">
        <v>24416</v>
      </c>
      <c r="G5918">
        <v>373</v>
      </c>
      <c r="H5918">
        <v>1</v>
      </c>
    </row>
    <row r="5919" spans="1:8" x14ac:dyDescent="0.2">
      <c r="A5919" t="s">
        <v>24464</v>
      </c>
      <c r="B5919" t="s">
        <v>24465</v>
      </c>
      <c r="C5919" t="s">
        <v>16358</v>
      </c>
      <c r="D5919" t="s">
        <v>1257</v>
      </c>
      <c r="E5919" t="s">
        <v>16830</v>
      </c>
      <c r="F5919" t="s">
        <v>24461</v>
      </c>
      <c r="G5919">
        <v>227</v>
      </c>
      <c r="H5919">
        <v>1</v>
      </c>
    </row>
    <row r="5920" spans="1:8" x14ac:dyDescent="0.2">
      <c r="A5920" t="s">
        <v>24466</v>
      </c>
      <c r="B5920" t="s">
        <v>24467</v>
      </c>
      <c r="C5920" t="s">
        <v>16358</v>
      </c>
      <c r="D5920" t="s">
        <v>16526</v>
      </c>
      <c r="F5920" t="s">
        <v>12429</v>
      </c>
      <c r="G5920">
        <v>379</v>
      </c>
      <c r="H5920">
        <v>1</v>
      </c>
    </row>
    <row r="5921" spans="1:8" x14ac:dyDescent="0.2">
      <c r="A5921" t="s">
        <v>24468</v>
      </c>
      <c r="B5921" t="s">
        <v>24469</v>
      </c>
      <c r="C5921" t="s">
        <v>16358</v>
      </c>
      <c r="D5921" t="s">
        <v>16526</v>
      </c>
      <c r="F5921" t="s">
        <v>12429</v>
      </c>
      <c r="G5921">
        <v>379</v>
      </c>
      <c r="H5921">
        <v>1</v>
      </c>
    </row>
    <row r="5922" spans="1:8" x14ac:dyDescent="0.2">
      <c r="A5922" t="s">
        <v>24470</v>
      </c>
      <c r="B5922" t="s">
        <v>24471</v>
      </c>
      <c r="C5922" t="s">
        <v>16358</v>
      </c>
      <c r="D5922" t="s">
        <v>16526</v>
      </c>
      <c r="E5922" t="s">
        <v>16527</v>
      </c>
      <c r="F5922" t="s">
        <v>8604</v>
      </c>
      <c r="G5922">
        <v>305</v>
      </c>
      <c r="H5922">
        <v>1</v>
      </c>
    </row>
    <row r="5923" spans="1:8" x14ac:dyDescent="0.2">
      <c r="A5923" t="s">
        <v>24472</v>
      </c>
      <c r="B5923" t="s">
        <v>24473</v>
      </c>
      <c r="C5923" t="s">
        <v>16358</v>
      </c>
      <c r="D5923" t="s">
        <v>16526</v>
      </c>
      <c r="E5923" t="s">
        <v>16527</v>
      </c>
      <c r="F5923" t="s">
        <v>24423</v>
      </c>
      <c r="G5923">
        <v>371</v>
      </c>
      <c r="H5923">
        <v>1</v>
      </c>
    </row>
    <row r="5924" spans="1:8" x14ac:dyDescent="0.2">
      <c r="A5924" t="s">
        <v>24474</v>
      </c>
      <c r="B5924" t="s">
        <v>24475</v>
      </c>
      <c r="C5924" t="s">
        <v>16358</v>
      </c>
      <c r="D5924" t="s">
        <v>16526</v>
      </c>
      <c r="E5924" t="s">
        <v>16527</v>
      </c>
      <c r="F5924" t="s">
        <v>24423</v>
      </c>
      <c r="G5924">
        <v>371</v>
      </c>
      <c r="H5924">
        <v>1</v>
      </c>
    </row>
    <row r="5925" spans="1:8" x14ac:dyDescent="0.2">
      <c r="A5925" t="s">
        <v>24476</v>
      </c>
      <c r="B5925" t="s">
        <v>24477</v>
      </c>
      <c r="C5925" t="s">
        <v>16358</v>
      </c>
      <c r="D5925" t="s">
        <v>16526</v>
      </c>
      <c r="E5925" t="s">
        <v>16527</v>
      </c>
      <c r="F5925" t="s">
        <v>24423</v>
      </c>
      <c r="G5925">
        <v>380</v>
      </c>
      <c r="H5925">
        <v>1</v>
      </c>
    </row>
    <row r="5926" spans="1:8" x14ac:dyDescent="0.2">
      <c r="A5926" t="s">
        <v>24478</v>
      </c>
      <c r="B5926" t="s">
        <v>24479</v>
      </c>
      <c r="C5926" t="s">
        <v>16358</v>
      </c>
      <c r="D5926" t="s">
        <v>16526</v>
      </c>
      <c r="E5926" t="s">
        <v>16527</v>
      </c>
      <c r="F5926" t="s">
        <v>24423</v>
      </c>
      <c r="G5926">
        <v>371</v>
      </c>
      <c r="H5926">
        <v>1</v>
      </c>
    </row>
    <row r="5927" spans="1:8" x14ac:dyDescent="0.2">
      <c r="A5927" t="s">
        <v>24480</v>
      </c>
      <c r="B5927" t="s">
        <v>24481</v>
      </c>
      <c r="C5927" t="s">
        <v>16358</v>
      </c>
      <c r="D5927" t="s">
        <v>16526</v>
      </c>
      <c r="E5927" t="s">
        <v>16527</v>
      </c>
      <c r="F5927" t="s">
        <v>24423</v>
      </c>
      <c r="G5927">
        <v>380</v>
      </c>
      <c r="H5927">
        <v>1</v>
      </c>
    </row>
    <row r="5928" spans="1:8" x14ac:dyDescent="0.2">
      <c r="A5928" t="s">
        <v>24482</v>
      </c>
      <c r="B5928" t="s">
        <v>24483</v>
      </c>
      <c r="C5928" t="s">
        <v>16358</v>
      </c>
      <c r="D5928" t="s">
        <v>16526</v>
      </c>
      <c r="E5928" t="s">
        <v>16527</v>
      </c>
      <c r="F5928" t="s">
        <v>24423</v>
      </c>
      <c r="G5928">
        <v>380</v>
      </c>
      <c r="H5928">
        <v>1</v>
      </c>
    </row>
    <row r="5929" spans="1:8" x14ac:dyDescent="0.2">
      <c r="A5929" t="s">
        <v>24484</v>
      </c>
      <c r="B5929" t="s">
        <v>24485</v>
      </c>
      <c r="C5929" t="s">
        <v>16358</v>
      </c>
      <c r="D5929" t="s">
        <v>1245</v>
      </c>
      <c r="E5929" t="s">
        <v>16527</v>
      </c>
      <c r="F5929" t="s">
        <v>24436</v>
      </c>
      <c r="G5929">
        <v>379</v>
      </c>
      <c r="H5929">
        <v>1</v>
      </c>
    </row>
    <row r="5930" spans="1:8" x14ac:dyDescent="0.2">
      <c r="A5930" t="s">
        <v>24486</v>
      </c>
      <c r="B5930" t="s">
        <v>24487</v>
      </c>
      <c r="C5930" t="s">
        <v>16358</v>
      </c>
      <c r="D5930" t="s">
        <v>16526</v>
      </c>
      <c r="E5930" t="s">
        <v>16527</v>
      </c>
      <c r="F5930" t="s">
        <v>24423</v>
      </c>
      <c r="G5930">
        <v>371</v>
      </c>
      <c r="H5930">
        <v>1</v>
      </c>
    </row>
    <row r="5931" spans="1:8" x14ac:dyDescent="0.2">
      <c r="A5931" t="s">
        <v>24488</v>
      </c>
      <c r="B5931" t="s">
        <v>24489</v>
      </c>
      <c r="C5931" t="s">
        <v>16358</v>
      </c>
      <c r="D5931" t="s">
        <v>16526</v>
      </c>
      <c r="E5931" t="s">
        <v>16527</v>
      </c>
      <c r="F5931" t="s">
        <v>24423</v>
      </c>
      <c r="G5931">
        <v>350</v>
      </c>
      <c r="H5931">
        <v>1</v>
      </c>
    </row>
    <row r="5932" spans="1:8" x14ac:dyDescent="0.2">
      <c r="A5932" t="s">
        <v>24490</v>
      </c>
      <c r="B5932" t="s">
        <v>24491</v>
      </c>
      <c r="C5932" t="s">
        <v>16358</v>
      </c>
      <c r="D5932" t="s">
        <v>1245</v>
      </c>
      <c r="E5932" t="s">
        <v>16527</v>
      </c>
      <c r="F5932" t="s">
        <v>8428</v>
      </c>
      <c r="G5932">
        <v>379</v>
      </c>
      <c r="H5932">
        <v>1</v>
      </c>
    </row>
    <row r="5933" spans="1:8" x14ac:dyDescent="0.2">
      <c r="A5933" t="s">
        <v>24492</v>
      </c>
      <c r="B5933" t="s">
        <v>24493</v>
      </c>
      <c r="C5933" t="s">
        <v>16358</v>
      </c>
      <c r="D5933" t="s">
        <v>16526</v>
      </c>
      <c r="E5933" t="s">
        <v>16527</v>
      </c>
      <c r="F5933" t="s">
        <v>24423</v>
      </c>
      <c r="G5933">
        <v>371</v>
      </c>
      <c r="H5933">
        <v>1</v>
      </c>
    </row>
    <row r="5934" spans="1:8" x14ac:dyDescent="0.2">
      <c r="A5934" t="s">
        <v>24494</v>
      </c>
      <c r="B5934" t="s">
        <v>24495</v>
      </c>
      <c r="C5934" t="s">
        <v>16358</v>
      </c>
      <c r="D5934" t="s">
        <v>16526</v>
      </c>
      <c r="E5934" t="s">
        <v>16527</v>
      </c>
      <c r="F5934" t="s">
        <v>24496</v>
      </c>
      <c r="G5934">
        <v>380</v>
      </c>
      <c r="H5934">
        <v>1</v>
      </c>
    </row>
    <row r="5935" spans="1:8" x14ac:dyDescent="0.2">
      <c r="A5935" t="s">
        <v>24497</v>
      </c>
      <c r="B5935" t="s">
        <v>24498</v>
      </c>
      <c r="C5935" t="s">
        <v>16358</v>
      </c>
      <c r="D5935" t="s">
        <v>16526</v>
      </c>
      <c r="E5935" t="s">
        <v>16990</v>
      </c>
      <c r="F5935" t="s">
        <v>8517</v>
      </c>
      <c r="G5935">
        <v>267</v>
      </c>
      <c r="H5935">
        <v>1</v>
      </c>
    </row>
    <row r="5936" spans="1:8" x14ac:dyDescent="0.2">
      <c r="A5936" t="s">
        <v>24499</v>
      </c>
      <c r="B5936" t="s">
        <v>24500</v>
      </c>
      <c r="C5936" t="s">
        <v>16358</v>
      </c>
      <c r="D5936" t="s">
        <v>16526</v>
      </c>
      <c r="E5936" t="s">
        <v>16990</v>
      </c>
      <c r="F5936" t="s">
        <v>24423</v>
      </c>
      <c r="G5936">
        <v>378</v>
      </c>
      <c r="H5936">
        <v>1</v>
      </c>
    </row>
    <row r="5937" spans="1:8" x14ac:dyDescent="0.2">
      <c r="A5937" t="s">
        <v>24501</v>
      </c>
      <c r="B5937" t="s">
        <v>24502</v>
      </c>
      <c r="C5937" t="s">
        <v>16358</v>
      </c>
      <c r="D5937" t="s">
        <v>16526</v>
      </c>
      <c r="E5937" t="s">
        <v>16527</v>
      </c>
      <c r="F5937" t="s">
        <v>24423</v>
      </c>
      <c r="G5937">
        <v>380</v>
      </c>
      <c r="H5937">
        <v>1</v>
      </c>
    </row>
    <row r="5938" spans="1:8" x14ac:dyDescent="0.2">
      <c r="A5938" t="s">
        <v>24503</v>
      </c>
      <c r="B5938" t="s">
        <v>24504</v>
      </c>
      <c r="C5938" t="s">
        <v>16358</v>
      </c>
      <c r="D5938" t="s">
        <v>1245</v>
      </c>
      <c r="E5938" t="s">
        <v>16527</v>
      </c>
      <c r="F5938" t="s">
        <v>8470</v>
      </c>
      <c r="G5938">
        <v>379</v>
      </c>
      <c r="H5938">
        <v>1</v>
      </c>
    </row>
    <row r="5939" spans="1:8" x14ac:dyDescent="0.2">
      <c r="A5939" t="s">
        <v>24505</v>
      </c>
      <c r="B5939" t="s">
        <v>24506</v>
      </c>
      <c r="C5939" t="s">
        <v>16358</v>
      </c>
      <c r="D5939" t="s">
        <v>16526</v>
      </c>
      <c r="E5939" t="s">
        <v>16527</v>
      </c>
      <c r="F5939" t="s">
        <v>24461</v>
      </c>
      <c r="G5939">
        <v>380</v>
      </c>
      <c r="H5939">
        <v>1</v>
      </c>
    </row>
    <row r="5940" spans="1:8" x14ac:dyDescent="0.2">
      <c r="A5940" t="s">
        <v>24507</v>
      </c>
      <c r="B5940" t="s">
        <v>24508</v>
      </c>
      <c r="C5940" t="s">
        <v>16358</v>
      </c>
      <c r="D5940" t="s">
        <v>16526</v>
      </c>
      <c r="E5940" t="s">
        <v>16527</v>
      </c>
      <c r="F5940" t="s">
        <v>24496</v>
      </c>
      <c r="G5940">
        <v>247</v>
      </c>
      <c r="H5940">
        <v>1</v>
      </c>
    </row>
    <row r="5941" spans="1:8" x14ac:dyDescent="0.2">
      <c r="A5941" t="s">
        <v>24509</v>
      </c>
      <c r="B5941" t="s">
        <v>24510</v>
      </c>
      <c r="C5941" t="s">
        <v>16358</v>
      </c>
      <c r="D5941" t="s">
        <v>16526</v>
      </c>
      <c r="E5941" t="s">
        <v>20311</v>
      </c>
      <c r="F5941" t="s">
        <v>24496</v>
      </c>
      <c r="G5941">
        <v>380</v>
      </c>
      <c r="H5941">
        <v>1</v>
      </c>
    </row>
    <row r="5942" spans="1:8" x14ac:dyDescent="0.2">
      <c r="A5942" t="s">
        <v>24511</v>
      </c>
      <c r="B5942" t="s">
        <v>24512</v>
      </c>
      <c r="C5942" t="s">
        <v>16358</v>
      </c>
      <c r="D5942" t="s">
        <v>1297</v>
      </c>
      <c r="E5942" t="s">
        <v>17506</v>
      </c>
      <c r="F5942" t="s">
        <v>24461</v>
      </c>
      <c r="G5942">
        <v>67</v>
      </c>
      <c r="H5942">
        <v>1</v>
      </c>
    </row>
    <row r="5943" spans="1:8" x14ac:dyDescent="0.2">
      <c r="A5943" t="s">
        <v>24513</v>
      </c>
      <c r="B5943" t="s">
        <v>24514</v>
      </c>
      <c r="C5943" t="s">
        <v>16358</v>
      </c>
      <c r="D5943" t="s">
        <v>16526</v>
      </c>
      <c r="F5943" t="s">
        <v>12429</v>
      </c>
      <c r="G5943">
        <v>379</v>
      </c>
      <c r="H5943">
        <v>1</v>
      </c>
    </row>
    <row r="5944" spans="1:8" x14ac:dyDescent="0.2">
      <c r="A5944" t="s">
        <v>24515</v>
      </c>
      <c r="B5944" t="s">
        <v>24516</v>
      </c>
      <c r="C5944" t="s">
        <v>16358</v>
      </c>
      <c r="D5944" t="s">
        <v>1245</v>
      </c>
      <c r="E5944" t="s">
        <v>16527</v>
      </c>
      <c r="F5944" t="s">
        <v>8428</v>
      </c>
      <c r="G5944">
        <v>379</v>
      </c>
      <c r="H5944">
        <v>1</v>
      </c>
    </row>
    <row r="5945" spans="1:8" x14ac:dyDescent="0.2">
      <c r="A5945" t="s">
        <v>24517</v>
      </c>
      <c r="B5945" t="s">
        <v>24518</v>
      </c>
      <c r="C5945" t="s">
        <v>16358</v>
      </c>
      <c r="D5945" t="s">
        <v>16359</v>
      </c>
      <c r="E5945" t="s">
        <v>16373</v>
      </c>
      <c r="F5945" t="s">
        <v>24423</v>
      </c>
      <c r="G5945">
        <v>215</v>
      </c>
      <c r="H5945">
        <v>1</v>
      </c>
    </row>
    <row r="5946" spans="1:8" x14ac:dyDescent="0.2">
      <c r="A5946" t="s">
        <v>24519</v>
      </c>
      <c r="B5946" t="s">
        <v>24520</v>
      </c>
      <c r="C5946" t="s">
        <v>16358</v>
      </c>
      <c r="D5946" t="s">
        <v>16359</v>
      </c>
      <c r="E5946" t="s">
        <v>16373</v>
      </c>
      <c r="F5946" t="s">
        <v>24521</v>
      </c>
      <c r="G5946">
        <v>219</v>
      </c>
      <c r="H5946">
        <v>1</v>
      </c>
    </row>
    <row r="5947" spans="1:8" x14ac:dyDescent="0.2">
      <c r="A5947" t="s">
        <v>24522</v>
      </c>
      <c r="B5947" t="s">
        <v>24523</v>
      </c>
      <c r="C5947" t="s">
        <v>16358</v>
      </c>
      <c r="D5947" t="s">
        <v>1245</v>
      </c>
      <c r="E5947" t="s">
        <v>16527</v>
      </c>
      <c r="F5947" t="s">
        <v>8428</v>
      </c>
      <c r="G5947">
        <v>379</v>
      </c>
      <c r="H5947">
        <v>1</v>
      </c>
    </row>
    <row r="5948" spans="1:8" x14ac:dyDescent="0.2">
      <c r="A5948" t="s">
        <v>24524</v>
      </c>
      <c r="B5948" t="s">
        <v>24525</v>
      </c>
      <c r="C5948" t="s">
        <v>16358</v>
      </c>
      <c r="D5948" t="s">
        <v>16551</v>
      </c>
      <c r="E5948" t="s">
        <v>16552</v>
      </c>
      <c r="F5948" t="s">
        <v>24461</v>
      </c>
      <c r="G5948">
        <v>98</v>
      </c>
      <c r="H5948">
        <v>1</v>
      </c>
    </row>
    <row r="5949" spans="1:8" x14ac:dyDescent="0.2">
      <c r="A5949" t="s">
        <v>24526</v>
      </c>
      <c r="B5949" t="s">
        <v>24527</v>
      </c>
      <c r="C5949" t="s">
        <v>16358</v>
      </c>
      <c r="D5949" t="s">
        <v>1245</v>
      </c>
      <c r="E5949" t="s">
        <v>16527</v>
      </c>
      <c r="F5949" t="s">
        <v>24528</v>
      </c>
      <c r="G5949">
        <v>379</v>
      </c>
      <c r="H5949">
        <v>1</v>
      </c>
    </row>
    <row r="5950" spans="1:8" x14ac:dyDescent="0.2">
      <c r="A5950" t="s">
        <v>24529</v>
      </c>
      <c r="B5950" t="s">
        <v>24530</v>
      </c>
      <c r="C5950" t="s">
        <v>16358</v>
      </c>
      <c r="D5950" t="s">
        <v>16526</v>
      </c>
      <c r="E5950" t="s">
        <v>16527</v>
      </c>
      <c r="F5950" t="s">
        <v>24531</v>
      </c>
      <c r="G5950">
        <v>373</v>
      </c>
      <c r="H5950">
        <v>1</v>
      </c>
    </row>
    <row r="5951" spans="1:8" x14ac:dyDescent="0.2">
      <c r="A5951" t="s">
        <v>24532</v>
      </c>
      <c r="B5951" t="s">
        <v>24533</v>
      </c>
      <c r="C5951" t="s">
        <v>16358</v>
      </c>
      <c r="D5951" t="s">
        <v>16359</v>
      </c>
      <c r="E5951" t="s">
        <v>16373</v>
      </c>
      <c r="F5951" t="s">
        <v>12411</v>
      </c>
      <c r="G5951">
        <v>219</v>
      </c>
      <c r="H5951">
        <v>1</v>
      </c>
    </row>
    <row r="5952" spans="1:8" x14ac:dyDescent="0.2">
      <c r="A5952" t="s">
        <v>24534</v>
      </c>
      <c r="B5952" t="s">
        <v>24535</v>
      </c>
      <c r="C5952" t="s">
        <v>16358</v>
      </c>
      <c r="D5952" t="s">
        <v>16359</v>
      </c>
      <c r="E5952" t="s">
        <v>16373</v>
      </c>
      <c r="F5952" t="s">
        <v>24528</v>
      </c>
      <c r="G5952">
        <v>219</v>
      </c>
      <c r="H5952">
        <v>1</v>
      </c>
    </row>
    <row r="5953" spans="1:8" x14ac:dyDescent="0.2">
      <c r="A5953" t="s">
        <v>24536</v>
      </c>
      <c r="B5953" t="s">
        <v>24537</v>
      </c>
      <c r="C5953" t="s">
        <v>16358</v>
      </c>
      <c r="D5953" t="s">
        <v>16526</v>
      </c>
      <c r="E5953" t="s">
        <v>16527</v>
      </c>
      <c r="F5953" t="s">
        <v>24531</v>
      </c>
      <c r="G5953">
        <v>373</v>
      </c>
      <c r="H5953">
        <v>1</v>
      </c>
    </row>
    <row r="5954" spans="1:8" x14ac:dyDescent="0.2">
      <c r="A5954" t="s">
        <v>24538</v>
      </c>
      <c r="B5954" t="s">
        <v>24539</v>
      </c>
      <c r="C5954" t="s">
        <v>16358</v>
      </c>
      <c r="D5954" t="s">
        <v>16449</v>
      </c>
      <c r="E5954" t="s">
        <v>24540</v>
      </c>
      <c r="F5954" t="s">
        <v>24541</v>
      </c>
      <c r="G5954">
        <v>514</v>
      </c>
      <c r="H5954">
        <v>1</v>
      </c>
    </row>
    <row r="5955" spans="1:8" x14ac:dyDescent="0.2">
      <c r="A5955" t="s">
        <v>24542</v>
      </c>
      <c r="B5955" t="s">
        <v>24543</v>
      </c>
      <c r="C5955" t="s">
        <v>16358</v>
      </c>
      <c r="D5955" t="s">
        <v>16526</v>
      </c>
      <c r="E5955" t="s">
        <v>16527</v>
      </c>
      <c r="F5955" t="s">
        <v>24531</v>
      </c>
      <c r="G5955">
        <v>373</v>
      </c>
      <c r="H5955">
        <v>1</v>
      </c>
    </row>
    <row r="5956" spans="1:8" x14ac:dyDescent="0.2">
      <c r="A5956" t="s">
        <v>24544</v>
      </c>
      <c r="B5956" t="s">
        <v>24545</v>
      </c>
      <c r="C5956" t="s">
        <v>16358</v>
      </c>
      <c r="D5956" t="s">
        <v>16359</v>
      </c>
      <c r="E5956" t="s">
        <v>16373</v>
      </c>
      <c r="F5956" t="s">
        <v>24528</v>
      </c>
      <c r="G5956">
        <v>218</v>
      </c>
      <c r="H5956">
        <v>1</v>
      </c>
    </row>
    <row r="5957" spans="1:8" x14ac:dyDescent="0.2">
      <c r="A5957" t="s">
        <v>24546</v>
      </c>
      <c r="B5957" t="s">
        <v>24547</v>
      </c>
      <c r="C5957" t="s">
        <v>16358</v>
      </c>
      <c r="D5957" t="s">
        <v>16359</v>
      </c>
      <c r="E5957" t="s">
        <v>16373</v>
      </c>
      <c r="F5957" t="s">
        <v>24548</v>
      </c>
      <c r="G5957">
        <v>219</v>
      </c>
      <c r="H5957">
        <v>1</v>
      </c>
    </row>
    <row r="5958" spans="1:8" x14ac:dyDescent="0.2">
      <c r="A5958" t="s">
        <v>24549</v>
      </c>
      <c r="B5958" t="s">
        <v>24550</v>
      </c>
      <c r="C5958" t="s">
        <v>16358</v>
      </c>
      <c r="D5958" t="s">
        <v>16359</v>
      </c>
      <c r="E5958" t="s">
        <v>16373</v>
      </c>
      <c r="F5958" t="s">
        <v>12387</v>
      </c>
      <c r="G5958">
        <v>219</v>
      </c>
      <c r="H5958">
        <v>1</v>
      </c>
    </row>
    <row r="5959" spans="1:8" x14ac:dyDescent="0.2">
      <c r="A5959" t="s">
        <v>24551</v>
      </c>
      <c r="B5959" t="s">
        <v>24552</v>
      </c>
      <c r="C5959" t="s">
        <v>16358</v>
      </c>
      <c r="D5959" t="s">
        <v>16359</v>
      </c>
      <c r="E5959" t="s">
        <v>16373</v>
      </c>
      <c r="F5959" t="s">
        <v>24528</v>
      </c>
      <c r="G5959">
        <v>219</v>
      </c>
      <c r="H5959">
        <v>1</v>
      </c>
    </row>
    <row r="5960" spans="1:8" x14ac:dyDescent="0.2">
      <c r="A5960" t="s">
        <v>24553</v>
      </c>
      <c r="B5960" t="s">
        <v>24554</v>
      </c>
      <c r="C5960" t="s">
        <v>16358</v>
      </c>
      <c r="D5960" t="s">
        <v>16359</v>
      </c>
      <c r="E5960" t="s">
        <v>16373</v>
      </c>
      <c r="F5960" t="s">
        <v>12387</v>
      </c>
      <c r="G5960">
        <v>214</v>
      </c>
      <c r="H5960">
        <v>1</v>
      </c>
    </row>
    <row r="5961" spans="1:8" x14ac:dyDescent="0.2">
      <c r="A5961" t="s">
        <v>24555</v>
      </c>
      <c r="B5961" t="s">
        <v>24556</v>
      </c>
      <c r="C5961" t="s">
        <v>16358</v>
      </c>
      <c r="D5961" t="s">
        <v>16526</v>
      </c>
      <c r="E5961" t="s">
        <v>16527</v>
      </c>
      <c r="F5961" t="s">
        <v>12384</v>
      </c>
      <c r="G5961">
        <v>267</v>
      </c>
      <c r="H5961">
        <v>1</v>
      </c>
    </row>
    <row r="5962" spans="1:8" x14ac:dyDescent="0.2">
      <c r="A5962" t="s">
        <v>24557</v>
      </c>
      <c r="B5962" t="s">
        <v>24558</v>
      </c>
      <c r="C5962" t="s">
        <v>16358</v>
      </c>
      <c r="D5962" t="s">
        <v>16359</v>
      </c>
      <c r="E5962" t="s">
        <v>16373</v>
      </c>
      <c r="F5962" t="s">
        <v>24559</v>
      </c>
      <c r="G5962">
        <v>219</v>
      </c>
      <c r="H5962">
        <v>1</v>
      </c>
    </row>
    <row r="5963" spans="1:8" x14ac:dyDescent="0.2">
      <c r="A5963" t="s">
        <v>24560</v>
      </c>
      <c r="B5963" t="s">
        <v>24561</v>
      </c>
      <c r="C5963" t="s">
        <v>16358</v>
      </c>
      <c r="D5963" t="s">
        <v>16526</v>
      </c>
      <c r="E5963" t="s">
        <v>16527</v>
      </c>
      <c r="F5963" t="s">
        <v>12384</v>
      </c>
      <c r="G5963">
        <v>267</v>
      </c>
      <c r="H5963">
        <v>1</v>
      </c>
    </row>
    <row r="5964" spans="1:8" x14ac:dyDescent="0.2">
      <c r="A5964" t="s">
        <v>24562</v>
      </c>
      <c r="B5964" t="s">
        <v>24563</v>
      </c>
      <c r="C5964" t="s">
        <v>16358</v>
      </c>
      <c r="D5964" t="s">
        <v>16359</v>
      </c>
      <c r="E5964" t="s">
        <v>16373</v>
      </c>
      <c r="F5964" t="s">
        <v>24559</v>
      </c>
      <c r="G5964">
        <v>214</v>
      </c>
      <c r="H5964">
        <v>1</v>
      </c>
    </row>
    <row r="5965" spans="1:8" x14ac:dyDescent="0.2">
      <c r="A5965" t="s">
        <v>24564</v>
      </c>
      <c r="B5965" t="s">
        <v>24565</v>
      </c>
      <c r="C5965" t="s">
        <v>16358</v>
      </c>
      <c r="D5965" t="s">
        <v>1245</v>
      </c>
      <c r="E5965" t="s">
        <v>16527</v>
      </c>
      <c r="F5965" t="s">
        <v>24528</v>
      </c>
      <c r="G5965">
        <v>379</v>
      </c>
      <c r="H5965">
        <v>1</v>
      </c>
    </row>
    <row r="5966" spans="1:8" x14ac:dyDescent="0.2">
      <c r="A5966" t="s">
        <v>24566</v>
      </c>
      <c r="B5966" t="s">
        <v>24567</v>
      </c>
      <c r="C5966" t="s">
        <v>16358</v>
      </c>
      <c r="D5966" t="s">
        <v>16359</v>
      </c>
      <c r="E5966" t="s">
        <v>16373</v>
      </c>
      <c r="F5966" t="s">
        <v>24528</v>
      </c>
      <c r="G5966">
        <v>218</v>
      </c>
      <c r="H5966">
        <v>1</v>
      </c>
    </row>
    <row r="5967" spans="1:8" x14ac:dyDescent="0.2">
      <c r="A5967" t="s">
        <v>24568</v>
      </c>
      <c r="B5967" t="s">
        <v>24569</v>
      </c>
      <c r="C5967" t="s">
        <v>16358</v>
      </c>
      <c r="D5967" t="s">
        <v>16359</v>
      </c>
      <c r="E5967" t="s">
        <v>16373</v>
      </c>
      <c r="F5967" t="s">
        <v>12387</v>
      </c>
      <c r="G5967">
        <v>218</v>
      </c>
      <c r="H5967">
        <v>1</v>
      </c>
    </row>
    <row r="5968" spans="1:8" x14ac:dyDescent="0.2">
      <c r="A5968" t="s">
        <v>24570</v>
      </c>
      <c r="B5968" t="s">
        <v>24571</v>
      </c>
      <c r="C5968" t="s">
        <v>16358</v>
      </c>
      <c r="D5968" t="s">
        <v>16526</v>
      </c>
      <c r="E5968" t="s">
        <v>16527</v>
      </c>
      <c r="F5968" t="s">
        <v>12411</v>
      </c>
      <c r="G5968">
        <v>356</v>
      </c>
      <c r="H5968">
        <v>1</v>
      </c>
    </row>
    <row r="5969" spans="1:8" x14ac:dyDescent="0.2">
      <c r="A5969" t="s">
        <v>24572</v>
      </c>
      <c r="B5969" t="s">
        <v>24573</v>
      </c>
      <c r="C5969" t="s">
        <v>16358</v>
      </c>
      <c r="D5969" t="s">
        <v>16359</v>
      </c>
      <c r="E5969" t="s">
        <v>16373</v>
      </c>
      <c r="F5969" t="s">
        <v>24528</v>
      </c>
      <c r="G5969">
        <v>214</v>
      </c>
      <c r="H5969">
        <v>1</v>
      </c>
    </row>
    <row r="5970" spans="1:8" x14ac:dyDescent="0.2">
      <c r="A5970" t="s">
        <v>24574</v>
      </c>
      <c r="B5970" t="s">
        <v>24575</v>
      </c>
      <c r="C5970" t="s">
        <v>16358</v>
      </c>
      <c r="D5970" t="s">
        <v>16359</v>
      </c>
      <c r="E5970" t="s">
        <v>16373</v>
      </c>
      <c r="F5970" t="s">
        <v>24528</v>
      </c>
      <c r="G5970">
        <v>219</v>
      </c>
      <c r="H5970">
        <v>1</v>
      </c>
    </row>
    <row r="5971" spans="1:8" x14ac:dyDescent="0.2">
      <c r="A5971" t="s">
        <v>24576</v>
      </c>
      <c r="B5971" t="s">
        <v>24577</v>
      </c>
      <c r="C5971" t="s">
        <v>16358</v>
      </c>
      <c r="D5971" t="s">
        <v>16359</v>
      </c>
      <c r="E5971" t="s">
        <v>16373</v>
      </c>
      <c r="F5971" t="s">
        <v>24528</v>
      </c>
      <c r="G5971">
        <v>215</v>
      </c>
      <c r="H5971">
        <v>1</v>
      </c>
    </row>
    <row r="5972" spans="1:8" x14ac:dyDescent="0.2">
      <c r="A5972" t="s">
        <v>24578</v>
      </c>
      <c r="B5972" t="s">
        <v>24579</v>
      </c>
      <c r="C5972" t="s">
        <v>16358</v>
      </c>
      <c r="D5972" t="s">
        <v>16359</v>
      </c>
      <c r="E5972" t="s">
        <v>16373</v>
      </c>
      <c r="F5972" t="s">
        <v>24528</v>
      </c>
      <c r="G5972">
        <v>213</v>
      </c>
      <c r="H5972">
        <v>1</v>
      </c>
    </row>
    <row r="5973" spans="1:8" x14ac:dyDescent="0.2">
      <c r="A5973" t="s">
        <v>24580</v>
      </c>
      <c r="B5973" t="s">
        <v>24581</v>
      </c>
      <c r="C5973" t="s">
        <v>16358</v>
      </c>
      <c r="D5973" t="s">
        <v>16359</v>
      </c>
      <c r="E5973" t="s">
        <v>16373</v>
      </c>
      <c r="F5973" t="s">
        <v>24528</v>
      </c>
      <c r="G5973">
        <v>211</v>
      </c>
      <c r="H5973">
        <v>1</v>
      </c>
    </row>
    <row r="5974" spans="1:8" x14ac:dyDescent="0.2">
      <c r="A5974" t="s">
        <v>24582</v>
      </c>
      <c r="B5974" t="s">
        <v>24583</v>
      </c>
      <c r="C5974" t="s">
        <v>16358</v>
      </c>
      <c r="D5974" t="s">
        <v>16359</v>
      </c>
      <c r="E5974" t="s">
        <v>16373</v>
      </c>
      <c r="F5974" t="s">
        <v>24559</v>
      </c>
      <c r="G5974">
        <v>218</v>
      </c>
      <c r="H5974">
        <v>1</v>
      </c>
    </row>
    <row r="5975" spans="1:8" x14ac:dyDescent="0.2">
      <c r="A5975" t="s">
        <v>24584</v>
      </c>
      <c r="B5975" t="s">
        <v>24585</v>
      </c>
      <c r="C5975" t="s">
        <v>16358</v>
      </c>
      <c r="D5975" t="s">
        <v>16359</v>
      </c>
      <c r="E5975" t="s">
        <v>16373</v>
      </c>
      <c r="F5975" t="s">
        <v>24528</v>
      </c>
      <c r="G5975">
        <v>214</v>
      </c>
      <c r="H5975">
        <v>1</v>
      </c>
    </row>
    <row r="5976" spans="1:8" x14ac:dyDescent="0.2">
      <c r="A5976" t="s">
        <v>24586</v>
      </c>
      <c r="B5976" t="s">
        <v>24587</v>
      </c>
      <c r="C5976" t="s">
        <v>16358</v>
      </c>
      <c r="D5976" t="s">
        <v>16526</v>
      </c>
      <c r="E5976" t="s">
        <v>16527</v>
      </c>
      <c r="F5976" t="s">
        <v>24541</v>
      </c>
      <c r="G5976">
        <v>380</v>
      </c>
      <c r="H5976">
        <v>1</v>
      </c>
    </row>
    <row r="5977" spans="1:8" x14ac:dyDescent="0.2">
      <c r="A5977" t="s">
        <v>24588</v>
      </c>
      <c r="B5977" t="s">
        <v>24589</v>
      </c>
      <c r="C5977" t="s">
        <v>16358</v>
      </c>
      <c r="D5977" t="s">
        <v>20716</v>
      </c>
      <c r="E5977" t="s">
        <v>17593</v>
      </c>
      <c r="F5977" t="s">
        <v>24559</v>
      </c>
      <c r="G5977">
        <v>101</v>
      </c>
      <c r="H5977">
        <v>1</v>
      </c>
    </row>
    <row r="5978" spans="1:8" x14ac:dyDescent="0.2">
      <c r="A5978" t="s">
        <v>24590</v>
      </c>
      <c r="B5978" t="s">
        <v>24591</v>
      </c>
      <c r="C5978" t="s">
        <v>16358</v>
      </c>
      <c r="D5978" t="s">
        <v>1245</v>
      </c>
      <c r="E5978" t="s">
        <v>16527</v>
      </c>
      <c r="F5978" t="s">
        <v>12384</v>
      </c>
      <c r="G5978">
        <v>381</v>
      </c>
      <c r="H5978">
        <v>1</v>
      </c>
    </row>
    <row r="5979" spans="1:8" x14ac:dyDescent="0.2">
      <c r="A5979" t="s">
        <v>24592</v>
      </c>
      <c r="B5979" t="s">
        <v>24593</v>
      </c>
      <c r="C5979" t="s">
        <v>16358</v>
      </c>
      <c r="D5979" t="s">
        <v>16526</v>
      </c>
      <c r="E5979" t="s">
        <v>16527</v>
      </c>
      <c r="F5979" t="s">
        <v>24531</v>
      </c>
      <c r="G5979">
        <v>373</v>
      </c>
      <c r="H5979">
        <v>1</v>
      </c>
    </row>
    <row r="5980" spans="1:8" x14ac:dyDescent="0.2">
      <c r="A5980" t="s">
        <v>24594</v>
      </c>
      <c r="B5980" t="s">
        <v>24595</v>
      </c>
      <c r="C5980" t="s">
        <v>16358</v>
      </c>
      <c r="D5980" t="s">
        <v>16359</v>
      </c>
      <c r="E5980" t="s">
        <v>16373</v>
      </c>
      <c r="F5980" t="s">
        <v>24528</v>
      </c>
      <c r="G5980">
        <v>217</v>
      </c>
      <c r="H5980">
        <v>1</v>
      </c>
    </row>
    <row r="5981" spans="1:8" x14ac:dyDescent="0.2">
      <c r="A5981" t="s">
        <v>24596</v>
      </c>
      <c r="B5981" t="s">
        <v>24597</v>
      </c>
      <c r="C5981" t="s">
        <v>16358</v>
      </c>
      <c r="D5981" t="s">
        <v>18775</v>
      </c>
      <c r="E5981" t="s">
        <v>16563</v>
      </c>
      <c r="F5981" t="s">
        <v>12387</v>
      </c>
      <c r="G5981">
        <v>205</v>
      </c>
      <c r="H5981">
        <v>1</v>
      </c>
    </row>
    <row r="5982" spans="1:8" x14ac:dyDescent="0.2">
      <c r="A5982" t="s">
        <v>24598</v>
      </c>
      <c r="B5982" t="s">
        <v>24599</v>
      </c>
      <c r="C5982" t="s">
        <v>16358</v>
      </c>
      <c r="D5982" t="s">
        <v>1245</v>
      </c>
      <c r="E5982" t="s">
        <v>16527</v>
      </c>
      <c r="F5982" t="s">
        <v>24528</v>
      </c>
      <c r="G5982">
        <v>379</v>
      </c>
      <c r="H5982">
        <v>1</v>
      </c>
    </row>
    <row r="5983" spans="1:8" x14ac:dyDescent="0.2">
      <c r="A5983" t="s">
        <v>24600</v>
      </c>
      <c r="B5983" t="s">
        <v>24601</v>
      </c>
      <c r="C5983" t="s">
        <v>16358</v>
      </c>
      <c r="D5983" t="s">
        <v>18775</v>
      </c>
      <c r="E5983" t="s">
        <v>16563</v>
      </c>
      <c r="F5983" t="s">
        <v>12387</v>
      </c>
      <c r="G5983">
        <v>205</v>
      </c>
      <c r="H5983">
        <v>1</v>
      </c>
    </row>
    <row r="5984" spans="1:8" x14ac:dyDescent="0.2">
      <c r="A5984" t="s">
        <v>24602</v>
      </c>
      <c r="B5984" t="s">
        <v>24603</v>
      </c>
      <c r="C5984" t="s">
        <v>16358</v>
      </c>
      <c r="D5984" t="s">
        <v>1245</v>
      </c>
      <c r="E5984" t="s">
        <v>16527</v>
      </c>
      <c r="F5984" t="s">
        <v>24528</v>
      </c>
      <c r="G5984">
        <v>379</v>
      </c>
      <c r="H5984">
        <v>1</v>
      </c>
    </row>
    <row r="5985" spans="1:8" x14ac:dyDescent="0.2">
      <c r="A5985" t="s">
        <v>24604</v>
      </c>
      <c r="B5985" t="s">
        <v>24605</v>
      </c>
      <c r="C5985" t="s">
        <v>16358</v>
      </c>
      <c r="D5985" t="s">
        <v>18775</v>
      </c>
      <c r="E5985" t="s">
        <v>16563</v>
      </c>
      <c r="F5985" t="s">
        <v>12387</v>
      </c>
      <c r="G5985">
        <v>205</v>
      </c>
      <c r="H5985">
        <v>1</v>
      </c>
    </row>
    <row r="5986" spans="1:8" x14ac:dyDescent="0.2">
      <c r="A5986" t="s">
        <v>24606</v>
      </c>
      <c r="B5986" t="s">
        <v>24607</v>
      </c>
      <c r="C5986" t="s">
        <v>16358</v>
      </c>
      <c r="D5986" t="s">
        <v>16526</v>
      </c>
      <c r="E5986" t="s">
        <v>16527</v>
      </c>
      <c r="F5986" t="s">
        <v>24531</v>
      </c>
      <c r="G5986">
        <v>373</v>
      </c>
      <c r="H5986">
        <v>1</v>
      </c>
    </row>
    <row r="5987" spans="1:8" x14ac:dyDescent="0.2">
      <c r="A5987" t="s">
        <v>24608</v>
      </c>
      <c r="B5987" t="s">
        <v>24609</v>
      </c>
      <c r="C5987" t="s">
        <v>16358</v>
      </c>
      <c r="D5987" t="s">
        <v>16551</v>
      </c>
      <c r="E5987" t="s">
        <v>16552</v>
      </c>
      <c r="F5987" t="s">
        <v>12387</v>
      </c>
      <c r="G5987">
        <v>98</v>
      </c>
      <c r="H5987">
        <v>1</v>
      </c>
    </row>
    <row r="5988" spans="1:8" x14ac:dyDescent="0.2">
      <c r="A5988" t="s">
        <v>24610</v>
      </c>
      <c r="B5988" t="s">
        <v>24611</v>
      </c>
      <c r="C5988" t="s">
        <v>16358</v>
      </c>
      <c r="D5988" t="s">
        <v>16359</v>
      </c>
      <c r="E5988" t="s">
        <v>16373</v>
      </c>
      <c r="F5988" t="s">
        <v>24528</v>
      </c>
      <c r="G5988">
        <v>216</v>
      </c>
      <c r="H5988">
        <v>1</v>
      </c>
    </row>
    <row r="5989" spans="1:8" x14ac:dyDescent="0.2">
      <c r="A5989" t="s">
        <v>24612</v>
      </c>
      <c r="B5989" t="s">
        <v>24613</v>
      </c>
      <c r="C5989" t="s">
        <v>16358</v>
      </c>
      <c r="D5989" t="s">
        <v>1245</v>
      </c>
      <c r="E5989" t="s">
        <v>16527</v>
      </c>
      <c r="F5989" t="s">
        <v>24528</v>
      </c>
      <c r="G5989">
        <v>379</v>
      </c>
      <c r="H5989">
        <v>1</v>
      </c>
    </row>
    <row r="5990" spans="1:8" x14ac:dyDescent="0.2">
      <c r="A5990" t="s">
        <v>24614</v>
      </c>
      <c r="B5990" t="s">
        <v>24615</v>
      </c>
      <c r="C5990" t="s">
        <v>16358</v>
      </c>
      <c r="D5990" t="s">
        <v>16485</v>
      </c>
      <c r="E5990" t="s">
        <v>16523</v>
      </c>
      <c r="F5990" t="s">
        <v>12387</v>
      </c>
      <c r="G5990">
        <v>115</v>
      </c>
      <c r="H5990">
        <v>1</v>
      </c>
    </row>
    <row r="5991" spans="1:8" x14ac:dyDescent="0.2">
      <c r="A5991" t="s">
        <v>24616</v>
      </c>
      <c r="B5991" t="s">
        <v>24617</v>
      </c>
      <c r="C5991" t="s">
        <v>16358</v>
      </c>
      <c r="D5991" t="s">
        <v>16485</v>
      </c>
      <c r="E5991" t="s">
        <v>16523</v>
      </c>
      <c r="F5991" t="s">
        <v>12387</v>
      </c>
      <c r="G5991">
        <v>115</v>
      </c>
      <c r="H5991">
        <v>1</v>
      </c>
    </row>
    <row r="5992" spans="1:8" x14ac:dyDescent="0.2">
      <c r="A5992" t="s">
        <v>24618</v>
      </c>
      <c r="B5992" t="s">
        <v>24619</v>
      </c>
      <c r="C5992" t="s">
        <v>16358</v>
      </c>
      <c r="D5992" t="s">
        <v>16359</v>
      </c>
      <c r="E5992" t="s">
        <v>16373</v>
      </c>
      <c r="F5992" t="s">
        <v>24620</v>
      </c>
      <c r="G5992">
        <v>219</v>
      </c>
      <c r="H5992">
        <v>1</v>
      </c>
    </row>
    <row r="5993" spans="1:8" x14ac:dyDescent="0.2">
      <c r="A5993" t="s">
        <v>24621</v>
      </c>
      <c r="B5993" t="s">
        <v>24622</v>
      </c>
      <c r="C5993" t="s">
        <v>16358</v>
      </c>
      <c r="D5993" t="s">
        <v>16526</v>
      </c>
      <c r="E5993" t="s">
        <v>16527</v>
      </c>
      <c r="F5993" t="s">
        <v>24623</v>
      </c>
      <c r="G5993">
        <v>267</v>
      </c>
      <c r="H5993">
        <v>1</v>
      </c>
    </row>
    <row r="5994" spans="1:8" x14ac:dyDescent="0.2">
      <c r="A5994" t="s">
        <v>24624</v>
      </c>
      <c r="B5994" t="s">
        <v>24625</v>
      </c>
      <c r="C5994" t="s">
        <v>16358</v>
      </c>
      <c r="D5994" t="s">
        <v>16526</v>
      </c>
      <c r="E5994" t="s">
        <v>16990</v>
      </c>
      <c r="F5994" t="s">
        <v>24626</v>
      </c>
      <c r="G5994">
        <v>375</v>
      </c>
      <c r="H5994">
        <v>1</v>
      </c>
    </row>
    <row r="5995" spans="1:8" x14ac:dyDescent="0.2">
      <c r="A5995" t="s">
        <v>24627</v>
      </c>
      <c r="B5995" t="s">
        <v>24628</v>
      </c>
      <c r="C5995" t="s">
        <v>16358</v>
      </c>
      <c r="D5995" t="s">
        <v>16485</v>
      </c>
      <c r="E5995" t="s">
        <v>16523</v>
      </c>
      <c r="F5995" t="s">
        <v>24629</v>
      </c>
      <c r="G5995">
        <v>115</v>
      </c>
      <c r="H5995">
        <v>1</v>
      </c>
    </row>
    <row r="5996" spans="1:8" x14ac:dyDescent="0.2">
      <c r="A5996" t="s">
        <v>24630</v>
      </c>
      <c r="B5996" t="s">
        <v>24631</v>
      </c>
      <c r="C5996" t="s">
        <v>16358</v>
      </c>
      <c r="D5996" t="s">
        <v>1245</v>
      </c>
      <c r="E5996" t="s">
        <v>16527</v>
      </c>
      <c r="F5996" t="s">
        <v>24632</v>
      </c>
      <c r="G5996">
        <v>379</v>
      </c>
      <c r="H5996">
        <v>1</v>
      </c>
    </row>
    <row r="5997" spans="1:8" x14ac:dyDescent="0.2">
      <c r="A5997" t="s">
        <v>24633</v>
      </c>
      <c r="B5997" t="s">
        <v>24634</v>
      </c>
      <c r="C5997" t="s">
        <v>16358</v>
      </c>
      <c r="D5997" t="s">
        <v>16359</v>
      </c>
      <c r="E5997" t="s">
        <v>16373</v>
      </c>
      <c r="F5997" t="s">
        <v>24632</v>
      </c>
      <c r="G5997">
        <v>214</v>
      </c>
      <c r="H5997">
        <v>1</v>
      </c>
    </row>
    <row r="5998" spans="1:8" x14ac:dyDescent="0.2">
      <c r="A5998" t="s">
        <v>24635</v>
      </c>
      <c r="B5998" t="s">
        <v>24636</v>
      </c>
      <c r="C5998" t="s">
        <v>16358</v>
      </c>
      <c r="D5998" t="s">
        <v>1245</v>
      </c>
      <c r="E5998" t="s">
        <v>16527</v>
      </c>
      <c r="F5998" t="s">
        <v>24632</v>
      </c>
      <c r="G5998">
        <v>379</v>
      </c>
      <c r="H5998">
        <v>1</v>
      </c>
    </row>
    <row r="5999" spans="1:8" x14ac:dyDescent="0.2">
      <c r="A5999" t="s">
        <v>24637</v>
      </c>
      <c r="B5999" t="s">
        <v>24638</v>
      </c>
      <c r="C5999" t="s">
        <v>16358</v>
      </c>
      <c r="D5999" t="s">
        <v>1245</v>
      </c>
      <c r="E5999" t="s">
        <v>16527</v>
      </c>
      <c r="F5999" t="s">
        <v>24632</v>
      </c>
      <c r="G5999">
        <v>379</v>
      </c>
      <c r="H5999">
        <v>1</v>
      </c>
    </row>
    <row r="6000" spans="1:8" x14ac:dyDescent="0.2">
      <c r="A6000" t="s">
        <v>24639</v>
      </c>
      <c r="B6000" t="s">
        <v>24640</v>
      </c>
      <c r="C6000" t="s">
        <v>16358</v>
      </c>
      <c r="D6000" t="s">
        <v>1245</v>
      </c>
      <c r="E6000" t="s">
        <v>16527</v>
      </c>
      <c r="F6000" t="s">
        <v>24632</v>
      </c>
      <c r="G6000">
        <v>379</v>
      </c>
      <c r="H6000">
        <v>1</v>
      </c>
    </row>
    <row r="6001" spans="1:8" x14ac:dyDescent="0.2">
      <c r="A6001" t="s">
        <v>24641</v>
      </c>
      <c r="B6001" t="s">
        <v>24642</v>
      </c>
      <c r="C6001" t="s">
        <v>16358</v>
      </c>
      <c r="D6001" t="s">
        <v>16526</v>
      </c>
      <c r="E6001" t="s">
        <v>16527</v>
      </c>
      <c r="F6001" t="s">
        <v>24626</v>
      </c>
      <c r="G6001">
        <v>381</v>
      </c>
      <c r="H6001">
        <v>1</v>
      </c>
    </row>
    <row r="6002" spans="1:8" x14ac:dyDescent="0.2">
      <c r="A6002" t="s">
        <v>24643</v>
      </c>
      <c r="B6002" t="s">
        <v>24644</v>
      </c>
      <c r="C6002" t="s">
        <v>16358</v>
      </c>
      <c r="D6002" t="s">
        <v>1245</v>
      </c>
      <c r="E6002" t="s">
        <v>16527</v>
      </c>
      <c r="F6002" t="s">
        <v>24632</v>
      </c>
      <c r="G6002">
        <v>379</v>
      </c>
      <c r="H6002">
        <v>1</v>
      </c>
    </row>
    <row r="6003" spans="1:8" x14ac:dyDescent="0.2">
      <c r="A6003" t="s">
        <v>24645</v>
      </c>
      <c r="B6003" t="s">
        <v>24646</v>
      </c>
      <c r="C6003" t="s">
        <v>16358</v>
      </c>
      <c r="D6003" t="s">
        <v>16526</v>
      </c>
      <c r="F6003" t="s">
        <v>24647</v>
      </c>
      <c r="G6003">
        <v>381</v>
      </c>
      <c r="H6003">
        <v>1</v>
      </c>
    </row>
    <row r="6004" spans="1:8" x14ac:dyDescent="0.2">
      <c r="A6004" t="s">
        <v>24648</v>
      </c>
      <c r="B6004" t="s">
        <v>24649</v>
      </c>
      <c r="C6004" t="s">
        <v>16358</v>
      </c>
      <c r="D6004" t="s">
        <v>1245</v>
      </c>
      <c r="E6004" t="s">
        <v>16527</v>
      </c>
      <c r="F6004" t="s">
        <v>24632</v>
      </c>
      <c r="G6004">
        <v>379</v>
      </c>
      <c r="H6004">
        <v>1</v>
      </c>
    </row>
    <row r="6005" spans="1:8" x14ac:dyDescent="0.2">
      <c r="A6005" t="s">
        <v>24650</v>
      </c>
      <c r="B6005" t="s">
        <v>24651</v>
      </c>
      <c r="C6005" t="s">
        <v>16358</v>
      </c>
      <c r="D6005" t="s">
        <v>16526</v>
      </c>
      <c r="F6005" t="s">
        <v>24626</v>
      </c>
      <c r="G6005">
        <v>380</v>
      </c>
      <c r="H6005">
        <v>1</v>
      </c>
    </row>
    <row r="6006" spans="1:8" x14ac:dyDescent="0.2">
      <c r="A6006" t="s">
        <v>24652</v>
      </c>
      <c r="B6006" t="s">
        <v>24653</v>
      </c>
      <c r="C6006" t="s">
        <v>16358</v>
      </c>
      <c r="D6006" t="s">
        <v>16526</v>
      </c>
      <c r="E6006" t="s">
        <v>16527</v>
      </c>
      <c r="F6006" t="s">
        <v>24626</v>
      </c>
      <c r="G6006">
        <v>381</v>
      </c>
      <c r="H6006">
        <v>1</v>
      </c>
    </row>
    <row r="6007" spans="1:8" x14ac:dyDescent="0.2">
      <c r="A6007" t="s">
        <v>24654</v>
      </c>
      <c r="B6007" t="s">
        <v>24655</v>
      </c>
      <c r="C6007" t="s">
        <v>16358</v>
      </c>
      <c r="D6007" t="s">
        <v>16359</v>
      </c>
      <c r="E6007" t="s">
        <v>16373</v>
      </c>
      <c r="F6007" t="s">
        <v>24626</v>
      </c>
      <c r="G6007">
        <v>217</v>
      </c>
      <c r="H6007">
        <v>1</v>
      </c>
    </row>
    <row r="6008" spans="1:8" x14ac:dyDescent="0.2">
      <c r="A6008" t="s">
        <v>24656</v>
      </c>
      <c r="B6008" t="s">
        <v>24657</v>
      </c>
      <c r="C6008" t="s">
        <v>16358</v>
      </c>
      <c r="D6008" t="s">
        <v>16526</v>
      </c>
      <c r="E6008" t="s">
        <v>24658</v>
      </c>
      <c r="F6008" t="s">
        <v>24626</v>
      </c>
      <c r="G6008">
        <v>380</v>
      </c>
      <c r="H6008">
        <v>1</v>
      </c>
    </row>
    <row r="6009" spans="1:8" x14ac:dyDescent="0.2">
      <c r="A6009" t="s">
        <v>24659</v>
      </c>
      <c r="B6009" t="s">
        <v>24660</v>
      </c>
      <c r="C6009" t="s">
        <v>16358</v>
      </c>
      <c r="D6009" t="s">
        <v>16359</v>
      </c>
      <c r="E6009" t="s">
        <v>16373</v>
      </c>
      <c r="F6009" t="s">
        <v>24632</v>
      </c>
      <c r="G6009">
        <v>215</v>
      </c>
      <c r="H6009">
        <v>1</v>
      </c>
    </row>
    <row r="6010" spans="1:8" x14ac:dyDescent="0.2">
      <c r="A6010" t="s">
        <v>24661</v>
      </c>
      <c r="B6010" t="s">
        <v>24662</v>
      </c>
      <c r="C6010" t="s">
        <v>16358</v>
      </c>
      <c r="D6010" t="s">
        <v>16485</v>
      </c>
      <c r="E6010" t="s">
        <v>16523</v>
      </c>
      <c r="F6010" t="s">
        <v>24626</v>
      </c>
      <c r="G6010">
        <v>115</v>
      </c>
      <c r="H6010">
        <v>1</v>
      </c>
    </row>
    <row r="6011" spans="1:8" x14ac:dyDescent="0.2">
      <c r="A6011" t="s">
        <v>24663</v>
      </c>
      <c r="B6011" t="s">
        <v>24664</v>
      </c>
      <c r="C6011" t="s">
        <v>16358</v>
      </c>
      <c r="D6011" t="s">
        <v>16526</v>
      </c>
      <c r="E6011" t="s">
        <v>16527</v>
      </c>
      <c r="F6011" t="s">
        <v>24626</v>
      </c>
      <c r="G6011">
        <v>381</v>
      </c>
      <c r="H6011">
        <v>1</v>
      </c>
    </row>
    <row r="6012" spans="1:8" x14ac:dyDescent="0.2">
      <c r="A6012" t="s">
        <v>24665</v>
      </c>
      <c r="B6012" t="s">
        <v>24666</v>
      </c>
      <c r="C6012" t="s">
        <v>16358</v>
      </c>
      <c r="D6012" t="s">
        <v>16551</v>
      </c>
      <c r="E6012" t="s">
        <v>16552</v>
      </c>
      <c r="F6012" t="s">
        <v>24626</v>
      </c>
      <c r="G6012">
        <v>98</v>
      </c>
      <c r="H6012">
        <v>1</v>
      </c>
    </row>
    <row r="6013" spans="1:8" x14ac:dyDescent="0.2">
      <c r="A6013" t="s">
        <v>24667</v>
      </c>
      <c r="B6013" t="s">
        <v>24668</v>
      </c>
      <c r="C6013" t="s">
        <v>16358</v>
      </c>
      <c r="D6013" t="s">
        <v>16359</v>
      </c>
      <c r="E6013" t="s">
        <v>16373</v>
      </c>
      <c r="F6013" t="s">
        <v>24626</v>
      </c>
      <c r="G6013">
        <v>217</v>
      </c>
      <c r="H6013">
        <v>1</v>
      </c>
    </row>
    <row r="6014" spans="1:8" x14ac:dyDescent="0.2">
      <c r="A6014" t="s">
        <v>24669</v>
      </c>
      <c r="B6014" t="s">
        <v>24670</v>
      </c>
      <c r="C6014" t="s">
        <v>16358</v>
      </c>
      <c r="D6014" t="s">
        <v>16526</v>
      </c>
      <c r="E6014" t="s">
        <v>16527</v>
      </c>
      <c r="F6014" t="s">
        <v>24632</v>
      </c>
      <c r="G6014">
        <v>373</v>
      </c>
      <c r="H6014">
        <v>1</v>
      </c>
    </row>
    <row r="6015" spans="1:8" x14ac:dyDescent="0.2">
      <c r="A6015" t="s">
        <v>24671</v>
      </c>
      <c r="B6015" t="s">
        <v>24672</v>
      </c>
      <c r="C6015" t="s">
        <v>16358</v>
      </c>
      <c r="D6015" t="s">
        <v>16526</v>
      </c>
      <c r="E6015" t="s">
        <v>16527</v>
      </c>
      <c r="F6015" t="s">
        <v>24673</v>
      </c>
      <c r="G6015">
        <v>381</v>
      </c>
      <c r="H6015">
        <v>1</v>
      </c>
    </row>
    <row r="6016" spans="1:8" x14ac:dyDescent="0.2">
      <c r="A6016" t="s">
        <v>24674</v>
      </c>
      <c r="B6016" t="s">
        <v>24675</v>
      </c>
      <c r="C6016" t="s">
        <v>16358</v>
      </c>
      <c r="D6016" t="s">
        <v>16526</v>
      </c>
      <c r="E6016" t="s">
        <v>16527</v>
      </c>
      <c r="F6016" t="s">
        <v>8449</v>
      </c>
      <c r="G6016">
        <v>267</v>
      </c>
      <c r="H6016">
        <v>1</v>
      </c>
    </row>
    <row r="6017" spans="1:8" x14ac:dyDescent="0.2">
      <c r="A6017" t="s">
        <v>24676</v>
      </c>
      <c r="B6017" t="s">
        <v>24677</v>
      </c>
      <c r="C6017" t="s">
        <v>16358</v>
      </c>
      <c r="D6017" t="s">
        <v>16526</v>
      </c>
      <c r="E6017" t="s">
        <v>16527</v>
      </c>
      <c r="F6017" t="s">
        <v>8532</v>
      </c>
      <c r="G6017">
        <v>267</v>
      </c>
      <c r="H6017">
        <v>1</v>
      </c>
    </row>
    <row r="6018" spans="1:8" x14ac:dyDescent="0.2">
      <c r="A6018" t="s">
        <v>24678</v>
      </c>
      <c r="B6018" t="s">
        <v>24679</v>
      </c>
      <c r="C6018" t="s">
        <v>16358</v>
      </c>
      <c r="D6018" t="s">
        <v>16526</v>
      </c>
      <c r="E6018" t="s">
        <v>16527</v>
      </c>
      <c r="F6018" t="s">
        <v>24626</v>
      </c>
      <c r="G6018">
        <v>134</v>
      </c>
      <c r="H6018">
        <v>1</v>
      </c>
    </row>
    <row r="6019" spans="1:8" x14ac:dyDescent="0.2">
      <c r="A6019" t="s">
        <v>24680</v>
      </c>
      <c r="B6019" t="s">
        <v>24681</v>
      </c>
      <c r="C6019" t="s">
        <v>16358</v>
      </c>
      <c r="D6019" t="s">
        <v>16359</v>
      </c>
      <c r="E6019" t="s">
        <v>16373</v>
      </c>
      <c r="F6019" t="s">
        <v>24682</v>
      </c>
      <c r="G6019">
        <v>219</v>
      </c>
      <c r="H6019">
        <v>1</v>
      </c>
    </row>
    <row r="6020" spans="1:8" x14ac:dyDescent="0.2">
      <c r="A6020" t="s">
        <v>24683</v>
      </c>
      <c r="B6020" t="s">
        <v>24684</v>
      </c>
      <c r="C6020" t="s">
        <v>16358</v>
      </c>
      <c r="D6020" t="s">
        <v>16359</v>
      </c>
      <c r="E6020" t="s">
        <v>16373</v>
      </c>
      <c r="F6020" t="s">
        <v>24632</v>
      </c>
      <c r="G6020">
        <v>219</v>
      </c>
      <c r="H6020">
        <v>1</v>
      </c>
    </row>
    <row r="6021" spans="1:8" x14ac:dyDescent="0.2">
      <c r="A6021" t="s">
        <v>24685</v>
      </c>
      <c r="B6021" t="s">
        <v>24686</v>
      </c>
      <c r="C6021" t="s">
        <v>16358</v>
      </c>
      <c r="D6021" t="s">
        <v>1245</v>
      </c>
      <c r="E6021" t="s">
        <v>16729</v>
      </c>
      <c r="F6021" t="s">
        <v>8449</v>
      </c>
      <c r="G6021">
        <v>379</v>
      </c>
      <c r="H6021">
        <v>1</v>
      </c>
    </row>
    <row r="6022" spans="1:8" x14ac:dyDescent="0.2">
      <c r="A6022" t="s">
        <v>24687</v>
      </c>
      <c r="B6022" t="s">
        <v>24688</v>
      </c>
      <c r="C6022" t="s">
        <v>16358</v>
      </c>
      <c r="D6022" t="s">
        <v>16526</v>
      </c>
      <c r="E6022" t="s">
        <v>16527</v>
      </c>
      <c r="F6022" t="s">
        <v>24623</v>
      </c>
      <c r="G6022">
        <v>267</v>
      </c>
      <c r="H6022">
        <v>1</v>
      </c>
    </row>
    <row r="6023" spans="1:8" x14ac:dyDescent="0.2">
      <c r="A6023" t="s">
        <v>24689</v>
      </c>
      <c r="B6023" t="s">
        <v>24690</v>
      </c>
      <c r="C6023" t="s">
        <v>16358</v>
      </c>
      <c r="D6023" t="s">
        <v>16359</v>
      </c>
      <c r="E6023" t="s">
        <v>16373</v>
      </c>
      <c r="F6023" t="s">
        <v>24632</v>
      </c>
      <c r="G6023">
        <v>218</v>
      </c>
      <c r="H6023">
        <v>1</v>
      </c>
    </row>
    <row r="6024" spans="1:8" x14ac:dyDescent="0.2">
      <c r="A6024" t="s">
        <v>24691</v>
      </c>
      <c r="B6024" t="s">
        <v>24692</v>
      </c>
      <c r="C6024" t="s">
        <v>16358</v>
      </c>
      <c r="D6024" t="s">
        <v>16526</v>
      </c>
      <c r="E6024" t="s">
        <v>16527</v>
      </c>
      <c r="F6024" t="s">
        <v>24626</v>
      </c>
      <c r="G6024">
        <v>381</v>
      </c>
      <c r="H6024">
        <v>1</v>
      </c>
    </row>
    <row r="6025" spans="1:8" x14ac:dyDescent="0.2">
      <c r="A6025" t="s">
        <v>24693</v>
      </c>
      <c r="B6025" t="s">
        <v>24694</v>
      </c>
      <c r="C6025" t="s">
        <v>16358</v>
      </c>
      <c r="D6025" t="s">
        <v>1245</v>
      </c>
      <c r="E6025" t="s">
        <v>16527</v>
      </c>
      <c r="F6025" t="s">
        <v>24632</v>
      </c>
      <c r="G6025">
        <v>379</v>
      </c>
      <c r="H6025">
        <v>1</v>
      </c>
    </row>
    <row r="6026" spans="1:8" x14ac:dyDescent="0.2">
      <c r="A6026" t="s">
        <v>24695</v>
      </c>
      <c r="B6026" t="s">
        <v>24696</v>
      </c>
      <c r="C6026" t="s">
        <v>16358</v>
      </c>
      <c r="D6026" t="s">
        <v>16359</v>
      </c>
      <c r="E6026" t="s">
        <v>16373</v>
      </c>
      <c r="F6026" t="s">
        <v>24632</v>
      </c>
      <c r="G6026">
        <v>217</v>
      </c>
      <c r="H6026">
        <v>1</v>
      </c>
    </row>
    <row r="6027" spans="1:8" x14ac:dyDescent="0.2">
      <c r="A6027" t="s">
        <v>24697</v>
      </c>
      <c r="B6027" t="s">
        <v>24698</v>
      </c>
      <c r="C6027" t="s">
        <v>16358</v>
      </c>
      <c r="D6027" t="s">
        <v>1245</v>
      </c>
      <c r="E6027" t="s">
        <v>16527</v>
      </c>
      <c r="F6027" t="s">
        <v>24632</v>
      </c>
      <c r="G6027">
        <v>379</v>
      </c>
      <c r="H6027">
        <v>1</v>
      </c>
    </row>
    <row r="6028" spans="1:8" x14ac:dyDescent="0.2">
      <c r="A6028" t="s">
        <v>24699</v>
      </c>
      <c r="B6028" t="s">
        <v>24700</v>
      </c>
      <c r="C6028" t="s">
        <v>16358</v>
      </c>
      <c r="D6028" t="s">
        <v>1245</v>
      </c>
      <c r="E6028" t="s">
        <v>16527</v>
      </c>
      <c r="F6028" t="s">
        <v>24632</v>
      </c>
      <c r="G6028">
        <v>379</v>
      </c>
      <c r="H6028">
        <v>1</v>
      </c>
    </row>
    <row r="6029" spans="1:8" x14ac:dyDescent="0.2">
      <c r="A6029" t="s">
        <v>24701</v>
      </c>
      <c r="B6029" t="s">
        <v>24702</v>
      </c>
      <c r="C6029" t="s">
        <v>16358</v>
      </c>
      <c r="D6029" t="s">
        <v>16359</v>
      </c>
      <c r="E6029" t="s">
        <v>16373</v>
      </c>
      <c r="F6029" t="s">
        <v>24626</v>
      </c>
      <c r="G6029">
        <v>219</v>
      </c>
      <c r="H6029">
        <v>1</v>
      </c>
    </row>
    <row r="6030" spans="1:8" x14ac:dyDescent="0.2">
      <c r="A6030" t="s">
        <v>24703</v>
      </c>
      <c r="B6030" t="s">
        <v>24704</v>
      </c>
      <c r="C6030" t="s">
        <v>16358</v>
      </c>
      <c r="D6030" t="s">
        <v>16359</v>
      </c>
      <c r="E6030" t="s">
        <v>16373</v>
      </c>
      <c r="F6030" t="s">
        <v>24620</v>
      </c>
      <c r="G6030">
        <v>218</v>
      </c>
      <c r="H6030">
        <v>1</v>
      </c>
    </row>
    <row r="6031" spans="1:8" x14ac:dyDescent="0.2">
      <c r="A6031" t="s">
        <v>24705</v>
      </c>
      <c r="B6031" t="s">
        <v>24706</v>
      </c>
      <c r="C6031" t="s">
        <v>16358</v>
      </c>
      <c r="D6031" t="s">
        <v>1245</v>
      </c>
      <c r="E6031" t="s">
        <v>16527</v>
      </c>
      <c r="F6031" t="s">
        <v>24632</v>
      </c>
      <c r="G6031">
        <v>379</v>
      </c>
      <c r="H6031">
        <v>1</v>
      </c>
    </row>
    <row r="6032" spans="1:8" x14ac:dyDescent="0.2">
      <c r="A6032" t="s">
        <v>24707</v>
      </c>
      <c r="B6032" t="s">
        <v>24708</v>
      </c>
      <c r="C6032" t="s">
        <v>16358</v>
      </c>
      <c r="D6032" t="s">
        <v>1261</v>
      </c>
      <c r="E6032" t="s">
        <v>24709</v>
      </c>
      <c r="F6032" t="s">
        <v>24626</v>
      </c>
      <c r="G6032">
        <v>261</v>
      </c>
      <c r="H6032">
        <v>1</v>
      </c>
    </row>
    <row r="6033" spans="1:8" x14ac:dyDescent="0.2">
      <c r="A6033" t="s">
        <v>24710</v>
      </c>
      <c r="B6033" t="s">
        <v>24711</v>
      </c>
      <c r="C6033" t="s">
        <v>16358</v>
      </c>
      <c r="D6033" t="s">
        <v>1245</v>
      </c>
      <c r="E6033" t="s">
        <v>16994</v>
      </c>
      <c r="F6033" t="s">
        <v>24712</v>
      </c>
      <c r="G6033">
        <v>381</v>
      </c>
      <c r="H6033">
        <v>1</v>
      </c>
    </row>
    <row r="6034" spans="1:8" x14ac:dyDescent="0.2">
      <c r="A6034" t="s">
        <v>24713</v>
      </c>
      <c r="B6034" t="s">
        <v>24714</v>
      </c>
      <c r="C6034" t="s">
        <v>16358</v>
      </c>
      <c r="D6034" t="s">
        <v>16526</v>
      </c>
      <c r="F6034" t="s">
        <v>8532</v>
      </c>
      <c r="G6034">
        <v>45</v>
      </c>
      <c r="H6034">
        <v>1</v>
      </c>
    </row>
    <row r="6035" spans="1:8" x14ac:dyDescent="0.2">
      <c r="A6035" t="s">
        <v>24715</v>
      </c>
      <c r="B6035" t="s">
        <v>24716</v>
      </c>
      <c r="C6035" t="s">
        <v>16358</v>
      </c>
      <c r="D6035" t="s">
        <v>24096</v>
      </c>
      <c r="E6035" t="s">
        <v>16552</v>
      </c>
      <c r="F6035" t="s">
        <v>24629</v>
      </c>
      <c r="G6035">
        <v>24</v>
      </c>
      <c r="H6035">
        <v>1</v>
      </c>
    </row>
    <row r="6036" spans="1:8" x14ac:dyDescent="0.2">
      <c r="A6036" t="s">
        <v>24717</v>
      </c>
      <c r="B6036" t="s">
        <v>24718</v>
      </c>
      <c r="C6036" t="s">
        <v>16358</v>
      </c>
      <c r="D6036" t="s">
        <v>16359</v>
      </c>
      <c r="E6036" t="s">
        <v>16373</v>
      </c>
      <c r="F6036" t="s">
        <v>24626</v>
      </c>
      <c r="G6036">
        <v>219</v>
      </c>
      <c r="H6036">
        <v>1</v>
      </c>
    </row>
    <row r="6037" spans="1:8" x14ac:dyDescent="0.2">
      <c r="A6037" t="s">
        <v>24719</v>
      </c>
      <c r="B6037" t="s">
        <v>24720</v>
      </c>
      <c r="C6037" t="s">
        <v>16358</v>
      </c>
      <c r="D6037" t="s">
        <v>1245</v>
      </c>
      <c r="E6037" t="s">
        <v>16527</v>
      </c>
      <c r="F6037" t="s">
        <v>24682</v>
      </c>
      <c r="G6037">
        <v>379</v>
      </c>
      <c r="H6037">
        <v>1</v>
      </c>
    </row>
    <row r="6038" spans="1:8" x14ac:dyDescent="0.2">
      <c r="A6038" t="s">
        <v>24721</v>
      </c>
      <c r="B6038" t="s">
        <v>24722</v>
      </c>
      <c r="C6038" t="s">
        <v>16358</v>
      </c>
      <c r="D6038" t="s">
        <v>16526</v>
      </c>
      <c r="E6038" t="s">
        <v>16527</v>
      </c>
      <c r="F6038" t="s">
        <v>8532</v>
      </c>
      <c r="G6038">
        <v>381</v>
      </c>
      <c r="H6038">
        <v>1</v>
      </c>
    </row>
    <row r="6039" spans="1:8" x14ac:dyDescent="0.2">
      <c r="A6039" t="s">
        <v>24723</v>
      </c>
      <c r="B6039" t="s">
        <v>24724</v>
      </c>
      <c r="C6039" t="s">
        <v>16358</v>
      </c>
      <c r="D6039" t="s">
        <v>16359</v>
      </c>
      <c r="E6039" t="s">
        <v>16373</v>
      </c>
      <c r="F6039" t="s">
        <v>24632</v>
      </c>
      <c r="G6039">
        <v>218</v>
      </c>
      <c r="H6039">
        <v>1</v>
      </c>
    </row>
    <row r="6040" spans="1:8" x14ac:dyDescent="0.2">
      <c r="A6040" t="s">
        <v>24725</v>
      </c>
      <c r="B6040" t="s">
        <v>24726</v>
      </c>
      <c r="C6040" t="s">
        <v>16358</v>
      </c>
      <c r="D6040" t="s">
        <v>16526</v>
      </c>
      <c r="E6040" t="s">
        <v>16527</v>
      </c>
      <c r="F6040" t="s">
        <v>24623</v>
      </c>
      <c r="G6040">
        <v>267</v>
      </c>
      <c r="H6040">
        <v>1</v>
      </c>
    </row>
    <row r="6041" spans="1:8" x14ac:dyDescent="0.2">
      <c r="A6041" t="s">
        <v>24727</v>
      </c>
      <c r="B6041" t="s">
        <v>24728</v>
      </c>
      <c r="C6041" t="s">
        <v>16358</v>
      </c>
      <c r="D6041" t="s">
        <v>16359</v>
      </c>
      <c r="E6041" t="s">
        <v>16373</v>
      </c>
      <c r="F6041" t="s">
        <v>24632</v>
      </c>
      <c r="G6041">
        <v>218</v>
      </c>
      <c r="H6041">
        <v>1</v>
      </c>
    </row>
    <row r="6042" spans="1:8" x14ac:dyDescent="0.2">
      <c r="A6042" t="s">
        <v>24729</v>
      </c>
      <c r="B6042" t="s">
        <v>24730</v>
      </c>
      <c r="C6042" t="s">
        <v>16358</v>
      </c>
      <c r="D6042" t="s">
        <v>16359</v>
      </c>
      <c r="E6042" t="s">
        <v>16373</v>
      </c>
      <c r="F6042" t="s">
        <v>8449</v>
      </c>
      <c r="G6042">
        <v>221</v>
      </c>
      <c r="H6042">
        <v>1</v>
      </c>
    </row>
    <row r="6043" spans="1:8" x14ac:dyDescent="0.2">
      <c r="A6043" t="s">
        <v>24731</v>
      </c>
      <c r="B6043" t="s">
        <v>24732</v>
      </c>
      <c r="C6043" t="s">
        <v>16358</v>
      </c>
      <c r="D6043" t="s">
        <v>16526</v>
      </c>
      <c r="E6043" t="s">
        <v>16527</v>
      </c>
      <c r="F6043" t="s">
        <v>24623</v>
      </c>
      <c r="G6043">
        <v>267</v>
      </c>
      <c r="H6043">
        <v>1</v>
      </c>
    </row>
    <row r="6044" spans="1:8" x14ac:dyDescent="0.2">
      <c r="A6044" t="s">
        <v>24733</v>
      </c>
      <c r="B6044" t="s">
        <v>24734</v>
      </c>
      <c r="C6044" t="s">
        <v>16358</v>
      </c>
      <c r="D6044" t="s">
        <v>16526</v>
      </c>
      <c r="E6044" t="s">
        <v>16527</v>
      </c>
      <c r="F6044" t="s">
        <v>12381</v>
      </c>
      <c r="G6044">
        <v>381</v>
      </c>
      <c r="H6044">
        <v>1</v>
      </c>
    </row>
    <row r="6045" spans="1:8" x14ac:dyDescent="0.2">
      <c r="A6045" t="s">
        <v>24735</v>
      </c>
      <c r="B6045" t="s">
        <v>24736</v>
      </c>
      <c r="C6045" t="s">
        <v>16358</v>
      </c>
      <c r="D6045" t="s">
        <v>16526</v>
      </c>
      <c r="F6045" t="s">
        <v>8532</v>
      </c>
      <c r="G6045">
        <v>200</v>
      </c>
      <c r="H6045">
        <v>1</v>
      </c>
    </row>
    <row r="6046" spans="1:8" x14ac:dyDescent="0.2">
      <c r="A6046" t="s">
        <v>24737</v>
      </c>
      <c r="B6046" t="s">
        <v>24738</v>
      </c>
      <c r="C6046" t="s">
        <v>16358</v>
      </c>
      <c r="D6046" t="s">
        <v>16526</v>
      </c>
      <c r="E6046" t="s">
        <v>16990</v>
      </c>
      <c r="F6046" t="s">
        <v>8739</v>
      </c>
      <c r="G6046">
        <v>242</v>
      </c>
      <c r="H6046">
        <v>1</v>
      </c>
    </row>
    <row r="6047" spans="1:8" x14ac:dyDescent="0.2">
      <c r="A6047" t="s">
        <v>24739</v>
      </c>
      <c r="B6047" t="s">
        <v>24740</v>
      </c>
      <c r="C6047" t="s">
        <v>16358</v>
      </c>
      <c r="D6047" t="s">
        <v>16526</v>
      </c>
      <c r="E6047" t="s">
        <v>16527</v>
      </c>
      <c r="F6047" t="s">
        <v>8739</v>
      </c>
      <c r="G6047">
        <v>260</v>
      </c>
      <c r="H6047">
        <v>1</v>
      </c>
    </row>
    <row r="6048" spans="1:8" x14ac:dyDescent="0.2">
      <c r="A6048" t="s">
        <v>24741</v>
      </c>
      <c r="B6048" t="s">
        <v>24742</v>
      </c>
      <c r="C6048" t="s">
        <v>16358</v>
      </c>
      <c r="D6048" t="s">
        <v>16526</v>
      </c>
      <c r="E6048" t="s">
        <v>16527</v>
      </c>
      <c r="F6048" t="s">
        <v>8739</v>
      </c>
      <c r="G6048">
        <v>267</v>
      </c>
      <c r="H6048">
        <v>1</v>
      </c>
    </row>
    <row r="6049" spans="1:8" x14ac:dyDescent="0.2">
      <c r="A6049" t="s">
        <v>24743</v>
      </c>
      <c r="B6049" t="s">
        <v>24744</v>
      </c>
      <c r="C6049" t="s">
        <v>16358</v>
      </c>
      <c r="D6049" t="s">
        <v>16526</v>
      </c>
      <c r="F6049" t="s">
        <v>8532</v>
      </c>
      <c r="G6049">
        <v>200</v>
      </c>
      <c r="H6049">
        <v>1</v>
      </c>
    </row>
    <row r="6050" spans="1:8" x14ac:dyDescent="0.2">
      <c r="A6050" t="s">
        <v>24745</v>
      </c>
      <c r="B6050" t="s">
        <v>24746</v>
      </c>
      <c r="C6050" t="s">
        <v>16358</v>
      </c>
      <c r="D6050" t="s">
        <v>16526</v>
      </c>
      <c r="F6050" t="s">
        <v>8532</v>
      </c>
      <c r="G6050">
        <v>200</v>
      </c>
      <c r="H6050">
        <v>1</v>
      </c>
    </row>
    <row r="6051" spans="1:8" x14ac:dyDescent="0.2">
      <c r="A6051" t="s">
        <v>24747</v>
      </c>
      <c r="B6051" t="s">
        <v>24748</v>
      </c>
      <c r="C6051" t="s">
        <v>16358</v>
      </c>
      <c r="D6051" t="s">
        <v>16526</v>
      </c>
      <c r="F6051" t="s">
        <v>8532</v>
      </c>
      <c r="G6051">
        <v>45</v>
      </c>
      <c r="H6051">
        <v>1</v>
      </c>
    </row>
    <row r="6052" spans="1:8" x14ac:dyDescent="0.2">
      <c r="A6052" t="s">
        <v>24749</v>
      </c>
      <c r="B6052" t="s">
        <v>24750</v>
      </c>
      <c r="C6052" t="s">
        <v>16358</v>
      </c>
      <c r="D6052" t="s">
        <v>16359</v>
      </c>
      <c r="E6052" t="s">
        <v>16373</v>
      </c>
      <c r="F6052" t="s">
        <v>24632</v>
      </c>
      <c r="G6052">
        <v>219</v>
      </c>
      <c r="H6052">
        <v>1</v>
      </c>
    </row>
    <row r="6053" spans="1:8" x14ac:dyDescent="0.2">
      <c r="A6053" t="s">
        <v>24751</v>
      </c>
      <c r="B6053" t="s">
        <v>24752</v>
      </c>
      <c r="C6053" t="s">
        <v>16358</v>
      </c>
      <c r="D6053" t="s">
        <v>1245</v>
      </c>
      <c r="E6053" t="s">
        <v>16527</v>
      </c>
      <c r="F6053" t="s">
        <v>24632</v>
      </c>
      <c r="G6053">
        <v>379</v>
      </c>
      <c r="H6053">
        <v>1</v>
      </c>
    </row>
    <row r="6054" spans="1:8" x14ac:dyDescent="0.2">
      <c r="A6054" t="s">
        <v>24753</v>
      </c>
      <c r="B6054" t="s">
        <v>24754</v>
      </c>
      <c r="C6054" t="s">
        <v>16358</v>
      </c>
      <c r="D6054" t="s">
        <v>16359</v>
      </c>
      <c r="E6054" t="s">
        <v>16373</v>
      </c>
      <c r="F6054" t="s">
        <v>24632</v>
      </c>
      <c r="G6054">
        <v>216</v>
      </c>
      <c r="H6054">
        <v>1</v>
      </c>
    </row>
    <row r="6055" spans="1:8" x14ac:dyDescent="0.2">
      <c r="A6055" t="s">
        <v>24755</v>
      </c>
      <c r="B6055" t="s">
        <v>24756</v>
      </c>
      <c r="C6055" t="s">
        <v>16358</v>
      </c>
      <c r="D6055" t="s">
        <v>16526</v>
      </c>
      <c r="F6055" t="s">
        <v>8532</v>
      </c>
      <c r="G6055">
        <v>45</v>
      </c>
      <c r="H6055">
        <v>1</v>
      </c>
    </row>
    <row r="6056" spans="1:8" x14ac:dyDescent="0.2">
      <c r="A6056" t="s">
        <v>24757</v>
      </c>
      <c r="B6056" t="s">
        <v>24758</v>
      </c>
      <c r="C6056" t="s">
        <v>16358</v>
      </c>
      <c r="D6056" t="s">
        <v>16526</v>
      </c>
      <c r="E6056" t="s">
        <v>16527</v>
      </c>
      <c r="F6056" t="s">
        <v>24632</v>
      </c>
      <c r="G6056">
        <v>372</v>
      </c>
      <c r="H6056">
        <v>1</v>
      </c>
    </row>
    <row r="6057" spans="1:8" x14ac:dyDescent="0.2">
      <c r="A6057" t="s">
        <v>24759</v>
      </c>
      <c r="B6057" t="s">
        <v>24760</v>
      </c>
      <c r="C6057" t="s">
        <v>16358</v>
      </c>
      <c r="D6057" t="s">
        <v>16526</v>
      </c>
      <c r="E6057" t="s">
        <v>16527</v>
      </c>
      <c r="F6057" t="s">
        <v>24623</v>
      </c>
      <c r="G6057">
        <v>267</v>
      </c>
      <c r="H6057">
        <v>1</v>
      </c>
    </row>
    <row r="6058" spans="1:8" x14ac:dyDescent="0.2">
      <c r="A6058" t="s">
        <v>24761</v>
      </c>
      <c r="B6058" t="s">
        <v>24762</v>
      </c>
      <c r="C6058" t="s">
        <v>16358</v>
      </c>
      <c r="D6058" t="s">
        <v>16526</v>
      </c>
      <c r="E6058" t="s">
        <v>16527</v>
      </c>
      <c r="F6058" t="s">
        <v>12381</v>
      </c>
      <c r="G6058">
        <v>381</v>
      </c>
      <c r="H6058">
        <v>1</v>
      </c>
    </row>
    <row r="6059" spans="1:8" x14ac:dyDescent="0.2">
      <c r="A6059" t="s">
        <v>24763</v>
      </c>
      <c r="B6059" t="s">
        <v>24764</v>
      </c>
      <c r="C6059" t="s">
        <v>16358</v>
      </c>
      <c r="D6059" t="s">
        <v>16526</v>
      </c>
      <c r="E6059" t="s">
        <v>16527</v>
      </c>
      <c r="F6059" t="s">
        <v>24712</v>
      </c>
      <c r="G6059">
        <v>376</v>
      </c>
      <c r="H6059">
        <v>1</v>
      </c>
    </row>
    <row r="6060" spans="1:8" x14ac:dyDescent="0.2">
      <c r="A6060" t="s">
        <v>24765</v>
      </c>
      <c r="B6060" t="s">
        <v>24766</v>
      </c>
      <c r="C6060" t="s">
        <v>16358</v>
      </c>
      <c r="D6060" t="s">
        <v>16359</v>
      </c>
      <c r="E6060" t="s">
        <v>16373</v>
      </c>
      <c r="F6060" t="s">
        <v>24626</v>
      </c>
      <c r="G6060">
        <v>217</v>
      </c>
      <c r="H6060">
        <v>1</v>
      </c>
    </row>
    <row r="6061" spans="1:8" x14ac:dyDescent="0.2">
      <c r="A6061" t="s">
        <v>24767</v>
      </c>
      <c r="B6061" t="s">
        <v>24768</v>
      </c>
      <c r="C6061" t="s">
        <v>16358</v>
      </c>
      <c r="D6061" t="s">
        <v>1297</v>
      </c>
      <c r="E6061" t="s">
        <v>17506</v>
      </c>
      <c r="F6061" t="s">
        <v>24626</v>
      </c>
      <c r="G6061">
        <v>67</v>
      </c>
      <c r="H6061">
        <v>1</v>
      </c>
    </row>
    <row r="6062" spans="1:8" x14ac:dyDescent="0.2">
      <c r="A6062" t="s">
        <v>24769</v>
      </c>
      <c r="B6062" t="s">
        <v>24770</v>
      </c>
      <c r="C6062" t="s">
        <v>16358</v>
      </c>
      <c r="D6062" t="s">
        <v>16359</v>
      </c>
      <c r="F6062" t="s">
        <v>24712</v>
      </c>
      <c r="G6062">
        <v>191</v>
      </c>
      <c r="H6062">
        <v>1</v>
      </c>
    </row>
    <row r="6063" spans="1:8" x14ac:dyDescent="0.2">
      <c r="A6063" t="s">
        <v>24771</v>
      </c>
      <c r="B6063" t="s">
        <v>24772</v>
      </c>
      <c r="C6063" t="s">
        <v>16358</v>
      </c>
      <c r="D6063" t="s">
        <v>16526</v>
      </c>
      <c r="E6063" t="s">
        <v>16527</v>
      </c>
      <c r="F6063" t="s">
        <v>8059</v>
      </c>
      <c r="G6063">
        <v>326</v>
      </c>
      <c r="H6063">
        <v>1</v>
      </c>
    </row>
    <row r="6064" spans="1:8" x14ac:dyDescent="0.2">
      <c r="A6064" t="s">
        <v>24773</v>
      </c>
      <c r="B6064" t="s">
        <v>24774</v>
      </c>
      <c r="C6064" t="s">
        <v>16358</v>
      </c>
      <c r="D6064" t="s">
        <v>16526</v>
      </c>
      <c r="E6064" t="s">
        <v>16527</v>
      </c>
      <c r="F6064" t="s">
        <v>8059</v>
      </c>
      <c r="G6064">
        <v>326</v>
      </c>
      <c r="H6064">
        <v>1</v>
      </c>
    </row>
    <row r="6065" spans="1:8" x14ac:dyDescent="0.2">
      <c r="A6065" t="s">
        <v>24775</v>
      </c>
      <c r="B6065" t="s">
        <v>24776</v>
      </c>
      <c r="C6065" t="s">
        <v>16358</v>
      </c>
      <c r="D6065" t="s">
        <v>16526</v>
      </c>
      <c r="E6065" t="s">
        <v>16527</v>
      </c>
      <c r="F6065" t="s">
        <v>8059</v>
      </c>
      <c r="G6065">
        <v>378</v>
      </c>
      <c r="H6065">
        <v>1</v>
      </c>
    </row>
    <row r="6066" spans="1:8" x14ac:dyDescent="0.2">
      <c r="A6066" t="s">
        <v>24777</v>
      </c>
      <c r="B6066" t="s">
        <v>24778</v>
      </c>
      <c r="C6066" t="s">
        <v>16358</v>
      </c>
      <c r="D6066" t="s">
        <v>16359</v>
      </c>
      <c r="E6066" t="s">
        <v>16373</v>
      </c>
      <c r="F6066" t="s">
        <v>12405</v>
      </c>
      <c r="G6066">
        <v>219</v>
      </c>
      <c r="H6066">
        <v>1</v>
      </c>
    </row>
    <row r="6067" spans="1:8" x14ac:dyDescent="0.2">
      <c r="A6067" t="s">
        <v>24779</v>
      </c>
      <c r="B6067" t="s">
        <v>24780</v>
      </c>
      <c r="C6067" t="s">
        <v>16358</v>
      </c>
      <c r="D6067" t="s">
        <v>16359</v>
      </c>
      <c r="E6067" t="s">
        <v>16373</v>
      </c>
      <c r="F6067" t="s">
        <v>24781</v>
      </c>
      <c r="G6067">
        <v>218</v>
      </c>
      <c r="H6067">
        <v>1</v>
      </c>
    </row>
    <row r="6068" spans="1:8" x14ac:dyDescent="0.2">
      <c r="A6068" t="s">
        <v>24782</v>
      </c>
      <c r="B6068" t="s">
        <v>24783</v>
      </c>
      <c r="C6068" t="s">
        <v>16358</v>
      </c>
      <c r="D6068" t="s">
        <v>16359</v>
      </c>
      <c r="E6068" t="s">
        <v>16373</v>
      </c>
      <c r="F6068" t="s">
        <v>24781</v>
      </c>
      <c r="G6068">
        <v>219</v>
      </c>
      <c r="H6068">
        <v>1</v>
      </c>
    </row>
    <row r="6069" spans="1:8" x14ac:dyDescent="0.2">
      <c r="A6069" t="s">
        <v>24784</v>
      </c>
      <c r="B6069" t="s">
        <v>24785</v>
      </c>
      <c r="C6069" t="s">
        <v>16358</v>
      </c>
      <c r="D6069" t="s">
        <v>16359</v>
      </c>
      <c r="E6069" t="s">
        <v>16373</v>
      </c>
      <c r="F6069" t="s">
        <v>24786</v>
      </c>
      <c r="G6069">
        <v>217</v>
      </c>
      <c r="H6069">
        <v>1</v>
      </c>
    </row>
    <row r="6070" spans="1:8" x14ac:dyDescent="0.2">
      <c r="A6070" t="s">
        <v>24787</v>
      </c>
      <c r="B6070" t="s">
        <v>24788</v>
      </c>
      <c r="C6070" t="s">
        <v>16358</v>
      </c>
      <c r="D6070" t="s">
        <v>16359</v>
      </c>
      <c r="E6070" t="s">
        <v>24175</v>
      </c>
      <c r="F6070" t="s">
        <v>8059</v>
      </c>
      <c r="G6070">
        <v>232</v>
      </c>
      <c r="H6070">
        <v>1</v>
      </c>
    </row>
    <row r="6071" spans="1:8" x14ac:dyDescent="0.2">
      <c r="A6071" t="s">
        <v>24789</v>
      </c>
      <c r="B6071" t="s">
        <v>24790</v>
      </c>
      <c r="C6071" t="s">
        <v>16358</v>
      </c>
      <c r="D6071" t="s">
        <v>16526</v>
      </c>
      <c r="F6071" t="s">
        <v>24791</v>
      </c>
      <c r="G6071">
        <v>186</v>
      </c>
      <c r="H6071">
        <v>1</v>
      </c>
    </row>
    <row r="6072" spans="1:8" x14ac:dyDescent="0.2">
      <c r="A6072" t="s">
        <v>24792</v>
      </c>
      <c r="B6072" t="s">
        <v>24793</v>
      </c>
      <c r="C6072" t="s">
        <v>16358</v>
      </c>
      <c r="D6072" t="s">
        <v>16526</v>
      </c>
      <c r="F6072" t="s">
        <v>24791</v>
      </c>
      <c r="G6072">
        <v>186</v>
      </c>
      <c r="H6072">
        <v>1</v>
      </c>
    </row>
    <row r="6073" spans="1:8" x14ac:dyDescent="0.2">
      <c r="A6073" t="s">
        <v>24794</v>
      </c>
      <c r="B6073" t="s">
        <v>24795</v>
      </c>
      <c r="C6073" t="s">
        <v>16358</v>
      </c>
      <c r="D6073" t="s">
        <v>1245</v>
      </c>
      <c r="E6073" t="s">
        <v>16527</v>
      </c>
      <c r="F6073" t="s">
        <v>8589</v>
      </c>
      <c r="G6073">
        <v>379</v>
      </c>
      <c r="H6073">
        <v>1</v>
      </c>
    </row>
    <row r="6074" spans="1:8" x14ac:dyDescent="0.2">
      <c r="A6074" t="s">
        <v>24796</v>
      </c>
      <c r="B6074" t="s">
        <v>24797</v>
      </c>
      <c r="C6074" t="s">
        <v>16358</v>
      </c>
      <c r="D6074" t="s">
        <v>16359</v>
      </c>
      <c r="E6074" t="s">
        <v>16373</v>
      </c>
      <c r="F6074" t="s">
        <v>24798</v>
      </c>
      <c r="G6074">
        <v>219</v>
      </c>
      <c r="H6074">
        <v>1</v>
      </c>
    </row>
    <row r="6075" spans="1:8" x14ac:dyDescent="0.2">
      <c r="A6075" t="s">
        <v>24799</v>
      </c>
      <c r="B6075" t="s">
        <v>24800</v>
      </c>
      <c r="C6075" t="s">
        <v>16358</v>
      </c>
      <c r="D6075" t="s">
        <v>16526</v>
      </c>
      <c r="E6075" t="s">
        <v>16527</v>
      </c>
      <c r="F6075" t="s">
        <v>8059</v>
      </c>
      <c r="G6075">
        <v>326</v>
      </c>
      <c r="H6075">
        <v>1</v>
      </c>
    </row>
    <row r="6076" spans="1:8" x14ac:dyDescent="0.2">
      <c r="A6076" t="s">
        <v>24801</v>
      </c>
      <c r="B6076" t="s">
        <v>24802</v>
      </c>
      <c r="C6076" t="s">
        <v>16358</v>
      </c>
      <c r="D6076" t="s">
        <v>1245</v>
      </c>
      <c r="E6076" t="s">
        <v>16527</v>
      </c>
      <c r="F6076" t="s">
        <v>8589</v>
      </c>
      <c r="G6076">
        <v>379</v>
      </c>
      <c r="H6076">
        <v>1</v>
      </c>
    </row>
    <row r="6077" spans="1:8" x14ac:dyDescent="0.2">
      <c r="A6077" t="s">
        <v>24803</v>
      </c>
      <c r="B6077" t="s">
        <v>24804</v>
      </c>
      <c r="C6077" t="s">
        <v>16358</v>
      </c>
      <c r="D6077" t="s">
        <v>16526</v>
      </c>
      <c r="E6077" t="s">
        <v>16527</v>
      </c>
      <c r="F6077" t="s">
        <v>8059</v>
      </c>
      <c r="G6077">
        <v>326</v>
      </c>
      <c r="H6077">
        <v>1</v>
      </c>
    </row>
    <row r="6078" spans="1:8" x14ac:dyDescent="0.2">
      <c r="A6078" t="s">
        <v>24805</v>
      </c>
      <c r="B6078" t="s">
        <v>24806</v>
      </c>
      <c r="C6078" t="s">
        <v>16358</v>
      </c>
      <c r="D6078" t="s">
        <v>16526</v>
      </c>
      <c r="E6078" t="s">
        <v>16527</v>
      </c>
      <c r="F6078" t="s">
        <v>8059</v>
      </c>
      <c r="G6078">
        <v>326</v>
      </c>
      <c r="H6078">
        <v>1</v>
      </c>
    </row>
    <row r="6079" spans="1:8" x14ac:dyDescent="0.2">
      <c r="A6079" t="s">
        <v>24807</v>
      </c>
      <c r="B6079" t="s">
        <v>24808</v>
      </c>
      <c r="C6079" t="s">
        <v>16358</v>
      </c>
      <c r="D6079" t="s">
        <v>16526</v>
      </c>
      <c r="E6079" t="s">
        <v>16527</v>
      </c>
      <c r="F6079" t="s">
        <v>8059</v>
      </c>
      <c r="G6079">
        <v>326</v>
      </c>
      <c r="H6079">
        <v>1</v>
      </c>
    </row>
    <row r="6080" spans="1:8" x14ac:dyDescent="0.2">
      <c r="A6080" t="s">
        <v>24809</v>
      </c>
      <c r="B6080" t="s">
        <v>24810</v>
      </c>
      <c r="C6080" t="s">
        <v>16358</v>
      </c>
      <c r="D6080" t="s">
        <v>16526</v>
      </c>
      <c r="F6080" t="s">
        <v>24791</v>
      </c>
      <c r="G6080">
        <v>186</v>
      </c>
      <c r="H6080">
        <v>1</v>
      </c>
    </row>
    <row r="6081" spans="1:8" x14ac:dyDescent="0.2">
      <c r="A6081" t="s">
        <v>24811</v>
      </c>
      <c r="B6081" t="s">
        <v>24812</v>
      </c>
      <c r="C6081" t="s">
        <v>16358</v>
      </c>
      <c r="D6081" t="s">
        <v>16359</v>
      </c>
      <c r="E6081" t="s">
        <v>16373</v>
      </c>
      <c r="F6081" t="s">
        <v>24786</v>
      </c>
      <c r="G6081">
        <v>219</v>
      </c>
      <c r="H6081">
        <v>1</v>
      </c>
    </row>
    <row r="6082" spans="1:8" x14ac:dyDescent="0.2">
      <c r="A6082" t="s">
        <v>24813</v>
      </c>
      <c r="B6082" t="s">
        <v>24814</v>
      </c>
      <c r="C6082" t="s">
        <v>16358</v>
      </c>
      <c r="D6082" t="s">
        <v>16526</v>
      </c>
      <c r="E6082" t="s">
        <v>16527</v>
      </c>
      <c r="F6082" t="s">
        <v>8059</v>
      </c>
      <c r="G6082">
        <v>326</v>
      </c>
      <c r="H6082">
        <v>1</v>
      </c>
    </row>
    <row r="6083" spans="1:8" x14ac:dyDescent="0.2">
      <c r="A6083" t="s">
        <v>24815</v>
      </c>
      <c r="B6083" t="s">
        <v>24816</v>
      </c>
      <c r="C6083" t="s">
        <v>16358</v>
      </c>
      <c r="D6083" t="s">
        <v>16526</v>
      </c>
      <c r="F6083" t="s">
        <v>24791</v>
      </c>
      <c r="G6083">
        <v>186</v>
      </c>
      <c r="H6083">
        <v>1</v>
      </c>
    </row>
    <row r="6084" spans="1:8" x14ac:dyDescent="0.2">
      <c r="A6084" t="s">
        <v>24817</v>
      </c>
      <c r="B6084" t="s">
        <v>24818</v>
      </c>
      <c r="C6084" t="s">
        <v>16358</v>
      </c>
      <c r="D6084" t="s">
        <v>16526</v>
      </c>
      <c r="E6084" t="s">
        <v>16527</v>
      </c>
      <c r="F6084" t="s">
        <v>24791</v>
      </c>
      <c r="G6084">
        <v>381</v>
      </c>
      <c r="H6084">
        <v>1</v>
      </c>
    </row>
    <row r="6085" spans="1:8" x14ac:dyDescent="0.2">
      <c r="A6085" t="s">
        <v>24819</v>
      </c>
      <c r="B6085" t="s">
        <v>24820</v>
      </c>
      <c r="C6085" t="s">
        <v>16358</v>
      </c>
      <c r="D6085" t="s">
        <v>16526</v>
      </c>
      <c r="E6085" t="s">
        <v>16994</v>
      </c>
      <c r="F6085" t="s">
        <v>24821</v>
      </c>
      <c r="G6085">
        <v>134</v>
      </c>
      <c r="H6085">
        <v>1</v>
      </c>
    </row>
    <row r="6086" spans="1:8" x14ac:dyDescent="0.2">
      <c r="A6086" t="s">
        <v>24822</v>
      </c>
      <c r="B6086" t="s">
        <v>24823</v>
      </c>
      <c r="C6086" t="s">
        <v>16358</v>
      </c>
      <c r="D6086" t="s">
        <v>16526</v>
      </c>
      <c r="F6086" t="s">
        <v>24791</v>
      </c>
      <c r="G6086">
        <v>186</v>
      </c>
      <c r="H6086">
        <v>1</v>
      </c>
    </row>
    <row r="6087" spans="1:8" x14ac:dyDescent="0.2">
      <c r="A6087" t="s">
        <v>24824</v>
      </c>
      <c r="B6087" t="s">
        <v>24825</v>
      </c>
      <c r="C6087" t="s">
        <v>16358</v>
      </c>
      <c r="D6087" t="s">
        <v>16526</v>
      </c>
      <c r="F6087" t="s">
        <v>24791</v>
      </c>
      <c r="G6087">
        <v>186</v>
      </c>
      <c r="H6087">
        <v>1</v>
      </c>
    </row>
    <row r="6088" spans="1:8" x14ac:dyDescent="0.2">
      <c r="A6088" t="s">
        <v>24826</v>
      </c>
      <c r="B6088" t="s">
        <v>24827</v>
      </c>
      <c r="C6088" t="s">
        <v>16358</v>
      </c>
      <c r="D6088" t="s">
        <v>16526</v>
      </c>
      <c r="E6088" t="s">
        <v>16527</v>
      </c>
      <c r="F6088" t="s">
        <v>24828</v>
      </c>
      <c r="G6088">
        <v>247</v>
      </c>
      <c r="H6088">
        <v>1</v>
      </c>
    </row>
    <row r="6089" spans="1:8" x14ac:dyDescent="0.2">
      <c r="A6089" t="s">
        <v>24829</v>
      </c>
      <c r="B6089" t="s">
        <v>24830</v>
      </c>
      <c r="C6089" t="s">
        <v>16358</v>
      </c>
      <c r="D6089" t="s">
        <v>16359</v>
      </c>
      <c r="E6089" t="s">
        <v>16373</v>
      </c>
      <c r="F6089" t="s">
        <v>8059</v>
      </c>
      <c r="G6089">
        <v>241</v>
      </c>
      <c r="H6089">
        <v>1</v>
      </c>
    </row>
    <row r="6090" spans="1:8" x14ac:dyDescent="0.2">
      <c r="A6090" t="s">
        <v>24831</v>
      </c>
      <c r="B6090" t="s">
        <v>24832</v>
      </c>
      <c r="C6090" t="s">
        <v>16358</v>
      </c>
      <c r="D6090" t="s">
        <v>16526</v>
      </c>
      <c r="E6090" t="s">
        <v>16527</v>
      </c>
      <c r="F6090" t="s">
        <v>8059</v>
      </c>
      <c r="G6090">
        <v>326</v>
      </c>
      <c r="H6090">
        <v>1</v>
      </c>
    </row>
    <row r="6091" spans="1:8" x14ac:dyDescent="0.2">
      <c r="A6091" t="s">
        <v>24833</v>
      </c>
      <c r="B6091" t="s">
        <v>24834</v>
      </c>
      <c r="C6091" t="s">
        <v>16358</v>
      </c>
      <c r="D6091" t="s">
        <v>16526</v>
      </c>
      <c r="F6091" t="s">
        <v>24791</v>
      </c>
      <c r="G6091">
        <v>186</v>
      </c>
      <c r="H6091">
        <v>1</v>
      </c>
    </row>
    <row r="6092" spans="1:8" x14ac:dyDescent="0.2">
      <c r="A6092" t="s">
        <v>24835</v>
      </c>
      <c r="B6092" t="s">
        <v>24836</v>
      </c>
      <c r="C6092" t="s">
        <v>16358</v>
      </c>
      <c r="D6092" t="s">
        <v>16526</v>
      </c>
      <c r="E6092" t="s">
        <v>16527</v>
      </c>
      <c r="F6092" t="s">
        <v>24828</v>
      </c>
      <c r="G6092">
        <v>247</v>
      </c>
      <c r="H6092">
        <v>1</v>
      </c>
    </row>
    <row r="6093" spans="1:8" x14ac:dyDescent="0.2">
      <c r="A6093" t="s">
        <v>24837</v>
      </c>
      <c r="B6093" t="s">
        <v>24838</v>
      </c>
      <c r="C6093" t="s">
        <v>16358</v>
      </c>
      <c r="D6093" t="s">
        <v>16526</v>
      </c>
      <c r="F6093" t="s">
        <v>24791</v>
      </c>
      <c r="G6093">
        <v>186</v>
      </c>
      <c r="H6093">
        <v>1</v>
      </c>
    </row>
    <row r="6094" spans="1:8" x14ac:dyDescent="0.2">
      <c r="A6094" t="s">
        <v>24839</v>
      </c>
      <c r="B6094" t="s">
        <v>24840</v>
      </c>
      <c r="C6094" t="s">
        <v>16358</v>
      </c>
      <c r="D6094" t="s">
        <v>16526</v>
      </c>
      <c r="E6094" t="s">
        <v>16527</v>
      </c>
      <c r="F6094" t="s">
        <v>8059</v>
      </c>
      <c r="G6094">
        <v>376</v>
      </c>
      <c r="H6094">
        <v>1</v>
      </c>
    </row>
    <row r="6095" spans="1:8" x14ac:dyDescent="0.2">
      <c r="A6095" t="s">
        <v>24841</v>
      </c>
      <c r="B6095" t="s">
        <v>24842</v>
      </c>
      <c r="C6095" t="s">
        <v>16358</v>
      </c>
      <c r="D6095" t="s">
        <v>16526</v>
      </c>
      <c r="E6095" t="s">
        <v>16527</v>
      </c>
      <c r="F6095" t="s">
        <v>24791</v>
      </c>
      <c r="G6095">
        <v>381</v>
      </c>
      <c r="H6095">
        <v>1</v>
      </c>
    </row>
    <row r="6096" spans="1:8" x14ac:dyDescent="0.2">
      <c r="A6096" t="s">
        <v>24843</v>
      </c>
      <c r="B6096" t="s">
        <v>24844</v>
      </c>
      <c r="C6096" t="s">
        <v>16358</v>
      </c>
      <c r="D6096" t="s">
        <v>16526</v>
      </c>
      <c r="E6096" t="s">
        <v>16527</v>
      </c>
      <c r="F6096" t="s">
        <v>24791</v>
      </c>
      <c r="G6096">
        <v>380</v>
      </c>
      <c r="H6096">
        <v>1</v>
      </c>
    </row>
    <row r="6097" spans="1:8" x14ac:dyDescent="0.2">
      <c r="A6097" t="s">
        <v>24845</v>
      </c>
      <c r="B6097" t="s">
        <v>24846</v>
      </c>
      <c r="C6097" t="s">
        <v>16358</v>
      </c>
      <c r="D6097" t="s">
        <v>16526</v>
      </c>
      <c r="E6097" t="s">
        <v>16994</v>
      </c>
      <c r="F6097" t="s">
        <v>24821</v>
      </c>
      <c r="G6097">
        <v>151</v>
      </c>
      <c r="H6097">
        <v>1</v>
      </c>
    </row>
    <row r="6098" spans="1:8" x14ac:dyDescent="0.2">
      <c r="A6098" t="s">
        <v>24847</v>
      </c>
      <c r="B6098" t="s">
        <v>24848</v>
      </c>
      <c r="C6098" t="s">
        <v>16358</v>
      </c>
      <c r="D6098" t="s">
        <v>16526</v>
      </c>
      <c r="E6098" t="s">
        <v>16527</v>
      </c>
      <c r="F6098" t="s">
        <v>24791</v>
      </c>
      <c r="G6098">
        <v>381</v>
      </c>
      <c r="H6098">
        <v>1</v>
      </c>
    </row>
    <row r="6099" spans="1:8" x14ac:dyDescent="0.2">
      <c r="A6099" t="s">
        <v>24849</v>
      </c>
      <c r="B6099" t="s">
        <v>24850</v>
      </c>
      <c r="C6099" t="s">
        <v>16358</v>
      </c>
      <c r="D6099" t="s">
        <v>16526</v>
      </c>
      <c r="E6099" t="s">
        <v>16994</v>
      </c>
      <c r="F6099" t="s">
        <v>24821</v>
      </c>
      <c r="G6099">
        <v>154</v>
      </c>
      <c r="H6099">
        <v>1</v>
      </c>
    </row>
    <row r="6100" spans="1:8" x14ac:dyDescent="0.2">
      <c r="A6100" t="s">
        <v>24851</v>
      </c>
      <c r="B6100" t="s">
        <v>24852</v>
      </c>
      <c r="C6100" t="s">
        <v>16358</v>
      </c>
      <c r="D6100" t="s">
        <v>16526</v>
      </c>
      <c r="E6100" t="s">
        <v>16527</v>
      </c>
      <c r="F6100" t="s">
        <v>24791</v>
      </c>
      <c r="G6100">
        <v>381</v>
      </c>
      <c r="H6100">
        <v>1</v>
      </c>
    </row>
    <row r="6101" spans="1:8" x14ac:dyDescent="0.2">
      <c r="A6101" t="s">
        <v>24853</v>
      </c>
      <c r="B6101" t="s">
        <v>24854</v>
      </c>
      <c r="C6101" t="s">
        <v>16358</v>
      </c>
      <c r="D6101" t="s">
        <v>16526</v>
      </c>
      <c r="E6101" t="s">
        <v>16527</v>
      </c>
      <c r="F6101" t="s">
        <v>24828</v>
      </c>
      <c r="G6101">
        <v>247</v>
      </c>
      <c r="H6101">
        <v>1</v>
      </c>
    </row>
    <row r="6102" spans="1:8" x14ac:dyDescent="0.2">
      <c r="A6102" t="s">
        <v>24855</v>
      </c>
      <c r="B6102" t="s">
        <v>24856</v>
      </c>
      <c r="C6102" t="s">
        <v>16358</v>
      </c>
      <c r="D6102" t="s">
        <v>16526</v>
      </c>
      <c r="E6102" t="s">
        <v>16527</v>
      </c>
      <c r="F6102" t="s">
        <v>24791</v>
      </c>
      <c r="G6102">
        <v>381</v>
      </c>
      <c r="H6102">
        <v>1</v>
      </c>
    </row>
    <row r="6103" spans="1:8" x14ac:dyDescent="0.2">
      <c r="A6103" t="s">
        <v>24857</v>
      </c>
      <c r="B6103" t="s">
        <v>24858</v>
      </c>
      <c r="C6103" t="s">
        <v>16358</v>
      </c>
      <c r="D6103" t="s">
        <v>16526</v>
      </c>
      <c r="E6103" t="s">
        <v>16527</v>
      </c>
      <c r="F6103" t="s">
        <v>24828</v>
      </c>
      <c r="G6103">
        <v>380</v>
      </c>
      <c r="H6103">
        <v>1</v>
      </c>
    </row>
    <row r="6104" spans="1:8" x14ac:dyDescent="0.2">
      <c r="A6104" t="s">
        <v>24859</v>
      </c>
      <c r="B6104" t="s">
        <v>24860</v>
      </c>
      <c r="C6104" t="s">
        <v>16358</v>
      </c>
      <c r="D6104" t="s">
        <v>16359</v>
      </c>
      <c r="E6104" t="s">
        <v>16373</v>
      </c>
      <c r="F6104" t="s">
        <v>24786</v>
      </c>
      <c r="G6104">
        <v>216</v>
      </c>
      <c r="H6104">
        <v>1</v>
      </c>
    </row>
    <row r="6105" spans="1:8" x14ac:dyDescent="0.2">
      <c r="A6105" t="s">
        <v>24861</v>
      </c>
      <c r="B6105" t="s">
        <v>24862</v>
      </c>
      <c r="C6105" t="s">
        <v>16358</v>
      </c>
      <c r="D6105" t="s">
        <v>16526</v>
      </c>
      <c r="E6105" t="s">
        <v>16527</v>
      </c>
      <c r="F6105" t="s">
        <v>24791</v>
      </c>
      <c r="G6105">
        <v>381</v>
      </c>
      <c r="H6105">
        <v>1</v>
      </c>
    </row>
    <row r="6106" spans="1:8" x14ac:dyDescent="0.2">
      <c r="A6106" t="s">
        <v>24863</v>
      </c>
      <c r="B6106" t="s">
        <v>24864</v>
      </c>
      <c r="C6106" t="s">
        <v>16358</v>
      </c>
      <c r="D6106" t="s">
        <v>16526</v>
      </c>
      <c r="F6106" t="s">
        <v>8059</v>
      </c>
      <c r="G6106">
        <v>249</v>
      </c>
      <c r="H6106">
        <v>1</v>
      </c>
    </row>
    <row r="6107" spans="1:8" x14ac:dyDescent="0.2">
      <c r="A6107" t="s">
        <v>24865</v>
      </c>
      <c r="B6107" t="s">
        <v>24866</v>
      </c>
      <c r="C6107" t="s">
        <v>16358</v>
      </c>
      <c r="D6107" t="s">
        <v>16526</v>
      </c>
      <c r="E6107" t="s">
        <v>16527</v>
      </c>
      <c r="F6107" t="s">
        <v>24791</v>
      </c>
      <c r="G6107">
        <v>381</v>
      </c>
      <c r="H6107">
        <v>1</v>
      </c>
    </row>
    <row r="6108" spans="1:8" x14ac:dyDescent="0.2">
      <c r="A6108" t="s">
        <v>24867</v>
      </c>
      <c r="B6108" t="s">
        <v>24868</v>
      </c>
      <c r="C6108" t="s">
        <v>16358</v>
      </c>
      <c r="D6108" t="s">
        <v>16526</v>
      </c>
      <c r="F6108" t="s">
        <v>24791</v>
      </c>
      <c r="G6108">
        <v>186</v>
      </c>
      <c r="H6108">
        <v>1</v>
      </c>
    </row>
    <row r="6109" spans="1:8" x14ac:dyDescent="0.2">
      <c r="A6109" t="s">
        <v>24869</v>
      </c>
      <c r="B6109" t="s">
        <v>24870</v>
      </c>
      <c r="C6109" t="s">
        <v>16358</v>
      </c>
      <c r="D6109" t="s">
        <v>16526</v>
      </c>
      <c r="E6109" t="s">
        <v>16527</v>
      </c>
      <c r="F6109" t="s">
        <v>24791</v>
      </c>
      <c r="G6109">
        <v>381</v>
      </c>
      <c r="H6109">
        <v>1</v>
      </c>
    </row>
    <row r="6110" spans="1:8" x14ac:dyDescent="0.2">
      <c r="A6110" t="s">
        <v>24871</v>
      </c>
      <c r="B6110" t="s">
        <v>24872</v>
      </c>
      <c r="C6110" t="s">
        <v>16358</v>
      </c>
      <c r="D6110" t="s">
        <v>16526</v>
      </c>
      <c r="E6110" t="s">
        <v>16527</v>
      </c>
      <c r="F6110" t="s">
        <v>24828</v>
      </c>
      <c r="G6110">
        <v>380</v>
      </c>
      <c r="H6110">
        <v>1</v>
      </c>
    </row>
    <row r="6111" spans="1:8" x14ac:dyDescent="0.2">
      <c r="A6111" t="s">
        <v>24873</v>
      </c>
      <c r="B6111" t="s">
        <v>24874</v>
      </c>
      <c r="C6111" t="s">
        <v>16358</v>
      </c>
      <c r="D6111" t="s">
        <v>16526</v>
      </c>
      <c r="E6111" t="s">
        <v>16527</v>
      </c>
      <c r="F6111" t="s">
        <v>24791</v>
      </c>
      <c r="G6111">
        <v>381</v>
      </c>
      <c r="H6111">
        <v>1</v>
      </c>
    </row>
    <row r="6112" spans="1:8" x14ac:dyDescent="0.2">
      <c r="A6112" t="s">
        <v>24875</v>
      </c>
      <c r="B6112" t="s">
        <v>24876</v>
      </c>
      <c r="C6112" t="s">
        <v>16358</v>
      </c>
      <c r="D6112" t="s">
        <v>16526</v>
      </c>
      <c r="E6112" t="s">
        <v>16527</v>
      </c>
      <c r="F6112" t="s">
        <v>24791</v>
      </c>
      <c r="G6112">
        <v>381</v>
      </c>
      <c r="H6112">
        <v>1</v>
      </c>
    </row>
    <row r="6113" spans="1:8" x14ac:dyDescent="0.2">
      <c r="A6113" t="s">
        <v>24877</v>
      </c>
      <c r="B6113" t="s">
        <v>24878</v>
      </c>
      <c r="C6113" t="s">
        <v>16358</v>
      </c>
      <c r="D6113" t="s">
        <v>16526</v>
      </c>
      <c r="E6113" t="s">
        <v>16527</v>
      </c>
      <c r="F6113" t="s">
        <v>24791</v>
      </c>
      <c r="G6113">
        <v>381</v>
      </c>
      <c r="H6113">
        <v>1</v>
      </c>
    </row>
    <row r="6114" spans="1:8" x14ac:dyDescent="0.2">
      <c r="A6114" t="s">
        <v>24879</v>
      </c>
      <c r="B6114" t="s">
        <v>24880</v>
      </c>
      <c r="C6114" t="s">
        <v>16358</v>
      </c>
      <c r="D6114" t="s">
        <v>16526</v>
      </c>
      <c r="F6114" t="s">
        <v>24791</v>
      </c>
      <c r="G6114">
        <v>186</v>
      </c>
      <c r="H6114">
        <v>1</v>
      </c>
    </row>
    <row r="6115" spans="1:8" x14ac:dyDescent="0.2">
      <c r="A6115" t="s">
        <v>24881</v>
      </c>
      <c r="B6115" t="s">
        <v>24882</v>
      </c>
      <c r="C6115" t="s">
        <v>16358</v>
      </c>
      <c r="D6115" t="s">
        <v>16526</v>
      </c>
      <c r="E6115" t="s">
        <v>20461</v>
      </c>
      <c r="F6115" t="s">
        <v>24821</v>
      </c>
      <c r="G6115">
        <v>380</v>
      </c>
      <c r="H6115">
        <v>1</v>
      </c>
    </row>
    <row r="6116" spans="1:8" x14ac:dyDescent="0.2">
      <c r="A6116" t="s">
        <v>24883</v>
      </c>
      <c r="B6116" t="s">
        <v>24884</v>
      </c>
      <c r="C6116" t="s">
        <v>16358</v>
      </c>
      <c r="D6116" t="s">
        <v>16526</v>
      </c>
      <c r="E6116" t="s">
        <v>16527</v>
      </c>
      <c r="F6116" t="s">
        <v>24821</v>
      </c>
      <c r="G6116">
        <v>380</v>
      </c>
      <c r="H6116">
        <v>1</v>
      </c>
    </row>
    <row r="6117" spans="1:8" x14ac:dyDescent="0.2">
      <c r="A6117" t="s">
        <v>24885</v>
      </c>
      <c r="B6117" t="s">
        <v>24886</v>
      </c>
      <c r="C6117" t="s">
        <v>16358</v>
      </c>
      <c r="D6117" t="s">
        <v>16526</v>
      </c>
      <c r="E6117" t="s">
        <v>16527</v>
      </c>
      <c r="F6117" t="s">
        <v>24791</v>
      </c>
      <c r="G6117">
        <v>356</v>
      </c>
      <c r="H6117">
        <v>1</v>
      </c>
    </row>
    <row r="6118" spans="1:8" x14ac:dyDescent="0.2">
      <c r="A6118" t="s">
        <v>24887</v>
      </c>
      <c r="B6118" t="s">
        <v>24888</v>
      </c>
      <c r="C6118" t="s">
        <v>16358</v>
      </c>
      <c r="D6118" t="s">
        <v>16443</v>
      </c>
      <c r="E6118" t="s">
        <v>17525</v>
      </c>
      <c r="F6118" t="s">
        <v>24889</v>
      </c>
      <c r="G6118">
        <v>607</v>
      </c>
      <c r="H6118">
        <v>1</v>
      </c>
    </row>
    <row r="6119" spans="1:8" x14ac:dyDescent="0.2">
      <c r="A6119" t="s">
        <v>24890</v>
      </c>
      <c r="B6119" t="s">
        <v>24891</v>
      </c>
      <c r="C6119" t="s">
        <v>16358</v>
      </c>
      <c r="D6119" t="s">
        <v>16526</v>
      </c>
      <c r="E6119" t="s">
        <v>16527</v>
      </c>
      <c r="F6119" t="s">
        <v>24892</v>
      </c>
      <c r="G6119">
        <v>278</v>
      </c>
      <c r="H6119">
        <v>1</v>
      </c>
    </row>
    <row r="6120" spans="1:8" x14ac:dyDescent="0.2">
      <c r="A6120" t="s">
        <v>24893</v>
      </c>
      <c r="B6120" t="s">
        <v>24894</v>
      </c>
      <c r="C6120" t="s">
        <v>16358</v>
      </c>
      <c r="D6120" t="s">
        <v>16526</v>
      </c>
      <c r="E6120" t="s">
        <v>16994</v>
      </c>
      <c r="F6120" t="s">
        <v>8380</v>
      </c>
      <c r="G6120">
        <v>260</v>
      </c>
      <c r="H6120">
        <v>1</v>
      </c>
    </row>
    <row r="6121" spans="1:8" x14ac:dyDescent="0.2">
      <c r="A6121" t="s">
        <v>24895</v>
      </c>
      <c r="B6121" t="s">
        <v>24896</v>
      </c>
      <c r="C6121" t="s">
        <v>16358</v>
      </c>
      <c r="D6121" t="s">
        <v>16526</v>
      </c>
      <c r="E6121" t="s">
        <v>16527</v>
      </c>
      <c r="F6121" t="s">
        <v>24897</v>
      </c>
      <c r="G6121">
        <v>380</v>
      </c>
      <c r="H6121">
        <v>1</v>
      </c>
    </row>
    <row r="6122" spans="1:8" x14ac:dyDescent="0.2">
      <c r="A6122" t="s">
        <v>24898</v>
      </c>
      <c r="B6122" t="s">
        <v>24899</v>
      </c>
      <c r="C6122" t="s">
        <v>16358</v>
      </c>
      <c r="D6122" t="s">
        <v>16551</v>
      </c>
      <c r="E6122" t="s">
        <v>16552</v>
      </c>
      <c r="F6122" t="s">
        <v>12423</v>
      </c>
      <c r="G6122">
        <v>98</v>
      </c>
      <c r="H6122">
        <v>1</v>
      </c>
    </row>
    <row r="6123" spans="1:8" x14ac:dyDescent="0.2">
      <c r="A6123" t="s">
        <v>24900</v>
      </c>
      <c r="B6123" t="s">
        <v>24901</v>
      </c>
      <c r="C6123" t="s">
        <v>16358</v>
      </c>
      <c r="D6123" t="s">
        <v>1245</v>
      </c>
      <c r="E6123" t="s">
        <v>16643</v>
      </c>
      <c r="F6123" t="s">
        <v>24889</v>
      </c>
      <c r="G6123">
        <v>381</v>
      </c>
      <c r="H6123">
        <v>1</v>
      </c>
    </row>
    <row r="6124" spans="1:8" x14ac:dyDescent="0.2">
      <c r="A6124" t="s">
        <v>24902</v>
      </c>
      <c r="B6124" t="s">
        <v>24903</v>
      </c>
      <c r="C6124" t="s">
        <v>16358</v>
      </c>
      <c r="D6124" t="s">
        <v>1265</v>
      </c>
      <c r="E6124" t="s">
        <v>17536</v>
      </c>
      <c r="F6124" t="s">
        <v>24889</v>
      </c>
      <c r="G6124">
        <v>226</v>
      </c>
      <c r="H6124">
        <v>1</v>
      </c>
    </row>
    <row r="6125" spans="1:8" x14ac:dyDescent="0.2">
      <c r="A6125" t="s">
        <v>24904</v>
      </c>
      <c r="B6125" t="s">
        <v>24905</v>
      </c>
      <c r="C6125" t="s">
        <v>16358</v>
      </c>
      <c r="D6125" t="s">
        <v>16526</v>
      </c>
      <c r="E6125" t="s">
        <v>16527</v>
      </c>
      <c r="F6125" t="s">
        <v>24892</v>
      </c>
      <c r="G6125">
        <v>279</v>
      </c>
      <c r="H6125">
        <v>1</v>
      </c>
    </row>
    <row r="6126" spans="1:8" x14ac:dyDescent="0.2">
      <c r="A6126" t="s">
        <v>24906</v>
      </c>
      <c r="B6126" t="s">
        <v>24907</v>
      </c>
      <c r="C6126" t="s">
        <v>16358</v>
      </c>
      <c r="D6126" t="s">
        <v>1245</v>
      </c>
      <c r="E6126" t="s">
        <v>16527</v>
      </c>
      <c r="F6126" t="s">
        <v>24897</v>
      </c>
      <c r="G6126">
        <v>381</v>
      </c>
      <c r="H6126">
        <v>1</v>
      </c>
    </row>
    <row r="6127" spans="1:8" x14ac:dyDescent="0.2">
      <c r="A6127" t="s">
        <v>24908</v>
      </c>
      <c r="B6127" t="s">
        <v>24909</v>
      </c>
      <c r="C6127" t="s">
        <v>16358</v>
      </c>
      <c r="D6127" t="s">
        <v>16359</v>
      </c>
      <c r="E6127" t="s">
        <v>16373</v>
      </c>
      <c r="F6127" t="s">
        <v>12423</v>
      </c>
      <c r="G6127">
        <v>219</v>
      </c>
      <c r="H6127">
        <v>1</v>
      </c>
    </row>
    <row r="6128" spans="1:8" x14ac:dyDescent="0.2">
      <c r="A6128" t="s">
        <v>24910</v>
      </c>
      <c r="B6128" t="s">
        <v>24911</v>
      </c>
      <c r="C6128" t="s">
        <v>16358</v>
      </c>
      <c r="D6128" t="s">
        <v>16526</v>
      </c>
      <c r="E6128" t="s">
        <v>16527</v>
      </c>
      <c r="F6128" t="s">
        <v>24892</v>
      </c>
      <c r="G6128">
        <v>279</v>
      </c>
      <c r="H6128">
        <v>1</v>
      </c>
    </row>
    <row r="6129" spans="1:8" x14ac:dyDescent="0.2">
      <c r="A6129" t="s">
        <v>24912</v>
      </c>
      <c r="B6129" t="s">
        <v>24913</v>
      </c>
      <c r="C6129" t="s">
        <v>16358</v>
      </c>
      <c r="D6129" t="s">
        <v>16526</v>
      </c>
      <c r="E6129" t="s">
        <v>16527</v>
      </c>
      <c r="F6129" t="s">
        <v>24892</v>
      </c>
      <c r="G6129">
        <v>279</v>
      </c>
      <c r="H6129">
        <v>1</v>
      </c>
    </row>
    <row r="6130" spans="1:8" x14ac:dyDescent="0.2">
      <c r="A6130" t="s">
        <v>24914</v>
      </c>
      <c r="B6130" t="s">
        <v>24915</v>
      </c>
      <c r="C6130" t="s">
        <v>16358</v>
      </c>
      <c r="D6130" t="s">
        <v>16526</v>
      </c>
      <c r="E6130" t="s">
        <v>16527</v>
      </c>
      <c r="F6130" t="s">
        <v>24916</v>
      </c>
      <c r="G6130">
        <v>381</v>
      </c>
      <c r="H6130">
        <v>1</v>
      </c>
    </row>
    <row r="6131" spans="1:8" x14ac:dyDescent="0.2">
      <c r="A6131" t="s">
        <v>24917</v>
      </c>
      <c r="B6131" t="s">
        <v>24918</v>
      </c>
      <c r="C6131" t="s">
        <v>16358</v>
      </c>
      <c r="D6131" t="s">
        <v>16359</v>
      </c>
      <c r="E6131" t="s">
        <v>16373</v>
      </c>
      <c r="F6131" t="s">
        <v>12423</v>
      </c>
      <c r="G6131">
        <v>219</v>
      </c>
      <c r="H6131">
        <v>1</v>
      </c>
    </row>
    <row r="6132" spans="1:8" x14ac:dyDescent="0.2">
      <c r="A6132" t="s">
        <v>24919</v>
      </c>
      <c r="B6132" t="s">
        <v>24920</v>
      </c>
      <c r="C6132" t="s">
        <v>16358</v>
      </c>
      <c r="D6132" t="s">
        <v>16359</v>
      </c>
      <c r="E6132" t="s">
        <v>16373</v>
      </c>
      <c r="F6132" t="s">
        <v>8757</v>
      </c>
      <c r="G6132">
        <v>219</v>
      </c>
      <c r="H6132">
        <v>1</v>
      </c>
    </row>
    <row r="6133" spans="1:8" x14ac:dyDescent="0.2">
      <c r="A6133" t="s">
        <v>24921</v>
      </c>
      <c r="B6133" t="s">
        <v>24922</v>
      </c>
      <c r="C6133" t="s">
        <v>16358</v>
      </c>
      <c r="D6133" t="s">
        <v>16449</v>
      </c>
      <c r="E6133" t="s">
        <v>24923</v>
      </c>
      <c r="F6133" t="s">
        <v>24889</v>
      </c>
      <c r="G6133">
        <v>514</v>
      </c>
      <c r="H6133">
        <v>1</v>
      </c>
    </row>
    <row r="6134" spans="1:8" x14ac:dyDescent="0.2">
      <c r="A6134" t="s">
        <v>24924</v>
      </c>
      <c r="B6134" t="s">
        <v>24925</v>
      </c>
      <c r="C6134" t="s">
        <v>16358</v>
      </c>
      <c r="D6134" t="s">
        <v>16526</v>
      </c>
      <c r="E6134" t="s">
        <v>16527</v>
      </c>
      <c r="F6134" t="s">
        <v>24897</v>
      </c>
      <c r="G6134">
        <v>380</v>
      </c>
      <c r="H6134">
        <v>1</v>
      </c>
    </row>
    <row r="6135" spans="1:8" x14ac:dyDescent="0.2">
      <c r="A6135" t="s">
        <v>24926</v>
      </c>
      <c r="B6135" t="s">
        <v>24927</v>
      </c>
      <c r="C6135" t="s">
        <v>16358</v>
      </c>
      <c r="D6135" t="s">
        <v>16551</v>
      </c>
      <c r="E6135" t="s">
        <v>16552</v>
      </c>
      <c r="F6135" t="s">
        <v>24889</v>
      </c>
      <c r="G6135">
        <v>98</v>
      </c>
      <c r="H6135">
        <v>1</v>
      </c>
    </row>
    <row r="6136" spans="1:8" x14ac:dyDescent="0.2">
      <c r="A6136" t="s">
        <v>24928</v>
      </c>
      <c r="B6136" t="s">
        <v>24929</v>
      </c>
      <c r="C6136" t="s">
        <v>16358</v>
      </c>
      <c r="D6136" t="s">
        <v>1297</v>
      </c>
      <c r="E6136" t="s">
        <v>17506</v>
      </c>
      <c r="F6136" t="s">
        <v>24889</v>
      </c>
      <c r="G6136">
        <v>67</v>
      </c>
      <c r="H6136">
        <v>1</v>
      </c>
    </row>
    <row r="6137" spans="1:8" x14ac:dyDescent="0.2">
      <c r="A6137" t="s">
        <v>24930</v>
      </c>
      <c r="B6137" t="s">
        <v>24931</v>
      </c>
      <c r="C6137" t="s">
        <v>16358</v>
      </c>
      <c r="D6137" t="s">
        <v>16359</v>
      </c>
      <c r="E6137" t="s">
        <v>16373</v>
      </c>
      <c r="F6137" t="s">
        <v>8757</v>
      </c>
      <c r="G6137">
        <v>219</v>
      </c>
      <c r="H6137">
        <v>1</v>
      </c>
    </row>
    <row r="6138" spans="1:8" x14ac:dyDescent="0.2">
      <c r="A6138" t="s">
        <v>24932</v>
      </c>
      <c r="B6138" t="s">
        <v>24933</v>
      </c>
      <c r="C6138" t="s">
        <v>16358</v>
      </c>
      <c r="D6138" t="s">
        <v>16526</v>
      </c>
      <c r="E6138" t="s">
        <v>16527</v>
      </c>
      <c r="F6138" t="s">
        <v>24897</v>
      </c>
      <c r="G6138">
        <v>380</v>
      </c>
      <c r="H6138">
        <v>1</v>
      </c>
    </row>
    <row r="6139" spans="1:8" x14ac:dyDescent="0.2">
      <c r="A6139" t="s">
        <v>24934</v>
      </c>
      <c r="B6139" t="s">
        <v>24935</v>
      </c>
      <c r="C6139" t="s">
        <v>16358</v>
      </c>
      <c r="D6139" t="s">
        <v>16359</v>
      </c>
      <c r="E6139" t="s">
        <v>16373</v>
      </c>
      <c r="F6139" t="s">
        <v>12423</v>
      </c>
      <c r="G6139">
        <v>218</v>
      </c>
      <c r="H6139">
        <v>1</v>
      </c>
    </row>
    <row r="6140" spans="1:8" x14ac:dyDescent="0.2">
      <c r="A6140" t="s">
        <v>24936</v>
      </c>
      <c r="B6140" t="s">
        <v>24937</v>
      </c>
      <c r="C6140" t="s">
        <v>16358</v>
      </c>
      <c r="D6140" t="s">
        <v>1245</v>
      </c>
      <c r="E6140" t="s">
        <v>16643</v>
      </c>
      <c r="F6140" t="s">
        <v>24889</v>
      </c>
      <c r="G6140">
        <v>381</v>
      </c>
      <c r="H6140">
        <v>1</v>
      </c>
    </row>
    <row r="6141" spans="1:8" x14ac:dyDescent="0.2">
      <c r="A6141" t="s">
        <v>24938</v>
      </c>
      <c r="B6141" t="s">
        <v>24939</v>
      </c>
      <c r="C6141" t="s">
        <v>16358</v>
      </c>
      <c r="D6141" t="s">
        <v>16526</v>
      </c>
      <c r="F6141" t="s">
        <v>24940</v>
      </c>
      <c r="G6141">
        <v>368</v>
      </c>
      <c r="H6141">
        <v>1</v>
      </c>
    </row>
    <row r="6142" spans="1:8" x14ac:dyDescent="0.2">
      <c r="A6142" t="s">
        <v>24941</v>
      </c>
      <c r="B6142" t="s">
        <v>24942</v>
      </c>
      <c r="C6142" t="s">
        <v>16358</v>
      </c>
      <c r="D6142" t="s">
        <v>16485</v>
      </c>
      <c r="E6142" t="s">
        <v>16523</v>
      </c>
      <c r="F6142" t="s">
        <v>24889</v>
      </c>
      <c r="G6142">
        <v>115</v>
      </c>
      <c r="H6142">
        <v>1</v>
      </c>
    </row>
    <row r="6143" spans="1:8" x14ac:dyDescent="0.2">
      <c r="A6143" t="s">
        <v>24943</v>
      </c>
      <c r="B6143" t="s">
        <v>24944</v>
      </c>
      <c r="C6143" t="s">
        <v>16358</v>
      </c>
      <c r="D6143" t="s">
        <v>16443</v>
      </c>
      <c r="E6143" t="s">
        <v>17525</v>
      </c>
      <c r="F6143" t="s">
        <v>24889</v>
      </c>
      <c r="G6143">
        <v>607</v>
      </c>
      <c r="H6143">
        <v>1</v>
      </c>
    </row>
    <row r="6144" spans="1:8" x14ac:dyDescent="0.2">
      <c r="A6144" t="s">
        <v>24945</v>
      </c>
      <c r="B6144" t="s">
        <v>24946</v>
      </c>
      <c r="C6144" t="s">
        <v>16358</v>
      </c>
      <c r="D6144" t="s">
        <v>16359</v>
      </c>
      <c r="E6144" t="s">
        <v>16373</v>
      </c>
      <c r="F6144" t="s">
        <v>12423</v>
      </c>
      <c r="G6144">
        <v>218</v>
      </c>
      <c r="H6144">
        <v>1</v>
      </c>
    </row>
    <row r="6145" spans="1:8" x14ac:dyDescent="0.2">
      <c r="A6145" t="s">
        <v>24947</v>
      </c>
      <c r="B6145" t="s">
        <v>24948</v>
      </c>
      <c r="C6145" t="s">
        <v>16358</v>
      </c>
      <c r="D6145" t="s">
        <v>16359</v>
      </c>
      <c r="E6145" t="s">
        <v>16373</v>
      </c>
      <c r="F6145" t="s">
        <v>8757</v>
      </c>
      <c r="G6145">
        <v>219</v>
      </c>
      <c r="H6145">
        <v>1</v>
      </c>
    </row>
    <row r="6146" spans="1:8" x14ac:dyDescent="0.2">
      <c r="A6146" t="s">
        <v>24949</v>
      </c>
      <c r="B6146" t="s">
        <v>24950</v>
      </c>
      <c r="C6146" t="s">
        <v>16358</v>
      </c>
      <c r="D6146" t="s">
        <v>16526</v>
      </c>
      <c r="E6146" t="s">
        <v>16527</v>
      </c>
      <c r="F6146" t="s">
        <v>24916</v>
      </c>
      <c r="G6146">
        <v>381</v>
      </c>
      <c r="H6146">
        <v>1</v>
      </c>
    </row>
    <row r="6147" spans="1:8" x14ac:dyDescent="0.2">
      <c r="A6147" t="s">
        <v>24951</v>
      </c>
      <c r="B6147" t="s">
        <v>24952</v>
      </c>
      <c r="C6147" t="s">
        <v>16358</v>
      </c>
      <c r="D6147" t="s">
        <v>16359</v>
      </c>
      <c r="E6147" t="s">
        <v>16373</v>
      </c>
      <c r="F6147" t="s">
        <v>12423</v>
      </c>
      <c r="G6147">
        <v>217</v>
      </c>
      <c r="H6147">
        <v>1</v>
      </c>
    </row>
    <row r="6148" spans="1:8" x14ac:dyDescent="0.2">
      <c r="A6148" t="s">
        <v>24953</v>
      </c>
      <c r="B6148" t="s">
        <v>24954</v>
      </c>
      <c r="C6148" t="s">
        <v>16358</v>
      </c>
      <c r="D6148" t="s">
        <v>16526</v>
      </c>
      <c r="E6148" t="s">
        <v>16527</v>
      </c>
      <c r="F6148" t="s">
        <v>8380</v>
      </c>
      <c r="G6148">
        <v>252</v>
      </c>
      <c r="H6148">
        <v>1</v>
      </c>
    </row>
    <row r="6149" spans="1:8" x14ac:dyDescent="0.2">
      <c r="A6149" t="s">
        <v>24955</v>
      </c>
      <c r="B6149" t="s">
        <v>24956</v>
      </c>
      <c r="C6149" t="s">
        <v>16358</v>
      </c>
      <c r="D6149" t="s">
        <v>16359</v>
      </c>
      <c r="E6149" t="s">
        <v>16373</v>
      </c>
      <c r="F6149" t="s">
        <v>12423</v>
      </c>
      <c r="G6149">
        <v>217</v>
      </c>
      <c r="H6149">
        <v>1</v>
      </c>
    </row>
    <row r="6150" spans="1:8" x14ac:dyDescent="0.2">
      <c r="A6150" t="s">
        <v>24957</v>
      </c>
      <c r="B6150" t="s">
        <v>24958</v>
      </c>
      <c r="C6150" t="s">
        <v>16358</v>
      </c>
      <c r="D6150" t="s">
        <v>20378</v>
      </c>
      <c r="E6150" t="s">
        <v>2039</v>
      </c>
      <c r="F6150" t="s">
        <v>24889</v>
      </c>
      <c r="G6150">
        <v>41</v>
      </c>
      <c r="H6150">
        <v>1</v>
      </c>
    </row>
    <row r="6151" spans="1:8" x14ac:dyDescent="0.2">
      <c r="A6151" t="s">
        <v>24959</v>
      </c>
      <c r="B6151" t="s">
        <v>24960</v>
      </c>
      <c r="C6151" t="s">
        <v>16358</v>
      </c>
      <c r="D6151" t="s">
        <v>1245</v>
      </c>
      <c r="E6151" t="s">
        <v>20620</v>
      </c>
      <c r="F6151" t="s">
        <v>24889</v>
      </c>
      <c r="G6151">
        <v>381</v>
      </c>
      <c r="H6151">
        <v>1</v>
      </c>
    </row>
    <row r="6152" spans="1:8" x14ac:dyDescent="0.2">
      <c r="A6152" t="s">
        <v>24961</v>
      </c>
      <c r="B6152" t="s">
        <v>24962</v>
      </c>
      <c r="C6152" t="s">
        <v>16358</v>
      </c>
      <c r="D6152" t="s">
        <v>16526</v>
      </c>
      <c r="E6152" t="s">
        <v>16527</v>
      </c>
      <c r="F6152" t="s">
        <v>24916</v>
      </c>
      <c r="G6152">
        <v>381</v>
      </c>
      <c r="H6152">
        <v>1</v>
      </c>
    </row>
    <row r="6153" spans="1:8" x14ac:dyDescent="0.2">
      <c r="A6153" t="s">
        <v>24963</v>
      </c>
      <c r="B6153" t="s">
        <v>24964</v>
      </c>
      <c r="C6153" t="s">
        <v>16358</v>
      </c>
      <c r="D6153" t="s">
        <v>16526</v>
      </c>
      <c r="E6153" t="s">
        <v>16527</v>
      </c>
      <c r="F6153" t="s">
        <v>24892</v>
      </c>
      <c r="G6153">
        <v>279</v>
      </c>
      <c r="H6153">
        <v>1</v>
      </c>
    </row>
    <row r="6154" spans="1:8" x14ac:dyDescent="0.2">
      <c r="A6154" t="s">
        <v>24965</v>
      </c>
      <c r="B6154" t="s">
        <v>24966</v>
      </c>
      <c r="C6154" t="s">
        <v>16358</v>
      </c>
      <c r="D6154" t="s">
        <v>16526</v>
      </c>
      <c r="E6154" t="s">
        <v>16527</v>
      </c>
      <c r="F6154" t="s">
        <v>24892</v>
      </c>
      <c r="G6154">
        <v>279</v>
      </c>
      <c r="H6154">
        <v>1</v>
      </c>
    </row>
    <row r="6155" spans="1:8" x14ac:dyDescent="0.2">
      <c r="A6155" t="s">
        <v>24967</v>
      </c>
      <c r="B6155" t="s">
        <v>24968</v>
      </c>
      <c r="C6155" t="s">
        <v>16358</v>
      </c>
      <c r="D6155" t="s">
        <v>16359</v>
      </c>
      <c r="E6155" t="s">
        <v>16373</v>
      </c>
      <c r="F6155" t="s">
        <v>8757</v>
      </c>
      <c r="G6155">
        <v>218</v>
      </c>
      <c r="H6155">
        <v>1</v>
      </c>
    </row>
    <row r="6156" spans="1:8" x14ac:dyDescent="0.2">
      <c r="A6156" t="s">
        <v>24969</v>
      </c>
      <c r="B6156" t="s">
        <v>24970</v>
      </c>
      <c r="C6156" t="s">
        <v>16358</v>
      </c>
      <c r="D6156" t="s">
        <v>16526</v>
      </c>
      <c r="E6156" t="s">
        <v>16527</v>
      </c>
      <c r="F6156" t="s">
        <v>24892</v>
      </c>
      <c r="G6156">
        <v>279</v>
      </c>
      <c r="H6156">
        <v>1</v>
      </c>
    </row>
    <row r="6157" spans="1:8" x14ac:dyDescent="0.2">
      <c r="A6157" t="s">
        <v>24971</v>
      </c>
      <c r="B6157" t="s">
        <v>24972</v>
      </c>
      <c r="C6157" t="s">
        <v>16358</v>
      </c>
      <c r="D6157" t="s">
        <v>16526</v>
      </c>
      <c r="E6157" t="s">
        <v>16527</v>
      </c>
      <c r="F6157" t="s">
        <v>24892</v>
      </c>
      <c r="G6157">
        <v>279</v>
      </c>
      <c r="H6157">
        <v>1</v>
      </c>
    </row>
    <row r="6158" spans="1:8" x14ac:dyDescent="0.2">
      <c r="A6158" t="s">
        <v>24973</v>
      </c>
      <c r="B6158" t="s">
        <v>24974</v>
      </c>
      <c r="C6158" t="s">
        <v>16358</v>
      </c>
      <c r="D6158" t="s">
        <v>16513</v>
      </c>
      <c r="E6158" t="s">
        <v>17000</v>
      </c>
      <c r="F6158" t="s">
        <v>24889</v>
      </c>
      <c r="G6158">
        <v>318</v>
      </c>
      <c r="H6158">
        <v>1</v>
      </c>
    </row>
    <row r="6159" spans="1:8" x14ac:dyDescent="0.2">
      <c r="A6159" t="s">
        <v>24975</v>
      </c>
      <c r="B6159" t="s">
        <v>24976</v>
      </c>
      <c r="C6159" t="s">
        <v>16358</v>
      </c>
      <c r="D6159" t="s">
        <v>1257</v>
      </c>
      <c r="E6159" t="s">
        <v>24977</v>
      </c>
      <c r="F6159" t="s">
        <v>24889</v>
      </c>
      <c r="G6159">
        <v>227</v>
      </c>
      <c r="H6159">
        <v>1</v>
      </c>
    </row>
    <row r="6160" spans="1:8" x14ac:dyDescent="0.2">
      <c r="A6160" t="s">
        <v>24978</v>
      </c>
      <c r="B6160" t="s">
        <v>24979</v>
      </c>
      <c r="C6160" t="s">
        <v>16358</v>
      </c>
      <c r="D6160" t="s">
        <v>16526</v>
      </c>
      <c r="E6160" t="s">
        <v>16527</v>
      </c>
      <c r="F6160" t="s">
        <v>24892</v>
      </c>
      <c r="G6160">
        <v>278</v>
      </c>
      <c r="H6160">
        <v>1</v>
      </c>
    </row>
    <row r="6161" spans="1:8" x14ac:dyDescent="0.2">
      <c r="A6161" t="s">
        <v>24980</v>
      </c>
      <c r="B6161" t="s">
        <v>24981</v>
      </c>
      <c r="C6161" t="s">
        <v>16358</v>
      </c>
      <c r="D6161" t="s">
        <v>16526</v>
      </c>
      <c r="E6161" t="s">
        <v>16527</v>
      </c>
      <c r="F6161" t="s">
        <v>24892</v>
      </c>
      <c r="G6161">
        <v>279</v>
      </c>
      <c r="H6161">
        <v>1</v>
      </c>
    </row>
    <row r="6162" spans="1:8" x14ac:dyDescent="0.2">
      <c r="A6162" t="s">
        <v>24982</v>
      </c>
      <c r="B6162" t="s">
        <v>24983</v>
      </c>
      <c r="C6162" t="s">
        <v>16358</v>
      </c>
      <c r="D6162" t="s">
        <v>16526</v>
      </c>
      <c r="E6162" t="s">
        <v>16527</v>
      </c>
      <c r="F6162" t="s">
        <v>24892</v>
      </c>
      <c r="G6162">
        <v>279</v>
      </c>
      <c r="H6162">
        <v>1</v>
      </c>
    </row>
    <row r="6163" spans="1:8" x14ac:dyDescent="0.2">
      <c r="A6163" t="s">
        <v>24984</v>
      </c>
      <c r="B6163" t="s">
        <v>24985</v>
      </c>
      <c r="C6163" t="s">
        <v>16358</v>
      </c>
      <c r="D6163" t="s">
        <v>16526</v>
      </c>
      <c r="E6163" t="s">
        <v>16527</v>
      </c>
      <c r="F6163" t="s">
        <v>24892</v>
      </c>
      <c r="G6163">
        <v>279</v>
      </c>
      <c r="H6163">
        <v>1</v>
      </c>
    </row>
    <row r="6164" spans="1:8" x14ac:dyDescent="0.2">
      <c r="A6164" t="s">
        <v>24986</v>
      </c>
      <c r="B6164" t="s">
        <v>24987</v>
      </c>
      <c r="C6164" t="s">
        <v>16358</v>
      </c>
      <c r="D6164" t="s">
        <v>16526</v>
      </c>
      <c r="E6164" t="s">
        <v>16527</v>
      </c>
      <c r="F6164" t="s">
        <v>24892</v>
      </c>
      <c r="G6164">
        <v>279</v>
      </c>
      <c r="H6164">
        <v>1</v>
      </c>
    </row>
    <row r="6165" spans="1:8" x14ac:dyDescent="0.2">
      <c r="A6165" t="s">
        <v>24988</v>
      </c>
      <c r="B6165" t="s">
        <v>24989</v>
      </c>
      <c r="C6165" t="s">
        <v>16358</v>
      </c>
      <c r="D6165" t="s">
        <v>16526</v>
      </c>
      <c r="E6165" t="s">
        <v>16527</v>
      </c>
      <c r="F6165" t="s">
        <v>24892</v>
      </c>
      <c r="G6165">
        <v>279</v>
      </c>
      <c r="H6165">
        <v>1</v>
      </c>
    </row>
    <row r="6166" spans="1:8" x14ac:dyDescent="0.2">
      <c r="A6166" t="s">
        <v>24990</v>
      </c>
      <c r="B6166" t="s">
        <v>24991</v>
      </c>
      <c r="C6166" t="s">
        <v>16358</v>
      </c>
      <c r="D6166" t="s">
        <v>16526</v>
      </c>
      <c r="E6166" t="s">
        <v>16527</v>
      </c>
      <c r="F6166" t="s">
        <v>24892</v>
      </c>
      <c r="G6166">
        <v>279</v>
      </c>
      <c r="H6166">
        <v>1</v>
      </c>
    </row>
    <row r="6167" spans="1:8" x14ac:dyDescent="0.2">
      <c r="A6167" t="s">
        <v>24992</v>
      </c>
      <c r="B6167" t="s">
        <v>24993</v>
      </c>
      <c r="C6167" t="s">
        <v>16358</v>
      </c>
      <c r="D6167" t="s">
        <v>16526</v>
      </c>
      <c r="E6167" t="s">
        <v>16527</v>
      </c>
      <c r="F6167" t="s">
        <v>24889</v>
      </c>
      <c r="G6167">
        <v>380</v>
      </c>
      <c r="H6167">
        <v>1</v>
      </c>
    </row>
    <row r="6168" spans="1:8" x14ac:dyDescent="0.2">
      <c r="A6168" t="s">
        <v>24994</v>
      </c>
      <c r="B6168" t="s">
        <v>24995</v>
      </c>
      <c r="C6168" t="s">
        <v>16358</v>
      </c>
      <c r="D6168" t="s">
        <v>16526</v>
      </c>
      <c r="E6168" t="s">
        <v>16527</v>
      </c>
      <c r="F6168" t="s">
        <v>24996</v>
      </c>
      <c r="G6168">
        <v>175</v>
      </c>
      <c r="H6168">
        <v>1</v>
      </c>
    </row>
    <row r="6169" spans="1:8" x14ac:dyDescent="0.2">
      <c r="A6169" t="s">
        <v>24997</v>
      </c>
      <c r="B6169" t="s">
        <v>24998</v>
      </c>
      <c r="C6169" t="s">
        <v>16358</v>
      </c>
      <c r="D6169" t="s">
        <v>16359</v>
      </c>
      <c r="E6169" t="s">
        <v>16373</v>
      </c>
      <c r="F6169" t="s">
        <v>12438</v>
      </c>
      <c r="G6169">
        <v>218</v>
      </c>
      <c r="H6169">
        <v>1</v>
      </c>
    </row>
    <row r="6170" spans="1:8" x14ac:dyDescent="0.2">
      <c r="A6170" t="s">
        <v>24999</v>
      </c>
      <c r="B6170" t="s">
        <v>25000</v>
      </c>
      <c r="C6170" t="s">
        <v>16358</v>
      </c>
      <c r="D6170" t="s">
        <v>1261</v>
      </c>
      <c r="E6170" t="s">
        <v>17509</v>
      </c>
      <c r="F6170" t="s">
        <v>24889</v>
      </c>
      <c r="G6170">
        <v>261</v>
      </c>
      <c r="H6170">
        <v>1</v>
      </c>
    </row>
    <row r="6171" spans="1:8" x14ac:dyDescent="0.2">
      <c r="A6171" t="s">
        <v>25001</v>
      </c>
      <c r="B6171" t="s">
        <v>25002</v>
      </c>
      <c r="C6171" t="s">
        <v>16358</v>
      </c>
      <c r="D6171" t="s">
        <v>16359</v>
      </c>
      <c r="E6171" t="s">
        <v>16373</v>
      </c>
      <c r="F6171" t="s">
        <v>12423</v>
      </c>
      <c r="G6171">
        <v>219</v>
      </c>
      <c r="H6171">
        <v>1</v>
      </c>
    </row>
    <row r="6172" spans="1:8" x14ac:dyDescent="0.2">
      <c r="A6172" t="s">
        <v>25003</v>
      </c>
      <c r="B6172" t="s">
        <v>25004</v>
      </c>
      <c r="C6172" t="s">
        <v>16358</v>
      </c>
      <c r="D6172" t="s">
        <v>16526</v>
      </c>
      <c r="E6172" t="s">
        <v>16527</v>
      </c>
      <c r="F6172" t="s">
        <v>24889</v>
      </c>
      <c r="G6172">
        <v>380</v>
      </c>
      <c r="H6172">
        <v>1</v>
      </c>
    </row>
    <row r="6173" spans="1:8" x14ac:dyDescent="0.2">
      <c r="A6173" t="s">
        <v>25005</v>
      </c>
      <c r="B6173" t="s">
        <v>25006</v>
      </c>
      <c r="C6173" t="s">
        <v>16358</v>
      </c>
      <c r="D6173" t="s">
        <v>16526</v>
      </c>
      <c r="E6173" t="s">
        <v>16527</v>
      </c>
      <c r="F6173" t="s">
        <v>25007</v>
      </c>
      <c r="G6173">
        <v>380</v>
      </c>
      <c r="H6173">
        <v>1</v>
      </c>
    </row>
    <row r="6174" spans="1:8" x14ac:dyDescent="0.2">
      <c r="A6174" t="s">
        <v>25008</v>
      </c>
      <c r="B6174" t="s">
        <v>25009</v>
      </c>
      <c r="C6174" t="s">
        <v>16358</v>
      </c>
      <c r="D6174" t="s">
        <v>1261</v>
      </c>
      <c r="E6174" t="s">
        <v>25010</v>
      </c>
      <c r="F6174" t="s">
        <v>24889</v>
      </c>
      <c r="G6174">
        <v>261</v>
      </c>
      <c r="H6174">
        <v>1</v>
      </c>
    </row>
    <row r="6175" spans="1:8" x14ac:dyDescent="0.2">
      <c r="A6175" t="s">
        <v>25011</v>
      </c>
      <c r="B6175" t="s">
        <v>25012</v>
      </c>
      <c r="C6175" t="s">
        <v>16358</v>
      </c>
      <c r="D6175" t="s">
        <v>16526</v>
      </c>
      <c r="E6175" t="s">
        <v>16527</v>
      </c>
      <c r="F6175" t="s">
        <v>24996</v>
      </c>
      <c r="G6175">
        <v>175</v>
      </c>
      <c r="H6175">
        <v>1</v>
      </c>
    </row>
    <row r="6176" spans="1:8" x14ac:dyDescent="0.2">
      <c r="A6176" t="s">
        <v>25013</v>
      </c>
      <c r="B6176" t="s">
        <v>25014</v>
      </c>
      <c r="C6176" t="s">
        <v>16358</v>
      </c>
      <c r="D6176" t="s">
        <v>16526</v>
      </c>
      <c r="E6176" t="s">
        <v>16527</v>
      </c>
      <c r="F6176" t="s">
        <v>24897</v>
      </c>
      <c r="G6176">
        <v>380</v>
      </c>
      <c r="H6176">
        <v>1</v>
      </c>
    </row>
    <row r="6177" spans="1:8" x14ac:dyDescent="0.2">
      <c r="A6177" t="s">
        <v>25015</v>
      </c>
      <c r="B6177" t="s">
        <v>25016</v>
      </c>
      <c r="C6177" t="s">
        <v>16358</v>
      </c>
      <c r="D6177" t="s">
        <v>16526</v>
      </c>
      <c r="E6177" t="s">
        <v>16527</v>
      </c>
      <c r="F6177" t="s">
        <v>25017</v>
      </c>
      <c r="G6177">
        <v>381</v>
      </c>
      <c r="H6177">
        <v>1</v>
      </c>
    </row>
    <row r="6178" spans="1:8" x14ac:dyDescent="0.2">
      <c r="A6178" t="s">
        <v>25018</v>
      </c>
      <c r="B6178" t="s">
        <v>25019</v>
      </c>
      <c r="C6178" t="s">
        <v>16358</v>
      </c>
      <c r="D6178" t="s">
        <v>16359</v>
      </c>
      <c r="E6178" t="s">
        <v>16373</v>
      </c>
      <c r="F6178" t="s">
        <v>8757</v>
      </c>
      <c r="G6178">
        <v>215</v>
      </c>
      <c r="H6178">
        <v>1</v>
      </c>
    </row>
    <row r="6179" spans="1:8" x14ac:dyDescent="0.2">
      <c r="A6179" t="s">
        <v>25020</v>
      </c>
      <c r="B6179" t="s">
        <v>25021</v>
      </c>
      <c r="C6179" t="s">
        <v>16358</v>
      </c>
      <c r="D6179" t="s">
        <v>16359</v>
      </c>
      <c r="E6179" t="s">
        <v>16373</v>
      </c>
      <c r="F6179" t="s">
        <v>12423</v>
      </c>
      <c r="G6179">
        <v>219</v>
      </c>
      <c r="H6179">
        <v>1</v>
      </c>
    </row>
    <row r="6180" spans="1:8" x14ac:dyDescent="0.2">
      <c r="A6180" t="s">
        <v>25022</v>
      </c>
      <c r="B6180" t="s">
        <v>25023</v>
      </c>
      <c r="C6180" t="s">
        <v>16358</v>
      </c>
      <c r="D6180" t="s">
        <v>16526</v>
      </c>
      <c r="E6180" t="s">
        <v>16527</v>
      </c>
      <c r="F6180" t="s">
        <v>24897</v>
      </c>
      <c r="G6180">
        <v>380</v>
      </c>
      <c r="H6180">
        <v>1</v>
      </c>
    </row>
    <row r="6181" spans="1:8" x14ac:dyDescent="0.2">
      <c r="A6181" t="s">
        <v>25024</v>
      </c>
      <c r="B6181" t="s">
        <v>25025</v>
      </c>
      <c r="C6181" t="s">
        <v>16358</v>
      </c>
      <c r="D6181" t="s">
        <v>17162</v>
      </c>
      <c r="E6181" t="s">
        <v>16724</v>
      </c>
      <c r="F6181" t="s">
        <v>24889</v>
      </c>
      <c r="G6181">
        <v>345</v>
      </c>
      <c r="H6181">
        <v>1</v>
      </c>
    </row>
    <row r="6182" spans="1:8" x14ac:dyDescent="0.2">
      <c r="A6182" t="s">
        <v>25026</v>
      </c>
      <c r="B6182" t="s">
        <v>25027</v>
      </c>
      <c r="C6182" t="s">
        <v>16358</v>
      </c>
      <c r="D6182" t="s">
        <v>16359</v>
      </c>
      <c r="E6182" t="s">
        <v>16373</v>
      </c>
      <c r="F6182" t="s">
        <v>12438</v>
      </c>
      <c r="G6182">
        <v>219</v>
      </c>
      <c r="H6182">
        <v>1</v>
      </c>
    </row>
    <row r="6183" spans="1:8" x14ac:dyDescent="0.2">
      <c r="A6183" t="s">
        <v>25028</v>
      </c>
      <c r="B6183" t="s">
        <v>25029</v>
      </c>
      <c r="C6183" t="s">
        <v>16358</v>
      </c>
      <c r="D6183" t="s">
        <v>16359</v>
      </c>
      <c r="E6183" t="s">
        <v>16373</v>
      </c>
      <c r="F6183" t="s">
        <v>24916</v>
      </c>
      <c r="G6183">
        <v>219</v>
      </c>
      <c r="H6183">
        <v>1</v>
      </c>
    </row>
    <row r="6184" spans="1:8" x14ac:dyDescent="0.2">
      <c r="A6184" t="s">
        <v>25030</v>
      </c>
      <c r="B6184" t="s">
        <v>25031</v>
      </c>
      <c r="C6184" t="s">
        <v>16358</v>
      </c>
      <c r="D6184" t="s">
        <v>16359</v>
      </c>
      <c r="E6184" t="s">
        <v>16373</v>
      </c>
      <c r="F6184" t="s">
        <v>12423</v>
      </c>
      <c r="G6184">
        <v>214</v>
      </c>
      <c r="H6184">
        <v>1</v>
      </c>
    </row>
    <row r="6185" spans="1:8" x14ac:dyDescent="0.2">
      <c r="A6185" t="s">
        <v>25032</v>
      </c>
      <c r="B6185" t="s">
        <v>25033</v>
      </c>
      <c r="C6185" t="s">
        <v>16358</v>
      </c>
      <c r="D6185" t="s">
        <v>16359</v>
      </c>
      <c r="E6185" t="s">
        <v>16373</v>
      </c>
      <c r="F6185" t="s">
        <v>12423</v>
      </c>
      <c r="G6185">
        <v>219</v>
      </c>
      <c r="H6185">
        <v>1</v>
      </c>
    </row>
    <row r="6186" spans="1:8" x14ac:dyDescent="0.2">
      <c r="A6186" t="s">
        <v>25034</v>
      </c>
      <c r="B6186" t="s">
        <v>25035</v>
      </c>
      <c r="C6186" t="s">
        <v>16358</v>
      </c>
      <c r="D6186" t="s">
        <v>16359</v>
      </c>
      <c r="E6186" t="s">
        <v>16373</v>
      </c>
      <c r="F6186" t="s">
        <v>12423</v>
      </c>
      <c r="G6186">
        <v>217</v>
      </c>
      <c r="H6186">
        <v>1</v>
      </c>
    </row>
    <row r="6187" spans="1:8" x14ac:dyDescent="0.2">
      <c r="A6187" t="s">
        <v>25036</v>
      </c>
      <c r="B6187" t="s">
        <v>25037</v>
      </c>
      <c r="C6187" t="s">
        <v>16358</v>
      </c>
      <c r="D6187" t="s">
        <v>16513</v>
      </c>
      <c r="E6187" t="s">
        <v>17000</v>
      </c>
      <c r="F6187" t="s">
        <v>24889</v>
      </c>
      <c r="G6187">
        <v>318</v>
      </c>
      <c r="H6187">
        <v>1</v>
      </c>
    </row>
    <row r="6188" spans="1:8" x14ac:dyDescent="0.2">
      <c r="A6188" t="s">
        <v>25038</v>
      </c>
      <c r="B6188" t="s">
        <v>25039</v>
      </c>
      <c r="C6188" t="s">
        <v>16358</v>
      </c>
      <c r="D6188" t="s">
        <v>1245</v>
      </c>
      <c r="E6188" t="s">
        <v>16527</v>
      </c>
      <c r="F6188" t="s">
        <v>8467</v>
      </c>
      <c r="G6188">
        <v>379</v>
      </c>
      <c r="H6188">
        <v>1</v>
      </c>
    </row>
    <row r="6189" spans="1:8" x14ac:dyDescent="0.2">
      <c r="A6189" t="s">
        <v>25040</v>
      </c>
      <c r="B6189" t="s">
        <v>25041</v>
      </c>
      <c r="C6189" t="s">
        <v>16358</v>
      </c>
      <c r="D6189" t="s">
        <v>16359</v>
      </c>
      <c r="E6189" t="s">
        <v>16373</v>
      </c>
      <c r="F6189" t="s">
        <v>8757</v>
      </c>
      <c r="G6189">
        <v>214</v>
      </c>
      <c r="H6189">
        <v>1</v>
      </c>
    </row>
    <row r="6190" spans="1:8" x14ac:dyDescent="0.2">
      <c r="A6190" t="s">
        <v>25042</v>
      </c>
      <c r="B6190" t="s">
        <v>25043</v>
      </c>
      <c r="C6190" t="s">
        <v>16358</v>
      </c>
      <c r="D6190" t="s">
        <v>16526</v>
      </c>
      <c r="E6190" t="s">
        <v>16527</v>
      </c>
      <c r="F6190" t="s">
        <v>25007</v>
      </c>
      <c r="G6190">
        <v>380</v>
      </c>
      <c r="H6190">
        <v>1</v>
      </c>
    </row>
    <row r="6191" spans="1:8" x14ac:dyDescent="0.2">
      <c r="A6191" t="s">
        <v>25044</v>
      </c>
      <c r="B6191" t="s">
        <v>25045</v>
      </c>
      <c r="C6191" t="s">
        <v>16358</v>
      </c>
      <c r="D6191" t="s">
        <v>16359</v>
      </c>
      <c r="E6191" t="s">
        <v>16373</v>
      </c>
      <c r="F6191" t="s">
        <v>8757</v>
      </c>
      <c r="G6191">
        <v>219</v>
      </c>
      <c r="H6191">
        <v>1</v>
      </c>
    </row>
    <row r="6192" spans="1:8" x14ac:dyDescent="0.2">
      <c r="A6192" t="s">
        <v>25046</v>
      </c>
      <c r="B6192" t="s">
        <v>25047</v>
      </c>
      <c r="C6192" t="s">
        <v>16358</v>
      </c>
      <c r="D6192" t="s">
        <v>16359</v>
      </c>
      <c r="E6192" t="s">
        <v>16373</v>
      </c>
      <c r="F6192" t="s">
        <v>12423</v>
      </c>
      <c r="G6192">
        <v>218</v>
      </c>
      <c r="H6192">
        <v>1</v>
      </c>
    </row>
    <row r="6193" spans="1:8" x14ac:dyDescent="0.2">
      <c r="A6193" t="s">
        <v>25048</v>
      </c>
      <c r="B6193" t="s">
        <v>25049</v>
      </c>
      <c r="C6193" t="s">
        <v>16358</v>
      </c>
      <c r="D6193" t="s">
        <v>16526</v>
      </c>
      <c r="E6193" t="s">
        <v>16527</v>
      </c>
      <c r="F6193" t="s">
        <v>24892</v>
      </c>
      <c r="G6193">
        <v>279</v>
      </c>
      <c r="H6193">
        <v>1</v>
      </c>
    </row>
    <row r="6194" spans="1:8" x14ac:dyDescent="0.2">
      <c r="A6194" t="s">
        <v>25050</v>
      </c>
      <c r="B6194" t="s">
        <v>25051</v>
      </c>
      <c r="C6194" t="s">
        <v>16358</v>
      </c>
      <c r="D6194" t="s">
        <v>16526</v>
      </c>
      <c r="E6194" t="s">
        <v>16527</v>
      </c>
      <c r="F6194" t="s">
        <v>24897</v>
      </c>
      <c r="G6194">
        <v>365</v>
      </c>
      <c r="H6194">
        <v>1</v>
      </c>
    </row>
    <row r="6195" spans="1:8" x14ac:dyDescent="0.2">
      <c r="A6195" t="s">
        <v>25052</v>
      </c>
      <c r="B6195" t="s">
        <v>25053</v>
      </c>
      <c r="C6195" t="s">
        <v>16358</v>
      </c>
      <c r="D6195" t="s">
        <v>16359</v>
      </c>
      <c r="E6195" t="s">
        <v>16373</v>
      </c>
      <c r="F6195" t="s">
        <v>8757</v>
      </c>
      <c r="G6195">
        <v>219</v>
      </c>
      <c r="H6195">
        <v>1</v>
      </c>
    </row>
    <row r="6196" spans="1:8" x14ac:dyDescent="0.2">
      <c r="A6196" t="s">
        <v>25054</v>
      </c>
      <c r="B6196" t="s">
        <v>25055</v>
      </c>
      <c r="C6196" t="s">
        <v>16358</v>
      </c>
      <c r="D6196" t="s">
        <v>16526</v>
      </c>
      <c r="E6196" t="s">
        <v>16527</v>
      </c>
      <c r="F6196" t="s">
        <v>24889</v>
      </c>
      <c r="G6196">
        <v>380</v>
      </c>
      <c r="H6196">
        <v>1</v>
      </c>
    </row>
    <row r="6197" spans="1:8" x14ac:dyDescent="0.2">
      <c r="A6197" t="s">
        <v>25056</v>
      </c>
      <c r="B6197" t="s">
        <v>25057</v>
      </c>
      <c r="C6197" t="s">
        <v>16358</v>
      </c>
      <c r="D6197" t="s">
        <v>16359</v>
      </c>
      <c r="E6197" t="s">
        <v>16373</v>
      </c>
      <c r="F6197" t="s">
        <v>12423</v>
      </c>
      <c r="G6197">
        <v>215</v>
      </c>
      <c r="H6197">
        <v>1</v>
      </c>
    </row>
    <row r="6198" spans="1:8" x14ac:dyDescent="0.2">
      <c r="A6198" t="s">
        <v>25058</v>
      </c>
      <c r="B6198" t="s">
        <v>25059</v>
      </c>
      <c r="C6198" t="s">
        <v>16358</v>
      </c>
      <c r="D6198" t="s">
        <v>16359</v>
      </c>
      <c r="E6198" t="s">
        <v>16373</v>
      </c>
      <c r="F6198" t="s">
        <v>8757</v>
      </c>
      <c r="G6198">
        <v>212</v>
      </c>
      <c r="H6198">
        <v>1</v>
      </c>
    </row>
    <row r="6199" spans="1:8" x14ac:dyDescent="0.2">
      <c r="A6199" t="s">
        <v>25060</v>
      </c>
      <c r="B6199" t="s">
        <v>25061</v>
      </c>
      <c r="C6199" t="s">
        <v>16358</v>
      </c>
      <c r="D6199" t="s">
        <v>16359</v>
      </c>
      <c r="E6199" t="s">
        <v>16373</v>
      </c>
      <c r="F6199" t="s">
        <v>24996</v>
      </c>
      <c r="G6199">
        <v>219</v>
      </c>
      <c r="H6199">
        <v>1</v>
      </c>
    </row>
    <row r="6200" spans="1:8" x14ac:dyDescent="0.2">
      <c r="A6200" t="s">
        <v>25062</v>
      </c>
      <c r="B6200" t="s">
        <v>25063</v>
      </c>
      <c r="C6200" t="s">
        <v>16358</v>
      </c>
      <c r="D6200" t="s">
        <v>16526</v>
      </c>
      <c r="E6200" t="s">
        <v>16527</v>
      </c>
      <c r="F6200" t="s">
        <v>24996</v>
      </c>
      <c r="G6200">
        <v>175</v>
      </c>
      <c r="H6200">
        <v>1</v>
      </c>
    </row>
    <row r="6201" spans="1:8" x14ac:dyDescent="0.2">
      <c r="A6201" t="s">
        <v>25064</v>
      </c>
      <c r="B6201" t="s">
        <v>25065</v>
      </c>
      <c r="C6201" t="s">
        <v>16358</v>
      </c>
      <c r="D6201" t="s">
        <v>1245</v>
      </c>
      <c r="E6201" t="s">
        <v>16527</v>
      </c>
      <c r="F6201" t="s">
        <v>24996</v>
      </c>
      <c r="G6201">
        <v>379</v>
      </c>
      <c r="H6201">
        <v>1</v>
      </c>
    </row>
    <row r="6202" spans="1:8" x14ac:dyDescent="0.2">
      <c r="A6202" t="s">
        <v>25066</v>
      </c>
      <c r="B6202" t="s">
        <v>25067</v>
      </c>
      <c r="C6202" t="s">
        <v>16358</v>
      </c>
      <c r="D6202" t="s">
        <v>16526</v>
      </c>
      <c r="E6202" t="s">
        <v>16527</v>
      </c>
      <c r="F6202" t="s">
        <v>24996</v>
      </c>
      <c r="G6202">
        <v>175</v>
      </c>
      <c r="H6202">
        <v>1</v>
      </c>
    </row>
    <row r="6203" spans="1:8" x14ac:dyDescent="0.2">
      <c r="A6203" t="s">
        <v>25068</v>
      </c>
      <c r="B6203" t="s">
        <v>25069</v>
      </c>
      <c r="C6203" t="s">
        <v>16358</v>
      </c>
      <c r="D6203" t="s">
        <v>16526</v>
      </c>
      <c r="E6203" t="s">
        <v>16527</v>
      </c>
      <c r="F6203" t="s">
        <v>24996</v>
      </c>
      <c r="G6203">
        <v>175</v>
      </c>
      <c r="H6203">
        <v>1</v>
      </c>
    </row>
    <row r="6204" spans="1:8" x14ac:dyDescent="0.2">
      <c r="A6204" t="s">
        <v>25070</v>
      </c>
      <c r="B6204" t="s">
        <v>25071</v>
      </c>
      <c r="C6204" t="s">
        <v>16358</v>
      </c>
      <c r="D6204" t="s">
        <v>17545</v>
      </c>
      <c r="E6204" t="s">
        <v>17546</v>
      </c>
      <c r="F6204" t="s">
        <v>24889</v>
      </c>
      <c r="G6204">
        <v>172</v>
      </c>
      <c r="H6204">
        <v>1</v>
      </c>
    </row>
    <row r="6205" spans="1:8" x14ac:dyDescent="0.2">
      <c r="A6205" t="s">
        <v>25072</v>
      </c>
      <c r="B6205" t="s">
        <v>25073</v>
      </c>
      <c r="C6205" t="s">
        <v>16358</v>
      </c>
      <c r="D6205" t="s">
        <v>16526</v>
      </c>
      <c r="E6205" t="s">
        <v>20461</v>
      </c>
      <c r="F6205" t="s">
        <v>8380</v>
      </c>
      <c r="G6205">
        <v>267</v>
      </c>
      <c r="H6205">
        <v>1</v>
      </c>
    </row>
    <row r="6206" spans="1:8" x14ac:dyDescent="0.2">
      <c r="A6206" t="s">
        <v>25074</v>
      </c>
      <c r="B6206" t="s">
        <v>25075</v>
      </c>
      <c r="C6206" t="s">
        <v>16358</v>
      </c>
      <c r="D6206" t="s">
        <v>16526</v>
      </c>
      <c r="E6206" t="s">
        <v>16994</v>
      </c>
      <c r="F6206" t="s">
        <v>8380</v>
      </c>
      <c r="G6206">
        <v>267</v>
      </c>
      <c r="H6206">
        <v>1</v>
      </c>
    </row>
    <row r="6207" spans="1:8" x14ac:dyDescent="0.2">
      <c r="A6207" t="s">
        <v>25076</v>
      </c>
      <c r="B6207" t="s">
        <v>25077</v>
      </c>
      <c r="C6207" t="s">
        <v>16358</v>
      </c>
      <c r="D6207" t="s">
        <v>16489</v>
      </c>
      <c r="E6207" t="s">
        <v>16563</v>
      </c>
      <c r="F6207" t="s">
        <v>24889</v>
      </c>
      <c r="G6207">
        <v>459</v>
      </c>
      <c r="H6207">
        <v>1</v>
      </c>
    </row>
    <row r="6208" spans="1:8" x14ac:dyDescent="0.2">
      <c r="A6208" t="s">
        <v>25078</v>
      </c>
      <c r="B6208" t="s">
        <v>25079</v>
      </c>
      <c r="C6208" t="s">
        <v>16358</v>
      </c>
      <c r="D6208" t="s">
        <v>16526</v>
      </c>
      <c r="E6208" t="s">
        <v>16994</v>
      </c>
      <c r="F6208" t="s">
        <v>8380</v>
      </c>
      <c r="G6208">
        <v>267</v>
      </c>
      <c r="H6208">
        <v>1</v>
      </c>
    </row>
    <row r="6209" spans="1:8" x14ac:dyDescent="0.2">
      <c r="A6209" t="s">
        <v>25080</v>
      </c>
      <c r="B6209" t="s">
        <v>25081</v>
      </c>
      <c r="C6209" t="s">
        <v>16358</v>
      </c>
      <c r="D6209" t="s">
        <v>16489</v>
      </c>
      <c r="E6209" t="s">
        <v>16563</v>
      </c>
      <c r="F6209" t="s">
        <v>24889</v>
      </c>
      <c r="G6209">
        <v>459</v>
      </c>
      <c r="H6209">
        <v>1</v>
      </c>
    </row>
    <row r="6210" spans="1:8" x14ac:dyDescent="0.2">
      <c r="A6210" t="s">
        <v>25082</v>
      </c>
      <c r="B6210" t="s">
        <v>25083</v>
      </c>
      <c r="C6210" t="s">
        <v>16358</v>
      </c>
      <c r="D6210" t="s">
        <v>16526</v>
      </c>
      <c r="E6210" t="s">
        <v>20461</v>
      </c>
      <c r="F6210" t="s">
        <v>8380</v>
      </c>
      <c r="G6210">
        <v>267</v>
      </c>
      <c r="H6210">
        <v>1</v>
      </c>
    </row>
    <row r="6211" spans="1:8" x14ac:dyDescent="0.2">
      <c r="A6211" t="s">
        <v>25084</v>
      </c>
      <c r="B6211" t="s">
        <v>25085</v>
      </c>
      <c r="C6211" t="s">
        <v>16358</v>
      </c>
      <c r="D6211" t="s">
        <v>16489</v>
      </c>
      <c r="E6211" t="s">
        <v>16563</v>
      </c>
      <c r="F6211" t="s">
        <v>24889</v>
      </c>
      <c r="G6211">
        <v>459</v>
      </c>
      <c r="H6211">
        <v>1</v>
      </c>
    </row>
    <row r="6212" spans="1:8" x14ac:dyDescent="0.2">
      <c r="A6212" t="s">
        <v>25086</v>
      </c>
      <c r="B6212" t="s">
        <v>25087</v>
      </c>
      <c r="C6212" t="s">
        <v>16358</v>
      </c>
      <c r="D6212" t="s">
        <v>16526</v>
      </c>
      <c r="E6212" t="s">
        <v>20461</v>
      </c>
      <c r="F6212" t="s">
        <v>8380</v>
      </c>
      <c r="G6212">
        <v>267</v>
      </c>
      <c r="H6212">
        <v>1</v>
      </c>
    </row>
    <row r="6213" spans="1:8" x14ac:dyDescent="0.2">
      <c r="A6213" t="s">
        <v>25088</v>
      </c>
      <c r="B6213" t="s">
        <v>25089</v>
      </c>
      <c r="C6213" t="s">
        <v>16358</v>
      </c>
      <c r="D6213" t="s">
        <v>16513</v>
      </c>
      <c r="E6213" t="s">
        <v>17000</v>
      </c>
      <c r="F6213" t="s">
        <v>24889</v>
      </c>
      <c r="G6213">
        <v>318</v>
      </c>
      <c r="H6213">
        <v>1</v>
      </c>
    </row>
    <row r="6214" spans="1:8" x14ac:dyDescent="0.2">
      <c r="A6214" t="s">
        <v>25090</v>
      </c>
      <c r="B6214" t="s">
        <v>25091</v>
      </c>
      <c r="C6214" t="s">
        <v>16358</v>
      </c>
      <c r="D6214" t="s">
        <v>17545</v>
      </c>
      <c r="E6214" t="s">
        <v>17546</v>
      </c>
      <c r="F6214" t="s">
        <v>9845</v>
      </c>
      <c r="G6214">
        <v>174</v>
      </c>
      <c r="H6214">
        <v>1</v>
      </c>
    </row>
    <row r="6215" spans="1:8" x14ac:dyDescent="0.2">
      <c r="A6215" t="s">
        <v>25092</v>
      </c>
      <c r="B6215" t="s">
        <v>25093</v>
      </c>
      <c r="C6215" t="s">
        <v>16358</v>
      </c>
      <c r="D6215" t="s">
        <v>16526</v>
      </c>
      <c r="E6215" t="s">
        <v>16527</v>
      </c>
      <c r="F6215" t="s">
        <v>25094</v>
      </c>
      <c r="G6215">
        <v>350</v>
      </c>
      <c r="H6215">
        <v>1</v>
      </c>
    </row>
    <row r="6216" spans="1:8" x14ac:dyDescent="0.2">
      <c r="A6216" t="s">
        <v>25095</v>
      </c>
      <c r="B6216" t="s">
        <v>25096</v>
      </c>
      <c r="C6216" t="s">
        <v>16358</v>
      </c>
      <c r="D6216" t="s">
        <v>16443</v>
      </c>
      <c r="E6216" t="s">
        <v>17525</v>
      </c>
      <c r="F6216" t="s">
        <v>9845</v>
      </c>
      <c r="G6216">
        <v>610</v>
      </c>
      <c r="H6216">
        <v>1</v>
      </c>
    </row>
    <row r="6217" spans="1:8" x14ac:dyDescent="0.2">
      <c r="A6217" t="s">
        <v>25097</v>
      </c>
      <c r="B6217" t="s">
        <v>25098</v>
      </c>
      <c r="C6217" t="s">
        <v>16358</v>
      </c>
      <c r="D6217" t="s">
        <v>16359</v>
      </c>
      <c r="E6217" t="s">
        <v>16373</v>
      </c>
      <c r="F6217" t="s">
        <v>25099</v>
      </c>
      <c r="G6217">
        <v>219</v>
      </c>
      <c r="H6217">
        <v>1</v>
      </c>
    </row>
    <row r="6218" spans="1:8" x14ac:dyDescent="0.2">
      <c r="A6218" t="s">
        <v>25100</v>
      </c>
      <c r="B6218" t="s">
        <v>25101</v>
      </c>
      <c r="C6218" t="s">
        <v>16358</v>
      </c>
      <c r="D6218" t="s">
        <v>1261</v>
      </c>
      <c r="E6218" t="s">
        <v>17509</v>
      </c>
      <c r="F6218" t="s">
        <v>9845</v>
      </c>
      <c r="G6218">
        <v>261</v>
      </c>
      <c r="H6218">
        <v>1</v>
      </c>
    </row>
    <row r="6219" spans="1:8" x14ac:dyDescent="0.2">
      <c r="A6219" t="s">
        <v>25102</v>
      </c>
      <c r="B6219" t="s">
        <v>25103</v>
      </c>
      <c r="C6219" t="s">
        <v>16358</v>
      </c>
      <c r="D6219" t="s">
        <v>16526</v>
      </c>
      <c r="E6219" t="s">
        <v>16527</v>
      </c>
      <c r="F6219" t="s">
        <v>12455</v>
      </c>
      <c r="G6219">
        <v>265</v>
      </c>
      <c r="H6219">
        <v>1</v>
      </c>
    </row>
    <row r="6220" spans="1:8" x14ac:dyDescent="0.2">
      <c r="A6220" t="s">
        <v>25104</v>
      </c>
      <c r="B6220" t="s">
        <v>25105</v>
      </c>
      <c r="C6220" t="s">
        <v>16358</v>
      </c>
      <c r="D6220" t="s">
        <v>1261</v>
      </c>
      <c r="E6220" t="s">
        <v>17509</v>
      </c>
      <c r="F6220" t="s">
        <v>9845</v>
      </c>
      <c r="G6220">
        <v>261</v>
      </c>
      <c r="H6220">
        <v>1</v>
      </c>
    </row>
    <row r="6221" spans="1:8" x14ac:dyDescent="0.2">
      <c r="A6221" t="s">
        <v>25106</v>
      </c>
      <c r="B6221" t="s">
        <v>25107</v>
      </c>
      <c r="C6221" t="s">
        <v>16358</v>
      </c>
      <c r="D6221" t="s">
        <v>16526</v>
      </c>
      <c r="E6221" t="s">
        <v>16994</v>
      </c>
      <c r="F6221" t="s">
        <v>25108</v>
      </c>
      <c r="G6221">
        <v>255</v>
      </c>
      <c r="H6221">
        <v>1</v>
      </c>
    </row>
    <row r="6222" spans="1:8" x14ac:dyDescent="0.2">
      <c r="A6222" t="s">
        <v>25109</v>
      </c>
      <c r="B6222" t="s">
        <v>25110</v>
      </c>
      <c r="C6222" t="s">
        <v>16358</v>
      </c>
      <c r="D6222" t="s">
        <v>20242</v>
      </c>
      <c r="E6222" t="s">
        <v>16556</v>
      </c>
      <c r="F6222" t="s">
        <v>8544</v>
      </c>
      <c r="G6222">
        <v>233</v>
      </c>
      <c r="H6222">
        <v>1</v>
      </c>
    </row>
    <row r="6223" spans="1:8" x14ac:dyDescent="0.2">
      <c r="A6223" t="s">
        <v>25111</v>
      </c>
      <c r="B6223" t="s">
        <v>25112</v>
      </c>
      <c r="C6223" t="s">
        <v>16358</v>
      </c>
      <c r="D6223" t="s">
        <v>16359</v>
      </c>
      <c r="E6223" t="s">
        <v>16373</v>
      </c>
      <c r="F6223" t="s">
        <v>8760</v>
      </c>
      <c r="G6223">
        <v>219</v>
      </c>
      <c r="H6223">
        <v>1</v>
      </c>
    </row>
    <row r="6224" spans="1:8" x14ac:dyDescent="0.2">
      <c r="A6224" t="s">
        <v>25113</v>
      </c>
      <c r="B6224" t="s">
        <v>25114</v>
      </c>
      <c r="C6224" t="s">
        <v>16358</v>
      </c>
      <c r="D6224" t="s">
        <v>18775</v>
      </c>
      <c r="E6224" t="s">
        <v>16563</v>
      </c>
      <c r="F6224" t="s">
        <v>25115</v>
      </c>
      <c r="G6224">
        <v>202</v>
      </c>
      <c r="H6224">
        <v>1</v>
      </c>
    </row>
    <row r="6225" spans="1:8" x14ac:dyDescent="0.2">
      <c r="A6225" t="s">
        <v>25116</v>
      </c>
      <c r="B6225" t="s">
        <v>25117</v>
      </c>
      <c r="C6225" t="s">
        <v>16358</v>
      </c>
      <c r="D6225" t="s">
        <v>17162</v>
      </c>
      <c r="E6225" t="s">
        <v>16724</v>
      </c>
      <c r="F6225" t="s">
        <v>9845</v>
      </c>
      <c r="G6225">
        <v>345</v>
      </c>
      <c r="H6225">
        <v>1</v>
      </c>
    </row>
    <row r="6226" spans="1:8" x14ac:dyDescent="0.2">
      <c r="A6226" t="s">
        <v>25118</v>
      </c>
      <c r="B6226" t="s">
        <v>25119</v>
      </c>
      <c r="C6226" t="s">
        <v>16358</v>
      </c>
      <c r="D6226" t="s">
        <v>18775</v>
      </c>
      <c r="E6226" t="s">
        <v>16563</v>
      </c>
      <c r="F6226" t="s">
        <v>25115</v>
      </c>
      <c r="G6226">
        <v>202</v>
      </c>
      <c r="H6226">
        <v>1</v>
      </c>
    </row>
    <row r="6227" spans="1:8" x14ac:dyDescent="0.2">
      <c r="A6227" t="s">
        <v>25120</v>
      </c>
      <c r="B6227" t="s">
        <v>25121</v>
      </c>
      <c r="C6227" t="s">
        <v>16358</v>
      </c>
      <c r="D6227" t="s">
        <v>20716</v>
      </c>
      <c r="E6227" t="s">
        <v>16523</v>
      </c>
      <c r="F6227" t="s">
        <v>25115</v>
      </c>
      <c r="G6227">
        <v>112</v>
      </c>
      <c r="H6227">
        <v>1</v>
      </c>
    </row>
    <row r="6228" spans="1:8" x14ac:dyDescent="0.2">
      <c r="A6228" t="s">
        <v>25122</v>
      </c>
      <c r="B6228" t="s">
        <v>25123</v>
      </c>
      <c r="C6228" t="s">
        <v>16358</v>
      </c>
      <c r="D6228" t="s">
        <v>18775</v>
      </c>
      <c r="E6228" t="s">
        <v>16563</v>
      </c>
      <c r="F6228" t="s">
        <v>25115</v>
      </c>
      <c r="G6228">
        <v>202</v>
      </c>
      <c r="H6228">
        <v>1</v>
      </c>
    </row>
    <row r="6229" spans="1:8" x14ac:dyDescent="0.2">
      <c r="A6229" t="s">
        <v>25124</v>
      </c>
      <c r="B6229" t="s">
        <v>25125</v>
      </c>
      <c r="C6229" t="s">
        <v>16358</v>
      </c>
      <c r="D6229" t="s">
        <v>20242</v>
      </c>
      <c r="E6229" t="s">
        <v>16556</v>
      </c>
      <c r="F6229" t="s">
        <v>8544</v>
      </c>
      <c r="G6229">
        <v>233</v>
      </c>
      <c r="H6229">
        <v>1</v>
      </c>
    </row>
    <row r="6230" spans="1:8" x14ac:dyDescent="0.2">
      <c r="A6230" t="s">
        <v>25126</v>
      </c>
      <c r="B6230" t="s">
        <v>25127</v>
      </c>
      <c r="C6230" t="s">
        <v>16358</v>
      </c>
      <c r="D6230" t="s">
        <v>16449</v>
      </c>
      <c r="E6230" t="s">
        <v>16373</v>
      </c>
      <c r="F6230" t="s">
        <v>8544</v>
      </c>
      <c r="G6230">
        <v>514</v>
      </c>
      <c r="H6230">
        <v>1</v>
      </c>
    </row>
    <row r="6231" spans="1:8" x14ac:dyDescent="0.2">
      <c r="A6231" t="s">
        <v>25128</v>
      </c>
      <c r="B6231" t="s">
        <v>25129</v>
      </c>
      <c r="C6231" t="s">
        <v>16358</v>
      </c>
      <c r="D6231" t="s">
        <v>20716</v>
      </c>
      <c r="E6231" t="s">
        <v>16523</v>
      </c>
      <c r="F6231" t="s">
        <v>25115</v>
      </c>
      <c r="G6231">
        <v>112</v>
      </c>
      <c r="H6231">
        <v>1</v>
      </c>
    </row>
    <row r="6232" spans="1:8" x14ac:dyDescent="0.2">
      <c r="A6232" t="s">
        <v>25130</v>
      </c>
      <c r="B6232" t="s">
        <v>25131</v>
      </c>
      <c r="C6232" t="s">
        <v>16358</v>
      </c>
      <c r="D6232" t="s">
        <v>18775</v>
      </c>
      <c r="E6232" t="s">
        <v>16563</v>
      </c>
      <c r="F6232" t="s">
        <v>25115</v>
      </c>
      <c r="G6232">
        <v>202</v>
      </c>
      <c r="H6232">
        <v>1</v>
      </c>
    </row>
    <row r="6233" spans="1:8" x14ac:dyDescent="0.2">
      <c r="A6233" t="s">
        <v>25132</v>
      </c>
      <c r="B6233" t="s">
        <v>25133</v>
      </c>
      <c r="C6233" t="s">
        <v>16358</v>
      </c>
      <c r="D6233" t="s">
        <v>16551</v>
      </c>
      <c r="E6233" t="s">
        <v>16552</v>
      </c>
      <c r="F6233" t="s">
        <v>25115</v>
      </c>
      <c r="G6233">
        <v>98</v>
      </c>
      <c r="H6233">
        <v>1</v>
      </c>
    </row>
    <row r="6234" spans="1:8" x14ac:dyDescent="0.2">
      <c r="A6234" t="s">
        <v>25134</v>
      </c>
      <c r="B6234" t="s">
        <v>25135</v>
      </c>
      <c r="C6234" t="s">
        <v>16358</v>
      </c>
      <c r="D6234" t="s">
        <v>20716</v>
      </c>
      <c r="E6234" t="s">
        <v>16523</v>
      </c>
      <c r="F6234" t="s">
        <v>25115</v>
      </c>
      <c r="G6234">
        <v>112</v>
      </c>
      <c r="H6234">
        <v>1</v>
      </c>
    </row>
    <row r="6235" spans="1:8" x14ac:dyDescent="0.2">
      <c r="A6235" t="s">
        <v>25136</v>
      </c>
      <c r="B6235" t="s">
        <v>25137</v>
      </c>
      <c r="C6235" t="s">
        <v>16358</v>
      </c>
      <c r="D6235" t="s">
        <v>16551</v>
      </c>
      <c r="E6235" t="s">
        <v>16552</v>
      </c>
      <c r="F6235" t="s">
        <v>25115</v>
      </c>
      <c r="G6235">
        <v>98</v>
      </c>
      <c r="H6235">
        <v>1</v>
      </c>
    </row>
    <row r="6236" spans="1:8" x14ac:dyDescent="0.2">
      <c r="A6236" t="s">
        <v>25138</v>
      </c>
      <c r="B6236" t="s">
        <v>25139</v>
      </c>
      <c r="C6236" t="s">
        <v>16358</v>
      </c>
      <c r="D6236" t="s">
        <v>20716</v>
      </c>
      <c r="E6236" t="s">
        <v>16523</v>
      </c>
      <c r="F6236" t="s">
        <v>25115</v>
      </c>
      <c r="G6236">
        <v>112</v>
      </c>
      <c r="H6236">
        <v>1</v>
      </c>
    </row>
    <row r="6237" spans="1:8" x14ac:dyDescent="0.2">
      <c r="A6237" t="s">
        <v>25140</v>
      </c>
      <c r="B6237" t="s">
        <v>25141</v>
      </c>
      <c r="C6237" t="s">
        <v>16358</v>
      </c>
      <c r="D6237" t="s">
        <v>20242</v>
      </c>
      <c r="E6237" t="s">
        <v>16556</v>
      </c>
      <c r="F6237" t="s">
        <v>8706</v>
      </c>
      <c r="G6237">
        <v>192</v>
      </c>
      <c r="H6237">
        <v>1</v>
      </c>
    </row>
    <row r="6238" spans="1:8" x14ac:dyDescent="0.2">
      <c r="A6238" t="s">
        <v>25142</v>
      </c>
      <c r="B6238" t="s">
        <v>25143</v>
      </c>
      <c r="C6238" t="s">
        <v>16358</v>
      </c>
      <c r="D6238" t="s">
        <v>16526</v>
      </c>
      <c r="E6238" t="s">
        <v>16527</v>
      </c>
      <c r="F6238" t="s">
        <v>25094</v>
      </c>
      <c r="G6238">
        <v>381</v>
      </c>
      <c r="H6238">
        <v>1</v>
      </c>
    </row>
    <row r="6239" spans="1:8" x14ac:dyDescent="0.2">
      <c r="A6239" t="s">
        <v>25144</v>
      </c>
      <c r="B6239" t="s">
        <v>25145</v>
      </c>
      <c r="C6239" t="s">
        <v>16358</v>
      </c>
      <c r="D6239" t="s">
        <v>18775</v>
      </c>
      <c r="E6239" t="s">
        <v>16563</v>
      </c>
      <c r="F6239" t="s">
        <v>25115</v>
      </c>
      <c r="G6239">
        <v>202</v>
      </c>
      <c r="H6239">
        <v>1</v>
      </c>
    </row>
    <row r="6240" spans="1:8" x14ac:dyDescent="0.2">
      <c r="A6240" t="s">
        <v>25146</v>
      </c>
      <c r="B6240" t="s">
        <v>25147</v>
      </c>
      <c r="C6240" t="s">
        <v>16358</v>
      </c>
      <c r="D6240" t="s">
        <v>20242</v>
      </c>
      <c r="E6240" t="s">
        <v>16556</v>
      </c>
      <c r="F6240" t="s">
        <v>8544</v>
      </c>
      <c r="G6240">
        <v>233</v>
      </c>
      <c r="H6240">
        <v>1</v>
      </c>
    </row>
    <row r="6241" spans="1:8" x14ac:dyDescent="0.2">
      <c r="A6241" t="s">
        <v>25148</v>
      </c>
      <c r="B6241" t="s">
        <v>25149</v>
      </c>
      <c r="C6241" t="s">
        <v>16358</v>
      </c>
      <c r="D6241" t="s">
        <v>1265</v>
      </c>
      <c r="E6241" t="s">
        <v>17536</v>
      </c>
      <c r="F6241" t="s">
        <v>9845</v>
      </c>
      <c r="G6241">
        <v>226</v>
      </c>
      <c r="H6241">
        <v>1</v>
      </c>
    </row>
    <row r="6242" spans="1:8" x14ac:dyDescent="0.2">
      <c r="A6242" t="s">
        <v>25150</v>
      </c>
      <c r="B6242" t="s">
        <v>25151</v>
      </c>
      <c r="C6242" t="s">
        <v>16358</v>
      </c>
      <c r="D6242" t="s">
        <v>16526</v>
      </c>
      <c r="E6242" t="s">
        <v>16994</v>
      </c>
      <c r="F6242" t="s">
        <v>8718</v>
      </c>
      <c r="G6242">
        <v>141</v>
      </c>
      <c r="H6242">
        <v>1</v>
      </c>
    </row>
    <row r="6243" spans="1:8" x14ac:dyDescent="0.2">
      <c r="A6243" t="s">
        <v>25152</v>
      </c>
      <c r="B6243" t="s">
        <v>25153</v>
      </c>
      <c r="C6243" t="s">
        <v>16358</v>
      </c>
      <c r="D6243" t="s">
        <v>20716</v>
      </c>
      <c r="E6243" t="s">
        <v>16523</v>
      </c>
      <c r="F6243" t="s">
        <v>25115</v>
      </c>
      <c r="G6243">
        <v>112</v>
      </c>
      <c r="H6243">
        <v>1</v>
      </c>
    </row>
    <row r="6244" spans="1:8" x14ac:dyDescent="0.2">
      <c r="A6244" t="s">
        <v>25154</v>
      </c>
      <c r="B6244" t="s">
        <v>25155</v>
      </c>
      <c r="C6244" t="s">
        <v>16358</v>
      </c>
      <c r="D6244" t="s">
        <v>1257</v>
      </c>
      <c r="E6244" t="s">
        <v>16830</v>
      </c>
      <c r="F6244" t="s">
        <v>9845</v>
      </c>
      <c r="G6244">
        <v>227</v>
      </c>
      <c r="H6244">
        <v>1</v>
      </c>
    </row>
    <row r="6245" spans="1:8" x14ac:dyDescent="0.2">
      <c r="A6245" t="s">
        <v>25156</v>
      </c>
      <c r="B6245" t="s">
        <v>25157</v>
      </c>
      <c r="C6245" t="s">
        <v>16358</v>
      </c>
      <c r="D6245" t="s">
        <v>18775</v>
      </c>
      <c r="E6245" t="s">
        <v>16563</v>
      </c>
      <c r="F6245" t="s">
        <v>25115</v>
      </c>
      <c r="G6245">
        <v>202</v>
      </c>
      <c r="H6245">
        <v>1</v>
      </c>
    </row>
    <row r="6246" spans="1:8" x14ac:dyDescent="0.2">
      <c r="A6246" t="s">
        <v>25158</v>
      </c>
      <c r="B6246" t="s">
        <v>25159</v>
      </c>
      <c r="C6246" t="s">
        <v>16358</v>
      </c>
      <c r="D6246" t="s">
        <v>16526</v>
      </c>
      <c r="E6246" t="s">
        <v>16527</v>
      </c>
      <c r="F6246" t="s">
        <v>25094</v>
      </c>
      <c r="G6246">
        <v>270</v>
      </c>
      <c r="H6246">
        <v>1</v>
      </c>
    </row>
    <row r="6247" spans="1:8" x14ac:dyDescent="0.2">
      <c r="A6247" t="s">
        <v>25160</v>
      </c>
      <c r="B6247" t="s">
        <v>25161</v>
      </c>
      <c r="C6247" t="s">
        <v>16358</v>
      </c>
      <c r="D6247" t="s">
        <v>16526</v>
      </c>
      <c r="E6247" t="s">
        <v>16527</v>
      </c>
      <c r="F6247" t="s">
        <v>25094</v>
      </c>
      <c r="G6247">
        <v>350</v>
      </c>
      <c r="H6247">
        <v>1</v>
      </c>
    </row>
    <row r="6248" spans="1:8" x14ac:dyDescent="0.2">
      <c r="A6248" t="s">
        <v>25162</v>
      </c>
      <c r="B6248" t="s">
        <v>25163</v>
      </c>
      <c r="C6248" t="s">
        <v>16358</v>
      </c>
      <c r="D6248" t="s">
        <v>16526</v>
      </c>
      <c r="E6248" t="s">
        <v>16994</v>
      </c>
      <c r="F6248" t="s">
        <v>25108</v>
      </c>
      <c r="G6248">
        <v>292</v>
      </c>
      <c r="H6248">
        <v>1</v>
      </c>
    </row>
    <row r="6249" spans="1:8" x14ac:dyDescent="0.2">
      <c r="A6249" t="s">
        <v>25164</v>
      </c>
      <c r="B6249" t="s">
        <v>25165</v>
      </c>
      <c r="C6249" t="s">
        <v>16358</v>
      </c>
      <c r="D6249" t="s">
        <v>1297</v>
      </c>
      <c r="E6249" t="s">
        <v>17506</v>
      </c>
      <c r="F6249" t="s">
        <v>9845</v>
      </c>
      <c r="G6249">
        <v>67</v>
      </c>
      <c r="H6249">
        <v>1</v>
      </c>
    </row>
    <row r="6250" spans="1:8" x14ac:dyDescent="0.2">
      <c r="A6250" t="s">
        <v>25166</v>
      </c>
      <c r="B6250" t="s">
        <v>25167</v>
      </c>
      <c r="C6250" t="s">
        <v>16358</v>
      </c>
      <c r="D6250" t="s">
        <v>16513</v>
      </c>
      <c r="E6250" t="s">
        <v>17000</v>
      </c>
      <c r="F6250" t="s">
        <v>9845</v>
      </c>
      <c r="G6250">
        <v>318</v>
      </c>
      <c r="H6250">
        <v>1</v>
      </c>
    </row>
    <row r="6251" spans="1:8" x14ac:dyDescent="0.2">
      <c r="A6251" t="s">
        <v>25168</v>
      </c>
      <c r="B6251" t="s">
        <v>25169</v>
      </c>
      <c r="C6251" t="s">
        <v>16358</v>
      </c>
      <c r="D6251" t="s">
        <v>16489</v>
      </c>
      <c r="E6251" t="s">
        <v>16563</v>
      </c>
      <c r="F6251" t="s">
        <v>9845</v>
      </c>
      <c r="G6251">
        <v>457</v>
      </c>
      <c r="H6251">
        <v>1</v>
      </c>
    </row>
    <row r="6252" spans="1:8" x14ac:dyDescent="0.2">
      <c r="A6252" t="s">
        <v>25170</v>
      </c>
      <c r="B6252" t="s">
        <v>25171</v>
      </c>
      <c r="C6252" t="s">
        <v>16358</v>
      </c>
      <c r="D6252" t="s">
        <v>1245</v>
      </c>
      <c r="E6252" t="s">
        <v>16643</v>
      </c>
      <c r="F6252" t="s">
        <v>9845</v>
      </c>
      <c r="G6252">
        <v>380</v>
      </c>
      <c r="H6252">
        <v>1</v>
      </c>
    </row>
    <row r="6253" spans="1:8" x14ac:dyDescent="0.2">
      <c r="A6253" t="s">
        <v>25172</v>
      </c>
      <c r="B6253" t="s">
        <v>25173</v>
      </c>
      <c r="C6253" t="s">
        <v>16358</v>
      </c>
      <c r="D6253" t="s">
        <v>16526</v>
      </c>
      <c r="E6253" t="s">
        <v>16527</v>
      </c>
      <c r="F6253" t="s">
        <v>25094</v>
      </c>
      <c r="G6253">
        <v>350</v>
      </c>
      <c r="H6253">
        <v>1</v>
      </c>
    </row>
    <row r="6254" spans="1:8" x14ac:dyDescent="0.2">
      <c r="A6254" t="s">
        <v>25174</v>
      </c>
      <c r="B6254" t="s">
        <v>25175</v>
      </c>
      <c r="C6254" t="s">
        <v>16358</v>
      </c>
      <c r="D6254" t="s">
        <v>16526</v>
      </c>
      <c r="E6254" t="s">
        <v>16527</v>
      </c>
      <c r="F6254" t="s">
        <v>25094</v>
      </c>
      <c r="G6254">
        <v>350</v>
      </c>
      <c r="H6254">
        <v>1</v>
      </c>
    </row>
    <row r="6255" spans="1:8" x14ac:dyDescent="0.2">
      <c r="A6255" t="s">
        <v>25176</v>
      </c>
      <c r="B6255" t="s">
        <v>25177</v>
      </c>
      <c r="C6255" t="s">
        <v>16358</v>
      </c>
      <c r="D6255" t="s">
        <v>20242</v>
      </c>
      <c r="E6255" t="s">
        <v>16556</v>
      </c>
      <c r="F6255" t="s">
        <v>8544</v>
      </c>
      <c r="G6255">
        <v>232</v>
      </c>
      <c r="H6255">
        <v>1</v>
      </c>
    </row>
    <row r="6256" spans="1:8" x14ac:dyDescent="0.2">
      <c r="A6256" t="s">
        <v>25178</v>
      </c>
      <c r="B6256" t="s">
        <v>25179</v>
      </c>
      <c r="C6256" t="s">
        <v>16358</v>
      </c>
      <c r="D6256" t="s">
        <v>20242</v>
      </c>
      <c r="E6256" t="s">
        <v>16556</v>
      </c>
      <c r="F6256" t="s">
        <v>8544</v>
      </c>
      <c r="G6256">
        <v>233</v>
      </c>
      <c r="H6256">
        <v>1</v>
      </c>
    </row>
    <row r="6257" spans="1:8" x14ac:dyDescent="0.2">
      <c r="A6257" t="s">
        <v>25180</v>
      </c>
      <c r="B6257" t="s">
        <v>25181</v>
      </c>
      <c r="C6257" t="s">
        <v>16358</v>
      </c>
      <c r="D6257" t="s">
        <v>20242</v>
      </c>
      <c r="E6257" t="s">
        <v>16556</v>
      </c>
      <c r="F6257" t="s">
        <v>8544</v>
      </c>
      <c r="G6257">
        <v>233</v>
      </c>
      <c r="H6257">
        <v>1</v>
      </c>
    </row>
    <row r="6258" spans="1:8" x14ac:dyDescent="0.2">
      <c r="A6258" t="s">
        <v>25182</v>
      </c>
      <c r="B6258" t="s">
        <v>25183</v>
      </c>
      <c r="C6258" t="s">
        <v>16358</v>
      </c>
      <c r="D6258" t="s">
        <v>1245</v>
      </c>
      <c r="E6258" t="s">
        <v>16527</v>
      </c>
      <c r="F6258" t="s">
        <v>25099</v>
      </c>
      <c r="G6258">
        <v>379</v>
      </c>
      <c r="H6258">
        <v>1</v>
      </c>
    </row>
    <row r="6259" spans="1:8" x14ac:dyDescent="0.2">
      <c r="A6259" t="s">
        <v>25184</v>
      </c>
      <c r="B6259" t="s">
        <v>25185</v>
      </c>
      <c r="C6259" t="s">
        <v>16358</v>
      </c>
      <c r="D6259" t="s">
        <v>16526</v>
      </c>
      <c r="F6259" t="s">
        <v>8383</v>
      </c>
      <c r="G6259">
        <v>333</v>
      </c>
      <c r="H6259">
        <v>1</v>
      </c>
    </row>
    <row r="6260" spans="1:8" x14ac:dyDescent="0.2">
      <c r="A6260" t="s">
        <v>25186</v>
      </c>
      <c r="B6260" t="s">
        <v>25187</v>
      </c>
      <c r="C6260" t="s">
        <v>16358</v>
      </c>
      <c r="D6260" t="s">
        <v>16489</v>
      </c>
      <c r="E6260" t="s">
        <v>16563</v>
      </c>
      <c r="F6260" t="s">
        <v>9845</v>
      </c>
      <c r="G6260">
        <v>457</v>
      </c>
      <c r="H6260">
        <v>1</v>
      </c>
    </row>
    <row r="6261" spans="1:8" x14ac:dyDescent="0.2">
      <c r="A6261" t="s">
        <v>25188</v>
      </c>
      <c r="B6261" t="s">
        <v>25189</v>
      </c>
      <c r="C6261" t="s">
        <v>16358</v>
      </c>
      <c r="D6261" t="s">
        <v>1297</v>
      </c>
      <c r="E6261" t="s">
        <v>17506</v>
      </c>
      <c r="F6261" t="s">
        <v>9845</v>
      </c>
      <c r="G6261">
        <v>67</v>
      </c>
      <c r="H6261">
        <v>1</v>
      </c>
    </row>
    <row r="6262" spans="1:8" x14ac:dyDescent="0.2">
      <c r="A6262" t="s">
        <v>25190</v>
      </c>
      <c r="B6262" t="s">
        <v>25191</v>
      </c>
      <c r="C6262" t="s">
        <v>16358</v>
      </c>
      <c r="D6262" t="s">
        <v>16526</v>
      </c>
      <c r="E6262" t="s">
        <v>16527</v>
      </c>
      <c r="F6262" t="s">
        <v>12455</v>
      </c>
      <c r="G6262">
        <v>258</v>
      </c>
      <c r="H6262">
        <v>1</v>
      </c>
    </row>
    <row r="6263" spans="1:8" x14ac:dyDescent="0.2">
      <c r="A6263" t="s">
        <v>25192</v>
      </c>
      <c r="B6263" t="s">
        <v>25193</v>
      </c>
      <c r="C6263" t="s">
        <v>16358</v>
      </c>
      <c r="D6263" t="s">
        <v>16526</v>
      </c>
      <c r="E6263" t="s">
        <v>16527</v>
      </c>
      <c r="F6263" t="s">
        <v>25194</v>
      </c>
      <c r="G6263">
        <v>134</v>
      </c>
      <c r="H6263">
        <v>1</v>
      </c>
    </row>
    <row r="6264" spans="1:8" x14ac:dyDescent="0.2">
      <c r="A6264" t="s">
        <v>25195</v>
      </c>
      <c r="B6264" t="s">
        <v>25196</v>
      </c>
      <c r="C6264" t="s">
        <v>16358</v>
      </c>
      <c r="D6264" t="s">
        <v>16449</v>
      </c>
      <c r="E6264" t="s">
        <v>17520</v>
      </c>
      <c r="F6264" t="s">
        <v>9845</v>
      </c>
      <c r="G6264">
        <v>514</v>
      </c>
      <c r="H6264">
        <v>1</v>
      </c>
    </row>
    <row r="6265" spans="1:8" x14ac:dyDescent="0.2">
      <c r="A6265" t="s">
        <v>25197</v>
      </c>
      <c r="B6265" t="s">
        <v>25198</v>
      </c>
      <c r="C6265" t="s">
        <v>16358</v>
      </c>
      <c r="D6265" t="s">
        <v>16485</v>
      </c>
      <c r="E6265" t="s">
        <v>16523</v>
      </c>
      <c r="F6265" t="s">
        <v>9845</v>
      </c>
      <c r="G6265">
        <v>115</v>
      </c>
      <c r="H6265">
        <v>1</v>
      </c>
    </row>
    <row r="6266" spans="1:8" x14ac:dyDescent="0.2">
      <c r="A6266" t="s">
        <v>25199</v>
      </c>
      <c r="B6266" t="s">
        <v>25200</v>
      </c>
      <c r="C6266" t="s">
        <v>16358</v>
      </c>
      <c r="D6266" t="s">
        <v>1245</v>
      </c>
      <c r="E6266" t="s">
        <v>16643</v>
      </c>
      <c r="F6266" t="s">
        <v>9845</v>
      </c>
      <c r="G6266">
        <v>380</v>
      </c>
      <c r="H6266">
        <v>1</v>
      </c>
    </row>
    <row r="6267" spans="1:8" x14ac:dyDescent="0.2">
      <c r="A6267" t="s">
        <v>25201</v>
      </c>
      <c r="B6267" t="s">
        <v>25202</v>
      </c>
      <c r="C6267" t="s">
        <v>16358</v>
      </c>
      <c r="D6267" t="s">
        <v>20242</v>
      </c>
      <c r="E6267" t="s">
        <v>16556</v>
      </c>
      <c r="F6267" t="s">
        <v>8706</v>
      </c>
      <c r="G6267">
        <v>178</v>
      </c>
      <c r="H6267">
        <v>1</v>
      </c>
    </row>
    <row r="6268" spans="1:8" x14ac:dyDescent="0.2">
      <c r="A6268" t="s">
        <v>25203</v>
      </c>
      <c r="B6268" t="s">
        <v>25204</v>
      </c>
      <c r="C6268" t="s">
        <v>16358</v>
      </c>
      <c r="D6268" t="s">
        <v>20242</v>
      </c>
      <c r="E6268" t="s">
        <v>16556</v>
      </c>
      <c r="F6268" t="s">
        <v>8706</v>
      </c>
      <c r="G6268">
        <v>192</v>
      </c>
      <c r="H6268">
        <v>1</v>
      </c>
    </row>
    <row r="6269" spans="1:8" x14ac:dyDescent="0.2">
      <c r="A6269" t="s">
        <v>25205</v>
      </c>
      <c r="B6269" t="s">
        <v>25206</v>
      </c>
      <c r="C6269" t="s">
        <v>16358</v>
      </c>
      <c r="D6269" t="s">
        <v>20242</v>
      </c>
      <c r="E6269" t="s">
        <v>16556</v>
      </c>
      <c r="F6269" t="s">
        <v>8706</v>
      </c>
      <c r="G6269">
        <v>192</v>
      </c>
      <c r="H6269">
        <v>1</v>
      </c>
    </row>
    <row r="6270" spans="1:8" x14ac:dyDescent="0.2">
      <c r="A6270" t="s">
        <v>25207</v>
      </c>
      <c r="B6270" t="s">
        <v>25208</v>
      </c>
      <c r="C6270" t="s">
        <v>16358</v>
      </c>
      <c r="D6270" t="s">
        <v>16359</v>
      </c>
      <c r="E6270" t="s">
        <v>16373</v>
      </c>
      <c r="F6270" t="s">
        <v>25108</v>
      </c>
      <c r="G6270">
        <v>241</v>
      </c>
      <c r="H6270">
        <v>1</v>
      </c>
    </row>
    <row r="6271" spans="1:8" x14ac:dyDescent="0.2">
      <c r="A6271" t="s">
        <v>25209</v>
      </c>
      <c r="B6271" t="s">
        <v>25210</v>
      </c>
      <c r="C6271" t="s">
        <v>16358</v>
      </c>
      <c r="D6271" t="s">
        <v>16551</v>
      </c>
      <c r="E6271" t="s">
        <v>16552</v>
      </c>
      <c r="F6271" t="s">
        <v>9845</v>
      </c>
      <c r="G6271">
        <v>98</v>
      </c>
      <c r="H6271">
        <v>1</v>
      </c>
    </row>
    <row r="6272" spans="1:8" x14ac:dyDescent="0.2">
      <c r="A6272" t="s">
        <v>25211</v>
      </c>
      <c r="B6272" t="s">
        <v>25212</v>
      </c>
      <c r="C6272" t="s">
        <v>16358</v>
      </c>
      <c r="D6272" t="s">
        <v>16489</v>
      </c>
      <c r="E6272" t="s">
        <v>16563</v>
      </c>
      <c r="F6272" t="s">
        <v>9845</v>
      </c>
      <c r="G6272">
        <v>457</v>
      </c>
      <c r="H6272">
        <v>1</v>
      </c>
    </row>
    <row r="6273" spans="1:8" x14ac:dyDescent="0.2">
      <c r="A6273" t="s">
        <v>25213</v>
      </c>
      <c r="B6273" t="s">
        <v>25214</v>
      </c>
      <c r="C6273" t="s">
        <v>16358</v>
      </c>
      <c r="D6273" t="s">
        <v>1245</v>
      </c>
      <c r="E6273" t="s">
        <v>16527</v>
      </c>
      <c r="F6273" t="s">
        <v>8383</v>
      </c>
      <c r="G6273">
        <v>379</v>
      </c>
      <c r="H6273">
        <v>1</v>
      </c>
    </row>
    <row r="6274" spans="1:8" x14ac:dyDescent="0.2">
      <c r="A6274" t="s">
        <v>25215</v>
      </c>
      <c r="B6274" t="s">
        <v>25216</v>
      </c>
      <c r="C6274" t="s">
        <v>16358</v>
      </c>
      <c r="D6274" t="s">
        <v>1245</v>
      </c>
      <c r="E6274" t="s">
        <v>16643</v>
      </c>
      <c r="F6274" t="s">
        <v>9845</v>
      </c>
      <c r="G6274">
        <v>380</v>
      </c>
      <c r="H6274">
        <v>1</v>
      </c>
    </row>
    <row r="6275" spans="1:8" x14ac:dyDescent="0.2">
      <c r="A6275" t="s">
        <v>25217</v>
      </c>
      <c r="B6275" t="s">
        <v>25218</v>
      </c>
      <c r="C6275" t="s">
        <v>16358</v>
      </c>
      <c r="D6275" t="s">
        <v>16526</v>
      </c>
      <c r="E6275" t="s">
        <v>20461</v>
      </c>
      <c r="F6275" t="s">
        <v>25194</v>
      </c>
      <c r="G6275">
        <v>380</v>
      </c>
      <c r="H6275">
        <v>1</v>
      </c>
    </row>
    <row r="6276" spans="1:8" x14ac:dyDescent="0.2">
      <c r="A6276" t="s">
        <v>25219</v>
      </c>
      <c r="B6276" t="s">
        <v>25220</v>
      </c>
      <c r="C6276" t="s">
        <v>16358</v>
      </c>
      <c r="D6276" t="s">
        <v>16526</v>
      </c>
      <c r="E6276" t="s">
        <v>20461</v>
      </c>
      <c r="F6276" t="s">
        <v>25194</v>
      </c>
      <c r="G6276">
        <v>380</v>
      </c>
      <c r="H6276">
        <v>1</v>
      </c>
    </row>
    <row r="6277" spans="1:8" x14ac:dyDescent="0.2">
      <c r="A6277" t="s">
        <v>25221</v>
      </c>
      <c r="B6277" t="s">
        <v>25222</v>
      </c>
      <c r="C6277" t="s">
        <v>16358</v>
      </c>
      <c r="D6277" t="s">
        <v>16443</v>
      </c>
      <c r="E6277" t="s">
        <v>17525</v>
      </c>
      <c r="F6277" t="s">
        <v>9845</v>
      </c>
      <c r="G6277">
        <v>610</v>
      </c>
      <c r="H6277">
        <v>1</v>
      </c>
    </row>
    <row r="6278" spans="1:8" x14ac:dyDescent="0.2">
      <c r="A6278" t="s">
        <v>25223</v>
      </c>
      <c r="B6278" t="s">
        <v>25224</v>
      </c>
      <c r="C6278" t="s">
        <v>16358</v>
      </c>
      <c r="D6278" t="s">
        <v>16513</v>
      </c>
      <c r="E6278" t="s">
        <v>17000</v>
      </c>
      <c r="F6278" t="s">
        <v>9845</v>
      </c>
      <c r="G6278">
        <v>318</v>
      </c>
      <c r="H6278">
        <v>1</v>
      </c>
    </row>
    <row r="6279" spans="1:8" x14ac:dyDescent="0.2">
      <c r="A6279" t="s">
        <v>25225</v>
      </c>
      <c r="B6279" t="s">
        <v>25226</v>
      </c>
      <c r="C6279" t="s">
        <v>16358</v>
      </c>
      <c r="D6279" t="s">
        <v>16359</v>
      </c>
      <c r="E6279" t="s">
        <v>16373</v>
      </c>
      <c r="F6279" t="s">
        <v>8038</v>
      </c>
      <c r="G6279">
        <v>236</v>
      </c>
      <c r="H6279">
        <v>1</v>
      </c>
    </row>
    <row r="6280" spans="1:8" x14ac:dyDescent="0.2">
      <c r="A6280" t="s">
        <v>25227</v>
      </c>
      <c r="B6280" t="s">
        <v>25228</v>
      </c>
      <c r="C6280" t="s">
        <v>16358</v>
      </c>
      <c r="D6280" t="s">
        <v>16526</v>
      </c>
      <c r="E6280" t="s">
        <v>16527</v>
      </c>
      <c r="F6280" t="s">
        <v>8805</v>
      </c>
      <c r="G6280">
        <v>175</v>
      </c>
      <c r="H6280">
        <v>1</v>
      </c>
    </row>
    <row r="6281" spans="1:8" x14ac:dyDescent="0.2">
      <c r="A6281" t="s">
        <v>25229</v>
      </c>
      <c r="B6281" t="s">
        <v>25230</v>
      </c>
      <c r="C6281" t="s">
        <v>16358</v>
      </c>
      <c r="D6281" t="s">
        <v>16359</v>
      </c>
      <c r="E6281" t="s">
        <v>16373</v>
      </c>
      <c r="F6281" t="s">
        <v>8038</v>
      </c>
      <c r="G6281">
        <v>235</v>
      </c>
      <c r="H6281">
        <v>1</v>
      </c>
    </row>
    <row r="6282" spans="1:8" x14ac:dyDescent="0.2">
      <c r="A6282" t="s">
        <v>25231</v>
      </c>
      <c r="B6282" t="s">
        <v>25232</v>
      </c>
      <c r="C6282" t="s">
        <v>16358</v>
      </c>
      <c r="D6282" t="s">
        <v>16443</v>
      </c>
      <c r="E6282" t="s">
        <v>17525</v>
      </c>
      <c r="F6282" t="s">
        <v>25233</v>
      </c>
      <c r="G6282">
        <v>607</v>
      </c>
      <c r="H6282">
        <v>1</v>
      </c>
    </row>
    <row r="6283" spans="1:8" x14ac:dyDescent="0.2">
      <c r="A6283" t="s">
        <v>25234</v>
      </c>
      <c r="B6283" t="s">
        <v>25235</v>
      </c>
      <c r="C6283" t="s">
        <v>16358</v>
      </c>
      <c r="D6283" t="s">
        <v>16551</v>
      </c>
      <c r="E6283" t="s">
        <v>17606</v>
      </c>
      <c r="F6283" t="s">
        <v>25236</v>
      </c>
      <c r="G6283">
        <v>98</v>
      </c>
      <c r="H6283">
        <v>1</v>
      </c>
    </row>
    <row r="6284" spans="1:8" x14ac:dyDescent="0.2">
      <c r="A6284" t="s">
        <v>25237</v>
      </c>
      <c r="B6284" t="s">
        <v>25238</v>
      </c>
      <c r="C6284" t="s">
        <v>16358</v>
      </c>
      <c r="D6284" t="s">
        <v>16359</v>
      </c>
      <c r="E6284" t="s">
        <v>16373</v>
      </c>
      <c r="F6284" t="s">
        <v>25239</v>
      </c>
      <c r="G6284">
        <v>218</v>
      </c>
      <c r="H6284">
        <v>1</v>
      </c>
    </row>
    <row r="6285" spans="1:8" x14ac:dyDescent="0.2">
      <c r="A6285" t="s">
        <v>25240</v>
      </c>
      <c r="B6285" t="s">
        <v>25241</v>
      </c>
      <c r="C6285" t="s">
        <v>16358</v>
      </c>
      <c r="D6285" t="s">
        <v>16443</v>
      </c>
      <c r="E6285" t="s">
        <v>17525</v>
      </c>
      <c r="F6285" t="s">
        <v>25233</v>
      </c>
      <c r="G6285">
        <v>607</v>
      </c>
      <c r="H6285">
        <v>1</v>
      </c>
    </row>
    <row r="6286" spans="1:8" x14ac:dyDescent="0.2">
      <c r="A6286" t="s">
        <v>25242</v>
      </c>
      <c r="B6286" t="s">
        <v>25243</v>
      </c>
      <c r="C6286" t="s">
        <v>16358</v>
      </c>
      <c r="D6286" t="s">
        <v>16526</v>
      </c>
      <c r="E6286" t="s">
        <v>16527</v>
      </c>
      <c r="F6286" t="s">
        <v>25244</v>
      </c>
      <c r="G6286">
        <v>229</v>
      </c>
      <c r="H6286">
        <v>1</v>
      </c>
    </row>
    <row r="6287" spans="1:8" x14ac:dyDescent="0.2">
      <c r="A6287" t="s">
        <v>25245</v>
      </c>
      <c r="B6287" t="s">
        <v>25246</v>
      </c>
      <c r="C6287" t="s">
        <v>16358</v>
      </c>
      <c r="D6287" t="s">
        <v>16526</v>
      </c>
      <c r="E6287" t="s">
        <v>16527</v>
      </c>
      <c r="F6287" t="s">
        <v>25247</v>
      </c>
      <c r="G6287">
        <v>358</v>
      </c>
      <c r="H6287">
        <v>1</v>
      </c>
    </row>
    <row r="6288" spans="1:8" x14ac:dyDescent="0.2">
      <c r="A6288" t="s">
        <v>25248</v>
      </c>
      <c r="B6288" t="s">
        <v>25249</v>
      </c>
      <c r="C6288" t="s">
        <v>16358</v>
      </c>
      <c r="D6288" t="s">
        <v>1245</v>
      </c>
      <c r="E6288" t="s">
        <v>16643</v>
      </c>
      <c r="F6288" t="s">
        <v>25233</v>
      </c>
      <c r="G6288">
        <v>381</v>
      </c>
      <c r="H6288">
        <v>1</v>
      </c>
    </row>
    <row r="6289" spans="1:8" x14ac:dyDescent="0.2">
      <c r="A6289" t="s">
        <v>25250</v>
      </c>
      <c r="B6289" t="s">
        <v>25251</v>
      </c>
      <c r="C6289" t="s">
        <v>16358</v>
      </c>
      <c r="D6289" t="s">
        <v>16526</v>
      </c>
      <c r="E6289" t="s">
        <v>16527</v>
      </c>
      <c r="F6289" t="s">
        <v>25247</v>
      </c>
      <c r="G6289">
        <v>358</v>
      </c>
      <c r="H6289">
        <v>1</v>
      </c>
    </row>
    <row r="6290" spans="1:8" x14ac:dyDescent="0.2">
      <c r="A6290" t="s">
        <v>25252</v>
      </c>
      <c r="B6290" t="s">
        <v>25253</v>
      </c>
      <c r="C6290" t="s">
        <v>16358</v>
      </c>
      <c r="D6290" t="s">
        <v>16513</v>
      </c>
      <c r="E6290" t="s">
        <v>17000</v>
      </c>
      <c r="F6290" t="s">
        <v>25233</v>
      </c>
      <c r="G6290">
        <v>318</v>
      </c>
      <c r="H6290">
        <v>1</v>
      </c>
    </row>
    <row r="6291" spans="1:8" x14ac:dyDescent="0.2">
      <c r="A6291" t="s">
        <v>25254</v>
      </c>
      <c r="B6291" t="s">
        <v>25255</v>
      </c>
      <c r="C6291" t="s">
        <v>16358</v>
      </c>
      <c r="D6291" t="s">
        <v>16526</v>
      </c>
      <c r="E6291" t="s">
        <v>16527</v>
      </c>
      <c r="F6291" t="s">
        <v>25256</v>
      </c>
      <c r="G6291">
        <v>319</v>
      </c>
      <c r="H6291">
        <v>1</v>
      </c>
    </row>
    <row r="6292" spans="1:8" x14ac:dyDescent="0.2">
      <c r="A6292" t="s">
        <v>25257</v>
      </c>
      <c r="B6292" t="s">
        <v>25258</v>
      </c>
      <c r="C6292" t="s">
        <v>16358</v>
      </c>
      <c r="D6292" t="s">
        <v>17162</v>
      </c>
      <c r="E6292" t="s">
        <v>16724</v>
      </c>
      <c r="F6292" t="s">
        <v>25233</v>
      </c>
      <c r="G6292">
        <v>345</v>
      </c>
      <c r="H6292">
        <v>1</v>
      </c>
    </row>
    <row r="6293" spans="1:8" x14ac:dyDescent="0.2">
      <c r="A6293" t="s">
        <v>25259</v>
      </c>
      <c r="B6293" t="s">
        <v>25260</v>
      </c>
      <c r="C6293" t="s">
        <v>16358</v>
      </c>
      <c r="D6293" t="s">
        <v>16526</v>
      </c>
      <c r="E6293" t="s">
        <v>16527</v>
      </c>
      <c r="F6293" t="s">
        <v>25261</v>
      </c>
      <c r="G6293">
        <v>371</v>
      </c>
      <c r="H6293">
        <v>1</v>
      </c>
    </row>
    <row r="6294" spans="1:8" x14ac:dyDescent="0.2">
      <c r="A6294" t="s">
        <v>25262</v>
      </c>
      <c r="B6294" t="s">
        <v>25263</v>
      </c>
      <c r="C6294" t="s">
        <v>16358</v>
      </c>
      <c r="D6294" t="s">
        <v>16526</v>
      </c>
      <c r="E6294" t="s">
        <v>16994</v>
      </c>
      <c r="F6294" t="s">
        <v>25261</v>
      </c>
      <c r="G6294">
        <v>372</v>
      </c>
      <c r="H6294">
        <v>1</v>
      </c>
    </row>
    <row r="6295" spans="1:8" x14ac:dyDescent="0.2">
      <c r="A6295" t="s">
        <v>25264</v>
      </c>
      <c r="B6295" t="s">
        <v>25265</v>
      </c>
      <c r="C6295" t="s">
        <v>16358</v>
      </c>
      <c r="D6295" t="s">
        <v>16526</v>
      </c>
      <c r="E6295" t="s">
        <v>16693</v>
      </c>
      <c r="F6295" t="s">
        <v>25261</v>
      </c>
      <c r="G6295">
        <v>380</v>
      </c>
      <c r="H6295">
        <v>1</v>
      </c>
    </row>
    <row r="6296" spans="1:8" x14ac:dyDescent="0.2">
      <c r="A6296" t="s">
        <v>25266</v>
      </c>
      <c r="B6296" t="s">
        <v>25267</v>
      </c>
      <c r="C6296" t="s">
        <v>16358</v>
      </c>
      <c r="D6296" t="s">
        <v>16526</v>
      </c>
      <c r="E6296" t="s">
        <v>16643</v>
      </c>
      <c r="F6296" t="s">
        <v>25261</v>
      </c>
      <c r="G6296">
        <v>371</v>
      </c>
      <c r="H6296">
        <v>1</v>
      </c>
    </row>
    <row r="6297" spans="1:8" x14ac:dyDescent="0.2">
      <c r="A6297" t="s">
        <v>25268</v>
      </c>
      <c r="B6297" t="s">
        <v>25269</v>
      </c>
      <c r="C6297" t="s">
        <v>16358</v>
      </c>
      <c r="D6297" t="s">
        <v>16485</v>
      </c>
      <c r="E6297" t="s">
        <v>16523</v>
      </c>
      <c r="F6297" t="s">
        <v>25270</v>
      </c>
      <c r="G6297">
        <v>115</v>
      </c>
      <c r="H6297">
        <v>1</v>
      </c>
    </row>
    <row r="6298" spans="1:8" x14ac:dyDescent="0.2">
      <c r="A6298" t="s">
        <v>25271</v>
      </c>
      <c r="B6298" t="s">
        <v>25272</v>
      </c>
      <c r="C6298" t="s">
        <v>16358</v>
      </c>
      <c r="D6298" t="s">
        <v>16485</v>
      </c>
      <c r="E6298" t="s">
        <v>16523</v>
      </c>
      <c r="F6298" t="s">
        <v>25233</v>
      </c>
      <c r="G6298">
        <v>115</v>
      </c>
      <c r="H6298">
        <v>1</v>
      </c>
    </row>
    <row r="6299" spans="1:8" x14ac:dyDescent="0.2">
      <c r="A6299" t="s">
        <v>25273</v>
      </c>
      <c r="B6299" t="s">
        <v>25274</v>
      </c>
      <c r="C6299" t="s">
        <v>16358</v>
      </c>
      <c r="D6299" t="s">
        <v>1245</v>
      </c>
      <c r="E6299" t="s">
        <v>16643</v>
      </c>
      <c r="F6299" t="s">
        <v>25233</v>
      </c>
      <c r="G6299">
        <v>381</v>
      </c>
      <c r="H6299">
        <v>1</v>
      </c>
    </row>
    <row r="6300" spans="1:8" x14ac:dyDescent="0.2">
      <c r="A6300" t="s">
        <v>25275</v>
      </c>
      <c r="B6300" t="s">
        <v>25276</v>
      </c>
      <c r="C6300" t="s">
        <v>16358</v>
      </c>
      <c r="D6300" t="s">
        <v>16526</v>
      </c>
      <c r="E6300" t="s">
        <v>16643</v>
      </c>
      <c r="F6300" t="s">
        <v>25261</v>
      </c>
      <c r="G6300">
        <v>371</v>
      </c>
      <c r="H6300">
        <v>1</v>
      </c>
    </row>
    <row r="6301" spans="1:8" x14ac:dyDescent="0.2">
      <c r="A6301" t="s">
        <v>25277</v>
      </c>
      <c r="B6301" t="s">
        <v>25278</v>
      </c>
      <c r="C6301" t="s">
        <v>16358</v>
      </c>
      <c r="D6301" t="s">
        <v>16359</v>
      </c>
      <c r="E6301" t="s">
        <v>16373</v>
      </c>
      <c r="F6301" t="s">
        <v>8766</v>
      </c>
      <c r="G6301">
        <v>219</v>
      </c>
      <c r="H6301">
        <v>1</v>
      </c>
    </row>
    <row r="6302" spans="1:8" x14ac:dyDescent="0.2">
      <c r="A6302" t="s">
        <v>25279</v>
      </c>
      <c r="B6302" t="s">
        <v>25280</v>
      </c>
      <c r="C6302" t="s">
        <v>16358</v>
      </c>
      <c r="D6302" t="s">
        <v>1245</v>
      </c>
      <c r="E6302" t="s">
        <v>20620</v>
      </c>
      <c r="F6302" t="s">
        <v>25233</v>
      </c>
      <c r="G6302">
        <v>381</v>
      </c>
      <c r="H6302">
        <v>1</v>
      </c>
    </row>
    <row r="6303" spans="1:8" x14ac:dyDescent="0.2">
      <c r="A6303" t="s">
        <v>25281</v>
      </c>
      <c r="B6303" t="s">
        <v>25282</v>
      </c>
      <c r="C6303" t="s">
        <v>16358</v>
      </c>
      <c r="D6303" t="s">
        <v>16526</v>
      </c>
      <c r="E6303" t="s">
        <v>16527</v>
      </c>
      <c r="F6303" t="s">
        <v>25283</v>
      </c>
      <c r="G6303">
        <v>381</v>
      </c>
      <c r="H6303">
        <v>1</v>
      </c>
    </row>
    <row r="6304" spans="1:8" x14ac:dyDescent="0.2">
      <c r="A6304" t="s">
        <v>25284</v>
      </c>
      <c r="B6304" t="s">
        <v>25285</v>
      </c>
      <c r="C6304" t="s">
        <v>16358</v>
      </c>
      <c r="D6304" t="s">
        <v>16526</v>
      </c>
      <c r="E6304" t="s">
        <v>16994</v>
      </c>
      <c r="F6304" t="s">
        <v>25261</v>
      </c>
      <c r="G6304">
        <v>372</v>
      </c>
      <c r="H6304">
        <v>1</v>
      </c>
    </row>
    <row r="6305" spans="1:8" x14ac:dyDescent="0.2">
      <c r="A6305" t="s">
        <v>25286</v>
      </c>
      <c r="B6305" t="s">
        <v>25287</v>
      </c>
      <c r="C6305" t="s">
        <v>16358</v>
      </c>
      <c r="D6305" t="s">
        <v>1245</v>
      </c>
      <c r="E6305" t="s">
        <v>16527</v>
      </c>
      <c r="F6305" t="s">
        <v>25288</v>
      </c>
      <c r="G6305">
        <v>379</v>
      </c>
      <c r="H6305">
        <v>1</v>
      </c>
    </row>
    <row r="6306" spans="1:8" x14ac:dyDescent="0.2">
      <c r="A6306" t="s">
        <v>25289</v>
      </c>
      <c r="B6306" t="s">
        <v>25290</v>
      </c>
      <c r="C6306" t="s">
        <v>16358</v>
      </c>
      <c r="D6306" t="s">
        <v>16526</v>
      </c>
      <c r="E6306" t="s">
        <v>16643</v>
      </c>
      <c r="F6306" t="s">
        <v>25261</v>
      </c>
      <c r="G6306">
        <v>380</v>
      </c>
      <c r="H6306">
        <v>1</v>
      </c>
    </row>
    <row r="6307" spans="1:8" x14ac:dyDescent="0.2">
      <c r="A6307" t="s">
        <v>25291</v>
      </c>
      <c r="B6307" t="s">
        <v>25292</v>
      </c>
      <c r="C6307" t="s">
        <v>16358</v>
      </c>
      <c r="D6307" t="s">
        <v>1245</v>
      </c>
      <c r="E6307" t="s">
        <v>16527</v>
      </c>
      <c r="F6307" t="s">
        <v>8508</v>
      </c>
      <c r="G6307">
        <v>381</v>
      </c>
      <c r="H6307">
        <v>1</v>
      </c>
    </row>
    <row r="6308" spans="1:8" x14ac:dyDescent="0.2">
      <c r="A6308" t="s">
        <v>25293</v>
      </c>
      <c r="B6308" t="s">
        <v>25294</v>
      </c>
      <c r="C6308" t="s">
        <v>16358</v>
      </c>
      <c r="D6308" t="s">
        <v>16359</v>
      </c>
      <c r="E6308" t="s">
        <v>16373</v>
      </c>
      <c r="F6308" t="s">
        <v>25239</v>
      </c>
      <c r="G6308">
        <v>218</v>
      </c>
      <c r="H6308">
        <v>1</v>
      </c>
    </row>
    <row r="6309" spans="1:8" x14ac:dyDescent="0.2">
      <c r="A6309" t="s">
        <v>25295</v>
      </c>
      <c r="B6309" t="s">
        <v>25296</v>
      </c>
      <c r="C6309" t="s">
        <v>16358</v>
      </c>
      <c r="D6309" t="s">
        <v>16526</v>
      </c>
      <c r="E6309" t="s">
        <v>16643</v>
      </c>
      <c r="F6309" t="s">
        <v>25261</v>
      </c>
      <c r="G6309">
        <v>371</v>
      </c>
      <c r="H6309">
        <v>1</v>
      </c>
    </row>
    <row r="6310" spans="1:8" x14ac:dyDescent="0.2">
      <c r="A6310" t="s">
        <v>25297</v>
      </c>
      <c r="B6310" t="s">
        <v>25298</v>
      </c>
      <c r="C6310" t="s">
        <v>16358</v>
      </c>
      <c r="D6310" t="s">
        <v>25299</v>
      </c>
      <c r="E6310" t="s">
        <v>17620</v>
      </c>
      <c r="F6310" t="s">
        <v>25236</v>
      </c>
      <c r="G6310">
        <v>125</v>
      </c>
      <c r="H6310">
        <v>1</v>
      </c>
    </row>
    <row r="6311" spans="1:8" x14ac:dyDescent="0.2">
      <c r="A6311" t="s">
        <v>25300</v>
      </c>
      <c r="B6311" t="s">
        <v>25301</v>
      </c>
      <c r="C6311" t="s">
        <v>16358</v>
      </c>
      <c r="D6311" t="s">
        <v>16359</v>
      </c>
      <c r="E6311" t="s">
        <v>16373</v>
      </c>
      <c r="F6311" t="s">
        <v>25239</v>
      </c>
      <c r="G6311">
        <v>219</v>
      </c>
      <c r="H6311">
        <v>1</v>
      </c>
    </row>
    <row r="6312" spans="1:8" x14ac:dyDescent="0.2">
      <c r="A6312" t="s">
        <v>25302</v>
      </c>
      <c r="B6312" t="s">
        <v>25303</v>
      </c>
      <c r="C6312" t="s">
        <v>16358</v>
      </c>
      <c r="D6312" t="s">
        <v>16526</v>
      </c>
      <c r="E6312" t="s">
        <v>16527</v>
      </c>
      <c r="F6312" t="s">
        <v>25304</v>
      </c>
      <c r="G6312">
        <v>247</v>
      </c>
      <c r="H6312">
        <v>1</v>
      </c>
    </row>
    <row r="6313" spans="1:8" x14ac:dyDescent="0.2">
      <c r="A6313" t="s">
        <v>25305</v>
      </c>
      <c r="B6313" t="s">
        <v>25306</v>
      </c>
      <c r="C6313" t="s">
        <v>16358</v>
      </c>
      <c r="D6313" t="s">
        <v>16359</v>
      </c>
      <c r="E6313" t="s">
        <v>16373</v>
      </c>
      <c r="F6313" t="s">
        <v>25239</v>
      </c>
      <c r="G6313">
        <v>219</v>
      </c>
      <c r="H6313">
        <v>1</v>
      </c>
    </row>
    <row r="6314" spans="1:8" x14ac:dyDescent="0.2">
      <c r="A6314" t="s">
        <v>25307</v>
      </c>
      <c r="B6314" t="s">
        <v>25308</v>
      </c>
      <c r="C6314" t="s">
        <v>16358</v>
      </c>
      <c r="D6314" t="s">
        <v>20242</v>
      </c>
      <c r="E6314" t="s">
        <v>20318</v>
      </c>
      <c r="F6314" t="s">
        <v>25270</v>
      </c>
      <c r="G6314">
        <v>255</v>
      </c>
      <c r="H6314">
        <v>1</v>
      </c>
    </row>
    <row r="6315" spans="1:8" x14ac:dyDescent="0.2">
      <c r="A6315" t="s">
        <v>25309</v>
      </c>
      <c r="B6315" t="s">
        <v>25310</v>
      </c>
      <c r="C6315" t="s">
        <v>16358</v>
      </c>
      <c r="D6315" t="s">
        <v>16526</v>
      </c>
      <c r="F6315" t="s">
        <v>25311</v>
      </c>
      <c r="G6315">
        <v>364</v>
      </c>
      <c r="H6315">
        <v>1</v>
      </c>
    </row>
    <row r="6316" spans="1:8" x14ac:dyDescent="0.2">
      <c r="A6316" t="s">
        <v>25312</v>
      </c>
      <c r="B6316" t="s">
        <v>25313</v>
      </c>
      <c r="C6316" t="s">
        <v>16358</v>
      </c>
      <c r="D6316" t="s">
        <v>16526</v>
      </c>
      <c r="E6316" t="s">
        <v>16527</v>
      </c>
      <c r="F6316" t="s">
        <v>25236</v>
      </c>
      <c r="G6316">
        <v>239</v>
      </c>
      <c r="H6316">
        <v>1</v>
      </c>
    </row>
    <row r="6317" spans="1:8" x14ac:dyDescent="0.2">
      <c r="A6317" t="s">
        <v>25314</v>
      </c>
      <c r="B6317" t="s">
        <v>25315</v>
      </c>
      <c r="C6317" t="s">
        <v>16358</v>
      </c>
      <c r="D6317" t="s">
        <v>1245</v>
      </c>
      <c r="E6317" t="s">
        <v>16527</v>
      </c>
      <c r="F6317" t="s">
        <v>25244</v>
      </c>
      <c r="G6317">
        <v>381</v>
      </c>
      <c r="H6317">
        <v>1</v>
      </c>
    </row>
    <row r="6318" spans="1:8" x14ac:dyDescent="0.2">
      <c r="A6318" t="s">
        <v>25316</v>
      </c>
      <c r="B6318" t="s">
        <v>25317</v>
      </c>
      <c r="C6318" t="s">
        <v>16358</v>
      </c>
      <c r="D6318" t="s">
        <v>20716</v>
      </c>
      <c r="E6318" t="s">
        <v>17593</v>
      </c>
      <c r="F6318" t="s">
        <v>25236</v>
      </c>
      <c r="G6318">
        <v>101</v>
      </c>
      <c r="H6318">
        <v>1</v>
      </c>
    </row>
    <row r="6319" spans="1:8" x14ac:dyDescent="0.2">
      <c r="A6319" t="s">
        <v>25318</v>
      </c>
      <c r="B6319" t="s">
        <v>25319</v>
      </c>
      <c r="C6319" t="s">
        <v>16358</v>
      </c>
      <c r="D6319" t="s">
        <v>1245</v>
      </c>
      <c r="E6319" t="s">
        <v>16527</v>
      </c>
      <c r="F6319" t="s">
        <v>8508</v>
      </c>
      <c r="G6319">
        <v>381</v>
      </c>
      <c r="H6319">
        <v>1</v>
      </c>
    </row>
    <row r="6320" spans="1:8" x14ac:dyDescent="0.2">
      <c r="A6320" t="s">
        <v>25320</v>
      </c>
      <c r="B6320" t="s">
        <v>25321</v>
      </c>
      <c r="C6320" t="s">
        <v>16358</v>
      </c>
      <c r="D6320" t="s">
        <v>16526</v>
      </c>
      <c r="E6320" t="s">
        <v>16994</v>
      </c>
      <c r="F6320" t="s">
        <v>25261</v>
      </c>
      <c r="G6320">
        <v>372</v>
      </c>
      <c r="H6320">
        <v>1</v>
      </c>
    </row>
    <row r="6321" spans="1:8" x14ac:dyDescent="0.2">
      <c r="A6321" t="s">
        <v>25322</v>
      </c>
      <c r="B6321" t="s">
        <v>25323</v>
      </c>
      <c r="C6321" t="s">
        <v>16358</v>
      </c>
      <c r="D6321" t="s">
        <v>1245</v>
      </c>
      <c r="E6321" t="s">
        <v>16527</v>
      </c>
      <c r="F6321" t="s">
        <v>8508</v>
      </c>
      <c r="G6321">
        <v>381</v>
      </c>
      <c r="H6321">
        <v>1</v>
      </c>
    </row>
    <row r="6322" spans="1:8" x14ac:dyDescent="0.2">
      <c r="A6322" t="s">
        <v>25324</v>
      </c>
      <c r="B6322" t="s">
        <v>25325</v>
      </c>
      <c r="C6322" t="s">
        <v>16358</v>
      </c>
      <c r="D6322" t="s">
        <v>20716</v>
      </c>
      <c r="E6322" t="s">
        <v>17593</v>
      </c>
      <c r="F6322" t="s">
        <v>25236</v>
      </c>
      <c r="G6322">
        <v>101</v>
      </c>
      <c r="H6322">
        <v>1</v>
      </c>
    </row>
    <row r="6323" spans="1:8" x14ac:dyDescent="0.2">
      <c r="A6323" t="s">
        <v>25326</v>
      </c>
      <c r="B6323" t="s">
        <v>25327</v>
      </c>
      <c r="C6323" t="s">
        <v>16358</v>
      </c>
      <c r="D6323" t="s">
        <v>25299</v>
      </c>
      <c r="E6323" t="s">
        <v>17620</v>
      </c>
      <c r="F6323" t="s">
        <v>25236</v>
      </c>
      <c r="G6323">
        <v>125</v>
      </c>
      <c r="H6323">
        <v>1</v>
      </c>
    </row>
    <row r="6324" spans="1:8" x14ac:dyDescent="0.2">
      <c r="A6324" t="s">
        <v>25328</v>
      </c>
      <c r="B6324" t="s">
        <v>25329</v>
      </c>
      <c r="C6324" t="s">
        <v>16358</v>
      </c>
      <c r="D6324" t="s">
        <v>16526</v>
      </c>
      <c r="E6324" t="s">
        <v>16527</v>
      </c>
      <c r="F6324" t="s">
        <v>8805</v>
      </c>
      <c r="G6324">
        <v>175</v>
      </c>
      <c r="H6324">
        <v>1</v>
      </c>
    </row>
    <row r="6325" spans="1:8" x14ac:dyDescent="0.2">
      <c r="A6325" t="s">
        <v>25330</v>
      </c>
      <c r="B6325" t="s">
        <v>25331</v>
      </c>
      <c r="C6325" t="s">
        <v>16358</v>
      </c>
      <c r="D6325" t="s">
        <v>16551</v>
      </c>
      <c r="E6325" t="s">
        <v>17606</v>
      </c>
      <c r="F6325" t="s">
        <v>25236</v>
      </c>
      <c r="G6325">
        <v>98</v>
      </c>
      <c r="H6325">
        <v>1</v>
      </c>
    </row>
    <row r="6326" spans="1:8" x14ac:dyDescent="0.2">
      <c r="A6326" t="s">
        <v>25332</v>
      </c>
      <c r="B6326" t="s">
        <v>25333</v>
      </c>
      <c r="C6326" t="s">
        <v>16358</v>
      </c>
      <c r="D6326" t="s">
        <v>16359</v>
      </c>
      <c r="E6326" t="s">
        <v>16373</v>
      </c>
      <c r="F6326" t="s">
        <v>8038</v>
      </c>
      <c r="G6326">
        <v>236</v>
      </c>
      <c r="H6326">
        <v>1</v>
      </c>
    </row>
    <row r="6327" spans="1:8" x14ac:dyDescent="0.2">
      <c r="A6327" t="s">
        <v>25334</v>
      </c>
      <c r="B6327" t="s">
        <v>25335</v>
      </c>
      <c r="C6327" t="s">
        <v>16358</v>
      </c>
      <c r="D6327" t="s">
        <v>16526</v>
      </c>
      <c r="E6327" t="s">
        <v>16527</v>
      </c>
      <c r="F6327" t="s">
        <v>25336</v>
      </c>
      <c r="G6327">
        <v>381</v>
      </c>
      <c r="H6327">
        <v>1</v>
      </c>
    </row>
    <row r="6328" spans="1:8" x14ac:dyDescent="0.2">
      <c r="A6328" t="s">
        <v>25337</v>
      </c>
      <c r="B6328" t="s">
        <v>25338</v>
      </c>
      <c r="C6328" t="s">
        <v>16358</v>
      </c>
      <c r="D6328" t="s">
        <v>16526</v>
      </c>
      <c r="E6328" t="s">
        <v>16643</v>
      </c>
      <c r="F6328" t="s">
        <v>25339</v>
      </c>
      <c r="G6328">
        <v>380</v>
      </c>
      <c r="H6328">
        <v>1</v>
      </c>
    </row>
    <row r="6329" spans="1:8" x14ac:dyDescent="0.2">
      <c r="A6329" t="s">
        <v>25340</v>
      </c>
      <c r="B6329" t="s">
        <v>25341</v>
      </c>
      <c r="C6329" t="s">
        <v>16358</v>
      </c>
      <c r="D6329" t="s">
        <v>16526</v>
      </c>
      <c r="F6329" t="s">
        <v>25311</v>
      </c>
      <c r="G6329">
        <v>364</v>
      </c>
      <c r="H6329">
        <v>1</v>
      </c>
    </row>
    <row r="6330" spans="1:8" x14ac:dyDescent="0.2">
      <c r="A6330" t="s">
        <v>25342</v>
      </c>
      <c r="B6330" t="s">
        <v>25343</v>
      </c>
      <c r="C6330" t="s">
        <v>16358</v>
      </c>
      <c r="D6330" t="s">
        <v>16526</v>
      </c>
      <c r="F6330" t="s">
        <v>25311</v>
      </c>
      <c r="G6330">
        <v>364</v>
      </c>
      <c r="H6330">
        <v>1</v>
      </c>
    </row>
    <row r="6331" spans="1:8" x14ac:dyDescent="0.2">
      <c r="A6331" t="s">
        <v>25344</v>
      </c>
      <c r="B6331" t="s">
        <v>25345</v>
      </c>
      <c r="C6331" t="s">
        <v>16358</v>
      </c>
      <c r="D6331" t="s">
        <v>25299</v>
      </c>
      <c r="E6331" t="s">
        <v>17620</v>
      </c>
      <c r="F6331" t="s">
        <v>25236</v>
      </c>
      <c r="G6331">
        <v>125</v>
      </c>
      <c r="H6331">
        <v>1</v>
      </c>
    </row>
    <row r="6332" spans="1:8" x14ac:dyDescent="0.2">
      <c r="A6332" t="s">
        <v>25346</v>
      </c>
      <c r="B6332" t="s">
        <v>25347</v>
      </c>
      <c r="C6332" t="s">
        <v>16358</v>
      </c>
      <c r="D6332" t="s">
        <v>1257</v>
      </c>
      <c r="E6332" t="s">
        <v>24299</v>
      </c>
      <c r="F6332" t="s">
        <v>25233</v>
      </c>
      <c r="G6332">
        <v>227</v>
      </c>
      <c r="H6332">
        <v>1</v>
      </c>
    </row>
    <row r="6333" spans="1:8" x14ac:dyDescent="0.2">
      <c r="A6333" t="s">
        <v>25348</v>
      </c>
      <c r="B6333" t="s">
        <v>25349</v>
      </c>
      <c r="C6333" t="s">
        <v>16358</v>
      </c>
      <c r="D6333" t="s">
        <v>1245</v>
      </c>
      <c r="E6333" t="s">
        <v>16527</v>
      </c>
      <c r="F6333" t="s">
        <v>25288</v>
      </c>
      <c r="G6333">
        <v>379</v>
      </c>
      <c r="H6333">
        <v>1</v>
      </c>
    </row>
    <row r="6334" spans="1:8" x14ac:dyDescent="0.2">
      <c r="A6334" t="s">
        <v>25350</v>
      </c>
      <c r="B6334" t="s">
        <v>25351</v>
      </c>
      <c r="C6334" t="s">
        <v>16358</v>
      </c>
      <c r="D6334" t="s">
        <v>20716</v>
      </c>
      <c r="E6334" t="s">
        <v>17593</v>
      </c>
      <c r="F6334" t="s">
        <v>25236</v>
      </c>
      <c r="G6334">
        <v>101</v>
      </c>
      <c r="H6334">
        <v>1</v>
      </c>
    </row>
    <row r="6335" spans="1:8" x14ac:dyDescent="0.2">
      <c r="A6335" t="s">
        <v>25352</v>
      </c>
      <c r="B6335" t="s">
        <v>25353</v>
      </c>
      <c r="C6335" t="s">
        <v>16358</v>
      </c>
      <c r="D6335" t="s">
        <v>20378</v>
      </c>
      <c r="E6335" t="s">
        <v>2039</v>
      </c>
      <c r="F6335" t="s">
        <v>25233</v>
      </c>
      <c r="G6335">
        <v>41</v>
      </c>
      <c r="H6335">
        <v>1</v>
      </c>
    </row>
    <row r="6336" spans="1:8" x14ac:dyDescent="0.2">
      <c r="A6336" t="s">
        <v>25354</v>
      </c>
      <c r="B6336" t="s">
        <v>25355</v>
      </c>
      <c r="C6336" t="s">
        <v>16358</v>
      </c>
      <c r="D6336" t="s">
        <v>1245</v>
      </c>
      <c r="E6336" t="s">
        <v>16527</v>
      </c>
      <c r="F6336" t="s">
        <v>25288</v>
      </c>
      <c r="G6336">
        <v>379</v>
      </c>
      <c r="H6336">
        <v>1</v>
      </c>
    </row>
    <row r="6337" spans="1:8" x14ac:dyDescent="0.2">
      <c r="A6337" t="s">
        <v>25356</v>
      </c>
      <c r="B6337" t="s">
        <v>25357</v>
      </c>
      <c r="C6337" t="s">
        <v>16358</v>
      </c>
      <c r="D6337" t="s">
        <v>1245</v>
      </c>
      <c r="E6337" t="s">
        <v>16527</v>
      </c>
      <c r="F6337" t="s">
        <v>25288</v>
      </c>
      <c r="G6337">
        <v>379</v>
      </c>
      <c r="H6337">
        <v>1</v>
      </c>
    </row>
    <row r="6338" spans="1:8" x14ac:dyDescent="0.2">
      <c r="A6338" t="s">
        <v>25358</v>
      </c>
      <c r="B6338" t="s">
        <v>25359</v>
      </c>
      <c r="C6338" t="s">
        <v>16358</v>
      </c>
      <c r="D6338" t="s">
        <v>16359</v>
      </c>
      <c r="E6338" t="s">
        <v>16373</v>
      </c>
      <c r="F6338" t="s">
        <v>8766</v>
      </c>
      <c r="G6338">
        <v>219</v>
      </c>
      <c r="H6338">
        <v>1</v>
      </c>
    </row>
    <row r="6339" spans="1:8" x14ac:dyDescent="0.2">
      <c r="A6339" t="s">
        <v>25360</v>
      </c>
      <c r="B6339" t="s">
        <v>25361</v>
      </c>
      <c r="C6339" t="s">
        <v>16358</v>
      </c>
      <c r="D6339" t="s">
        <v>16526</v>
      </c>
      <c r="F6339" t="s">
        <v>25311</v>
      </c>
      <c r="G6339">
        <v>364</v>
      </c>
      <c r="H6339">
        <v>1</v>
      </c>
    </row>
    <row r="6340" spans="1:8" x14ac:dyDescent="0.2">
      <c r="A6340" t="s">
        <v>25362</v>
      </c>
      <c r="B6340" t="s">
        <v>25363</v>
      </c>
      <c r="C6340" t="s">
        <v>16358</v>
      </c>
      <c r="D6340" t="s">
        <v>16526</v>
      </c>
      <c r="E6340" t="s">
        <v>16527</v>
      </c>
      <c r="F6340" t="s">
        <v>25336</v>
      </c>
      <c r="G6340">
        <v>381</v>
      </c>
      <c r="H6340">
        <v>1</v>
      </c>
    </row>
    <row r="6341" spans="1:8" x14ac:dyDescent="0.2">
      <c r="A6341" t="s">
        <v>25364</v>
      </c>
      <c r="B6341" t="s">
        <v>25365</v>
      </c>
      <c r="C6341" t="s">
        <v>16358</v>
      </c>
      <c r="D6341" t="s">
        <v>25299</v>
      </c>
      <c r="E6341" t="s">
        <v>17620</v>
      </c>
      <c r="F6341" t="s">
        <v>25236</v>
      </c>
      <c r="G6341">
        <v>125</v>
      </c>
      <c r="H6341">
        <v>1</v>
      </c>
    </row>
    <row r="6342" spans="1:8" x14ac:dyDescent="0.2">
      <c r="A6342" t="s">
        <v>25366</v>
      </c>
      <c r="B6342" t="s">
        <v>25367</v>
      </c>
      <c r="C6342" t="s">
        <v>16358</v>
      </c>
      <c r="D6342" t="s">
        <v>25368</v>
      </c>
      <c r="F6342" t="s">
        <v>8386</v>
      </c>
      <c r="G6342">
        <v>134</v>
      </c>
      <c r="H6342">
        <v>1</v>
      </c>
    </row>
    <row r="6343" spans="1:8" x14ac:dyDescent="0.2">
      <c r="A6343" t="s">
        <v>25369</v>
      </c>
      <c r="B6343" t="s">
        <v>25370</v>
      </c>
      <c r="C6343" t="s">
        <v>16358</v>
      </c>
      <c r="D6343" t="s">
        <v>25299</v>
      </c>
      <c r="E6343" t="s">
        <v>17620</v>
      </c>
      <c r="F6343" t="s">
        <v>25236</v>
      </c>
      <c r="G6343">
        <v>125</v>
      </c>
      <c r="H6343">
        <v>1</v>
      </c>
    </row>
    <row r="6344" spans="1:8" x14ac:dyDescent="0.2">
      <c r="A6344" t="s">
        <v>25371</v>
      </c>
      <c r="B6344" t="s">
        <v>25372</v>
      </c>
      <c r="C6344" t="s">
        <v>16358</v>
      </c>
      <c r="D6344" t="s">
        <v>16359</v>
      </c>
      <c r="E6344" t="s">
        <v>16373</v>
      </c>
      <c r="F6344" t="s">
        <v>25288</v>
      </c>
      <c r="G6344">
        <v>219</v>
      </c>
      <c r="H6344">
        <v>1</v>
      </c>
    </row>
    <row r="6345" spans="1:8" x14ac:dyDescent="0.2">
      <c r="A6345" t="s">
        <v>25373</v>
      </c>
      <c r="B6345" t="s">
        <v>25374</v>
      </c>
      <c r="C6345" t="s">
        <v>16358</v>
      </c>
      <c r="D6345" t="s">
        <v>16551</v>
      </c>
      <c r="E6345" t="s">
        <v>17606</v>
      </c>
      <c r="F6345" t="s">
        <v>25236</v>
      </c>
      <c r="G6345">
        <v>98</v>
      </c>
      <c r="H6345">
        <v>1</v>
      </c>
    </row>
    <row r="6346" spans="1:8" x14ac:dyDescent="0.2">
      <c r="A6346" t="s">
        <v>25375</v>
      </c>
      <c r="B6346" t="s">
        <v>25376</v>
      </c>
      <c r="C6346" t="s">
        <v>16358</v>
      </c>
      <c r="D6346" t="s">
        <v>20334</v>
      </c>
      <c r="E6346" t="s">
        <v>16527</v>
      </c>
      <c r="F6346" t="s">
        <v>25377</v>
      </c>
      <c r="G6346">
        <v>194</v>
      </c>
      <c r="H6346">
        <v>1</v>
      </c>
    </row>
    <row r="6347" spans="1:8" x14ac:dyDescent="0.2">
      <c r="A6347" t="s">
        <v>25378</v>
      </c>
      <c r="B6347" t="s">
        <v>25379</v>
      </c>
      <c r="C6347" t="s">
        <v>16358</v>
      </c>
      <c r="D6347" t="s">
        <v>20334</v>
      </c>
      <c r="E6347" t="s">
        <v>16527</v>
      </c>
      <c r="F6347" t="s">
        <v>25377</v>
      </c>
      <c r="G6347">
        <v>193</v>
      </c>
      <c r="H6347">
        <v>1</v>
      </c>
    </row>
    <row r="6348" spans="1:8" x14ac:dyDescent="0.2">
      <c r="A6348" t="s">
        <v>25380</v>
      </c>
      <c r="B6348" t="s">
        <v>25381</v>
      </c>
      <c r="C6348" t="s">
        <v>16358</v>
      </c>
      <c r="D6348" t="s">
        <v>16359</v>
      </c>
      <c r="E6348" t="s">
        <v>16373</v>
      </c>
      <c r="F6348" t="s">
        <v>25339</v>
      </c>
      <c r="G6348">
        <v>241</v>
      </c>
      <c r="H6348">
        <v>1</v>
      </c>
    </row>
    <row r="6349" spans="1:8" x14ac:dyDescent="0.2">
      <c r="A6349" t="s">
        <v>25382</v>
      </c>
      <c r="B6349" t="s">
        <v>25383</v>
      </c>
      <c r="C6349" t="s">
        <v>16358</v>
      </c>
      <c r="D6349" t="s">
        <v>16359</v>
      </c>
      <c r="E6349" t="s">
        <v>16373</v>
      </c>
      <c r="F6349" t="s">
        <v>8038</v>
      </c>
      <c r="G6349">
        <v>240</v>
      </c>
      <c r="H6349">
        <v>1</v>
      </c>
    </row>
    <row r="6350" spans="1:8" x14ac:dyDescent="0.2">
      <c r="A6350" t="s">
        <v>25384</v>
      </c>
      <c r="B6350" t="s">
        <v>25385</v>
      </c>
      <c r="C6350" t="s">
        <v>16358</v>
      </c>
      <c r="D6350" t="s">
        <v>16526</v>
      </c>
      <c r="F6350" t="s">
        <v>25311</v>
      </c>
      <c r="G6350">
        <v>364</v>
      </c>
      <c r="H6350">
        <v>1</v>
      </c>
    </row>
    <row r="6351" spans="1:8" x14ac:dyDescent="0.2">
      <c r="A6351" t="s">
        <v>25386</v>
      </c>
      <c r="B6351" t="s">
        <v>25387</v>
      </c>
      <c r="C6351" t="s">
        <v>16358</v>
      </c>
      <c r="D6351" t="s">
        <v>16526</v>
      </c>
      <c r="E6351" t="s">
        <v>16643</v>
      </c>
      <c r="F6351" t="s">
        <v>8038</v>
      </c>
      <c r="G6351">
        <v>177</v>
      </c>
      <c r="H6351">
        <v>1</v>
      </c>
    </row>
    <row r="6352" spans="1:8" x14ac:dyDescent="0.2">
      <c r="A6352" t="s">
        <v>25388</v>
      </c>
      <c r="B6352" t="s">
        <v>25389</v>
      </c>
      <c r="C6352" t="s">
        <v>16358</v>
      </c>
      <c r="D6352" t="s">
        <v>16526</v>
      </c>
      <c r="E6352" t="s">
        <v>16729</v>
      </c>
      <c r="F6352" t="s">
        <v>8763</v>
      </c>
      <c r="G6352">
        <v>267</v>
      </c>
      <c r="H6352">
        <v>1</v>
      </c>
    </row>
    <row r="6353" spans="1:8" x14ac:dyDescent="0.2">
      <c r="A6353" t="s">
        <v>25390</v>
      </c>
      <c r="B6353" t="s">
        <v>25391</v>
      </c>
      <c r="C6353" t="s">
        <v>16358</v>
      </c>
      <c r="D6353" t="s">
        <v>16526</v>
      </c>
      <c r="E6353" t="s">
        <v>20461</v>
      </c>
      <c r="F6353" t="s">
        <v>25270</v>
      </c>
      <c r="G6353">
        <v>381</v>
      </c>
      <c r="H6353">
        <v>1</v>
      </c>
    </row>
    <row r="6354" spans="1:8" x14ac:dyDescent="0.2">
      <c r="A6354" t="s">
        <v>25392</v>
      </c>
      <c r="B6354" t="s">
        <v>25393</v>
      </c>
      <c r="C6354" t="s">
        <v>16358</v>
      </c>
      <c r="D6354" t="s">
        <v>16359</v>
      </c>
      <c r="E6354" t="s">
        <v>16373</v>
      </c>
      <c r="F6354" t="s">
        <v>25261</v>
      </c>
      <c r="G6354">
        <v>243</v>
      </c>
      <c r="H6354">
        <v>1</v>
      </c>
    </row>
    <row r="6355" spans="1:8" x14ac:dyDescent="0.2">
      <c r="A6355" t="s">
        <v>25394</v>
      </c>
      <c r="B6355" t="s">
        <v>25395</v>
      </c>
      <c r="C6355" t="s">
        <v>16358</v>
      </c>
      <c r="D6355" t="s">
        <v>16526</v>
      </c>
      <c r="E6355" t="s">
        <v>16527</v>
      </c>
      <c r="F6355" t="s">
        <v>25236</v>
      </c>
      <c r="G6355">
        <v>229</v>
      </c>
      <c r="H6355">
        <v>1</v>
      </c>
    </row>
    <row r="6356" spans="1:8" x14ac:dyDescent="0.2">
      <c r="A6356" t="s">
        <v>25396</v>
      </c>
      <c r="B6356" t="s">
        <v>25397</v>
      </c>
      <c r="C6356" t="s">
        <v>16358</v>
      </c>
      <c r="D6356" t="s">
        <v>16526</v>
      </c>
      <c r="E6356" t="s">
        <v>16643</v>
      </c>
      <c r="F6356" t="s">
        <v>8038</v>
      </c>
      <c r="G6356">
        <v>177</v>
      </c>
      <c r="H6356">
        <v>1</v>
      </c>
    </row>
    <row r="6357" spans="1:8" x14ac:dyDescent="0.2">
      <c r="A6357" t="s">
        <v>25398</v>
      </c>
      <c r="B6357" t="s">
        <v>25399</v>
      </c>
      <c r="C6357" t="s">
        <v>16358</v>
      </c>
      <c r="D6357" t="s">
        <v>16526</v>
      </c>
      <c r="E6357" t="s">
        <v>16527</v>
      </c>
      <c r="F6357" t="s">
        <v>8805</v>
      </c>
      <c r="G6357">
        <v>175</v>
      </c>
      <c r="H6357">
        <v>1</v>
      </c>
    </row>
    <row r="6358" spans="1:8" x14ac:dyDescent="0.2">
      <c r="A6358" t="s">
        <v>25400</v>
      </c>
      <c r="B6358" t="s">
        <v>25401</v>
      </c>
      <c r="C6358" t="s">
        <v>16358</v>
      </c>
      <c r="D6358" t="s">
        <v>16359</v>
      </c>
      <c r="E6358" t="s">
        <v>16373</v>
      </c>
      <c r="F6358" t="s">
        <v>8583</v>
      </c>
      <c r="G6358">
        <v>221</v>
      </c>
      <c r="H6358">
        <v>1</v>
      </c>
    </row>
    <row r="6359" spans="1:8" x14ac:dyDescent="0.2">
      <c r="A6359" t="s">
        <v>25402</v>
      </c>
      <c r="B6359" t="s">
        <v>25403</v>
      </c>
      <c r="C6359" t="s">
        <v>16358</v>
      </c>
      <c r="D6359" t="s">
        <v>16485</v>
      </c>
      <c r="E6359" t="s">
        <v>16523</v>
      </c>
      <c r="F6359" t="s">
        <v>25233</v>
      </c>
      <c r="G6359">
        <v>115</v>
      </c>
      <c r="H6359">
        <v>1</v>
      </c>
    </row>
    <row r="6360" spans="1:8" x14ac:dyDescent="0.2">
      <c r="A6360" t="s">
        <v>25404</v>
      </c>
      <c r="B6360" t="s">
        <v>25405</v>
      </c>
      <c r="C6360" t="s">
        <v>16358</v>
      </c>
      <c r="D6360" t="s">
        <v>16526</v>
      </c>
      <c r="E6360" t="s">
        <v>16527</v>
      </c>
      <c r="F6360" t="s">
        <v>8805</v>
      </c>
      <c r="G6360">
        <v>175</v>
      </c>
      <c r="H6360">
        <v>1</v>
      </c>
    </row>
    <row r="6361" spans="1:8" x14ac:dyDescent="0.2">
      <c r="A6361" t="s">
        <v>25406</v>
      </c>
      <c r="B6361" t="s">
        <v>25407</v>
      </c>
      <c r="C6361" t="s">
        <v>16358</v>
      </c>
      <c r="D6361" t="s">
        <v>16449</v>
      </c>
      <c r="E6361" t="s">
        <v>24294</v>
      </c>
      <c r="F6361" t="s">
        <v>25233</v>
      </c>
      <c r="G6361">
        <v>514</v>
      </c>
      <c r="H6361">
        <v>1</v>
      </c>
    </row>
    <row r="6362" spans="1:8" x14ac:dyDescent="0.2">
      <c r="A6362" t="s">
        <v>25408</v>
      </c>
      <c r="B6362" t="s">
        <v>25409</v>
      </c>
      <c r="C6362" t="s">
        <v>16358</v>
      </c>
      <c r="D6362" t="s">
        <v>16526</v>
      </c>
      <c r="E6362" t="s">
        <v>16994</v>
      </c>
      <c r="F6362" t="s">
        <v>25261</v>
      </c>
      <c r="G6362">
        <v>372</v>
      </c>
      <c r="H6362">
        <v>1</v>
      </c>
    </row>
    <row r="6363" spans="1:8" x14ac:dyDescent="0.2">
      <c r="A6363" t="s">
        <v>25410</v>
      </c>
      <c r="B6363" t="s">
        <v>25411</v>
      </c>
      <c r="C6363" t="s">
        <v>16358</v>
      </c>
      <c r="D6363" t="s">
        <v>16526</v>
      </c>
      <c r="E6363" t="s">
        <v>16994</v>
      </c>
      <c r="F6363" t="s">
        <v>25261</v>
      </c>
      <c r="G6363">
        <v>372</v>
      </c>
      <c r="H6363">
        <v>1</v>
      </c>
    </row>
    <row r="6364" spans="1:8" x14ac:dyDescent="0.2">
      <c r="A6364" t="s">
        <v>25412</v>
      </c>
      <c r="B6364" t="s">
        <v>25413</v>
      </c>
      <c r="C6364" t="s">
        <v>16358</v>
      </c>
      <c r="D6364" t="s">
        <v>16526</v>
      </c>
      <c r="E6364" t="s">
        <v>16994</v>
      </c>
      <c r="F6364" t="s">
        <v>25261</v>
      </c>
      <c r="G6364">
        <v>364</v>
      </c>
      <c r="H6364">
        <v>1</v>
      </c>
    </row>
    <row r="6365" spans="1:8" x14ac:dyDescent="0.2">
      <c r="A6365" t="s">
        <v>25414</v>
      </c>
      <c r="B6365" t="s">
        <v>25415</v>
      </c>
      <c r="C6365" t="s">
        <v>16358</v>
      </c>
      <c r="D6365" t="s">
        <v>16526</v>
      </c>
      <c r="E6365" t="s">
        <v>16994</v>
      </c>
      <c r="F6365" t="s">
        <v>25261</v>
      </c>
      <c r="G6365">
        <v>372</v>
      </c>
      <c r="H6365">
        <v>1</v>
      </c>
    </row>
    <row r="6366" spans="1:8" x14ac:dyDescent="0.2">
      <c r="A6366" t="s">
        <v>25416</v>
      </c>
      <c r="B6366" t="s">
        <v>25417</v>
      </c>
      <c r="C6366" t="s">
        <v>16358</v>
      </c>
      <c r="D6366" t="s">
        <v>16526</v>
      </c>
      <c r="E6366" t="s">
        <v>16994</v>
      </c>
      <c r="F6366" t="s">
        <v>25233</v>
      </c>
      <c r="G6366">
        <v>374</v>
      </c>
      <c r="H6366">
        <v>1</v>
      </c>
    </row>
    <row r="6367" spans="1:8" x14ac:dyDescent="0.2">
      <c r="A6367" t="s">
        <v>25418</v>
      </c>
      <c r="B6367" t="s">
        <v>25419</v>
      </c>
      <c r="C6367" t="s">
        <v>16358</v>
      </c>
      <c r="D6367" t="s">
        <v>16526</v>
      </c>
      <c r="E6367" t="s">
        <v>16994</v>
      </c>
      <c r="F6367" t="s">
        <v>25233</v>
      </c>
      <c r="G6367">
        <v>374</v>
      </c>
      <c r="H6367">
        <v>1</v>
      </c>
    </row>
    <row r="6368" spans="1:8" x14ac:dyDescent="0.2">
      <c r="A6368" t="s">
        <v>25420</v>
      </c>
      <c r="B6368" t="s">
        <v>25421</v>
      </c>
      <c r="C6368" t="s">
        <v>16358</v>
      </c>
      <c r="D6368" t="s">
        <v>16526</v>
      </c>
      <c r="F6368" t="s">
        <v>25311</v>
      </c>
      <c r="G6368">
        <v>364</v>
      </c>
      <c r="H6368">
        <v>1</v>
      </c>
    </row>
    <row r="6369" spans="1:8" x14ac:dyDescent="0.2">
      <c r="A6369" t="s">
        <v>25422</v>
      </c>
      <c r="B6369" t="s">
        <v>25423</v>
      </c>
      <c r="C6369" t="s">
        <v>16358</v>
      </c>
      <c r="D6369" t="s">
        <v>1245</v>
      </c>
      <c r="E6369" t="s">
        <v>16527</v>
      </c>
      <c r="F6369" t="s">
        <v>25288</v>
      </c>
      <c r="G6369">
        <v>379</v>
      </c>
      <c r="H6369">
        <v>1</v>
      </c>
    </row>
    <row r="6370" spans="1:8" x14ac:dyDescent="0.2">
      <c r="A6370" t="s">
        <v>25424</v>
      </c>
      <c r="B6370" t="s">
        <v>25425</v>
      </c>
      <c r="C6370" t="s">
        <v>16358</v>
      </c>
      <c r="D6370" t="s">
        <v>16526</v>
      </c>
      <c r="F6370" t="s">
        <v>25311</v>
      </c>
      <c r="G6370">
        <v>364</v>
      </c>
      <c r="H6370">
        <v>1</v>
      </c>
    </row>
    <row r="6371" spans="1:8" x14ac:dyDescent="0.2">
      <c r="A6371" t="s">
        <v>25426</v>
      </c>
      <c r="B6371" t="s">
        <v>25427</v>
      </c>
      <c r="C6371" t="s">
        <v>16358</v>
      </c>
      <c r="D6371" t="s">
        <v>16526</v>
      </c>
      <c r="E6371" t="s">
        <v>16527</v>
      </c>
      <c r="F6371" t="s">
        <v>25233</v>
      </c>
      <c r="G6371">
        <v>380</v>
      </c>
      <c r="H6371">
        <v>1</v>
      </c>
    </row>
    <row r="6372" spans="1:8" x14ac:dyDescent="0.2">
      <c r="A6372" t="s">
        <v>25428</v>
      </c>
      <c r="B6372" t="s">
        <v>25429</v>
      </c>
      <c r="C6372" t="s">
        <v>16358</v>
      </c>
      <c r="D6372" t="s">
        <v>16526</v>
      </c>
      <c r="E6372" t="s">
        <v>16527</v>
      </c>
      <c r="F6372" t="s">
        <v>25233</v>
      </c>
      <c r="G6372">
        <v>380</v>
      </c>
      <c r="H6372">
        <v>1</v>
      </c>
    </row>
    <row r="6373" spans="1:8" x14ac:dyDescent="0.2">
      <c r="A6373" t="s">
        <v>25430</v>
      </c>
      <c r="B6373" t="s">
        <v>25431</v>
      </c>
      <c r="C6373" t="s">
        <v>16358</v>
      </c>
      <c r="D6373" t="s">
        <v>16526</v>
      </c>
      <c r="E6373" t="s">
        <v>16994</v>
      </c>
      <c r="F6373" t="s">
        <v>25261</v>
      </c>
      <c r="G6373">
        <v>372</v>
      </c>
      <c r="H6373">
        <v>1</v>
      </c>
    </row>
    <row r="6374" spans="1:8" x14ac:dyDescent="0.2">
      <c r="A6374" t="s">
        <v>25432</v>
      </c>
      <c r="B6374" t="s">
        <v>25433</v>
      </c>
      <c r="C6374" t="s">
        <v>16358</v>
      </c>
      <c r="D6374" t="s">
        <v>16359</v>
      </c>
      <c r="E6374" t="s">
        <v>16373</v>
      </c>
      <c r="F6374" t="s">
        <v>25239</v>
      </c>
      <c r="G6374">
        <v>219</v>
      </c>
      <c r="H6374">
        <v>1</v>
      </c>
    </row>
    <row r="6375" spans="1:8" x14ac:dyDescent="0.2">
      <c r="A6375" t="s">
        <v>25434</v>
      </c>
      <c r="B6375" t="s">
        <v>25435</v>
      </c>
      <c r="C6375" t="s">
        <v>16358</v>
      </c>
      <c r="D6375" t="s">
        <v>16449</v>
      </c>
      <c r="E6375" t="s">
        <v>16373</v>
      </c>
      <c r="F6375" t="s">
        <v>25288</v>
      </c>
      <c r="G6375">
        <v>515</v>
      </c>
      <c r="H6375">
        <v>1</v>
      </c>
    </row>
    <row r="6376" spans="1:8" x14ac:dyDescent="0.2">
      <c r="A6376" t="s">
        <v>25436</v>
      </c>
      <c r="B6376" t="s">
        <v>25437</v>
      </c>
      <c r="C6376" t="s">
        <v>16358</v>
      </c>
      <c r="D6376" t="s">
        <v>16526</v>
      </c>
      <c r="E6376" t="s">
        <v>16527</v>
      </c>
      <c r="F6376" t="s">
        <v>25233</v>
      </c>
      <c r="G6376">
        <v>380</v>
      </c>
      <c r="H6376">
        <v>1</v>
      </c>
    </row>
    <row r="6377" spans="1:8" x14ac:dyDescent="0.2">
      <c r="A6377" t="s">
        <v>25438</v>
      </c>
      <c r="B6377" t="s">
        <v>25439</v>
      </c>
      <c r="C6377" t="s">
        <v>16358</v>
      </c>
      <c r="D6377" t="s">
        <v>16443</v>
      </c>
      <c r="E6377" t="s">
        <v>17525</v>
      </c>
      <c r="F6377" t="s">
        <v>25233</v>
      </c>
      <c r="G6377">
        <v>607</v>
      </c>
      <c r="H6377">
        <v>1</v>
      </c>
    </row>
    <row r="6378" spans="1:8" x14ac:dyDescent="0.2">
      <c r="A6378" t="s">
        <v>25440</v>
      </c>
      <c r="B6378" t="s">
        <v>25441</v>
      </c>
      <c r="C6378" t="s">
        <v>16358</v>
      </c>
      <c r="D6378" t="s">
        <v>16526</v>
      </c>
      <c r="E6378" t="s">
        <v>16994</v>
      </c>
      <c r="F6378" t="s">
        <v>25261</v>
      </c>
      <c r="G6378">
        <v>372</v>
      </c>
      <c r="H6378">
        <v>1</v>
      </c>
    </row>
    <row r="6379" spans="1:8" x14ac:dyDescent="0.2">
      <c r="A6379" t="s">
        <v>25442</v>
      </c>
      <c r="B6379" t="s">
        <v>25443</v>
      </c>
      <c r="C6379" t="s">
        <v>16358</v>
      </c>
      <c r="D6379" t="s">
        <v>1245</v>
      </c>
      <c r="E6379" t="s">
        <v>16527</v>
      </c>
      <c r="F6379" t="s">
        <v>25288</v>
      </c>
      <c r="G6379">
        <v>379</v>
      </c>
      <c r="H6379">
        <v>1</v>
      </c>
    </row>
    <row r="6380" spans="1:8" x14ac:dyDescent="0.2">
      <c r="A6380" t="s">
        <v>25444</v>
      </c>
      <c r="B6380" t="s">
        <v>25445</v>
      </c>
      <c r="C6380" t="s">
        <v>16358</v>
      </c>
      <c r="D6380" t="s">
        <v>16526</v>
      </c>
      <c r="E6380" t="s">
        <v>16994</v>
      </c>
      <c r="F6380" t="s">
        <v>25233</v>
      </c>
      <c r="G6380">
        <v>374</v>
      </c>
      <c r="H6380">
        <v>1</v>
      </c>
    </row>
    <row r="6381" spans="1:8" x14ac:dyDescent="0.2">
      <c r="A6381" t="s">
        <v>25446</v>
      </c>
      <c r="B6381" t="s">
        <v>25447</v>
      </c>
      <c r="C6381" t="s">
        <v>16358</v>
      </c>
      <c r="D6381" t="s">
        <v>16526</v>
      </c>
      <c r="E6381" t="s">
        <v>16527</v>
      </c>
      <c r="F6381" t="s">
        <v>25233</v>
      </c>
      <c r="G6381">
        <v>380</v>
      </c>
      <c r="H6381">
        <v>1</v>
      </c>
    </row>
    <row r="6382" spans="1:8" x14ac:dyDescent="0.2">
      <c r="A6382" t="s">
        <v>25448</v>
      </c>
      <c r="B6382" t="s">
        <v>25449</v>
      </c>
      <c r="C6382" t="s">
        <v>16358</v>
      </c>
      <c r="D6382" t="s">
        <v>16526</v>
      </c>
      <c r="E6382" t="s">
        <v>16527</v>
      </c>
      <c r="F6382" t="s">
        <v>25247</v>
      </c>
      <c r="G6382">
        <v>358</v>
      </c>
      <c r="H6382">
        <v>1</v>
      </c>
    </row>
    <row r="6383" spans="1:8" x14ac:dyDescent="0.2">
      <c r="A6383" t="s">
        <v>25450</v>
      </c>
      <c r="B6383" t="s">
        <v>25451</v>
      </c>
      <c r="C6383" t="s">
        <v>16358</v>
      </c>
      <c r="D6383" t="s">
        <v>16526</v>
      </c>
      <c r="F6383" t="s">
        <v>25261</v>
      </c>
      <c r="G6383">
        <v>367</v>
      </c>
      <c r="H6383">
        <v>1</v>
      </c>
    </row>
    <row r="6384" spans="1:8" x14ac:dyDescent="0.2">
      <c r="A6384" t="s">
        <v>25452</v>
      </c>
      <c r="B6384" t="s">
        <v>25453</v>
      </c>
      <c r="C6384" t="s">
        <v>16358</v>
      </c>
      <c r="D6384" t="s">
        <v>16526</v>
      </c>
      <c r="E6384" t="s">
        <v>16994</v>
      </c>
      <c r="F6384" t="s">
        <v>25261</v>
      </c>
      <c r="G6384">
        <v>372</v>
      </c>
      <c r="H6384">
        <v>1</v>
      </c>
    </row>
    <row r="6385" spans="1:8" x14ac:dyDescent="0.2">
      <c r="A6385" t="s">
        <v>25454</v>
      </c>
      <c r="B6385" t="s">
        <v>25455</v>
      </c>
      <c r="C6385" t="s">
        <v>16358</v>
      </c>
      <c r="D6385" t="s">
        <v>16526</v>
      </c>
      <c r="E6385" t="s">
        <v>16527</v>
      </c>
      <c r="F6385" t="s">
        <v>25261</v>
      </c>
      <c r="G6385">
        <v>371</v>
      </c>
      <c r="H6385">
        <v>1</v>
      </c>
    </row>
    <row r="6386" spans="1:8" x14ac:dyDescent="0.2">
      <c r="A6386" t="s">
        <v>25456</v>
      </c>
      <c r="B6386" t="s">
        <v>25457</v>
      </c>
      <c r="C6386" t="s">
        <v>16358</v>
      </c>
      <c r="D6386" t="s">
        <v>16526</v>
      </c>
      <c r="E6386" t="s">
        <v>16527</v>
      </c>
      <c r="F6386" t="s">
        <v>25233</v>
      </c>
      <c r="G6386">
        <v>380</v>
      </c>
      <c r="H6386">
        <v>1</v>
      </c>
    </row>
    <row r="6387" spans="1:8" x14ac:dyDescent="0.2">
      <c r="A6387" t="s">
        <v>25458</v>
      </c>
      <c r="B6387" t="s">
        <v>25459</v>
      </c>
      <c r="C6387" t="s">
        <v>16358</v>
      </c>
      <c r="D6387" t="s">
        <v>16526</v>
      </c>
      <c r="E6387" t="s">
        <v>16527</v>
      </c>
      <c r="F6387" t="s">
        <v>25236</v>
      </c>
      <c r="G6387">
        <v>239</v>
      </c>
      <c r="H6387">
        <v>1</v>
      </c>
    </row>
    <row r="6388" spans="1:8" x14ac:dyDescent="0.2">
      <c r="A6388" t="s">
        <v>25460</v>
      </c>
      <c r="B6388" t="s">
        <v>25461</v>
      </c>
      <c r="C6388" t="s">
        <v>16358</v>
      </c>
      <c r="D6388" t="s">
        <v>16526</v>
      </c>
      <c r="E6388" t="s">
        <v>16527</v>
      </c>
      <c r="F6388" t="s">
        <v>25244</v>
      </c>
      <c r="G6388">
        <v>229</v>
      </c>
      <c r="H6388">
        <v>1</v>
      </c>
    </row>
    <row r="6389" spans="1:8" x14ac:dyDescent="0.2">
      <c r="A6389" t="s">
        <v>25462</v>
      </c>
      <c r="B6389" t="s">
        <v>25463</v>
      </c>
      <c r="C6389" t="s">
        <v>16358</v>
      </c>
      <c r="D6389" t="s">
        <v>16526</v>
      </c>
      <c r="E6389" t="s">
        <v>20461</v>
      </c>
      <c r="F6389" t="s">
        <v>25464</v>
      </c>
      <c r="G6389">
        <v>380</v>
      </c>
      <c r="H6389">
        <v>1</v>
      </c>
    </row>
    <row r="6390" spans="1:8" x14ac:dyDescent="0.2">
      <c r="A6390" t="s">
        <v>25465</v>
      </c>
      <c r="B6390" t="s">
        <v>25466</v>
      </c>
      <c r="C6390" t="s">
        <v>16358</v>
      </c>
      <c r="D6390" t="s">
        <v>16526</v>
      </c>
      <c r="E6390" t="s">
        <v>16527</v>
      </c>
      <c r="F6390" t="s">
        <v>25261</v>
      </c>
      <c r="G6390">
        <v>371</v>
      </c>
      <c r="H6390">
        <v>1</v>
      </c>
    </row>
    <row r="6391" spans="1:8" x14ac:dyDescent="0.2">
      <c r="A6391" t="s">
        <v>25467</v>
      </c>
      <c r="B6391" t="s">
        <v>25468</v>
      </c>
      <c r="C6391" t="s">
        <v>16358</v>
      </c>
      <c r="D6391" t="s">
        <v>16526</v>
      </c>
      <c r="F6391" t="s">
        <v>25261</v>
      </c>
      <c r="G6391">
        <v>367</v>
      </c>
      <c r="H6391">
        <v>1</v>
      </c>
    </row>
    <row r="6392" spans="1:8" x14ac:dyDescent="0.2">
      <c r="A6392" t="s">
        <v>25469</v>
      </c>
      <c r="B6392" t="s">
        <v>25470</v>
      </c>
      <c r="C6392" t="s">
        <v>16358</v>
      </c>
      <c r="D6392" t="s">
        <v>16526</v>
      </c>
      <c r="E6392" t="s">
        <v>16527</v>
      </c>
      <c r="F6392" t="s">
        <v>25261</v>
      </c>
      <c r="G6392">
        <v>371</v>
      </c>
      <c r="H6392">
        <v>1</v>
      </c>
    </row>
    <row r="6393" spans="1:8" x14ac:dyDescent="0.2">
      <c r="A6393" t="s">
        <v>25471</v>
      </c>
      <c r="B6393" t="s">
        <v>25472</v>
      </c>
      <c r="C6393" t="s">
        <v>16358</v>
      </c>
      <c r="D6393" t="s">
        <v>16526</v>
      </c>
      <c r="E6393" t="s">
        <v>16994</v>
      </c>
      <c r="F6393" t="s">
        <v>25261</v>
      </c>
      <c r="G6393">
        <v>372</v>
      </c>
      <c r="H6393">
        <v>1</v>
      </c>
    </row>
    <row r="6394" spans="1:8" x14ac:dyDescent="0.2">
      <c r="A6394" t="s">
        <v>25473</v>
      </c>
      <c r="B6394" t="s">
        <v>25474</v>
      </c>
      <c r="C6394" t="s">
        <v>16358</v>
      </c>
      <c r="D6394" t="s">
        <v>1245</v>
      </c>
      <c r="E6394" t="s">
        <v>16527</v>
      </c>
      <c r="F6394" t="s">
        <v>25288</v>
      </c>
      <c r="G6394">
        <v>379</v>
      </c>
      <c r="H6394">
        <v>1</v>
      </c>
    </row>
    <row r="6395" spans="1:8" x14ac:dyDescent="0.2">
      <c r="A6395" t="s">
        <v>25475</v>
      </c>
      <c r="B6395" t="s">
        <v>25476</v>
      </c>
      <c r="C6395" t="s">
        <v>16358</v>
      </c>
      <c r="D6395" t="s">
        <v>1245</v>
      </c>
      <c r="E6395" t="s">
        <v>16527</v>
      </c>
      <c r="F6395" t="s">
        <v>25244</v>
      </c>
      <c r="G6395">
        <v>379</v>
      </c>
      <c r="H6395">
        <v>1</v>
      </c>
    </row>
    <row r="6396" spans="1:8" x14ac:dyDescent="0.2">
      <c r="A6396" t="s">
        <v>25477</v>
      </c>
      <c r="B6396" t="s">
        <v>25478</v>
      </c>
      <c r="C6396" t="s">
        <v>16358</v>
      </c>
      <c r="D6396" t="s">
        <v>16526</v>
      </c>
      <c r="E6396" t="s">
        <v>16527</v>
      </c>
      <c r="F6396" t="s">
        <v>25336</v>
      </c>
      <c r="G6396">
        <v>381</v>
      </c>
      <c r="H6396">
        <v>1</v>
      </c>
    </row>
    <row r="6397" spans="1:8" x14ac:dyDescent="0.2">
      <c r="A6397" t="s">
        <v>25479</v>
      </c>
      <c r="B6397" t="s">
        <v>25480</v>
      </c>
      <c r="C6397" t="s">
        <v>16358</v>
      </c>
      <c r="D6397" t="s">
        <v>16526</v>
      </c>
      <c r="E6397" t="s">
        <v>16643</v>
      </c>
      <c r="F6397" t="s">
        <v>25339</v>
      </c>
      <c r="G6397">
        <v>380</v>
      </c>
      <c r="H6397">
        <v>1</v>
      </c>
    </row>
    <row r="6398" spans="1:8" x14ac:dyDescent="0.2">
      <c r="A6398" t="s">
        <v>25481</v>
      </c>
      <c r="B6398" t="s">
        <v>25482</v>
      </c>
      <c r="C6398" t="s">
        <v>16358</v>
      </c>
      <c r="D6398" t="s">
        <v>16359</v>
      </c>
      <c r="E6398" t="s">
        <v>16373</v>
      </c>
      <c r="F6398" t="s">
        <v>8038</v>
      </c>
      <c r="G6398">
        <v>239</v>
      </c>
      <c r="H6398">
        <v>1</v>
      </c>
    </row>
    <row r="6399" spans="1:8" x14ac:dyDescent="0.2">
      <c r="A6399" t="s">
        <v>25483</v>
      </c>
      <c r="B6399" t="s">
        <v>25484</v>
      </c>
      <c r="C6399" t="s">
        <v>16358</v>
      </c>
      <c r="D6399" t="s">
        <v>1245</v>
      </c>
      <c r="E6399" t="s">
        <v>16527</v>
      </c>
      <c r="F6399" t="s">
        <v>25288</v>
      </c>
      <c r="G6399">
        <v>379</v>
      </c>
      <c r="H6399">
        <v>1</v>
      </c>
    </row>
    <row r="6400" spans="1:8" x14ac:dyDescent="0.2">
      <c r="A6400" t="s">
        <v>25485</v>
      </c>
      <c r="B6400" t="s">
        <v>25486</v>
      </c>
      <c r="C6400" t="s">
        <v>16358</v>
      </c>
      <c r="D6400" t="s">
        <v>16526</v>
      </c>
      <c r="E6400" t="s">
        <v>16527</v>
      </c>
      <c r="F6400" t="s">
        <v>25236</v>
      </c>
      <c r="G6400">
        <v>239</v>
      </c>
      <c r="H6400">
        <v>1</v>
      </c>
    </row>
    <row r="6401" spans="1:8" x14ac:dyDescent="0.2">
      <c r="A6401" t="s">
        <v>25487</v>
      </c>
      <c r="B6401" t="s">
        <v>25488</v>
      </c>
      <c r="C6401" t="s">
        <v>16358</v>
      </c>
      <c r="D6401" t="s">
        <v>17545</v>
      </c>
      <c r="E6401" t="s">
        <v>17546</v>
      </c>
      <c r="F6401" t="s">
        <v>25233</v>
      </c>
      <c r="G6401">
        <v>172</v>
      </c>
      <c r="H6401">
        <v>1</v>
      </c>
    </row>
    <row r="6402" spans="1:8" x14ac:dyDescent="0.2">
      <c r="A6402" t="s">
        <v>25489</v>
      </c>
      <c r="B6402" t="s">
        <v>25490</v>
      </c>
      <c r="C6402" t="s">
        <v>16358</v>
      </c>
      <c r="D6402" t="s">
        <v>16489</v>
      </c>
      <c r="E6402" t="s">
        <v>16563</v>
      </c>
      <c r="F6402" t="s">
        <v>25233</v>
      </c>
      <c r="G6402">
        <v>459</v>
      </c>
      <c r="H6402">
        <v>1</v>
      </c>
    </row>
    <row r="6403" spans="1:8" x14ac:dyDescent="0.2">
      <c r="A6403" t="s">
        <v>25491</v>
      </c>
      <c r="B6403" t="s">
        <v>25492</v>
      </c>
      <c r="C6403" t="s">
        <v>16358</v>
      </c>
      <c r="D6403" t="s">
        <v>16526</v>
      </c>
      <c r="E6403" t="s">
        <v>16527</v>
      </c>
      <c r="F6403" t="s">
        <v>25236</v>
      </c>
      <c r="G6403">
        <v>239</v>
      </c>
      <c r="H6403">
        <v>1</v>
      </c>
    </row>
    <row r="6404" spans="1:8" x14ac:dyDescent="0.2">
      <c r="A6404" t="s">
        <v>25493</v>
      </c>
      <c r="B6404" t="s">
        <v>25494</v>
      </c>
      <c r="C6404" t="s">
        <v>16358</v>
      </c>
      <c r="D6404" t="s">
        <v>1245</v>
      </c>
      <c r="E6404" t="s">
        <v>16527</v>
      </c>
      <c r="F6404" t="s">
        <v>8583</v>
      </c>
      <c r="G6404">
        <v>379</v>
      </c>
      <c r="H6404">
        <v>1</v>
      </c>
    </row>
    <row r="6405" spans="1:8" x14ac:dyDescent="0.2">
      <c r="A6405" t="s">
        <v>25495</v>
      </c>
      <c r="B6405" t="s">
        <v>25496</v>
      </c>
      <c r="C6405" t="s">
        <v>16358</v>
      </c>
      <c r="D6405" t="s">
        <v>1245</v>
      </c>
      <c r="E6405" t="s">
        <v>16527</v>
      </c>
      <c r="F6405" t="s">
        <v>8583</v>
      </c>
      <c r="G6405">
        <v>379</v>
      </c>
      <c r="H6405">
        <v>1</v>
      </c>
    </row>
    <row r="6406" spans="1:8" x14ac:dyDescent="0.2">
      <c r="A6406" t="s">
        <v>25497</v>
      </c>
      <c r="B6406" t="s">
        <v>25498</v>
      </c>
      <c r="C6406" t="s">
        <v>16358</v>
      </c>
      <c r="D6406" t="s">
        <v>16526</v>
      </c>
      <c r="E6406" t="s">
        <v>16527</v>
      </c>
      <c r="F6406" t="s">
        <v>25236</v>
      </c>
      <c r="G6406">
        <v>239</v>
      </c>
      <c r="H6406">
        <v>1</v>
      </c>
    </row>
    <row r="6407" spans="1:8" x14ac:dyDescent="0.2">
      <c r="A6407" t="s">
        <v>25499</v>
      </c>
      <c r="B6407" t="s">
        <v>25500</v>
      </c>
      <c r="C6407" t="s">
        <v>16358</v>
      </c>
      <c r="D6407" t="s">
        <v>1261</v>
      </c>
      <c r="E6407" t="s">
        <v>24321</v>
      </c>
      <c r="F6407" t="s">
        <v>25233</v>
      </c>
      <c r="G6407">
        <v>261</v>
      </c>
      <c r="H6407">
        <v>1</v>
      </c>
    </row>
    <row r="6408" spans="1:8" x14ac:dyDescent="0.2">
      <c r="A6408" t="s">
        <v>25501</v>
      </c>
      <c r="B6408" t="s">
        <v>25502</v>
      </c>
      <c r="C6408" t="s">
        <v>16358</v>
      </c>
      <c r="D6408" t="s">
        <v>16449</v>
      </c>
      <c r="E6408" t="s">
        <v>24294</v>
      </c>
      <c r="F6408" t="s">
        <v>25233</v>
      </c>
      <c r="G6408">
        <v>514</v>
      </c>
      <c r="H6408">
        <v>1</v>
      </c>
    </row>
    <row r="6409" spans="1:8" x14ac:dyDescent="0.2">
      <c r="A6409" t="s">
        <v>25503</v>
      </c>
      <c r="B6409" t="s">
        <v>25504</v>
      </c>
      <c r="C6409" t="s">
        <v>16358</v>
      </c>
      <c r="D6409" t="s">
        <v>1257</v>
      </c>
      <c r="E6409" t="s">
        <v>24299</v>
      </c>
      <c r="F6409" t="s">
        <v>25233</v>
      </c>
      <c r="G6409">
        <v>227</v>
      </c>
      <c r="H6409">
        <v>1</v>
      </c>
    </row>
    <row r="6410" spans="1:8" x14ac:dyDescent="0.2">
      <c r="A6410" t="s">
        <v>25505</v>
      </c>
      <c r="B6410" t="s">
        <v>25506</v>
      </c>
      <c r="C6410" t="s">
        <v>16358</v>
      </c>
      <c r="D6410" t="s">
        <v>16513</v>
      </c>
      <c r="E6410" t="s">
        <v>17000</v>
      </c>
      <c r="F6410" t="s">
        <v>25233</v>
      </c>
      <c r="G6410">
        <v>318</v>
      </c>
      <c r="H6410">
        <v>1</v>
      </c>
    </row>
    <row r="6411" spans="1:8" x14ac:dyDescent="0.2">
      <c r="A6411" t="s">
        <v>25507</v>
      </c>
      <c r="B6411" t="s">
        <v>25508</v>
      </c>
      <c r="C6411" t="s">
        <v>16358</v>
      </c>
      <c r="D6411" t="s">
        <v>16551</v>
      </c>
      <c r="E6411" t="s">
        <v>16552</v>
      </c>
      <c r="F6411" t="s">
        <v>25233</v>
      </c>
      <c r="G6411">
        <v>98</v>
      </c>
      <c r="H6411">
        <v>1</v>
      </c>
    </row>
    <row r="6412" spans="1:8" x14ac:dyDescent="0.2">
      <c r="A6412" t="s">
        <v>25509</v>
      </c>
      <c r="B6412" t="s">
        <v>25510</v>
      </c>
      <c r="C6412" t="s">
        <v>16358</v>
      </c>
      <c r="D6412" t="s">
        <v>16489</v>
      </c>
      <c r="E6412" t="s">
        <v>16563</v>
      </c>
      <c r="F6412" t="s">
        <v>25233</v>
      </c>
      <c r="G6412">
        <v>459</v>
      </c>
      <c r="H6412">
        <v>1</v>
      </c>
    </row>
    <row r="6413" spans="1:8" x14ac:dyDescent="0.2">
      <c r="A6413" t="s">
        <v>25511</v>
      </c>
      <c r="B6413" t="s">
        <v>25512</v>
      </c>
      <c r="C6413" t="s">
        <v>16358</v>
      </c>
      <c r="D6413" t="s">
        <v>16526</v>
      </c>
      <c r="E6413" t="s">
        <v>16527</v>
      </c>
      <c r="F6413" t="s">
        <v>25236</v>
      </c>
      <c r="G6413">
        <v>239</v>
      </c>
      <c r="H6413">
        <v>1</v>
      </c>
    </row>
    <row r="6414" spans="1:8" x14ac:dyDescent="0.2">
      <c r="A6414" t="s">
        <v>25513</v>
      </c>
      <c r="B6414" t="s">
        <v>25514</v>
      </c>
      <c r="C6414" t="s">
        <v>16358</v>
      </c>
      <c r="D6414" t="s">
        <v>1265</v>
      </c>
      <c r="E6414" t="s">
        <v>17536</v>
      </c>
      <c r="F6414" t="s">
        <v>25233</v>
      </c>
      <c r="G6414">
        <v>226</v>
      </c>
      <c r="H6414">
        <v>1</v>
      </c>
    </row>
    <row r="6415" spans="1:8" x14ac:dyDescent="0.2">
      <c r="A6415" t="s">
        <v>25515</v>
      </c>
      <c r="B6415" t="s">
        <v>25516</v>
      </c>
      <c r="C6415" t="s">
        <v>16358</v>
      </c>
      <c r="D6415" t="s">
        <v>16489</v>
      </c>
      <c r="E6415" t="s">
        <v>16563</v>
      </c>
      <c r="F6415" t="s">
        <v>25233</v>
      </c>
      <c r="G6415">
        <v>459</v>
      </c>
      <c r="H6415">
        <v>1</v>
      </c>
    </row>
    <row r="6416" spans="1:8" x14ac:dyDescent="0.2">
      <c r="A6416" t="s">
        <v>25517</v>
      </c>
      <c r="B6416" t="s">
        <v>25518</v>
      </c>
      <c r="C6416" t="s">
        <v>16358</v>
      </c>
      <c r="D6416" t="s">
        <v>1297</v>
      </c>
      <c r="E6416" t="s">
        <v>17506</v>
      </c>
      <c r="F6416" t="s">
        <v>25233</v>
      </c>
      <c r="G6416">
        <v>67</v>
      </c>
      <c r="H6416">
        <v>1</v>
      </c>
    </row>
    <row r="6417" spans="1:8" x14ac:dyDescent="0.2">
      <c r="A6417" t="s">
        <v>25519</v>
      </c>
      <c r="B6417" t="s">
        <v>25520</v>
      </c>
      <c r="C6417" t="s">
        <v>16358</v>
      </c>
      <c r="D6417" t="s">
        <v>17162</v>
      </c>
      <c r="E6417" t="s">
        <v>16724</v>
      </c>
      <c r="F6417" t="s">
        <v>25233</v>
      </c>
      <c r="G6417">
        <v>345</v>
      </c>
      <c r="H6417">
        <v>1</v>
      </c>
    </row>
    <row r="6418" spans="1:8" x14ac:dyDescent="0.2">
      <c r="A6418" t="s">
        <v>25521</v>
      </c>
      <c r="B6418" t="s">
        <v>25522</v>
      </c>
      <c r="C6418" t="s">
        <v>16358</v>
      </c>
      <c r="D6418" t="s">
        <v>16526</v>
      </c>
      <c r="F6418" t="s">
        <v>25261</v>
      </c>
      <c r="G6418">
        <v>372</v>
      </c>
      <c r="H6418">
        <v>1</v>
      </c>
    </row>
    <row r="6419" spans="1:8" x14ac:dyDescent="0.2">
      <c r="A6419" t="s">
        <v>25523</v>
      </c>
      <c r="B6419" t="s">
        <v>25524</v>
      </c>
      <c r="C6419" t="s">
        <v>16358</v>
      </c>
      <c r="D6419" t="s">
        <v>16526</v>
      </c>
      <c r="E6419" t="s">
        <v>16994</v>
      </c>
      <c r="F6419" t="s">
        <v>25233</v>
      </c>
      <c r="G6419">
        <v>18</v>
      </c>
      <c r="H6419">
        <v>1</v>
      </c>
    </row>
    <row r="6420" spans="1:8" x14ac:dyDescent="0.2">
      <c r="A6420" t="s">
        <v>25525</v>
      </c>
      <c r="B6420" t="s">
        <v>25526</v>
      </c>
      <c r="C6420" t="s">
        <v>16358</v>
      </c>
      <c r="D6420" t="s">
        <v>16999</v>
      </c>
      <c r="E6420" t="s">
        <v>20371</v>
      </c>
      <c r="F6420" t="s">
        <v>25233</v>
      </c>
      <c r="G6420">
        <v>129</v>
      </c>
      <c r="H6420">
        <v>1</v>
      </c>
    </row>
    <row r="6421" spans="1:8" x14ac:dyDescent="0.2">
      <c r="A6421" t="s">
        <v>25527</v>
      </c>
      <c r="B6421" t="s">
        <v>25528</v>
      </c>
      <c r="C6421" t="s">
        <v>16358</v>
      </c>
      <c r="D6421" t="s">
        <v>16526</v>
      </c>
      <c r="E6421" t="s">
        <v>16994</v>
      </c>
      <c r="F6421" t="s">
        <v>25529</v>
      </c>
      <c r="G6421">
        <v>134</v>
      </c>
      <c r="H6421">
        <v>1</v>
      </c>
    </row>
    <row r="6422" spans="1:8" x14ac:dyDescent="0.2">
      <c r="A6422" t="s">
        <v>25530</v>
      </c>
      <c r="B6422" t="s">
        <v>25531</v>
      </c>
      <c r="C6422" t="s">
        <v>16358</v>
      </c>
      <c r="D6422" t="s">
        <v>16359</v>
      </c>
      <c r="E6422" t="s">
        <v>16373</v>
      </c>
      <c r="F6422" t="s">
        <v>8751</v>
      </c>
      <c r="G6422">
        <v>218</v>
      </c>
      <c r="H6422">
        <v>1</v>
      </c>
    </row>
    <row r="6423" spans="1:8" x14ac:dyDescent="0.2">
      <c r="A6423" t="s">
        <v>25532</v>
      </c>
      <c r="B6423" t="s">
        <v>25533</v>
      </c>
      <c r="C6423" t="s">
        <v>16358</v>
      </c>
      <c r="D6423" t="s">
        <v>16526</v>
      </c>
      <c r="E6423" t="s">
        <v>16994</v>
      </c>
      <c r="F6423" t="s">
        <v>25529</v>
      </c>
      <c r="G6423">
        <v>134</v>
      </c>
      <c r="H6423">
        <v>1</v>
      </c>
    </row>
    <row r="6424" spans="1:8" x14ac:dyDescent="0.2">
      <c r="A6424" t="s">
        <v>25534</v>
      </c>
      <c r="B6424" t="s">
        <v>25535</v>
      </c>
      <c r="C6424" t="s">
        <v>16358</v>
      </c>
      <c r="D6424" t="s">
        <v>18775</v>
      </c>
      <c r="E6424" t="s">
        <v>16563</v>
      </c>
      <c r="F6424" t="s">
        <v>12417</v>
      </c>
      <c r="G6424">
        <v>224</v>
      </c>
      <c r="H6424">
        <v>1</v>
      </c>
    </row>
    <row r="6425" spans="1:8" x14ac:dyDescent="0.2">
      <c r="A6425" t="s">
        <v>25536</v>
      </c>
      <c r="B6425" t="s">
        <v>25537</v>
      </c>
      <c r="C6425" t="s">
        <v>16358</v>
      </c>
      <c r="D6425" t="s">
        <v>16526</v>
      </c>
      <c r="E6425" t="s">
        <v>16994</v>
      </c>
      <c r="F6425" t="s">
        <v>25529</v>
      </c>
      <c r="G6425">
        <v>154</v>
      </c>
      <c r="H6425">
        <v>1</v>
      </c>
    </row>
    <row r="6426" spans="1:8" x14ac:dyDescent="0.2">
      <c r="A6426" t="s">
        <v>25538</v>
      </c>
      <c r="B6426" t="s">
        <v>25539</v>
      </c>
      <c r="C6426" t="s">
        <v>16358</v>
      </c>
      <c r="D6426" t="s">
        <v>16526</v>
      </c>
      <c r="E6426" t="s">
        <v>16994</v>
      </c>
      <c r="F6426" t="s">
        <v>8721</v>
      </c>
      <c r="G6426">
        <v>321</v>
      </c>
      <c r="H6426">
        <v>1</v>
      </c>
    </row>
    <row r="6427" spans="1:8" x14ac:dyDescent="0.2">
      <c r="A6427" t="s">
        <v>25540</v>
      </c>
      <c r="B6427" t="s">
        <v>25541</v>
      </c>
      <c r="C6427" t="s">
        <v>16358</v>
      </c>
      <c r="D6427" t="s">
        <v>16359</v>
      </c>
      <c r="E6427" t="s">
        <v>16373</v>
      </c>
      <c r="F6427" t="s">
        <v>8751</v>
      </c>
      <c r="G6427">
        <v>219</v>
      </c>
      <c r="H6427">
        <v>1</v>
      </c>
    </row>
    <row r="6428" spans="1:8" x14ac:dyDescent="0.2">
      <c r="A6428" t="s">
        <v>25542</v>
      </c>
      <c r="B6428" t="s">
        <v>25543</v>
      </c>
      <c r="C6428" t="s">
        <v>16358</v>
      </c>
      <c r="D6428" t="s">
        <v>16526</v>
      </c>
      <c r="E6428" t="s">
        <v>16994</v>
      </c>
      <c r="F6428" t="s">
        <v>25529</v>
      </c>
      <c r="G6428">
        <v>134</v>
      </c>
      <c r="H6428">
        <v>1</v>
      </c>
    </row>
    <row r="6429" spans="1:8" x14ac:dyDescent="0.2">
      <c r="A6429" t="s">
        <v>25544</v>
      </c>
      <c r="B6429" t="s">
        <v>25545</v>
      </c>
      <c r="C6429" t="s">
        <v>16358</v>
      </c>
      <c r="D6429" t="s">
        <v>16526</v>
      </c>
      <c r="E6429" t="s">
        <v>16994</v>
      </c>
      <c r="F6429" t="s">
        <v>8721</v>
      </c>
      <c r="G6429">
        <v>321</v>
      </c>
      <c r="H6429">
        <v>1</v>
      </c>
    </row>
    <row r="6430" spans="1:8" x14ac:dyDescent="0.2">
      <c r="A6430" t="s">
        <v>25546</v>
      </c>
      <c r="B6430" t="s">
        <v>25547</v>
      </c>
      <c r="C6430" t="s">
        <v>16358</v>
      </c>
      <c r="D6430" t="s">
        <v>16526</v>
      </c>
      <c r="E6430" t="s">
        <v>16994</v>
      </c>
      <c r="F6430" t="s">
        <v>8721</v>
      </c>
      <c r="G6430">
        <v>321</v>
      </c>
      <c r="H6430">
        <v>1</v>
      </c>
    </row>
    <row r="6431" spans="1:8" x14ac:dyDescent="0.2">
      <c r="A6431" t="s">
        <v>25548</v>
      </c>
      <c r="B6431" t="s">
        <v>25549</v>
      </c>
      <c r="C6431" t="s">
        <v>16358</v>
      </c>
      <c r="D6431" t="s">
        <v>16526</v>
      </c>
      <c r="E6431" t="s">
        <v>16994</v>
      </c>
      <c r="F6431" t="s">
        <v>8721</v>
      </c>
      <c r="G6431">
        <v>321</v>
      </c>
      <c r="H6431">
        <v>1</v>
      </c>
    </row>
    <row r="6432" spans="1:8" x14ac:dyDescent="0.2">
      <c r="A6432" t="s">
        <v>25550</v>
      </c>
      <c r="B6432" t="s">
        <v>25551</v>
      </c>
      <c r="C6432" t="s">
        <v>16358</v>
      </c>
      <c r="D6432" t="s">
        <v>16359</v>
      </c>
      <c r="E6432" t="s">
        <v>16373</v>
      </c>
      <c r="F6432" t="s">
        <v>25552</v>
      </c>
      <c r="G6432">
        <v>218</v>
      </c>
      <c r="H6432">
        <v>1</v>
      </c>
    </row>
    <row r="6433" spans="1:8" x14ac:dyDescent="0.2">
      <c r="A6433" t="s">
        <v>25553</v>
      </c>
      <c r="B6433" t="s">
        <v>25554</v>
      </c>
      <c r="C6433" t="s">
        <v>16358</v>
      </c>
      <c r="D6433" t="s">
        <v>1245</v>
      </c>
      <c r="E6433" t="s">
        <v>16780</v>
      </c>
      <c r="F6433" t="s">
        <v>8425</v>
      </c>
      <c r="G6433">
        <v>379</v>
      </c>
      <c r="H6433">
        <v>1</v>
      </c>
    </row>
    <row r="6434" spans="1:8" x14ac:dyDescent="0.2">
      <c r="A6434" t="s">
        <v>25555</v>
      </c>
      <c r="B6434" t="s">
        <v>25556</v>
      </c>
      <c r="C6434" t="s">
        <v>16358</v>
      </c>
      <c r="D6434" t="s">
        <v>16526</v>
      </c>
      <c r="E6434" t="s">
        <v>16994</v>
      </c>
      <c r="F6434" t="s">
        <v>8721</v>
      </c>
      <c r="G6434">
        <v>321</v>
      </c>
      <c r="H6434">
        <v>1</v>
      </c>
    </row>
    <row r="6435" spans="1:8" x14ac:dyDescent="0.2">
      <c r="A6435" t="s">
        <v>25557</v>
      </c>
      <c r="B6435" t="s">
        <v>25558</v>
      </c>
      <c r="C6435" t="s">
        <v>16358</v>
      </c>
      <c r="D6435" t="s">
        <v>16359</v>
      </c>
      <c r="E6435" t="s">
        <v>16373</v>
      </c>
      <c r="F6435" t="s">
        <v>8425</v>
      </c>
      <c r="G6435">
        <v>221</v>
      </c>
      <c r="H6435">
        <v>1</v>
      </c>
    </row>
    <row r="6436" spans="1:8" x14ac:dyDescent="0.2">
      <c r="A6436" t="s">
        <v>25559</v>
      </c>
      <c r="B6436" t="s">
        <v>25560</v>
      </c>
      <c r="C6436" t="s">
        <v>16358</v>
      </c>
      <c r="D6436" t="s">
        <v>16526</v>
      </c>
      <c r="E6436" t="s">
        <v>16527</v>
      </c>
      <c r="F6436" t="s">
        <v>8751</v>
      </c>
      <c r="G6436">
        <v>381</v>
      </c>
      <c r="H6436">
        <v>1</v>
      </c>
    </row>
    <row r="6437" spans="1:8" x14ac:dyDescent="0.2">
      <c r="A6437" t="s">
        <v>25561</v>
      </c>
      <c r="B6437" t="s">
        <v>25562</v>
      </c>
      <c r="C6437" t="s">
        <v>16358</v>
      </c>
      <c r="D6437" t="s">
        <v>16526</v>
      </c>
      <c r="E6437" t="s">
        <v>16527</v>
      </c>
      <c r="F6437" t="s">
        <v>8751</v>
      </c>
      <c r="G6437">
        <v>381</v>
      </c>
      <c r="H6437">
        <v>1</v>
      </c>
    </row>
    <row r="6438" spans="1:8" x14ac:dyDescent="0.2">
      <c r="A6438" t="s">
        <v>25563</v>
      </c>
      <c r="B6438" t="s">
        <v>25564</v>
      </c>
      <c r="C6438" t="s">
        <v>16358</v>
      </c>
      <c r="D6438" t="s">
        <v>16359</v>
      </c>
      <c r="E6438" t="s">
        <v>16373</v>
      </c>
      <c r="F6438" t="s">
        <v>25552</v>
      </c>
      <c r="G6438">
        <v>219</v>
      </c>
      <c r="H6438">
        <v>1</v>
      </c>
    </row>
    <row r="6439" spans="1:8" x14ac:dyDescent="0.2">
      <c r="A6439" t="s">
        <v>25565</v>
      </c>
      <c r="B6439" t="s">
        <v>25566</v>
      </c>
      <c r="C6439" t="s">
        <v>16358</v>
      </c>
      <c r="D6439" t="s">
        <v>16526</v>
      </c>
      <c r="E6439" t="s">
        <v>16527</v>
      </c>
      <c r="F6439" t="s">
        <v>8751</v>
      </c>
      <c r="G6439">
        <v>381</v>
      </c>
      <c r="H6439">
        <v>1</v>
      </c>
    </row>
    <row r="6440" spans="1:8" x14ac:dyDescent="0.2">
      <c r="A6440" t="s">
        <v>25567</v>
      </c>
      <c r="B6440" t="s">
        <v>25568</v>
      </c>
      <c r="C6440" t="s">
        <v>16358</v>
      </c>
      <c r="D6440" t="s">
        <v>16526</v>
      </c>
      <c r="E6440" t="s">
        <v>16527</v>
      </c>
      <c r="F6440" t="s">
        <v>25529</v>
      </c>
      <c r="G6440">
        <v>380</v>
      </c>
      <c r="H6440">
        <v>1</v>
      </c>
    </row>
    <row r="6441" spans="1:8" x14ac:dyDescent="0.2">
      <c r="A6441" t="s">
        <v>25569</v>
      </c>
      <c r="B6441" t="s">
        <v>25570</v>
      </c>
      <c r="C6441" t="s">
        <v>16358</v>
      </c>
      <c r="D6441" t="s">
        <v>16526</v>
      </c>
      <c r="E6441" t="s">
        <v>16990</v>
      </c>
      <c r="F6441" t="s">
        <v>8425</v>
      </c>
      <c r="G6441">
        <v>267</v>
      </c>
      <c r="H6441">
        <v>1</v>
      </c>
    </row>
    <row r="6442" spans="1:8" x14ac:dyDescent="0.2">
      <c r="A6442" t="s">
        <v>25571</v>
      </c>
      <c r="B6442" t="s">
        <v>25572</v>
      </c>
      <c r="C6442" t="s">
        <v>16358</v>
      </c>
      <c r="D6442" t="s">
        <v>20242</v>
      </c>
      <c r="E6442" t="s">
        <v>16556</v>
      </c>
      <c r="F6442" t="s">
        <v>25573</v>
      </c>
      <c r="G6442">
        <v>233</v>
      </c>
      <c r="H6442">
        <v>1</v>
      </c>
    </row>
    <row r="6443" spans="1:8" x14ac:dyDescent="0.2">
      <c r="A6443" t="s">
        <v>25574</v>
      </c>
      <c r="B6443" t="s">
        <v>25575</v>
      </c>
      <c r="C6443" t="s">
        <v>16358</v>
      </c>
      <c r="D6443" t="s">
        <v>16526</v>
      </c>
      <c r="E6443" t="s">
        <v>16527</v>
      </c>
      <c r="F6443" t="s">
        <v>8751</v>
      </c>
      <c r="G6443">
        <v>381</v>
      </c>
      <c r="H6443">
        <v>1</v>
      </c>
    </row>
    <row r="6444" spans="1:8" x14ac:dyDescent="0.2">
      <c r="A6444" t="s">
        <v>25576</v>
      </c>
      <c r="B6444" t="s">
        <v>25577</v>
      </c>
      <c r="C6444" t="s">
        <v>16358</v>
      </c>
      <c r="D6444" t="s">
        <v>16526</v>
      </c>
      <c r="E6444" t="s">
        <v>16643</v>
      </c>
      <c r="F6444" t="s">
        <v>25578</v>
      </c>
      <c r="G6444">
        <v>381</v>
      </c>
      <c r="H6444">
        <v>1</v>
      </c>
    </row>
    <row r="6445" spans="1:8" x14ac:dyDescent="0.2">
      <c r="A6445" t="s">
        <v>25579</v>
      </c>
      <c r="B6445" t="s">
        <v>25580</v>
      </c>
      <c r="C6445" t="s">
        <v>16358</v>
      </c>
      <c r="D6445" t="s">
        <v>16359</v>
      </c>
      <c r="E6445" t="s">
        <v>16373</v>
      </c>
      <c r="F6445" t="s">
        <v>8754</v>
      </c>
      <c r="G6445">
        <v>219</v>
      </c>
      <c r="H6445">
        <v>1</v>
      </c>
    </row>
    <row r="6446" spans="1:8" x14ac:dyDescent="0.2">
      <c r="A6446" t="s">
        <v>25581</v>
      </c>
      <c r="B6446" t="s">
        <v>25582</v>
      </c>
      <c r="C6446" t="s">
        <v>16358</v>
      </c>
      <c r="D6446" t="s">
        <v>16359</v>
      </c>
      <c r="E6446" t="s">
        <v>16373</v>
      </c>
      <c r="F6446" t="s">
        <v>8751</v>
      </c>
      <c r="G6446">
        <v>212</v>
      </c>
      <c r="H6446">
        <v>1</v>
      </c>
    </row>
    <row r="6447" spans="1:8" x14ac:dyDescent="0.2">
      <c r="A6447" t="s">
        <v>25583</v>
      </c>
      <c r="B6447" t="s">
        <v>25584</v>
      </c>
      <c r="C6447" t="s">
        <v>16358</v>
      </c>
      <c r="D6447" t="s">
        <v>1245</v>
      </c>
      <c r="E6447" t="s">
        <v>25585</v>
      </c>
      <c r="F6447" t="s">
        <v>8425</v>
      </c>
      <c r="G6447">
        <v>379</v>
      </c>
      <c r="H6447">
        <v>1</v>
      </c>
    </row>
    <row r="6448" spans="1:8" x14ac:dyDescent="0.2">
      <c r="A6448" t="s">
        <v>25586</v>
      </c>
      <c r="B6448" t="s">
        <v>25587</v>
      </c>
      <c r="C6448" t="s">
        <v>16358</v>
      </c>
      <c r="D6448" t="s">
        <v>16526</v>
      </c>
      <c r="E6448" t="s">
        <v>16527</v>
      </c>
      <c r="F6448" t="s">
        <v>25529</v>
      </c>
      <c r="G6448">
        <v>380</v>
      </c>
      <c r="H6448">
        <v>1</v>
      </c>
    </row>
    <row r="6449" spans="1:8" x14ac:dyDescent="0.2">
      <c r="A6449" t="s">
        <v>25588</v>
      </c>
      <c r="B6449" t="s">
        <v>25589</v>
      </c>
      <c r="C6449" t="s">
        <v>16358</v>
      </c>
      <c r="D6449" t="s">
        <v>16359</v>
      </c>
      <c r="E6449" t="s">
        <v>16373</v>
      </c>
      <c r="F6449" t="s">
        <v>8751</v>
      </c>
      <c r="G6449">
        <v>214</v>
      </c>
      <c r="H6449">
        <v>1</v>
      </c>
    </row>
    <row r="6450" spans="1:8" x14ac:dyDescent="0.2">
      <c r="A6450" t="s">
        <v>25590</v>
      </c>
      <c r="B6450" t="s">
        <v>25591</v>
      </c>
      <c r="C6450" t="s">
        <v>16358</v>
      </c>
      <c r="D6450" t="s">
        <v>1245</v>
      </c>
      <c r="E6450" t="s">
        <v>16527</v>
      </c>
      <c r="F6450" t="s">
        <v>8721</v>
      </c>
      <c r="G6450">
        <v>381</v>
      </c>
      <c r="H6450">
        <v>1</v>
      </c>
    </row>
    <row r="6451" spans="1:8" x14ac:dyDescent="0.2">
      <c r="A6451" t="s">
        <v>25592</v>
      </c>
      <c r="B6451" t="s">
        <v>25593</v>
      </c>
      <c r="C6451" t="s">
        <v>16358</v>
      </c>
      <c r="D6451" t="s">
        <v>16359</v>
      </c>
      <c r="E6451" t="s">
        <v>16373</v>
      </c>
      <c r="F6451" t="s">
        <v>25552</v>
      </c>
      <c r="G6451">
        <v>214</v>
      </c>
      <c r="H6451">
        <v>1</v>
      </c>
    </row>
    <row r="6452" spans="1:8" x14ac:dyDescent="0.2">
      <c r="A6452" t="s">
        <v>25594</v>
      </c>
      <c r="B6452" t="s">
        <v>25595</v>
      </c>
      <c r="C6452" t="s">
        <v>16358</v>
      </c>
      <c r="D6452" t="s">
        <v>16449</v>
      </c>
      <c r="E6452" t="s">
        <v>24540</v>
      </c>
      <c r="F6452" t="s">
        <v>8425</v>
      </c>
      <c r="G6452">
        <v>514</v>
      </c>
      <c r="H6452">
        <v>1</v>
      </c>
    </row>
    <row r="6453" spans="1:8" x14ac:dyDescent="0.2">
      <c r="A6453" t="s">
        <v>25596</v>
      </c>
      <c r="B6453" t="s">
        <v>25597</v>
      </c>
      <c r="C6453" t="s">
        <v>16358</v>
      </c>
      <c r="D6453" t="s">
        <v>16526</v>
      </c>
      <c r="E6453" t="s">
        <v>16527</v>
      </c>
      <c r="F6453" t="s">
        <v>25529</v>
      </c>
      <c r="G6453">
        <v>247</v>
      </c>
      <c r="H6453">
        <v>1</v>
      </c>
    </row>
    <row r="6454" spans="1:8" x14ac:dyDescent="0.2">
      <c r="A6454" t="s">
        <v>25598</v>
      </c>
      <c r="B6454" t="s">
        <v>25599</v>
      </c>
      <c r="C6454" t="s">
        <v>16358</v>
      </c>
      <c r="D6454" t="s">
        <v>16359</v>
      </c>
      <c r="E6454" t="s">
        <v>16373</v>
      </c>
      <c r="F6454" t="s">
        <v>8425</v>
      </c>
      <c r="G6454">
        <v>221</v>
      </c>
      <c r="H6454">
        <v>1</v>
      </c>
    </row>
    <row r="6455" spans="1:8" x14ac:dyDescent="0.2">
      <c r="A6455" t="s">
        <v>25600</v>
      </c>
      <c r="B6455" t="s">
        <v>25601</v>
      </c>
      <c r="C6455" t="s">
        <v>16358</v>
      </c>
      <c r="D6455" t="s">
        <v>16526</v>
      </c>
      <c r="E6455" t="s">
        <v>16527</v>
      </c>
      <c r="F6455" t="s">
        <v>12378</v>
      </c>
      <c r="G6455">
        <v>267</v>
      </c>
      <c r="H6455">
        <v>1</v>
      </c>
    </row>
    <row r="6456" spans="1:8" x14ac:dyDescent="0.2">
      <c r="A6456" t="s">
        <v>25602</v>
      </c>
      <c r="B6456" t="s">
        <v>25603</v>
      </c>
      <c r="C6456" t="s">
        <v>16358</v>
      </c>
      <c r="D6456" t="s">
        <v>16526</v>
      </c>
      <c r="E6456" t="s">
        <v>25604</v>
      </c>
      <c r="F6456" t="s">
        <v>8425</v>
      </c>
      <c r="G6456">
        <v>267</v>
      </c>
      <c r="H6456">
        <v>1</v>
      </c>
    </row>
    <row r="6457" spans="1:8" x14ac:dyDescent="0.2">
      <c r="A6457" t="s">
        <v>25605</v>
      </c>
      <c r="B6457" t="s">
        <v>25606</v>
      </c>
      <c r="C6457" t="s">
        <v>16358</v>
      </c>
      <c r="D6457" t="s">
        <v>16526</v>
      </c>
      <c r="E6457" t="s">
        <v>16994</v>
      </c>
      <c r="F6457" t="s">
        <v>25529</v>
      </c>
      <c r="G6457">
        <v>154</v>
      </c>
      <c r="H6457">
        <v>1</v>
      </c>
    </row>
    <row r="6458" spans="1:8" x14ac:dyDescent="0.2">
      <c r="A6458" t="s">
        <v>25607</v>
      </c>
      <c r="B6458" t="s">
        <v>25608</v>
      </c>
      <c r="C6458" t="s">
        <v>16358</v>
      </c>
      <c r="D6458" t="s">
        <v>1245</v>
      </c>
      <c r="E6458" t="s">
        <v>16527</v>
      </c>
      <c r="F6458" t="s">
        <v>25609</v>
      </c>
      <c r="G6458">
        <v>381</v>
      </c>
      <c r="H6458">
        <v>1</v>
      </c>
    </row>
    <row r="6459" spans="1:8" x14ac:dyDescent="0.2">
      <c r="A6459" t="s">
        <v>25610</v>
      </c>
      <c r="B6459" t="s">
        <v>25611</v>
      </c>
      <c r="C6459" t="s">
        <v>16358</v>
      </c>
      <c r="D6459" t="s">
        <v>1245</v>
      </c>
      <c r="E6459" t="s">
        <v>20461</v>
      </c>
      <c r="F6459" t="s">
        <v>8721</v>
      </c>
      <c r="G6459">
        <v>381</v>
      </c>
      <c r="H6459">
        <v>1</v>
      </c>
    </row>
    <row r="6460" spans="1:8" x14ac:dyDescent="0.2">
      <c r="A6460" t="s">
        <v>25612</v>
      </c>
      <c r="B6460" t="s">
        <v>25613</v>
      </c>
      <c r="C6460" t="s">
        <v>16358</v>
      </c>
      <c r="D6460" t="s">
        <v>16526</v>
      </c>
      <c r="E6460" t="s">
        <v>16994</v>
      </c>
      <c r="F6460" t="s">
        <v>25529</v>
      </c>
      <c r="G6460">
        <v>134</v>
      </c>
      <c r="H6460">
        <v>1</v>
      </c>
    </row>
    <row r="6461" spans="1:8" x14ac:dyDescent="0.2">
      <c r="A6461" t="s">
        <v>25614</v>
      </c>
      <c r="B6461" t="s">
        <v>25615</v>
      </c>
      <c r="C6461" t="s">
        <v>16358</v>
      </c>
      <c r="D6461" t="s">
        <v>16526</v>
      </c>
      <c r="E6461" t="s">
        <v>20311</v>
      </c>
      <c r="F6461" t="s">
        <v>25529</v>
      </c>
      <c r="G6461">
        <v>380</v>
      </c>
      <c r="H6461">
        <v>1</v>
      </c>
    </row>
    <row r="6462" spans="1:8" x14ac:dyDescent="0.2">
      <c r="A6462" t="s">
        <v>25616</v>
      </c>
      <c r="B6462" t="s">
        <v>25617</v>
      </c>
      <c r="C6462" t="s">
        <v>16358</v>
      </c>
      <c r="D6462" t="s">
        <v>16526</v>
      </c>
      <c r="E6462" t="s">
        <v>16994</v>
      </c>
      <c r="F6462" t="s">
        <v>25529</v>
      </c>
      <c r="G6462">
        <v>380</v>
      </c>
      <c r="H6462">
        <v>1</v>
      </c>
    </row>
    <row r="6463" spans="1:8" x14ac:dyDescent="0.2">
      <c r="A6463" t="s">
        <v>25618</v>
      </c>
      <c r="B6463" t="s">
        <v>25619</v>
      </c>
      <c r="C6463" t="s">
        <v>16358</v>
      </c>
      <c r="D6463" t="s">
        <v>16359</v>
      </c>
      <c r="E6463" t="s">
        <v>16373</v>
      </c>
      <c r="F6463" t="s">
        <v>25552</v>
      </c>
      <c r="G6463">
        <v>219</v>
      </c>
      <c r="H6463">
        <v>1</v>
      </c>
    </row>
    <row r="6464" spans="1:8" x14ac:dyDescent="0.2">
      <c r="A6464" t="s">
        <v>25620</v>
      </c>
      <c r="B6464" t="s">
        <v>25621</v>
      </c>
      <c r="C6464" t="s">
        <v>16358</v>
      </c>
      <c r="D6464" t="s">
        <v>16526</v>
      </c>
      <c r="E6464" t="s">
        <v>16527</v>
      </c>
      <c r="F6464" t="s">
        <v>12378</v>
      </c>
      <c r="G6464">
        <v>381</v>
      </c>
      <c r="H6464">
        <v>1</v>
      </c>
    </row>
    <row r="6465" spans="1:8" x14ac:dyDescent="0.2">
      <c r="A6465" t="s">
        <v>25622</v>
      </c>
      <c r="B6465" t="s">
        <v>25623</v>
      </c>
      <c r="C6465" t="s">
        <v>16358</v>
      </c>
      <c r="D6465" t="s">
        <v>16526</v>
      </c>
      <c r="E6465" t="s">
        <v>16994</v>
      </c>
      <c r="F6465" t="s">
        <v>25529</v>
      </c>
      <c r="G6465">
        <v>134</v>
      </c>
      <c r="H6465">
        <v>1</v>
      </c>
    </row>
    <row r="6466" spans="1:8" x14ac:dyDescent="0.2">
      <c r="A6466" t="s">
        <v>25624</v>
      </c>
      <c r="B6466" t="s">
        <v>25625</v>
      </c>
      <c r="C6466" t="s">
        <v>16358</v>
      </c>
      <c r="D6466" t="s">
        <v>16526</v>
      </c>
      <c r="E6466" t="s">
        <v>16527</v>
      </c>
      <c r="F6466" t="s">
        <v>25626</v>
      </c>
      <c r="G6466">
        <v>373</v>
      </c>
      <c r="H6466">
        <v>1</v>
      </c>
    </row>
    <row r="6467" spans="1:8" x14ac:dyDescent="0.2">
      <c r="A6467" t="s">
        <v>25627</v>
      </c>
      <c r="B6467" t="s">
        <v>25628</v>
      </c>
      <c r="C6467" t="s">
        <v>16358</v>
      </c>
      <c r="D6467" t="s">
        <v>16526</v>
      </c>
      <c r="E6467" t="s">
        <v>16527</v>
      </c>
      <c r="F6467" t="s">
        <v>25626</v>
      </c>
      <c r="G6467">
        <v>373</v>
      </c>
      <c r="H6467">
        <v>1</v>
      </c>
    </row>
    <row r="6468" spans="1:8" x14ac:dyDescent="0.2">
      <c r="A6468" t="s">
        <v>25629</v>
      </c>
      <c r="B6468" t="s">
        <v>25630</v>
      </c>
      <c r="C6468" t="s">
        <v>16358</v>
      </c>
      <c r="D6468" t="s">
        <v>16526</v>
      </c>
      <c r="E6468" t="s">
        <v>16527</v>
      </c>
      <c r="F6468" t="s">
        <v>25529</v>
      </c>
      <c r="G6468">
        <v>380</v>
      </c>
      <c r="H6468">
        <v>1</v>
      </c>
    </row>
    <row r="6469" spans="1:8" x14ac:dyDescent="0.2">
      <c r="A6469" t="s">
        <v>25631</v>
      </c>
      <c r="B6469" t="s">
        <v>25632</v>
      </c>
      <c r="C6469" t="s">
        <v>16358</v>
      </c>
      <c r="D6469" t="s">
        <v>16359</v>
      </c>
      <c r="E6469" t="s">
        <v>16373</v>
      </c>
      <c r="F6469" t="s">
        <v>8425</v>
      </c>
      <c r="G6469">
        <v>227</v>
      </c>
      <c r="H6469">
        <v>1</v>
      </c>
    </row>
    <row r="6470" spans="1:8" x14ac:dyDescent="0.2">
      <c r="A6470" t="s">
        <v>25633</v>
      </c>
      <c r="B6470" t="s">
        <v>25634</v>
      </c>
      <c r="C6470" t="s">
        <v>16358</v>
      </c>
      <c r="D6470" t="s">
        <v>16526</v>
      </c>
      <c r="E6470" t="s">
        <v>16994</v>
      </c>
      <c r="F6470" t="s">
        <v>25529</v>
      </c>
      <c r="G6470">
        <v>134</v>
      </c>
      <c r="H6470">
        <v>1</v>
      </c>
    </row>
    <row r="6471" spans="1:8" x14ac:dyDescent="0.2">
      <c r="A6471" t="s">
        <v>25635</v>
      </c>
      <c r="B6471" t="s">
        <v>25636</v>
      </c>
      <c r="C6471" t="s">
        <v>16358</v>
      </c>
      <c r="D6471" t="s">
        <v>16526</v>
      </c>
      <c r="E6471" t="s">
        <v>20311</v>
      </c>
      <c r="F6471" t="s">
        <v>25529</v>
      </c>
      <c r="G6471">
        <v>380</v>
      </c>
      <c r="H6471">
        <v>1</v>
      </c>
    </row>
    <row r="6472" spans="1:8" x14ac:dyDescent="0.2">
      <c r="A6472" t="s">
        <v>25637</v>
      </c>
      <c r="B6472" t="s">
        <v>25638</v>
      </c>
      <c r="C6472" t="s">
        <v>16358</v>
      </c>
      <c r="D6472" t="s">
        <v>16526</v>
      </c>
      <c r="F6472" t="s">
        <v>8736</v>
      </c>
      <c r="G6472">
        <v>317</v>
      </c>
      <c r="H6472">
        <v>1</v>
      </c>
    </row>
    <row r="6473" spans="1:8" x14ac:dyDescent="0.2">
      <c r="A6473" t="s">
        <v>25639</v>
      </c>
      <c r="B6473" t="s">
        <v>25640</v>
      </c>
      <c r="C6473" t="s">
        <v>16358</v>
      </c>
      <c r="D6473" t="s">
        <v>16526</v>
      </c>
      <c r="E6473" t="s">
        <v>16990</v>
      </c>
      <c r="F6473" t="s">
        <v>8425</v>
      </c>
      <c r="G6473">
        <v>267</v>
      </c>
      <c r="H6473">
        <v>1</v>
      </c>
    </row>
    <row r="6474" spans="1:8" x14ac:dyDescent="0.2">
      <c r="A6474" t="s">
        <v>25641</v>
      </c>
      <c r="B6474" t="s">
        <v>25642</v>
      </c>
      <c r="C6474" t="s">
        <v>16358</v>
      </c>
      <c r="D6474" t="s">
        <v>20334</v>
      </c>
      <c r="E6474" t="s">
        <v>16527</v>
      </c>
      <c r="F6474" t="s">
        <v>25529</v>
      </c>
      <c r="G6474">
        <v>193</v>
      </c>
      <c r="H6474">
        <v>1</v>
      </c>
    </row>
    <row r="6475" spans="1:8" x14ac:dyDescent="0.2">
      <c r="A6475" t="s">
        <v>25643</v>
      </c>
      <c r="B6475" t="s">
        <v>25644</v>
      </c>
      <c r="C6475" t="s">
        <v>16358</v>
      </c>
      <c r="D6475" t="s">
        <v>20334</v>
      </c>
      <c r="E6475" t="s">
        <v>16527</v>
      </c>
      <c r="F6475" t="s">
        <v>25529</v>
      </c>
      <c r="G6475">
        <v>193</v>
      </c>
      <c r="H6475">
        <v>1</v>
      </c>
    </row>
    <row r="6476" spans="1:8" x14ac:dyDescent="0.2">
      <c r="A6476" t="s">
        <v>25645</v>
      </c>
      <c r="B6476" t="s">
        <v>25646</v>
      </c>
      <c r="C6476" t="s">
        <v>16358</v>
      </c>
      <c r="D6476" t="s">
        <v>16526</v>
      </c>
      <c r="E6476" t="s">
        <v>16994</v>
      </c>
      <c r="F6476" t="s">
        <v>25529</v>
      </c>
      <c r="G6476">
        <v>154</v>
      </c>
      <c r="H6476">
        <v>1</v>
      </c>
    </row>
    <row r="6477" spans="1:8" x14ac:dyDescent="0.2">
      <c r="A6477" t="s">
        <v>25647</v>
      </c>
      <c r="B6477" t="s">
        <v>25648</v>
      </c>
      <c r="C6477" t="s">
        <v>16358</v>
      </c>
      <c r="D6477" t="s">
        <v>16526</v>
      </c>
      <c r="E6477" t="s">
        <v>16994</v>
      </c>
      <c r="F6477" t="s">
        <v>25529</v>
      </c>
      <c r="G6477">
        <v>154</v>
      </c>
      <c r="H6477">
        <v>1</v>
      </c>
    </row>
    <row r="6478" spans="1:8" x14ac:dyDescent="0.2">
      <c r="A6478" t="s">
        <v>25649</v>
      </c>
      <c r="B6478" t="s">
        <v>25650</v>
      </c>
      <c r="C6478" t="s">
        <v>16358</v>
      </c>
      <c r="D6478" t="s">
        <v>16526</v>
      </c>
      <c r="E6478" t="s">
        <v>16527</v>
      </c>
      <c r="F6478" t="s">
        <v>25529</v>
      </c>
      <c r="G6478">
        <v>247</v>
      </c>
      <c r="H6478">
        <v>1</v>
      </c>
    </row>
    <row r="6479" spans="1:8" x14ac:dyDescent="0.2">
      <c r="A6479" t="s">
        <v>25651</v>
      </c>
      <c r="B6479" t="s">
        <v>25652</v>
      </c>
      <c r="C6479" t="s">
        <v>16358</v>
      </c>
      <c r="D6479" t="s">
        <v>16526</v>
      </c>
      <c r="E6479" t="s">
        <v>16527</v>
      </c>
      <c r="F6479" t="s">
        <v>25529</v>
      </c>
      <c r="G6479">
        <v>247</v>
      </c>
      <c r="H6479">
        <v>1</v>
      </c>
    </row>
    <row r="6480" spans="1:8" x14ac:dyDescent="0.2">
      <c r="A6480" t="s">
        <v>25653</v>
      </c>
      <c r="B6480" t="s">
        <v>25654</v>
      </c>
      <c r="C6480" t="s">
        <v>16358</v>
      </c>
      <c r="D6480" t="s">
        <v>16359</v>
      </c>
      <c r="E6480" t="s">
        <v>16373</v>
      </c>
      <c r="F6480" t="s">
        <v>25655</v>
      </c>
      <c r="G6480">
        <v>218</v>
      </c>
      <c r="H6480">
        <v>1</v>
      </c>
    </row>
    <row r="6481" spans="1:8" x14ac:dyDescent="0.2">
      <c r="A6481" t="s">
        <v>25656</v>
      </c>
      <c r="B6481" t="s">
        <v>25657</v>
      </c>
      <c r="C6481" t="s">
        <v>16358</v>
      </c>
      <c r="D6481" t="s">
        <v>16526</v>
      </c>
      <c r="E6481" t="s">
        <v>16994</v>
      </c>
      <c r="F6481" t="s">
        <v>25529</v>
      </c>
      <c r="G6481">
        <v>134</v>
      </c>
      <c r="H6481">
        <v>1</v>
      </c>
    </row>
    <row r="6482" spans="1:8" x14ac:dyDescent="0.2">
      <c r="A6482" t="s">
        <v>25658</v>
      </c>
      <c r="B6482" t="s">
        <v>25659</v>
      </c>
      <c r="C6482" t="s">
        <v>16358</v>
      </c>
      <c r="D6482" t="s">
        <v>16526</v>
      </c>
      <c r="E6482" t="s">
        <v>16527</v>
      </c>
      <c r="F6482" t="s">
        <v>12378</v>
      </c>
      <c r="G6482">
        <v>381</v>
      </c>
      <c r="H6482">
        <v>1</v>
      </c>
    </row>
    <row r="6483" spans="1:8" x14ac:dyDescent="0.2">
      <c r="A6483" t="s">
        <v>25660</v>
      </c>
      <c r="B6483" t="s">
        <v>25661</v>
      </c>
      <c r="C6483" t="s">
        <v>16358</v>
      </c>
      <c r="D6483" t="s">
        <v>16526</v>
      </c>
      <c r="E6483" t="s">
        <v>16527</v>
      </c>
      <c r="F6483" t="s">
        <v>25529</v>
      </c>
      <c r="G6483">
        <v>380</v>
      </c>
      <c r="H6483">
        <v>1</v>
      </c>
    </row>
    <row r="6484" spans="1:8" x14ac:dyDescent="0.2">
      <c r="A6484" t="s">
        <v>25662</v>
      </c>
      <c r="B6484" t="s">
        <v>25663</v>
      </c>
      <c r="C6484" t="s">
        <v>16358</v>
      </c>
      <c r="D6484" t="s">
        <v>16526</v>
      </c>
      <c r="E6484" t="s">
        <v>16527</v>
      </c>
      <c r="F6484" t="s">
        <v>25529</v>
      </c>
      <c r="G6484">
        <v>380</v>
      </c>
      <c r="H6484">
        <v>1</v>
      </c>
    </row>
    <row r="6485" spans="1:8" x14ac:dyDescent="0.2">
      <c r="A6485" t="s">
        <v>25664</v>
      </c>
      <c r="B6485" t="s">
        <v>25665</v>
      </c>
      <c r="C6485" t="s">
        <v>16358</v>
      </c>
      <c r="D6485" t="s">
        <v>16526</v>
      </c>
      <c r="E6485" t="s">
        <v>20461</v>
      </c>
      <c r="F6485" t="s">
        <v>25529</v>
      </c>
      <c r="G6485">
        <v>380</v>
      </c>
      <c r="H6485">
        <v>1</v>
      </c>
    </row>
    <row r="6486" spans="1:8" x14ac:dyDescent="0.2">
      <c r="A6486" t="s">
        <v>25666</v>
      </c>
      <c r="B6486" t="s">
        <v>25667</v>
      </c>
      <c r="C6486" t="s">
        <v>16358</v>
      </c>
      <c r="D6486" t="s">
        <v>16526</v>
      </c>
      <c r="E6486" t="s">
        <v>16527</v>
      </c>
      <c r="F6486" t="s">
        <v>25529</v>
      </c>
      <c r="G6486">
        <v>380</v>
      </c>
      <c r="H6486">
        <v>1</v>
      </c>
    </row>
    <row r="6487" spans="1:8" x14ac:dyDescent="0.2">
      <c r="A6487" t="s">
        <v>25668</v>
      </c>
      <c r="B6487" t="s">
        <v>25669</v>
      </c>
      <c r="C6487" t="s">
        <v>16358</v>
      </c>
      <c r="D6487" t="s">
        <v>16526</v>
      </c>
      <c r="E6487" t="s">
        <v>16527</v>
      </c>
      <c r="F6487" t="s">
        <v>25529</v>
      </c>
      <c r="G6487">
        <v>380</v>
      </c>
      <c r="H6487">
        <v>1</v>
      </c>
    </row>
    <row r="6488" spans="1:8" x14ac:dyDescent="0.2">
      <c r="A6488" t="s">
        <v>25670</v>
      </c>
      <c r="B6488" t="s">
        <v>25671</v>
      </c>
      <c r="C6488" t="s">
        <v>16358</v>
      </c>
      <c r="D6488" t="s">
        <v>16526</v>
      </c>
      <c r="E6488" t="s">
        <v>17130</v>
      </c>
      <c r="F6488" t="s">
        <v>25655</v>
      </c>
      <c r="G6488">
        <v>381</v>
      </c>
      <c r="H6488">
        <v>1</v>
      </c>
    </row>
    <row r="6489" spans="1:8" x14ac:dyDescent="0.2">
      <c r="A6489" t="s">
        <v>25672</v>
      </c>
      <c r="B6489" t="s">
        <v>25673</v>
      </c>
      <c r="C6489" t="s">
        <v>16358</v>
      </c>
      <c r="D6489" t="s">
        <v>16526</v>
      </c>
      <c r="E6489" t="s">
        <v>17130</v>
      </c>
      <c r="F6489" t="s">
        <v>25655</v>
      </c>
      <c r="G6489">
        <v>142</v>
      </c>
      <c r="H6489">
        <v>1</v>
      </c>
    </row>
    <row r="6490" spans="1:8" x14ac:dyDescent="0.2">
      <c r="A6490" t="s">
        <v>25674</v>
      </c>
      <c r="B6490" t="s">
        <v>25675</v>
      </c>
      <c r="C6490" t="s">
        <v>16358</v>
      </c>
      <c r="D6490" t="s">
        <v>16526</v>
      </c>
      <c r="E6490" t="s">
        <v>24658</v>
      </c>
      <c r="F6490" t="s">
        <v>25655</v>
      </c>
      <c r="G6490">
        <v>381</v>
      </c>
      <c r="H6490">
        <v>1</v>
      </c>
    </row>
    <row r="6491" spans="1:8" x14ac:dyDescent="0.2">
      <c r="A6491" t="s">
        <v>25676</v>
      </c>
      <c r="B6491" t="s">
        <v>25677</v>
      </c>
      <c r="C6491" t="s">
        <v>16358</v>
      </c>
      <c r="D6491" t="s">
        <v>16526</v>
      </c>
      <c r="E6491" t="s">
        <v>16994</v>
      </c>
      <c r="F6491" t="s">
        <v>25529</v>
      </c>
      <c r="G6491">
        <v>380</v>
      </c>
      <c r="H6491">
        <v>1</v>
      </c>
    </row>
    <row r="6492" spans="1:8" x14ac:dyDescent="0.2">
      <c r="A6492" t="s">
        <v>25678</v>
      </c>
      <c r="B6492" t="s">
        <v>25679</v>
      </c>
      <c r="C6492" t="s">
        <v>16358</v>
      </c>
      <c r="D6492" t="s">
        <v>16359</v>
      </c>
      <c r="E6492" t="s">
        <v>16373</v>
      </c>
      <c r="F6492" t="s">
        <v>24682</v>
      </c>
      <c r="G6492">
        <v>212</v>
      </c>
      <c r="H6492">
        <v>1</v>
      </c>
    </row>
    <row r="6493" spans="1:8" x14ac:dyDescent="0.2">
      <c r="A6493" t="s">
        <v>25680</v>
      </c>
      <c r="B6493" t="s">
        <v>25681</v>
      </c>
      <c r="C6493" t="s">
        <v>16358</v>
      </c>
      <c r="D6493" t="s">
        <v>16359</v>
      </c>
      <c r="E6493" t="s">
        <v>16373</v>
      </c>
      <c r="F6493" t="s">
        <v>24682</v>
      </c>
      <c r="G6493">
        <v>217</v>
      </c>
      <c r="H6493">
        <v>1</v>
      </c>
    </row>
    <row r="6494" spans="1:8" x14ac:dyDescent="0.2">
      <c r="A6494" t="s">
        <v>25682</v>
      </c>
      <c r="B6494" t="s">
        <v>25683</v>
      </c>
      <c r="C6494" t="s">
        <v>16358</v>
      </c>
      <c r="D6494" t="s">
        <v>16359</v>
      </c>
      <c r="E6494" t="s">
        <v>16373</v>
      </c>
      <c r="F6494" t="s">
        <v>24682</v>
      </c>
      <c r="G6494">
        <v>219</v>
      </c>
      <c r="H6494">
        <v>1</v>
      </c>
    </row>
    <row r="6495" spans="1:8" x14ac:dyDescent="0.2">
      <c r="A6495" t="s">
        <v>25684</v>
      </c>
      <c r="B6495" t="s">
        <v>25685</v>
      </c>
      <c r="C6495" t="s">
        <v>16358</v>
      </c>
      <c r="D6495" t="s">
        <v>16359</v>
      </c>
      <c r="E6495" t="s">
        <v>16373</v>
      </c>
      <c r="F6495" t="s">
        <v>24682</v>
      </c>
      <c r="G6495">
        <v>219</v>
      </c>
      <c r="H6495">
        <v>1</v>
      </c>
    </row>
    <row r="6496" spans="1:8" x14ac:dyDescent="0.2">
      <c r="A6496" t="s">
        <v>25686</v>
      </c>
      <c r="B6496" t="s">
        <v>25687</v>
      </c>
      <c r="C6496" t="s">
        <v>16358</v>
      </c>
      <c r="D6496" t="s">
        <v>1245</v>
      </c>
      <c r="E6496" t="s">
        <v>16527</v>
      </c>
      <c r="F6496" t="s">
        <v>24682</v>
      </c>
      <c r="G6496">
        <v>379</v>
      </c>
      <c r="H6496">
        <v>1</v>
      </c>
    </row>
    <row r="6497" spans="1:8" x14ac:dyDescent="0.2">
      <c r="A6497" t="s">
        <v>25688</v>
      </c>
      <c r="B6497" t="s">
        <v>25689</v>
      </c>
      <c r="C6497" t="s">
        <v>16358</v>
      </c>
      <c r="D6497" t="s">
        <v>1245</v>
      </c>
      <c r="E6497" t="s">
        <v>16527</v>
      </c>
      <c r="F6497" t="s">
        <v>24682</v>
      </c>
      <c r="G6497">
        <v>379</v>
      </c>
      <c r="H6497">
        <v>1</v>
      </c>
    </row>
    <row r="6498" spans="1:8" x14ac:dyDescent="0.2">
      <c r="A6498" t="s">
        <v>25690</v>
      </c>
      <c r="B6498" t="s">
        <v>25691</v>
      </c>
      <c r="C6498" t="s">
        <v>16358</v>
      </c>
      <c r="D6498" t="s">
        <v>16359</v>
      </c>
      <c r="E6498" t="s">
        <v>16373</v>
      </c>
      <c r="F6498" t="s">
        <v>24682</v>
      </c>
      <c r="G6498">
        <v>219</v>
      </c>
      <c r="H6498">
        <v>1</v>
      </c>
    </row>
    <row r="6499" spans="1:8" x14ac:dyDescent="0.2">
      <c r="A6499" t="s">
        <v>25692</v>
      </c>
      <c r="B6499" t="s">
        <v>25693</v>
      </c>
      <c r="C6499" t="s">
        <v>16358</v>
      </c>
      <c r="D6499" t="s">
        <v>1245</v>
      </c>
      <c r="E6499" t="s">
        <v>16527</v>
      </c>
      <c r="F6499" t="s">
        <v>24682</v>
      </c>
      <c r="G6499">
        <v>379</v>
      </c>
      <c r="H6499">
        <v>1</v>
      </c>
    </row>
    <row r="6500" spans="1:8" x14ac:dyDescent="0.2">
      <c r="A6500" t="s">
        <v>25694</v>
      </c>
      <c r="B6500" t="s">
        <v>25695</v>
      </c>
      <c r="C6500" t="s">
        <v>16358</v>
      </c>
      <c r="D6500" t="s">
        <v>16359</v>
      </c>
      <c r="E6500" t="s">
        <v>16373</v>
      </c>
      <c r="F6500" t="s">
        <v>24682</v>
      </c>
      <c r="G6500">
        <v>218</v>
      </c>
      <c r="H6500">
        <v>1</v>
      </c>
    </row>
    <row r="6501" spans="1:8" x14ac:dyDescent="0.2">
      <c r="A6501" t="s">
        <v>25696</v>
      </c>
      <c r="B6501" t="s">
        <v>25697</v>
      </c>
      <c r="C6501" t="s">
        <v>16358</v>
      </c>
      <c r="D6501" t="s">
        <v>1245</v>
      </c>
      <c r="E6501" t="s">
        <v>16527</v>
      </c>
      <c r="F6501" t="s">
        <v>24682</v>
      </c>
      <c r="G6501">
        <v>379</v>
      </c>
      <c r="H6501">
        <v>1</v>
      </c>
    </row>
    <row r="6502" spans="1:8" x14ac:dyDescent="0.2">
      <c r="A6502" t="s">
        <v>25698</v>
      </c>
      <c r="B6502" t="s">
        <v>25699</v>
      </c>
      <c r="C6502" t="s">
        <v>16358</v>
      </c>
      <c r="D6502" t="s">
        <v>16526</v>
      </c>
      <c r="E6502" t="s">
        <v>16527</v>
      </c>
      <c r="F6502" t="s">
        <v>8059</v>
      </c>
      <c r="G6502">
        <v>326</v>
      </c>
      <c r="H6502">
        <v>1</v>
      </c>
    </row>
    <row r="6503" spans="1:8" x14ac:dyDescent="0.2">
      <c r="A6503" t="s">
        <v>25700</v>
      </c>
      <c r="B6503" t="s">
        <v>25701</v>
      </c>
      <c r="C6503" t="s">
        <v>16358</v>
      </c>
      <c r="D6503" t="s">
        <v>16526</v>
      </c>
      <c r="E6503" t="s">
        <v>16527</v>
      </c>
      <c r="F6503" t="s">
        <v>8059</v>
      </c>
      <c r="G6503">
        <v>373</v>
      </c>
      <c r="H6503">
        <v>1</v>
      </c>
    </row>
    <row r="6504" spans="1:8" x14ac:dyDescent="0.2">
      <c r="A6504" t="s">
        <v>25702</v>
      </c>
      <c r="B6504" t="s">
        <v>25703</v>
      </c>
      <c r="C6504" t="s">
        <v>16358</v>
      </c>
      <c r="D6504" t="s">
        <v>16526</v>
      </c>
      <c r="E6504" t="s">
        <v>16527</v>
      </c>
      <c r="F6504" t="s">
        <v>8059</v>
      </c>
      <c r="G6504">
        <v>326</v>
      </c>
      <c r="H6504">
        <v>1</v>
      </c>
    </row>
    <row r="6505" spans="1:8" x14ac:dyDescent="0.2">
      <c r="A6505" t="s">
        <v>25704</v>
      </c>
      <c r="B6505" t="s">
        <v>25705</v>
      </c>
      <c r="C6505" t="s">
        <v>16358</v>
      </c>
      <c r="D6505" t="s">
        <v>16526</v>
      </c>
      <c r="E6505" t="s">
        <v>16527</v>
      </c>
      <c r="F6505" t="s">
        <v>8059</v>
      </c>
      <c r="G6505">
        <v>326</v>
      </c>
      <c r="H6505">
        <v>1</v>
      </c>
    </row>
    <row r="6506" spans="1:8" x14ac:dyDescent="0.2">
      <c r="A6506" t="s">
        <v>25706</v>
      </c>
      <c r="B6506" t="s">
        <v>25707</v>
      </c>
      <c r="C6506" t="s">
        <v>16358</v>
      </c>
      <c r="D6506" t="s">
        <v>16526</v>
      </c>
      <c r="E6506" t="s">
        <v>16527</v>
      </c>
      <c r="F6506" t="s">
        <v>24828</v>
      </c>
      <c r="G6506">
        <v>247</v>
      </c>
      <c r="H6506">
        <v>1</v>
      </c>
    </row>
    <row r="6507" spans="1:8" x14ac:dyDescent="0.2">
      <c r="A6507" t="s">
        <v>25708</v>
      </c>
      <c r="B6507" t="s">
        <v>25709</v>
      </c>
      <c r="C6507" t="s">
        <v>16358</v>
      </c>
      <c r="D6507" t="s">
        <v>16449</v>
      </c>
      <c r="E6507" t="s">
        <v>16373</v>
      </c>
      <c r="F6507" t="s">
        <v>24682</v>
      </c>
      <c r="G6507">
        <v>515</v>
      </c>
      <c r="H6507">
        <v>1</v>
      </c>
    </row>
    <row r="6508" spans="1:8" x14ac:dyDescent="0.2">
      <c r="A6508" t="s">
        <v>25710</v>
      </c>
      <c r="B6508" t="s">
        <v>25711</v>
      </c>
      <c r="C6508" t="s">
        <v>16358</v>
      </c>
      <c r="D6508" t="s">
        <v>16526</v>
      </c>
      <c r="E6508" t="s">
        <v>16527</v>
      </c>
      <c r="F6508" t="s">
        <v>8059</v>
      </c>
      <c r="G6508">
        <v>370</v>
      </c>
      <c r="H6508">
        <v>1</v>
      </c>
    </row>
    <row r="6509" spans="1:8" x14ac:dyDescent="0.2">
      <c r="A6509" t="s">
        <v>25712</v>
      </c>
      <c r="B6509" t="s">
        <v>25713</v>
      </c>
      <c r="C6509" t="s">
        <v>16358</v>
      </c>
      <c r="D6509" t="s">
        <v>16526</v>
      </c>
      <c r="E6509" t="s">
        <v>16527</v>
      </c>
      <c r="F6509" t="s">
        <v>8059</v>
      </c>
      <c r="G6509">
        <v>326</v>
      </c>
      <c r="H6509">
        <v>1</v>
      </c>
    </row>
    <row r="6510" spans="1:8" x14ac:dyDescent="0.2">
      <c r="A6510" t="s">
        <v>25714</v>
      </c>
      <c r="B6510" t="s">
        <v>25715</v>
      </c>
      <c r="C6510" t="s">
        <v>16358</v>
      </c>
      <c r="D6510" t="s">
        <v>16526</v>
      </c>
      <c r="E6510" t="s">
        <v>16527</v>
      </c>
      <c r="F6510" t="s">
        <v>8059</v>
      </c>
      <c r="G6510">
        <v>377</v>
      </c>
      <c r="H6510">
        <v>1</v>
      </c>
    </row>
    <row r="6511" spans="1:8" x14ac:dyDescent="0.2">
      <c r="A6511" t="s">
        <v>25716</v>
      </c>
      <c r="B6511" t="s">
        <v>25717</v>
      </c>
      <c r="C6511" t="s">
        <v>16358</v>
      </c>
      <c r="D6511" t="s">
        <v>16526</v>
      </c>
      <c r="E6511" t="s">
        <v>16527</v>
      </c>
      <c r="F6511" t="s">
        <v>8059</v>
      </c>
      <c r="G6511">
        <v>372</v>
      </c>
      <c r="H6511">
        <v>1</v>
      </c>
    </row>
    <row r="6512" spans="1:8" x14ac:dyDescent="0.2">
      <c r="A6512" t="s">
        <v>25718</v>
      </c>
      <c r="B6512" t="s">
        <v>25719</v>
      </c>
      <c r="C6512" t="s">
        <v>16358</v>
      </c>
      <c r="D6512" t="s">
        <v>16526</v>
      </c>
      <c r="F6512" t="s">
        <v>8059</v>
      </c>
      <c r="G6512">
        <v>249</v>
      </c>
      <c r="H6512">
        <v>1</v>
      </c>
    </row>
    <row r="6513" spans="1:8" x14ac:dyDescent="0.2">
      <c r="A6513" t="s">
        <v>25720</v>
      </c>
      <c r="B6513" t="s">
        <v>25721</v>
      </c>
      <c r="C6513" t="s">
        <v>16358</v>
      </c>
      <c r="D6513" t="s">
        <v>16526</v>
      </c>
      <c r="E6513" t="s">
        <v>16527</v>
      </c>
      <c r="F6513" t="s">
        <v>8059</v>
      </c>
      <c r="G6513">
        <v>380</v>
      </c>
      <c r="H6513">
        <v>1</v>
      </c>
    </row>
    <row r="6514" spans="1:8" x14ac:dyDescent="0.2">
      <c r="A6514" t="s">
        <v>25722</v>
      </c>
      <c r="B6514" t="s">
        <v>25723</v>
      </c>
      <c r="C6514" t="s">
        <v>16358</v>
      </c>
      <c r="D6514" t="s">
        <v>16526</v>
      </c>
      <c r="E6514" t="s">
        <v>16527</v>
      </c>
      <c r="F6514" t="s">
        <v>8059</v>
      </c>
      <c r="G6514">
        <v>326</v>
      </c>
      <c r="H6514">
        <v>1</v>
      </c>
    </row>
    <row r="6515" spans="1:8" x14ac:dyDescent="0.2">
      <c r="A6515" t="s">
        <v>25724</v>
      </c>
      <c r="B6515" t="s">
        <v>25725</v>
      </c>
      <c r="C6515" t="s">
        <v>16358</v>
      </c>
      <c r="D6515" t="s">
        <v>16526</v>
      </c>
      <c r="E6515" t="s">
        <v>16527</v>
      </c>
      <c r="F6515" t="s">
        <v>8059</v>
      </c>
      <c r="G6515">
        <v>326</v>
      </c>
      <c r="H6515">
        <v>1</v>
      </c>
    </row>
    <row r="6516" spans="1:8" x14ac:dyDescent="0.2">
      <c r="A6516" t="s">
        <v>25726</v>
      </c>
      <c r="B6516" t="s">
        <v>25727</v>
      </c>
      <c r="C6516" t="s">
        <v>16358</v>
      </c>
      <c r="D6516" t="s">
        <v>16526</v>
      </c>
      <c r="E6516" t="s">
        <v>16527</v>
      </c>
      <c r="F6516" t="s">
        <v>24828</v>
      </c>
      <c r="G6516">
        <v>380</v>
      </c>
      <c r="H6516">
        <v>1</v>
      </c>
    </row>
    <row r="6517" spans="1:8" x14ac:dyDescent="0.2">
      <c r="A6517" t="s">
        <v>25728</v>
      </c>
      <c r="B6517" t="s">
        <v>25729</v>
      </c>
      <c r="C6517" t="s">
        <v>16358</v>
      </c>
      <c r="D6517" t="s">
        <v>16526</v>
      </c>
      <c r="E6517" t="s">
        <v>16527</v>
      </c>
      <c r="F6517" t="s">
        <v>8059</v>
      </c>
      <c r="G6517">
        <v>326</v>
      </c>
      <c r="H6517">
        <v>1</v>
      </c>
    </row>
    <row r="6518" spans="1:8" x14ac:dyDescent="0.2">
      <c r="A6518" t="s">
        <v>25730</v>
      </c>
      <c r="B6518" t="s">
        <v>25731</v>
      </c>
      <c r="C6518" t="s">
        <v>16358</v>
      </c>
      <c r="D6518" t="s">
        <v>16526</v>
      </c>
      <c r="E6518" t="s">
        <v>16527</v>
      </c>
      <c r="F6518" t="s">
        <v>8059</v>
      </c>
      <c r="G6518">
        <v>326</v>
      </c>
      <c r="H6518">
        <v>1</v>
      </c>
    </row>
    <row r="6519" spans="1:8" x14ac:dyDescent="0.2">
      <c r="A6519" t="s">
        <v>25732</v>
      </c>
      <c r="B6519" t="s">
        <v>25733</v>
      </c>
      <c r="C6519" t="s">
        <v>16358</v>
      </c>
      <c r="D6519" t="s">
        <v>1245</v>
      </c>
      <c r="E6519" t="s">
        <v>16527</v>
      </c>
      <c r="F6519" t="s">
        <v>24828</v>
      </c>
      <c r="G6519">
        <v>381</v>
      </c>
      <c r="H6519">
        <v>1</v>
      </c>
    </row>
    <row r="6520" spans="1:8" x14ac:dyDescent="0.2">
      <c r="A6520" t="s">
        <v>25734</v>
      </c>
      <c r="B6520" t="s">
        <v>25735</v>
      </c>
      <c r="C6520" t="s">
        <v>16358</v>
      </c>
      <c r="D6520" t="s">
        <v>16526</v>
      </c>
      <c r="E6520" t="s">
        <v>16527</v>
      </c>
      <c r="F6520" t="s">
        <v>8059</v>
      </c>
      <c r="G6520">
        <v>375</v>
      </c>
      <c r="H6520">
        <v>1</v>
      </c>
    </row>
    <row r="6521" spans="1:8" x14ac:dyDescent="0.2">
      <c r="A6521" t="s">
        <v>25736</v>
      </c>
      <c r="B6521" t="s">
        <v>25737</v>
      </c>
      <c r="C6521" t="s">
        <v>16358</v>
      </c>
      <c r="D6521" t="s">
        <v>16526</v>
      </c>
      <c r="E6521" t="s">
        <v>16527</v>
      </c>
      <c r="F6521" t="s">
        <v>8059</v>
      </c>
      <c r="G6521">
        <v>366</v>
      </c>
      <c r="H6521">
        <v>1</v>
      </c>
    </row>
    <row r="6522" spans="1:8" x14ac:dyDescent="0.2">
      <c r="A6522" t="s">
        <v>25738</v>
      </c>
      <c r="B6522" t="s">
        <v>25739</v>
      </c>
      <c r="C6522" t="s">
        <v>16358</v>
      </c>
      <c r="D6522" t="s">
        <v>16526</v>
      </c>
      <c r="E6522" t="s">
        <v>16527</v>
      </c>
      <c r="F6522" t="s">
        <v>8059</v>
      </c>
      <c r="G6522">
        <v>262</v>
      </c>
      <c r="H6522">
        <v>1</v>
      </c>
    </row>
    <row r="6523" spans="1:8" x14ac:dyDescent="0.2">
      <c r="A6523" t="s">
        <v>25740</v>
      </c>
      <c r="B6523" t="s">
        <v>25741</v>
      </c>
      <c r="C6523" t="s">
        <v>16358</v>
      </c>
      <c r="D6523" t="s">
        <v>16359</v>
      </c>
      <c r="E6523" t="s">
        <v>16373</v>
      </c>
      <c r="F6523" t="s">
        <v>8059</v>
      </c>
      <c r="G6523">
        <v>239</v>
      </c>
      <c r="H6523">
        <v>1</v>
      </c>
    </row>
    <row r="6524" spans="1:8" x14ac:dyDescent="0.2">
      <c r="A6524" t="s">
        <v>25742</v>
      </c>
      <c r="B6524" t="s">
        <v>25743</v>
      </c>
      <c r="C6524" t="s">
        <v>16358</v>
      </c>
      <c r="D6524" t="s">
        <v>16526</v>
      </c>
      <c r="E6524" t="s">
        <v>16527</v>
      </c>
      <c r="F6524" t="s">
        <v>8059</v>
      </c>
      <c r="G6524">
        <v>380</v>
      </c>
      <c r="H6524">
        <v>1</v>
      </c>
    </row>
    <row r="6525" spans="1:8" x14ac:dyDescent="0.2">
      <c r="A6525" t="s">
        <v>25744</v>
      </c>
      <c r="B6525" t="s">
        <v>25745</v>
      </c>
      <c r="C6525" t="s">
        <v>16358</v>
      </c>
      <c r="D6525" t="s">
        <v>16526</v>
      </c>
      <c r="E6525" t="s">
        <v>16527</v>
      </c>
      <c r="F6525" t="s">
        <v>8059</v>
      </c>
      <c r="G6525">
        <v>233</v>
      </c>
      <c r="H6525">
        <v>1</v>
      </c>
    </row>
    <row r="6526" spans="1:8" x14ac:dyDescent="0.2">
      <c r="A6526" t="s">
        <v>25746</v>
      </c>
      <c r="B6526" t="s">
        <v>25747</v>
      </c>
      <c r="C6526" t="s">
        <v>16358</v>
      </c>
      <c r="D6526" t="s">
        <v>16526</v>
      </c>
      <c r="E6526" t="s">
        <v>16527</v>
      </c>
      <c r="F6526" t="s">
        <v>8059</v>
      </c>
      <c r="G6526">
        <v>380</v>
      </c>
      <c r="H6526">
        <v>1</v>
      </c>
    </row>
    <row r="6527" spans="1:8" x14ac:dyDescent="0.2">
      <c r="A6527" t="s">
        <v>25748</v>
      </c>
      <c r="B6527" t="s">
        <v>25749</v>
      </c>
      <c r="C6527" t="s">
        <v>16358</v>
      </c>
      <c r="D6527" t="s">
        <v>16526</v>
      </c>
      <c r="E6527" t="s">
        <v>16643</v>
      </c>
      <c r="F6527" t="s">
        <v>8059</v>
      </c>
      <c r="G6527">
        <v>377</v>
      </c>
      <c r="H6527">
        <v>1</v>
      </c>
    </row>
    <row r="6528" spans="1:8" x14ac:dyDescent="0.2">
      <c r="A6528" t="s">
        <v>25750</v>
      </c>
      <c r="B6528" t="s">
        <v>25751</v>
      </c>
      <c r="C6528" t="s">
        <v>16358</v>
      </c>
      <c r="D6528" t="s">
        <v>16526</v>
      </c>
      <c r="E6528" t="s">
        <v>16527</v>
      </c>
      <c r="F6528" t="s">
        <v>8059</v>
      </c>
      <c r="G6528">
        <v>326</v>
      </c>
      <c r="H6528">
        <v>1</v>
      </c>
    </row>
    <row r="6529" spans="1:8" x14ac:dyDescent="0.2">
      <c r="A6529" t="s">
        <v>25752</v>
      </c>
      <c r="B6529" t="s">
        <v>25753</v>
      </c>
      <c r="C6529" t="s">
        <v>16358</v>
      </c>
      <c r="D6529" t="s">
        <v>16526</v>
      </c>
      <c r="E6529" t="s">
        <v>16527</v>
      </c>
      <c r="F6529" t="s">
        <v>8059</v>
      </c>
      <c r="G6529">
        <v>261</v>
      </c>
      <c r="H6529">
        <v>1</v>
      </c>
    </row>
    <row r="6530" spans="1:8" x14ac:dyDescent="0.2">
      <c r="A6530" t="s">
        <v>25754</v>
      </c>
      <c r="B6530" t="s">
        <v>25755</v>
      </c>
      <c r="C6530" t="s">
        <v>16358</v>
      </c>
      <c r="D6530" t="s">
        <v>16526</v>
      </c>
      <c r="E6530" t="s">
        <v>16527</v>
      </c>
      <c r="F6530" t="s">
        <v>24828</v>
      </c>
      <c r="G6530">
        <v>247</v>
      </c>
      <c r="H6530">
        <v>1</v>
      </c>
    </row>
    <row r="6531" spans="1:8" x14ac:dyDescent="0.2">
      <c r="A6531" t="s">
        <v>25756</v>
      </c>
      <c r="B6531" t="s">
        <v>25757</v>
      </c>
      <c r="C6531" t="s">
        <v>16358</v>
      </c>
      <c r="D6531" t="s">
        <v>16526</v>
      </c>
      <c r="E6531" t="s">
        <v>16643</v>
      </c>
      <c r="F6531" t="s">
        <v>8059</v>
      </c>
      <c r="G6531">
        <v>378</v>
      </c>
      <c r="H6531">
        <v>1</v>
      </c>
    </row>
    <row r="6532" spans="1:8" x14ac:dyDescent="0.2">
      <c r="A6532" t="s">
        <v>25758</v>
      </c>
      <c r="B6532" t="s">
        <v>25759</v>
      </c>
      <c r="C6532" t="s">
        <v>16358</v>
      </c>
      <c r="D6532" t="s">
        <v>16359</v>
      </c>
      <c r="E6532" t="s">
        <v>16373</v>
      </c>
      <c r="F6532" t="s">
        <v>8059</v>
      </c>
      <c r="G6532">
        <v>241</v>
      </c>
      <c r="H6532">
        <v>1</v>
      </c>
    </row>
    <row r="6533" spans="1:8" x14ac:dyDescent="0.2">
      <c r="A6533" t="s">
        <v>25760</v>
      </c>
      <c r="B6533" t="s">
        <v>25761</v>
      </c>
      <c r="C6533" t="s">
        <v>16358</v>
      </c>
      <c r="D6533" t="s">
        <v>16526</v>
      </c>
      <c r="E6533" t="s">
        <v>16527</v>
      </c>
      <c r="F6533" t="s">
        <v>8059</v>
      </c>
      <c r="G6533">
        <v>326</v>
      </c>
      <c r="H6533">
        <v>1</v>
      </c>
    </row>
    <row r="6534" spans="1:8" x14ac:dyDescent="0.2">
      <c r="A6534" t="s">
        <v>25762</v>
      </c>
      <c r="B6534" t="s">
        <v>25763</v>
      </c>
      <c r="C6534" t="s">
        <v>16358</v>
      </c>
      <c r="D6534" t="s">
        <v>16526</v>
      </c>
      <c r="E6534" t="s">
        <v>16527</v>
      </c>
      <c r="F6534" t="s">
        <v>8059</v>
      </c>
      <c r="G6534">
        <v>366</v>
      </c>
      <c r="H6534">
        <v>1</v>
      </c>
    </row>
    <row r="6535" spans="1:8" x14ac:dyDescent="0.2">
      <c r="A6535" t="s">
        <v>25764</v>
      </c>
      <c r="B6535" t="s">
        <v>25765</v>
      </c>
      <c r="C6535" t="s">
        <v>16358</v>
      </c>
      <c r="D6535" t="s">
        <v>16526</v>
      </c>
      <c r="E6535" t="s">
        <v>16527</v>
      </c>
      <c r="F6535" t="s">
        <v>24828</v>
      </c>
      <c r="G6535">
        <v>380</v>
      </c>
      <c r="H6535">
        <v>1</v>
      </c>
    </row>
    <row r="6536" spans="1:8" x14ac:dyDescent="0.2">
      <c r="A6536" t="s">
        <v>25766</v>
      </c>
      <c r="B6536" t="s">
        <v>25767</v>
      </c>
      <c r="C6536" t="s">
        <v>16358</v>
      </c>
      <c r="D6536" t="s">
        <v>16526</v>
      </c>
      <c r="E6536" t="s">
        <v>16527</v>
      </c>
      <c r="F6536" t="s">
        <v>24828</v>
      </c>
      <c r="G6536">
        <v>243</v>
      </c>
      <c r="H6536">
        <v>1</v>
      </c>
    </row>
    <row r="6537" spans="1:8" x14ac:dyDescent="0.2">
      <c r="A6537" t="s">
        <v>25768</v>
      </c>
      <c r="B6537" t="s">
        <v>25769</v>
      </c>
      <c r="C6537" t="s">
        <v>16358</v>
      </c>
      <c r="D6537" t="s">
        <v>16359</v>
      </c>
      <c r="F6537" t="s">
        <v>8059</v>
      </c>
      <c r="G6537">
        <v>108</v>
      </c>
      <c r="H6537">
        <v>1</v>
      </c>
    </row>
    <row r="6538" spans="1:8" x14ac:dyDescent="0.2">
      <c r="A6538" t="s">
        <v>25770</v>
      </c>
      <c r="B6538" t="s">
        <v>25771</v>
      </c>
      <c r="C6538" t="s">
        <v>16358</v>
      </c>
      <c r="D6538" t="s">
        <v>16526</v>
      </c>
      <c r="F6538" t="s">
        <v>8059</v>
      </c>
      <c r="G6538">
        <v>249</v>
      </c>
      <c r="H6538">
        <v>1</v>
      </c>
    </row>
    <row r="6539" spans="1:8" x14ac:dyDescent="0.2">
      <c r="A6539" t="s">
        <v>25772</v>
      </c>
      <c r="B6539" t="s">
        <v>25773</v>
      </c>
      <c r="C6539" t="s">
        <v>16358</v>
      </c>
      <c r="D6539" t="s">
        <v>16526</v>
      </c>
      <c r="F6539" t="s">
        <v>8059</v>
      </c>
      <c r="G6539">
        <v>249</v>
      </c>
      <c r="H6539">
        <v>1</v>
      </c>
    </row>
    <row r="6540" spans="1:8" x14ac:dyDescent="0.2">
      <c r="A6540" t="s">
        <v>25774</v>
      </c>
      <c r="B6540" t="s">
        <v>25775</v>
      </c>
      <c r="C6540" t="s">
        <v>16358</v>
      </c>
      <c r="D6540" t="s">
        <v>16526</v>
      </c>
      <c r="E6540" t="s">
        <v>16527</v>
      </c>
      <c r="F6540" t="s">
        <v>8059</v>
      </c>
      <c r="G6540">
        <v>371</v>
      </c>
      <c r="H6540">
        <v>1</v>
      </c>
    </row>
    <row r="6541" spans="1:8" x14ac:dyDescent="0.2">
      <c r="A6541" t="s">
        <v>25776</v>
      </c>
      <c r="B6541" t="s">
        <v>25777</v>
      </c>
      <c r="C6541" t="s">
        <v>16358</v>
      </c>
      <c r="D6541" t="s">
        <v>16526</v>
      </c>
      <c r="E6541" t="s">
        <v>16527</v>
      </c>
      <c r="F6541" t="s">
        <v>8059</v>
      </c>
      <c r="G6541">
        <v>372</v>
      </c>
      <c r="H6541">
        <v>1</v>
      </c>
    </row>
    <row r="6542" spans="1:8" x14ac:dyDescent="0.2">
      <c r="A6542" t="s">
        <v>25778</v>
      </c>
      <c r="B6542" t="s">
        <v>25779</v>
      </c>
      <c r="C6542" t="s">
        <v>16358</v>
      </c>
      <c r="D6542" t="s">
        <v>16526</v>
      </c>
      <c r="E6542" t="s">
        <v>16643</v>
      </c>
      <c r="F6542" t="s">
        <v>8059</v>
      </c>
      <c r="G6542">
        <v>249</v>
      </c>
      <c r="H6542">
        <v>1</v>
      </c>
    </row>
    <row r="6543" spans="1:8" x14ac:dyDescent="0.2">
      <c r="A6543" t="s">
        <v>25780</v>
      </c>
      <c r="B6543" t="s">
        <v>25781</v>
      </c>
      <c r="C6543" t="s">
        <v>16358</v>
      </c>
      <c r="D6543" t="s">
        <v>16526</v>
      </c>
      <c r="E6543" t="s">
        <v>16527</v>
      </c>
      <c r="F6543" t="s">
        <v>8059</v>
      </c>
      <c r="G6543">
        <v>326</v>
      </c>
      <c r="H6543">
        <v>1</v>
      </c>
    </row>
    <row r="6544" spans="1:8" x14ac:dyDescent="0.2">
      <c r="A6544" t="s">
        <v>25782</v>
      </c>
      <c r="B6544" t="s">
        <v>25783</v>
      </c>
      <c r="C6544" t="s">
        <v>16358</v>
      </c>
      <c r="D6544" t="s">
        <v>16526</v>
      </c>
      <c r="E6544" t="s">
        <v>16527</v>
      </c>
      <c r="F6544" t="s">
        <v>8059</v>
      </c>
      <c r="G6544">
        <v>326</v>
      </c>
      <c r="H6544">
        <v>1</v>
      </c>
    </row>
    <row r="6545" spans="1:8" x14ac:dyDescent="0.2">
      <c r="A6545" t="s">
        <v>25784</v>
      </c>
      <c r="B6545" t="s">
        <v>25785</v>
      </c>
      <c r="C6545" t="s">
        <v>16358</v>
      </c>
      <c r="D6545" t="s">
        <v>1245</v>
      </c>
      <c r="E6545" t="s">
        <v>16527</v>
      </c>
      <c r="F6545" t="s">
        <v>8589</v>
      </c>
      <c r="G6545">
        <v>379</v>
      </c>
      <c r="H6545">
        <v>1</v>
      </c>
    </row>
    <row r="6546" spans="1:8" x14ac:dyDescent="0.2">
      <c r="A6546" t="s">
        <v>25786</v>
      </c>
      <c r="B6546" t="s">
        <v>25787</v>
      </c>
      <c r="C6546" t="s">
        <v>16358</v>
      </c>
      <c r="D6546" t="s">
        <v>16526</v>
      </c>
      <c r="E6546" t="s">
        <v>16527</v>
      </c>
      <c r="F6546" t="s">
        <v>8059</v>
      </c>
      <c r="G6546">
        <v>372</v>
      </c>
      <c r="H6546">
        <v>1</v>
      </c>
    </row>
    <row r="6547" spans="1:8" x14ac:dyDescent="0.2">
      <c r="A6547" t="s">
        <v>25788</v>
      </c>
      <c r="B6547" t="s">
        <v>25789</v>
      </c>
      <c r="C6547" t="s">
        <v>16358</v>
      </c>
      <c r="D6547" t="s">
        <v>16526</v>
      </c>
      <c r="E6547" t="s">
        <v>16527</v>
      </c>
      <c r="F6547" t="s">
        <v>8059</v>
      </c>
      <c r="G6547">
        <v>326</v>
      </c>
      <c r="H6547">
        <v>1</v>
      </c>
    </row>
    <row r="6548" spans="1:8" x14ac:dyDescent="0.2">
      <c r="A6548" t="s">
        <v>25790</v>
      </c>
      <c r="B6548" t="s">
        <v>25791</v>
      </c>
      <c r="C6548" t="s">
        <v>16358</v>
      </c>
      <c r="D6548" t="s">
        <v>16526</v>
      </c>
      <c r="E6548" t="s">
        <v>16527</v>
      </c>
      <c r="F6548" t="s">
        <v>8059</v>
      </c>
      <c r="G6548">
        <v>326</v>
      </c>
      <c r="H6548">
        <v>1</v>
      </c>
    </row>
    <row r="6549" spans="1:8" x14ac:dyDescent="0.2">
      <c r="A6549" t="s">
        <v>25792</v>
      </c>
      <c r="B6549" t="s">
        <v>25793</v>
      </c>
      <c r="C6549" t="s">
        <v>16358</v>
      </c>
      <c r="D6549" t="s">
        <v>16526</v>
      </c>
      <c r="E6549" t="s">
        <v>16527</v>
      </c>
      <c r="F6549" t="s">
        <v>8059</v>
      </c>
      <c r="G6549">
        <v>326</v>
      </c>
      <c r="H6549">
        <v>1</v>
      </c>
    </row>
    <row r="6550" spans="1:8" x14ac:dyDescent="0.2">
      <c r="A6550" t="s">
        <v>25794</v>
      </c>
      <c r="B6550" t="s">
        <v>25795</v>
      </c>
      <c r="C6550" t="s">
        <v>16358</v>
      </c>
      <c r="D6550" t="s">
        <v>16526</v>
      </c>
      <c r="E6550" t="s">
        <v>16527</v>
      </c>
      <c r="F6550" t="s">
        <v>24828</v>
      </c>
      <c r="G6550">
        <v>380</v>
      </c>
      <c r="H6550">
        <v>1</v>
      </c>
    </row>
    <row r="6551" spans="1:8" x14ac:dyDescent="0.2">
      <c r="A6551" t="s">
        <v>25796</v>
      </c>
      <c r="B6551" t="s">
        <v>25797</v>
      </c>
      <c r="C6551" t="s">
        <v>16358</v>
      </c>
      <c r="D6551" t="s">
        <v>16526</v>
      </c>
      <c r="E6551" t="s">
        <v>16527</v>
      </c>
      <c r="F6551" t="s">
        <v>24828</v>
      </c>
      <c r="G6551">
        <v>281</v>
      </c>
      <c r="H6551">
        <v>1</v>
      </c>
    </row>
    <row r="6552" spans="1:8" x14ac:dyDescent="0.2">
      <c r="A6552" t="s">
        <v>25798</v>
      </c>
      <c r="B6552" t="s">
        <v>25799</v>
      </c>
      <c r="C6552" t="s">
        <v>16358</v>
      </c>
      <c r="D6552" t="s">
        <v>16526</v>
      </c>
      <c r="E6552" t="s">
        <v>16527</v>
      </c>
      <c r="F6552" t="s">
        <v>8059</v>
      </c>
      <c r="G6552">
        <v>378</v>
      </c>
      <c r="H6552">
        <v>1</v>
      </c>
    </row>
    <row r="6553" spans="1:8" x14ac:dyDescent="0.2">
      <c r="A6553" t="s">
        <v>25800</v>
      </c>
      <c r="B6553" t="s">
        <v>25801</v>
      </c>
      <c r="C6553" t="s">
        <v>16358</v>
      </c>
      <c r="D6553" t="s">
        <v>16526</v>
      </c>
      <c r="E6553" t="s">
        <v>16527</v>
      </c>
      <c r="F6553" t="s">
        <v>8059</v>
      </c>
      <c r="G6553">
        <v>371</v>
      </c>
      <c r="H6553">
        <v>1</v>
      </c>
    </row>
    <row r="6554" spans="1:8" x14ac:dyDescent="0.2">
      <c r="A6554" t="s">
        <v>25802</v>
      </c>
      <c r="B6554" t="s">
        <v>25803</v>
      </c>
      <c r="C6554" t="s">
        <v>16358</v>
      </c>
      <c r="D6554" t="s">
        <v>16526</v>
      </c>
      <c r="E6554" t="s">
        <v>16527</v>
      </c>
      <c r="F6554" t="s">
        <v>8059</v>
      </c>
      <c r="G6554">
        <v>326</v>
      </c>
      <c r="H6554">
        <v>1</v>
      </c>
    </row>
    <row r="6555" spans="1:8" x14ac:dyDescent="0.2">
      <c r="A6555" t="s">
        <v>25804</v>
      </c>
      <c r="B6555" t="s">
        <v>25805</v>
      </c>
      <c r="C6555" t="s">
        <v>16358</v>
      </c>
      <c r="D6555" t="s">
        <v>16526</v>
      </c>
      <c r="E6555" t="s">
        <v>16527</v>
      </c>
      <c r="F6555" t="s">
        <v>8059</v>
      </c>
      <c r="G6555">
        <v>326</v>
      </c>
      <c r="H6555">
        <v>1</v>
      </c>
    </row>
    <row r="6556" spans="1:8" x14ac:dyDescent="0.2">
      <c r="A6556" t="s">
        <v>25806</v>
      </c>
      <c r="B6556" t="s">
        <v>25807</v>
      </c>
      <c r="C6556" t="s">
        <v>16358</v>
      </c>
      <c r="D6556" t="s">
        <v>16526</v>
      </c>
      <c r="F6556" t="s">
        <v>8059</v>
      </c>
      <c r="G6556">
        <v>247</v>
      </c>
      <c r="H6556">
        <v>1</v>
      </c>
    </row>
    <row r="6557" spans="1:8" x14ac:dyDescent="0.2">
      <c r="A6557" t="s">
        <v>25808</v>
      </c>
      <c r="B6557" t="s">
        <v>25809</v>
      </c>
      <c r="C6557" t="s">
        <v>16358</v>
      </c>
      <c r="D6557" t="s">
        <v>16526</v>
      </c>
      <c r="E6557" t="s">
        <v>16643</v>
      </c>
      <c r="F6557" t="s">
        <v>8059</v>
      </c>
      <c r="G6557">
        <v>253</v>
      </c>
      <c r="H6557">
        <v>1</v>
      </c>
    </row>
    <row r="6558" spans="1:8" x14ac:dyDescent="0.2">
      <c r="A6558" t="s">
        <v>25810</v>
      </c>
      <c r="B6558" t="s">
        <v>25811</v>
      </c>
      <c r="C6558" t="s">
        <v>16358</v>
      </c>
      <c r="D6558" t="s">
        <v>16526</v>
      </c>
      <c r="F6558" t="s">
        <v>8059</v>
      </c>
      <c r="G6558">
        <v>126</v>
      </c>
      <c r="H6558">
        <v>1</v>
      </c>
    </row>
    <row r="6559" spans="1:8" x14ac:dyDescent="0.2">
      <c r="A6559" t="s">
        <v>25812</v>
      </c>
      <c r="B6559" t="s">
        <v>25813</v>
      </c>
      <c r="C6559" t="s">
        <v>16358</v>
      </c>
      <c r="D6559" t="s">
        <v>16526</v>
      </c>
      <c r="E6559" t="s">
        <v>16643</v>
      </c>
      <c r="F6559" t="s">
        <v>8059</v>
      </c>
      <c r="G6559">
        <v>380</v>
      </c>
      <c r="H6559">
        <v>1</v>
      </c>
    </row>
    <row r="6560" spans="1:8" x14ac:dyDescent="0.2">
      <c r="A6560" t="s">
        <v>25814</v>
      </c>
      <c r="B6560" t="s">
        <v>25815</v>
      </c>
      <c r="C6560" t="s">
        <v>16358</v>
      </c>
      <c r="D6560" t="s">
        <v>16526</v>
      </c>
      <c r="E6560" t="s">
        <v>16527</v>
      </c>
      <c r="F6560" t="s">
        <v>8059</v>
      </c>
      <c r="G6560">
        <v>367</v>
      </c>
      <c r="H6560">
        <v>1</v>
      </c>
    </row>
    <row r="6561" spans="1:8" x14ac:dyDescent="0.2">
      <c r="A6561" t="s">
        <v>25816</v>
      </c>
      <c r="B6561" t="s">
        <v>25817</v>
      </c>
      <c r="C6561" t="s">
        <v>16358</v>
      </c>
      <c r="D6561" t="s">
        <v>16526</v>
      </c>
      <c r="E6561" t="s">
        <v>16527</v>
      </c>
      <c r="F6561" t="s">
        <v>24828</v>
      </c>
      <c r="G6561">
        <v>247</v>
      </c>
      <c r="H6561">
        <v>1</v>
      </c>
    </row>
    <row r="6562" spans="1:8" x14ac:dyDescent="0.2">
      <c r="A6562" t="s">
        <v>25818</v>
      </c>
      <c r="B6562" t="s">
        <v>25819</v>
      </c>
      <c r="C6562" t="s">
        <v>16358</v>
      </c>
      <c r="D6562" t="s">
        <v>16526</v>
      </c>
      <c r="E6562" t="s">
        <v>16527</v>
      </c>
      <c r="F6562" t="s">
        <v>24828</v>
      </c>
      <c r="G6562">
        <v>247</v>
      </c>
      <c r="H6562">
        <v>1</v>
      </c>
    </row>
    <row r="6563" spans="1:8" x14ac:dyDescent="0.2">
      <c r="A6563" t="s">
        <v>25820</v>
      </c>
      <c r="B6563" t="s">
        <v>25821</v>
      </c>
      <c r="C6563" t="s">
        <v>16358</v>
      </c>
      <c r="D6563" t="s">
        <v>16526</v>
      </c>
      <c r="F6563" t="s">
        <v>8059</v>
      </c>
      <c r="G6563">
        <v>249</v>
      </c>
      <c r="H6563">
        <v>1</v>
      </c>
    </row>
    <row r="6564" spans="1:8" x14ac:dyDescent="0.2">
      <c r="A6564" t="s">
        <v>25822</v>
      </c>
      <c r="B6564" t="s">
        <v>25823</v>
      </c>
      <c r="C6564" t="s">
        <v>16358</v>
      </c>
      <c r="D6564" t="s">
        <v>16526</v>
      </c>
      <c r="E6564" t="s">
        <v>16527</v>
      </c>
      <c r="F6564" t="s">
        <v>8059</v>
      </c>
      <c r="G6564">
        <v>375</v>
      </c>
      <c r="H6564">
        <v>1</v>
      </c>
    </row>
    <row r="6565" spans="1:8" x14ac:dyDescent="0.2">
      <c r="A6565" t="s">
        <v>25824</v>
      </c>
      <c r="B6565" t="s">
        <v>25825</v>
      </c>
      <c r="C6565" t="s">
        <v>16358</v>
      </c>
      <c r="D6565" t="s">
        <v>16449</v>
      </c>
      <c r="E6565" t="s">
        <v>16373</v>
      </c>
      <c r="F6565" t="s">
        <v>8589</v>
      </c>
      <c r="G6565">
        <v>515</v>
      </c>
      <c r="H6565">
        <v>1</v>
      </c>
    </row>
    <row r="6566" spans="1:8" x14ac:dyDescent="0.2">
      <c r="A6566" t="s">
        <v>25826</v>
      </c>
      <c r="B6566" t="s">
        <v>25827</v>
      </c>
      <c r="C6566" t="s">
        <v>16358</v>
      </c>
      <c r="D6566" t="s">
        <v>16526</v>
      </c>
      <c r="E6566" t="s">
        <v>16527</v>
      </c>
      <c r="F6566" t="s">
        <v>8059</v>
      </c>
      <c r="G6566">
        <v>326</v>
      </c>
      <c r="H6566">
        <v>1</v>
      </c>
    </row>
    <row r="6567" spans="1:8" x14ac:dyDescent="0.2">
      <c r="A6567" t="s">
        <v>25828</v>
      </c>
      <c r="B6567" t="s">
        <v>25829</v>
      </c>
      <c r="C6567" t="s">
        <v>16358</v>
      </c>
      <c r="D6567" t="s">
        <v>16526</v>
      </c>
      <c r="E6567" t="s">
        <v>16527</v>
      </c>
      <c r="F6567" t="s">
        <v>8059</v>
      </c>
      <c r="G6567">
        <v>380</v>
      </c>
      <c r="H6567">
        <v>1</v>
      </c>
    </row>
    <row r="6568" spans="1:8" x14ac:dyDescent="0.2">
      <c r="A6568" t="s">
        <v>25830</v>
      </c>
      <c r="B6568" t="s">
        <v>25831</v>
      </c>
      <c r="C6568" t="s">
        <v>16358</v>
      </c>
      <c r="D6568" t="s">
        <v>1245</v>
      </c>
      <c r="E6568" t="s">
        <v>16527</v>
      </c>
      <c r="F6568" t="s">
        <v>24828</v>
      </c>
      <c r="G6568">
        <v>381</v>
      </c>
      <c r="H6568">
        <v>1</v>
      </c>
    </row>
    <row r="6569" spans="1:8" x14ac:dyDescent="0.2">
      <c r="A6569" t="s">
        <v>25832</v>
      </c>
      <c r="B6569" t="s">
        <v>25833</v>
      </c>
      <c r="C6569" t="s">
        <v>16358</v>
      </c>
      <c r="D6569" t="s">
        <v>16359</v>
      </c>
      <c r="E6569" t="s">
        <v>16373</v>
      </c>
      <c r="F6569" t="s">
        <v>8059</v>
      </c>
      <c r="G6569">
        <v>241</v>
      </c>
      <c r="H6569">
        <v>1</v>
      </c>
    </row>
    <row r="6570" spans="1:8" x14ac:dyDescent="0.2">
      <c r="A6570" t="s">
        <v>25834</v>
      </c>
      <c r="B6570" t="s">
        <v>25835</v>
      </c>
      <c r="C6570" t="s">
        <v>16358</v>
      </c>
      <c r="D6570" t="s">
        <v>16359</v>
      </c>
      <c r="E6570" t="s">
        <v>16373</v>
      </c>
      <c r="F6570" t="s">
        <v>8059</v>
      </c>
      <c r="G6570">
        <v>237</v>
      </c>
      <c r="H6570">
        <v>1</v>
      </c>
    </row>
    <row r="6571" spans="1:8" x14ac:dyDescent="0.2">
      <c r="A6571" t="s">
        <v>25836</v>
      </c>
      <c r="B6571" t="s">
        <v>25837</v>
      </c>
      <c r="C6571" t="s">
        <v>16358</v>
      </c>
      <c r="D6571" t="s">
        <v>16526</v>
      </c>
      <c r="E6571" t="s">
        <v>16643</v>
      </c>
      <c r="F6571" t="s">
        <v>8059</v>
      </c>
      <c r="G6571">
        <v>371</v>
      </c>
      <c r="H6571">
        <v>1</v>
      </c>
    </row>
    <row r="6572" spans="1:8" x14ac:dyDescent="0.2">
      <c r="A6572" t="s">
        <v>25838</v>
      </c>
      <c r="B6572" t="s">
        <v>25839</v>
      </c>
      <c r="C6572" t="s">
        <v>16358</v>
      </c>
      <c r="D6572" t="s">
        <v>16526</v>
      </c>
      <c r="F6572" t="s">
        <v>8059</v>
      </c>
      <c r="G6572">
        <v>249</v>
      </c>
      <c r="H6572">
        <v>1</v>
      </c>
    </row>
    <row r="6573" spans="1:8" x14ac:dyDescent="0.2">
      <c r="A6573" t="s">
        <v>25840</v>
      </c>
      <c r="B6573" t="s">
        <v>25841</v>
      </c>
      <c r="C6573" t="s">
        <v>16358</v>
      </c>
      <c r="D6573" t="s">
        <v>16526</v>
      </c>
      <c r="E6573" t="s">
        <v>16527</v>
      </c>
      <c r="F6573" t="s">
        <v>8059</v>
      </c>
      <c r="G6573">
        <v>326</v>
      </c>
      <c r="H6573">
        <v>1</v>
      </c>
    </row>
    <row r="6574" spans="1:8" x14ac:dyDescent="0.2">
      <c r="A6574" t="s">
        <v>25842</v>
      </c>
      <c r="B6574" t="s">
        <v>25843</v>
      </c>
      <c r="C6574" t="s">
        <v>16358</v>
      </c>
      <c r="D6574" t="s">
        <v>25844</v>
      </c>
      <c r="F6574" t="s">
        <v>8059</v>
      </c>
      <c r="G6574">
        <v>44</v>
      </c>
      <c r="H6574">
        <v>1</v>
      </c>
    </row>
    <row r="6575" spans="1:8" x14ac:dyDescent="0.2">
      <c r="A6575" t="s">
        <v>25845</v>
      </c>
      <c r="B6575" t="s">
        <v>25846</v>
      </c>
      <c r="C6575" t="s">
        <v>16358</v>
      </c>
      <c r="D6575" t="s">
        <v>16526</v>
      </c>
      <c r="E6575" t="s">
        <v>16527</v>
      </c>
      <c r="F6575" t="s">
        <v>8059</v>
      </c>
      <c r="G6575">
        <v>247</v>
      </c>
      <c r="H6575">
        <v>1</v>
      </c>
    </row>
    <row r="6576" spans="1:8" x14ac:dyDescent="0.2">
      <c r="A6576" t="s">
        <v>25847</v>
      </c>
      <c r="B6576" t="s">
        <v>25848</v>
      </c>
      <c r="C6576" t="s">
        <v>16358</v>
      </c>
      <c r="D6576" t="s">
        <v>16526</v>
      </c>
      <c r="E6576" t="s">
        <v>16527</v>
      </c>
      <c r="F6576" t="s">
        <v>24828</v>
      </c>
      <c r="G6576">
        <v>237</v>
      </c>
      <c r="H6576">
        <v>1</v>
      </c>
    </row>
    <row r="6577" spans="1:8" x14ac:dyDescent="0.2">
      <c r="A6577" t="s">
        <v>25849</v>
      </c>
      <c r="B6577" t="s">
        <v>25850</v>
      </c>
      <c r="C6577" t="s">
        <v>16358</v>
      </c>
      <c r="D6577" t="s">
        <v>16526</v>
      </c>
      <c r="E6577" t="s">
        <v>16527</v>
      </c>
      <c r="F6577" t="s">
        <v>8059</v>
      </c>
      <c r="G6577">
        <v>326</v>
      </c>
      <c r="H6577">
        <v>1</v>
      </c>
    </row>
    <row r="6578" spans="1:8" x14ac:dyDescent="0.2">
      <c r="A6578" t="s">
        <v>25851</v>
      </c>
      <c r="B6578" t="s">
        <v>25852</v>
      </c>
      <c r="C6578" t="s">
        <v>16358</v>
      </c>
      <c r="D6578" t="s">
        <v>16526</v>
      </c>
      <c r="E6578" t="s">
        <v>16527</v>
      </c>
      <c r="F6578" t="s">
        <v>8059</v>
      </c>
      <c r="G6578">
        <v>326</v>
      </c>
      <c r="H6578">
        <v>1</v>
      </c>
    </row>
    <row r="6579" spans="1:8" x14ac:dyDescent="0.2">
      <c r="A6579" t="s">
        <v>25853</v>
      </c>
      <c r="B6579" t="s">
        <v>25854</v>
      </c>
      <c r="C6579" t="s">
        <v>16358</v>
      </c>
      <c r="D6579" t="s">
        <v>16526</v>
      </c>
      <c r="E6579" t="s">
        <v>16527</v>
      </c>
      <c r="F6579" t="s">
        <v>8059</v>
      </c>
      <c r="G6579">
        <v>371</v>
      </c>
      <c r="H6579">
        <v>1</v>
      </c>
    </row>
    <row r="6580" spans="1:8" x14ac:dyDescent="0.2">
      <c r="A6580" t="s">
        <v>25855</v>
      </c>
      <c r="B6580" t="s">
        <v>25856</v>
      </c>
      <c r="C6580" t="s">
        <v>16358</v>
      </c>
      <c r="D6580" t="s">
        <v>16526</v>
      </c>
      <c r="E6580" t="s">
        <v>16527</v>
      </c>
      <c r="F6580" t="s">
        <v>24828</v>
      </c>
      <c r="G6580">
        <v>247</v>
      </c>
      <c r="H6580">
        <v>1</v>
      </c>
    </row>
    <row r="6581" spans="1:8" x14ac:dyDescent="0.2">
      <c r="A6581" t="s">
        <v>25857</v>
      </c>
      <c r="B6581" t="s">
        <v>25858</v>
      </c>
      <c r="C6581" t="s">
        <v>16358</v>
      </c>
      <c r="D6581" t="s">
        <v>16526</v>
      </c>
      <c r="E6581" t="s">
        <v>16527</v>
      </c>
      <c r="F6581" t="s">
        <v>8059</v>
      </c>
      <c r="G6581">
        <v>326</v>
      </c>
      <c r="H6581">
        <v>1</v>
      </c>
    </row>
    <row r="6582" spans="1:8" x14ac:dyDescent="0.2">
      <c r="A6582" t="s">
        <v>25859</v>
      </c>
      <c r="B6582" t="s">
        <v>25860</v>
      </c>
      <c r="C6582" t="s">
        <v>16358</v>
      </c>
      <c r="D6582" t="s">
        <v>16526</v>
      </c>
      <c r="E6582" t="s">
        <v>16643</v>
      </c>
      <c r="F6582" t="s">
        <v>8059</v>
      </c>
      <c r="G6582">
        <v>299</v>
      </c>
      <c r="H6582">
        <v>1</v>
      </c>
    </row>
    <row r="6583" spans="1:8" x14ac:dyDescent="0.2">
      <c r="A6583" t="s">
        <v>25861</v>
      </c>
      <c r="B6583" t="s">
        <v>25862</v>
      </c>
      <c r="C6583" t="s">
        <v>16358</v>
      </c>
      <c r="D6583" t="s">
        <v>16526</v>
      </c>
      <c r="E6583" t="s">
        <v>16527</v>
      </c>
      <c r="F6583" t="s">
        <v>24828</v>
      </c>
      <c r="G6583">
        <v>212</v>
      </c>
      <c r="H6583">
        <v>1</v>
      </c>
    </row>
    <row r="6584" spans="1:8" x14ac:dyDescent="0.2">
      <c r="A6584" t="s">
        <v>25863</v>
      </c>
      <c r="B6584" t="s">
        <v>25864</v>
      </c>
      <c r="C6584" t="s">
        <v>16358</v>
      </c>
      <c r="D6584" t="s">
        <v>16526</v>
      </c>
      <c r="E6584" t="s">
        <v>16994</v>
      </c>
      <c r="F6584" t="s">
        <v>24828</v>
      </c>
      <c r="G6584">
        <v>380</v>
      </c>
      <c r="H6584">
        <v>1</v>
      </c>
    </row>
    <row r="6585" spans="1:8" x14ac:dyDescent="0.2">
      <c r="A6585" t="s">
        <v>25865</v>
      </c>
      <c r="B6585" t="s">
        <v>25866</v>
      </c>
      <c r="C6585" t="s">
        <v>16358</v>
      </c>
      <c r="D6585" t="s">
        <v>16526</v>
      </c>
      <c r="E6585" t="s">
        <v>16527</v>
      </c>
      <c r="F6585" t="s">
        <v>8059</v>
      </c>
      <c r="G6585">
        <v>373</v>
      </c>
      <c r="H6585">
        <v>1</v>
      </c>
    </row>
    <row r="6586" spans="1:8" x14ac:dyDescent="0.2">
      <c r="A6586" t="s">
        <v>25867</v>
      </c>
      <c r="B6586" t="s">
        <v>25868</v>
      </c>
      <c r="C6586" t="s">
        <v>16358</v>
      </c>
      <c r="D6586" t="s">
        <v>16526</v>
      </c>
      <c r="E6586" t="s">
        <v>16527</v>
      </c>
      <c r="F6586" t="s">
        <v>8059</v>
      </c>
      <c r="G6586">
        <v>326</v>
      </c>
      <c r="H6586">
        <v>1</v>
      </c>
    </row>
    <row r="6587" spans="1:8" x14ac:dyDescent="0.2">
      <c r="A6587" t="s">
        <v>25869</v>
      </c>
      <c r="B6587" t="s">
        <v>25870</v>
      </c>
      <c r="C6587" t="s">
        <v>16358</v>
      </c>
      <c r="D6587" t="s">
        <v>16526</v>
      </c>
      <c r="E6587" t="s">
        <v>16527</v>
      </c>
      <c r="F6587" t="s">
        <v>8059</v>
      </c>
      <c r="G6587">
        <v>326</v>
      </c>
      <c r="H6587">
        <v>1</v>
      </c>
    </row>
    <row r="6588" spans="1:8" x14ac:dyDescent="0.2">
      <c r="A6588" t="s">
        <v>25871</v>
      </c>
      <c r="B6588" t="s">
        <v>25872</v>
      </c>
      <c r="C6588" t="s">
        <v>16358</v>
      </c>
      <c r="D6588" t="s">
        <v>16526</v>
      </c>
      <c r="E6588" t="s">
        <v>16527</v>
      </c>
      <c r="F6588" t="s">
        <v>8059</v>
      </c>
      <c r="G6588">
        <v>326</v>
      </c>
      <c r="H6588">
        <v>1</v>
      </c>
    </row>
    <row r="6589" spans="1:8" x14ac:dyDescent="0.2">
      <c r="A6589" t="s">
        <v>25873</v>
      </c>
      <c r="B6589" t="s">
        <v>25874</v>
      </c>
      <c r="C6589" t="s">
        <v>16358</v>
      </c>
      <c r="D6589" t="s">
        <v>16526</v>
      </c>
      <c r="E6589" t="s">
        <v>16527</v>
      </c>
      <c r="F6589" t="s">
        <v>8059</v>
      </c>
      <c r="G6589">
        <v>373</v>
      </c>
      <c r="H6589">
        <v>1</v>
      </c>
    </row>
    <row r="6590" spans="1:8" x14ac:dyDescent="0.2">
      <c r="A6590" t="s">
        <v>25875</v>
      </c>
      <c r="B6590" t="s">
        <v>25876</v>
      </c>
      <c r="C6590" t="s">
        <v>16358</v>
      </c>
      <c r="D6590" t="s">
        <v>16526</v>
      </c>
      <c r="E6590" t="s">
        <v>16527</v>
      </c>
      <c r="F6590" t="s">
        <v>8059</v>
      </c>
      <c r="G6590">
        <v>326</v>
      </c>
      <c r="H6590">
        <v>1</v>
      </c>
    </row>
    <row r="6591" spans="1:8" x14ac:dyDescent="0.2">
      <c r="A6591" t="s">
        <v>25877</v>
      </c>
      <c r="B6591" t="s">
        <v>25878</v>
      </c>
      <c r="C6591" t="s">
        <v>16358</v>
      </c>
      <c r="D6591" t="s">
        <v>16526</v>
      </c>
      <c r="E6591" t="s">
        <v>16527</v>
      </c>
      <c r="F6591" t="s">
        <v>8059</v>
      </c>
      <c r="G6591">
        <v>326</v>
      </c>
      <c r="H6591">
        <v>1</v>
      </c>
    </row>
    <row r="6592" spans="1:8" x14ac:dyDescent="0.2">
      <c r="A6592" t="s">
        <v>25879</v>
      </c>
      <c r="B6592" t="s">
        <v>25880</v>
      </c>
      <c r="C6592" t="s">
        <v>16358</v>
      </c>
      <c r="D6592" t="s">
        <v>16526</v>
      </c>
      <c r="E6592" t="s">
        <v>16527</v>
      </c>
      <c r="F6592" t="s">
        <v>8059</v>
      </c>
      <c r="G6592">
        <v>326</v>
      </c>
      <c r="H6592">
        <v>1</v>
      </c>
    </row>
    <row r="6593" spans="1:8" x14ac:dyDescent="0.2">
      <c r="A6593" t="s">
        <v>25881</v>
      </c>
      <c r="B6593" t="s">
        <v>25882</v>
      </c>
      <c r="C6593" t="s">
        <v>16358</v>
      </c>
      <c r="D6593" t="s">
        <v>16526</v>
      </c>
      <c r="E6593" t="s">
        <v>16527</v>
      </c>
      <c r="F6593" t="s">
        <v>24828</v>
      </c>
      <c r="G6593">
        <v>380</v>
      </c>
      <c r="H6593">
        <v>1</v>
      </c>
    </row>
    <row r="6594" spans="1:8" x14ac:dyDescent="0.2">
      <c r="A6594" t="s">
        <v>25883</v>
      </c>
      <c r="B6594" t="s">
        <v>25884</v>
      </c>
      <c r="C6594" t="s">
        <v>16358</v>
      </c>
      <c r="D6594" t="s">
        <v>16526</v>
      </c>
      <c r="E6594" t="s">
        <v>16527</v>
      </c>
      <c r="F6594" t="s">
        <v>8059</v>
      </c>
      <c r="G6594">
        <v>326</v>
      </c>
      <c r="H6594">
        <v>1</v>
      </c>
    </row>
    <row r="6595" spans="1:8" x14ac:dyDescent="0.2">
      <c r="A6595" t="s">
        <v>25885</v>
      </c>
      <c r="B6595" t="s">
        <v>25886</v>
      </c>
      <c r="C6595" t="s">
        <v>16358</v>
      </c>
      <c r="D6595" t="s">
        <v>16526</v>
      </c>
      <c r="E6595" t="s">
        <v>16527</v>
      </c>
      <c r="F6595" t="s">
        <v>8059</v>
      </c>
      <c r="G6595">
        <v>378</v>
      </c>
      <c r="H6595">
        <v>1</v>
      </c>
    </row>
    <row r="6596" spans="1:8" x14ac:dyDescent="0.2">
      <c r="A6596" t="s">
        <v>25887</v>
      </c>
      <c r="B6596" t="s">
        <v>25888</v>
      </c>
      <c r="C6596" t="s">
        <v>16358</v>
      </c>
      <c r="D6596" t="s">
        <v>16526</v>
      </c>
      <c r="E6596" t="s">
        <v>16527</v>
      </c>
      <c r="F6596" t="s">
        <v>8059</v>
      </c>
      <c r="G6596">
        <v>326</v>
      </c>
      <c r="H6596">
        <v>1</v>
      </c>
    </row>
    <row r="6597" spans="1:8" x14ac:dyDescent="0.2">
      <c r="A6597" t="s">
        <v>25889</v>
      </c>
      <c r="B6597" t="s">
        <v>25890</v>
      </c>
      <c r="C6597" t="s">
        <v>16358</v>
      </c>
      <c r="D6597" t="s">
        <v>16526</v>
      </c>
      <c r="E6597" t="s">
        <v>16527</v>
      </c>
      <c r="F6597" t="s">
        <v>8059</v>
      </c>
      <c r="G6597">
        <v>326</v>
      </c>
      <c r="H6597">
        <v>1</v>
      </c>
    </row>
    <row r="6598" spans="1:8" x14ac:dyDescent="0.2">
      <c r="A6598" t="s">
        <v>25891</v>
      </c>
      <c r="B6598" t="s">
        <v>25892</v>
      </c>
      <c r="C6598" t="s">
        <v>16358</v>
      </c>
      <c r="D6598" t="s">
        <v>1245</v>
      </c>
      <c r="E6598" t="s">
        <v>16527</v>
      </c>
      <c r="F6598" t="s">
        <v>24828</v>
      </c>
      <c r="G6598">
        <v>381</v>
      </c>
      <c r="H6598">
        <v>1</v>
      </c>
    </row>
    <row r="6599" spans="1:8" x14ac:dyDescent="0.2">
      <c r="A6599" t="s">
        <v>25893</v>
      </c>
      <c r="B6599" t="s">
        <v>25894</v>
      </c>
      <c r="C6599" t="s">
        <v>16358</v>
      </c>
      <c r="D6599" t="s">
        <v>16526</v>
      </c>
      <c r="E6599" t="s">
        <v>16527</v>
      </c>
      <c r="F6599" t="s">
        <v>8059</v>
      </c>
      <c r="G6599">
        <v>252</v>
      </c>
      <c r="H6599">
        <v>1</v>
      </c>
    </row>
    <row r="6600" spans="1:8" x14ac:dyDescent="0.2">
      <c r="A6600" t="s">
        <v>25895</v>
      </c>
      <c r="B6600" t="s">
        <v>25896</v>
      </c>
      <c r="C6600" t="s">
        <v>16358</v>
      </c>
      <c r="D6600" t="s">
        <v>16526</v>
      </c>
      <c r="E6600" t="s">
        <v>16527</v>
      </c>
      <c r="F6600" t="s">
        <v>8059</v>
      </c>
      <c r="G6600">
        <v>326</v>
      </c>
      <c r="H6600">
        <v>1</v>
      </c>
    </row>
    <row r="6601" spans="1:8" x14ac:dyDescent="0.2">
      <c r="A6601" t="s">
        <v>25897</v>
      </c>
      <c r="B6601" t="s">
        <v>25898</v>
      </c>
      <c r="C6601" t="s">
        <v>16358</v>
      </c>
      <c r="D6601" t="s">
        <v>16526</v>
      </c>
      <c r="E6601" t="s">
        <v>16527</v>
      </c>
      <c r="F6601" t="s">
        <v>8059</v>
      </c>
      <c r="G6601">
        <v>326</v>
      </c>
      <c r="H6601">
        <v>1</v>
      </c>
    </row>
    <row r="6602" spans="1:8" x14ac:dyDescent="0.2">
      <c r="A6602" t="s">
        <v>25899</v>
      </c>
      <c r="B6602" t="s">
        <v>25900</v>
      </c>
      <c r="C6602" t="s">
        <v>16358</v>
      </c>
      <c r="D6602" t="s">
        <v>16526</v>
      </c>
      <c r="E6602" t="s">
        <v>16527</v>
      </c>
      <c r="F6602" t="s">
        <v>8059</v>
      </c>
      <c r="G6602">
        <v>378</v>
      </c>
      <c r="H6602">
        <v>1</v>
      </c>
    </row>
    <row r="6603" spans="1:8" x14ac:dyDescent="0.2">
      <c r="A6603" t="s">
        <v>25901</v>
      </c>
      <c r="B6603" t="s">
        <v>25902</v>
      </c>
      <c r="C6603" t="s">
        <v>16358</v>
      </c>
      <c r="D6603" t="s">
        <v>16526</v>
      </c>
      <c r="E6603" t="s">
        <v>16527</v>
      </c>
      <c r="F6603" t="s">
        <v>8059</v>
      </c>
      <c r="G6603">
        <v>260</v>
      </c>
      <c r="H6603">
        <v>1</v>
      </c>
    </row>
    <row r="6604" spans="1:8" x14ac:dyDescent="0.2">
      <c r="A6604" t="s">
        <v>25903</v>
      </c>
      <c r="B6604" t="s">
        <v>25904</v>
      </c>
      <c r="C6604" t="s">
        <v>16358</v>
      </c>
      <c r="D6604" t="s">
        <v>16526</v>
      </c>
      <c r="F6604" t="s">
        <v>25905</v>
      </c>
      <c r="G6604">
        <v>24</v>
      </c>
      <c r="H6604">
        <v>1</v>
      </c>
    </row>
    <row r="6605" spans="1:8" x14ac:dyDescent="0.2">
      <c r="A6605" t="s">
        <v>25906</v>
      </c>
      <c r="B6605" t="s">
        <v>25907</v>
      </c>
      <c r="C6605" t="s">
        <v>16358</v>
      </c>
      <c r="D6605" t="s">
        <v>16526</v>
      </c>
      <c r="E6605" t="s">
        <v>16527</v>
      </c>
      <c r="F6605" t="s">
        <v>8059</v>
      </c>
      <c r="G6605">
        <v>326</v>
      </c>
      <c r="H6605">
        <v>1</v>
      </c>
    </row>
    <row r="6606" spans="1:8" x14ac:dyDescent="0.2">
      <c r="A6606" t="s">
        <v>25908</v>
      </c>
      <c r="B6606" t="s">
        <v>25909</v>
      </c>
      <c r="C6606" t="s">
        <v>16358</v>
      </c>
      <c r="D6606" t="s">
        <v>16526</v>
      </c>
      <c r="E6606" t="s">
        <v>16527</v>
      </c>
      <c r="F6606" t="s">
        <v>8380</v>
      </c>
      <c r="G6606">
        <v>267</v>
      </c>
      <c r="H6606">
        <v>1</v>
      </c>
    </row>
    <row r="6607" spans="1:8" x14ac:dyDescent="0.2">
      <c r="A6607" t="s">
        <v>25910</v>
      </c>
      <c r="B6607" t="s">
        <v>25911</v>
      </c>
      <c r="C6607" t="s">
        <v>16358</v>
      </c>
      <c r="D6607" t="s">
        <v>16526</v>
      </c>
      <c r="E6607" t="s">
        <v>16527</v>
      </c>
      <c r="F6607" t="s">
        <v>8380</v>
      </c>
      <c r="G6607">
        <v>260</v>
      </c>
      <c r="H6607">
        <v>1</v>
      </c>
    </row>
    <row r="6608" spans="1:8" x14ac:dyDescent="0.2">
      <c r="A6608" t="s">
        <v>25912</v>
      </c>
      <c r="B6608" t="s">
        <v>25913</v>
      </c>
      <c r="C6608" t="s">
        <v>16358</v>
      </c>
      <c r="D6608" t="s">
        <v>1245</v>
      </c>
      <c r="F6608" t="s">
        <v>24897</v>
      </c>
      <c r="G6608">
        <v>381</v>
      </c>
      <c r="H6608">
        <v>1</v>
      </c>
    </row>
    <row r="6609" spans="1:8" x14ac:dyDescent="0.2">
      <c r="A6609" t="s">
        <v>25914</v>
      </c>
      <c r="B6609" t="s">
        <v>25915</v>
      </c>
      <c r="C6609" t="s">
        <v>16358</v>
      </c>
      <c r="D6609" t="s">
        <v>16526</v>
      </c>
      <c r="E6609" t="s">
        <v>16527</v>
      </c>
      <c r="F6609" t="s">
        <v>8380</v>
      </c>
      <c r="G6609">
        <v>267</v>
      </c>
      <c r="H6609">
        <v>1</v>
      </c>
    </row>
    <row r="6610" spans="1:8" x14ac:dyDescent="0.2">
      <c r="A6610" t="s">
        <v>25916</v>
      </c>
      <c r="B6610" t="s">
        <v>25917</v>
      </c>
      <c r="C6610" t="s">
        <v>16358</v>
      </c>
      <c r="D6610" t="s">
        <v>16526</v>
      </c>
      <c r="E6610" t="s">
        <v>16527</v>
      </c>
      <c r="F6610" t="s">
        <v>8380</v>
      </c>
      <c r="G6610">
        <v>267</v>
      </c>
      <c r="H6610">
        <v>1</v>
      </c>
    </row>
    <row r="6611" spans="1:8" x14ac:dyDescent="0.2">
      <c r="A6611" t="s">
        <v>25918</v>
      </c>
      <c r="B6611" t="s">
        <v>25919</v>
      </c>
      <c r="C6611" t="s">
        <v>16358</v>
      </c>
      <c r="D6611" t="s">
        <v>16526</v>
      </c>
      <c r="E6611" t="s">
        <v>16527</v>
      </c>
      <c r="F6611" t="s">
        <v>8380</v>
      </c>
      <c r="G6611">
        <v>267</v>
      </c>
      <c r="H6611">
        <v>1</v>
      </c>
    </row>
    <row r="6612" spans="1:8" x14ac:dyDescent="0.2">
      <c r="A6612" t="s">
        <v>25920</v>
      </c>
      <c r="B6612" t="s">
        <v>25921</v>
      </c>
      <c r="C6612" t="s">
        <v>16358</v>
      </c>
      <c r="D6612" t="s">
        <v>16526</v>
      </c>
      <c r="F6612" t="s">
        <v>8380</v>
      </c>
      <c r="G6612">
        <v>330</v>
      </c>
      <c r="H6612">
        <v>1</v>
      </c>
    </row>
    <row r="6613" spans="1:8" x14ac:dyDescent="0.2">
      <c r="A6613" t="s">
        <v>25922</v>
      </c>
      <c r="B6613" t="s">
        <v>25923</v>
      </c>
      <c r="C6613" t="s">
        <v>16358</v>
      </c>
      <c r="D6613" t="s">
        <v>16526</v>
      </c>
      <c r="E6613" t="s">
        <v>16527</v>
      </c>
      <c r="F6613" t="s">
        <v>8380</v>
      </c>
      <c r="G6613">
        <v>260</v>
      </c>
      <c r="H6613">
        <v>1</v>
      </c>
    </row>
    <row r="6614" spans="1:8" x14ac:dyDescent="0.2">
      <c r="A6614" t="s">
        <v>25924</v>
      </c>
      <c r="B6614" t="s">
        <v>25925</v>
      </c>
      <c r="C6614" t="s">
        <v>16358</v>
      </c>
      <c r="D6614" t="s">
        <v>16526</v>
      </c>
      <c r="E6614" t="s">
        <v>16527</v>
      </c>
      <c r="F6614" t="s">
        <v>24897</v>
      </c>
      <c r="G6614">
        <v>380</v>
      </c>
      <c r="H6614">
        <v>1</v>
      </c>
    </row>
    <row r="6615" spans="1:8" x14ac:dyDescent="0.2">
      <c r="A6615" t="s">
        <v>25926</v>
      </c>
      <c r="B6615" t="s">
        <v>25927</v>
      </c>
      <c r="C6615" t="s">
        <v>16358</v>
      </c>
      <c r="D6615" t="s">
        <v>16526</v>
      </c>
      <c r="E6615" t="s">
        <v>16994</v>
      </c>
      <c r="F6615" t="s">
        <v>8380</v>
      </c>
      <c r="G6615">
        <v>267</v>
      </c>
      <c r="H6615">
        <v>1</v>
      </c>
    </row>
    <row r="6616" spans="1:8" x14ac:dyDescent="0.2">
      <c r="A6616" t="s">
        <v>25928</v>
      </c>
      <c r="B6616" t="s">
        <v>25929</v>
      </c>
      <c r="C6616" t="s">
        <v>16358</v>
      </c>
      <c r="D6616" t="s">
        <v>16526</v>
      </c>
      <c r="E6616" t="s">
        <v>16527</v>
      </c>
      <c r="F6616" t="s">
        <v>8380</v>
      </c>
      <c r="G6616">
        <v>260</v>
      </c>
      <c r="H6616">
        <v>1</v>
      </c>
    </row>
    <row r="6617" spans="1:8" x14ac:dyDescent="0.2">
      <c r="A6617" t="s">
        <v>25930</v>
      </c>
      <c r="B6617" t="s">
        <v>25931</v>
      </c>
      <c r="C6617" t="s">
        <v>16358</v>
      </c>
      <c r="D6617" t="s">
        <v>16526</v>
      </c>
      <c r="E6617" t="s">
        <v>16994</v>
      </c>
      <c r="F6617" t="s">
        <v>8380</v>
      </c>
      <c r="G6617">
        <v>267</v>
      </c>
      <c r="H6617">
        <v>1</v>
      </c>
    </row>
    <row r="6618" spans="1:8" x14ac:dyDescent="0.2">
      <c r="A6618" t="s">
        <v>25932</v>
      </c>
      <c r="B6618" t="s">
        <v>25933</v>
      </c>
      <c r="C6618" t="s">
        <v>16358</v>
      </c>
      <c r="D6618" t="s">
        <v>16526</v>
      </c>
      <c r="E6618" t="s">
        <v>16994</v>
      </c>
      <c r="F6618" t="s">
        <v>8380</v>
      </c>
      <c r="G6618">
        <v>263</v>
      </c>
      <c r="H6618">
        <v>1</v>
      </c>
    </row>
    <row r="6619" spans="1:8" x14ac:dyDescent="0.2">
      <c r="A6619" t="s">
        <v>25934</v>
      </c>
      <c r="B6619" t="s">
        <v>25935</v>
      </c>
      <c r="C6619" t="s">
        <v>16358</v>
      </c>
      <c r="D6619" t="s">
        <v>16526</v>
      </c>
      <c r="E6619" t="s">
        <v>16994</v>
      </c>
      <c r="F6619" t="s">
        <v>8380</v>
      </c>
      <c r="G6619">
        <v>267</v>
      </c>
      <c r="H6619">
        <v>1</v>
      </c>
    </row>
    <row r="6620" spans="1:8" x14ac:dyDescent="0.2">
      <c r="A6620" t="s">
        <v>25936</v>
      </c>
      <c r="B6620" t="s">
        <v>25937</v>
      </c>
      <c r="C6620" t="s">
        <v>16358</v>
      </c>
      <c r="D6620" t="s">
        <v>16526</v>
      </c>
      <c r="E6620" t="s">
        <v>16994</v>
      </c>
      <c r="F6620" t="s">
        <v>8380</v>
      </c>
      <c r="G6620">
        <v>267</v>
      </c>
      <c r="H6620">
        <v>1</v>
      </c>
    </row>
    <row r="6621" spans="1:8" x14ac:dyDescent="0.2">
      <c r="A6621" t="s">
        <v>25938</v>
      </c>
      <c r="B6621" t="s">
        <v>25939</v>
      </c>
      <c r="C6621" t="s">
        <v>16358</v>
      </c>
      <c r="D6621" t="s">
        <v>16526</v>
      </c>
      <c r="E6621" t="s">
        <v>16527</v>
      </c>
      <c r="F6621" t="s">
        <v>24897</v>
      </c>
      <c r="G6621">
        <v>380</v>
      </c>
      <c r="H6621">
        <v>1</v>
      </c>
    </row>
    <row r="6622" spans="1:8" x14ac:dyDescent="0.2">
      <c r="A6622" t="s">
        <v>25940</v>
      </c>
      <c r="B6622" t="s">
        <v>25941</v>
      </c>
      <c r="C6622" t="s">
        <v>16358</v>
      </c>
      <c r="D6622" t="s">
        <v>16526</v>
      </c>
      <c r="E6622" t="s">
        <v>16994</v>
      </c>
      <c r="F6622" t="s">
        <v>8380</v>
      </c>
      <c r="G6622">
        <v>267</v>
      </c>
      <c r="H6622">
        <v>1</v>
      </c>
    </row>
    <row r="6623" spans="1:8" x14ac:dyDescent="0.2">
      <c r="A6623" t="s">
        <v>25942</v>
      </c>
      <c r="B6623" t="s">
        <v>25943</v>
      </c>
      <c r="C6623" t="s">
        <v>16358</v>
      </c>
      <c r="D6623" t="s">
        <v>16526</v>
      </c>
      <c r="E6623" t="s">
        <v>16527</v>
      </c>
      <c r="F6623" t="s">
        <v>24897</v>
      </c>
      <c r="G6623">
        <v>223</v>
      </c>
      <c r="H6623">
        <v>1</v>
      </c>
    </row>
    <row r="6624" spans="1:8" x14ac:dyDescent="0.2">
      <c r="A6624" t="s">
        <v>25944</v>
      </c>
      <c r="B6624" t="s">
        <v>25945</v>
      </c>
      <c r="C6624" t="s">
        <v>16358</v>
      </c>
      <c r="D6624" t="s">
        <v>16526</v>
      </c>
      <c r="E6624" t="s">
        <v>16994</v>
      </c>
      <c r="F6624" t="s">
        <v>8380</v>
      </c>
      <c r="G6624">
        <v>263</v>
      </c>
      <c r="H6624">
        <v>1</v>
      </c>
    </row>
    <row r="6625" spans="1:8" x14ac:dyDescent="0.2">
      <c r="A6625" t="s">
        <v>25946</v>
      </c>
      <c r="B6625" t="s">
        <v>25947</v>
      </c>
      <c r="C6625" t="s">
        <v>16358</v>
      </c>
      <c r="D6625" t="s">
        <v>16526</v>
      </c>
      <c r="E6625" t="s">
        <v>16527</v>
      </c>
      <c r="F6625" t="s">
        <v>8380</v>
      </c>
      <c r="G6625">
        <v>260</v>
      </c>
      <c r="H6625">
        <v>1</v>
      </c>
    </row>
    <row r="6626" spans="1:8" x14ac:dyDescent="0.2">
      <c r="A6626" t="s">
        <v>25948</v>
      </c>
      <c r="B6626" t="s">
        <v>25949</v>
      </c>
      <c r="C6626" t="s">
        <v>16358</v>
      </c>
      <c r="D6626" t="s">
        <v>16526</v>
      </c>
      <c r="F6626" t="s">
        <v>24897</v>
      </c>
      <c r="G6626">
        <v>102</v>
      </c>
      <c r="H6626">
        <v>1</v>
      </c>
    </row>
    <row r="6627" spans="1:8" x14ac:dyDescent="0.2">
      <c r="A6627" t="s">
        <v>25950</v>
      </c>
      <c r="B6627" t="s">
        <v>25951</v>
      </c>
      <c r="C6627" t="s">
        <v>16358</v>
      </c>
      <c r="D6627" t="s">
        <v>16526</v>
      </c>
      <c r="E6627" t="s">
        <v>16994</v>
      </c>
      <c r="F6627" t="s">
        <v>8380</v>
      </c>
      <c r="G6627">
        <v>267</v>
      </c>
      <c r="H6627">
        <v>1</v>
      </c>
    </row>
    <row r="6628" spans="1:8" x14ac:dyDescent="0.2">
      <c r="A6628" t="s">
        <v>25952</v>
      </c>
      <c r="B6628" t="s">
        <v>25953</v>
      </c>
      <c r="C6628" t="s">
        <v>16358</v>
      </c>
      <c r="D6628" t="s">
        <v>16526</v>
      </c>
      <c r="E6628" t="s">
        <v>16994</v>
      </c>
      <c r="F6628" t="s">
        <v>8380</v>
      </c>
      <c r="G6628">
        <v>261</v>
      </c>
      <c r="H6628">
        <v>1</v>
      </c>
    </row>
    <row r="6629" spans="1:8" x14ac:dyDescent="0.2">
      <c r="A6629" t="s">
        <v>25954</v>
      </c>
      <c r="B6629" t="s">
        <v>25955</v>
      </c>
      <c r="C6629" t="s">
        <v>16358</v>
      </c>
      <c r="D6629" t="s">
        <v>16526</v>
      </c>
      <c r="E6629" t="s">
        <v>16527</v>
      </c>
      <c r="F6629" t="s">
        <v>24897</v>
      </c>
      <c r="G6629">
        <v>373</v>
      </c>
      <c r="H6629">
        <v>1</v>
      </c>
    </row>
    <row r="6630" spans="1:8" x14ac:dyDescent="0.2">
      <c r="A6630" t="s">
        <v>25956</v>
      </c>
      <c r="B6630" t="s">
        <v>25957</v>
      </c>
      <c r="C6630" t="s">
        <v>16358</v>
      </c>
      <c r="D6630" t="s">
        <v>16526</v>
      </c>
      <c r="E6630" t="s">
        <v>16527</v>
      </c>
      <c r="F6630" t="s">
        <v>24897</v>
      </c>
      <c r="G6630">
        <v>380</v>
      </c>
      <c r="H6630">
        <v>1</v>
      </c>
    </row>
    <row r="6631" spans="1:8" x14ac:dyDescent="0.2">
      <c r="A6631" t="s">
        <v>25958</v>
      </c>
      <c r="B6631" t="s">
        <v>25959</v>
      </c>
      <c r="C6631" t="s">
        <v>16358</v>
      </c>
      <c r="D6631" t="s">
        <v>16526</v>
      </c>
      <c r="E6631" t="s">
        <v>16994</v>
      </c>
      <c r="F6631" t="s">
        <v>8380</v>
      </c>
      <c r="G6631">
        <v>267</v>
      </c>
      <c r="H6631">
        <v>1</v>
      </c>
    </row>
    <row r="6632" spans="1:8" x14ac:dyDescent="0.2">
      <c r="A6632" t="s">
        <v>25960</v>
      </c>
      <c r="B6632" t="s">
        <v>25961</v>
      </c>
      <c r="C6632" t="s">
        <v>16358</v>
      </c>
      <c r="D6632" t="s">
        <v>16526</v>
      </c>
      <c r="E6632" t="s">
        <v>16994</v>
      </c>
      <c r="F6632" t="s">
        <v>8380</v>
      </c>
      <c r="G6632">
        <v>260</v>
      </c>
      <c r="H6632">
        <v>1</v>
      </c>
    </row>
    <row r="6633" spans="1:8" x14ac:dyDescent="0.2">
      <c r="A6633" t="s">
        <v>25962</v>
      </c>
      <c r="B6633" t="s">
        <v>25963</v>
      </c>
      <c r="C6633" t="s">
        <v>16358</v>
      </c>
      <c r="D6633" t="s">
        <v>16526</v>
      </c>
      <c r="E6633" t="s">
        <v>16994</v>
      </c>
      <c r="F6633" t="s">
        <v>8380</v>
      </c>
      <c r="G6633">
        <v>258</v>
      </c>
      <c r="H6633">
        <v>1</v>
      </c>
    </row>
    <row r="6634" spans="1:8" x14ac:dyDescent="0.2">
      <c r="A6634" t="s">
        <v>25964</v>
      </c>
      <c r="B6634" t="s">
        <v>25965</v>
      </c>
      <c r="C6634" t="s">
        <v>16358</v>
      </c>
      <c r="D6634" t="s">
        <v>16526</v>
      </c>
      <c r="E6634" t="s">
        <v>16994</v>
      </c>
      <c r="F6634" t="s">
        <v>8380</v>
      </c>
      <c r="G6634">
        <v>267</v>
      </c>
      <c r="H6634">
        <v>1</v>
      </c>
    </row>
    <row r="6635" spans="1:8" x14ac:dyDescent="0.2">
      <c r="A6635" t="s">
        <v>25966</v>
      </c>
      <c r="B6635" t="s">
        <v>25967</v>
      </c>
      <c r="C6635" t="s">
        <v>16358</v>
      </c>
      <c r="D6635" t="s">
        <v>16526</v>
      </c>
      <c r="E6635" t="s">
        <v>16527</v>
      </c>
      <c r="F6635" t="s">
        <v>8380</v>
      </c>
      <c r="G6635">
        <v>267</v>
      </c>
      <c r="H6635">
        <v>1</v>
      </c>
    </row>
    <row r="6636" spans="1:8" x14ac:dyDescent="0.2">
      <c r="A6636" t="s">
        <v>25968</v>
      </c>
      <c r="B6636" t="s">
        <v>25969</v>
      </c>
      <c r="C6636" t="s">
        <v>16358</v>
      </c>
      <c r="D6636" t="s">
        <v>16526</v>
      </c>
      <c r="E6636" t="s">
        <v>16994</v>
      </c>
      <c r="F6636" t="s">
        <v>8380</v>
      </c>
      <c r="G6636">
        <v>267</v>
      </c>
      <c r="H6636">
        <v>1</v>
      </c>
    </row>
    <row r="6637" spans="1:8" x14ac:dyDescent="0.2">
      <c r="A6637" t="s">
        <v>25970</v>
      </c>
      <c r="B6637" t="s">
        <v>25971</v>
      </c>
      <c r="C6637" t="s">
        <v>16358</v>
      </c>
      <c r="D6637" t="s">
        <v>16526</v>
      </c>
      <c r="F6637" t="s">
        <v>24940</v>
      </c>
      <c r="G6637">
        <v>367</v>
      </c>
      <c r="H6637">
        <v>1</v>
      </c>
    </row>
    <row r="6638" spans="1:8" x14ac:dyDescent="0.2">
      <c r="A6638" t="s">
        <v>25972</v>
      </c>
      <c r="B6638" t="s">
        <v>25973</v>
      </c>
      <c r="C6638" t="s">
        <v>16358</v>
      </c>
      <c r="D6638" t="s">
        <v>16526</v>
      </c>
      <c r="E6638" t="s">
        <v>16527</v>
      </c>
      <c r="F6638" t="s">
        <v>24897</v>
      </c>
      <c r="G6638">
        <v>381</v>
      </c>
      <c r="H6638">
        <v>1</v>
      </c>
    </row>
    <row r="6639" spans="1:8" x14ac:dyDescent="0.2">
      <c r="A6639" t="s">
        <v>25974</v>
      </c>
      <c r="B6639" t="s">
        <v>25975</v>
      </c>
      <c r="C6639" t="s">
        <v>16358</v>
      </c>
      <c r="D6639" t="s">
        <v>16359</v>
      </c>
      <c r="E6639" t="s">
        <v>17698</v>
      </c>
      <c r="F6639" t="s">
        <v>24897</v>
      </c>
      <c r="G6639">
        <v>216</v>
      </c>
      <c r="H6639">
        <v>1</v>
      </c>
    </row>
    <row r="6640" spans="1:8" x14ac:dyDescent="0.2">
      <c r="A6640" t="s">
        <v>25976</v>
      </c>
      <c r="B6640" t="s">
        <v>25977</v>
      </c>
      <c r="C6640" t="s">
        <v>16358</v>
      </c>
      <c r="D6640" t="s">
        <v>16526</v>
      </c>
      <c r="E6640" t="s">
        <v>16527</v>
      </c>
      <c r="F6640" t="s">
        <v>8380</v>
      </c>
      <c r="G6640">
        <v>267</v>
      </c>
      <c r="H6640">
        <v>1</v>
      </c>
    </row>
    <row r="6641" spans="1:8" x14ac:dyDescent="0.2">
      <c r="A6641" t="s">
        <v>25978</v>
      </c>
      <c r="B6641" t="s">
        <v>25979</v>
      </c>
      <c r="C6641" t="s">
        <v>16358</v>
      </c>
      <c r="D6641" t="s">
        <v>16526</v>
      </c>
      <c r="E6641" t="s">
        <v>16527</v>
      </c>
      <c r="F6641" t="s">
        <v>8380</v>
      </c>
      <c r="G6641">
        <v>267</v>
      </c>
      <c r="H6641">
        <v>1</v>
      </c>
    </row>
    <row r="6642" spans="1:8" x14ac:dyDescent="0.2">
      <c r="A6642" t="s">
        <v>25980</v>
      </c>
      <c r="B6642" t="s">
        <v>25981</v>
      </c>
      <c r="C6642" t="s">
        <v>16358</v>
      </c>
      <c r="D6642" t="s">
        <v>16526</v>
      </c>
      <c r="E6642" t="s">
        <v>16994</v>
      </c>
      <c r="F6642" t="s">
        <v>8380</v>
      </c>
      <c r="G6642">
        <v>267</v>
      </c>
      <c r="H6642">
        <v>1</v>
      </c>
    </row>
    <row r="6643" spans="1:8" x14ac:dyDescent="0.2">
      <c r="A6643" t="s">
        <v>25982</v>
      </c>
      <c r="B6643" t="s">
        <v>25983</v>
      </c>
      <c r="C6643" t="s">
        <v>16358</v>
      </c>
      <c r="D6643" t="s">
        <v>16526</v>
      </c>
      <c r="F6643" t="s">
        <v>8380</v>
      </c>
      <c r="G6643">
        <v>330</v>
      </c>
      <c r="H6643">
        <v>1</v>
      </c>
    </row>
    <row r="6644" spans="1:8" x14ac:dyDescent="0.2">
      <c r="A6644" t="s">
        <v>25984</v>
      </c>
      <c r="B6644" t="s">
        <v>25985</v>
      </c>
      <c r="C6644" t="s">
        <v>16358</v>
      </c>
      <c r="D6644" t="s">
        <v>16526</v>
      </c>
      <c r="E6644" t="s">
        <v>16994</v>
      </c>
      <c r="F6644" t="s">
        <v>8380</v>
      </c>
      <c r="G6644">
        <v>260</v>
      </c>
      <c r="H6644">
        <v>1</v>
      </c>
    </row>
    <row r="6645" spans="1:8" x14ac:dyDescent="0.2">
      <c r="A6645" t="s">
        <v>25986</v>
      </c>
      <c r="B6645" t="s">
        <v>25987</v>
      </c>
      <c r="C6645" t="s">
        <v>16358</v>
      </c>
      <c r="D6645" t="s">
        <v>16526</v>
      </c>
      <c r="E6645" t="s">
        <v>16994</v>
      </c>
      <c r="F6645" t="s">
        <v>8380</v>
      </c>
      <c r="G6645">
        <v>267</v>
      </c>
      <c r="H6645">
        <v>1</v>
      </c>
    </row>
    <row r="6646" spans="1:8" x14ac:dyDescent="0.2">
      <c r="A6646" t="s">
        <v>25988</v>
      </c>
      <c r="B6646" t="s">
        <v>25989</v>
      </c>
      <c r="C6646" t="s">
        <v>16358</v>
      </c>
      <c r="D6646" t="s">
        <v>16526</v>
      </c>
      <c r="F6646" t="s">
        <v>24940</v>
      </c>
      <c r="G6646">
        <v>369</v>
      </c>
      <c r="H6646">
        <v>1</v>
      </c>
    </row>
    <row r="6647" spans="1:8" x14ac:dyDescent="0.2">
      <c r="A6647" t="s">
        <v>25990</v>
      </c>
      <c r="B6647" t="s">
        <v>25991</v>
      </c>
      <c r="C6647" t="s">
        <v>16358</v>
      </c>
      <c r="D6647" t="s">
        <v>16526</v>
      </c>
      <c r="E6647" t="s">
        <v>16527</v>
      </c>
      <c r="F6647" t="s">
        <v>8380</v>
      </c>
      <c r="G6647">
        <v>260</v>
      </c>
      <c r="H6647">
        <v>1</v>
      </c>
    </row>
    <row r="6648" spans="1:8" x14ac:dyDescent="0.2">
      <c r="A6648" t="s">
        <v>25992</v>
      </c>
      <c r="B6648" t="s">
        <v>25993</v>
      </c>
      <c r="C6648" t="s">
        <v>16358</v>
      </c>
      <c r="D6648" t="s">
        <v>16526</v>
      </c>
      <c r="E6648" t="s">
        <v>16643</v>
      </c>
      <c r="F6648" t="s">
        <v>24916</v>
      </c>
      <c r="G6648">
        <v>334</v>
      </c>
      <c r="H6648">
        <v>1</v>
      </c>
    </row>
    <row r="6649" spans="1:8" x14ac:dyDescent="0.2">
      <c r="A6649" t="s">
        <v>25994</v>
      </c>
      <c r="B6649" t="s">
        <v>25995</v>
      </c>
      <c r="C6649" t="s">
        <v>16358</v>
      </c>
      <c r="D6649" t="s">
        <v>16526</v>
      </c>
      <c r="E6649" t="s">
        <v>16994</v>
      </c>
      <c r="F6649" t="s">
        <v>8380</v>
      </c>
      <c r="G6649">
        <v>261</v>
      </c>
      <c r="H6649">
        <v>1</v>
      </c>
    </row>
    <row r="6650" spans="1:8" x14ac:dyDescent="0.2">
      <c r="A6650" t="s">
        <v>25996</v>
      </c>
      <c r="B6650" t="s">
        <v>25997</v>
      </c>
      <c r="C6650" t="s">
        <v>16358</v>
      </c>
      <c r="D6650" t="s">
        <v>16526</v>
      </c>
      <c r="E6650" t="s">
        <v>16643</v>
      </c>
      <c r="F6650" t="s">
        <v>24916</v>
      </c>
      <c r="G6650">
        <v>352</v>
      </c>
      <c r="H6650">
        <v>1</v>
      </c>
    </row>
    <row r="6651" spans="1:8" x14ac:dyDescent="0.2">
      <c r="A6651" t="s">
        <v>25998</v>
      </c>
      <c r="B6651" t="s">
        <v>25999</v>
      </c>
      <c r="C6651" t="s">
        <v>16358</v>
      </c>
      <c r="D6651" t="s">
        <v>16526</v>
      </c>
      <c r="E6651" t="s">
        <v>16994</v>
      </c>
      <c r="F6651" t="s">
        <v>8380</v>
      </c>
      <c r="G6651">
        <v>260</v>
      </c>
      <c r="H6651">
        <v>1</v>
      </c>
    </row>
    <row r="6652" spans="1:8" x14ac:dyDescent="0.2">
      <c r="A6652" t="s">
        <v>26000</v>
      </c>
      <c r="B6652" t="s">
        <v>26001</v>
      </c>
      <c r="C6652" t="s">
        <v>16358</v>
      </c>
      <c r="D6652" t="s">
        <v>16526</v>
      </c>
      <c r="E6652" t="s">
        <v>16527</v>
      </c>
      <c r="F6652" t="s">
        <v>24916</v>
      </c>
      <c r="G6652">
        <v>381</v>
      </c>
      <c r="H6652">
        <v>1</v>
      </c>
    </row>
    <row r="6653" spans="1:8" x14ac:dyDescent="0.2">
      <c r="A6653" t="s">
        <v>26002</v>
      </c>
      <c r="B6653" t="s">
        <v>26003</v>
      </c>
      <c r="C6653" t="s">
        <v>16358</v>
      </c>
      <c r="D6653" t="s">
        <v>16359</v>
      </c>
      <c r="E6653" t="s">
        <v>16373</v>
      </c>
      <c r="F6653" t="s">
        <v>24916</v>
      </c>
      <c r="G6653">
        <v>212</v>
      </c>
      <c r="H6653">
        <v>1</v>
      </c>
    </row>
    <row r="6654" spans="1:8" x14ac:dyDescent="0.2">
      <c r="A6654" t="s">
        <v>26004</v>
      </c>
      <c r="B6654" t="s">
        <v>26005</v>
      </c>
      <c r="C6654" t="s">
        <v>16358</v>
      </c>
      <c r="D6654" t="s">
        <v>16526</v>
      </c>
      <c r="F6654" t="s">
        <v>24940</v>
      </c>
      <c r="G6654">
        <v>368</v>
      </c>
      <c r="H6654">
        <v>1</v>
      </c>
    </row>
    <row r="6655" spans="1:8" x14ac:dyDescent="0.2">
      <c r="A6655" t="s">
        <v>26006</v>
      </c>
      <c r="B6655" t="s">
        <v>26007</v>
      </c>
      <c r="C6655" t="s">
        <v>16358</v>
      </c>
      <c r="D6655" t="s">
        <v>16526</v>
      </c>
      <c r="E6655" t="s">
        <v>16527</v>
      </c>
      <c r="F6655" t="s">
        <v>24897</v>
      </c>
      <c r="G6655">
        <v>376</v>
      </c>
      <c r="H6655">
        <v>1</v>
      </c>
    </row>
    <row r="6656" spans="1:8" x14ac:dyDescent="0.2">
      <c r="A6656" t="s">
        <v>26008</v>
      </c>
      <c r="B6656" t="s">
        <v>26009</v>
      </c>
      <c r="C6656" t="s">
        <v>16358</v>
      </c>
      <c r="D6656" t="s">
        <v>16526</v>
      </c>
      <c r="F6656" t="s">
        <v>24940</v>
      </c>
      <c r="G6656">
        <v>369</v>
      </c>
      <c r="H6656">
        <v>1</v>
      </c>
    </row>
    <row r="6657" spans="1:8" x14ac:dyDescent="0.2">
      <c r="A6657" t="s">
        <v>26010</v>
      </c>
      <c r="B6657" t="s">
        <v>26011</v>
      </c>
      <c r="C6657" t="s">
        <v>16358</v>
      </c>
      <c r="D6657" t="s">
        <v>16526</v>
      </c>
      <c r="E6657" t="s">
        <v>16994</v>
      </c>
      <c r="F6657" t="s">
        <v>8380</v>
      </c>
      <c r="G6657">
        <v>267</v>
      </c>
      <c r="H6657">
        <v>1</v>
      </c>
    </row>
    <row r="6658" spans="1:8" x14ac:dyDescent="0.2">
      <c r="A6658" t="s">
        <v>26012</v>
      </c>
      <c r="B6658" t="s">
        <v>26013</v>
      </c>
      <c r="C6658" t="s">
        <v>16358</v>
      </c>
      <c r="D6658" t="s">
        <v>16526</v>
      </c>
      <c r="F6658" t="s">
        <v>8380</v>
      </c>
      <c r="G6658">
        <v>311</v>
      </c>
      <c r="H6658">
        <v>1</v>
      </c>
    </row>
    <row r="6659" spans="1:8" x14ac:dyDescent="0.2">
      <c r="A6659" t="s">
        <v>26014</v>
      </c>
      <c r="B6659" t="s">
        <v>26015</v>
      </c>
      <c r="C6659" t="s">
        <v>16358</v>
      </c>
      <c r="D6659" t="s">
        <v>16526</v>
      </c>
      <c r="E6659" t="s">
        <v>16994</v>
      </c>
      <c r="F6659" t="s">
        <v>8380</v>
      </c>
      <c r="G6659">
        <v>267</v>
      </c>
      <c r="H6659">
        <v>1</v>
      </c>
    </row>
    <row r="6660" spans="1:8" x14ac:dyDescent="0.2">
      <c r="A6660" t="s">
        <v>26016</v>
      </c>
      <c r="B6660" t="s">
        <v>26017</v>
      </c>
      <c r="C6660" t="s">
        <v>16358</v>
      </c>
      <c r="D6660" t="s">
        <v>16526</v>
      </c>
      <c r="E6660" t="s">
        <v>16527</v>
      </c>
      <c r="F6660" t="s">
        <v>24897</v>
      </c>
      <c r="G6660">
        <v>380</v>
      </c>
      <c r="H6660">
        <v>1</v>
      </c>
    </row>
    <row r="6661" spans="1:8" x14ac:dyDescent="0.2">
      <c r="A6661" t="s">
        <v>26018</v>
      </c>
      <c r="B6661" t="s">
        <v>26019</v>
      </c>
      <c r="C6661" t="s">
        <v>16358</v>
      </c>
      <c r="D6661" t="s">
        <v>16526</v>
      </c>
      <c r="E6661" t="s">
        <v>16527</v>
      </c>
      <c r="F6661" t="s">
        <v>24897</v>
      </c>
      <c r="G6661">
        <v>380</v>
      </c>
      <c r="H6661">
        <v>1</v>
      </c>
    </row>
    <row r="6662" spans="1:8" x14ac:dyDescent="0.2">
      <c r="A6662" t="s">
        <v>26020</v>
      </c>
      <c r="B6662" t="s">
        <v>26021</v>
      </c>
      <c r="C6662" t="s">
        <v>16358</v>
      </c>
      <c r="D6662" t="s">
        <v>16359</v>
      </c>
      <c r="E6662" t="s">
        <v>17698</v>
      </c>
      <c r="F6662" t="s">
        <v>24897</v>
      </c>
      <c r="G6662">
        <v>217</v>
      </c>
      <c r="H6662">
        <v>1</v>
      </c>
    </row>
    <row r="6663" spans="1:8" x14ac:dyDescent="0.2">
      <c r="A6663" t="s">
        <v>26022</v>
      </c>
      <c r="B6663" t="s">
        <v>26023</v>
      </c>
      <c r="C6663" t="s">
        <v>16358</v>
      </c>
      <c r="D6663" t="s">
        <v>16526</v>
      </c>
      <c r="E6663" t="s">
        <v>16527</v>
      </c>
      <c r="F6663" t="s">
        <v>8380</v>
      </c>
      <c r="G6663">
        <v>267</v>
      </c>
      <c r="H6663">
        <v>1</v>
      </c>
    </row>
    <row r="6664" spans="1:8" x14ac:dyDescent="0.2">
      <c r="A6664" t="s">
        <v>26024</v>
      </c>
      <c r="B6664" t="s">
        <v>26025</v>
      </c>
      <c r="C6664" t="s">
        <v>16358</v>
      </c>
      <c r="D6664" t="s">
        <v>16526</v>
      </c>
      <c r="E6664" t="s">
        <v>16994</v>
      </c>
      <c r="F6664" t="s">
        <v>8380</v>
      </c>
      <c r="G6664">
        <v>267</v>
      </c>
      <c r="H6664">
        <v>1</v>
      </c>
    </row>
    <row r="6665" spans="1:8" x14ac:dyDescent="0.2">
      <c r="A6665" t="s">
        <v>26026</v>
      </c>
      <c r="B6665" t="s">
        <v>26027</v>
      </c>
      <c r="C6665" t="s">
        <v>16358</v>
      </c>
      <c r="D6665" t="s">
        <v>16526</v>
      </c>
      <c r="E6665" t="s">
        <v>16527</v>
      </c>
      <c r="F6665" t="s">
        <v>8380</v>
      </c>
      <c r="G6665">
        <v>267</v>
      </c>
      <c r="H6665">
        <v>1</v>
      </c>
    </row>
    <row r="6666" spans="1:8" x14ac:dyDescent="0.2">
      <c r="A6666" t="s">
        <v>26028</v>
      </c>
      <c r="B6666" t="s">
        <v>26029</v>
      </c>
      <c r="C6666" t="s">
        <v>16358</v>
      </c>
      <c r="D6666" t="s">
        <v>16526</v>
      </c>
      <c r="E6666" t="s">
        <v>16527</v>
      </c>
      <c r="F6666" t="s">
        <v>8380</v>
      </c>
      <c r="G6666">
        <v>263</v>
      </c>
      <c r="H6666">
        <v>1</v>
      </c>
    </row>
    <row r="6667" spans="1:8" x14ac:dyDescent="0.2">
      <c r="A6667" t="s">
        <v>26030</v>
      </c>
      <c r="B6667" t="s">
        <v>26031</v>
      </c>
      <c r="C6667" t="s">
        <v>16358</v>
      </c>
      <c r="D6667" t="s">
        <v>16526</v>
      </c>
      <c r="E6667" t="s">
        <v>16994</v>
      </c>
      <c r="F6667" t="s">
        <v>8380</v>
      </c>
      <c r="G6667">
        <v>267</v>
      </c>
      <c r="H6667">
        <v>1</v>
      </c>
    </row>
    <row r="6668" spans="1:8" x14ac:dyDescent="0.2">
      <c r="A6668" t="s">
        <v>26032</v>
      </c>
      <c r="B6668" t="s">
        <v>26033</v>
      </c>
      <c r="C6668" t="s">
        <v>16358</v>
      </c>
      <c r="D6668" t="s">
        <v>16526</v>
      </c>
      <c r="E6668" t="s">
        <v>16527</v>
      </c>
      <c r="F6668" t="s">
        <v>8380</v>
      </c>
      <c r="G6668">
        <v>260</v>
      </c>
      <c r="H6668">
        <v>1</v>
      </c>
    </row>
    <row r="6669" spans="1:8" x14ac:dyDescent="0.2">
      <c r="A6669" t="s">
        <v>26034</v>
      </c>
      <c r="B6669" t="s">
        <v>26035</v>
      </c>
      <c r="C6669" t="s">
        <v>16358</v>
      </c>
      <c r="D6669" t="s">
        <v>16526</v>
      </c>
      <c r="E6669" t="s">
        <v>16527</v>
      </c>
      <c r="F6669" t="s">
        <v>8380</v>
      </c>
      <c r="G6669">
        <v>267</v>
      </c>
      <c r="H6669">
        <v>1</v>
      </c>
    </row>
    <row r="6670" spans="1:8" x14ac:dyDescent="0.2">
      <c r="A6670" t="s">
        <v>26036</v>
      </c>
      <c r="B6670" t="s">
        <v>26037</v>
      </c>
      <c r="C6670" t="s">
        <v>16358</v>
      </c>
      <c r="D6670" t="s">
        <v>16526</v>
      </c>
      <c r="E6670" t="s">
        <v>16527</v>
      </c>
      <c r="F6670" t="s">
        <v>8380</v>
      </c>
      <c r="G6670">
        <v>258</v>
      </c>
      <c r="H6670">
        <v>1</v>
      </c>
    </row>
    <row r="6671" spans="1:8" x14ac:dyDescent="0.2">
      <c r="A6671" t="s">
        <v>26038</v>
      </c>
      <c r="B6671" t="s">
        <v>26039</v>
      </c>
      <c r="C6671" t="s">
        <v>16358</v>
      </c>
      <c r="D6671" t="s">
        <v>16526</v>
      </c>
      <c r="E6671" t="s">
        <v>16527</v>
      </c>
      <c r="F6671" t="s">
        <v>24897</v>
      </c>
      <c r="G6671">
        <v>365</v>
      </c>
      <c r="H6671">
        <v>1</v>
      </c>
    </row>
    <row r="6672" spans="1:8" x14ac:dyDescent="0.2">
      <c r="A6672" t="s">
        <v>26040</v>
      </c>
      <c r="B6672" t="s">
        <v>26041</v>
      </c>
      <c r="C6672" t="s">
        <v>16358</v>
      </c>
      <c r="D6672" t="s">
        <v>16526</v>
      </c>
      <c r="E6672" t="s">
        <v>16527</v>
      </c>
      <c r="F6672" t="s">
        <v>24897</v>
      </c>
      <c r="G6672">
        <v>380</v>
      </c>
      <c r="H6672">
        <v>1</v>
      </c>
    </row>
    <row r="6673" spans="1:8" x14ac:dyDescent="0.2">
      <c r="A6673" t="s">
        <v>26042</v>
      </c>
      <c r="B6673" t="s">
        <v>26043</v>
      </c>
      <c r="C6673" t="s">
        <v>16358</v>
      </c>
      <c r="D6673" t="s">
        <v>16526</v>
      </c>
      <c r="F6673" t="s">
        <v>24940</v>
      </c>
      <c r="G6673">
        <v>178</v>
      </c>
      <c r="H6673">
        <v>1</v>
      </c>
    </row>
    <row r="6674" spans="1:8" x14ac:dyDescent="0.2">
      <c r="A6674" t="s">
        <v>26044</v>
      </c>
      <c r="B6674" t="s">
        <v>26045</v>
      </c>
      <c r="C6674" t="s">
        <v>16358</v>
      </c>
      <c r="D6674" t="s">
        <v>16526</v>
      </c>
      <c r="F6674" t="s">
        <v>24940</v>
      </c>
      <c r="G6674">
        <v>369</v>
      </c>
      <c r="H6674">
        <v>1</v>
      </c>
    </row>
    <row r="6675" spans="1:8" x14ac:dyDescent="0.2">
      <c r="A6675" t="s">
        <v>26046</v>
      </c>
      <c r="B6675" t="s">
        <v>26047</v>
      </c>
      <c r="C6675" t="s">
        <v>16358</v>
      </c>
      <c r="D6675" t="s">
        <v>16526</v>
      </c>
      <c r="F6675" t="s">
        <v>24940</v>
      </c>
      <c r="G6675">
        <v>370</v>
      </c>
      <c r="H6675">
        <v>1</v>
      </c>
    </row>
    <row r="6676" spans="1:8" x14ac:dyDescent="0.2">
      <c r="A6676" t="s">
        <v>26048</v>
      </c>
      <c r="B6676" t="s">
        <v>26049</v>
      </c>
      <c r="C6676" t="s">
        <v>16358</v>
      </c>
      <c r="D6676" t="s">
        <v>16526</v>
      </c>
      <c r="E6676" t="s">
        <v>16994</v>
      </c>
      <c r="F6676" t="s">
        <v>8380</v>
      </c>
      <c r="G6676">
        <v>264</v>
      </c>
      <c r="H6676">
        <v>1</v>
      </c>
    </row>
    <row r="6677" spans="1:8" x14ac:dyDescent="0.2">
      <c r="A6677" t="s">
        <v>26050</v>
      </c>
      <c r="B6677" t="s">
        <v>26051</v>
      </c>
      <c r="C6677" t="s">
        <v>16358</v>
      </c>
      <c r="D6677" t="s">
        <v>16526</v>
      </c>
      <c r="E6677" t="s">
        <v>16527</v>
      </c>
      <c r="F6677" t="s">
        <v>8380</v>
      </c>
      <c r="G6677">
        <v>380</v>
      </c>
      <c r="H6677">
        <v>1</v>
      </c>
    </row>
    <row r="6678" spans="1:8" x14ac:dyDescent="0.2">
      <c r="A6678" t="s">
        <v>26052</v>
      </c>
      <c r="B6678" t="s">
        <v>26053</v>
      </c>
      <c r="C6678" t="s">
        <v>16358</v>
      </c>
      <c r="D6678" t="s">
        <v>16526</v>
      </c>
      <c r="F6678" t="s">
        <v>8380</v>
      </c>
      <c r="G6678">
        <v>380</v>
      </c>
      <c r="H6678">
        <v>1</v>
      </c>
    </row>
    <row r="6679" spans="1:8" x14ac:dyDescent="0.2">
      <c r="A6679" t="s">
        <v>26054</v>
      </c>
      <c r="B6679" t="s">
        <v>26055</v>
      </c>
      <c r="C6679" t="s">
        <v>16358</v>
      </c>
      <c r="D6679" t="s">
        <v>16526</v>
      </c>
      <c r="E6679" t="s">
        <v>16527</v>
      </c>
      <c r="F6679" t="s">
        <v>24916</v>
      </c>
      <c r="G6679">
        <v>381</v>
      </c>
      <c r="H6679">
        <v>1</v>
      </c>
    </row>
    <row r="6680" spans="1:8" x14ac:dyDescent="0.2">
      <c r="A6680" t="s">
        <v>26056</v>
      </c>
      <c r="B6680" t="s">
        <v>26057</v>
      </c>
      <c r="C6680" t="s">
        <v>16358</v>
      </c>
      <c r="D6680" t="s">
        <v>16526</v>
      </c>
      <c r="E6680" t="s">
        <v>16527</v>
      </c>
      <c r="F6680" t="s">
        <v>24897</v>
      </c>
      <c r="G6680">
        <v>380</v>
      </c>
      <c r="H6680">
        <v>1</v>
      </c>
    </row>
    <row r="6681" spans="1:8" x14ac:dyDescent="0.2">
      <c r="A6681" t="s">
        <v>26058</v>
      </c>
      <c r="B6681" t="s">
        <v>26059</v>
      </c>
      <c r="C6681" t="s">
        <v>16358</v>
      </c>
      <c r="D6681" t="s">
        <v>16526</v>
      </c>
      <c r="E6681" t="s">
        <v>16994</v>
      </c>
      <c r="F6681" t="s">
        <v>8380</v>
      </c>
      <c r="G6681">
        <v>267</v>
      </c>
      <c r="H6681">
        <v>1</v>
      </c>
    </row>
    <row r="6682" spans="1:8" x14ac:dyDescent="0.2">
      <c r="A6682" t="s">
        <v>26060</v>
      </c>
      <c r="B6682" t="s">
        <v>26061</v>
      </c>
      <c r="C6682" t="s">
        <v>16358</v>
      </c>
      <c r="D6682" t="s">
        <v>16526</v>
      </c>
      <c r="E6682" t="s">
        <v>16994</v>
      </c>
      <c r="F6682" t="s">
        <v>8380</v>
      </c>
      <c r="G6682">
        <v>267</v>
      </c>
      <c r="H6682">
        <v>1</v>
      </c>
    </row>
    <row r="6683" spans="1:8" x14ac:dyDescent="0.2">
      <c r="A6683" t="s">
        <v>26062</v>
      </c>
      <c r="B6683" t="s">
        <v>26063</v>
      </c>
      <c r="C6683" t="s">
        <v>16358</v>
      </c>
      <c r="D6683" t="s">
        <v>16526</v>
      </c>
      <c r="E6683" t="s">
        <v>16527</v>
      </c>
      <c r="F6683" t="s">
        <v>24897</v>
      </c>
      <c r="G6683">
        <v>380</v>
      </c>
      <c r="H6683">
        <v>1</v>
      </c>
    </row>
    <row r="6684" spans="1:8" x14ac:dyDescent="0.2">
      <c r="A6684" t="s">
        <v>26064</v>
      </c>
      <c r="B6684" t="s">
        <v>26065</v>
      </c>
      <c r="C6684" t="s">
        <v>16358</v>
      </c>
      <c r="D6684" t="s">
        <v>16526</v>
      </c>
      <c r="E6684" t="s">
        <v>16994</v>
      </c>
      <c r="F6684" t="s">
        <v>8380</v>
      </c>
      <c r="G6684">
        <v>260</v>
      </c>
      <c r="H6684">
        <v>1</v>
      </c>
    </row>
    <row r="6685" spans="1:8" x14ac:dyDescent="0.2">
      <c r="A6685" t="s">
        <v>26066</v>
      </c>
      <c r="B6685" t="s">
        <v>26067</v>
      </c>
      <c r="C6685" t="s">
        <v>16358</v>
      </c>
      <c r="D6685" t="s">
        <v>16526</v>
      </c>
      <c r="E6685" t="s">
        <v>16994</v>
      </c>
      <c r="F6685" t="s">
        <v>8380</v>
      </c>
      <c r="G6685">
        <v>267</v>
      </c>
      <c r="H6685">
        <v>1</v>
      </c>
    </row>
    <row r="6686" spans="1:8" x14ac:dyDescent="0.2">
      <c r="A6686" t="s">
        <v>26068</v>
      </c>
      <c r="B6686" t="s">
        <v>26069</v>
      </c>
      <c r="C6686" t="s">
        <v>16358</v>
      </c>
      <c r="D6686" t="s">
        <v>16526</v>
      </c>
      <c r="E6686" t="s">
        <v>16994</v>
      </c>
      <c r="F6686" t="s">
        <v>8380</v>
      </c>
      <c r="G6686">
        <v>261</v>
      </c>
      <c r="H6686">
        <v>1</v>
      </c>
    </row>
    <row r="6687" spans="1:8" x14ac:dyDescent="0.2">
      <c r="A6687" t="s">
        <v>26070</v>
      </c>
      <c r="B6687" t="s">
        <v>26071</v>
      </c>
      <c r="C6687" t="s">
        <v>16358</v>
      </c>
      <c r="D6687" t="s">
        <v>16526</v>
      </c>
      <c r="E6687" t="s">
        <v>16994</v>
      </c>
      <c r="F6687" t="s">
        <v>8380</v>
      </c>
      <c r="G6687">
        <v>260</v>
      </c>
      <c r="H6687">
        <v>1</v>
      </c>
    </row>
    <row r="6688" spans="1:8" x14ac:dyDescent="0.2">
      <c r="A6688" t="s">
        <v>26072</v>
      </c>
      <c r="B6688" t="s">
        <v>26073</v>
      </c>
      <c r="C6688" t="s">
        <v>16358</v>
      </c>
      <c r="D6688" t="s">
        <v>16526</v>
      </c>
      <c r="E6688" t="s">
        <v>16527</v>
      </c>
      <c r="F6688" t="s">
        <v>24897</v>
      </c>
      <c r="G6688">
        <v>370</v>
      </c>
      <c r="H6688">
        <v>1</v>
      </c>
    </row>
    <row r="6689" spans="1:8" x14ac:dyDescent="0.2">
      <c r="A6689" t="s">
        <v>26074</v>
      </c>
      <c r="B6689" t="s">
        <v>26075</v>
      </c>
      <c r="C6689" t="s">
        <v>16358</v>
      </c>
      <c r="D6689" t="s">
        <v>16526</v>
      </c>
      <c r="E6689" t="s">
        <v>16527</v>
      </c>
      <c r="F6689" t="s">
        <v>24916</v>
      </c>
      <c r="G6689">
        <v>381</v>
      </c>
      <c r="H6689">
        <v>1</v>
      </c>
    </row>
    <row r="6690" spans="1:8" x14ac:dyDescent="0.2">
      <c r="A6690" t="s">
        <v>26076</v>
      </c>
      <c r="B6690" t="s">
        <v>26077</v>
      </c>
      <c r="C6690" t="s">
        <v>16358</v>
      </c>
      <c r="D6690" t="s">
        <v>16526</v>
      </c>
      <c r="E6690" t="s">
        <v>16994</v>
      </c>
      <c r="F6690" t="s">
        <v>8380</v>
      </c>
      <c r="G6690">
        <v>260</v>
      </c>
      <c r="H6690">
        <v>1</v>
      </c>
    </row>
    <row r="6691" spans="1:8" x14ac:dyDescent="0.2">
      <c r="A6691" t="s">
        <v>26078</v>
      </c>
      <c r="B6691" t="s">
        <v>26079</v>
      </c>
      <c r="C6691" t="s">
        <v>16358</v>
      </c>
      <c r="D6691" t="s">
        <v>16526</v>
      </c>
      <c r="F6691" t="s">
        <v>24940</v>
      </c>
      <c r="G6691">
        <v>369</v>
      </c>
      <c r="H6691">
        <v>1</v>
      </c>
    </row>
    <row r="6692" spans="1:8" x14ac:dyDescent="0.2">
      <c r="A6692" t="s">
        <v>26080</v>
      </c>
      <c r="B6692" t="s">
        <v>26081</v>
      </c>
      <c r="C6692" t="s">
        <v>16358</v>
      </c>
      <c r="D6692" t="s">
        <v>16526</v>
      </c>
      <c r="E6692" t="s">
        <v>16994</v>
      </c>
      <c r="F6692" t="s">
        <v>8380</v>
      </c>
      <c r="G6692">
        <v>267</v>
      </c>
      <c r="H6692">
        <v>1</v>
      </c>
    </row>
    <row r="6693" spans="1:8" x14ac:dyDescent="0.2">
      <c r="A6693" t="s">
        <v>26082</v>
      </c>
      <c r="B6693" t="s">
        <v>26083</v>
      </c>
      <c r="C6693" t="s">
        <v>16358</v>
      </c>
      <c r="D6693" t="s">
        <v>16359</v>
      </c>
      <c r="E6693" t="s">
        <v>16373</v>
      </c>
      <c r="F6693" t="s">
        <v>24916</v>
      </c>
      <c r="G6693">
        <v>203</v>
      </c>
      <c r="H6693">
        <v>1</v>
      </c>
    </row>
    <row r="6694" spans="1:8" x14ac:dyDescent="0.2">
      <c r="A6694" t="s">
        <v>26084</v>
      </c>
      <c r="B6694" t="s">
        <v>26085</v>
      </c>
      <c r="C6694" t="s">
        <v>16358</v>
      </c>
      <c r="D6694" t="s">
        <v>16526</v>
      </c>
      <c r="E6694" t="s">
        <v>16994</v>
      </c>
      <c r="F6694" t="s">
        <v>8380</v>
      </c>
      <c r="G6694">
        <v>267</v>
      </c>
      <c r="H6694">
        <v>1</v>
      </c>
    </row>
    <row r="6695" spans="1:8" x14ac:dyDescent="0.2">
      <c r="A6695" t="s">
        <v>26086</v>
      </c>
      <c r="B6695" t="s">
        <v>26087</v>
      </c>
      <c r="C6695" t="s">
        <v>16358</v>
      </c>
      <c r="D6695" t="s">
        <v>16526</v>
      </c>
      <c r="E6695" t="s">
        <v>16527</v>
      </c>
      <c r="F6695" t="s">
        <v>24897</v>
      </c>
      <c r="G6695">
        <v>380</v>
      </c>
      <c r="H6695">
        <v>1</v>
      </c>
    </row>
    <row r="6696" spans="1:8" x14ac:dyDescent="0.2">
      <c r="A6696" t="s">
        <v>26088</v>
      </c>
      <c r="B6696" t="s">
        <v>26089</v>
      </c>
      <c r="C6696" t="s">
        <v>16358</v>
      </c>
      <c r="D6696" t="s">
        <v>16526</v>
      </c>
      <c r="E6696" t="s">
        <v>16994</v>
      </c>
      <c r="F6696" t="s">
        <v>8380</v>
      </c>
      <c r="G6696">
        <v>267</v>
      </c>
      <c r="H6696">
        <v>1</v>
      </c>
    </row>
    <row r="6697" spans="1:8" x14ac:dyDescent="0.2">
      <c r="A6697" t="s">
        <v>26090</v>
      </c>
      <c r="B6697" t="s">
        <v>26091</v>
      </c>
      <c r="C6697" t="s">
        <v>16358</v>
      </c>
      <c r="D6697" t="s">
        <v>16526</v>
      </c>
      <c r="F6697" t="s">
        <v>8380</v>
      </c>
      <c r="G6697">
        <v>316</v>
      </c>
      <c r="H6697">
        <v>1</v>
      </c>
    </row>
    <row r="6698" spans="1:8" x14ac:dyDescent="0.2">
      <c r="A6698" t="s">
        <v>26092</v>
      </c>
      <c r="B6698" t="s">
        <v>26093</v>
      </c>
      <c r="C6698" t="s">
        <v>16358</v>
      </c>
      <c r="D6698" t="s">
        <v>16526</v>
      </c>
      <c r="E6698" t="s">
        <v>16527</v>
      </c>
      <c r="F6698" t="s">
        <v>8380</v>
      </c>
      <c r="G6698">
        <v>260</v>
      </c>
      <c r="H6698">
        <v>1</v>
      </c>
    </row>
    <row r="6699" spans="1:8" x14ac:dyDescent="0.2">
      <c r="A6699" t="s">
        <v>26094</v>
      </c>
      <c r="B6699" t="s">
        <v>26095</v>
      </c>
      <c r="C6699" t="s">
        <v>16358</v>
      </c>
      <c r="D6699" t="s">
        <v>16526</v>
      </c>
      <c r="E6699" t="s">
        <v>16994</v>
      </c>
      <c r="F6699" t="s">
        <v>8380</v>
      </c>
      <c r="G6699">
        <v>267</v>
      </c>
      <c r="H6699">
        <v>1</v>
      </c>
    </row>
    <row r="6700" spans="1:8" x14ac:dyDescent="0.2">
      <c r="A6700" t="s">
        <v>26096</v>
      </c>
      <c r="B6700" t="s">
        <v>26097</v>
      </c>
      <c r="C6700" t="s">
        <v>16358</v>
      </c>
      <c r="D6700" t="s">
        <v>16526</v>
      </c>
      <c r="E6700" t="s">
        <v>16994</v>
      </c>
      <c r="F6700" t="s">
        <v>8380</v>
      </c>
      <c r="G6700">
        <v>267</v>
      </c>
      <c r="H6700">
        <v>1</v>
      </c>
    </row>
    <row r="6701" spans="1:8" x14ac:dyDescent="0.2">
      <c r="A6701" t="s">
        <v>26098</v>
      </c>
      <c r="B6701" t="s">
        <v>26099</v>
      </c>
      <c r="C6701" t="s">
        <v>16358</v>
      </c>
      <c r="D6701" t="s">
        <v>16526</v>
      </c>
      <c r="E6701" t="s">
        <v>16527</v>
      </c>
      <c r="F6701" t="s">
        <v>24897</v>
      </c>
      <c r="G6701">
        <v>209</v>
      </c>
      <c r="H6701">
        <v>1</v>
      </c>
    </row>
    <row r="6702" spans="1:8" x14ac:dyDescent="0.2">
      <c r="A6702" t="s">
        <v>26100</v>
      </c>
      <c r="B6702" t="s">
        <v>26101</v>
      </c>
      <c r="C6702" t="s">
        <v>16358</v>
      </c>
      <c r="D6702" t="s">
        <v>16526</v>
      </c>
      <c r="F6702" t="s">
        <v>8380</v>
      </c>
      <c r="G6702">
        <v>272</v>
      </c>
      <c r="H6702">
        <v>1</v>
      </c>
    </row>
    <row r="6703" spans="1:8" x14ac:dyDescent="0.2">
      <c r="A6703" t="s">
        <v>26102</v>
      </c>
      <c r="B6703" t="s">
        <v>26103</v>
      </c>
      <c r="C6703" t="s">
        <v>16358</v>
      </c>
      <c r="D6703" t="s">
        <v>16526</v>
      </c>
      <c r="E6703" t="s">
        <v>16527</v>
      </c>
      <c r="F6703" t="s">
        <v>9845</v>
      </c>
      <c r="G6703">
        <v>380</v>
      </c>
      <c r="H6703">
        <v>1</v>
      </c>
    </row>
    <row r="6704" spans="1:8" x14ac:dyDescent="0.2">
      <c r="A6704" t="s">
        <v>26104</v>
      </c>
      <c r="B6704" t="s">
        <v>26105</v>
      </c>
      <c r="C6704" t="s">
        <v>16358</v>
      </c>
      <c r="D6704" t="s">
        <v>16526</v>
      </c>
      <c r="F6704" t="s">
        <v>25108</v>
      </c>
      <c r="G6704">
        <v>140</v>
      </c>
      <c r="H6704">
        <v>1</v>
      </c>
    </row>
    <row r="6705" spans="1:8" x14ac:dyDescent="0.2">
      <c r="A6705" t="s">
        <v>26106</v>
      </c>
      <c r="B6705" t="s">
        <v>26107</v>
      </c>
      <c r="C6705" t="s">
        <v>16358</v>
      </c>
      <c r="D6705" t="s">
        <v>16359</v>
      </c>
      <c r="E6705" t="s">
        <v>16373</v>
      </c>
      <c r="F6705" t="s">
        <v>25108</v>
      </c>
      <c r="G6705">
        <v>234</v>
      </c>
      <c r="H6705">
        <v>1</v>
      </c>
    </row>
    <row r="6706" spans="1:8" x14ac:dyDescent="0.2">
      <c r="A6706" t="s">
        <v>26108</v>
      </c>
      <c r="B6706" t="s">
        <v>26109</v>
      </c>
      <c r="C6706" t="s">
        <v>16358</v>
      </c>
      <c r="D6706" t="s">
        <v>16526</v>
      </c>
      <c r="E6706" t="s">
        <v>16643</v>
      </c>
      <c r="F6706" t="s">
        <v>25108</v>
      </c>
      <c r="G6706">
        <v>378</v>
      </c>
      <c r="H6706">
        <v>1</v>
      </c>
    </row>
    <row r="6707" spans="1:8" x14ac:dyDescent="0.2">
      <c r="A6707" t="s">
        <v>26110</v>
      </c>
      <c r="B6707" t="s">
        <v>26111</v>
      </c>
      <c r="C6707" t="s">
        <v>16358</v>
      </c>
      <c r="D6707" t="s">
        <v>16526</v>
      </c>
      <c r="F6707" t="s">
        <v>25108</v>
      </c>
      <c r="G6707">
        <v>140</v>
      </c>
      <c r="H6707">
        <v>1</v>
      </c>
    </row>
    <row r="6708" spans="1:8" x14ac:dyDescent="0.2">
      <c r="A6708" t="s">
        <v>26112</v>
      </c>
      <c r="B6708" t="s">
        <v>26113</v>
      </c>
      <c r="C6708" t="s">
        <v>16358</v>
      </c>
      <c r="D6708" t="s">
        <v>16526</v>
      </c>
      <c r="E6708" t="s">
        <v>16527</v>
      </c>
      <c r="F6708" t="s">
        <v>9845</v>
      </c>
      <c r="G6708">
        <v>380</v>
      </c>
      <c r="H6708">
        <v>1</v>
      </c>
    </row>
    <row r="6709" spans="1:8" x14ac:dyDescent="0.2">
      <c r="A6709" t="s">
        <v>26114</v>
      </c>
      <c r="B6709" t="s">
        <v>26115</v>
      </c>
      <c r="C6709" t="s">
        <v>16358</v>
      </c>
      <c r="D6709" t="s">
        <v>16526</v>
      </c>
      <c r="E6709" t="s">
        <v>16643</v>
      </c>
      <c r="F6709" t="s">
        <v>25108</v>
      </c>
      <c r="G6709">
        <v>376</v>
      </c>
      <c r="H6709">
        <v>1</v>
      </c>
    </row>
    <row r="6710" spans="1:8" x14ac:dyDescent="0.2">
      <c r="A6710" t="s">
        <v>26116</v>
      </c>
      <c r="B6710" t="s">
        <v>26117</v>
      </c>
      <c r="C6710" t="s">
        <v>16358</v>
      </c>
      <c r="D6710" t="s">
        <v>16526</v>
      </c>
      <c r="E6710" t="s">
        <v>16527</v>
      </c>
      <c r="F6710" t="s">
        <v>9845</v>
      </c>
      <c r="G6710">
        <v>380</v>
      </c>
      <c r="H6710">
        <v>1</v>
      </c>
    </row>
    <row r="6711" spans="1:8" x14ac:dyDescent="0.2">
      <c r="A6711" t="s">
        <v>26118</v>
      </c>
      <c r="B6711" t="s">
        <v>26119</v>
      </c>
      <c r="C6711" t="s">
        <v>16358</v>
      </c>
      <c r="D6711" t="s">
        <v>17162</v>
      </c>
      <c r="E6711" t="s">
        <v>16724</v>
      </c>
      <c r="F6711" t="s">
        <v>9845</v>
      </c>
      <c r="G6711">
        <v>345</v>
      </c>
      <c r="H6711">
        <v>1</v>
      </c>
    </row>
    <row r="6712" spans="1:8" x14ac:dyDescent="0.2">
      <c r="A6712" t="s">
        <v>26120</v>
      </c>
      <c r="B6712" t="s">
        <v>26121</v>
      </c>
      <c r="C6712" t="s">
        <v>16358</v>
      </c>
      <c r="D6712" t="s">
        <v>16359</v>
      </c>
      <c r="E6712" t="s">
        <v>16373</v>
      </c>
      <c r="F6712" t="s">
        <v>25108</v>
      </c>
      <c r="G6712">
        <v>240</v>
      </c>
      <c r="H6712">
        <v>1</v>
      </c>
    </row>
    <row r="6713" spans="1:8" x14ac:dyDescent="0.2">
      <c r="A6713" t="s">
        <v>26122</v>
      </c>
      <c r="B6713" t="s">
        <v>26123</v>
      </c>
      <c r="C6713" t="s">
        <v>16358</v>
      </c>
      <c r="D6713" t="s">
        <v>16526</v>
      </c>
      <c r="E6713" t="s">
        <v>16527</v>
      </c>
      <c r="F6713" t="s">
        <v>9845</v>
      </c>
      <c r="G6713">
        <v>373</v>
      </c>
      <c r="H6713">
        <v>1</v>
      </c>
    </row>
    <row r="6714" spans="1:8" x14ac:dyDescent="0.2">
      <c r="A6714" t="s">
        <v>26124</v>
      </c>
      <c r="B6714" t="s">
        <v>26125</v>
      </c>
      <c r="C6714" t="s">
        <v>16358</v>
      </c>
      <c r="D6714" t="s">
        <v>16526</v>
      </c>
      <c r="E6714" t="s">
        <v>26126</v>
      </c>
      <c r="F6714" t="s">
        <v>9845</v>
      </c>
      <c r="G6714">
        <v>380</v>
      </c>
      <c r="H6714">
        <v>1</v>
      </c>
    </row>
    <row r="6715" spans="1:8" x14ac:dyDescent="0.2">
      <c r="A6715" t="s">
        <v>26127</v>
      </c>
      <c r="B6715" t="s">
        <v>26128</v>
      </c>
      <c r="C6715" t="s">
        <v>16358</v>
      </c>
      <c r="D6715" t="s">
        <v>16526</v>
      </c>
      <c r="E6715" t="s">
        <v>26126</v>
      </c>
      <c r="F6715" t="s">
        <v>9845</v>
      </c>
      <c r="G6715">
        <v>380</v>
      </c>
      <c r="H6715">
        <v>1</v>
      </c>
    </row>
    <row r="6716" spans="1:8" x14ac:dyDescent="0.2">
      <c r="A6716" t="s">
        <v>26129</v>
      </c>
      <c r="B6716" t="s">
        <v>26130</v>
      </c>
      <c r="C6716" t="s">
        <v>16358</v>
      </c>
      <c r="D6716" t="s">
        <v>16526</v>
      </c>
      <c r="E6716" t="s">
        <v>16643</v>
      </c>
      <c r="F6716" t="s">
        <v>25108</v>
      </c>
      <c r="G6716">
        <v>379</v>
      </c>
      <c r="H6716">
        <v>1</v>
      </c>
    </row>
    <row r="6717" spans="1:8" x14ac:dyDescent="0.2">
      <c r="A6717" t="s">
        <v>26131</v>
      </c>
      <c r="B6717" t="s">
        <v>26132</v>
      </c>
      <c r="C6717" t="s">
        <v>16358</v>
      </c>
      <c r="D6717" t="s">
        <v>16526</v>
      </c>
      <c r="E6717" t="s">
        <v>16994</v>
      </c>
      <c r="F6717" t="s">
        <v>25108</v>
      </c>
      <c r="G6717">
        <v>377</v>
      </c>
      <c r="H6717">
        <v>1</v>
      </c>
    </row>
    <row r="6718" spans="1:8" x14ac:dyDescent="0.2">
      <c r="A6718" t="s">
        <v>26133</v>
      </c>
      <c r="B6718" t="s">
        <v>26134</v>
      </c>
      <c r="C6718" t="s">
        <v>16358</v>
      </c>
      <c r="D6718" t="s">
        <v>16551</v>
      </c>
      <c r="E6718" t="s">
        <v>16552</v>
      </c>
      <c r="F6718" t="s">
        <v>9845</v>
      </c>
      <c r="G6718">
        <v>98</v>
      </c>
      <c r="H6718">
        <v>1</v>
      </c>
    </row>
    <row r="6719" spans="1:8" x14ac:dyDescent="0.2">
      <c r="A6719" t="s">
        <v>26135</v>
      </c>
      <c r="B6719" t="s">
        <v>26136</v>
      </c>
      <c r="C6719" t="s">
        <v>16358</v>
      </c>
      <c r="D6719" t="s">
        <v>16526</v>
      </c>
      <c r="E6719" t="s">
        <v>16994</v>
      </c>
      <c r="F6719" t="s">
        <v>25108</v>
      </c>
      <c r="G6719">
        <v>294</v>
      </c>
      <c r="H6719">
        <v>1</v>
      </c>
    </row>
    <row r="6720" spans="1:8" x14ac:dyDescent="0.2">
      <c r="A6720" t="s">
        <v>26137</v>
      </c>
      <c r="B6720" t="s">
        <v>26138</v>
      </c>
      <c r="C6720" t="s">
        <v>16358</v>
      </c>
      <c r="D6720" t="s">
        <v>16526</v>
      </c>
      <c r="E6720" t="s">
        <v>16994</v>
      </c>
      <c r="F6720" t="s">
        <v>25108</v>
      </c>
      <c r="G6720">
        <v>368</v>
      </c>
      <c r="H6720">
        <v>1</v>
      </c>
    </row>
    <row r="6721" spans="1:8" x14ac:dyDescent="0.2">
      <c r="A6721" t="s">
        <v>26139</v>
      </c>
      <c r="B6721" t="s">
        <v>26140</v>
      </c>
      <c r="C6721" t="s">
        <v>16358</v>
      </c>
      <c r="D6721" t="s">
        <v>16526</v>
      </c>
      <c r="E6721" t="s">
        <v>16643</v>
      </c>
      <c r="F6721" t="s">
        <v>25108</v>
      </c>
      <c r="G6721">
        <v>369</v>
      </c>
      <c r="H6721">
        <v>1</v>
      </c>
    </row>
    <row r="6722" spans="1:8" x14ac:dyDescent="0.2">
      <c r="A6722" t="s">
        <v>26141</v>
      </c>
      <c r="B6722" t="s">
        <v>26142</v>
      </c>
      <c r="C6722" t="s">
        <v>16358</v>
      </c>
      <c r="D6722" t="s">
        <v>16526</v>
      </c>
      <c r="E6722" t="s">
        <v>16643</v>
      </c>
      <c r="F6722" t="s">
        <v>25108</v>
      </c>
      <c r="G6722">
        <v>376</v>
      </c>
      <c r="H6722">
        <v>1</v>
      </c>
    </row>
    <row r="6723" spans="1:8" x14ac:dyDescent="0.2">
      <c r="A6723" t="s">
        <v>26143</v>
      </c>
      <c r="B6723" t="s">
        <v>26144</v>
      </c>
      <c r="C6723" t="s">
        <v>16358</v>
      </c>
      <c r="D6723" t="s">
        <v>16359</v>
      </c>
      <c r="E6723" t="s">
        <v>16373</v>
      </c>
      <c r="F6723" t="s">
        <v>25108</v>
      </c>
      <c r="G6723">
        <v>243</v>
      </c>
      <c r="H6723">
        <v>1</v>
      </c>
    </row>
    <row r="6724" spans="1:8" x14ac:dyDescent="0.2">
      <c r="A6724" t="s">
        <v>26145</v>
      </c>
      <c r="B6724" t="s">
        <v>26146</v>
      </c>
      <c r="C6724" t="s">
        <v>16358</v>
      </c>
      <c r="D6724" t="s">
        <v>18775</v>
      </c>
      <c r="E6724" t="s">
        <v>16563</v>
      </c>
      <c r="F6724" t="s">
        <v>9845</v>
      </c>
      <c r="G6724">
        <v>207</v>
      </c>
      <c r="H6724">
        <v>1</v>
      </c>
    </row>
    <row r="6725" spans="1:8" x14ac:dyDescent="0.2">
      <c r="A6725" t="s">
        <v>26147</v>
      </c>
      <c r="B6725" t="s">
        <v>26148</v>
      </c>
      <c r="C6725" t="s">
        <v>16358</v>
      </c>
      <c r="D6725" t="s">
        <v>16526</v>
      </c>
      <c r="E6725" t="s">
        <v>16527</v>
      </c>
      <c r="F6725" t="s">
        <v>25108</v>
      </c>
      <c r="G6725">
        <v>373</v>
      </c>
      <c r="H6725">
        <v>1</v>
      </c>
    </row>
    <row r="6726" spans="1:8" x14ac:dyDescent="0.2">
      <c r="A6726" t="s">
        <v>26149</v>
      </c>
      <c r="B6726" t="s">
        <v>26150</v>
      </c>
      <c r="C6726" t="s">
        <v>16358</v>
      </c>
      <c r="D6726" t="s">
        <v>16526</v>
      </c>
      <c r="F6726" t="s">
        <v>25108</v>
      </c>
      <c r="G6726">
        <v>126</v>
      </c>
      <c r="H6726">
        <v>1</v>
      </c>
    </row>
    <row r="6727" spans="1:8" x14ac:dyDescent="0.2">
      <c r="A6727" t="s">
        <v>26151</v>
      </c>
      <c r="B6727" t="s">
        <v>26152</v>
      </c>
      <c r="C6727" t="s">
        <v>16358</v>
      </c>
      <c r="D6727" t="s">
        <v>16526</v>
      </c>
      <c r="E6727" t="s">
        <v>16994</v>
      </c>
      <c r="F6727" t="s">
        <v>25108</v>
      </c>
      <c r="G6727">
        <v>275</v>
      </c>
      <c r="H6727">
        <v>1</v>
      </c>
    </row>
    <row r="6728" spans="1:8" x14ac:dyDescent="0.2">
      <c r="A6728" t="s">
        <v>26153</v>
      </c>
      <c r="B6728" t="s">
        <v>26154</v>
      </c>
      <c r="C6728" t="s">
        <v>16358</v>
      </c>
      <c r="D6728" t="s">
        <v>16489</v>
      </c>
      <c r="E6728" t="s">
        <v>16563</v>
      </c>
      <c r="F6728" t="s">
        <v>9845</v>
      </c>
      <c r="G6728">
        <v>457</v>
      </c>
      <c r="H6728">
        <v>1</v>
      </c>
    </row>
    <row r="6729" spans="1:8" x14ac:dyDescent="0.2">
      <c r="A6729" t="s">
        <v>26155</v>
      </c>
      <c r="B6729" t="s">
        <v>26156</v>
      </c>
      <c r="C6729" t="s">
        <v>16358</v>
      </c>
      <c r="D6729" t="s">
        <v>16526</v>
      </c>
      <c r="E6729" t="s">
        <v>26126</v>
      </c>
      <c r="F6729" t="s">
        <v>9845</v>
      </c>
      <c r="G6729">
        <v>380</v>
      </c>
      <c r="H6729">
        <v>1</v>
      </c>
    </row>
    <row r="6730" spans="1:8" x14ac:dyDescent="0.2">
      <c r="A6730" t="s">
        <v>26157</v>
      </c>
      <c r="B6730" t="s">
        <v>26158</v>
      </c>
      <c r="C6730" t="s">
        <v>16358</v>
      </c>
      <c r="D6730" t="s">
        <v>16526</v>
      </c>
      <c r="E6730" t="s">
        <v>16994</v>
      </c>
      <c r="F6730" t="s">
        <v>25108</v>
      </c>
      <c r="G6730">
        <v>294</v>
      </c>
      <c r="H6730">
        <v>1</v>
      </c>
    </row>
    <row r="6731" spans="1:8" x14ac:dyDescent="0.2">
      <c r="A6731" t="s">
        <v>26159</v>
      </c>
      <c r="B6731" t="s">
        <v>26160</v>
      </c>
      <c r="C6731" t="s">
        <v>16358</v>
      </c>
      <c r="D6731" t="s">
        <v>16999</v>
      </c>
      <c r="E6731" t="s">
        <v>17000</v>
      </c>
      <c r="F6731" t="s">
        <v>9845</v>
      </c>
      <c r="G6731">
        <v>315</v>
      </c>
      <c r="H6731">
        <v>1</v>
      </c>
    </row>
    <row r="6732" spans="1:8" x14ac:dyDescent="0.2">
      <c r="A6732" t="s">
        <v>26161</v>
      </c>
      <c r="B6732" t="s">
        <v>26162</v>
      </c>
      <c r="C6732" t="s">
        <v>16358</v>
      </c>
      <c r="D6732" t="s">
        <v>16526</v>
      </c>
      <c r="E6732" t="s">
        <v>16994</v>
      </c>
      <c r="F6732" t="s">
        <v>8038</v>
      </c>
      <c r="G6732">
        <v>265</v>
      </c>
      <c r="H6732">
        <v>1</v>
      </c>
    </row>
    <row r="6733" spans="1:8" x14ac:dyDescent="0.2">
      <c r="A6733" t="s">
        <v>26163</v>
      </c>
      <c r="B6733" t="s">
        <v>26164</v>
      </c>
      <c r="C6733" t="s">
        <v>16358</v>
      </c>
      <c r="D6733" t="s">
        <v>16526</v>
      </c>
      <c r="E6733" t="s">
        <v>16994</v>
      </c>
      <c r="F6733" t="s">
        <v>25261</v>
      </c>
      <c r="G6733">
        <v>364</v>
      </c>
      <c r="H6733">
        <v>1</v>
      </c>
    </row>
    <row r="6734" spans="1:8" x14ac:dyDescent="0.2">
      <c r="A6734" t="s">
        <v>26165</v>
      </c>
      <c r="B6734" t="s">
        <v>26166</v>
      </c>
      <c r="C6734" t="s">
        <v>16358</v>
      </c>
      <c r="D6734" t="s">
        <v>16526</v>
      </c>
      <c r="F6734" t="s">
        <v>9845</v>
      </c>
      <c r="G6734">
        <v>364</v>
      </c>
      <c r="H6734">
        <v>1</v>
      </c>
    </row>
    <row r="6735" spans="1:8" x14ac:dyDescent="0.2">
      <c r="A6735" t="s">
        <v>26167</v>
      </c>
      <c r="B6735" t="s">
        <v>26168</v>
      </c>
      <c r="C6735" t="s">
        <v>16358</v>
      </c>
      <c r="D6735" t="s">
        <v>16526</v>
      </c>
      <c r="E6735" t="s">
        <v>16643</v>
      </c>
      <c r="F6735" t="s">
        <v>8038</v>
      </c>
      <c r="G6735">
        <v>379</v>
      </c>
      <c r="H6735">
        <v>1</v>
      </c>
    </row>
    <row r="6736" spans="1:8" x14ac:dyDescent="0.2">
      <c r="A6736" t="s">
        <v>26169</v>
      </c>
      <c r="B6736" t="s">
        <v>26170</v>
      </c>
      <c r="C6736" t="s">
        <v>16358</v>
      </c>
      <c r="D6736" t="s">
        <v>16526</v>
      </c>
      <c r="E6736" t="s">
        <v>16994</v>
      </c>
      <c r="F6736" t="s">
        <v>25261</v>
      </c>
      <c r="G6736">
        <v>372</v>
      </c>
      <c r="H6736">
        <v>1</v>
      </c>
    </row>
    <row r="6737" spans="1:8" x14ac:dyDescent="0.2">
      <c r="A6737" t="s">
        <v>26171</v>
      </c>
      <c r="B6737" t="s">
        <v>26172</v>
      </c>
      <c r="C6737" t="s">
        <v>16358</v>
      </c>
      <c r="D6737" t="s">
        <v>16526</v>
      </c>
      <c r="E6737" t="s">
        <v>16994</v>
      </c>
      <c r="F6737" t="s">
        <v>25261</v>
      </c>
      <c r="G6737">
        <v>372</v>
      </c>
      <c r="H6737">
        <v>1</v>
      </c>
    </row>
    <row r="6738" spans="1:8" x14ac:dyDescent="0.2">
      <c r="A6738" t="s">
        <v>26173</v>
      </c>
      <c r="B6738" t="s">
        <v>26174</v>
      </c>
      <c r="C6738" t="s">
        <v>16358</v>
      </c>
      <c r="D6738" t="s">
        <v>16526</v>
      </c>
      <c r="E6738" t="s">
        <v>16527</v>
      </c>
      <c r="F6738" t="s">
        <v>25261</v>
      </c>
      <c r="G6738">
        <v>380</v>
      </c>
      <c r="H6738">
        <v>1</v>
      </c>
    </row>
    <row r="6739" spans="1:8" x14ac:dyDescent="0.2">
      <c r="A6739" t="s">
        <v>26175</v>
      </c>
      <c r="B6739" t="s">
        <v>26176</v>
      </c>
      <c r="C6739" t="s">
        <v>16358</v>
      </c>
      <c r="D6739" t="s">
        <v>16526</v>
      </c>
      <c r="E6739" t="s">
        <v>16643</v>
      </c>
      <c r="F6739" t="s">
        <v>25261</v>
      </c>
      <c r="G6739">
        <v>371</v>
      </c>
      <c r="H6739">
        <v>1</v>
      </c>
    </row>
    <row r="6740" spans="1:8" x14ac:dyDescent="0.2">
      <c r="A6740" t="s">
        <v>26177</v>
      </c>
      <c r="B6740" t="s">
        <v>26178</v>
      </c>
      <c r="C6740" t="s">
        <v>16358</v>
      </c>
      <c r="D6740" t="s">
        <v>16526</v>
      </c>
      <c r="E6740" t="s">
        <v>16527</v>
      </c>
      <c r="F6740" t="s">
        <v>25261</v>
      </c>
      <c r="G6740">
        <v>371</v>
      </c>
      <c r="H6740">
        <v>1</v>
      </c>
    </row>
    <row r="6741" spans="1:8" x14ac:dyDescent="0.2">
      <c r="A6741" t="s">
        <v>26179</v>
      </c>
      <c r="B6741" t="s">
        <v>26180</v>
      </c>
      <c r="C6741" t="s">
        <v>16358</v>
      </c>
      <c r="D6741" t="s">
        <v>16359</v>
      </c>
      <c r="E6741" t="s">
        <v>16373</v>
      </c>
      <c r="F6741" t="s">
        <v>25247</v>
      </c>
      <c r="G6741">
        <v>513</v>
      </c>
      <c r="H6741">
        <v>1</v>
      </c>
    </row>
    <row r="6742" spans="1:8" x14ac:dyDescent="0.2">
      <c r="A6742" t="s">
        <v>26181</v>
      </c>
      <c r="B6742" t="s">
        <v>26182</v>
      </c>
      <c r="C6742" t="s">
        <v>16358</v>
      </c>
      <c r="D6742" t="s">
        <v>16526</v>
      </c>
      <c r="E6742" t="s">
        <v>16994</v>
      </c>
      <c r="F6742" t="s">
        <v>25261</v>
      </c>
      <c r="G6742">
        <v>372</v>
      </c>
      <c r="H6742">
        <v>1</v>
      </c>
    </row>
    <row r="6743" spans="1:8" x14ac:dyDescent="0.2">
      <c r="A6743" t="s">
        <v>26183</v>
      </c>
      <c r="B6743" t="s">
        <v>26184</v>
      </c>
      <c r="C6743" t="s">
        <v>16358</v>
      </c>
      <c r="D6743" t="s">
        <v>16526</v>
      </c>
      <c r="E6743" t="s">
        <v>16994</v>
      </c>
      <c r="F6743" t="s">
        <v>25261</v>
      </c>
      <c r="G6743">
        <v>372</v>
      </c>
      <c r="H6743">
        <v>1</v>
      </c>
    </row>
    <row r="6744" spans="1:8" x14ac:dyDescent="0.2">
      <c r="A6744" t="s">
        <v>26185</v>
      </c>
      <c r="B6744" t="s">
        <v>26186</v>
      </c>
      <c r="C6744" t="s">
        <v>16358</v>
      </c>
      <c r="D6744" t="s">
        <v>16359</v>
      </c>
      <c r="E6744" t="s">
        <v>16373</v>
      </c>
      <c r="F6744" t="s">
        <v>25261</v>
      </c>
      <c r="G6744">
        <v>238</v>
      </c>
      <c r="H6744">
        <v>1</v>
      </c>
    </row>
    <row r="6745" spans="1:8" x14ac:dyDescent="0.2">
      <c r="A6745" t="s">
        <v>26187</v>
      </c>
      <c r="B6745" t="s">
        <v>26188</v>
      </c>
      <c r="C6745" t="s">
        <v>16358</v>
      </c>
      <c r="D6745" t="s">
        <v>25844</v>
      </c>
      <c r="F6745" t="s">
        <v>8038</v>
      </c>
      <c r="G6745">
        <v>45</v>
      </c>
      <c r="H6745">
        <v>1</v>
      </c>
    </row>
    <row r="6746" spans="1:8" x14ac:dyDescent="0.2">
      <c r="A6746" t="s">
        <v>26189</v>
      </c>
      <c r="B6746" t="s">
        <v>26190</v>
      </c>
      <c r="C6746" t="s">
        <v>16358</v>
      </c>
      <c r="D6746" t="s">
        <v>16526</v>
      </c>
      <c r="F6746" t="s">
        <v>26191</v>
      </c>
      <c r="G6746">
        <v>142</v>
      </c>
      <c r="H6746">
        <v>1</v>
      </c>
    </row>
    <row r="6747" spans="1:8" x14ac:dyDescent="0.2">
      <c r="A6747" t="s">
        <v>26192</v>
      </c>
      <c r="B6747" t="s">
        <v>26193</v>
      </c>
      <c r="C6747" t="s">
        <v>16358</v>
      </c>
      <c r="D6747" t="s">
        <v>16526</v>
      </c>
      <c r="E6747" t="s">
        <v>16527</v>
      </c>
      <c r="F6747" t="s">
        <v>25261</v>
      </c>
      <c r="G6747">
        <v>371</v>
      </c>
      <c r="H6747">
        <v>1</v>
      </c>
    </row>
    <row r="6748" spans="1:8" x14ac:dyDescent="0.2">
      <c r="A6748" t="s">
        <v>26194</v>
      </c>
      <c r="B6748" t="s">
        <v>26195</v>
      </c>
      <c r="C6748" t="s">
        <v>16358</v>
      </c>
      <c r="D6748" t="s">
        <v>16526</v>
      </c>
      <c r="E6748" t="s">
        <v>16527</v>
      </c>
      <c r="F6748" t="s">
        <v>25261</v>
      </c>
      <c r="G6748">
        <v>324</v>
      </c>
      <c r="H6748">
        <v>1</v>
      </c>
    </row>
    <row r="6749" spans="1:8" x14ac:dyDescent="0.2">
      <c r="A6749" t="s">
        <v>26196</v>
      </c>
      <c r="B6749" t="s">
        <v>26197</v>
      </c>
      <c r="C6749" t="s">
        <v>16358</v>
      </c>
      <c r="D6749" t="s">
        <v>16526</v>
      </c>
      <c r="E6749" t="s">
        <v>16994</v>
      </c>
      <c r="F6749" t="s">
        <v>8038</v>
      </c>
      <c r="G6749">
        <v>229</v>
      </c>
      <c r="H6749">
        <v>1</v>
      </c>
    </row>
    <row r="6750" spans="1:8" x14ac:dyDescent="0.2">
      <c r="A6750" t="s">
        <v>26198</v>
      </c>
      <c r="B6750" t="s">
        <v>26199</v>
      </c>
      <c r="C6750" t="s">
        <v>16358</v>
      </c>
      <c r="D6750" t="s">
        <v>16359</v>
      </c>
      <c r="E6750" t="s">
        <v>16373</v>
      </c>
      <c r="F6750" t="s">
        <v>25261</v>
      </c>
      <c r="G6750">
        <v>230</v>
      </c>
      <c r="H6750">
        <v>1</v>
      </c>
    </row>
    <row r="6751" spans="1:8" x14ac:dyDescent="0.2">
      <c r="A6751" t="s">
        <v>26200</v>
      </c>
      <c r="B6751" t="s">
        <v>26201</v>
      </c>
      <c r="C6751" t="s">
        <v>16358</v>
      </c>
      <c r="D6751" t="s">
        <v>16526</v>
      </c>
      <c r="E6751" t="s">
        <v>16527</v>
      </c>
      <c r="F6751" t="s">
        <v>25247</v>
      </c>
      <c r="G6751">
        <v>358</v>
      </c>
      <c r="H6751">
        <v>1</v>
      </c>
    </row>
    <row r="6752" spans="1:8" x14ac:dyDescent="0.2">
      <c r="A6752" t="s">
        <v>26202</v>
      </c>
      <c r="B6752" t="s">
        <v>26203</v>
      </c>
      <c r="C6752" t="s">
        <v>16358</v>
      </c>
      <c r="D6752" t="s">
        <v>16359</v>
      </c>
      <c r="E6752" t="s">
        <v>16373</v>
      </c>
      <c r="F6752" t="s">
        <v>8038</v>
      </c>
      <c r="G6752">
        <v>240</v>
      </c>
      <c r="H6752">
        <v>1</v>
      </c>
    </row>
    <row r="6753" spans="1:8" x14ac:dyDescent="0.2">
      <c r="A6753" t="s">
        <v>26204</v>
      </c>
      <c r="B6753" t="s">
        <v>26205</v>
      </c>
      <c r="C6753" t="s">
        <v>16358</v>
      </c>
      <c r="D6753" t="s">
        <v>16526</v>
      </c>
      <c r="E6753" t="s">
        <v>16643</v>
      </c>
      <c r="F6753" t="s">
        <v>26191</v>
      </c>
      <c r="G6753">
        <v>140</v>
      </c>
      <c r="H6753">
        <v>1</v>
      </c>
    </row>
    <row r="6754" spans="1:8" x14ac:dyDescent="0.2">
      <c r="A6754" t="s">
        <v>26206</v>
      </c>
      <c r="B6754" t="s">
        <v>26207</v>
      </c>
      <c r="C6754" t="s">
        <v>16358</v>
      </c>
      <c r="D6754" t="s">
        <v>16526</v>
      </c>
      <c r="E6754" t="s">
        <v>16643</v>
      </c>
      <c r="F6754" t="s">
        <v>8038</v>
      </c>
      <c r="G6754">
        <v>377</v>
      </c>
      <c r="H6754">
        <v>1</v>
      </c>
    </row>
    <row r="6755" spans="1:8" x14ac:dyDescent="0.2">
      <c r="A6755" t="s">
        <v>26208</v>
      </c>
      <c r="B6755" t="s">
        <v>26209</v>
      </c>
      <c r="C6755" t="s">
        <v>16358</v>
      </c>
      <c r="D6755" t="s">
        <v>16359</v>
      </c>
      <c r="E6755" t="s">
        <v>16373</v>
      </c>
      <c r="F6755" t="s">
        <v>25261</v>
      </c>
      <c r="G6755">
        <v>243</v>
      </c>
      <c r="H6755">
        <v>1</v>
      </c>
    </row>
    <row r="6756" spans="1:8" x14ac:dyDescent="0.2">
      <c r="A6756" t="s">
        <v>26210</v>
      </c>
      <c r="B6756" t="s">
        <v>26211</v>
      </c>
      <c r="C6756" t="s">
        <v>16358</v>
      </c>
      <c r="D6756" t="s">
        <v>16359</v>
      </c>
      <c r="E6756" t="s">
        <v>16373</v>
      </c>
      <c r="F6756" t="s">
        <v>25261</v>
      </c>
      <c r="G6756">
        <v>241</v>
      </c>
      <c r="H6756">
        <v>1</v>
      </c>
    </row>
    <row r="6757" spans="1:8" x14ac:dyDescent="0.2">
      <c r="A6757" t="s">
        <v>26212</v>
      </c>
      <c r="B6757" t="s">
        <v>26213</v>
      </c>
      <c r="C6757" t="s">
        <v>16358</v>
      </c>
      <c r="D6757" t="s">
        <v>16526</v>
      </c>
      <c r="E6757" t="s">
        <v>16643</v>
      </c>
      <c r="F6757" t="s">
        <v>25261</v>
      </c>
      <c r="G6757">
        <v>371</v>
      </c>
      <c r="H6757">
        <v>1</v>
      </c>
    </row>
    <row r="6758" spans="1:8" x14ac:dyDescent="0.2">
      <c r="A6758" t="s">
        <v>26214</v>
      </c>
      <c r="B6758" t="s">
        <v>26215</v>
      </c>
      <c r="C6758" t="s">
        <v>16358</v>
      </c>
      <c r="D6758" t="s">
        <v>16526</v>
      </c>
      <c r="E6758" t="s">
        <v>16994</v>
      </c>
      <c r="F6758" t="s">
        <v>25261</v>
      </c>
      <c r="G6758">
        <v>372</v>
      </c>
      <c r="H6758">
        <v>1</v>
      </c>
    </row>
    <row r="6759" spans="1:8" x14ac:dyDescent="0.2">
      <c r="A6759" t="s">
        <v>26216</v>
      </c>
      <c r="B6759" t="s">
        <v>26217</v>
      </c>
      <c r="C6759" t="s">
        <v>16358</v>
      </c>
      <c r="D6759" t="s">
        <v>16359</v>
      </c>
      <c r="E6759" t="s">
        <v>16373</v>
      </c>
      <c r="F6759" t="s">
        <v>8038</v>
      </c>
      <c r="G6759">
        <v>240</v>
      </c>
      <c r="H6759">
        <v>1</v>
      </c>
    </row>
    <row r="6760" spans="1:8" x14ac:dyDescent="0.2">
      <c r="A6760" t="s">
        <v>26218</v>
      </c>
      <c r="B6760" t="s">
        <v>26219</v>
      </c>
      <c r="C6760" t="s">
        <v>16358</v>
      </c>
      <c r="D6760" t="s">
        <v>16359</v>
      </c>
      <c r="F6760" t="s">
        <v>8038</v>
      </c>
      <c r="G6760">
        <v>103</v>
      </c>
      <c r="H6760">
        <v>1</v>
      </c>
    </row>
    <row r="6761" spans="1:8" x14ac:dyDescent="0.2">
      <c r="A6761" t="s">
        <v>26220</v>
      </c>
      <c r="B6761" t="s">
        <v>26221</v>
      </c>
      <c r="C6761" t="s">
        <v>16358</v>
      </c>
      <c r="D6761" t="s">
        <v>16526</v>
      </c>
      <c r="E6761" t="s">
        <v>16994</v>
      </c>
      <c r="F6761" t="s">
        <v>25261</v>
      </c>
      <c r="G6761">
        <v>372</v>
      </c>
      <c r="H6761">
        <v>1</v>
      </c>
    </row>
    <row r="6762" spans="1:8" x14ac:dyDescent="0.2">
      <c r="A6762" t="s">
        <v>26222</v>
      </c>
      <c r="B6762" t="s">
        <v>26223</v>
      </c>
      <c r="C6762" t="s">
        <v>16358</v>
      </c>
      <c r="D6762" t="s">
        <v>16359</v>
      </c>
      <c r="E6762" t="s">
        <v>16373</v>
      </c>
      <c r="F6762" t="s">
        <v>25261</v>
      </c>
      <c r="G6762">
        <v>239</v>
      </c>
      <c r="H6762">
        <v>1</v>
      </c>
    </row>
    <row r="6763" spans="1:8" x14ac:dyDescent="0.2">
      <c r="A6763" t="s">
        <v>26224</v>
      </c>
      <c r="B6763" t="s">
        <v>26225</v>
      </c>
      <c r="C6763" t="s">
        <v>16358</v>
      </c>
      <c r="D6763" t="s">
        <v>1245</v>
      </c>
      <c r="E6763" t="s">
        <v>16527</v>
      </c>
      <c r="F6763" t="s">
        <v>25247</v>
      </c>
      <c r="G6763">
        <v>380</v>
      </c>
      <c r="H6763">
        <v>1</v>
      </c>
    </row>
    <row r="6764" spans="1:8" x14ac:dyDescent="0.2">
      <c r="A6764" t="s">
        <v>26226</v>
      </c>
      <c r="B6764" t="s">
        <v>26227</v>
      </c>
      <c r="C6764" t="s">
        <v>16358</v>
      </c>
      <c r="D6764" t="s">
        <v>16526</v>
      </c>
      <c r="E6764" t="s">
        <v>16527</v>
      </c>
      <c r="F6764" t="s">
        <v>25247</v>
      </c>
      <c r="G6764">
        <v>358</v>
      </c>
      <c r="H6764">
        <v>1</v>
      </c>
    </row>
    <row r="6765" spans="1:8" x14ac:dyDescent="0.2">
      <c r="A6765" t="s">
        <v>26228</v>
      </c>
      <c r="B6765" t="s">
        <v>26229</v>
      </c>
      <c r="C6765" t="s">
        <v>16358</v>
      </c>
      <c r="D6765" t="s">
        <v>16526</v>
      </c>
      <c r="E6765" t="s">
        <v>16527</v>
      </c>
      <c r="F6765" t="s">
        <v>25261</v>
      </c>
      <c r="G6765">
        <v>380</v>
      </c>
      <c r="H6765">
        <v>1</v>
      </c>
    </row>
    <row r="6766" spans="1:8" x14ac:dyDescent="0.2">
      <c r="A6766" t="s">
        <v>26230</v>
      </c>
      <c r="B6766" t="s">
        <v>26231</v>
      </c>
      <c r="C6766" t="s">
        <v>16358</v>
      </c>
      <c r="D6766" t="s">
        <v>16526</v>
      </c>
      <c r="E6766" t="s">
        <v>16994</v>
      </c>
      <c r="F6766" t="s">
        <v>25261</v>
      </c>
      <c r="G6766">
        <v>372</v>
      </c>
      <c r="H6766">
        <v>1</v>
      </c>
    </row>
    <row r="6767" spans="1:8" x14ac:dyDescent="0.2">
      <c r="A6767" t="s">
        <v>26232</v>
      </c>
      <c r="B6767" t="s">
        <v>26233</v>
      </c>
      <c r="C6767" t="s">
        <v>16358</v>
      </c>
      <c r="D6767" t="s">
        <v>16359</v>
      </c>
      <c r="E6767" t="s">
        <v>16373</v>
      </c>
      <c r="F6767" t="s">
        <v>25261</v>
      </c>
      <c r="G6767">
        <v>213</v>
      </c>
      <c r="H6767">
        <v>1</v>
      </c>
    </row>
    <row r="6768" spans="1:8" x14ac:dyDescent="0.2">
      <c r="A6768" t="s">
        <v>26234</v>
      </c>
      <c r="B6768" t="s">
        <v>26235</v>
      </c>
      <c r="C6768" t="s">
        <v>16358</v>
      </c>
      <c r="D6768" t="s">
        <v>16526</v>
      </c>
      <c r="E6768" t="s">
        <v>16643</v>
      </c>
      <c r="F6768" t="s">
        <v>8038</v>
      </c>
      <c r="G6768">
        <v>377</v>
      </c>
      <c r="H6768">
        <v>1</v>
      </c>
    </row>
    <row r="6769" spans="1:8" x14ac:dyDescent="0.2">
      <c r="A6769" t="s">
        <v>26236</v>
      </c>
      <c r="B6769" t="s">
        <v>26237</v>
      </c>
      <c r="C6769" t="s">
        <v>16358</v>
      </c>
      <c r="D6769" t="s">
        <v>16526</v>
      </c>
      <c r="E6769" t="s">
        <v>16527</v>
      </c>
      <c r="F6769" t="s">
        <v>25261</v>
      </c>
      <c r="G6769">
        <v>371</v>
      </c>
      <c r="H6769">
        <v>1</v>
      </c>
    </row>
    <row r="6770" spans="1:8" x14ac:dyDescent="0.2">
      <c r="A6770" t="s">
        <v>26238</v>
      </c>
      <c r="B6770" t="s">
        <v>26239</v>
      </c>
      <c r="C6770" t="s">
        <v>16358</v>
      </c>
      <c r="D6770" t="s">
        <v>16526</v>
      </c>
      <c r="E6770" t="s">
        <v>16994</v>
      </c>
      <c r="F6770" t="s">
        <v>25261</v>
      </c>
      <c r="G6770">
        <v>372</v>
      </c>
      <c r="H6770">
        <v>1</v>
      </c>
    </row>
    <row r="6771" spans="1:8" x14ac:dyDescent="0.2">
      <c r="A6771" t="s">
        <v>26240</v>
      </c>
      <c r="B6771" t="s">
        <v>26241</v>
      </c>
      <c r="C6771" t="s">
        <v>16358</v>
      </c>
      <c r="D6771" t="s">
        <v>16359</v>
      </c>
      <c r="E6771" t="s">
        <v>16373</v>
      </c>
      <c r="F6771" t="s">
        <v>25247</v>
      </c>
      <c r="G6771">
        <v>513</v>
      </c>
      <c r="H6771">
        <v>1</v>
      </c>
    </row>
    <row r="6772" spans="1:8" x14ac:dyDescent="0.2">
      <c r="A6772" t="s">
        <v>26242</v>
      </c>
      <c r="B6772" t="s">
        <v>26243</v>
      </c>
      <c r="C6772" t="s">
        <v>16358</v>
      </c>
      <c r="D6772" t="s">
        <v>16526</v>
      </c>
      <c r="E6772" t="s">
        <v>16527</v>
      </c>
      <c r="F6772" t="s">
        <v>25261</v>
      </c>
      <c r="G6772">
        <v>380</v>
      </c>
      <c r="H6772">
        <v>1</v>
      </c>
    </row>
    <row r="6773" spans="1:8" x14ac:dyDescent="0.2">
      <c r="A6773" t="s">
        <v>26244</v>
      </c>
      <c r="B6773" t="s">
        <v>26245</v>
      </c>
      <c r="C6773" t="s">
        <v>16358</v>
      </c>
      <c r="D6773" t="s">
        <v>16359</v>
      </c>
      <c r="E6773" t="s">
        <v>16373</v>
      </c>
      <c r="F6773" t="s">
        <v>25261</v>
      </c>
      <c r="G6773">
        <v>229</v>
      </c>
      <c r="H6773">
        <v>1</v>
      </c>
    </row>
    <row r="6774" spans="1:8" x14ac:dyDescent="0.2">
      <c r="A6774" t="s">
        <v>26246</v>
      </c>
      <c r="B6774" t="s">
        <v>26247</v>
      </c>
      <c r="C6774" t="s">
        <v>16358</v>
      </c>
      <c r="D6774" t="s">
        <v>16359</v>
      </c>
      <c r="E6774" t="s">
        <v>16373</v>
      </c>
      <c r="F6774" t="s">
        <v>25247</v>
      </c>
      <c r="G6774">
        <v>513</v>
      </c>
      <c r="H6774">
        <v>1</v>
      </c>
    </row>
    <row r="6775" spans="1:8" x14ac:dyDescent="0.2">
      <c r="A6775" t="s">
        <v>26248</v>
      </c>
      <c r="B6775" t="s">
        <v>26249</v>
      </c>
      <c r="C6775" t="s">
        <v>16358</v>
      </c>
      <c r="D6775" t="s">
        <v>16359</v>
      </c>
      <c r="E6775" t="s">
        <v>16373</v>
      </c>
      <c r="F6775" t="s">
        <v>25261</v>
      </c>
      <c r="G6775">
        <v>238</v>
      </c>
      <c r="H6775">
        <v>1</v>
      </c>
    </row>
    <row r="6776" spans="1:8" x14ac:dyDescent="0.2">
      <c r="A6776" t="s">
        <v>26250</v>
      </c>
      <c r="B6776" t="s">
        <v>26251</v>
      </c>
      <c r="C6776" t="s">
        <v>16358</v>
      </c>
      <c r="D6776" t="s">
        <v>16526</v>
      </c>
      <c r="E6776" t="s">
        <v>16994</v>
      </c>
      <c r="F6776" t="s">
        <v>25261</v>
      </c>
      <c r="G6776">
        <v>372</v>
      </c>
      <c r="H6776">
        <v>1</v>
      </c>
    </row>
    <row r="6777" spans="1:8" x14ac:dyDescent="0.2">
      <c r="A6777" t="s">
        <v>26252</v>
      </c>
      <c r="B6777" t="s">
        <v>26253</v>
      </c>
      <c r="C6777" t="s">
        <v>16358</v>
      </c>
      <c r="D6777" t="s">
        <v>16526</v>
      </c>
      <c r="E6777" t="s">
        <v>16643</v>
      </c>
      <c r="F6777" t="s">
        <v>25261</v>
      </c>
      <c r="G6777">
        <v>371</v>
      </c>
      <c r="H6777">
        <v>1</v>
      </c>
    </row>
    <row r="6778" spans="1:8" x14ac:dyDescent="0.2">
      <c r="A6778" t="s">
        <v>26254</v>
      </c>
      <c r="B6778" t="s">
        <v>26255</v>
      </c>
      <c r="C6778" t="s">
        <v>16358</v>
      </c>
      <c r="D6778" t="s">
        <v>16526</v>
      </c>
      <c r="E6778" t="s">
        <v>16527</v>
      </c>
      <c r="F6778" t="s">
        <v>8038</v>
      </c>
      <c r="G6778">
        <v>378</v>
      </c>
      <c r="H6778">
        <v>1</v>
      </c>
    </row>
    <row r="6779" spans="1:8" x14ac:dyDescent="0.2">
      <c r="A6779" t="s">
        <v>26256</v>
      </c>
      <c r="B6779" t="s">
        <v>26257</v>
      </c>
      <c r="C6779" t="s">
        <v>16358</v>
      </c>
      <c r="D6779" t="s">
        <v>16526</v>
      </c>
      <c r="E6779" t="s">
        <v>16527</v>
      </c>
      <c r="F6779" t="s">
        <v>25261</v>
      </c>
      <c r="G6779">
        <v>294</v>
      </c>
      <c r="H6779">
        <v>1</v>
      </c>
    </row>
    <row r="6780" spans="1:8" x14ac:dyDescent="0.2">
      <c r="A6780" t="s">
        <v>26258</v>
      </c>
      <c r="B6780" t="s">
        <v>26259</v>
      </c>
      <c r="C6780" t="s">
        <v>16358</v>
      </c>
      <c r="D6780" t="s">
        <v>16526</v>
      </c>
      <c r="E6780" t="s">
        <v>16527</v>
      </c>
      <c r="F6780" t="s">
        <v>25261</v>
      </c>
      <c r="G6780">
        <v>371</v>
      </c>
      <c r="H6780">
        <v>1</v>
      </c>
    </row>
    <row r="6781" spans="1:8" x14ac:dyDescent="0.2">
      <c r="A6781" t="s">
        <v>26260</v>
      </c>
      <c r="B6781" t="s">
        <v>26261</v>
      </c>
      <c r="C6781" t="s">
        <v>16358</v>
      </c>
      <c r="D6781" t="s">
        <v>16526</v>
      </c>
      <c r="E6781" t="s">
        <v>16994</v>
      </c>
      <c r="F6781" t="s">
        <v>25261</v>
      </c>
      <c r="G6781">
        <v>372</v>
      </c>
      <c r="H6781">
        <v>1</v>
      </c>
    </row>
    <row r="6782" spans="1:8" x14ac:dyDescent="0.2">
      <c r="A6782" t="s">
        <v>26262</v>
      </c>
      <c r="B6782" t="s">
        <v>26263</v>
      </c>
      <c r="C6782" t="s">
        <v>16358</v>
      </c>
      <c r="D6782" t="s">
        <v>16526</v>
      </c>
      <c r="E6782" t="s">
        <v>16994</v>
      </c>
      <c r="F6782" t="s">
        <v>25261</v>
      </c>
      <c r="G6782">
        <v>372</v>
      </c>
      <c r="H6782">
        <v>1</v>
      </c>
    </row>
    <row r="6783" spans="1:8" x14ac:dyDescent="0.2">
      <c r="A6783" t="s">
        <v>26264</v>
      </c>
      <c r="B6783" t="s">
        <v>26265</v>
      </c>
      <c r="C6783" t="s">
        <v>16358</v>
      </c>
      <c r="D6783" t="s">
        <v>16526</v>
      </c>
      <c r="E6783" t="s">
        <v>16994</v>
      </c>
      <c r="F6783" t="s">
        <v>25261</v>
      </c>
      <c r="G6783">
        <v>372</v>
      </c>
      <c r="H6783">
        <v>1</v>
      </c>
    </row>
    <row r="6784" spans="1:8" x14ac:dyDescent="0.2">
      <c r="A6784" t="s">
        <v>26266</v>
      </c>
      <c r="B6784" t="s">
        <v>26267</v>
      </c>
      <c r="C6784" t="s">
        <v>16358</v>
      </c>
      <c r="D6784" t="s">
        <v>16526</v>
      </c>
      <c r="F6784" t="s">
        <v>25261</v>
      </c>
      <c r="G6784">
        <v>372</v>
      </c>
      <c r="H6784">
        <v>1</v>
      </c>
    </row>
    <row r="6785" spans="1:8" x14ac:dyDescent="0.2">
      <c r="A6785" t="s">
        <v>26268</v>
      </c>
      <c r="B6785" t="s">
        <v>26269</v>
      </c>
      <c r="C6785" t="s">
        <v>16358</v>
      </c>
      <c r="D6785" t="s">
        <v>16526</v>
      </c>
      <c r="E6785" t="s">
        <v>16994</v>
      </c>
      <c r="F6785" t="s">
        <v>25261</v>
      </c>
      <c r="G6785">
        <v>372</v>
      </c>
      <c r="H6785">
        <v>1</v>
      </c>
    </row>
    <row r="6786" spans="1:8" x14ac:dyDescent="0.2">
      <c r="A6786" t="s">
        <v>26270</v>
      </c>
      <c r="B6786" t="s">
        <v>26271</v>
      </c>
      <c r="C6786" t="s">
        <v>16358</v>
      </c>
      <c r="D6786" t="s">
        <v>16526</v>
      </c>
      <c r="E6786" t="s">
        <v>16994</v>
      </c>
      <c r="F6786" t="s">
        <v>25261</v>
      </c>
      <c r="G6786">
        <v>372</v>
      </c>
      <c r="H6786">
        <v>1</v>
      </c>
    </row>
    <row r="6787" spans="1:8" x14ac:dyDescent="0.2">
      <c r="A6787" t="s">
        <v>26272</v>
      </c>
      <c r="B6787" t="s">
        <v>26273</v>
      </c>
      <c r="C6787" t="s">
        <v>16358</v>
      </c>
      <c r="D6787" t="s">
        <v>16526</v>
      </c>
      <c r="E6787" t="s">
        <v>16994</v>
      </c>
      <c r="F6787" t="s">
        <v>25261</v>
      </c>
      <c r="G6787">
        <v>372</v>
      </c>
      <c r="H6787">
        <v>1</v>
      </c>
    </row>
    <row r="6788" spans="1:8" x14ac:dyDescent="0.2">
      <c r="A6788" t="s">
        <v>26274</v>
      </c>
      <c r="B6788" t="s">
        <v>26275</v>
      </c>
      <c r="C6788" t="s">
        <v>16358</v>
      </c>
      <c r="D6788" t="s">
        <v>16526</v>
      </c>
      <c r="E6788" t="s">
        <v>16994</v>
      </c>
      <c r="F6788" t="s">
        <v>25261</v>
      </c>
      <c r="G6788">
        <v>372</v>
      </c>
      <c r="H6788">
        <v>1</v>
      </c>
    </row>
    <row r="6789" spans="1:8" x14ac:dyDescent="0.2">
      <c r="A6789" t="s">
        <v>26276</v>
      </c>
      <c r="B6789" t="s">
        <v>26277</v>
      </c>
      <c r="C6789" t="s">
        <v>16358</v>
      </c>
      <c r="D6789" t="s">
        <v>16526</v>
      </c>
      <c r="E6789" t="s">
        <v>16643</v>
      </c>
      <c r="F6789" t="s">
        <v>8038</v>
      </c>
      <c r="G6789">
        <v>322</v>
      </c>
      <c r="H6789">
        <v>1</v>
      </c>
    </row>
    <row r="6790" spans="1:8" x14ac:dyDescent="0.2">
      <c r="A6790" t="s">
        <v>26278</v>
      </c>
      <c r="B6790" t="s">
        <v>26279</v>
      </c>
      <c r="C6790" t="s">
        <v>16358</v>
      </c>
      <c r="D6790" t="s">
        <v>16359</v>
      </c>
      <c r="E6790" t="s">
        <v>16373</v>
      </c>
      <c r="F6790" t="s">
        <v>8038</v>
      </c>
      <c r="G6790">
        <v>234</v>
      </c>
      <c r="H6790">
        <v>1</v>
      </c>
    </row>
    <row r="6791" spans="1:8" x14ac:dyDescent="0.2">
      <c r="A6791" t="s">
        <v>26280</v>
      </c>
      <c r="B6791" t="s">
        <v>26281</v>
      </c>
      <c r="C6791" t="s">
        <v>16358</v>
      </c>
      <c r="D6791" t="s">
        <v>16526</v>
      </c>
      <c r="E6791" t="s">
        <v>16643</v>
      </c>
      <c r="F6791" t="s">
        <v>8038</v>
      </c>
      <c r="G6791">
        <v>376</v>
      </c>
      <c r="H6791">
        <v>1</v>
      </c>
    </row>
    <row r="6792" spans="1:8" x14ac:dyDescent="0.2">
      <c r="A6792" t="s">
        <v>26282</v>
      </c>
      <c r="B6792" t="s">
        <v>26283</v>
      </c>
      <c r="C6792" t="s">
        <v>16358</v>
      </c>
      <c r="D6792" t="s">
        <v>16526</v>
      </c>
      <c r="E6792" t="s">
        <v>16643</v>
      </c>
      <c r="F6792" t="s">
        <v>8038</v>
      </c>
      <c r="G6792">
        <v>372</v>
      </c>
      <c r="H6792">
        <v>1</v>
      </c>
    </row>
    <row r="6793" spans="1:8" x14ac:dyDescent="0.2">
      <c r="A6793" t="s">
        <v>26284</v>
      </c>
      <c r="B6793" t="s">
        <v>26285</v>
      </c>
      <c r="C6793" t="s">
        <v>16358</v>
      </c>
      <c r="D6793" t="s">
        <v>16526</v>
      </c>
      <c r="E6793" t="s">
        <v>16527</v>
      </c>
      <c r="F6793" t="s">
        <v>25261</v>
      </c>
      <c r="G6793">
        <v>379</v>
      </c>
      <c r="H6793">
        <v>1</v>
      </c>
    </row>
    <row r="6794" spans="1:8" x14ac:dyDescent="0.2">
      <c r="A6794" t="s">
        <v>26286</v>
      </c>
      <c r="B6794" t="s">
        <v>26287</v>
      </c>
      <c r="C6794" t="s">
        <v>16358</v>
      </c>
      <c r="D6794" t="s">
        <v>16526</v>
      </c>
      <c r="E6794" t="s">
        <v>16643</v>
      </c>
      <c r="F6794" t="s">
        <v>25261</v>
      </c>
      <c r="G6794">
        <v>371</v>
      </c>
      <c r="H6794">
        <v>1</v>
      </c>
    </row>
    <row r="6795" spans="1:8" x14ac:dyDescent="0.2">
      <c r="A6795" t="s">
        <v>26288</v>
      </c>
      <c r="B6795" t="s">
        <v>26289</v>
      </c>
      <c r="C6795" t="s">
        <v>16358</v>
      </c>
      <c r="D6795" t="s">
        <v>16526</v>
      </c>
      <c r="E6795" t="s">
        <v>16994</v>
      </c>
      <c r="F6795" t="s">
        <v>25261</v>
      </c>
      <c r="G6795">
        <v>372</v>
      </c>
      <c r="H6795">
        <v>1</v>
      </c>
    </row>
    <row r="6796" spans="1:8" x14ac:dyDescent="0.2">
      <c r="A6796" t="s">
        <v>26290</v>
      </c>
      <c r="B6796" t="s">
        <v>26291</v>
      </c>
      <c r="C6796" t="s">
        <v>16358</v>
      </c>
      <c r="D6796" t="s">
        <v>16526</v>
      </c>
      <c r="E6796" t="s">
        <v>16994</v>
      </c>
      <c r="F6796" t="s">
        <v>25261</v>
      </c>
      <c r="G6796">
        <v>372</v>
      </c>
      <c r="H6796">
        <v>1</v>
      </c>
    </row>
    <row r="6797" spans="1:8" x14ac:dyDescent="0.2">
      <c r="A6797" t="s">
        <v>26292</v>
      </c>
      <c r="B6797" t="s">
        <v>26293</v>
      </c>
      <c r="C6797" t="s">
        <v>16358</v>
      </c>
      <c r="D6797" t="s">
        <v>1257</v>
      </c>
      <c r="E6797" t="s">
        <v>16830</v>
      </c>
      <c r="F6797" t="s">
        <v>25261</v>
      </c>
      <c r="G6797">
        <v>227</v>
      </c>
      <c r="H6797">
        <v>1</v>
      </c>
    </row>
    <row r="6798" spans="1:8" x14ac:dyDescent="0.2">
      <c r="A6798" t="s">
        <v>26294</v>
      </c>
      <c r="B6798" t="s">
        <v>26295</v>
      </c>
      <c r="C6798" t="s">
        <v>16358</v>
      </c>
      <c r="D6798" t="s">
        <v>16526</v>
      </c>
      <c r="E6798" t="s">
        <v>16527</v>
      </c>
      <c r="F6798" t="s">
        <v>25261</v>
      </c>
      <c r="G6798">
        <v>374</v>
      </c>
      <c r="H6798">
        <v>1</v>
      </c>
    </row>
    <row r="6799" spans="1:8" x14ac:dyDescent="0.2">
      <c r="A6799" t="s">
        <v>26296</v>
      </c>
      <c r="B6799" t="s">
        <v>26297</v>
      </c>
      <c r="C6799" t="s">
        <v>16358</v>
      </c>
      <c r="D6799" t="s">
        <v>16526</v>
      </c>
      <c r="E6799" t="s">
        <v>16527</v>
      </c>
      <c r="F6799" t="s">
        <v>25261</v>
      </c>
      <c r="G6799">
        <v>371</v>
      </c>
      <c r="H6799">
        <v>1</v>
      </c>
    </row>
    <row r="6800" spans="1:8" x14ac:dyDescent="0.2">
      <c r="A6800" t="s">
        <v>26298</v>
      </c>
      <c r="B6800" t="s">
        <v>26299</v>
      </c>
      <c r="C6800" t="s">
        <v>16358</v>
      </c>
      <c r="D6800" t="s">
        <v>16526</v>
      </c>
      <c r="E6800" t="s">
        <v>16527</v>
      </c>
      <c r="F6800" t="s">
        <v>25261</v>
      </c>
      <c r="G6800">
        <v>380</v>
      </c>
      <c r="H6800">
        <v>1</v>
      </c>
    </row>
    <row r="6801" spans="1:8" x14ac:dyDescent="0.2">
      <c r="A6801" t="s">
        <v>26300</v>
      </c>
      <c r="B6801" t="s">
        <v>26301</v>
      </c>
      <c r="C6801" t="s">
        <v>16358</v>
      </c>
      <c r="D6801" t="s">
        <v>16526</v>
      </c>
      <c r="E6801" t="s">
        <v>16527</v>
      </c>
      <c r="F6801" t="s">
        <v>25247</v>
      </c>
      <c r="G6801">
        <v>358</v>
      </c>
      <c r="H6801">
        <v>1</v>
      </c>
    </row>
    <row r="6802" spans="1:8" x14ac:dyDescent="0.2">
      <c r="A6802" t="s">
        <v>26302</v>
      </c>
      <c r="B6802" t="s">
        <v>26303</v>
      </c>
      <c r="C6802" t="s">
        <v>16358</v>
      </c>
      <c r="D6802" t="s">
        <v>16526</v>
      </c>
      <c r="E6802" t="s">
        <v>16527</v>
      </c>
      <c r="F6802" t="s">
        <v>25261</v>
      </c>
      <c r="G6802">
        <v>371</v>
      </c>
      <c r="H6802">
        <v>1</v>
      </c>
    </row>
    <row r="6803" spans="1:8" x14ac:dyDescent="0.2">
      <c r="A6803" t="s">
        <v>26304</v>
      </c>
      <c r="B6803" t="s">
        <v>26305</v>
      </c>
      <c r="C6803" t="s">
        <v>16358</v>
      </c>
      <c r="D6803" t="s">
        <v>16526</v>
      </c>
      <c r="E6803" t="s">
        <v>16643</v>
      </c>
      <c r="F6803" t="s">
        <v>8038</v>
      </c>
      <c r="G6803">
        <v>376</v>
      </c>
      <c r="H6803">
        <v>1</v>
      </c>
    </row>
    <row r="6804" spans="1:8" x14ac:dyDescent="0.2">
      <c r="A6804" t="s">
        <v>26306</v>
      </c>
      <c r="B6804" t="s">
        <v>26307</v>
      </c>
      <c r="C6804" t="s">
        <v>16358</v>
      </c>
      <c r="D6804" t="s">
        <v>16359</v>
      </c>
      <c r="E6804" t="s">
        <v>16373</v>
      </c>
      <c r="F6804" t="s">
        <v>25261</v>
      </c>
      <c r="G6804">
        <v>229</v>
      </c>
      <c r="H6804">
        <v>1</v>
      </c>
    </row>
    <row r="6805" spans="1:8" x14ac:dyDescent="0.2">
      <c r="A6805" t="s">
        <v>26308</v>
      </c>
      <c r="B6805" t="s">
        <v>26309</v>
      </c>
      <c r="C6805" t="s">
        <v>16358</v>
      </c>
      <c r="D6805" t="s">
        <v>16526</v>
      </c>
      <c r="E6805" t="s">
        <v>16994</v>
      </c>
      <c r="F6805" t="s">
        <v>25261</v>
      </c>
      <c r="G6805">
        <v>372</v>
      </c>
      <c r="H6805">
        <v>1</v>
      </c>
    </row>
    <row r="6806" spans="1:8" x14ac:dyDescent="0.2">
      <c r="A6806" t="s">
        <v>26310</v>
      </c>
      <c r="B6806" t="s">
        <v>26311</v>
      </c>
      <c r="C6806" t="s">
        <v>16358</v>
      </c>
      <c r="D6806" t="s">
        <v>16526</v>
      </c>
      <c r="E6806" t="s">
        <v>16994</v>
      </c>
      <c r="F6806" t="s">
        <v>25261</v>
      </c>
      <c r="G6806">
        <v>370</v>
      </c>
      <c r="H6806">
        <v>1</v>
      </c>
    </row>
    <row r="6807" spans="1:8" x14ac:dyDescent="0.2">
      <c r="A6807" t="s">
        <v>26312</v>
      </c>
      <c r="B6807" t="s">
        <v>26313</v>
      </c>
      <c r="C6807" t="s">
        <v>16358</v>
      </c>
      <c r="D6807" t="s">
        <v>16359</v>
      </c>
      <c r="E6807" t="s">
        <v>16373</v>
      </c>
      <c r="F6807" t="s">
        <v>25261</v>
      </c>
      <c r="G6807">
        <v>242</v>
      </c>
      <c r="H6807">
        <v>1</v>
      </c>
    </row>
    <row r="6808" spans="1:8" x14ac:dyDescent="0.2">
      <c r="A6808" t="s">
        <v>26314</v>
      </c>
      <c r="B6808" t="s">
        <v>26315</v>
      </c>
      <c r="C6808" t="s">
        <v>16358</v>
      </c>
      <c r="D6808" t="s">
        <v>16526</v>
      </c>
      <c r="E6808" t="s">
        <v>16527</v>
      </c>
      <c r="F6808" t="s">
        <v>25261</v>
      </c>
      <c r="G6808">
        <v>371</v>
      </c>
      <c r="H6808">
        <v>1</v>
      </c>
    </row>
    <row r="6809" spans="1:8" x14ac:dyDescent="0.2">
      <c r="A6809" t="s">
        <v>26316</v>
      </c>
      <c r="B6809" t="s">
        <v>26317</v>
      </c>
      <c r="C6809" t="s">
        <v>16358</v>
      </c>
      <c r="D6809" t="s">
        <v>16359</v>
      </c>
      <c r="E6809" t="s">
        <v>16373</v>
      </c>
      <c r="F6809" t="s">
        <v>8038</v>
      </c>
      <c r="G6809">
        <v>238</v>
      </c>
      <c r="H6809">
        <v>1</v>
      </c>
    </row>
    <row r="6810" spans="1:8" x14ac:dyDescent="0.2">
      <c r="A6810" t="s">
        <v>26318</v>
      </c>
      <c r="B6810" t="s">
        <v>26319</v>
      </c>
      <c r="C6810" t="s">
        <v>16358</v>
      </c>
      <c r="D6810" t="s">
        <v>16526</v>
      </c>
      <c r="F6810" t="s">
        <v>25261</v>
      </c>
      <c r="G6810">
        <v>367</v>
      </c>
      <c r="H6810">
        <v>1</v>
      </c>
    </row>
    <row r="6811" spans="1:8" x14ac:dyDescent="0.2">
      <c r="A6811" t="s">
        <v>26320</v>
      </c>
      <c r="B6811" t="s">
        <v>26321</v>
      </c>
      <c r="C6811" t="s">
        <v>16358</v>
      </c>
      <c r="D6811" t="s">
        <v>16526</v>
      </c>
      <c r="E6811" t="s">
        <v>16643</v>
      </c>
      <c r="F6811" t="s">
        <v>25261</v>
      </c>
      <c r="G6811">
        <v>371</v>
      </c>
      <c r="H6811">
        <v>1</v>
      </c>
    </row>
    <row r="6812" spans="1:8" x14ac:dyDescent="0.2">
      <c r="A6812" t="s">
        <v>26322</v>
      </c>
      <c r="B6812" t="s">
        <v>26323</v>
      </c>
      <c r="C6812" t="s">
        <v>16358</v>
      </c>
      <c r="D6812" t="s">
        <v>16526</v>
      </c>
      <c r="E6812" t="s">
        <v>16527</v>
      </c>
      <c r="F6812" t="s">
        <v>25247</v>
      </c>
      <c r="G6812">
        <v>268</v>
      </c>
      <c r="H6812">
        <v>1</v>
      </c>
    </row>
    <row r="6813" spans="1:8" x14ac:dyDescent="0.2">
      <c r="A6813" t="s">
        <v>26324</v>
      </c>
      <c r="B6813" t="s">
        <v>26325</v>
      </c>
      <c r="C6813" t="s">
        <v>16358</v>
      </c>
      <c r="D6813" t="s">
        <v>16526</v>
      </c>
      <c r="E6813" t="s">
        <v>16527</v>
      </c>
      <c r="F6813" t="s">
        <v>25261</v>
      </c>
      <c r="G6813">
        <v>371</v>
      </c>
      <c r="H6813">
        <v>1</v>
      </c>
    </row>
    <row r="6814" spans="1:8" x14ac:dyDescent="0.2">
      <c r="A6814" t="s">
        <v>26326</v>
      </c>
      <c r="B6814" t="s">
        <v>26327</v>
      </c>
      <c r="C6814" t="s">
        <v>16358</v>
      </c>
      <c r="D6814" t="s">
        <v>16526</v>
      </c>
      <c r="E6814" t="s">
        <v>16527</v>
      </c>
      <c r="F6814" t="s">
        <v>25247</v>
      </c>
      <c r="G6814">
        <v>358</v>
      </c>
      <c r="H6814">
        <v>1</v>
      </c>
    </row>
    <row r="6815" spans="1:8" x14ac:dyDescent="0.2">
      <c r="A6815" t="s">
        <v>26328</v>
      </c>
      <c r="B6815" t="s">
        <v>26329</v>
      </c>
      <c r="C6815" t="s">
        <v>16358</v>
      </c>
      <c r="D6815" t="s">
        <v>16359</v>
      </c>
      <c r="E6815" t="s">
        <v>16373</v>
      </c>
      <c r="F6815" t="s">
        <v>25261</v>
      </c>
      <c r="G6815">
        <v>233</v>
      </c>
      <c r="H6815">
        <v>1</v>
      </c>
    </row>
    <row r="6816" spans="1:8" x14ac:dyDescent="0.2">
      <c r="A6816" t="s">
        <v>26330</v>
      </c>
      <c r="B6816" t="s">
        <v>26331</v>
      </c>
      <c r="C6816" t="s">
        <v>16358</v>
      </c>
      <c r="D6816" t="s">
        <v>16359</v>
      </c>
      <c r="E6816" t="s">
        <v>16373</v>
      </c>
      <c r="F6816" t="s">
        <v>25247</v>
      </c>
      <c r="G6816">
        <v>234</v>
      </c>
      <c r="H6816">
        <v>1</v>
      </c>
    </row>
    <row r="6817" spans="1:8" x14ac:dyDescent="0.2">
      <c r="A6817" t="s">
        <v>26332</v>
      </c>
      <c r="B6817" t="s">
        <v>26333</v>
      </c>
      <c r="C6817" t="s">
        <v>16358</v>
      </c>
      <c r="D6817" t="s">
        <v>16526</v>
      </c>
      <c r="E6817" t="s">
        <v>16643</v>
      </c>
      <c r="F6817" t="s">
        <v>8038</v>
      </c>
      <c r="G6817">
        <v>380</v>
      </c>
      <c r="H6817">
        <v>1</v>
      </c>
    </row>
    <row r="6818" spans="1:8" x14ac:dyDescent="0.2">
      <c r="A6818" t="s">
        <v>26334</v>
      </c>
      <c r="B6818" t="s">
        <v>26335</v>
      </c>
      <c r="C6818" t="s">
        <v>16358</v>
      </c>
      <c r="D6818" t="s">
        <v>26336</v>
      </c>
      <c r="E6818" t="s">
        <v>17520</v>
      </c>
      <c r="F6818" t="s">
        <v>25261</v>
      </c>
      <c r="G6818">
        <v>74</v>
      </c>
      <c r="H6818">
        <v>1</v>
      </c>
    </row>
    <row r="6819" spans="1:8" x14ac:dyDescent="0.2">
      <c r="A6819" t="s">
        <v>26337</v>
      </c>
      <c r="B6819" t="s">
        <v>26338</v>
      </c>
      <c r="C6819" t="s">
        <v>16358</v>
      </c>
      <c r="D6819" t="s">
        <v>16526</v>
      </c>
      <c r="E6819" t="s">
        <v>16527</v>
      </c>
      <c r="F6819" t="s">
        <v>25261</v>
      </c>
      <c r="G6819">
        <v>380</v>
      </c>
      <c r="H6819">
        <v>1</v>
      </c>
    </row>
    <row r="6820" spans="1:8" x14ac:dyDescent="0.2">
      <c r="A6820" t="s">
        <v>26339</v>
      </c>
      <c r="B6820" t="s">
        <v>26340</v>
      </c>
      <c r="C6820" t="s">
        <v>16358</v>
      </c>
      <c r="D6820" t="s">
        <v>16526</v>
      </c>
      <c r="F6820" t="s">
        <v>8038</v>
      </c>
      <c r="G6820">
        <v>140</v>
      </c>
      <c r="H6820">
        <v>1</v>
      </c>
    </row>
    <row r="6821" spans="1:8" x14ac:dyDescent="0.2">
      <c r="A6821" t="s">
        <v>26341</v>
      </c>
      <c r="B6821" t="s">
        <v>26342</v>
      </c>
      <c r="C6821" t="s">
        <v>16358</v>
      </c>
      <c r="D6821" t="s">
        <v>16526</v>
      </c>
      <c r="E6821" t="s">
        <v>16527</v>
      </c>
      <c r="F6821" t="s">
        <v>25261</v>
      </c>
      <c r="G6821">
        <v>371</v>
      </c>
      <c r="H6821">
        <v>1</v>
      </c>
    </row>
    <row r="6822" spans="1:8" x14ac:dyDescent="0.2">
      <c r="A6822" t="s">
        <v>26343</v>
      </c>
      <c r="B6822" t="s">
        <v>26344</v>
      </c>
      <c r="C6822" t="s">
        <v>16358</v>
      </c>
      <c r="D6822" t="s">
        <v>16526</v>
      </c>
      <c r="E6822" t="s">
        <v>16527</v>
      </c>
      <c r="F6822" t="s">
        <v>25261</v>
      </c>
      <c r="G6822">
        <v>371</v>
      </c>
      <c r="H6822">
        <v>1</v>
      </c>
    </row>
    <row r="6823" spans="1:8" x14ac:dyDescent="0.2">
      <c r="A6823" t="s">
        <v>26345</v>
      </c>
      <c r="B6823" t="s">
        <v>26346</v>
      </c>
      <c r="C6823" t="s">
        <v>16358</v>
      </c>
      <c r="D6823" t="s">
        <v>16526</v>
      </c>
      <c r="E6823" t="s">
        <v>16994</v>
      </c>
      <c r="F6823" t="s">
        <v>25261</v>
      </c>
      <c r="G6823">
        <v>372</v>
      </c>
      <c r="H6823">
        <v>1</v>
      </c>
    </row>
    <row r="6824" spans="1:8" x14ac:dyDescent="0.2">
      <c r="A6824" t="s">
        <v>26347</v>
      </c>
      <c r="B6824" t="s">
        <v>26348</v>
      </c>
      <c r="C6824" t="s">
        <v>16358</v>
      </c>
      <c r="D6824" t="s">
        <v>16526</v>
      </c>
      <c r="E6824" t="s">
        <v>16643</v>
      </c>
      <c r="F6824" t="s">
        <v>8038</v>
      </c>
      <c r="G6824">
        <v>380</v>
      </c>
      <c r="H6824">
        <v>1</v>
      </c>
    </row>
    <row r="6825" spans="1:8" x14ac:dyDescent="0.2">
      <c r="A6825" t="s">
        <v>26349</v>
      </c>
      <c r="B6825" t="s">
        <v>26350</v>
      </c>
      <c r="C6825" t="s">
        <v>16358</v>
      </c>
      <c r="D6825" t="s">
        <v>16526</v>
      </c>
      <c r="E6825" t="s">
        <v>16527</v>
      </c>
      <c r="F6825" t="s">
        <v>25261</v>
      </c>
      <c r="G6825">
        <v>374</v>
      </c>
      <c r="H6825">
        <v>1</v>
      </c>
    </row>
    <row r="6826" spans="1:8" x14ac:dyDescent="0.2">
      <c r="A6826" t="s">
        <v>26351</v>
      </c>
      <c r="B6826" t="s">
        <v>26352</v>
      </c>
      <c r="C6826" t="s">
        <v>16358</v>
      </c>
      <c r="D6826" t="s">
        <v>16526</v>
      </c>
      <c r="E6826" t="s">
        <v>16994</v>
      </c>
      <c r="F6826" t="s">
        <v>25261</v>
      </c>
      <c r="G6826">
        <v>372</v>
      </c>
      <c r="H6826">
        <v>1</v>
      </c>
    </row>
    <row r="6827" spans="1:8" x14ac:dyDescent="0.2">
      <c r="A6827" t="s">
        <v>26353</v>
      </c>
      <c r="B6827" t="s">
        <v>26354</v>
      </c>
      <c r="C6827" t="s">
        <v>16358</v>
      </c>
      <c r="D6827" t="s">
        <v>16526</v>
      </c>
      <c r="E6827" t="s">
        <v>16994</v>
      </c>
      <c r="F6827" t="s">
        <v>25261</v>
      </c>
      <c r="G6827">
        <v>372</v>
      </c>
      <c r="H6827">
        <v>1</v>
      </c>
    </row>
    <row r="6828" spans="1:8" x14ac:dyDescent="0.2">
      <c r="A6828" t="s">
        <v>26355</v>
      </c>
      <c r="B6828" t="s">
        <v>26356</v>
      </c>
      <c r="C6828" t="s">
        <v>16358</v>
      </c>
      <c r="D6828" t="s">
        <v>16526</v>
      </c>
      <c r="E6828" t="s">
        <v>16643</v>
      </c>
      <c r="F6828" t="s">
        <v>8038</v>
      </c>
      <c r="G6828">
        <v>376</v>
      </c>
      <c r="H6828">
        <v>1</v>
      </c>
    </row>
    <row r="6829" spans="1:8" x14ac:dyDescent="0.2">
      <c r="A6829" t="s">
        <v>26357</v>
      </c>
      <c r="B6829" t="s">
        <v>26358</v>
      </c>
      <c r="C6829" t="s">
        <v>16358</v>
      </c>
      <c r="D6829" t="s">
        <v>16526</v>
      </c>
      <c r="E6829" t="s">
        <v>16643</v>
      </c>
      <c r="F6829" t="s">
        <v>8038</v>
      </c>
      <c r="G6829">
        <v>369</v>
      </c>
      <c r="H6829">
        <v>1</v>
      </c>
    </row>
    <row r="6830" spans="1:8" x14ac:dyDescent="0.2">
      <c r="A6830" t="s">
        <v>26359</v>
      </c>
      <c r="B6830" t="s">
        <v>26360</v>
      </c>
      <c r="C6830" t="s">
        <v>16358</v>
      </c>
      <c r="D6830" t="s">
        <v>16526</v>
      </c>
      <c r="E6830" t="s">
        <v>16994</v>
      </c>
      <c r="F6830" t="s">
        <v>25261</v>
      </c>
      <c r="G6830">
        <v>372</v>
      </c>
      <c r="H6830">
        <v>1</v>
      </c>
    </row>
    <row r="6831" spans="1:8" x14ac:dyDescent="0.2">
      <c r="A6831" t="s">
        <v>26361</v>
      </c>
      <c r="B6831" t="s">
        <v>26362</v>
      </c>
      <c r="C6831" t="s">
        <v>16358</v>
      </c>
      <c r="D6831" t="s">
        <v>16526</v>
      </c>
      <c r="E6831" t="s">
        <v>16994</v>
      </c>
      <c r="F6831" t="s">
        <v>25261</v>
      </c>
      <c r="G6831">
        <v>372</v>
      </c>
      <c r="H6831">
        <v>1</v>
      </c>
    </row>
    <row r="6832" spans="1:8" x14ac:dyDescent="0.2">
      <c r="A6832" t="s">
        <v>26363</v>
      </c>
      <c r="B6832" t="s">
        <v>26364</v>
      </c>
      <c r="C6832" t="s">
        <v>16358</v>
      </c>
      <c r="D6832" t="s">
        <v>16526</v>
      </c>
      <c r="E6832" t="s">
        <v>16527</v>
      </c>
      <c r="F6832" t="s">
        <v>25261</v>
      </c>
      <c r="G6832">
        <v>374</v>
      </c>
      <c r="H6832">
        <v>1</v>
      </c>
    </row>
    <row r="6833" spans="1:8" x14ac:dyDescent="0.2">
      <c r="A6833" t="s">
        <v>26365</v>
      </c>
      <c r="B6833" t="s">
        <v>26366</v>
      </c>
      <c r="C6833" t="s">
        <v>16358</v>
      </c>
      <c r="D6833" t="s">
        <v>16526</v>
      </c>
      <c r="E6833" t="s">
        <v>16527</v>
      </c>
      <c r="F6833" t="s">
        <v>25261</v>
      </c>
      <c r="G6833">
        <v>371</v>
      </c>
      <c r="H6833">
        <v>1</v>
      </c>
    </row>
    <row r="6834" spans="1:8" x14ac:dyDescent="0.2">
      <c r="A6834" t="s">
        <v>26367</v>
      </c>
      <c r="B6834" t="s">
        <v>26368</v>
      </c>
      <c r="C6834" t="s">
        <v>16358</v>
      </c>
      <c r="D6834" t="s">
        <v>16359</v>
      </c>
      <c r="E6834" t="s">
        <v>16373</v>
      </c>
      <c r="F6834" t="s">
        <v>8038</v>
      </c>
      <c r="G6834">
        <v>236</v>
      </c>
      <c r="H6834">
        <v>1</v>
      </c>
    </row>
    <row r="6835" spans="1:8" x14ac:dyDescent="0.2">
      <c r="A6835" t="s">
        <v>26369</v>
      </c>
      <c r="B6835" t="s">
        <v>26370</v>
      </c>
      <c r="C6835" t="s">
        <v>16358</v>
      </c>
      <c r="D6835" t="s">
        <v>16526</v>
      </c>
      <c r="E6835" t="s">
        <v>16527</v>
      </c>
      <c r="F6835" t="s">
        <v>25247</v>
      </c>
      <c r="G6835">
        <v>358</v>
      </c>
      <c r="H6835">
        <v>1</v>
      </c>
    </row>
    <row r="6836" spans="1:8" x14ac:dyDescent="0.2">
      <c r="A6836" t="s">
        <v>26371</v>
      </c>
      <c r="B6836" t="s">
        <v>26372</v>
      </c>
      <c r="C6836" t="s">
        <v>16358</v>
      </c>
      <c r="D6836" t="s">
        <v>16359</v>
      </c>
      <c r="E6836" t="s">
        <v>16373</v>
      </c>
      <c r="F6836" t="s">
        <v>25261</v>
      </c>
      <c r="G6836">
        <v>242</v>
      </c>
      <c r="H6836">
        <v>1</v>
      </c>
    </row>
    <row r="6837" spans="1:8" x14ac:dyDescent="0.2">
      <c r="A6837" t="s">
        <v>26373</v>
      </c>
      <c r="B6837" t="s">
        <v>26374</v>
      </c>
      <c r="C6837" t="s">
        <v>16358</v>
      </c>
      <c r="D6837" t="s">
        <v>16526</v>
      </c>
      <c r="E6837" t="s">
        <v>16527</v>
      </c>
      <c r="F6837" t="s">
        <v>25247</v>
      </c>
      <c r="G6837">
        <v>358</v>
      </c>
      <c r="H6837">
        <v>1</v>
      </c>
    </row>
    <row r="6838" spans="1:8" x14ac:dyDescent="0.2">
      <c r="A6838" t="s">
        <v>26375</v>
      </c>
      <c r="B6838" t="s">
        <v>26376</v>
      </c>
      <c r="C6838" t="s">
        <v>16358</v>
      </c>
      <c r="D6838" t="s">
        <v>1245</v>
      </c>
      <c r="E6838" t="s">
        <v>16527</v>
      </c>
      <c r="F6838" t="s">
        <v>25247</v>
      </c>
      <c r="G6838">
        <v>380</v>
      </c>
      <c r="H6838">
        <v>1</v>
      </c>
    </row>
    <row r="6839" spans="1:8" x14ac:dyDescent="0.2">
      <c r="A6839" t="s">
        <v>26377</v>
      </c>
      <c r="B6839" t="s">
        <v>26378</v>
      </c>
      <c r="C6839" t="s">
        <v>16358</v>
      </c>
      <c r="D6839" t="s">
        <v>16526</v>
      </c>
      <c r="E6839" t="s">
        <v>16994</v>
      </c>
      <c r="F6839" t="s">
        <v>25261</v>
      </c>
      <c r="G6839">
        <v>372</v>
      </c>
      <c r="H6839">
        <v>1</v>
      </c>
    </row>
    <row r="6840" spans="1:8" x14ac:dyDescent="0.2">
      <c r="A6840" t="s">
        <v>26379</v>
      </c>
      <c r="B6840" t="s">
        <v>26380</v>
      </c>
      <c r="C6840" t="s">
        <v>16358</v>
      </c>
      <c r="D6840" t="s">
        <v>16526</v>
      </c>
      <c r="E6840" t="s">
        <v>16527</v>
      </c>
      <c r="F6840" t="s">
        <v>25247</v>
      </c>
      <c r="G6840">
        <v>358</v>
      </c>
      <c r="H6840">
        <v>1</v>
      </c>
    </row>
    <row r="6841" spans="1:8" x14ac:dyDescent="0.2">
      <c r="A6841" t="s">
        <v>26381</v>
      </c>
      <c r="B6841" t="s">
        <v>26382</v>
      </c>
      <c r="C6841" t="s">
        <v>16358</v>
      </c>
      <c r="D6841" t="s">
        <v>25844</v>
      </c>
      <c r="E6841" t="s">
        <v>17506</v>
      </c>
      <c r="F6841" t="s">
        <v>25261</v>
      </c>
      <c r="G6841">
        <v>33</v>
      </c>
      <c r="H6841">
        <v>1</v>
      </c>
    </row>
    <row r="6842" spans="1:8" x14ac:dyDescent="0.2">
      <c r="A6842" t="s">
        <v>26383</v>
      </c>
      <c r="B6842" t="s">
        <v>26384</v>
      </c>
      <c r="C6842" t="s">
        <v>16358</v>
      </c>
      <c r="D6842" t="s">
        <v>16359</v>
      </c>
      <c r="E6842" t="s">
        <v>16373</v>
      </c>
      <c r="F6842" t="s">
        <v>25261</v>
      </c>
      <c r="G6842">
        <v>231</v>
      </c>
      <c r="H6842">
        <v>1</v>
      </c>
    </row>
    <row r="6843" spans="1:8" x14ac:dyDescent="0.2">
      <c r="A6843" t="s">
        <v>26385</v>
      </c>
      <c r="B6843" t="s">
        <v>26386</v>
      </c>
      <c r="C6843" t="s">
        <v>16358</v>
      </c>
      <c r="D6843" t="s">
        <v>16526</v>
      </c>
      <c r="E6843" t="s">
        <v>16527</v>
      </c>
      <c r="F6843" t="s">
        <v>25261</v>
      </c>
      <c r="G6843">
        <v>371</v>
      </c>
      <c r="H6843">
        <v>1</v>
      </c>
    </row>
    <row r="6844" spans="1:8" x14ac:dyDescent="0.2">
      <c r="A6844" t="s">
        <v>26387</v>
      </c>
      <c r="B6844" t="s">
        <v>26388</v>
      </c>
      <c r="C6844" t="s">
        <v>16358</v>
      </c>
      <c r="D6844" t="s">
        <v>16526</v>
      </c>
      <c r="E6844" t="s">
        <v>16994</v>
      </c>
      <c r="F6844" t="s">
        <v>25261</v>
      </c>
      <c r="G6844">
        <v>372</v>
      </c>
      <c r="H6844">
        <v>1</v>
      </c>
    </row>
    <row r="6845" spans="1:8" x14ac:dyDescent="0.2">
      <c r="A6845" t="s">
        <v>26389</v>
      </c>
      <c r="B6845" t="s">
        <v>26390</v>
      </c>
      <c r="C6845" t="s">
        <v>16358</v>
      </c>
      <c r="D6845" t="s">
        <v>16526</v>
      </c>
      <c r="E6845" t="s">
        <v>16643</v>
      </c>
      <c r="F6845" t="s">
        <v>25261</v>
      </c>
      <c r="G6845">
        <v>380</v>
      </c>
      <c r="H6845">
        <v>1</v>
      </c>
    </row>
    <row r="6846" spans="1:8" x14ac:dyDescent="0.2">
      <c r="A6846" t="s">
        <v>26391</v>
      </c>
      <c r="B6846" t="s">
        <v>26392</v>
      </c>
      <c r="C6846" t="s">
        <v>16358</v>
      </c>
      <c r="D6846" t="s">
        <v>16526</v>
      </c>
      <c r="E6846" t="s">
        <v>16527</v>
      </c>
      <c r="F6846" t="s">
        <v>8038</v>
      </c>
      <c r="G6846">
        <v>380</v>
      </c>
      <c r="H6846">
        <v>1</v>
      </c>
    </row>
    <row r="6847" spans="1:8" x14ac:dyDescent="0.2">
      <c r="A6847" t="s">
        <v>26393</v>
      </c>
      <c r="B6847" t="s">
        <v>26394</v>
      </c>
      <c r="C6847" t="s">
        <v>16358</v>
      </c>
      <c r="D6847" t="s">
        <v>16526</v>
      </c>
      <c r="E6847" t="s">
        <v>16994</v>
      </c>
      <c r="F6847" t="s">
        <v>25261</v>
      </c>
      <c r="G6847">
        <v>372</v>
      </c>
      <c r="H6847">
        <v>1</v>
      </c>
    </row>
    <row r="6848" spans="1:8" x14ac:dyDescent="0.2">
      <c r="A6848" t="s">
        <v>26395</v>
      </c>
      <c r="B6848" t="s">
        <v>26396</v>
      </c>
      <c r="C6848" t="s">
        <v>16358</v>
      </c>
      <c r="D6848" t="s">
        <v>16526</v>
      </c>
      <c r="E6848" t="s">
        <v>16527</v>
      </c>
      <c r="F6848" t="s">
        <v>25247</v>
      </c>
      <c r="G6848">
        <v>358</v>
      </c>
      <c r="H6848">
        <v>1</v>
      </c>
    </row>
    <row r="6849" spans="1:8" x14ac:dyDescent="0.2">
      <c r="A6849" t="s">
        <v>26397</v>
      </c>
      <c r="B6849" t="s">
        <v>26398</v>
      </c>
      <c r="C6849" t="s">
        <v>16358</v>
      </c>
      <c r="D6849" t="s">
        <v>16526</v>
      </c>
      <c r="E6849" t="s">
        <v>16527</v>
      </c>
      <c r="F6849" t="s">
        <v>25261</v>
      </c>
      <c r="G6849">
        <v>371</v>
      </c>
      <c r="H6849">
        <v>1</v>
      </c>
    </row>
    <row r="6850" spans="1:8" x14ac:dyDescent="0.2">
      <c r="A6850" t="s">
        <v>26399</v>
      </c>
      <c r="B6850" t="s">
        <v>26400</v>
      </c>
      <c r="C6850" t="s">
        <v>16358</v>
      </c>
      <c r="D6850" t="s">
        <v>16526</v>
      </c>
      <c r="E6850" t="s">
        <v>16527</v>
      </c>
      <c r="F6850" t="s">
        <v>25261</v>
      </c>
      <c r="G6850">
        <v>374</v>
      </c>
      <c r="H6850">
        <v>1</v>
      </c>
    </row>
    <row r="6851" spans="1:8" x14ac:dyDescent="0.2">
      <c r="A6851" t="s">
        <v>26401</v>
      </c>
      <c r="B6851" t="s">
        <v>26402</v>
      </c>
      <c r="C6851" t="s">
        <v>16358</v>
      </c>
      <c r="D6851" t="s">
        <v>16526</v>
      </c>
      <c r="E6851" t="s">
        <v>16994</v>
      </c>
      <c r="F6851" t="s">
        <v>25261</v>
      </c>
      <c r="G6851">
        <v>372</v>
      </c>
      <c r="H6851">
        <v>1</v>
      </c>
    </row>
    <row r="6852" spans="1:8" x14ac:dyDescent="0.2">
      <c r="A6852" t="s">
        <v>26403</v>
      </c>
      <c r="B6852" t="s">
        <v>26404</v>
      </c>
      <c r="C6852" t="s">
        <v>16358</v>
      </c>
      <c r="D6852" t="s">
        <v>16359</v>
      </c>
      <c r="E6852" t="s">
        <v>16373</v>
      </c>
      <c r="F6852" t="s">
        <v>25261</v>
      </c>
      <c r="G6852">
        <v>239</v>
      </c>
      <c r="H6852">
        <v>1</v>
      </c>
    </row>
    <row r="6853" spans="1:8" x14ac:dyDescent="0.2">
      <c r="A6853" t="s">
        <v>26405</v>
      </c>
      <c r="B6853" t="s">
        <v>26406</v>
      </c>
      <c r="C6853" t="s">
        <v>16358</v>
      </c>
      <c r="D6853" t="s">
        <v>16526</v>
      </c>
      <c r="E6853" t="s">
        <v>16994</v>
      </c>
      <c r="F6853" t="s">
        <v>25261</v>
      </c>
      <c r="G6853">
        <v>372</v>
      </c>
      <c r="H6853">
        <v>1</v>
      </c>
    </row>
    <row r="6854" spans="1:8" x14ac:dyDescent="0.2">
      <c r="A6854" t="s">
        <v>26407</v>
      </c>
      <c r="B6854" t="s">
        <v>26408</v>
      </c>
      <c r="C6854" t="s">
        <v>16358</v>
      </c>
      <c r="D6854" t="s">
        <v>16526</v>
      </c>
      <c r="E6854" t="s">
        <v>16994</v>
      </c>
      <c r="F6854" t="s">
        <v>25261</v>
      </c>
      <c r="G6854">
        <v>372</v>
      </c>
      <c r="H6854">
        <v>1</v>
      </c>
    </row>
    <row r="6855" spans="1:8" x14ac:dyDescent="0.2">
      <c r="A6855" t="s">
        <v>26409</v>
      </c>
      <c r="B6855" t="s">
        <v>26410</v>
      </c>
      <c r="C6855" t="s">
        <v>16358</v>
      </c>
      <c r="D6855" t="s">
        <v>16526</v>
      </c>
      <c r="E6855" t="s">
        <v>16994</v>
      </c>
      <c r="F6855" t="s">
        <v>25261</v>
      </c>
      <c r="G6855">
        <v>372</v>
      </c>
      <c r="H6855">
        <v>1</v>
      </c>
    </row>
    <row r="6856" spans="1:8" x14ac:dyDescent="0.2">
      <c r="A6856" t="s">
        <v>26411</v>
      </c>
      <c r="B6856" t="s">
        <v>26412</v>
      </c>
      <c r="C6856" t="s">
        <v>16358</v>
      </c>
      <c r="D6856" t="s">
        <v>16359</v>
      </c>
      <c r="E6856" t="s">
        <v>16373</v>
      </c>
      <c r="F6856" t="s">
        <v>8038</v>
      </c>
      <c r="G6856">
        <v>241</v>
      </c>
      <c r="H6856">
        <v>1</v>
      </c>
    </row>
    <row r="6857" spans="1:8" x14ac:dyDescent="0.2">
      <c r="A6857" t="s">
        <v>26413</v>
      </c>
      <c r="B6857" t="s">
        <v>26414</v>
      </c>
      <c r="C6857" t="s">
        <v>16358</v>
      </c>
      <c r="D6857" t="s">
        <v>16526</v>
      </c>
      <c r="E6857" t="s">
        <v>16994</v>
      </c>
      <c r="F6857" t="s">
        <v>25261</v>
      </c>
      <c r="G6857">
        <v>372</v>
      </c>
      <c r="H6857">
        <v>1</v>
      </c>
    </row>
    <row r="6858" spans="1:8" x14ac:dyDescent="0.2">
      <c r="A6858" t="s">
        <v>26415</v>
      </c>
      <c r="B6858" t="s">
        <v>26416</v>
      </c>
      <c r="C6858" t="s">
        <v>16358</v>
      </c>
      <c r="D6858" t="s">
        <v>16526</v>
      </c>
      <c r="E6858" t="s">
        <v>16527</v>
      </c>
      <c r="F6858" t="s">
        <v>25261</v>
      </c>
      <c r="G6858">
        <v>371</v>
      </c>
      <c r="H6858">
        <v>1</v>
      </c>
    </row>
    <row r="6859" spans="1:8" x14ac:dyDescent="0.2">
      <c r="A6859" t="s">
        <v>26417</v>
      </c>
      <c r="B6859" t="s">
        <v>26418</v>
      </c>
      <c r="C6859" t="s">
        <v>16358</v>
      </c>
      <c r="D6859" t="s">
        <v>16526</v>
      </c>
      <c r="E6859" t="s">
        <v>16643</v>
      </c>
      <c r="F6859" t="s">
        <v>8038</v>
      </c>
      <c r="G6859">
        <v>378</v>
      </c>
      <c r="H6859">
        <v>1</v>
      </c>
    </row>
    <row r="6860" spans="1:8" x14ac:dyDescent="0.2">
      <c r="A6860" t="s">
        <v>26419</v>
      </c>
      <c r="B6860" t="s">
        <v>26420</v>
      </c>
      <c r="C6860" t="s">
        <v>16358</v>
      </c>
      <c r="D6860" t="s">
        <v>16526</v>
      </c>
      <c r="E6860" t="s">
        <v>16527</v>
      </c>
      <c r="F6860" t="s">
        <v>25261</v>
      </c>
      <c r="G6860">
        <v>380</v>
      </c>
      <c r="H6860">
        <v>1</v>
      </c>
    </row>
    <row r="6861" spans="1:8" x14ac:dyDescent="0.2">
      <c r="A6861" t="s">
        <v>26421</v>
      </c>
      <c r="B6861" t="s">
        <v>26422</v>
      </c>
      <c r="C6861" t="s">
        <v>16358</v>
      </c>
      <c r="D6861" t="s">
        <v>16526</v>
      </c>
      <c r="E6861" t="s">
        <v>16643</v>
      </c>
      <c r="F6861" t="s">
        <v>25261</v>
      </c>
      <c r="G6861">
        <v>371</v>
      </c>
      <c r="H6861">
        <v>1</v>
      </c>
    </row>
    <row r="6862" spans="1:8" x14ac:dyDescent="0.2">
      <c r="A6862" t="s">
        <v>26423</v>
      </c>
      <c r="B6862" t="s">
        <v>26424</v>
      </c>
      <c r="C6862" t="s">
        <v>16358</v>
      </c>
      <c r="D6862" t="s">
        <v>16526</v>
      </c>
      <c r="E6862" t="s">
        <v>16994</v>
      </c>
      <c r="F6862" t="s">
        <v>25261</v>
      </c>
      <c r="G6862">
        <v>372</v>
      </c>
      <c r="H6862">
        <v>1</v>
      </c>
    </row>
    <row r="6863" spans="1:8" x14ac:dyDescent="0.2">
      <c r="A6863" t="s">
        <v>26425</v>
      </c>
      <c r="B6863" t="s">
        <v>26426</v>
      </c>
      <c r="C6863" t="s">
        <v>16358</v>
      </c>
      <c r="D6863" t="s">
        <v>16526</v>
      </c>
      <c r="E6863" t="s">
        <v>16994</v>
      </c>
      <c r="F6863" t="s">
        <v>25261</v>
      </c>
      <c r="G6863">
        <v>372</v>
      </c>
      <c r="H6863">
        <v>1</v>
      </c>
    </row>
    <row r="6864" spans="1:8" x14ac:dyDescent="0.2">
      <c r="A6864" t="s">
        <v>26427</v>
      </c>
      <c r="B6864" t="s">
        <v>26428</v>
      </c>
      <c r="C6864" t="s">
        <v>16358</v>
      </c>
      <c r="D6864" t="s">
        <v>16526</v>
      </c>
      <c r="E6864" t="s">
        <v>16994</v>
      </c>
      <c r="F6864" t="s">
        <v>25261</v>
      </c>
      <c r="G6864">
        <v>372</v>
      </c>
      <c r="H6864">
        <v>1</v>
      </c>
    </row>
    <row r="6865" spans="1:8" x14ac:dyDescent="0.2">
      <c r="A6865" t="s">
        <v>26429</v>
      </c>
      <c r="B6865" t="s">
        <v>26430</v>
      </c>
      <c r="C6865" t="s">
        <v>16358</v>
      </c>
      <c r="D6865" t="s">
        <v>16526</v>
      </c>
      <c r="E6865" t="s">
        <v>16527</v>
      </c>
      <c r="F6865" t="s">
        <v>25261</v>
      </c>
      <c r="G6865">
        <v>371</v>
      </c>
      <c r="H6865">
        <v>1</v>
      </c>
    </row>
    <row r="6866" spans="1:8" x14ac:dyDescent="0.2">
      <c r="A6866" t="s">
        <v>26431</v>
      </c>
      <c r="B6866" t="s">
        <v>26432</v>
      </c>
      <c r="C6866" t="s">
        <v>16358</v>
      </c>
      <c r="D6866" t="s">
        <v>16359</v>
      </c>
      <c r="E6866" t="s">
        <v>16373</v>
      </c>
      <c r="F6866" t="s">
        <v>25247</v>
      </c>
      <c r="G6866">
        <v>513</v>
      </c>
      <c r="H6866">
        <v>1</v>
      </c>
    </row>
    <row r="6867" spans="1:8" x14ac:dyDescent="0.2">
      <c r="A6867" t="s">
        <v>26433</v>
      </c>
      <c r="B6867" t="s">
        <v>26434</v>
      </c>
      <c r="C6867" t="s">
        <v>16358</v>
      </c>
      <c r="D6867" t="s">
        <v>16526</v>
      </c>
      <c r="E6867" t="s">
        <v>16643</v>
      </c>
      <c r="F6867" t="s">
        <v>8038</v>
      </c>
      <c r="G6867">
        <v>348</v>
      </c>
      <c r="H6867">
        <v>1</v>
      </c>
    </row>
    <row r="6868" spans="1:8" x14ac:dyDescent="0.2">
      <c r="A6868" t="s">
        <v>26435</v>
      </c>
      <c r="B6868" t="s">
        <v>26436</v>
      </c>
      <c r="C6868" t="s">
        <v>16358</v>
      </c>
      <c r="D6868" t="s">
        <v>16526</v>
      </c>
      <c r="E6868" t="s">
        <v>16994</v>
      </c>
      <c r="F6868" t="s">
        <v>25261</v>
      </c>
      <c r="G6868">
        <v>370</v>
      </c>
      <c r="H6868">
        <v>1</v>
      </c>
    </row>
    <row r="6869" spans="1:8" x14ac:dyDescent="0.2">
      <c r="A6869" t="s">
        <v>26437</v>
      </c>
      <c r="B6869" t="s">
        <v>26438</v>
      </c>
      <c r="C6869" t="s">
        <v>16358</v>
      </c>
      <c r="D6869" t="s">
        <v>16526</v>
      </c>
      <c r="F6869" t="s">
        <v>8038</v>
      </c>
      <c r="G6869">
        <v>140</v>
      </c>
      <c r="H6869">
        <v>1</v>
      </c>
    </row>
    <row r="6870" spans="1:8" x14ac:dyDescent="0.2">
      <c r="A6870" t="s">
        <v>26439</v>
      </c>
      <c r="B6870" t="s">
        <v>26440</v>
      </c>
      <c r="C6870" t="s">
        <v>16358</v>
      </c>
      <c r="D6870" t="s">
        <v>16526</v>
      </c>
      <c r="E6870" t="s">
        <v>16994</v>
      </c>
      <c r="F6870" t="s">
        <v>25261</v>
      </c>
      <c r="G6870">
        <v>372</v>
      </c>
      <c r="H6870">
        <v>1</v>
      </c>
    </row>
    <row r="6871" spans="1:8" x14ac:dyDescent="0.2">
      <c r="A6871" t="s">
        <v>26441</v>
      </c>
      <c r="B6871" t="s">
        <v>26442</v>
      </c>
      <c r="C6871" t="s">
        <v>16358</v>
      </c>
      <c r="D6871" t="s">
        <v>1245</v>
      </c>
      <c r="E6871" t="s">
        <v>16527</v>
      </c>
      <c r="F6871" t="s">
        <v>25261</v>
      </c>
      <c r="G6871">
        <v>381</v>
      </c>
      <c r="H6871">
        <v>1</v>
      </c>
    </row>
    <row r="6872" spans="1:8" x14ac:dyDescent="0.2">
      <c r="A6872" t="s">
        <v>26443</v>
      </c>
      <c r="B6872" t="s">
        <v>26444</v>
      </c>
      <c r="C6872" t="s">
        <v>16358</v>
      </c>
      <c r="D6872" t="s">
        <v>16526</v>
      </c>
      <c r="E6872" t="s">
        <v>16994</v>
      </c>
      <c r="F6872" t="s">
        <v>25261</v>
      </c>
      <c r="G6872">
        <v>372</v>
      </c>
      <c r="H6872">
        <v>1</v>
      </c>
    </row>
    <row r="6873" spans="1:8" x14ac:dyDescent="0.2">
      <c r="A6873" t="s">
        <v>26445</v>
      </c>
      <c r="B6873" t="s">
        <v>26446</v>
      </c>
      <c r="C6873" t="s">
        <v>16358</v>
      </c>
      <c r="D6873" t="s">
        <v>16359</v>
      </c>
      <c r="E6873" t="s">
        <v>16373</v>
      </c>
      <c r="F6873" t="s">
        <v>25261</v>
      </c>
      <c r="G6873">
        <v>240</v>
      </c>
      <c r="H6873">
        <v>1</v>
      </c>
    </row>
    <row r="6874" spans="1:8" x14ac:dyDescent="0.2">
      <c r="A6874" t="s">
        <v>26447</v>
      </c>
      <c r="B6874" t="s">
        <v>26448</v>
      </c>
      <c r="C6874" t="s">
        <v>16358</v>
      </c>
      <c r="D6874" t="s">
        <v>16526</v>
      </c>
      <c r="E6874" t="s">
        <v>16527</v>
      </c>
      <c r="F6874" t="s">
        <v>25261</v>
      </c>
      <c r="G6874">
        <v>371</v>
      </c>
      <c r="H6874">
        <v>1</v>
      </c>
    </row>
    <row r="6875" spans="1:8" x14ac:dyDescent="0.2">
      <c r="A6875" t="s">
        <v>26449</v>
      </c>
      <c r="B6875" t="s">
        <v>26450</v>
      </c>
      <c r="C6875" t="s">
        <v>16358</v>
      </c>
      <c r="D6875" t="s">
        <v>16526</v>
      </c>
      <c r="E6875" t="s">
        <v>16994</v>
      </c>
      <c r="F6875" t="s">
        <v>25261</v>
      </c>
      <c r="G6875">
        <v>372</v>
      </c>
      <c r="H6875">
        <v>1</v>
      </c>
    </row>
    <row r="6876" spans="1:8" x14ac:dyDescent="0.2">
      <c r="A6876" t="s">
        <v>26451</v>
      </c>
      <c r="B6876" t="s">
        <v>26452</v>
      </c>
      <c r="C6876" t="s">
        <v>16358</v>
      </c>
      <c r="D6876" t="s">
        <v>16526</v>
      </c>
      <c r="E6876" t="s">
        <v>16643</v>
      </c>
      <c r="F6876" t="s">
        <v>8038</v>
      </c>
      <c r="G6876">
        <v>380</v>
      </c>
      <c r="H6876">
        <v>1</v>
      </c>
    </row>
    <row r="6877" spans="1:8" x14ac:dyDescent="0.2">
      <c r="A6877" t="s">
        <v>26453</v>
      </c>
      <c r="B6877" t="s">
        <v>26454</v>
      </c>
      <c r="C6877" t="s">
        <v>16358</v>
      </c>
      <c r="D6877" t="s">
        <v>16526</v>
      </c>
      <c r="E6877" t="s">
        <v>16994</v>
      </c>
      <c r="F6877" t="s">
        <v>25261</v>
      </c>
      <c r="G6877">
        <v>363</v>
      </c>
      <c r="H6877">
        <v>1</v>
      </c>
    </row>
    <row r="6878" spans="1:8" x14ac:dyDescent="0.2">
      <c r="A6878" t="s">
        <v>26455</v>
      </c>
      <c r="B6878" t="s">
        <v>26456</v>
      </c>
      <c r="C6878" t="s">
        <v>16358</v>
      </c>
      <c r="D6878" t="s">
        <v>16526</v>
      </c>
      <c r="E6878" t="s">
        <v>16527</v>
      </c>
      <c r="F6878" t="s">
        <v>25261</v>
      </c>
      <c r="G6878">
        <v>380</v>
      </c>
      <c r="H6878">
        <v>1</v>
      </c>
    </row>
    <row r="6879" spans="1:8" x14ac:dyDescent="0.2">
      <c r="A6879" t="s">
        <v>26457</v>
      </c>
      <c r="B6879" t="s">
        <v>26458</v>
      </c>
      <c r="C6879" t="s">
        <v>16358</v>
      </c>
      <c r="D6879" t="s">
        <v>16526</v>
      </c>
      <c r="E6879" t="s">
        <v>16643</v>
      </c>
      <c r="F6879" t="s">
        <v>8038</v>
      </c>
      <c r="G6879">
        <v>379</v>
      </c>
      <c r="H6879">
        <v>1</v>
      </c>
    </row>
    <row r="6880" spans="1:8" x14ac:dyDescent="0.2">
      <c r="A6880" t="s">
        <v>26459</v>
      </c>
      <c r="B6880" t="s">
        <v>26460</v>
      </c>
      <c r="C6880" t="s">
        <v>16358</v>
      </c>
      <c r="D6880" t="s">
        <v>16526</v>
      </c>
      <c r="E6880" t="s">
        <v>16527</v>
      </c>
      <c r="F6880" t="s">
        <v>25261</v>
      </c>
      <c r="G6880">
        <v>371</v>
      </c>
      <c r="H6880">
        <v>1</v>
      </c>
    </row>
    <row r="6881" spans="1:8" x14ac:dyDescent="0.2">
      <c r="A6881" t="s">
        <v>26461</v>
      </c>
      <c r="B6881" t="s">
        <v>26462</v>
      </c>
      <c r="C6881" t="s">
        <v>16358</v>
      </c>
      <c r="D6881" t="s">
        <v>16526</v>
      </c>
      <c r="E6881" t="s">
        <v>16643</v>
      </c>
      <c r="F6881" t="s">
        <v>25261</v>
      </c>
      <c r="G6881">
        <v>371</v>
      </c>
      <c r="H6881">
        <v>1</v>
      </c>
    </row>
    <row r="6882" spans="1:8" x14ac:dyDescent="0.2">
      <c r="A6882" t="s">
        <v>26463</v>
      </c>
      <c r="B6882" t="s">
        <v>26464</v>
      </c>
      <c r="C6882" t="s">
        <v>16358</v>
      </c>
      <c r="D6882" t="s">
        <v>16526</v>
      </c>
      <c r="E6882" t="s">
        <v>16527</v>
      </c>
      <c r="F6882" t="s">
        <v>25261</v>
      </c>
      <c r="G6882">
        <v>376</v>
      </c>
      <c r="H6882">
        <v>1</v>
      </c>
    </row>
    <row r="6883" spans="1:8" x14ac:dyDescent="0.2">
      <c r="A6883" t="s">
        <v>26465</v>
      </c>
      <c r="B6883" t="s">
        <v>26466</v>
      </c>
      <c r="C6883" t="s">
        <v>16358</v>
      </c>
      <c r="D6883" t="s">
        <v>16526</v>
      </c>
      <c r="E6883" t="s">
        <v>16994</v>
      </c>
      <c r="F6883" t="s">
        <v>25261</v>
      </c>
      <c r="G6883">
        <v>372</v>
      </c>
      <c r="H6883">
        <v>1</v>
      </c>
    </row>
    <row r="6884" spans="1:8" x14ac:dyDescent="0.2">
      <c r="A6884" t="s">
        <v>26467</v>
      </c>
      <c r="B6884" t="s">
        <v>26468</v>
      </c>
      <c r="C6884" t="s">
        <v>16358</v>
      </c>
      <c r="D6884" t="s">
        <v>16359</v>
      </c>
      <c r="E6884" t="s">
        <v>16373</v>
      </c>
      <c r="F6884" t="s">
        <v>25247</v>
      </c>
      <c r="G6884">
        <v>513</v>
      </c>
      <c r="H6884">
        <v>1</v>
      </c>
    </row>
    <row r="6885" spans="1:8" x14ac:dyDescent="0.2">
      <c r="A6885" t="s">
        <v>26469</v>
      </c>
      <c r="B6885" t="s">
        <v>26470</v>
      </c>
      <c r="C6885" t="s">
        <v>16358</v>
      </c>
      <c r="D6885" t="s">
        <v>16526</v>
      </c>
      <c r="E6885" t="s">
        <v>16994</v>
      </c>
      <c r="F6885" t="s">
        <v>25529</v>
      </c>
      <c r="G6885">
        <v>151</v>
      </c>
      <c r="H6885">
        <v>1</v>
      </c>
    </row>
    <row r="6886" spans="1:8" x14ac:dyDescent="0.2">
      <c r="A6886" t="s">
        <v>26471</v>
      </c>
      <c r="B6886" t="s">
        <v>26472</v>
      </c>
      <c r="C6886" t="s">
        <v>16358</v>
      </c>
      <c r="D6886" t="s">
        <v>16526</v>
      </c>
      <c r="E6886" t="s">
        <v>16994</v>
      </c>
      <c r="F6886" t="s">
        <v>25261</v>
      </c>
      <c r="G6886">
        <v>372</v>
      </c>
      <c r="H6886">
        <v>1</v>
      </c>
    </row>
    <row r="6887" spans="1:8" x14ac:dyDescent="0.2">
      <c r="A6887" t="s">
        <v>26473</v>
      </c>
      <c r="B6887" t="s">
        <v>26474</v>
      </c>
      <c r="C6887" t="s">
        <v>16358</v>
      </c>
      <c r="D6887" t="s">
        <v>16526</v>
      </c>
      <c r="E6887" t="s">
        <v>16527</v>
      </c>
      <c r="F6887" t="s">
        <v>25529</v>
      </c>
      <c r="G6887">
        <v>247</v>
      </c>
      <c r="H6887">
        <v>1</v>
      </c>
    </row>
    <row r="6888" spans="1:8" x14ac:dyDescent="0.2">
      <c r="A6888" t="s">
        <v>26475</v>
      </c>
      <c r="B6888" t="s">
        <v>26476</v>
      </c>
      <c r="C6888" t="s">
        <v>16358</v>
      </c>
      <c r="D6888" t="s">
        <v>16526</v>
      </c>
      <c r="E6888" t="s">
        <v>16527</v>
      </c>
      <c r="F6888" t="s">
        <v>25529</v>
      </c>
      <c r="G6888">
        <v>375</v>
      </c>
      <c r="H6888">
        <v>1</v>
      </c>
    </row>
    <row r="6889" spans="1:8" x14ac:dyDescent="0.2">
      <c r="A6889" t="s">
        <v>26477</v>
      </c>
      <c r="B6889" t="s">
        <v>26478</v>
      </c>
      <c r="C6889" t="s">
        <v>16358</v>
      </c>
      <c r="D6889" t="s">
        <v>16526</v>
      </c>
      <c r="E6889" t="s">
        <v>16994</v>
      </c>
      <c r="F6889" t="s">
        <v>25529</v>
      </c>
      <c r="G6889">
        <v>380</v>
      </c>
      <c r="H6889">
        <v>1</v>
      </c>
    </row>
    <row r="6890" spans="1:8" x14ac:dyDescent="0.2">
      <c r="A6890" t="s">
        <v>26479</v>
      </c>
      <c r="B6890" t="s">
        <v>26480</v>
      </c>
      <c r="C6890" t="s">
        <v>16358</v>
      </c>
      <c r="D6890" t="s">
        <v>1245</v>
      </c>
      <c r="E6890" t="s">
        <v>16994</v>
      </c>
      <c r="F6890" t="s">
        <v>25529</v>
      </c>
      <c r="G6890">
        <v>381</v>
      </c>
      <c r="H6890">
        <v>1</v>
      </c>
    </row>
    <row r="6891" spans="1:8" x14ac:dyDescent="0.2">
      <c r="A6891" t="s">
        <v>26481</v>
      </c>
      <c r="B6891" t="s">
        <v>26482</v>
      </c>
      <c r="C6891" t="s">
        <v>16358</v>
      </c>
      <c r="D6891" t="s">
        <v>16526</v>
      </c>
      <c r="E6891" t="s">
        <v>16527</v>
      </c>
      <c r="F6891" t="s">
        <v>25529</v>
      </c>
      <c r="G6891">
        <v>380</v>
      </c>
      <c r="H6891">
        <v>1</v>
      </c>
    </row>
    <row r="6892" spans="1:8" x14ac:dyDescent="0.2">
      <c r="A6892" t="s">
        <v>26483</v>
      </c>
      <c r="B6892" t="s">
        <v>26484</v>
      </c>
      <c r="C6892" t="s">
        <v>16358</v>
      </c>
      <c r="D6892" t="s">
        <v>16526</v>
      </c>
      <c r="E6892" t="s">
        <v>16527</v>
      </c>
      <c r="F6892" t="s">
        <v>25529</v>
      </c>
      <c r="G6892">
        <v>368</v>
      </c>
      <c r="H6892">
        <v>1</v>
      </c>
    </row>
    <row r="6893" spans="1:8" x14ac:dyDescent="0.2">
      <c r="A6893" t="s">
        <v>26485</v>
      </c>
      <c r="B6893" t="s">
        <v>26486</v>
      </c>
      <c r="C6893" t="s">
        <v>16358</v>
      </c>
      <c r="D6893" t="s">
        <v>16526</v>
      </c>
      <c r="E6893" t="s">
        <v>16527</v>
      </c>
      <c r="F6893" t="s">
        <v>25529</v>
      </c>
      <c r="G6893">
        <v>380</v>
      </c>
      <c r="H6893">
        <v>1</v>
      </c>
    </row>
    <row r="6894" spans="1:8" x14ac:dyDescent="0.2">
      <c r="A6894" t="s">
        <v>26487</v>
      </c>
      <c r="B6894" t="s">
        <v>26488</v>
      </c>
      <c r="C6894" t="s">
        <v>16358</v>
      </c>
      <c r="D6894" t="s">
        <v>16526</v>
      </c>
      <c r="E6894" t="s">
        <v>16527</v>
      </c>
      <c r="F6894" t="s">
        <v>25529</v>
      </c>
      <c r="G6894">
        <v>234</v>
      </c>
      <c r="H6894">
        <v>1</v>
      </c>
    </row>
    <row r="6895" spans="1:8" x14ac:dyDescent="0.2">
      <c r="A6895" t="s">
        <v>26489</v>
      </c>
      <c r="B6895" t="s">
        <v>26490</v>
      </c>
      <c r="C6895" t="s">
        <v>16358</v>
      </c>
      <c r="D6895" t="s">
        <v>16526</v>
      </c>
      <c r="E6895" t="s">
        <v>16527</v>
      </c>
      <c r="F6895" t="s">
        <v>25529</v>
      </c>
      <c r="G6895">
        <v>380</v>
      </c>
      <c r="H6895">
        <v>1</v>
      </c>
    </row>
    <row r="6896" spans="1:8" x14ac:dyDescent="0.2">
      <c r="A6896" t="s">
        <v>26491</v>
      </c>
      <c r="B6896" t="s">
        <v>26492</v>
      </c>
      <c r="C6896" t="s">
        <v>16358</v>
      </c>
      <c r="D6896" t="s">
        <v>16526</v>
      </c>
      <c r="E6896" t="s">
        <v>16527</v>
      </c>
      <c r="F6896" t="s">
        <v>25529</v>
      </c>
      <c r="G6896">
        <v>378</v>
      </c>
      <c r="H6896">
        <v>1</v>
      </c>
    </row>
    <row r="6897" spans="1:8" x14ac:dyDescent="0.2">
      <c r="A6897" t="s">
        <v>26493</v>
      </c>
      <c r="B6897" t="s">
        <v>26494</v>
      </c>
      <c r="C6897" t="s">
        <v>16358</v>
      </c>
      <c r="D6897" t="s">
        <v>16526</v>
      </c>
      <c r="E6897" t="s">
        <v>16994</v>
      </c>
      <c r="F6897" t="s">
        <v>25529</v>
      </c>
      <c r="G6897">
        <v>134</v>
      </c>
      <c r="H6897">
        <v>1</v>
      </c>
    </row>
    <row r="6898" spans="1:8" x14ac:dyDescent="0.2">
      <c r="A6898" t="s">
        <v>26495</v>
      </c>
      <c r="B6898" t="s">
        <v>26496</v>
      </c>
      <c r="C6898" t="s">
        <v>16358</v>
      </c>
      <c r="D6898" t="s">
        <v>16526</v>
      </c>
      <c r="E6898" t="s">
        <v>16527</v>
      </c>
      <c r="F6898" t="s">
        <v>25529</v>
      </c>
      <c r="G6898">
        <v>377</v>
      </c>
      <c r="H6898">
        <v>1</v>
      </c>
    </row>
    <row r="6899" spans="1:8" x14ac:dyDescent="0.2">
      <c r="A6899" t="s">
        <v>26497</v>
      </c>
      <c r="B6899" t="s">
        <v>26498</v>
      </c>
      <c r="C6899" t="s">
        <v>16358</v>
      </c>
      <c r="D6899" t="s">
        <v>16526</v>
      </c>
      <c r="E6899" t="s">
        <v>16994</v>
      </c>
      <c r="F6899" t="s">
        <v>25529</v>
      </c>
      <c r="G6899">
        <v>154</v>
      </c>
      <c r="H6899">
        <v>1</v>
      </c>
    </row>
    <row r="6900" spans="1:8" x14ac:dyDescent="0.2">
      <c r="A6900" t="s">
        <v>26499</v>
      </c>
      <c r="B6900" t="s">
        <v>26500</v>
      </c>
      <c r="C6900" t="s">
        <v>16358</v>
      </c>
      <c r="D6900" t="s">
        <v>16526</v>
      </c>
      <c r="E6900" t="s">
        <v>16527</v>
      </c>
      <c r="F6900" t="s">
        <v>25529</v>
      </c>
      <c r="G6900">
        <v>247</v>
      </c>
      <c r="H6900">
        <v>1</v>
      </c>
    </row>
    <row r="6901" spans="1:8" x14ac:dyDescent="0.2">
      <c r="A6901" t="s">
        <v>26501</v>
      </c>
      <c r="B6901" t="s">
        <v>26502</v>
      </c>
      <c r="C6901" t="s">
        <v>16358</v>
      </c>
      <c r="D6901" t="s">
        <v>16526</v>
      </c>
      <c r="E6901" t="s">
        <v>26126</v>
      </c>
      <c r="F6901" t="s">
        <v>25529</v>
      </c>
      <c r="G6901">
        <v>380</v>
      </c>
      <c r="H6901">
        <v>1</v>
      </c>
    </row>
    <row r="6902" spans="1:8" x14ac:dyDescent="0.2">
      <c r="A6902" t="s">
        <v>26503</v>
      </c>
      <c r="B6902" t="s">
        <v>26504</v>
      </c>
      <c r="C6902" t="s">
        <v>16358</v>
      </c>
      <c r="D6902" t="s">
        <v>16526</v>
      </c>
      <c r="E6902" t="s">
        <v>16994</v>
      </c>
      <c r="F6902" t="s">
        <v>25529</v>
      </c>
      <c r="G6902">
        <v>154</v>
      </c>
      <c r="H6902">
        <v>1</v>
      </c>
    </row>
    <row r="6903" spans="1:8" x14ac:dyDescent="0.2">
      <c r="A6903" t="s">
        <v>26505</v>
      </c>
      <c r="B6903" t="s">
        <v>26506</v>
      </c>
      <c r="C6903" t="s">
        <v>16358</v>
      </c>
      <c r="D6903" t="s">
        <v>16526</v>
      </c>
      <c r="E6903" t="s">
        <v>16527</v>
      </c>
      <c r="F6903" t="s">
        <v>25626</v>
      </c>
      <c r="G6903">
        <v>373</v>
      </c>
      <c r="H6903">
        <v>1</v>
      </c>
    </row>
    <row r="6904" spans="1:8" x14ac:dyDescent="0.2">
      <c r="A6904" t="s">
        <v>26507</v>
      </c>
      <c r="B6904" t="s">
        <v>26508</v>
      </c>
      <c r="C6904" t="s">
        <v>16358</v>
      </c>
      <c r="D6904" t="s">
        <v>16526</v>
      </c>
      <c r="E6904" t="s">
        <v>16527</v>
      </c>
      <c r="F6904" t="s">
        <v>25529</v>
      </c>
      <c r="G6904">
        <v>380</v>
      </c>
      <c r="H6904">
        <v>1</v>
      </c>
    </row>
    <row r="6905" spans="1:8" x14ac:dyDescent="0.2">
      <c r="A6905" t="s">
        <v>26509</v>
      </c>
      <c r="B6905" t="s">
        <v>26510</v>
      </c>
      <c r="C6905" t="s">
        <v>16358</v>
      </c>
      <c r="D6905" t="s">
        <v>16526</v>
      </c>
      <c r="E6905" t="s">
        <v>16527</v>
      </c>
      <c r="F6905" t="s">
        <v>25529</v>
      </c>
      <c r="G6905">
        <v>380</v>
      </c>
      <c r="H6905">
        <v>1</v>
      </c>
    </row>
    <row r="6906" spans="1:8" x14ac:dyDescent="0.2">
      <c r="A6906" t="s">
        <v>26511</v>
      </c>
      <c r="B6906" t="s">
        <v>26512</v>
      </c>
      <c r="C6906" t="s">
        <v>16358</v>
      </c>
      <c r="D6906" t="s">
        <v>20334</v>
      </c>
      <c r="E6906" t="s">
        <v>16527</v>
      </c>
      <c r="F6906" t="s">
        <v>25529</v>
      </c>
      <c r="G6906">
        <v>193</v>
      </c>
      <c r="H6906">
        <v>1</v>
      </c>
    </row>
    <row r="6907" spans="1:8" x14ac:dyDescent="0.2">
      <c r="A6907" t="s">
        <v>26513</v>
      </c>
      <c r="B6907" t="s">
        <v>26514</v>
      </c>
      <c r="C6907" t="s">
        <v>16358</v>
      </c>
      <c r="D6907" t="s">
        <v>16526</v>
      </c>
      <c r="E6907" t="s">
        <v>16994</v>
      </c>
      <c r="F6907" t="s">
        <v>25529</v>
      </c>
      <c r="G6907">
        <v>380</v>
      </c>
      <c r="H6907">
        <v>1</v>
      </c>
    </row>
    <row r="6908" spans="1:8" x14ac:dyDescent="0.2">
      <c r="A6908" t="s">
        <v>26515</v>
      </c>
      <c r="B6908" t="s">
        <v>26516</v>
      </c>
      <c r="C6908" t="s">
        <v>16358</v>
      </c>
      <c r="D6908" t="s">
        <v>16526</v>
      </c>
      <c r="E6908" t="s">
        <v>16994</v>
      </c>
      <c r="F6908" t="s">
        <v>25529</v>
      </c>
      <c r="G6908">
        <v>380</v>
      </c>
      <c r="H6908">
        <v>1</v>
      </c>
    </row>
    <row r="6909" spans="1:8" x14ac:dyDescent="0.2">
      <c r="A6909" t="s">
        <v>26517</v>
      </c>
      <c r="B6909" t="s">
        <v>26518</v>
      </c>
      <c r="C6909" t="s">
        <v>16358</v>
      </c>
      <c r="D6909" t="s">
        <v>16526</v>
      </c>
      <c r="E6909" t="s">
        <v>16994</v>
      </c>
      <c r="F6909" t="s">
        <v>25529</v>
      </c>
      <c r="G6909">
        <v>134</v>
      </c>
      <c r="H6909">
        <v>1</v>
      </c>
    </row>
    <row r="6910" spans="1:8" x14ac:dyDescent="0.2">
      <c r="A6910" t="s">
        <v>26519</v>
      </c>
      <c r="B6910" t="s">
        <v>26520</v>
      </c>
      <c r="C6910" t="s">
        <v>16358</v>
      </c>
      <c r="D6910" t="s">
        <v>16526</v>
      </c>
      <c r="E6910" t="s">
        <v>16527</v>
      </c>
      <c r="F6910" t="s">
        <v>25529</v>
      </c>
      <c r="G6910">
        <v>380</v>
      </c>
      <c r="H6910">
        <v>1</v>
      </c>
    </row>
    <row r="6911" spans="1:8" x14ac:dyDescent="0.2">
      <c r="A6911" t="s">
        <v>26521</v>
      </c>
      <c r="B6911" t="s">
        <v>26522</v>
      </c>
      <c r="C6911" t="s">
        <v>16358</v>
      </c>
      <c r="D6911" t="s">
        <v>16526</v>
      </c>
      <c r="E6911" t="s">
        <v>16527</v>
      </c>
      <c r="F6911" t="s">
        <v>25529</v>
      </c>
      <c r="G6911">
        <v>378</v>
      </c>
      <c r="H6911">
        <v>1</v>
      </c>
    </row>
    <row r="6912" spans="1:8" x14ac:dyDescent="0.2">
      <c r="A6912" t="s">
        <v>26523</v>
      </c>
      <c r="B6912" t="s">
        <v>26524</v>
      </c>
      <c r="C6912" t="s">
        <v>16358</v>
      </c>
      <c r="D6912" t="s">
        <v>16526</v>
      </c>
      <c r="E6912" t="s">
        <v>26126</v>
      </c>
      <c r="F6912" t="s">
        <v>25529</v>
      </c>
      <c r="G6912">
        <v>371</v>
      </c>
      <c r="H6912">
        <v>1</v>
      </c>
    </row>
    <row r="6913" spans="1:8" x14ac:dyDescent="0.2">
      <c r="A6913" t="s">
        <v>26525</v>
      </c>
      <c r="B6913" t="s">
        <v>26526</v>
      </c>
      <c r="C6913" t="s">
        <v>16358</v>
      </c>
      <c r="D6913" t="s">
        <v>16526</v>
      </c>
      <c r="E6913" t="s">
        <v>16527</v>
      </c>
      <c r="F6913" t="s">
        <v>25529</v>
      </c>
      <c r="G6913">
        <v>247</v>
      </c>
      <c r="H6913">
        <v>1</v>
      </c>
    </row>
    <row r="6914" spans="1:8" x14ac:dyDescent="0.2">
      <c r="A6914" t="s">
        <v>26527</v>
      </c>
      <c r="B6914" t="s">
        <v>26528</v>
      </c>
      <c r="C6914" t="s">
        <v>16358</v>
      </c>
      <c r="D6914" t="s">
        <v>16526</v>
      </c>
      <c r="E6914" t="s">
        <v>16527</v>
      </c>
      <c r="F6914" t="s">
        <v>25529</v>
      </c>
      <c r="G6914">
        <v>380</v>
      </c>
      <c r="H6914">
        <v>1</v>
      </c>
    </row>
    <row r="6915" spans="1:8" x14ac:dyDescent="0.2">
      <c r="A6915" t="s">
        <v>26529</v>
      </c>
      <c r="B6915" t="s">
        <v>26530</v>
      </c>
      <c r="C6915" t="s">
        <v>16358</v>
      </c>
      <c r="D6915" t="s">
        <v>16526</v>
      </c>
      <c r="E6915" t="s">
        <v>16527</v>
      </c>
      <c r="F6915" t="s">
        <v>25529</v>
      </c>
      <c r="G6915">
        <v>380</v>
      </c>
      <c r="H6915">
        <v>1</v>
      </c>
    </row>
    <row r="6916" spans="1:8" x14ac:dyDescent="0.2">
      <c r="A6916" t="s">
        <v>26531</v>
      </c>
      <c r="B6916" t="s">
        <v>26532</v>
      </c>
      <c r="C6916" t="s">
        <v>16358</v>
      </c>
      <c r="D6916" t="s">
        <v>16526</v>
      </c>
      <c r="E6916" t="s">
        <v>16527</v>
      </c>
      <c r="F6916" t="s">
        <v>25529</v>
      </c>
      <c r="G6916">
        <v>380</v>
      </c>
      <c r="H6916">
        <v>1</v>
      </c>
    </row>
    <row r="6917" spans="1:8" x14ac:dyDescent="0.2">
      <c r="A6917" t="s">
        <v>26533</v>
      </c>
      <c r="B6917" t="s">
        <v>26534</v>
      </c>
      <c r="C6917" t="s">
        <v>16358</v>
      </c>
      <c r="D6917" t="s">
        <v>16526</v>
      </c>
      <c r="E6917" t="s">
        <v>16994</v>
      </c>
      <c r="F6917" t="s">
        <v>25529</v>
      </c>
      <c r="G6917">
        <v>154</v>
      </c>
      <c r="H6917">
        <v>1</v>
      </c>
    </row>
    <row r="6918" spans="1:8" x14ac:dyDescent="0.2">
      <c r="A6918" t="s">
        <v>26535</v>
      </c>
      <c r="B6918" t="s">
        <v>26536</v>
      </c>
      <c r="C6918" t="s">
        <v>16358</v>
      </c>
      <c r="D6918" t="s">
        <v>16526</v>
      </c>
      <c r="E6918" t="s">
        <v>16527</v>
      </c>
      <c r="F6918" t="s">
        <v>25529</v>
      </c>
      <c r="G6918">
        <v>378</v>
      </c>
      <c r="H6918">
        <v>1</v>
      </c>
    </row>
    <row r="6919" spans="1:8" x14ac:dyDescent="0.2">
      <c r="A6919" t="s">
        <v>26537</v>
      </c>
      <c r="B6919" t="s">
        <v>26538</v>
      </c>
      <c r="C6919" t="s">
        <v>16358</v>
      </c>
      <c r="D6919" t="s">
        <v>16526</v>
      </c>
      <c r="E6919" t="s">
        <v>16527</v>
      </c>
      <c r="F6919" t="s">
        <v>25529</v>
      </c>
      <c r="G6919">
        <v>372</v>
      </c>
      <c r="H6919">
        <v>1</v>
      </c>
    </row>
    <row r="6920" spans="1:8" x14ac:dyDescent="0.2">
      <c r="A6920" t="s">
        <v>26539</v>
      </c>
      <c r="B6920" t="s">
        <v>26540</v>
      </c>
      <c r="C6920" t="s">
        <v>16358</v>
      </c>
      <c r="D6920" t="s">
        <v>16526</v>
      </c>
      <c r="E6920" t="s">
        <v>16527</v>
      </c>
      <c r="F6920" t="s">
        <v>25529</v>
      </c>
      <c r="G6920">
        <v>247</v>
      </c>
      <c r="H6920">
        <v>1</v>
      </c>
    </row>
    <row r="6921" spans="1:8" x14ac:dyDescent="0.2">
      <c r="A6921" t="s">
        <v>26541</v>
      </c>
      <c r="B6921" t="s">
        <v>26542</v>
      </c>
      <c r="C6921" t="s">
        <v>16358</v>
      </c>
      <c r="D6921" t="s">
        <v>16526</v>
      </c>
      <c r="E6921" t="s">
        <v>16527</v>
      </c>
      <c r="F6921" t="s">
        <v>25529</v>
      </c>
      <c r="G6921">
        <v>377</v>
      </c>
      <c r="H6921">
        <v>1</v>
      </c>
    </row>
    <row r="6922" spans="1:8" x14ac:dyDescent="0.2">
      <c r="A6922" t="s">
        <v>26543</v>
      </c>
      <c r="B6922" t="s">
        <v>26544</v>
      </c>
      <c r="C6922" t="s">
        <v>16358</v>
      </c>
      <c r="D6922" t="s">
        <v>16526</v>
      </c>
      <c r="E6922" t="s">
        <v>16527</v>
      </c>
      <c r="F6922" t="s">
        <v>25529</v>
      </c>
      <c r="G6922">
        <v>376</v>
      </c>
      <c r="H6922">
        <v>1</v>
      </c>
    </row>
    <row r="6923" spans="1:8" x14ac:dyDescent="0.2">
      <c r="A6923" t="s">
        <v>26545</v>
      </c>
      <c r="B6923" t="s">
        <v>26546</v>
      </c>
      <c r="C6923" t="s">
        <v>16358</v>
      </c>
      <c r="D6923" t="s">
        <v>16526</v>
      </c>
      <c r="E6923" t="s">
        <v>16994</v>
      </c>
      <c r="F6923" t="s">
        <v>25529</v>
      </c>
      <c r="G6923">
        <v>134</v>
      </c>
      <c r="H6923">
        <v>1</v>
      </c>
    </row>
    <row r="6924" spans="1:8" x14ac:dyDescent="0.2">
      <c r="A6924" t="s">
        <v>26547</v>
      </c>
      <c r="B6924" t="s">
        <v>26548</v>
      </c>
      <c r="C6924" t="s">
        <v>16358</v>
      </c>
      <c r="D6924" t="s">
        <v>16526</v>
      </c>
      <c r="E6924" t="s">
        <v>26126</v>
      </c>
      <c r="F6924" t="s">
        <v>25529</v>
      </c>
      <c r="G6924">
        <v>301</v>
      </c>
      <c r="H6924">
        <v>1</v>
      </c>
    </row>
    <row r="6925" spans="1:8" x14ac:dyDescent="0.2">
      <c r="A6925" t="s">
        <v>26549</v>
      </c>
      <c r="B6925" t="s">
        <v>26550</v>
      </c>
      <c r="C6925" t="s">
        <v>16358</v>
      </c>
      <c r="D6925" t="s">
        <v>16526</v>
      </c>
      <c r="E6925" t="s">
        <v>16527</v>
      </c>
      <c r="F6925" t="s">
        <v>25626</v>
      </c>
      <c r="G6925">
        <v>373</v>
      </c>
      <c r="H6925">
        <v>1</v>
      </c>
    </row>
    <row r="6926" spans="1:8" x14ac:dyDescent="0.2">
      <c r="A6926" t="s">
        <v>26551</v>
      </c>
      <c r="B6926" t="s">
        <v>26552</v>
      </c>
      <c r="C6926" t="s">
        <v>16358</v>
      </c>
      <c r="D6926" t="s">
        <v>16526</v>
      </c>
      <c r="E6926" t="s">
        <v>26126</v>
      </c>
      <c r="F6926" t="s">
        <v>25529</v>
      </c>
      <c r="G6926">
        <v>380</v>
      </c>
      <c r="H6926">
        <v>1</v>
      </c>
    </row>
    <row r="6927" spans="1:8" x14ac:dyDescent="0.2">
      <c r="A6927" t="s">
        <v>26553</v>
      </c>
      <c r="B6927" t="s">
        <v>26554</v>
      </c>
      <c r="C6927" t="s">
        <v>16358</v>
      </c>
      <c r="D6927" t="s">
        <v>16526</v>
      </c>
      <c r="E6927" t="s">
        <v>16527</v>
      </c>
      <c r="F6927" t="s">
        <v>25529</v>
      </c>
      <c r="G6927">
        <v>247</v>
      </c>
      <c r="H6927">
        <v>1</v>
      </c>
    </row>
    <row r="6928" spans="1:8" x14ac:dyDescent="0.2">
      <c r="A6928" t="s">
        <v>26555</v>
      </c>
      <c r="B6928" t="s">
        <v>26556</v>
      </c>
      <c r="C6928" t="s">
        <v>16358</v>
      </c>
      <c r="D6928" t="s">
        <v>16526</v>
      </c>
      <c r="E6928" t="s">
        <v>16994</v>
      </c>
      <c r="F6928" t="s">
        <v>25529</v>
      </c>
      <c r="G6928">
        <v>151</v>
      </c>
      <c r="H6928">
        <v>1</v>
      </c>
    </row>
    <row r="6929" spans="1:8" x14ac:dyDescent="0.2">
      <c r="A6929" t="s">
        <v>26557</v>
      </c>
      <c r="B6929" t="s">
        <v>26558</v>
      </c>
      <c r="C6929" t="s">
        <v>16358</v>
      </c>
      <c r="D6929" t="s">
        <v>16526</v>
      </c>
      <c r="E6929" t="s">
        <v>16527</v>
      </c>
      <c r="F6929" t="s">
        <v>25529</v>
      </c>
      <c r="G6929">
        <v>247</v>
      </c>
      <c r="H6929">
        <v>1</v>
      </c>
    </row>
    <row r="6930" spans="1:8" x14ac:dyDescent="0.2">
      <c r="A6930" t="s">
        <v>26559</v>
      </c>
      <c r="B6930" t="s">
        <v>26560</v>
      </c>
      <c r="C6930" t="s">
        <v>16358</v>
      </c>
      <c r="D6930" t="s">
        <v>16526</v>
      </c>
      <c r="E6930" t="s">
        <v>16527</v>
      </c>
      <c r="F6930" t="s">
        <v>25529</v>
      </c>
      <c r="G6930">
        <v>247</v>
      </c>
      <c r="H6930">
        <v>1</v>
      </c>
    </row>
    <row r="6931" spans="1:8" x14ac:dyDescent="0.2">
      <c r="A6931" t="s">
        <v>26561</v>
      </c>
      <c r="B6931" t="s">
        <v>26562</v>
      </c>
      <c r="C6931" t="s">
        <v>16358</v>
      </c>
      <c r="D6931" t="s">
        <v>16526</v>
      </c>
      <c r="E6931" t="s">
        <v>16527</v>
      </c>
      <c r="F6931" t="s">
        <v>25529</v>
      </c>
      <c r="G6931">
        <v>225</v>
      </c>
      <c r="H6931">
        <v>1</v>
      </c>
    </row>
    <row r="6932" spans="1:8" x14ac:dyDescent="0.2">
      <c r="A6932" t="s">
        <v>26563</v>
      </c>
      <c r="B6932" t="s">
        <v>26564</v>
      </c>
      <c r="C6932" t="s">
        <v>16358</v>
      </c>
      <c r="D6932" t="s">
        <v>16526</v>
      </c>
      <c r="E6932" t="s">
        <v>16527</v>
      </c>
      <c r="F6932" t="s">
        <v>25529</v>
      </c>
      <c r="G6932">
        <v>379</v>
      </c>
      <c r="H6932">
        <v>1</v>
      </c>
    </row>
    <row r="6933" spans="1:8" x14ac:dyDescent="0.2">
      <c r="A6933" t="s">
        <v>26565</v>
      </c>
      <c r="B6933" t="s">
        <v>26566</v>
      </c>
      <c r="C6933" t="s">
        <v>16358</v>
      </c>
      <c r="D6933" t="s">
        <v>16526</v>
      </c>
      <c r="E6933" t="s">
        <v>16994</v>
      </c>
      <c r="F6933" t="s">
        <v>25529</v>
      </c>
      <c r="G6933">
        <v>380</v>
      </c>
      <c r="H6933">
        <v>1</v>
      </c>
    </row>
    <row r="6934" spans="1:8" x14ac:dyDescent="0.2">
      <c r="A6934" t="s">
        <v>26567</v>
      </c>
      <c r="B6934" t="s">
        <v>26568</v>
      </c>
      <c r="C6934" t="s">
        <v>16358</v>
      </c>
      <c r="D6934" t="s">
        <v>16526</v>
      </c>
      <c r="E6934" t="s">
        <v>16527</v>
      </c>
      <c r="F6934" t="s">
        <v>25529</v>
      </c>
      <c r="G6934">
        <v>298</v>
      </c>
      <c r="H6934">
        <v>1</v>
      </c>
    </row>
    <row r="6935" spans="1:8" x14ac:dyDescent="0.2">
      <c r="A6935" t="s">
        <v>26569</v>
      </c>
      <c r="B6935" t="s">
        <v>26570</v>
      </c>
      <c r="C6935" t="s">
        <v>16358</v>
      </c>
      <c r="D6935" t="s">
        <v>16526</v>
      </c>
      <c r="E6935" t="s">
        <v>16527</v>
      </c>
      <c r="F6935" t="s">
        <v>25529</v>
      </c>
      <c r="G6935">
        <v>367</v>
      </c>
      <c r="H6935">
        <v>1</v>
      </c>
    </row>
    <row r="6936" spans="1:8" x14ac:dyDescent="0.2">
      <c r="A6936" t="s">
        <v>26571</v>
      </c>
      <c r="B6936" t="s">
        <v>26572</v>
      </c>
      <c r="C6936" t="s">
        <v>16358</v>
      </c>
      <c r="D6936" t="s">
        <v>16526</v>
      </c>
      <c r="E6936" t="s">
        <v>16527</v>
      </c>
      <c r="F6936" t="s">
        <v>25529</v>
      </c>
      <c r="G6936">
        <v>380</v>
      </c>
      <c r="H6936">
        <v>1</v>
      </c>
    </row>
    <row r="6937" spans="1:8" x14ac:dyDescent="0.2">
      <c r="A6937" t="s">
        <v>26573</v>
      </c>
      <c r="B6937" t="s">
        <v>26574</v>
      </c>
      <c r="C6937" t="s">
        <v>16358</v>
      </c>
      <c r="D6937" t="s">
        <v>16526</v>
      </c>
      <c r="E6937" t="s">
        <v>16994</v>
      </c>
      <c r="F6937" t="s">
        <v>25529</v>
      </c>
      <c r="G6937">
        <v>154</v>
      </c>
      <c r="H6937">
        <v>1</v>
      </c>
    </row>
    <row r="6938" spans="1:8" x14ac:dyDescent="0.2">
      <c r="A6938" t="s">
        <v>26575</v>
      </c>
      <c r="B6938" t="s">
        <v>26576</v>
      </c>
      <c r="C6938" t="s">
        <v>16358</v>
      </c>
      <c r="D6938" t="s">
        <v>16526</v>
      </c>
      <c r="E6938" t="s">
        <v>16527</v>
      </c>
      <c r="F6938" t="s">
        <v>25529</v>
      </c>
      <c r="G6938">
        <v>377</v>
      </c>
      <c r="H6938">
        <v>1</v>
      </c>
    </row>
    <row r="6939" spans="1:8" x14ac:dyDescent="0.2">
      <c r="A6939" t="s">
        <v>26577</v>
      </c>
      <c r="B6939" t="s">
        <v>26578</v>
      </c>
      <c r="C6939" t="s">
        <v>16358</v>
      </c>
      <c r="D6939" t="s">
        <v>16526</v>
      </c>
      <c r="E6939" t="s">
        <v>16527</v>
      </c>
      <c r="F6939" t="s">
        <v>25529</v>
      </c>
      <c r="G6939">
        <v>247</v>
      </c>
      <c r="H6939">
        <v>1</v>
      </c>
    </row>
    <row r="6940" spans="1:8" x14ac:dyDescent="0.2">
      <c r="A6940" t="s">
        <v>26579</v>
      </c>
      <c r="B6940" t="s">
        <v>26580</v>
      </c>
      <c r="C6940" t="s">
        <v>16358</v>
      </c>
      <c r="D6940" t="s">
        <v>20334</v>
      </c>
      <c r="E6940" t="s">
        <v>16527</v>
      </c>
      <c r="F6940" t="s">
        <v>25529</v>
      </c>
      <c r="G6940">
        <v>193</v>
      </c>
      <c r="H6940">
        <v>1</v>
      </c>
    </row>
    <row r="6941" spans="1:8" x14ac:dyDescent="0.2">
      <c r="A6941" t="s">
        <v>26581</v>
      </c>
      <c r="B6941" t="s">
        <v>26582</v>
      </c>
      <c r="C6941" t="s">
        <v>16358</v>
      </c>
      <c r="D6941" t="s">
        <v>16526</v>
      </c>
      <c r="E6941" t="s">
        <v>16994</v>
      </c>
      <c r="F6941" t="s">
        <v>25529</v>
      </c>
      <c r="G6941">
        <v>154</v>
      </c>
      <c r="H6941">
        <v>1</v>
      </c>
    </row>
    <row r="6942" spans="1:8" x14ac:dyDescent="0.2">
      <c r="A6942" t="s">
        <v>26583</v>
      </c>
      <c r="B6942" t="s">
        <v>26584</v>
      </c>
      <c r="C6942" t="s">
        <v>16358</v>
      </c>
      <c r="D6942" t="s">
        <v>16526</v>
      </c>
      <c r="E6942" t="s">
        <v>16527</v>
      </c>
      <c r="F6942" t="s">
        <v>25529</v>
      </c>
      <c r="G6942">
        <v>380</v>
      </c>
      <c r="H6942">
        <v>1</v>
      </c>
    </row>
    <row r="6943" spans="1:8" x14ac:dyDescent="0.2">
      <c r="A6943" t="s">
        <v>26585</v>
      </c>
      <c r="B6943" t="s">
        <v>26586</v>
      </c>
      <c r="C6943" t="s">
        <v>16358</v>
      </c>
      <c r="D6943" t="s">
        <v>16526</v>
      </c>
      <c r="E6943" t="s">
        <v>16527</v>
      </c>
      <c r="F6943" t="s">
        <v>25529</v>
      </c>
      <c r="G6943">
        <v>378</v>
      </c>
      <c r="H6943">
        <v>1</v>
      </c>
    </row>
    <row r="6944" spans="1:8" x14ac:dyDescent="0.2">
      <c r="A6944" t="s">
        <v>26587</v>
      </c>
      <c r="B6944" t="s">
        <v>26588</v>
      </c>
      <c r="C6944" t="s">
        <v>16358</v>
      </c>
      <c r="D6944" t="s">
        <v>16526</v>
      </c>
      <c r="E6944" t="s">
        <v>16527</v>
      </c>
      <c r="F6944" t="s">
        <v>25529</v>
      </c>
      <c r="G6944">
        <v>375</v>
      </c>
      <c r="H6944">
        <v>1</v>
      </c>
    </row>
    <row r="6945" spans="1:8" x14ac:dyDescent="0.2">
      <c r="A6945" t="s">
        <v>26589</v>
      </c>
      <c r="B6945" t="s">
        <v>26590</v>
      </c>
      <c r="C6945" t="s">
        <v>16358</v>
      </c>
      <c r="D6945" t="s">
        <v>16526</v>
      </c>
      <c r="E6945" t="s">
        <v>16527</v>
      </c>
      <c r="F6945" t="s">
        <v>25529</v>
      </c>
      <c r="G6945">
        <v>368</v>
      </c>
      <c r="H6945">
        <v>1</v>
      </c>
    </row>
    <row r="6946" spans="1:8" x14ac:dyDescent="0.2">
      <c r="A6946" t="s">
        <v>26591</v>
      </c>
      <c r="B6946" t="s">
        <v>26592</v>
      </c>
      <c r="C6946" t="s">
        <v>16358</v>
      </c>
      <c r="D6946" t="s">
        <v>16526</v>
      </c>
      <c r="E6946" t="s">
        <v>16527</v>
      </c>
      <c r="F6946" t="s">
        <v>25529</v>
      </c>
      <c r="G6946">
        <v>378</v>
      </c>
      <c r="H6946">
        <v>1</v>
      </c>
    </row>
    <row r="6947" spans="1:8" x14ac:dyDescent="0.2">
      <c r="A6947" t="s">
        <v>26593</v>
      </c>
      <c r="B6947" t="s">
        <v>26594</v>
      </c>
      <c r="C6947" t="s">
        <v>16358</v>
      </c>
      <c r="D6947" t="s">
        <v>16526</v>
      </c>
      <c r="E6947" t="s">
        <v>16527</v>
      </c>
      <c r="F6947" t="s">
        <v>25529</v>
      </c>
      <c r="G6947">
        <v>380</v>
      </c>
      <c r="H6947">
        <v>1</v>
      </c>
    </row>
    <row r="6948" spans="1:8" x14ac:dyDescent="0.2">
      <c r="A6948" t="s">
        <v>26595</v>
      </c>
      <c r="B6948" t="s">
        <v>26596</v>
      </c>
      <c r="C6948" t="s">
        <v>16358</v>
      </c>
      <c r="D6948" t="s">
        <v>16526</v>
      </c>
      <c r="E6948" t="s">
        <v>16527</v>
      </c>
      <c r="F6948" t="s">
        <v>25529</v>
      </c>
      <c r="G6948">
        <v>380</v>
      </c>
      <c r="H6948">
        <v>1</v>
      </c>
    </row>
    <row r="6949" spans="1:8" x14ac:dyDescent="0.2">
      <c r="A6949" t="s">
        <v>26597</v>
      </c>
      <c r="B6949" t="s">
        <v>26598</v>
      </c>
      <c r="C6949" t="s">
        <v>16358</v>
      </c>
      <c r="D6949" t="s">
        <v>16526</v>
      </c>
      <c r="E6949" t="s">
        <v>16527</v>
      </c>
      <c r="F6949" t="s">
        <v>25529</v>
      </c>
      <c r="G6949">
        <v>380</v>
      </c>
      <c r="H6949">
        <v>1</v>
      </c>
    </row>
    <row r="6950" spans="1:8" x14ac:dyDescent="0.2">
      <c r="A6950" t="s">
        <v>26599</v>
      </c>
      <c r="B6950" t="s">
        <v>26600</v>
      </c>
      <c r="C6950" t="s">
        <v>16358</v>
      </c>
      <c r="D6950" t="s">
        <v>16526</v>
      </c>
      <c r="E6950" t="s">
        <v>16527</v>
      </c>
      <c r="F6950" t="s">
        <v>25529</v>
      </c>
      <c r="G6950">
        <v>232</v>
      </c>
      <c r="H6950">
        <v>1</v>
      </c>
    </row>
    <row r="6951" spans="1:8" x14ac:dyDescent="0.2">
      <c r="A6951" t="s">
        <v>26601</v>
      </c>
      <c r="B6951" t="s">
        <v>26602</v>
      </c>
      <c r="C6951" t="s">
        <v>16358</v>
      </c>
      <c r="D6951" t="s">
        <v>16526</v>
      </c>
      <c r="E6951" t="s">
        <v>16527</v>
      </c>
      <c r="F6951" t="s">
        <v>25529</v>
      </c>
      <c r="G6951">
        <v>247</v>
      </c>
      <c r="H6951">
        <v>1</v>
      </c>
    </row>
    <row r="6952" spans="1:8" x14ac:dyDescent="0.2">
      <c r="A6952" t="s">
        <v>26603</v>
      </c>
      <c r="B6952" t="s">
        <v>26604</v>
      </c>
      <c r="C6952" t="s">
        <v>16358</v>
      </c>
      <c r="D6952" t="s">
        <v>16526</v>
      </c>
      <c r="E6952" t="s">
        <v>16527</v>
      </c>
      <c r="F6952" t="s">
        <v>25529</v>
      </c>
      <c r="G6952">
        <v>380</v>
      </c>
      <c r="H6952">
        <v>1</v>
      </c>
    </row>
    <row r="6953" spans="1:8" x14ac:dyDescent="0.2">
      <c r="A6953" t="s">
        <v>26605</v>
      </c>
      <c r="B6953" t="s">
        <v>26606</v>
      </c>
      <c r="C6953" t="s">
        <v>16358</v>
      </c>
      <c r="D6953" t="s">
        <v>16526</v>
      </c>
      <c r="E6953" t="s">
        <v>16994</v>
      </c>
      <c r="F6953" t="s">
        <v>25529</v>
      </c>
      <c r="G6953">
        <v>154</v>
      </c>
      <c r="H6953">
        <v>1</v>
      </c>
    </row>
    <row r="6954" spans="1:8" x14ac:dyDescent="0.2">
      <c r="A6954" t="s">
        <v>26607</v>
      </c>
      <c r="B6954" t="s">
        <v>26608</v>
      </c>
      <c r="C6954" t="s">
        <v>16358</v>
      </c>
      <c r="D6954" t="s">
        <v>16526</v>
      </c>
      <c r="E6954" t="s">
        <v>16527</v>
      </c>
      <c r="F6954" t="s">
        <v>8461</v>
      </c>
      <c r="G6954">
        <v>264</v>
      </c>
      <c r="H6954">
        <v>1</v>
      </c>
    </row>
    <row r="6955" spans="1:8" x14ac:dyDescent="0.2">
      <c r="A6955" t="s">
        <v>26609</v>
      </c>
      <c r="B6955" t="s">
        <v>26610</v>
      </c>
      <c r="C6955" t="s">
        <v>16358</v>
      </c>
      <c r="D6955" t="s">
        <v>16526</v>
      </c>
      <c r="E6955" t="s">
        <v>16527</v>
      </c>
      <c r="F6955" t="s">
        <v>8461</v>
      </c>
      <c r="G6955">
        <v>364</v>
      </c>
      <c r="H6955">
        <v>1</v>
      </c>
    </row>
    <row r="6956" spans="1:8" x14ac:dyDescent="0.2">
      <c r="A6956" t="s">
        <v>26611</v>
      </c>
      <c r="B6956" t="s">
        <v>26612</v>
      </c>
      <c r="C6956" t="s">
        <v>16358</v>
      </c>
      <c r="D6956" t="s">
        <v>16526</v>
      </c>
      <c r="E6956" t="s">
        <v>16527</v>
      </c>
      <c r="F6956" t="s">
        <v>20396</v>
      </c>
      <c r="G6956">
        <v>376</v>
      </c>
      <c r="H6956">
        <v>1</v>
      </c>
    </row>
    <row r="6957" spans="1:8" x14ac:dyDescent="0.2">
      <c r="A6957" t="s">
        <v>26613</v>
      </c>
      <c r="B6957" t="s">
        <v>26614</v>
      </c>
      <c r="C6957" t="s">
        <v>16358</v>
      </c>
      <c r="D6957" t="s">
        <v>16526</v>
      </c>
      <c r="E6957" t="s">
        <v>16527</v>
      </c>
      <c r="F6957" t="s">
        <v>8461</v>
      </c>
      <c r="G6957">
        <v>267</v>
      </c>
      <c r="H6957">
        <v>1</v>
      </c>
    </row>
    <row r="6958" spans="1:8" x14ac:dyDescent="0.2">
      <c r="A6958" t="s">
        <v>26615</v>
      </c>
      <c r="B6958" t="s">
        <v>26616</v>
      </c>
      <c r="C6958" t="s">
        <v>16358</v>
      </c>
      <c r="D6958" t="s">
        <v>16526</v>
      </c>
      <c r="E6958" t="s">
        <v>16527</v>
      </c>
      <c r="F6958" t="s">
        <v>20396</v>
      </c>
      <c r="G6958">
        <v>362</v>
      </c>
      <c r="H6958">
        <v>1</v>
      </c>
    </row>
    <row r="6959" spans="1:8" x14ac:dyDescent="0.2">
      <c r="A6959" t="s">
        <v>26617</v>
      </c>
      <c r="B6959" t="s">
        <v>26618</v>
      </c>
      <c r="C6959" t="s">
        <v>16358</v>
      </c>
      <c r="D6959" t="s">
        <v>16526</v>
      </c>
      <c r="E6959" t="s">
        <v>16527</v>
      </c>
      <c r="F6959" t="s">
        <v>8461</v>
      </c>
      <c r="G6959">
        <v>361</v>
      </c>
      <c r="H6959">
        <v>1</v>
      </c>
    </row>
    <row r="6960" spans="1:8" x14ac:dyDescent="0.2">
      <c r="A6960" t="s">
        <v>26619</v>
      </c>
      <c r="B6960" t="s">
        <v>26620</v>
      </c>
      <c r="C6960" t="s">
        <v>16358</v>
      </c>
      <c r="D6960" t="s">
        <v>16526</v>
      </c>
      <c r="E6960" t="s">
        <v>16527</v>
      </c>
      <c r="F6960" t="s">
        <v>8461</v>
      </c>
      <c r="G6960">
        <v>267</v>
      </c>
      <c r="H6960">
        <v>1</v>
      </c>
    </row>
    <row r="6961" spans="1:8" x14ac:dyDescent="0.2">
      <c r="A6961" t="s">
        <v>26621</v>
      </c>
      <c r="B6961" t="s">
        <v>26622</v>
      </c>
      <c r="C6961" t="s">
        <v>16358</v>
      </c>
      <c r="D6961" t="s">
        <v>16526</v>
      </c>
      <c r="E6961" t="s">
        <v>16527</v>
      </c>
      <c r="F6961" t="s">
        <v>8461</v>
      </c>
      <c r="G6961">
        <v>267</v>
      </c>
      <c r="H6961">
        <v>1</v>
      </c>
    </row>
    <row r="6962" spans="1:8" x14ac:dyDescent="0.2">
      <c r="A6962" t="s">
        <v>26623</v>
      </c>
      <c r="B6962" t="s">
        <v>26624</v>
      </c>
      <c r="C6962" t="s">
        <v>16358</v>
      </c>
      <c r="D6962" t="s">
        <v>16526</v>
      </c>
      <c r="E6962" t="s">
        <v>16527</v>
      </c>
      <c r="F6962" t="s">
        <v>20396</v>
      </c>
      <c r="G6962">
        <v>351</v>
      </c>
      <c r="H6962">
        <v>1</v>
      </c>
    </row>
    <row r="6963" spans="1:8" x14ac:dyDescent="0.2">
      <c r="A6963" t="s">
        <v>26625</v>
      </c>
      <c r="B6963" t="s">
        <v>26626</v>
      </c>
      <c r="C6963" t="s">
        <v>16358</v>
      </c>
      <c r="D6963" t="s">
        <v>16526</v>
      </c>
      <c r="E6963" t="s">
        <v>16527</v>
      </c>
      <c r="F6963" t="s">
        <v>8461</v>
      </c>
      <c r="G6963">
        <v>267</v>
      </c>
      <c r="H6963">
        <v>1</v>
      </c>
    </row>
    <row r="6964" spans="1:8" x14ac:dyDescent="0.2">
      <c r="A6964" t="s">
        <v>26627</v>
      </c>
      <c r="B6964" t="s">
        <v>26628</v>
      </c>
      <c r="C6964" t="s">
        <v>16358</v>
      </c>
      <c r="D6964" t="s">
        <v>16526</v>
      </c>
      <c r="E6964" t="s">
        <v>16994</v>
      </c>
      <c r="F6964" t="s">
        <v>26629</v>
      </c>
      <c r="G6964">
        <v>381</v>
      </c>
      <c r="H6964">
        <v>1</v>
      </c>
    </row>
    <row r="6965" spans="1:8" x14ac:dyDescent="0.2">
      <c r="A6965" t="s">
        <v>26630</v>
      </c>
      <c r="B6965" t="s">
        <v>26631</v>
      </c>
      <c r="C6965" t="s">
        <v>16358</v>
      </c>
      <c r="D6965" t="s">
        <v>16526</v>
      </c>
      <c r="E6965" t="s">
        <v>16527</v>
      </c>
      <c r="F6965" t="s">
        <v>26629</v>
      </c>
      <c r="G6965">
        <v>381</v>
      </c>
      <c r="H6965">
        <v>1</v>
      </c>
    </row>
    <row r="6966" spans="1:8" x14ac:dyDescent="0.2">
      <c r="A6966" t="s">
        <v>26632</v>
      </c>
      <c r="B6966" t="s">
        <v>26633</v>
      </c>
      <c r="C6966" t="s">
        <v>16358</v>
      </c>
      <c r="D6966" t="s">
        <v>16526</v>
      </c>
      <c r="E6966" t="s">
        <v>16527</v>
      </c>
      <c r="F6966" t="s">
        <v>8461</v>
      </c>
      <c r="G6966">
        <v>261</v>
      </c>
      <c r="H6966">
        <v>1</v>
      </c>
    </row>
    <row r="6967" spans="1:8" x14ac:dyDescent="0.2">
      <c r="A6967" t="s">
        <v>26634</v>
      </c>
      <c r="B6967" t="s">
        <v>26635</v>
      </c>
      <c r="C6967" t="s">
        <v>16358</v>
      </c>
      <c r="D6967" t="s">
        <v>16526</v>
      </c>
      <c r="E6967" t="s">
        <v>16527</v>
      </c>
      <c r="F6967" t="s">
        <v>8461</v>
      </c>
      <c r="G6967">
        <v>267</v>
      </c>
      <c r="H6967">
        <v>1</v>
      </c>
    </row>
    <row r="6968" spans="1:8" x14ac:dyDescent="0.2">
      <c r="A6968" t="s">
        <v>26636</v>
      </c>
      <c r="B6968" t="s">
        <v>26637</v>
      </c>
      <c r="C6968" t="s">
        <v>16358</v>
      </c>
      <c r="D6968" t="s">
        <v>16526</v>
      </c>
      <c r="E6968" t="s">
        <v>16527</v>
      </c>
      <c r="F6968" t="s">
        <v>26629</v>
      </c>
      <c r="G6968">
        <v>381</v>
      </c>
      <c r="H6968">
        <v>1</v>
      </c>
    </row>
    <row r="6969" spans="1:8" x14ac:dyDescent="0.2">
      <c r="A6969" t="s">
        <v>26638</v>
      </c>
      <c r="B6969" t="s">
        <v>26639</v>
      </c>
      <c r="C6969" t="s">
        <v>16358</v>
      </c>
      <c r="D6969" t="s">
        <v>1245</v>
      </c>
      <c r="E6969" t="s">
        <v>16527</v>
      </c>
      <c r="F6969" t="s">
        <v>8461</v>
      </c>
      <c r="G6969">
        <v>379</v>
      </c>
      <c r="H6969">
        <v>1</v>
      </c>
    </row>
    <row r="6970" spans="1:8" x14ac:dyDescent="0.2">
      <c r="A6970" t="s">
        <v>26640</v>
      </c>
      <c r="B6970" t="s">
        <v>26641</v>
      </c>
      <c r="C6970" t="s">
        <v>16358</v>
      </c>
      <c r="D6970" t="s">
        <v>16526</v>
      </c>
      <c r="E6970" t="s">
        <v>16527</v>
      </c>
      <c r="F6970" t="s">
        <v>20396</v>
      </c>
      <c r="G6970">
        <v>379</v>
      </c>
      <c r="H6970">
        <v>1</v>
      </c>
    </row>
    <row r="6971" spans="1:8" x14ac:dyDescent="0.2">
      <c r="A6971" t="s">
        <v>26642</v>
      </c>
      <c r="B6971" t="s">
        <v>26643</v>
      </c>
      <c r="C6971" t="s">
        <v>16358</v>
      </c>
      <c r="D6971" t="s">
        <v>16526</v>
      </c>
      <c r="E6971" t="s">
        <v>16527</v>
      </c>
      <c r="F6971" t="s">
        <v>8461</v>
      </c>
      <c r="G6971">
        <v>267</v>
      </c>
      <c r="H6971">
        <v>1</v>
      </c>
    </row>
    <row r="6972" spans="1:8" x14ac:dyDescent="0.2">
      <c r="A6972" t="s">
        <v>26644</v>
      </c>
      <c r="B6972" t="s">
        <v>26645</v>
      </c>
      <c r="C6972" t="s">
        <v>16358</v>
      </c>
      <c r="D6972" t="s">
        <v>16526</v>
      </c>
      <c r="E6972" t="s">
        <v>16527</v>
      </c>
      <c r="F6972" t="s">
        <v>20396</v>
      </c>
      <c r="G6972">
        <v>379</v>
      </c>
      <c r="H6972">
        <v>1</v>
      </c>
    </row>
    <row r="6973" spans="1:8" x14ac:dyDescent="0.2">
      <c r="A6973" t="s">
        <v>26646</v>
      </c>
      <c r="B6973" t="s">
        <v>26647</v>
      </c>
      <c r="C6973" t="s">
        <v>16358</v>
      </c>
      <c r="D6973" t="s">
        <v>16526</v>
      </c>
      <c r="E6973" t="s">
        <v>16527</v>
      </c>
      <c r="F6973" t="s">
        <v>8461</v>
      </c>
      <c r="G6973">
        <v>267</v>
      </c>
      <c r="H6973">
        <v>1</v>
      </c>
    </row>
    <row r="6974" spans="1:8" x14ac:dyDescent="0.2">
      <c r="A6974" t="s">
        <v>26648</v>
      </c>
      <c r="B6974" t="s">
        <v>26649</v>
      </c>
      <c r="C6974" t="s">
        <v>16358</v>
      </c>
      <c r="D6974" t="s">
        <v>1245</v>
      </c>
      <c r="E6974" t="s">
        <v>16527</v>
      </c>
      <c r="F6974" t="s">
        <v>8461</v>
      </c>
      <c r="G6974">
        <v>379</v>
      </c>
      <c r="H6974">
        <v>1</v>
      </c>
    </row>
    <row r="6975" spans="1:8" x14ac:dyDescent="0.2">
      <c r="A6975" t="s">
        <v>26650</v>
      </c>
      <c r="B6975" t="s">
        <v>26651</v>
      </c>
      <c r="C6975" t="s">
        <v>16358</v>
      </c>
      <c r="D6975" t="s">
        <v>16526</v>
      </c>
      <c r="E6975" t="s">
        <v>16527</v>
      </c>
      <c r="F6975" t="s">
        <v>26629</v>
      </c>
      <c r="G6975">
        <v>380</v>
      </c>
      <c r="H6975">
        <v>1</v>
      </c>
    </row>
    <row r="6976" spans="1:8" x14ac:dyDescent="0.2">
      <c r="A6976" t="s">
        <v>26652</v>
      </c>
      <c r="B6976" t="s">
        <v>26653</v>
      </c>
      <c r="C6976" t="s">
        <v>16358</v>
      </c>
      <c r="D6976" t="s">
        <v>16526</v>
      </c>
      <c r="E6976" t="s">
        <v>16527</v>
      </c>
      <c r="F6976" t="s">
        <v>8461</v>
      </c>
      <c r="G6976">
        <v>267</v>
      </c>
      <c r="H6976">
        <v>1</v>
      </c>
    </row>
    <row r="6977" spans="1:8" x14ac:dyDescent="0.2">
      <c r="A6977" t="s">
        <v>26654</v>
      </c>
      <c r="B6977" t="s">
        <v>26655</v>
      </c>
      <c r="C6977" t="s">
        <v>16358</v>
      </c>
      <c r="D6977" t="s">
        <v>16526</v>
      </c>
      <c r="E6977" t="s">
        <v>16527</v>
      </c>
      <c r="F6977" t="s">
        <v>20396</v>
      </c>
      <c r="G6977">
        <v>244</v>
      </c>
      <c r="H6977">
        <v>1</v>
      </c>
    </row>
    <row r="6978" spans="1:8" x14ac:dyDescent="0.2">
      <c r="A6978" t="s">
        <v>26656</v>
      </c>
      <c r="B6978" t="s">
        <v>26657</v>
      </c>
      <c r="C6978" t="s">
        <v>16358</v>
      </c>
      <c r="D6978" t="s">
        <v>16526</v>
      </c>
      <c r="E6978" t="s">
        <v>16527</v>
      </c>
      <c r="F6978" t="s">
        <v>20396</v>
      </c>
      <c r="G6978">
        <v>378</v>
      </c>
      <c r="H6978">
        <v>1</v>
      </c>
    </row>
    <row r="6979" spans="1:8" x14ac:dyDescent="0.2">
      <c r="A6979" t="s">
        <v>26658</v>
      </c>
      <c r="B6979" t="s">
        <v>26659</v>
      </c>
      <c r="C6979" t="s">
        <v>16358</v>
      </c>
      <c r="D6979" t="s">
        <v>16526</v>
      </c>
      <c r="E6979" t="s">
        <v>16527</v>
      </c>
      <c r="F6979" t="s">
        <v>8461</v>
      </c>
      <c r="G6979">
        <v>267</v>
      </c>
      <c r="H6979">
        <v>1</v>
      </c>
    </row>
    <row r="6980" spans="1:8" x14ac:dyDescent="0.2">
      <c r="A6980" t="s">
        <v>26660</v>
      </c>
      <c r="B6980" t="s">
        <v>26661</v>
      </c>
      <c r="C6980" t="s">
        <v>16358</v>
      </c>
      <c r="D6980" t="s">
        <v>16526</v>
      </c>
      <c r="F6980" t="s">
        <v>26629</v>
      </c>
      <c r="G6980">
        <v>381</v>
      </c>
      <c r="H6980">
        <v>1</v>
      </c>
    </row>
    <row r="6981" spans="1:8" x14ac:dyDescent="0.2">
      <c r="A6981" t="s">
        <v>26662</v>
      </c>
      <c r="B6981" t="s">
        <v>26663</v>
      </c>
      <c r="C6981" t="s">
        <v>16358</v>
      </c>
      <c r="D6981" t="s">
        <v>16526</v>
      </c>
      <c r="E6981" t="s">
        <v>16527</v>
      </c>
      <c r="F6981" t="s">
        <v>20396</v>
      </c>
      <c r="G6981">
        <v>375</v>
      </c>
      <c r="H6981">
        <v>1</v>
      </c>
    </row>
    <row r="6982" spans="1:8" x14ac:dyDescent="0.2">
      <c r="A6982" t="s">
        <v>26664</v>
      </c>
      <c r="B6982" t="s">
        <v>26665</v>
      </c>
      <c r="C6982" t="s">
        <v>16358</v>
      </c>
      <c r="D6982" t="s">
        <v>16526</v>
      </c>
      <c r="E6982" t="s">
        <v>16527</v>
      </c>
      <c r="F6982" t="s">
        <v>8461</v>
      </c>
      <c r="G6982">
        <v>206</v>
      </c>
      <c r="H6982">
        <v>1</v>
      </c>
    </row>
    <row r="6983" spans="1:8" x14ac:dyDescent="0.2">
      <c r="A6983" t="s">
        <v>26666</v>
      </c>
      <c r="B6983" t="s">
        <v>26667</v>
      </c>
      <c r="C6983" t="s">
        <v>16358</v>
      </c>
      <c r="D6983" t="s">
        <v>16526</v>
      </c>
      <c r="E6983" t="s">
        <v>16527</v>
      </c>
      <c r="F6983" t="s">
        <v>20396</v>
      </c>
      <c r="G6983">
        <v>377</v>
      </c>
      <c r="H6983">
        <v>1</v>
      </c>
    </row>
    <row r="6984" spans="1:8" x14ac:dyDescent="0.2">
      <c r="A6984" t="s">
        <v>26668</v>
      </c>
      <c r="B6984" t="s">
        <v>26669</v>
      </c>
      <c r="C6984" t="s">
        <v>16358</v>
      </c>
      <c r="D6984" t="s">
        <v>16526</v>
      </c>
      <c r="E6984" t="s">
        <v>16527</v>
      </c>
      <c r="F6984" t="s">
        <v>8461</v>
      </c>
      <c r="G6984">
        <v>267</v>
      </c>
      <c r="H6984">
        <v>1</v>
      </c>
    </row>
    <row r="6985" spans="1:8" x14ac:dyDescent="0.2">
      <c r="A6985" t="s">
        <v>26670</v>
      </c>
      <c r="B6985" t="s">
        <v>26671</v>
      </c>
      <c r="C6985" t="s">
        <v>16358</v>
      </c>
      <c r="D6985" t="s">
        <v>16526</v>
      </c>
      <c r="E6985" t="s">
        <v>16527</v>
      </c>
      <c r="F6985" t="s">
        <v>20396</v>
      </c>
      <c r="G6985">
        <v>378</v>
      </c>
      <c r="H6985">
        <v>1</v>
      </c>
    </row>
    <row r="6986" spans="1:8" x14ac:dyDescent="0.2">
      <c r="A6986" t="s">
        <v>26672</v>
      </c>
      <c r="B6986" t="s">
        <v>26673</v>
      </c>
      <c r="C6986" t="s">
        <v>16358</v>
      </c>
      <c r="D6986" t="s">
        <v>16526</v>
      </c>
      <c r="E6986" t="s">
        <v>16527</v>
      </c>
      <c r="F6986" t="s">
        <v>20396</v>
      </c>
      <c r="G6986">
        <v>377</v>
      </c>
      <c r="H6986">
        <v>1</v>
      </c>
    </row>
    <row r="6987" spans="1:8" x14ac:dyDescent="0.2">
      <c r="A6987" t="s">
        <v>26674</v>
      </c>
      <c r="B6987" t="s">
        <v>26675</v>
      </c>
      <c r="C6987" t="s">
        <v>16358</v>
      </c>
      <c r="D6987" t="s">
        <v>16526</v>
      </c>
      <c r="E6987" t="s">
        <v>16527</v>
      </c>
      <c r="F6987" t="s">
        <v>8461</v>
      </c>
      <c r="G6987">
        <v>260</v>
      </c>
      <c r="H6987">
        <v>1</v>
      </c>
    </row>
    <row r="6988" spans="1:8" x14ac:dyDescent="0.2">
      <c r="A6988" t="s">
        <v>26676</v>
      </c>
      <c r="B6988" t="s">
        <v>26677</v>
      </c>
      <c r="C6988" t="s">
        <v>16358</v>
      </c>
      <c r="D6988" t="s">
        <v>16526</v>
      </c>
      <c r="E6988" t="s">
        <v>16527</v>
      </c>
      <c r="F6988" t="s">
        <v>8461</v>
      </c>
      <c r="G6988">
        <v>267</v>
      </c>
      <c r="H6988">
        <v>1</v>
      </c>
    </row>
    <row r="6989" spans="1:8" x14ac:dyDescent="0.2">
      <c r="A6989" t="s">
        <v>26678</v>
      </c>
      <c r="B6989" t="s">
        <v>26679</v>
      </c>
      <c r="C6989" t="s">
        <v>16358</v>
      </c>
      <c r="D6989" t="s">
        <v>16526</v>
      </c>
      <c r="E6989" t="s">
        <v>16527</v>
      </c>
      <c r="F6989" t="s">
        <v>26629</v>
      </c>
      <c r="G6989">
        <v>381</v>
      </c>
      <c r="H6989">
        <v>1</v>
      </c>
    </row>
    <row r="6990" spans="1:8" x14ac:dyDescent="0.2">
      <c r="A6990" t="s">
        <v>26680</v>
      </c>
      <c r="B6990" t="s">
        <v>26681</v>
      </c>
      <c r="C6990" t="s">
        <v>16358</v>
      </c>
      <c r="D6990" t="s">
        <v>16526</v>
      </c>
      <c r="E6990" t="s">
        <v>16527</v>
      </c>
      <c r="F6990" t="s">
        <v>12447</v>
      </c>
      <c r="G6990">
        <v>322</v>
      </c>
      <c r="H6990">
        <v>1</v>
      </c>
    </row>
    <row r="6991" spans="1:8" x14ac:dyDescent="0.2">
      <c r="A6991" t="s">
        <v>26682</v>
      </c>
      <c r="B6991" t="s">
        <v>26683</v>
      </c>
      <c r="C6991" t="s">
        <v>16358</v>
      </c>
      <c r="D6991" t="s">
        <v>16526</v>
      </c>
      <c r="E6991" t="s">
        <v>16527</v>
      </c>
      <c r="F6991" t="s">
        <v>12408</v>
      </c>
      <c r="G6991">
        <v>381</v>
      </c>
      <c r="H6991">
        <v>1</v>
      </c>
    </row>
    <row r="6992" spans="1:8" x14ac:dyDescent="0.2">
      <c r="A6992" t="s">
        <v>26684</v>
      </c>
      <c r="B6992" t="s">
        <v>26685</v>
      </c>
      <c r="C6992" t="s">
        <v>16358</v>
      </c>
      <c r="D6992" t="s">
        <v>16526</v>
      </c>
      <c r="E6992" t="s">
        <v>16643</v>
      </c>
      <c r="F6992" t="s">
        <v>12408</v>
      </c>
      <c r="G6992">
        <v>352</v>
      </c>
      <c r="H6992">
        <v>1</v>
      </c>
    </row>
    <row r="6993" spans="1:8" x14ac:dyDescent="0.2">
      <c r="A6993" t="s">
        <v>26686</v>
      </c>
      <c r="B6993" t="s">
        <v>26687</v>
      </c>
      <c r="C6993" t="s">
        <v>16358</v>
      </c>
      <c r="D6993" t="s">
        <v>16526</v>
      </c>
      <c r="E6993" t="s">
        <v>16643</v>
      </c>
      <c r="F6993" t="s">
        <v>12447</v>
      </c>
      <c r="G6993">
        <v>352</v>
      </c>
      <c r="H6993">
        <v>1</v>
      </c>
    </row>
    <row r="6994" spans="1:8" x14ac:dyDescent="0.2">
      <c r="A6994" t="s">
        <v>26688</v>
      </c>
      <c r="B6994" t="s">
        <v>26689</v>
      </c>
      <c r="C6994" t="s">
        <v>16358</v>
      </c>
      <c r="D6994" t="s">
        <v>16526</v>
      </c>
      <c r="E6994" t="s">
        <v>16527</v>
      </c>
      <c r="F6994" t="s">
        <v>12408</v>
      </c>
      <c r="G6994">
        <v>381</v>
      </c>
      <c r="H6994">
        <v>1</v>
      </c>
    </row>
    <row r="6995" spans="1:8" x14ac:dyDescent="0.2">
      <c r="A6995" t="s">
        <v>26690</v>
      </c>
      <c r="B6995" t="s">
        <v>26691</v>
      </c>
      <c r="C6995" t="s">
        <v>16358</v>
      </c>
      <c r="D6995" t="s">
        <v>18775</v>
      </c>
      <c r="E6995" t="s">
        <v>16563</v>
      </c>
      <c r="F6995" t="s">
        <v>12447</v>
      </c>
      <c r="G6995">
        <v>224</v>
      </c>
      <c r="H6995">
        <v>1</v>
      </c>
    </row>
    <row r="6996" spans="1:8" x14ac:dyDescent="0.2">
      <c r="A6996" t="s">
        <v>26692</v>
      </c>
      <c r="B6996" t="s">
        <v>26693</v>
      </c>
      <c r="C6996" t="s">
        <v>16358</v>
      </c>
      <c r="D6996" t="s">
        <v>16526</v>
      </c>
      <c r="E6996" t="s">
        <v>16643</v>
      </c>
      <c r="F6996" t="s">
        <v>12447</v>
      </c>
      <c r="G6996">
        <v>352</v>
      </c>
      <c r="H6996">
        <v>1</v>
      </c>
    </row>
    <row r="6997" spans="1:8" x14ac:dyDescent="0.2">
      <c r="A6997" t="s">
        <v>26694</v>
      </c>
      <c r="B6997" t="s">
        <v>26695</v>
      </c>
      <c r="C6997" t="s">
        <v>16358</v>
      </c>
      <c r="D6997" t="s">
        <v>16359</v>
      </c>
      <c r="E6997" t="s">
        <v>16373</v>
      </c>
      <c r="F6997" t="s">
        <v>12447</v>
      </c>
      <c r="G6997">
        <v>196</v>
      </c>
      <c r="H6997">
        <v>1</v>
      </c>
    </row>
    <row r="6998" spans="1:8" x14ac:dyDescent="0.2">
      <c r="A6998" t="s">
        <v>26696</v>
      </c>
      <c r="B6998" t="s">
        <v>26697</v>
      </c>
      <c r="C6998" t="s">
        <v>16358</v>
      </c>
      <c r="D6998" t="s">
        <v>16526</v>
      </c>
      <c r="E6998" t="s">
        <v>16643</v>
      </c>
      <c r="F6998" t="s">
        <v>12408</v>
      </c>
      <c r="G6998">
        <v>352</v>
      </c>
      <c r="H6998">
        <v>1</v>
      </c>
    </row>
    <row r="6999" spans="1:8" x14ac:dyDescent="0.2">
      <c r="A6999" t="s">
        <v>26698</v>
      </c>
      <c r="B6999" t="s">
        <v>26699</v>
      </c>
      <c r="C6999" t="s">
        <v>16358</v>
      </c>
      <c r="D6999" t="s">
        <v>16526</v>
      </c>
      <c r="F6999" t="s">
        <v>12408</v>
      </c>
      <c r="G6999">
        <v>351</v>
      </c>
      <c r="H6999">
        <v>1</v>
      </c>
    </row>
    <row r="7000" spans="1:8" x14ac:dyDescent="0.2">
      <c r="A7000" t="s">
        <v>26700</v>
      </c>
      <c r="B7000" t="s">
        <v>26701</v>
      </c>
      <c r="C7000" t="s">
        <v>16358</v>
      </c>
      <c r="D7000" t="s">
        <v>25299</v>
      </c>
      <c r="E7000" t="s">
        <v>17620</v>
      </c>
      <c r="F7000" t="s">
        <v>12408</v>
      </c>
      <c r="G7000">
        <v>125</v>
      </c>
      <c r="H7000">
        <v>1</v>
      </c>
    </row>
    <row r="7001" spans="1:8" x14ac:dyDescent="0.2">
      <c r="A7001" t="s">
        <v>26702</v>
      </c>
      <c r="B7001" t="s">
        <v>26703</v>
      </c>
      <c r="C7001" t="s">
        <v>16358</v>
      </c>
      <c r="D7001" t="s">
        <v>16526</v>
      </c>
      <c r="E7001" t="s">
        <v>16527</v>
      </c>
      <c r="F7001" t="s">
        <v>12408</v>
      </c>
      <c r="G7001">
        <v>239</v>
      </c>
      <c r="H7001">
        <v>1</v>
      </c>
    </row>
    <row r="7002" spans="1:8" x14ac:dyDescent="0.2">
      <c r="A7002" t="s">
        <v>26704</v>
      </c>
      <c r="B7002" t="s">
        <v>26705</v>
      </c>
      <c r="C7002" t="s">
        <v>16358</v>
      </c>
      <c r="D7002" t="s">
        <v>18775</v>
      </c>
      <c r="E7002" t="s">
        <v>16563</v>
      </c>
      <c r="F7002" t="s">
        <v>12447</v>
      </c>
      <c r="G7002">
        <v>207</v>
      </c>
      <c r="H7002">
        <v>1</v>
      </c>
    </row>
    <row r="7003" spans="1:8" x14ac:dyDescent="0.2">
      <c r="A7003" t="s">
        <v>26706</v>
      </c>
      <c r="B7003" t="s">
        <v>26707</v>
      </c>
      <c r="C7003" t="s">
        <v>16358</v>
      </c>
      <c r="D7003" t="s">
        <v>16485</v>
      </c>
      <c r="E7003" t="s">
        <v>16523</v>
      </c>
      <c r="F7003" t="s">
        <v>12447</v>
      </c>
      <c r="G7003">
        <v>115</v>
      </c>
      <c r="H7003">
        <v>1</v>
      </c>
    </row>
    <row r="7004" spans="1:8" x14ac:dyDescent="0.2">
      <c r="A7004" t="s">
        <v>26708</v>
      </c>
      <c r="B7004" t="s">
        <v>26709</v>
      </c>
      <c r="C7004" t="s">
        <v>16358</v>
      </c>
      <c r="D7004" t="s">
        <v>18775</v>
      </c>
      <c r="E7004" t="s">
        <v>16563</v>
      </c>
      <c r="F7004" t="s">
        <v>12408</v>
      </c>
      <c r="G7004">
        <v>208</v>
      </c>
      <c r="H7004">
        <v>1</v>
      </c>
    </row>
    <row r="7005" spans="1:8" x14ac:dyDescent="0.2">
      <c r="A7005" t="s">
        <v>26710</v>
      </c>
      <c r="B7005" t="s">
        <v>26711</v>
      </c>
      <c r="C7005" t="s">
        <v>16358</v>
      </c>
      <c r="D7005" t="s">
        <v>20242</v>
      </c>
      <c r="E7005" t="s">
        <v>16556</v>
      </c>
      <c r="F7005" t="s">
        <v>12408</v>
      </c>
      <c r="G7005">
        <v>233</v>
      </c>
      <c r="H7005">
        <v>1</v>
      </c>
    </row>
    <row r="7006" spans="1:8" x14ac:dyDescent="0.2">
      <c r="A7006" t="s">
        <v>26712</v>
      </c>
      <c r="B7006" t="s">
        <v>26713</v>
      </c>
      <c r="C7006" t="s">
        <v>16358</v>
      </c>
      <c r="D7006" t="s">
        <v>16551</v>
      </c>
      <c r="E7006" t="s">
        <v>17606</v>
      </c>
      <c r="F7006" t="s">
        <v>12408</v>
      </c>
      <c r="G7006">
        <v>98</v>
      </c>
      <c r="H7006">
        <v>1</v>
      </c>
    </row>
    <row r="7007" spans="1:8" x14ac:dyDescent="0.2">
      <c r="A7007" t="s">
        <v>26714</v>
      </c>
      <c r="B7007" t="s">
        <v>26715</v>
      </c>
      <c r="C7007" t="s">
        <v>16358</v>
      </c>
      <c r="D7007" t="s">
        <v>20242</v>
      </c>
      <c r="E7007" t="s">
        <v>16556</v>
      </c>
      <c r="F7007" t="s">
        <v>12408</v>
      </c>
      <c r="G7007">
        <v>233</v>
      </c>
      <c r="H7007">
        <v>1</v>
      </c>
    </row>
    <row r="7008" spans="1:8" x14ac:dyDescent="0.2">
      <c r="A7008" t="s">
        <v>26716</v>
      </c>
      <c r="B7008" t="s">
        <v>26717</v>
      </c>
      <c r="C7008" t="s">
        <v>16358</v>
      </c>
      <c r="D7008" t="s">
        <v>16359</v>
      </c>
      <c r="E7008" t="s">
        <v>16373</v>
      </c>
      <c r="F7008" t="s">
        <v>12408</v>
      </c>
      <c r="G7008">
        <v>218</v>
      </c>
      <c r="H7008">
        <v>1</v>
      </c>
    </row>
    <row r="7009" spans="1:8" x14ac:dyDescent="0.2">
      <c r="A7009" t="s">
        <v>26718</v>
      </c>
      <c r="B7009" t="s">
        <v>26719</v>
      </c>
      <c r="C7009" t="s">
        <v>16358</v>
      </c>
      <c r="D7009" t="s">
        <v>16551</v>
      </c>
      <c r="E7009" t="s">
        <v>16552</v>
      </c>
      <c r="F7009" t="s">
        <v>12408</v>
      </c>
      <c r="G7009">
        <v>98</v>
      </c>
      <c r="H7009">
        <v>1</v>
      </c>
    </row>
    <row r="7010" spans="1:8" x14ac:dyDescent="0.2">
      <c r="A7010" t="s">
        <v>26720</v>
      </c>
      <c r="B7010" t="s">
        <v>26721</v>
      </c>
      <c r="C7010" t="s">
        <v>16358</v>
      </c>
      <c r="D7010" t="s">
        <v>20716</v>
      </c>
      <c r="E7010" t="s">
        <v>17593</v>
      </c>
      <c r="F7010" t="s">
        <v>12408</v>
      </c>
      <c r="G7010">
        <v>101</v>
      </c>
      <c r="H7010">
        <v>1</v>
      </c>
    </row>
    <row r="7011" spans="1:8" x14ac:dyDescent="0.2">
      <c r="A7011" t="s">
        <v>26722</v>
      </c>
      <c r="B7011" t="s">
        <v>26723</v>
      </c>
      <c r="C7011" t="s">
        <v>16358</v>
      </c>
      <c r="D7011" t="s">
        <v>16526</v>
      </c>
      <c r="E7011" t="s">
        <v>16527</v>
      </c>
      <c r="F7011" t="s">
        <v>12447</v>
      </c>
      <c r="G7011">
        <v>381</v>
      </c>
      <c r="H7011">
        <v>1</v>
      </c>
    </row>
    <row r="7012" spans="1:8" x14ac:dyDescent="0.2">
      <c r="A7012" t="s">
        <v>26724</v>
      </c>
      <c r="B7012" t="s">
        <v>26725</v>
      </c>
      <c r="C7012" t="s">
        <v>16358</v>
      </c>
      <c r="D7012" t="s">
        <v>20242</v>
      </c>
      <c r="E7012" t="s">
        <v>16556</v>
      </c>
      <c r="F7012" t="s">
        <v>12408</v>
      </c>
      <c r="G7012">
        <v>233</v>
      </c>
      <c r="H7012">
        <v>1</v>
      </c>
    </row>
    <row r="7013" spans="1:8" x14ac:dyDescent="0.2">
      <c r="A7013" t="s">
        <v>26726</v>
      </c>
      <c r="B7013" t="s">
        <v>26727</v>
      </c>
      <c r="C7013" t="s">
        <v>16358</v>
      </c>
      <c r="D7013" t="s">
        <v>16526</v>
      </c>
      <c r="E7013" t="s">
        <v>16527</v>
      </c>
      <c r="F7013" t="s">
        <v>12447</v>
      </c>
      <c r="G7013">
        <v>381</v>
      </c>
      <c r="H7013">
        <v>1</v>
      </c>
    </row>
    <row r="7014" spans="1:8" x14ac:dyDescent="0.2">
      <c r="A7014" t="s">
        <v>26728</v>
      </c>
      <c r="B7014" t="s">
        <v>26729</v>
      </c>
      <c r="C7014" t="s">
        <v>16358</v>
      </c>
      <c r="D7014" t="s">
        <v>16526</v>
      </c>
      <c r="E7014" t="s">
        <v>16994</v>
      </c>
      <c r="F7014" t="s">
        <v>12408</v>
      </c>
      <c r="G7014">
        <v>249</v>
      </c>
      <c r="H7014">
        <v>1</v>
      </c>
    </row>
    <row r="7015" spans="1:8" x14ac:dyDescent="0.2">
      <c r="A7015" t="s">
        <v>26730</v>
      </c>
      <c r="B7015" t="s">
        <v>26731</v>
      </c>
      <c r="C7015" t="s">
        <v>16358</v>
      </c>
      <c r="D7015" t="s">
        <v>16526</v>
      </c>
      <c r="E7015" t="s">
        <v>16527</v>
      </c>
      <c r="F7015" t="s">
        <v>12447</v>
      </c>
      <c r="G7015">
        <v>371</v>
      </c>
      <c r="H7015">
        <v>1</v>
      </c>
    </row>
    <row r="7016" spans="1:8" x14ac:dyDescent="0.2">
      <c r="A7016" t="s">
        <v>26732</v>
      </c>
      <c r="B7016" t="s">
        <v>26733</v>
      </c>
      <c r="C7016" t="s">
        <v>16358</v>
      </c>
      <c r="D7016" t="s">
        <v>16526</v>
      </c>
      <c r="F7016" t="s">
        <v>12408</v>
      </c>
      <c r="G7016">
        <v>317</v>
      </c>
      <c r="H7016">
        <v>1</v>
      </c>
    </row>
    <row r="7017" spans="1:8" x14ac:dyDescent="0.2">
      <c r="A7017" t="s">
        <v>26734</v>
      </c>
      <c r="B7017" t="s">
        <v>26735</v>
      </c>
      <c r="C7017" t="s">
        <v>16358</v>
      </c>
      <c r="D7017" t="s">
        <v>1245</v>
      </c>
      <c r="E7017" t="s">
        <v>21047</v>
      </c>
      <c r="F7017" t="s">
        <v>12447</v>
      </c>
      <c r="G7017">
        <v>381</v>
      </c>
      <c r="H7017">
        <v>1</v>
      </c>
    </row>
    <row r="7018" spans="1:8" x14ac:dyDescent="0.2">
      <c r="A7018" t="s">
        <v>26736</v>
      </c>
      <c r="B7018" t="s">
        <v>26737</v>
      </c>
      <c r="C7018" t="s">
        <v>16358</v>
      </c>
      <c r="D7018" t="s">
        <v>16526</v>
      </c>
      <c r="F7018" t="s">
        <v>12408</v>
      </c>
      <c r="G7018">
        <v>318</v>
      </c>
      <c r="H7018">
        <v>1</v>
      </c>
    </row>
    <row r="7019" spans="1:8" x14ac:dyDescent="0.2">
      <c r="A7019" t="s">
        <v>26738</v>
      </c>
      <c r="B7019" t="s">
        <v>26739</v>
      </c>
      <c r="C7019" t="s">
        <v>16358</v>
      </c>
      <c r="D7019" t="s">
        <v>16526</v>
      </c>
      <c r="F7019" t="s">
        <v>12408</v>
      </c>
      <c r="G7019">
        <v>312</v>
      </c>
      <c r="H7019">
        <v>1</v>
      </c>
    </row>
    <row r="7020" spans="1:8" x14ac:dyDescent="0.2">
      <c r="A7020" t="s">
        <v>26740</v>
      </c>
      <c r="B7020" t="s">
        <v>26741</v>
      </c>
      <c r="C7020" t="s">
        <v>16358</v>
      </c>
      <c r="D7020" t="s">
        <v>16526</v>
      </c>
      <c r="E7020" t="s">
        <v>16527</v>
      </c>
      <c r="F7020" t="s">
        <v>8523</v>
      </c>
      <c r="G7020">
        <v>261</v>
      </c>
      <c r="H7020">
        <v>1</v>
      </c>
    </row>
    <row r="7021" spans="1:8" x14ac:dyDescent="0.2">
      <c r="A7021" t="s">
        <v>26742</v>
      </c>
      <c r="B7021" t="s">
        <v>26743</v>
      </c>
      <c r="C7021" t="s">
        <v>16358</v>
      </c>
      <c r="D7021" t="s">
        <v>1245</v>
      </c>
      <c r="F7021" t="s">
        <v>8523</v>
      </c>
      <c r="G7021">
        <v>379</v>
      </c>
      <c r="H7021">
        <v>1</v>
      </c>
    </row>
    <row r="7022" spans="1:8" x14ac:dyDescent="0.2">
      <c r="A7022" t="s">
        <v>26744</v>
      </c>
      <c r="B7022" t="s">
        <v>26745</v>
      </c>
      <c r="C7022" t="s">
        <v>16358</v>
      </c>
      <c r="D7022" t="s">
        <v>1245</v>
      </c>
      <c r="E7022" t="s">
        <v>16729</v>
      </c>
      <c r="F7022" t="s">
        <v>8443</v>
      </c>
      <c r="G7022">
        <v>379</v>
      </c>
      <c r="H7022">
        <v>1</v>
      </c>
    </row>
    <row r="7023" spans="1:8" x14ac:dyDescent="0.2">
      <c r="A7023" t="s">
        <v>26746</v>
      </c>
      <c r="B7023" t="s">
        <v>26747</v>
      </c>
      <c r="C7023" t="s">
        <v>16358</v>
      </c>
      <c r="D7023" t="s">
        <v>1245</v>
      </c>
      <c r="E7023" t="s">
        <v>16527</v>
      </c>
      <c r="F7023" t="s">
        <v>8523</v>
      </c>
      <c r="G7023">
        <v>379</v>
      </c>
      <c r="H7023">
        <v>1</v>
      </c>
    </row>
    <row r="7024" spans="1:8" x14ac:dyDescent="0.2">
      <c r="A7024" t="s">
        <v>26748</v>
      </c>
      <c r="B7024" t="s">
        <v>26749</v>
      </c>
      <c r="C7024" t="s">
        <v>16358</v>
      </c>
      <c r="D7024" t="s">
        <v>16526</v>
      </c>
      <c r="E7024" t="s">
        <v>16729</v>
      </c>
      <c r="F7024" t="s">
        <v>8443</v>
      </c>
      <c r="G7024">
        <v>361</v>
      </c>
      <c r="H7024">
        <v>1</v>
      </c>
    </row>
    <row r="7025" spans="1:8" x14ac:dyDescent="0.2">
      <c r="A7025" t="s">
        <v>26750</v>
      </c>
      <c r="B7025" t="s">
        <v>26751</v>
      </c>
      <c r="C7025" t="s">
        <v>16358</v>
      </c>
      <c r="D7025" t="s">
        <v>16526</v>
      </c>
      <c r="E7025" t="s">
        <v>16729</v>
      </c>
      <c r="F7025" t="s">
        <v>8443</v>
      </c>
      <c r="G7025">
        <v>377</v>
      </c>
      <c r="H7025">
        <v>1</v>
      </c>
    </row>
    <row r="7026" spans="1:8" x14ac:dyDescent="0.2">
      <c r="A7026" t="s">
        <v>26752</v>
      </c>
      <c r="B7026" t="s">
        <v>26753</v>
      </c>
      <c r="C7026" t="s">
        <v>16358</v>
      </c>
      <c r="D7026" t="s">
        <v>20242</v>
      </c>
      <c r="E7026" t="s">
        <v>16556</v>
      </c>
      <c r="F7026" t="s">
        <v>8703</v>
      </c>
      <c r="G7026">
        <v>233</v>
      </c>
      <c r="H7026">
        <v>1</v>
      </c>
    </row>
    <row r="7027" spans="1:8" x14ac:dyDescent="0.2">
      <c r="A7027" t="s">
        <v>26754</v>
      </c>
      <c r="B7027" t="s">
        <v>26755</v>
      </c>
      <c r="C7027" t="s">
        <v>16358</v>
      </c>
      <c r="D7027" t="s">
        <v>1245</v>
      </c>
      <c r="F7027" t="s">
        <v>8703</v>
      </c>
      <c r="G7027">
        <v>379</v>
      </c>
      <c r="H7027">
        <v>1</v>
      </c>
    </row>
    <row r="7028" spans="1:8" x14ac:dyDescent="0.2">
      <c r="A7028" t="s">
        <v>26756</v>
      </c>
      <c r="B7028" t="s">
        <v>26757</v>
      </c>
      <c r="C7028" t="s">
        <v>16358</v>
      </c>
      <c r="D7028" t="s">
        <v>16526</v>
      </c>
      <c r="E7028" t="s">
        <v>16527</v>
      </c>
      <c r="F7028" t="s">
        <v>8649</v>
      </c>
      <c r="G7028">
        <v>234</v>
      </c>
      <c r="H7028">
        <v>1</v>
      </c>
    </row>
    <row r="7029" spans="1:8" x14ac:dyDescent="0.2">
      <c r="A7029" t="s">
        <v>26758</v>
      </c>
      <c r="B7029" t="s">
        <v>26759</v>
      </c>
      <c r="C7029" t="s">
        <v>16358</v>
      </c>
      <c r="D7029" t="s">
        <v>20242</v>
      </c>
      <c r="E7029" t="s">
        <v>16556</v>
      </c>
      <c r="F7029" t="s">
        <v>8703</v>
      </c>
      <c r="G7029">
        <v>192</v>
      </c>
      <c r="H7029">
        <v>1</v>
      </c>
    </row>
    <row r="7030" spans="1:8" x14ac:dyDescent="0.2">
      <c r="A7030" t="s">
        <v>26760</v>
      </c>
      <c r="B7030" t="s">
        <v>26761</v>
      </c>
      <c r="C7030" t="s">
        <v>16358</v>
      </c>
      <c r="D7030" t="s">
        <v>16526</v>
      </c>
      <c r="E7030" t="s">
        <v>16527</v>
      </c>
      <c r="F7030" t="s">
        <v>8649</v>
      </c>
      <c r="G7030">
        <v>234</v>
      </c>
      <c r="H7030">
        <v>1</v>
      </c>
    </row>
    <row r="7031" spans="1:8" x14ac:dyDescent="0.2">
      <c r="A7031" t="s">
        <v>26762</v>
      </c>
      <c r="B7031" t="s">
        <v>26763</v>
      </c>
      <c r="C7031" t="s">
        <v>16358</v>
      </c>
      <c r="D7031" t="s">
        <v>16526</v>
      </c>
      <c r="E7031" t="s">
        <v>16527</v>
      </c>
      <c r="F7031" t="s">
        <v>8649</v>
      </c>
      <c r="G7031">
        <v>234</v>
      </c>
      <c r="H7031">
        <v>1</v>
      </c>
    </row>
    <row r="7032" spans="1:8" x14ac:dyDescent="0.2">
      <c r="A7032" t="s">
        <v>26764</v>
      </c>
      <c r="B7032" t="s">
        <v>26765</v>
      </c>
      <c r="C7032" t="s">
        <v>16358</v>
      </c>
      <c r="D7032" t="s">
        <v>20242</v>
      </c>
      <c r="E7032" t="s">
        <v>16556</v>
      </c>
      <c r="F7032" t="s">
        <v>8703</v>
      </c>
      <c r="G7032">
        <v>192</v>
      </c>
      <c r="H7032">
        <v>1</v>
      </c>
    </row>
    <row r="7033" spans="1:8" x14ac:dyDescent="0.2">
      <c r="A7033" t="s">
        <v>26766</v>
      </c>
      <c r="B7033" t="s">
        <v>26767</v>
      </c>
      <c r="C7033" t="s">
        <v>16358</v>
      </c>
      <c r="D7033" t="s">
        <v>1245</v>
      </c>
      <c r="F7033" t="s">
        <v>8703</v>
      </c>
      <c r="G7033">
        <v>379</v>
      </c>
      <c r="H7033">
        <v>1</v>
      </c>
    </row>
    <row r="7034" spans="1:8" x14ac:dyDescent="0.2">
      <c r="A7034" t="s">
        <v>26768</v>
      </c>
      <c r="B7034" t="s">
        <v>26769</v>
      </c>
      <c r="C7034" t="s">
        <v>16358</v>
      </c>
      <c r="D7034" t="s">
        <v>16526</v>
      </c>
      <c r="E7034" t="s">
        <v>16527</v>
      </c>
      <c r="F7034" t="s">
        <v>8649</v>
      </c>
      <c r="G7034">
        <v>234</v>
      </c>
      <c r="H7034">
        <v>1</v>
      </c>
    </row>
    <row r="7035" spans="1:8" x14ac:dyDescent="0.2">
      <c r="A7035" t="s">
        <v>26770</v>
      </c>
      <c r="B7035" t="s">
        <v>26771</v>
      </c>
      <c r="C7035" t="s">
        <v>16358</v>
      </c>
      <c r="D7035" t="s">
        <v>1245</v>
      </c>
      <c r="F7035" t="s">
        <v>8703</v>
      </c>
      <c r="G7035">
        <v>379</v>
      </c>
      <c r="H7035">
        <v>1</v>
      </c>
    </row>
    <row r="7036" spans="1:8" x14ac:dyDescent="0.2">
      <c r="A7036" t="s">
        <v>26772</v>
      </c>
      <c r="B7036" t="s">
        <v>26773</v>
      </c>
      <c r="C7036" t="s">
        <v>16358</v>
      </c>
      <c r="D7036" t="s">
        <v>20242</v>
      </c>
      <c r="E7036" t="s">
        <v>16556</v>
      </c>
      <c r="F7036" t="s">
        <v>8703</v>
      </c>
      <c r="G7036">
        <v>192</v>
      </c>
      <c r="H7036">
        <v>1</v>
      </c>
    </row>
    <row r="7037" spans="1:8" x14ac:dyDescent="0.2">
      <c r="A7037" t="s">
        <v>26774</v>
      </c>
      <c r="B7037" t="s">
        <v>26775</v>
      </c>
      <c r="C7037" t="s">
        <v>16358</v>
      </c>
      <c r="D7037" t="s">
        <v>20242</v>
      </c>
      <c r="E7037" t="s">
        <v>16556</v>
      </c>
      <c r="F7037" t="s">
        <v>8703</v>
      </c>
      <c r="G7037">
        <v>192</v>
      </c>
      <c r="H7037">
        <v>1</v>
      </c>
    </row>
    <row r="7038" spans="1:8" x14ac:dyDescent="0.2">
      <c r="A7038" t="s">
        <v>26776</v>
      </c>
      <c r="B7038" t="s">
        <v>26777</v>
      </c>
      <c r="C7038" t="s">
        <v>16358</v>
      </c>
      <c r="D7038" t="s">
        <v>20242</v>
      </c>
      <c r="E7038" t="s">
        <v>16556</v>
      </c>
      <c r="F7038" t="s">
        <v>8703</v>
      </c>
      <c r="G7038">
        <v>192</v>
      </c>
      <c r="H7038">
        <v>1</v>
      </c>
    </row>
    <row r="7039" spans="1:8" x14ac:dyDescent="0.2">
      <c r="A7039" t="s">
        <v>26778</v>
      </c>
      <c r="B7039" t="s">
        <v>26779</v>
      </c>
      <c r="C7039" t="s">
        <v>16358</v>
      </c>
      <c r="D7039" t="s">
        <v>1245</v>
      </c>
      <c r="F7039" t="s">
        <v>8703</v>
      </c>
      <c r="G7039">
        <v>379</v>
      </c>
      <c r="H7039">
        <v>1</v>
      </c>
    </row>
    <row r="7040" spans="1:8" x14ac:dyDescent="0.2">
      <c r="A7040" t="s">
        <v>26780</v>
      </c>
      <c r="B7040" t="s">
        <v>26781</v>
      </c>
      <c r="C7040" t="s">
        <v>16358</v>
      </c>
      <c r="D7040" t="s">
        <v>20242</v>
      </c>
      <c r="E7040" t="s">
        <v>26782</v>
      </c>
      <c r="F7040" t="s">
        <v>8703</v>
      </c>
      <c r="G7040">
        <v>135</v>
      </c>
      <c r="H7040">
        <v>1</v>
      </c>
    </row>
    <row r="7041" spans="1:8" x14ac:dyDescent="0.2">
      <c r="A7041" t="s">
        <v>26783</v>
      </c>
      <c r="B7041" t="s">
        <v>26784</v>
      </c>
      <c r="C7041" t="s">
        <v>16358</v>
      </c>
      <c r="D7041" t="s">
        <v>16526</v>
      </c>
      <c r="E7041" t="s">
        <v>16527</v>
      </c>
      <c r="F7041" t="s">
        <v>8649</v>
      </c>
      <c r="G7041">
        <v>234</v>
      </c>
      <c r="H7041">
        <v>1</v>
      </c>
    </row>
    <row r="7042" spans="1:8" x14ac:dyDescent="0.2">
      <c r="A7042" t="s">
        <v>26785</v>
      </c>
      <c r="B7042" t="s">
        <v>26786</v>
      </c>
      <c r="C7042" t="s">
        <v>16358</v>
      </c>
      <c r="D7042" t="s">
        <v>16526</v>
      </c>
      <c r="E7042" t="s">
        <v>16527</v>
      </c>
      <c r="F7042" t="s">
        <v>8649</v>
      </c>
      <c r="G7042">
        <v>234</v>
      </c>
      <c r="H7042">
        <v>1</v>
      </c>
    </row>
    <row r="7043" spans="1:8" x14ac:dyDescent="0.2">
      <c r="A7043" t="s">
        <v>26787</v>
      </c>
      <c r="B7043" t="s">
        <v>26788</v>
      </c>
      <c r="C7043" t="s">
        <v>16358</v>
      </c>
      <c r="D7043" t="s">
        <v>20242</v>
      </c>
      <c r="E7043" t="s">
        <v>16556</v>
      </c>
      <c r="F7043" t="s">
        <v>8703</v>
      </c>
      <c r="G7043">
        <v>192</v>
      </c>
      <c r="H7043">
        <v>1</v>
      </c>
    </row>
    <row r="7044" spans="1:8" x14ac:dyDescent="0.2">
      <c r="A7044" t="s">
        <v>26789</v>
      </c>
      <c r="B7044" t="s">
        <v>26790</v>
      </c>
      <c r="C7044" t="s">
        <v>16358</v>
      </c>
      <c r="D7044" t="s">
        <v>16526</v>
      </c>
      <c r="E7044" t="s">
        <v>16527</v>
      </c>
      <c r="F7044" t="s">
        <v>8649</v>
      </c>
      <c r="G7044">
        <v>234</v>
      </c>
      <c r="H7044">
        <v>1</v>
      </c>
    </row>
    <row r="7045" spans="1:8" x14ac:dyDescent="0.2">
      <c r="A7045" t="s">
        <v>26791</v>
      </c>
      <c r="B7045" t="s">
        <v>26792</v>
      </c>
      <c r="C7045" t="s">
        <v>16358</v>
      </c>
      <c r="D7045" t="s">
        <v>20242</v>
      </c>
      <c r="E7045" t="s">
        <v>16556</v>
      </c>
      <c r="F7045" t="s">
        <v>8703</v>
      </c>
      <c r="G7045">
        <v>192</v>
      </c>
      <c r="H7045">
        <v>1</v>
      </c>
    </row>
    <row r="7046" spans="1:8" x14ac:dyDescent="0.2">
      <c r="A7046" t="s">
        <v>26793</v>
      </c>
      <c r="B7046" t="s">
        <v>26794</v>
      </c>
      <c r="C7046" t="s">
        <v>16358</v>
      </c>
      <c r="D7046" t="s">
        <v>16526</v>
      </c>
      <c r="E7046" t="s">
        <v>16527</v>
      </c>
      <c r="F7046" t="s">
        <v>8649</v>
      </c>
      <c r="G7046">
        <v>234</v>
      </c>
      <c r="H7046">
        <v>1</v>
      </c>
    </row>
    <row r="7047" spans="1:8" x14ac:dyDescent="0.2">
      <c r="A7047" t="s">
        <v>26795</v>
      </c>
      <c r="B7047" t="s">
        <v>26796</v>
      </c>
      <c r="C7047" t="s">
        <v>16358</v>
      </c>
      <c r="D7047" t="s">
        <v>16359</v>
      </c>
      <c r="E7047" t="s">
        <v>16373</v>
      </c>
      <c r="F7047" t="s">
        <v>8649</v>
      </c>
      <c r="G7047">
        <v>219</v>
      </c>
      <c r="H7047">
        <v>1</v>
      </c>
    </row>
    <row r="7048" spans="1:8" x14ac:dyDescent="0.2">
      <c r="A7048" t="s">
        <v>26797</v>
      </c>
      <c r="B7048" t="s">
        <v>26798</v>
      </c>
      <c r="C7048" t="s">
        <v>16358</v>
      </c>
      <c r="D7048" t="s">
        <v>20242</v>
      </c>
      <c r="E7048" t="s">
        <v>16556</v>
      </c>
      <c r="F7048" t="s">
        <v>8703</v>
      </c>
      <c r="G7048">
        <v>192</v>
      </c>
      <c r="H7048">
        <v>1</v>
      </c>
    </row>
    <row r="7049" spans="1:8" x14ac:dyDescent="0.2">
      <c r="A7049" t="s">
        <v>26799</v>
      </c>
      <c r="B7049" t="s">
        <v>26800</v>
      </c>
      <c r="C7049" t="s">
        <v>16358</v>
      </c>
      <c r="D7049" t="s">
        <v>20242</v>
      </c>
      <c r="E7049" t="s">
        <v>16556</v>
      </c>
      <c r="F7049" t="s">
        <v>8703</v>
      </c>
      <c r="G7049">
        <v>192</v>
      </c>
      <c r="H7049">
        <v>1</v>
      </c>
    </row>
    <row r="7050" spans="1:8" x14ac:dyDescent="0.2">
      <c r="A7050" t="s">
        <v>26801</v>
      </c>
      <c r="B7050" t="s">
        <v>26802</v>
      </c>
      <c r="C7050" t="s">
        <v>16358</v>
      </c>
      <c r="D7050" t="s">
        <v>16526</v>
      </c>
      <c r="E7050" t="s">
        <v>16527</v>
      </c>
      <c r="F7050" t="s">
        <v>8703</v>
      </c>
      <c r="G7050">
        <v>100</v>
      </c>
      <c r="H7050">
        <v>1</v>
      </c>
    </row>
    <row r="7051" spans="1:8" x14ac:dyDescent="0.2">
      <c r="A7051" t="s">
        <v>26803</v>
      </c>
      <c r="B7051" t="s">
        <v>26804</v>
      </c>
      <c r="C7051" t="s">
        <v>16358</v>
      </c>
      <c r="D7051" t="s">
        <v>20242</v>
      </c>
      <c r="E7051" t="s">
        <v>16556</v>
      </c>
      <c r="F7051" t="s">
        <v>8703</v>
      </c>
      <c r="G7051">
        <v>192</v>
      </c>
      <c r="H7051">
        <v>1</v>
      </c>
    </row>
    <row r="7052" spans="1:8" x14ac:dyDescent="0.2">
      <c r="A7052" t="s">
        <v>26805</v>
      </c>
      <c r="B7052" t="s">
        <v>26806</v>
      </c>
      <c r="C7052" t="s">
        <v>16358</v>
      </c>
      <c r="D7052" t="s">
        <v>16526</v>
      </c>
      <c r="E7052" t="s">
        <v>16527</v>
      </c>
      <c r="F7052" t="s">
        <v>8649</v>
      </c>
      <c r="G7052">
        <v>234</v>
      </c>
      <c r="H7052">
        <v>1</v>
      </c>
    </row>
    <row r="7053" spans="1:8" x14ac:dyDescent="0.2">
      <c r="A7053" t="s">
        <v>26807</v>
      </c>
      <c r="B7053" t="s">
        <v>26808</v>
      </c>
      <c r="C7053" t="s">
        <v>16358</v>
      </c>
      <c r="D7053" t="s">
        <v>16526</v>
      </c>
      <c r="E7053" t="s">
        <v>16527</v>
      </c>
      <c r="F7053" t="s">
        <v>8649</v>
      </c>
      <c r="G7053">
        <v>234</v>
      </c>
      <c r="H7053">
        <v>1</v>
      </c>
    </row>
    <row r="7054" spans="1:8" x14ac:dyDescent="0.2">
      <c r="A7054" t="s">
        <v>26809</v>
      </c>
      <c r="B7054" t="s">
        <v>26810</v>
      </c>
      <c r="C7054" t="s">
        <v>16358</v>
      </c>
      <c r="D7054" t="s">
        <v>16449</v>
      </c>
      <c r="E7054" t="s">
        <v>16373</v>
      </c>
      <c r="F7054" t="s">
        <v>8703</v>
      </c>
      <c r="G7054">
        <v>515</v>
      </c>
      <c r="H7054">
        <v>1</v>
      </c>
    </row>
    <row r="7055" spans="1:8" x14ac:dyDescent="0.2">
      <c r="A7055" t="s">
        <v>26811</v>
      </c>
      <c r="B7055" t="s">
        <v>26812</v>
      </c>
      <c r="C7055" t="s">
        <v>16358</v>
      </c>
      <c r="D7055" t="s">
        <v>16526</v>
      </c>
      <c r="E7055" t="s">
        <v>16527</v>
      </c>
      <c r="F7055" t="s">
        <v>8649</v>
      </c>
      <c r="G7055">
        <v>234</v>
      </c>
      <c r="H7055">
        <v>1</v>
      </c>
    </row>
    <row r="7056" spans="1:8" x14ac:dyDescent="0.2">
      <c r="A7056" t="s">
        <v>26813</v>
      </c>
      <c r="B7056" t="s">
        <v>26814</v>
      </c>
      <c r="C7056" t="s">
        <v>16358</v>
      </c>
      <c r="D7056" t="s">
        <v>20242</v>
      </c>
      <c r="E7056" t="s">
        <v>16556</v>
      </c>
      <c r="F7056" t="s">
        <v>8703</v>
      </c>
      <c r="G7056">
        <v>192</v>
      </c>
      <c r="H7056">
        <v>1</v>
      </c>
    </row>
    <row r="7057" spans="1:8" x14ac:dyDescent="0.2">
      <c r="A7057" t="s">
        <v>26815</v>
      </c>
      <c r="B7057" t="s">
        <v>26816</v>
      </c>
      <c r="C7057" t="s">
        <v>16358</v>
      </c>
      <c r="D7057" t="s">
        <v>20242</v>
      </c>
      <c r="E7057" t="s">
        <v>16556</v>
      </c>
      <c r="F7057" t="s">
        <v>8703</v>
      </c>
      <c r="G7057">
        <v>192</v>
      </c>
      <c r="H7057">
        <v>1</v>
      </c>
    </row>
    <row r="7058" spans="1:8" x14ac:dyDescent="0.2">
      <c r="A7058" t="s">
        <v>26817</v>
      </c>
      <c r="B7058" t="s">
        <v>26818</v>
      </c>
      <c r="C7058" t="s">
        <v>16358</v>
      </c>
      <c r="D7058" t="s">
        <v>20242</v>
      </c>
      <c r="E7058" t="s">
        <v>16556</v>
      </c>
      <c r="F7058" t="s">
        <v>8703</v>
      </c>
      <c r="G7058">
        <v>192</v>
      </c>
      <c r="H7058">
        <v>1</v>
      </c>
    </row>
    <row r="7059" spans="1:8" x14ac:dyDescent="0.2">
      <c r="A7059" t="s">
        <v>26819</v>
      </c>
      <c r="B7059" t="s">
        <v>26820</v>
      </c>
      <c r="C7059" t="s">
        <v>16358</v>
      </c>
      <c r="D7059" t="s">
        <v>16526</v>
      </c>
      <c r="E7059" t="s">
        <v>16527</v>
      </c>
      <c r="F7059" t="s">
        <v>8649</v>
      </c>
      <c r="G7059">
        <v>234</v>
      </c>
      <c r="H7059">
        <v>1</v>
      </c>
    </row>
    <row r="7060" spans="1:8" x14ac:dyDescent="0.2">
      <c r="A7060" t="s">
        <v>26821</v>
      </c>
      <c r="B7060" t="s">
        <v>26822</v>
      </c>
      <c r="C7060" t="s">
        <v>16358</v>
      </c>
      <c r="D7060" t="s">
        <v>1245</v>
      </c>
      <c r="F7060" t="s">
        <v>8703</v>
      </c>
      <c r="G7060">
        <v>379</v>
      </c>
      <c r="H7060">
        <v>1</v>
      </c>
    </row>
    <row r="7061" spans="1:8" x14ac:dyDescent="0.2">
      <c r="A7061" t="s">
        <v>26823</v>
      </c>
      <c r="B7061" t="s">
        <v>26824</v>
      </c>
      <c r="C7061" t="s">
        <v>16358</v>
      </c>
      <c r="D7061" t="s">
        <v>1245</v>
      </c>
      <c r="F7061" t="s">
        <v>8703</v>
      </c>
      <c r="G7061">
        <v>379</v>
      </c>
      <c r="H7061">
        <v>1</v>
      </c>
    </row>
    <row r="7062" spans="1:8" x14ac:dyDescent="0.2">
      <c r="A7062" t="s">
        <v>26825</v>
      </c>
      <c r="B7062" t="s">
        <v>26826</v>
      </c>
      <c r="C7062" t="s">
        <v>16358</v>
      </c>
      <c r="D7062" t="s">
        <v>16526</v>
      </c>
      <c r="E7062" t="s">
        <v>16527</v>
      </c>
      <c r="F7062" t="s">
        <v>8649</v>
      </c>
      <c r="G7062">
        <v>234</v>
      </c>
      <c r="H7062">
        <v>1</v>
      </c>
    </row>
    <row r="7063" spans="1:8" x14ac:dyDescent="0.2">
      <c r="A7063" t="s">
        <v>26827</v>
      </c>
      <c r="B7063" t="s">
        <v>26828</v>
      </c>
      <c r="C7063" t="s">
        <v>16358</v>
      </c>
      <c r="D7063" t="s">
        <v>16526</v>
      </c>
      <c r="E7063" t="s">
        <v>16527</v>
      </c>
      <c r="F7063" t="s">
        <v>8649</v>
      </c>
      <c r="G7063">
        <v>119</v>
      </c>
      <c r="H7063">
        <v>1</v>
      </c>
    </row>
    <row r="7064" spans="1:8" x14ac:dyDescent="0.2">
      <c r="A7064" t="s">
        <v>26829</v>
      </c>
      <c r="B7064" t="s">
        <v>26830</v>
      </c>
      <c r="C7064" t="s">
        <v>16358</v>
      </c>
      <c r="D7064" t="s">
        <v>16526</v>
      </c>
      <c r="E7064" t="s">
        <v>21084</v>
      </c>
      <c r="F7064" t="s">
        <v>8025</v>
      </c>
      <c r="G7064">
        <v>325</v>
      </c>
      <c r="H7064">
        <v>1</v>
      </c>
    </row>
    <row r="7065" spans="1:8" x14ac:dyDescent="0.2">
      <c r="A7065" t="s">
        <v>26831</v>
      </c>
      <c r="B7065" t="s">
        <v>26832</v>
      </c>
      <c r="C7065" t="s">
        <v>16358</v>
      </c>
      <c r="D7065" t="s">
        <v>16359</v>
      </c>
      <c r="E7065" t="s">
        <v>16373</v>
      </c>
      <c r="F7065" t="s">
        <v>8775</v>
      </c>
      <c r="G7065">
        <v>221</v>
      </c>
      <c r="H7065">
        <v>1</v>
      </c>
    </row>
    <row r="7066" spans="1:8" x14ac:dyDescent="0.2">
      <c r="A7066" t="s">
        <v>26833</v>
      </c>
      <c r="B7066" t="s">
        <v>26834</v>
      </c>
      <c r="C7066" t="s">
        <v>16358</v>
      </c>
      <c r="D7066" t="s">
        <v>16526</v>
      </c>
      <c r="F7066" t="s">
        <v>26835</v>
      </c>
      <c r="G7066">
        <v>142</v>
      </c>
      <c r="H7066">
        <v>1</v>
      </c>
    </row>
    <row r="7067" spans="1:8" x14ac:dyDescent="0.2">
      <c r="A7067" t="s">
        <v>26836</v>
      </c>
      <c r="B7067" t="s">
        <v>26837</v>
      </c>
      <c r="C7067" t="s">
        <v>16358</v>
      </c>
      <c r="D7067" t="s">
        <v>25844</v>
      </c>
      <c r="F7067" t="s">
        <v>8025</v>
      </c>
      <c r="G7067">
        <v>43</v>
      </c>
      <c r="H7067">
        <v>1</v>
      </c>
    </row>
    <row r="7068" spans="1:8" x14ac:dyDescent="0.2">
      <c r="A7068" t="s">
        <v>26838</v>
      </c>
      <c r="B7068" t="s">
        <v>26839</v>
      </c>
      <c r="C7068" t="s">
        <v>16358</v>
      </c>
      <c r="D7068" t="s">
        <v>16526</v>
      </c>
      <c r="E7068" t="s">
        <v>21084</v>
      </c>
      <c r="F7068" t="s">
        <v>8025</v>
      </c>
      <c r="G7068">
        <v>325</v>
      </c>
      <c r="H7068">
        <v>1</v>
      </c>
    </row>
    <row r="7069" spans="1:8" x14ac:dyDescent="0.2">
      <c r="A7069" t="s">
        <v>26840</v>
      </c>
      <c r="B7069" t="s">
        <v>26841</v>
      </c>
      <c r="C7069" t="s">
        <v>16358</v>
      </c>
      <c r="D7069" t="s">
        <v>16526</v>
      </c>
      <c r="E7069" t="s">
        <v>21084</v>
      </c>
      <c r="F7069" t="s">
        <v>8025</v>
      </c>
      <c r="G7069">
        <v>325</v>
      </c>
      <c r="H7069">
        <v>1</v>
      </c>
    </row>
    <row r="7070" spans="1:8" x14ac:dyDescent="0.2">
      <c r="A7070" t="s">
        <v>26842</v>
      </c>
      <c r="B7070" t="s">
        <v>26843</v>
      </c>
      <c r="C7070" t="s">
        <v>16358</v>
      </c>
      <c r="D7070" t="s">
        <v>16526</v>
      </c>
      <c r="E7070" t="s">
        <v>16527</v>
      </c>
      <c r="F7070" t="s">
        <v>8649</v>
      </c>
      <c r="G7070">
        <v>234</v>
      </c>
      <c r="H7070">
        <v>1</v>
      </c>
    </row>
    <row r="7071" spans="1:8" x14ac:dyDescent="0.2">
      <c r="A7071" t="s">
        <v>26844</v>
      </c>
      <c r="B7071" t="s">
        <v>26845</v>
      </c>
      <c r="C7071" t="s">
        <v>16358</v>
      </c>
      <c r="D7071" t="s">
        <v>16526</v>
      </c>
      <c r="E7071" t="s">
        <v>16527</v>
      </c>
      <c r="F7071" t="s">
        <v>21008</v>
      </c>
      <c r="G7071">
        <v>266</v>
      </c>
      <c r="H7071">
        <v>1</v>
      </c>
    </row>
    <row r="7072" spans="1:8" x14ac:dyDescent="0.2">
      <c r="A7072" t="s">
        <v>26846</v>
      </c>
      <c r="B7072" t="s">
        <v>26847</v>
      </c>
      <c r="C7072" t="s">
        <v>16358</v>
      </c>
      <c r="D7072" t="s">
        <v>16526</v>
      </c>
      <c r="E7072" t="s">
        <v>16527</v>
      </c>
      <c r="F7072" t="s">
        <v>8775</v>
      </c>
      <c r="G7072">
        <v>285</v>
      </c>
      <c r="H7072">
        <v>1</v>
      </c>
    </row>
    <row r="7073" spans="1:8" x14ac:dyDescent="0.2">
      <c r="A7073" t="s">
        <v>26848</v>
      </c>
      <c r="B7073" t="s">
        <v>26849</v>
      </c>
      <c r="C7073" t="s">
        <v>16358</v>
      </c>
      <c r="D7073" t="s">
        <v>16526</v>
      </c>
      <c r="E7073" t="s">
        <v>16527</v>
      </c>
      <c r="F7073" t="s">
        <v>8025</v>
      </c>
      <c r="G7073">
        <v>320</v>
      </c>
      <c r="H7073">
        <v>1</v>
      </c>
    </row>
    <row r="7074" spans="1:8" x14ac:dyDescent="0.2">
      <c r="A7074" t="s">
        <v>26850</v>
      </c>
      <c r="B7074" t="s">
        <v>26851</v>
      </c>
      <c r="C7074" t="s">
        <v>16358</v>
      </c>
      <c r="D7074" t="s">
        <v>16526</v>
      </c>
      <c r="E7074" t="s">
        <v>16527</v>
      </c>
      <c r="F7074" t="s">
        <v>21008</v>
      </c>
      <c r="G7074">
        <v>266</v>
      </c>
      <c r="H7074">
        <v>1</v>
      </c>
    </row>
    <row r="7075" spans="1:8" x14ac:dyDescent="0.2">
      <c r="A7075" t="s">
        <v>26852</v>
      </c>
      <c r="B7075" t="s">
        <v>26853</v>
      </c>
      <c r="C7075" t="s">
        <v>16358</v>
      </c>
      <c r="D7075" t="s">
        <v>16526</v>
      </c>
      <c r="E7075" t="s">
        <v>21084</v>
      </c>
      <c r="F7075" t="s">
        <v>8025</v>
      </c>
      <c r="G7075">
        <v>325</v>
      </c>
      <c r="H7075">
        <v>1</v>
      </c>
    </row>
    <row r="7076" spans="1:8" x14ac:dyDescent="0.2">
      <c r="A7076" t="s">
        <v>26854</v>
      </c>
      <c r="B7076" t="s">
        <v>26855</v>
      </c>
      <c r="C7076" t="s">
        <v>16358</v>
      </c>
      <c r="D7076" t="s">
        <v>16359</v>
      </c>
      <c r="E7076" t="s">
        <v>16373</v>
      </c>
      <c r="F7076" t="s">
        <v>8775</v>
      </c>
      <c r="G7076">
        <v>241</v>
      </c>
      <c r="H7076">
        <v>1</v>
      </c>
    </row>
    <row r="7077" spans="1:8" x14ac:dyDescent="0.2">
      <c r="A7077" t="s">
        <v>26856</v>
      </c>
      <c r="B7077" t="s">
        <v>26857</v>
      </c>
      <c r="C7077" t="s">
        <v>16358</v>
      </c>
      <c r="D7077" t="s">
        <v>16526</v>
      </c>
      <c r="E7077" t="s">
        <v>16527</v>
      </c>
      <c r="F7077" t="s">
        <v>21008</v>
      </c>
      <c r="G7077">
        <v>266</v>
      </c>
      <c r="H7077">
        <v>1</v>
      </c>
    </row>
    <row r="7078" spans="1:8" x14ac:dyDescent="0.2">
      <c r="A7078" t="s">
        <v>26858</v>
      </c>
      <c r="B7078" t="s">
        <v>26859</v>
      </c>
      <c r="C7078" t="s">
        <v>16358</v>
      </c>
      <c r="D7078" t="s">
        <v>16526</v>
      </c>
      <c r="E7078" t="s">
        <v>16527</v>
      </c>
      <c r="F7078" t="s">
        <v>8025</v>
      </c>
      <c r="G7078">
        <v>315</v>
      </c>
      <c r="H7078">
        <v>1</v>
      </c>
    </row>
    <row r="7079" spans="1:8" x14ac:dyDescent="0.2">
      <c r="A7079" t="s">
        <v>26860</v>
      </c>
      <c r="B7079" t="s">
        <v>26861</v>
      </c>
      <c r="C7079" t="s">
        <v>16358</v>
      </c>
      <c r="D7079" t="s">
        <v>16526</v>
      </c>
      <c r="E7079" t="s">
        <v>21084</v>
      </c>
      <c r="F7079" t="s">
        <v>8025</v>
      </c>
      <c r="G7079">
        <v>325</v>
      </c>
      <c r="H7079">
        <v>1</v>
      </c>
    </row>
    <row r="7080" spans="1:8" x14ac:dyDescent="0.2">
      <c r="A7080" t="s">
        <v>26862</v>
      </c>
      <c r="B7080" t="s">
        <v>26863</v>
      </c>
      <c r="C7080" t="s">
        <v>16358</v>
      </c>
      <c r="D7080" t="s">
        <v>16526</v>
      </c>
      <c r="E7080" t="s">
        <v>21084</v>
      </c>
      <c r="F7080" t="s">
        <v>8025</v>
      </c>
      <c r="G7080">
        <v>325</v>
      </c>
      <c r="H7080">
        <v>1</v>
      </c>
    </row>
    <row r="7081" spans="1:8" x14ac:dyDescent="0.2">
      <c r="A7081" t="s">
        <v>26864</v>
      </c>
      <c r="B7081" t="s">
        <v>26865</v>
      </c>
      <c r="C7081" t="s">
        <v>16358</v>
      </c>
      <c r="D7081" t="s">
        <v>16526</v>
      </c>
      <c r="E7081" t="s">
        <v>16527</v>
      </c>
      <c r="F7081" t="s">
        <v>21008</v>
      </c>
      <c r="G7081">
        <v>266</v>
      </c>
      <c r="H7081">
        <v>1</v>
      </c>
    </row>
    <row r="7082" spans="1:8" x14ac:dyDescent="0.2">
      <c r="A7082" t="s">
        <v>26866</v>
      </c>
      <c r="B7082" t="s">
        <v>26867</v>
      </c>
      <c r="C7082" t="s">
        <v>16358</v>
      </c>
      <c r="D7082" t="s">
        <v>16526</v>
      </c>
      <c r="E7082" t="s">
        <v>16527</v>
      </c>
      <c r="F7082" t="s">
        <v>21008</v>
      </c>
      <c r="G7082">
        <v>266</v>
      </c>
      <c r="H7082">
        <v>1</v>
      </c>
    </row>
    <row r="7083" spans="1:8" x14ac:dyDescent="0.2">
      <c r="A7083" t="s">
        <v>26868</v>
      </c>
      <c r="B7083" t="s">
        <v>26869</v>
      </c>
      <c r="C7083" t="s">
        <v>16358</v>
      </c>
      <c r="D7083" t="s">
        <v>26336</v>
      </c>
      <c r="F7083" t="s">
        <v>8025</v>
      </c>
      <c r="G7083">
        <v>89</v>
      </c>
      <c r="H7083">
        <v>1</v>
      </c>
    </row>
    <row r="7084" spans="1:8" x14ac:dyDescent="0.2">
      <c r="A7084" t="s">
        <v>26870</v>
      </c>
      <c r="B7084" t="s">
        <v>26871</v>
      </c>
      <c r="C7084" t="s">
        <v>16358</v>
      </c>
      <c r="D7084" t="s">
        <v>16526</v>
      </c>
      <c r="E7084" t="s">
        <v>21084</v>
      </c>
      <c r="F7084" t="s">
        <v>8025</v>
      </c>
      <c r="G7084">
        <v>325</v>
      </c>
      <c r="H7084">
        <v>1</v>
      </c>
    </row>
    <row r="7085" spans="1:8" x14ac:dyDescent="0.2">
      <c r="A7085" t="s">
        <v>26872</v>
      </c>
      <c r="B7085" t="s">
        <v>26873</v>
      </c>
      <c r="C7085" t="s">
        <v>16358</v>
      </c>
      <c r="D7085" t="s">
        <v>16526</v>
      </c>
      <c r="E7085" t="s">
        <v>16527</v>
      </c>
      <c r="F7085" t="s">
        <v>21008</v>
      </c>
      <c r="G7085">
        <v>266</v>
      </c>
      <c r="H7085">
        <v>1</v>
      </c>
    </row>
    <row r="7086" spans="1:8" x14ac:dyDescent="0.2">
      <c r="A7086" t="s">
        <v>26874</v>
      </c>
      <c r="B7086" t="s">
        <v>26875</v>
      </c>
      <c r="C7086" t="s">
        <v>16358</v>
      </c>
      <c r="D7086" t="s">
        <v>16526</v>
      </c>
      <c r="E7086" t="s">
        <v>21084</v>
      </c>
      <c r="F7086" t="s">
        <v>8025</v>
      </c>
      <c r="G7086">
        <v>325</v>
      </c>
      <c r="H7086">
        <v>1</v>
      </c>
    </row>
    <row r="7087" spans="1:8" x14ac:dyDescent="0.2">
      <c r="A7087" t="s">
        <v>26876</v>
      </c>
      <c r="B7087" t="s">
        <v>26877</v>
      </c>
      <c r="C7087" t="s">
        <v>16358</v>
      </c>
      <c r="D7087" t="s">
        <v>16526</v>
      </c>
      <c r="E7087" t="s">
        <v>21084</v>
      </c>
      <c r="F7087" t="s">
        <v>8025</v>
      </c>
      <c r="G7087">
        <v>325</v>
      </c>
      <c r="H7087">
        <v>1</v>
      </c>
    </row>
    <row r="7088" spans="1:8" x14ac:dyDescent="0.2">
      <c r="A7088" t="s">
        <v>26878</v>
      </c>
      <c r="B7088" t="s">
        <v>26879</v>
      </c>
      <c r="C7088" t="s">
        <v>16358</v>
      </c>
      <c r="D7088" t="s">
        <v>16526</v>
      </c>
      <c r="E7088" t="s">
        <v>21084</v>
      </c>
      <c r="F7088" t="s">
        <v>8025</v>
      </c>
      <c r="G7088">
        <v>325</v>
      </c>
      <c r="H7088">
        <v>1</v>
      </c>
    </row>
    <row r="7089" spans="1:8" x14ac:dyDescent="0.2">
      <c r="A7089" t="s">
        <v>26880</v>
      </c>
      <c r="B7089" t="s">
        <v>26881</v>
      </c>
      <c r="C7089" t="s">
        <v>16358</v>
      </c>
      <c r="D7089" t="s">
        <v>16526</v>
      </c>
      <c r="E7089" t="s">
        <v>21084</v>
      </c>
      <c r="F7089" t="s">
        <v>8025</v>
      </c>
      <c r="G7089">
        <v>325</v>
      </c>
      <c r="H7089">
        <v>1</v>
      </c>
    </row>
    <row r="7090" spans="1:8" x14ac:dyDescent="0.2">
      <c r="A7090" t="s">
        <v>26882</v>
      </c>
      <c r="B7090" t="s">
        <v>26883</v>
      </c>
      <c r="C7090" t="s">
        <v>16358</v>
      </c>
      <c r="D7090" t="s">
        <v>16526</v>
      </c>
      <c r="E7090" t="s">
        <v>16527</v>
      </c>
      <c r="F7090" t="s">
        <v>21008</v>
      </c>
      <c r="G7090">
        <v>266</v>
      </c>
      <c r="H7090">
        <v>1</v>
      </c>
    </row>
    <row r="7091" spans="1:8" x14ac:dyDescent="0.2">
      <c r="A7091" t="s">
        <v>26884</v>
      </c>
      <c r="B7091" t="s">
        <v>26885</v>
      </c>
      <c r="C7091" t="s">
        <v>16358</v>
      </c>
      <c r="D7091" t="s">
        <v>16526</v>
      </c>
      <c r="E7091" t="s">
        <v>16527</v>
      </c>
      <c r="F7091" t="s">
        <v>8025</v>
      </c>
      <c r="G7091">
        <v>319</v>
      </c>
      <c r="H7091">
        <v>1</v>
      </c>
    </row>
    <row r="7092" spans="1:8" x14ac:dyDescent="0.2">
      <c r="A7092" t="s">
        <v>26886</v>
      </c>
      <c r="B7092" t="s">
        <v>26887</v>
      </c>
      <c r="C7092" t="s">
        <v>16358</v>
      </c>
      <c r="D7092" t="s">
        <v>16526</v>
      </c>
      <c r="E7092" t="s">
        <v>16527</v>
      </c>
      <c r="F7092" t="s">
        <v>21008</v>
      </c>
      <c r="G7092">
        <v>266</v>
      </c>
      <c r="H7092">
        <v>1</v>
      </c>
    </row>
    <row r="7093" spans="1:8" x14ac:dyDescent="0.2">
      <c r="A7093" t="s">
        <v>26888</v>
      </c>
      <c r="B7093" t="s">
        <v>26889</v>
      </c>
      <c r="C7093" t="s">
        <v>16358</v>
      </c>
      <c r="D7093" t="s">
        <v>16526</v>
      </c>
      <c r="E7093" t="s">
        <v>21084</v>
      </c>
      <c r="F7093" t="s">
        <v>8025</v>
      </c>
      <c r="G7093">
        <v>325</v>
      </c>
      <c r="H7093">
        <v>1</v>
      </c>
    </row>
    <row r="7094" spans="1:8" x14ac:dyDescent="0.2">
      <c r="A7094" t="s">
        <v>26890</v>
      </c>
      <c r="B7094" t="s">
        <v>26891</v>
      </c>
      <c r="C7094" t="s">
        <v>16358</v>
      </c>
      <c r="D7094" t="s">
        <v>16526</v>
      </c>
      <c r="E7094" t="s">
        <v>16527</v>
      </c>
      <c r="F7094" t="s">
        <v>21008</v>
      </c>
      <c r="G7094">
        <v>381</v>
      </c>
      <c r="H7094">
        <v>1</v>
      </c>
    </row>
    <row r="7095" spans="1:8" x14ac:dyDescent="0.2">
      <c r="A7095" t="s">
        <v>26892</v>
      </c>
      <c r="B7095" t="s">
        <v>26893</v>
      </c>
      <c r="C7095" t="s">
        <v>16358</v>
      </c>
      <c r="D7095" t="s">
        <v>16526</v>
      </c>
      <c r="E7095" t="s">
        <v>21084</v>
      </c>
      <c r="F7095" t="s">
        <v>8025</v>
      </c>
      <c r="G7095">
        <v>325</v>
      </c>
      <c r="H7095">
        <v>1</v>
      </c>
    </row>
    <row r="7096" spans="1:8" x14ac:dyDescent="0.2">
      <c r="A7096" t="s">
        <v>26894</v>
      </c>
      <c r="B7096" t="s">
        <v>26895</v>
      </c>
      <c r="C7096" t="s">
        <v>16358</v>
      </c>
      <c r="D7096" t="s">
        <v>16526</v>
      </c>
      <c r="E7096" t="s">
        <v>16527</v>
      </c>
      <c r="F7096" t="s">
        <v>21008</v>
      </c>
      <c r="G7096">
        <v>266</v>
      </c>
      <c r="H7096">
        <v>1</v>
      </c>
    </row>
    <row r="7097" spans="1:8" x14ac:dyDescent="0.2">
      <c r="A7097" t="s">
        <v>26896</v>
      </c>
      <c r="B7097" t="s">
        <v>26897</v>
      </c>
      <c r="C7097" t="s">
        <v>16358</v>
      </c>
      <c r="D7097" t="s">
        <v>16526</v>
      </c>
      <c r="E7097" t="s">
        <v>21084</v>
      </c>
      <c r="F7097" t="s">
        <v>8025</v>
      </c>
      <c r="G7097">
        <v>325</v>
      </c>
      <c r="H7097">
        <v>1</v>
      </c>
    </row>
    <row r="7098" spans="1:8" x14ac:dyDescent="0.2">
      <c r="A7098" t="s">
        <v>26898</v>
      </c>
      <c r="B7098" t="s">
        <v>26899</v>
      </c>
      <c r="C7098" t="s">
        <v>16358</v>
      </c>
      <c r="D7098" t="s">
        <v>16526</v>
      </c>
      <c r="E7098" t="s">
        <v>16527</v>
      </c>
      <c r="F7098" t="s">
        <v>21008</v>
      </c>
      <c r="G7098">
        <v>266</v>
      </c>
      <c r="H7098">
        <v>1</v>
      </c>
    </row>
    <row r="7099" spans="1:8" x14ac:dyDescent="0.2">
      <c r="A7099" t="s">
        <v>26900</v>
      </c>
      <c r="B7099" t="s">
        <v>26901</v>
      </c>
      <c r="C7099" t="s">
        <v>16358</v>
      </c>
      <c r="D7099" t="s">
        <v>16526</v>
      </c>
      <c r="E7099" t="s">
        <v>16527</v>
      </c>
      <c r="F7099" t="s">
        <v>21008</v>
      </c>
      <c r="G7099">
        <v>266</v>
      </c>
      <c r="H7099">
        <v>1</v>
      </c>
    </row>
    <row r="7100" spans="1:8" x14ac:dyDescent="0.2">
      <c r="A7100" t="s">
        <v>26902</v>
      </c>
      <c r="B7100" t="s">
        <v>26903</v>
      </c>
      <c r="C7100" t="s">
        <v>16358</v>
      </c>
      <c r="D7100" t="s">
        <v>1245</v>
      </c>
      <c r="E7100" t="s">
        <v>16527</v>
      </c>
      <c r="F7100" t="s">
        <v>8775</v>
      </c>
      <c r="G7100">
        <v>379</v>
      </c>
      <c r="H7100">
        <v>1</v>
      </c>
    </row>
    <row r="7101" spans="1:8" x14ac:dyDescent="0.2">
      <c r="A7101" t="s">
        <v>26904</v>
      </c>
      <c r="B7101" t="s">
        <v>26905</v>
      </c>
      <c r="C7101" t="s">
        <v>16358</v>
      </c>
      <c r="D7101" t="s">
        <v>16526</v>
      </c>
      <c r="F7101" t="s">
        <v>21008</v>
      </c>
      <c r="G7101">
        <v>267</v>
      </c>
      <c r="H7101">
        <v>1</v>
      </c>
    </row>
    <row r="7102" spans="1:8" x14ac:dyDescent="0.2">
      <c r="A7102" t="s">
        <v>26906</v>
      </c>
      <c r="B7102" t="s">
        <v>26907</v>
      </c>
      <c r="C7102" t="s">
        <v>16358</v>
      </c>
      <c r="D7102" t="s">
        <v>20242</v>
      </c>
      <c r="E7102" t="s">
        <v>16556</v>
      </c>
      <c r="F7102" t="s">
        <v>8547</v>
      </c>
      <c r="G7102">
        <v>224</v>
      </c>
      <c r="H7102">
        <v>1</v>
      </c>
    </row>
    <row r="7103" spans="1:8" x14ac:dyDescent="0.2">
      <c r="A7103" t="s">
        <v>26908</v>
      </c>
      <c r="B7103" t="s">
        <v>26909</v>
      </c>
      <c r="C7103" t="s">
        <v>16358</v>
      </c>
      <c r="D7103" t="s">
        <v>20242</v>
      </c>
      <c r="E7103" t="s">
        <v>16556</v>
      </c>
      <c r="F7103" t="s">
        <v>8547</v>
      </c>
      <c r="G7103">
        <v>224</v>
      </c>
      <c r="H7103">
        <v>1</v>
      </c>
    </row>
    <row r="7104" spans="1:8" x14ac:dyDescent="0.2">
      <c r="A7104" t="s">
        <v>26910</v>
      </c>
      <c r="B7104" t="s">
        <v>26911</v>
      </c>
      <c r="C7104" t="s">
        <v>16358</v>
      </c>
      <c r="D7104" t="s">
        <v>16723</v>
      </c>
      <c r="E7104" t="s">
        <v>16724</v>
      </c>
      <c r="F7104" t="s">
        <v>8547</v>
      </c>
      <c r="G7104">
        <v>323</v>
      </c>
      <c r="H7104">
        <v>1</v>
      </c>
    </row>
    <row r="7105" spans="1:8" x14ac:dyDescent="0.2">
      <c r="A7105" t="s">
        <v>26912</v>
      </c>
      <c r="B7105" t="s">
        <v>26913</v>
      </c>
      <c r="C7105" t="s">
        <v>16358</v>
      </c>
      <c r="D7105" t="s">
        <v>17404</v>
      </c>
      <c r="E7105" t="s">
        <v>16724</v>
      </c>
      <c r="F7105" t="s">
        <v>8547</v>
      </c>
      <c r="G7105">
        <v>54</v>
      </c>
      <c r="H7105">
        <v>1</v>
      </c>
    </row>
    <row r="7106" spans="1:8" x14ac:dyDescent="0.2">
      <c r="A7106" t="s">
        <v>26914</v>
      </c>
      <c r="B7106" t="s">
        <v>26915</v>
      </c>
      <c r="C7106" t="s">
        <v>16358</v>
      </c>
      <c r="D7106" t="s">
        <v>16526</v>
      </c>
      <c r="E7106" t="s">
        <v>16527</v>
      </c>
      <c r="F7106" t="s">
        <v>8547</v>
      </c>
      <c r="G7106">
        <v>138</v>
      </c>
      <c r="H7106">
        <v>1</v>
      </c>
    </row>
    <row r="7107" spans="1:8" x14ac:dyDescent="0.2">
      <c r="A7107" t="s">
        <v>26916</v>
      </c>
      <c r="B7107" t="s">
        <v>26917</v>
      </c>
      <c r="C7107" t="s">
        <v>16358</v>
      </c>
      <c r="D7107" t="s">
        <v>16526</v>
      </c>
      <c r="E7107" t="s">
        <v>16527</v>
      </c>
      <c r="F7107" t="s">
        <v>8547</v>
      </c>
      <c r="G7107">
        <v>122</v>
      </c>
      <c r="H7107">
        <v>1</v>
      </c>
    </row>
    <row r="7108" spans="1:8" x14ac:dyDescent="0.2">
      <c r="A7108" t="s">
        <v>26918</v>
      </c>
      <c r="B7108" t="s">
        <v>26919</v>
      </c>
      <c r="C7108" t="s">
        <v>16358</v>
      </c>
      <c r="D7108" t="s">
        <v>16723</v>
      </c>
      <c r="E7108" t="s">
        <v>16724</v>
      </c>
      <c r="F7108" t="s">
        <v>8547</v>
      </c>
      <c r="G7108">
        <v>55</v>
      </c>
      <c r="H7108">
        <v>1</v>
      </c>
    </row>
    <row r="7109" spans="1:8" x14ac:dyDescent="0.2">
      <c r="A7109" t="s">
        <v>26920</v>
      </c>
      <c r="B7109" t="s">
        <v>26921</v>
      </c>
      <c r="C7109" t="s">
        <v>16358</v>
      </c>
      <c r="D7109" t="s">
        <v>16723</v>
      </c>
      <c r="E7109" t="s">
        <v>16724</v>
      </c>
      <c r="F7109" t="s">
        <v>8547</v>
      </c>
      <c r="G7109">
        <v>323</v>
      </c>
      <c r="H7109">
        <v>1</v>
      </c>
    </row>
    <row r="7110" spans="1:8" x14ac:dyDescent="0.2">
      <c r="A7110" t="s">
        <v>26922</v>
      </c>
      <c r="B7110" t="s">
        <v>26923</v>
      </c>
      <c r="C7110" t="s">
        <v>16358</v>
      </c>
      <c r="D7110" t="s">
        <v>16723</v>
      </c>
      <c r="E7110" t="s">
        <v>16724</v>
      </c>
      <c r="F7110" t="s">
        <v>8547</v>
      </c>
      <c r="G7110">
        <v>323</v>
      </c>
      <c r="H7110">
        <v>1</v>
      </c>
    </row>
    <row r="7111" spans="1:8" x14ac:dyDescent="0.2">
      <c r="A7111" t="s">
        <v>26924</v>
      </c>
      <c r="B7111" t="s">
        <v>26925</v>
      </c>
      <c r="C7111" t="s">
        <v>16358</v>
      </c>
      <c r="D7111" t="s">
        <v>16723</v>
      </c>
      <c r="E7111" t="s">
        <v>16724</v>
      </c>
      <c r="F7111" t="s">
        <v>8547</v>
      </c>
      <c r="G7111">
        <v>137</v>
      </c>
      <c r="H7111">
        <v>1</v>
      </c>
    </row>
    <row r="7112" spans="1:8" x14ac:dyDescent="0.2">
      <c r="A7112" t="s">
        <v>26926</v>
      </c>
      <c r="B7112" t="s">
        <v>26927</v>
      </c>
      <c r="C7112" t="s">
        <v>16358</v>
      </c>
      <c r="D7112" t="s">
        <v>20242</v>
      </c>
      <c r="E7112" t="s">
        <v>16556</v>
      </c>
      <c r="F7112" t="s">
        <v>8547</v>
      </c>
      <c r="G7112">
        <v>224</v>
      </c>
      <c r="H7112">
        <v>1</v>
      </c>
    </row>
    <row r="7113" spans="1:8" x14ac:dyDescent="0.2">
      <c r="A7113" t="s">
        <v>26928</v>
      </c>
      <c r="B7113" t="s">
        <v>26929</v>
      </c>
      <c r="C7113" t="s">
        <v>16358</v>
      </c>
      <c r="D7113" t="s">
        <v>20242</v>
      </c>
      <c r="E7113" t="s">
        <v>26782</v>
      </c>
      <c r="F7113" t="s">
        <v>8547</v>
      </c>
      <c r="G7113">
        <v>137</v>
      </c>
      <c r="H7113">
        <v>1</v>
      </c>
    </row>
    <row r="7114" spans="1:8" x14ac:dyDescent="0.2">
      <c r="A7114" t="s">
        <v>26930</v>
      </c>
      <c r="B7114" t="s">
        <v>26931</v>
      </c>
      <c r="C7114" t="s">
        <v>16358</v>
      </c>
      <c r="D7114" t="s">
        <v>16526</v>
      </c>
      <c r="E7114" t="s">
        <v>16994</v>
      </c>
      <c r="F7114" t="s">
        <v>8547</v>
      </c>
      <c r="G7114">
        <v>150</v>
      </c>
      <c r="H7114">
        <v>1</v>
      </c>
    </row>
    <row r="7115" spans="1:8" x14ac:dyDescent="0.2">
      <c r="A7115" t="s">
        <v>26932</v>
      </c>
      <c r="B7115" t="s">
        <v>26933</v>
      </c>
      <c r="C7115" t="s">
        <v>16358</v>
      </c>
      <c r="D7115" t="s">
        <v>16723</v>
      </c>
      <c r="E7115" t="s">
        <v>16724</v>
      </c>
      <c r="F7115" t="s">
        <v>8547</v>
      </c>
      <c r="G7115">
        <v>323</v>
      </c>
      <c r="H7115">
        <v>1</v>
      </c>
    </row>
    <row r="7116" spans="1:8" x14ac:dyDescent="0.2">
      <c r="A7116" t="s">
        <v>26934</v>
      </c>
      <c r="B7116" t="s">
        <v>26935</v>
      </c>
      <c r="C7116" t="s">
        <v>16358</v>
      </c>
      <c r="D7116" t="s">
        <v>16723</v>
      </c>
      <c r="E7116" t="s">
        <v>16724</v>
      </c>
      <c r="F7116" t="s">
        <v>8547</v>
      </c>
      <c r="G7116">
        <v>323</v>
      </c>
      <c r="H7116">
        <v>1</v>
      </c>
    </row>
    <row r="7117" spans="1:8" x14ac:dyDescent="0.2">
      <c r="A7117" t="s">
        <v>26936</v>
      </c>
      <c r="B7117" t="s">
        <v>26937</v>
      </c>
      <c r="C7117" t="s">
        <v>16358</v>
      </c>
      <c r="D7117" t="s">
        <v>20242</v>
      </c>
      <c r="E7117" t="s">
        <v>16556</v>
      </c>
      <c r="F7117" t="s">
        <v>21419</v>
      </c>
      <c r="G7117">
        <v>232</v>
      </c>
      <c r="H7117">
        <v>1</v>
      </c>
    </row>
    <row r="7118" spans="1:8" x14ac:dyDescent="0.2">
      <c r="A7118" t="s">
        <v>26938</v>
      </c>
      <c r="B7118" t="s">
        <v>26939</v>
      </c>
      <c r="C7118" t="s">
        <v>16358</v>
      </c>
      <c r="D7118" t="s">
        <v>20242</v>
      </c>
      <c r="E7118" t="s">
        <v>16556</v>
      </c>
      <c r="F7118" t="s">
        <v>8547</v>
      </c>
      <c r="G7118">
        <v>224</v>
      </c>
      <c r="H7118">
        <v>1</v>
      </c>
    </row>
    <row r="7119" spans="1:8" x14ac:dyDescent="0.2">
      <c r="A7119" t="s">
        <v>26940</v>
      </c>
      <c r="B7119" t="s">
        <v>26941</v>
      </c>
      <c r="C7119" t="s">
        <v>16358</v>
      </c>
      <c r="D7119" t="s">
        <v>17404</v>
      </c>
      <c r="E7119" t="s">
        <v>16724</v>
      </c>
      <c r="F7119" t="s">
        <v>8547</v>
      </c>
      <c r="G7119">
        <v>152</v>
      </c>
      <c r="H7119">
        <v>1</v>
      </c>
    </row>
    <row r="7120" spans="1:8" x14ac:dyDescent="0.2">
      <c r="A7120" t="s">
        <v>26942</v>
      </c>
      <c r="B7120" t="s">
        <v>26943</v>
      </c>
      <c r="C7120" t="s">
        <v>16358</v>
      </c>
      <c r="D7120" t="s">
        <v>16526</v>
      </c>
      <c r="E7120" t="s">
        <v>16527</v>
      </c>
      <c r="F7120" t="s">
        <v>8547</v>
      </c>
      <c r="G7120">
        <v>111</v>
      </c>
      <c r="H7120">
        <v>1</v>
      </c>
    </row>
    <row r="7121" spans="1:8" x14ac:dyDescent="0.2">
      <c r="A7121" t="s">
        <v>26944</v>
      </c>
      <c r="B7121" t="s">
        <v>26945</v>
      </c>
      <c r="C7121" t="s">
        <v>16358</v>
      </c>
      <c r="D7121" t="s">
        <v>16723</v>
      </c>
      <c r="E7121" t="s">
        <v>16724</v>
      </c>
      <c r="F7121" t="s">
        <v>8547</v>
      </c>
      <c r="G7121">
        <v>323</v>
      </c>
      <c r="H7121">
        <v>1</v>
      </c>
    </row>
    <row r="7122" spans="1:8" x14ac:dyDescent="0.2">
      <c r="A7122" t="s">
        <v>26946</v>
      </c>
      <c r="B7122" t="s">
        <v>26947</v>
      </c>
      <c r="C7122" t="s">
        <v>16358</v>
      </c>
      <c r="D7122" t="s">
        <v>16723</v>
      </c>
      <c r="E7122" t="s">
        <v>16724</v>
      </c>
      <c r="F7122" t="s">
        <v>8547</v>
      </c>
      <c r="G7122">
        <v>323</v>
      </c>
      <c r="H7122">
        <v>1</v>
      </c>
    </row>
    <row r="7123" spans="1:8" x14ac:dyDescent="0.2">
      <c r="A7123" t="s">
        <v>26948</v>
      </c>
      <c r="B7123" t="s">
        <v>26949</v>
      </c>
      <c r="C7123" t="s">
        <v>16358</v>
      </c>
      <c r="D7123" t="s">
        <v>16551</v>
      </c>
      <c r="E7123" t="s">
        <v>16552</v>
      </c>
      <c r="F7123" t="s">
        <v>21475</v>
      </c>
      <c r="G7123">
        <v>98</v>
      </c>
      <c r="H7123">
        <v>1</v>
      </c>
    </row>
    <row r="7124" spans="1:8" x14ac:dyDescent="0.2">
      <c r="A7124" t="s">
        <v>26950</v>
      </c>
      <c r="B7124" t="s">
        <v>26951</v>
      </c>
      <c r="C7124" t="s">
        <v>16358</v>
      </c>
      <c r="D7124" t="s">
        <v>16526</v>
      </c>
      <c r="E7124" t="s">
        <v>16527</v>
      </c>
      <c r="F7124" t="s">
        <v>8547</v>
      </c>
      <c r="G7124">
        <v>100</v>
      </c>
      <c r="H7124">
        <v>1</v>
      </c>
    </row>
    <row r="7125" spans="1:8" x14ac:dyDescent="0.2">
      <c r="A7125" t="s">
        <v>26952</v>
      </c>
      <c r="B7125" t="s">
        <v>26953</v>
      </c>
      <c r="C7125" t="s">
        <v>16358</v>
      </c>
      <c r="D7125" t="s">
        <v>16723</v>
      </c>
      <c r="E7125" t="s">
        <v>16724</v>
      </c>
      <c r="F7125" t="s">
        <v>8547</v>
      </c>
      <c r="G7125">
        <v>140</v>
      </c>
      <c r="H7125">
        <v>1</v>
      </c>
    </row>
    <row r="7126" spans="1:8" x14ac:dyDescent="0.2">
      <c r="A7126" t="s">
        <v>26954</v>
      </c>
      <c r="B7126" t="s">
        <v>26955</v>
      </c>
      <c r="C7126" t="s">
        <v>16358</v>
      </c>
      <c r="D7126" t="s">
        <v>16723</v>
      </c>
      <c r="E7126" t="s">
        <v>16724</v>
      </c>
      <c r="F7126" t="s">
        <v>8547</v>
      </c>
      <c r="G7126">
        <v>323</v>
      </c>
      <c r="H7126">
        <v>1</v>
      </c>
    </row>
    <row r="7127" spans="1:8" x14ac:dyDescent="0.2">
      <c r="A7127" t="s">
        <v>26956</v>
      </c>
      <c r="B7127" t="s">
        <v>26957</v>
      </c>
      <c r="C7127" t="s">
        <v>16358</v>
      </c>
      <c r="D7127" t="s">
        <v>20242</v>
      </c>
      <c r="E7127" t="s">
        <v>16556</v>
      </c>
      <c r="F7127" t="s">
        <v>8547</v>
      </c>
      <c r="G7127">
        <v>224</v>
      </c>
      <c r="H7127">
        <v>1</v>
      </c>
    </row>
    <row r="7128" spans="1:8" x14ac:dyDescent="0.2">
      <c r="A7128" t="s">
        <v>26958</v>
      </c>
      <c r="B7128" t="s">
        <v>26959</v>
      </c>
      <c r="C7128" t="s">
        <v>16358</v>
      </c>
      <c r="D7128" t="s">
        <v>20242</v>
      </c>
      <c r="E7128" t="s">
        <v>16556</v>
      </c>
      <c r="F7128" t="s">
        <v>8547</v>
      </c>
      <c r="G7128">
        <v>233</v>
      </c>
      <c r="H7128">
        <v>1</v>
      </c>
    </row>
    <row r="7129" spans="1:8" x14ac:dyDescent="0.2">
      <c r="A7129" t="s">
        <v>26960</v>
      </c>
      <c r="B7129" t="s">
        <v>26961</v>
      </c>
      <c r="C7129" t="s">
        <v>16358</v>
      </c>
      <c r="D7129" t="s">
        <v>16723</v>
      </c>
      <c r="E7129" t="s">
        <v>16724</v>
      </c>
      <c r="F7129" t="s">
        <v>8547</v>
      </c>
      <c r="G7129">
        <v>121</v>
      </c>
      <c r="H7129">
        <v>1</v>
      </c>
    </row>
    <row r="7130" spans="1:8" x14ac:dyDescent="0.2">
      <c r="A7130" t="s">
        <v>26962</v>
      </c>
      <c r="B7130" t="s">
        <v>26963</v>
      </c>
      <c r="C7130" t="s">
        <v>16358</v>
      </c>
      <c r="D7130" t="s">
        <v>16526</v>
      </c>
      <c r="E7130" t="s">
        <v>16527</v>
      </c>
      <c r="F7130" t="s">
        <v>26964</v>
      </c>
      <c r="G7130">
        <v>130</v>
      </c>
      <c r="H7130">
        <v>1</v>
      </c>
    </row>
    <row r="7131" spans="1:8" x14ac:dyDescent="0.2">
      <c r="A7131" t="s">
        <v>26965</v>
      </c>
      <c r="B7131" t="s">
        <v>26966</v>
      </c>
      <c r="C7131" t="s">
        <v>16358</v>
      </c>
      <c r="D7131" t="s">
        <v>16723</v>
      </c>
      <c r="E7131" t="s">
        <v>16724</v>
      </c>
      <c r="F7131" t="s">
        <v>8547</v>
      </c>
      <c r="G7131">
        <v>323</v>
      </c>
      <c r="H7131">
        <v>1</v>
      </c>
    </row>
    <row r="7132" spans="1:8" x14ac:dyDescent="0.2">
      <c r="A7132" t="s">
        <v>26967</v>
      </c>
      <c r="B7132" t="s">
        <v>26968</v>
      </c>
      <c r="C7132" t="s">
        <v>16358</v>
      </c>
      <c r="D7132" t="s">
        <v>16526</v>
      </c>
      <c r="E7132" t="s">
        <v>16527</v>
      </c>
      <c r="F7132" t="s">
        <v>8547</v>
      </c>
      <c r="G7132">
        <v>90</v>
      </c>
      <c r="H7132">
        <v>1</v>
      </c>
    </row>
    <row r="7133" spans="1:8" x14ac:dyDescent="0.2">
      <c r="A7133" t="s">
        <v>26969</v>
      </c>
      <c r="B7133" t="s">
        <v>26970</v>
      </c>
      <c r="C7133" t="s">
        <v>16358</v>
      </c>
      <c r="D7133" t="s">
        <v>16723</v>
      </c>
      <c r="E7133" t="s">
        <v>16724</v>
      </c>
      <c r="F7133" t="s">
        <v>8547</v>
      </c>
      <c r="G7133">
        <v>323</v>
      </c>
      <c r="H7133">
        <v>1</v>
      </c>
    </row>
    <row r="7134" spans="1:8" x14ac:dyDescent="0.2">
      <c r="A7134" t="s">
        <v>26971</v>
      </c>
      <c r="B7134" t="s">
        <v>26972</v>
      </c>
      <c r="C7134" t="s">
        <v>16358</v>
      </c>
      <c r="D7134" t="s">
        <v>16723</v>
      </c>
      <c r="E7134" t="s">
        <v>16724</v>
      </c>
      <c r="F7134" t="s">
        <v>8547</v>
      </c>
      <c r="G7134">
        <v>101</v>
      </c>
      <c r="H7134">
        <v>1</v>
      </c>
    </row>
    <row r="7135" spans="1:8" x14ac:dyDescent="0.2">
      <c r="A7135" t="s">
        <v>26973</v>
      </c>
      <c r="B7135" t="s">
        <v>26974</v>
      </c>
      <c r="C7135" t="s">
        <v>16358</v>
      </c>
      <c r="D7135" t="s">
        <v>16723</v>
      </c>
      <c r="E7135" t="s">
        <v>16724</v>
      </c>
      <c r="F7135" t="s">
        <v>8547</v>
      </c>
      <c r="G7135">
        <v>98</v>
      </c>
      <c r="H7135">
        <v>1</v>
      </c>
    </row>
    <row r="7136" spans="1:8" x14ac:dyDescent="0.2">
      <c r="A7136" t="s">
        <v>26975</v>
      </c>
      <c r="B7136" t="s">
        <v>26976</v>
      </c>
      <c r="C7136" t="s">
        <v>16358</v>
      </c>
      <c r="D7136" t="s">
        <v>16723</v>
      </c>
      <c r="E7136" t="s">
        <v>16724</v>
      </c>
      <c r="F7136" t="s">
        <v>8547</v>
      </c>
      <c r="G7136">
        <v>323</v>
      </c>
      <c r="H7136">
        <v>1</v>
      </c>
    </row>
    <row r="7137" spans="1:8" x14ac:dyDescent="0.2">
      <c r="A7137" t="s">
        <v>26977</v>
      </c>
      <c r="B7137" t="s">
        <v>26978</v>
      </c>
      <c r="C7137" t="s">
        <v>16358</v>
      </c>
      <c r="D7137" t="s">
        <v>16723</v>
      </c>
      <c r="E7137" t="s">
        <v>16724</v>
      </c>
      <c r="F7137" t="s">
        <v>8547</v>
      </c>
      <c r="G7137">
        <v>323</v>
      </c>
      <c r="H7137">
        <v>1</v>
      </c>
    </row>
    <row r="7138" spans="1:8" x14ac:dyDescent="0.2">
      <c r="A7138" t="s">
        <v>26979</v>
      </c>
      <c r="B7138" t="s">
        <v>26980</v>
      </c>
      <c r="C7138" t="s">
        <v>16358</v>
      </c>
      <c r="D7138" t="s">
        <v>20242</v>
      </c>
      <c r="E7138" t="s">
        <v>16556</v>
      </c>
      <c r="F7138" t="s">
        <v>8547</v>
      </c>
      <c r="G7138">
        <v>222</v>
      </c>
      <c r="H7138">
        <v>1</v>
      </c>
    </row>
    <row r="7139" spans="1:8" x14ac:dyDescent="0.2">
      <c r="A7139" t="s">
        <v>26981</v>
      </c>
      <c r="B7139" t="s">
        <v>26982</v>
      </c>
      <c r="C7139" t="s">
        <v>16358</v>
      </c>
      <c r="D7139" t="s">
        <v>16723</v>
      </c>
      <c r="E7139" t="s">
        <v>16724</v>
      </c>
      <c r="F7139" t="s">
        <v>8547</v>
      </c>
      <c r="G7139">
        <v>323</v>
      </c>
      <c r="H7139">
        <v>1</v>
      </c>
    </row>
    <row r="7140" spans="1:8" x14ac:dyDescent="0.2">
      <c r="A7140" t="s">
        <v>26983</v>
      </c>
      <c r="B7140" t="s">
        <v>26984</v>
      </c>
      <c r="C7140" t="s">
        <v>16358</v>
      </c>
      <c r="D7140" t="s">
        <v>16723</v>
      </c>
      <c r="E7140" t="s">
        <v>16724</v>
      </c>
      <c r="F7140" t="s">
        <v>8547</v>
      </c>
      <c r="G7140">
        <v>139</v>
      </c>
      <c r="H7140">
        <v>1</v>
      </c>
    </row>
    <row r="7141" spans="1:8" x14ac:dyDescent="0.2">
      <c r="A7141" t="s">
        <v>26985</v>
      </c>
      <c r="B7141" t="s">
        <v>26986</v>
      </c>
      <c r="C7141" t="s">
        <v>16358</v>
      </c>
      <c r="D7141" t="s">
        <v>16526</v>
      </c>
      <c r="E7141" t="s">
        <v>16527</v>
      </c>
      <c r="F7141" t="s">
        <v>21475</v>
      </c>
      <c r="G7141">
        <v>381</v>
      </c>
      <c r="H7141">
        <v>1</v>
      </c>
    </row>
    <row r="7142" spans="1:8" x14ac:dyDescent="0.2">
      <c r="A7142" t="s">
        <v>26987</v>
      </c>
      <c r="B7142" t="s">
        <v>26988</v>
      </c>
      <c r="C7142" t="s">
        <v>16358</v>
      </c>
      <c r="D7142" t="s">
        <v>16526</v>
      </c>
      <c r="E7142" t="s">
        <v>16990</v>
      </c>
      <c r="F7142" t="s">
        <v>26964</v>
      </c>
      <c r="G7142">
        <v>380</v>
      </c>
      <c r="H7142">
        <v>1</v>
      </c>
    </row>
    <row r="7143" spans="1:8" x14ac:dyDescent="0.2">
      <c r="A7143" t="s">
        <v>26989</v>
      </c>
      <c r="B7143" t="s">
        <v>26990</v>
      </c>
      <c r="C7143" t="s">
        <v>16358</v>
      </c>
      <c r="D7143" t="s">
        <v>16526</v>
      </c>
      <c r="E7143" t="s">
        <v>16527</v>
      </c>
      <c r="F7143" t="s">
        <v>8547</v>
      </c>
      <c r="G7143">
        <v>117</v>
      </c>
      <c r="H7143">
        <v>1</v>
      </c>
    </row>
    <row r="7144" spans="1:8" x14ac:dyDescent="0.2">
      <c r="A7144" t="s">
        <v>26991</v>
      </c>
      <c r="B7144" t="s">
        <v>26992</v>
      </c>
      <c r="C7144" t="s">
        <v>16358</v>
      </c>
      <c r="D7144" t="s">
        <v>20242</v>
      </c>
      <c r="E7144" t="s">
        <v>16556</v>
      </c>
      <c r="F7144" t="s">
        <v>8547</v>
      </c>
      <c r="G7144">
        <v>222</v>
      </c>
      <c r="H7144">
        <v>1</v>
      </c>
    </row>
    <row r="7145" spans="1:8" x14ac:dyDescent="0.2">
      <c r="A7145" t="s">
        <v>26993</v>
      </c>
      <c r="B7145" t="s">
        <v>26994</v>
      </c>
      <c r="C7145" t="s">
        <v>16358</v>
      </c>
      <c r="D7145" t="s">
        <v>16723</v>
      </c>
      <c r="E7145" t="s">
        <v>16724</v>
      </c>
      <c r="F7145" t="s">
        <v>8547</v>
      </c>
      <c r="G7145">
        <v>323</v>
      </c>
      <c r="H7145">
        <v>1</v>
      </c>
    </row>
    <row r="7146" spans="1:8" x14ac:dyDescent="0.2">
      <c r="A7146" t="s">
        <v>26995</v>
      </c>
      <c r="B7146" t="s">
        <v>26996</v>
      </c>
      <c r="C7146" t="s">
        <v>16358</v>
      </c>
      <c r="D7146" t="s">
        <v>16723</v>
      </c>
      <c r="E7146" t="s">
        <v>16724</v>
      </c>
      <c r="F7146" t="s">
        <v>8547</v>
      </c>
      <c r="G7146">
        <v>323</v>
      </c>
      <c r="H7146">
        <v>1</v>
      </c>
    </row>
    <row r="7147" spans="1:8" x14ac:dyDescent="0.2">
      <c r="A7147" t="s">
        <v>26997</v>
      </c>
      <c r="B7147" t="s">
        <v>26998</v>
      </c>
      <c r="C7147" t="s">
        <v>16358</v>
      </c>
      <c r="D7147" t="s">
        <v>16526</v>
      </c>
      <c r="E7147" t="s">
        <v>16527</v>
      </c>
      <c r="F7147" t="s">
        <v>8547</v>
      </c>
      <c r="G7147">
        <v>138</v>
      </c>
      <c r="H7147">
        <v>1</v>
      </c>
    </row>
    <row r="7148" spans="1:8" x14ac:dyDescent="0.2">
      <c r="A7148" t="s">
        <v>26999</v>
      </c>
      <c r="B7148" t="s">
        <v>27000</v>
      </c>
      <c r="C7148" t="s">
        <v>16358</v>
      </c>
      <c r="D7148" t="s">
        <v>16526</v>
      </c>
      <c r="E7148" t="s">
        <v>16527</v>
      </c>
      <c r="F7148" t="s">
        <v>8547</v>
      </c>
      <c r="G7148">
        <v>88</v>
      </c>
      <c r="H7148">
        <v>1</v>
      </c>
    </row>
    <row r="7149" spans="1:8" x14ac:dyDescent="0.2">
      <c r="A7149" t="s">
        <v>27001</v>
      </c>
      <c r="B7149" t="s">
        <v>27002</v>
      </c>
      <c r="C7149" t="s">
        <v>16358</v>
      </c>
      <c r="D7149" t="s">
        <v>27003</v>
      </c>
      <c r="E7149" t="s">
        <v>16563</v>
      </c>
      <c r="F7149" t="s">
        <v>21475</v>
      </c>
      <c r="G7149">
        <v>117</v>
      </c>
      <c r="H7149">
        <v>1</v>
      </c>
    </row>
    <row r="7150" spans="1:8" x14ac:dyDescent="0.2">
      <c r="A7150" t="s">
        <v>27004</v>
      </c>
      <c r="B7150" t="s">
        <v>27005</v>
      </c>
      <c r="C7150" t="s">
        <v>16358</v>
      </c>
      <c r="D7150" t="s">
        <v>16526</v>
      </c>
      <c r="E7150" t="s">
        <v>16527</v>
      </c>
      <c r="F7150" t="s">
        <v>8547</v>
      </c>
      <c r="G7150">
        <v>138</v>
      </c>
      <c r="H7150">
        <v>1</v>
      </c>
    </row>
    <row r="7151" spans="1:8" x14ac:dyDescent="0.2">
      <c r="A7151" t="s">
        <v>27006</v>
      </c>
      <c r="B7151" t="s">
        <v>27007</v>
      </c>
      <c r="C7151" t="s">
        <v>16358</v>
      </c>
      <c r="D7151" t="s">
        <v>16723</v>
      </c>
      <c r="E7151" t="s">
        <v>16724</v>
      </c>
      <c r="F7151" t="s">
        <v>8547</v>
      </c>
      <c r="G7151">
        <v>323</v>
      </c>
      <c r="H7151">
        <v>1</v>
      </c>
    </row>
    <row r="7152" spans="1:8" x14ac:dyDescent="0.2">
      <c r="A7152" t="s">
        <v>27008</v>
      </c>
      <c r="B7152" t="s">
        <v>27009</v>
      </c>
      <c r="C7152" t="s">
        <v>16358</v>
      </c>
      <c r="D7152" t="s">
        <v>20242</v>
      </c>
      <c r="E7152" t="s">
        <v>16556</v>
      </c>
      <c r="F7152" t="s">
        <v>21419</v>
      </c>
      <c r="G7152">
        <v>231</v>
      </c>
      <c r="H7152">
        <v>1</v>
      </c>
    </row>
    <row r="7153" spans="1:8" x14ac:dyDescent="0.2">
      <c r="A7153" t="s">
        <v>27010</v>
      </c>
      <c r="B7153" t="s">
        <v>27011</v>
      </c>
      <c r="C7153" t="s">
        <v>16358</v>
      </c>
      <c r="D7153" t="s">
        <v>16723</v>
      </c>
      <c r="E7153" t="s">
        <v>16724</v>
      </c>
      <c r="F7153" t="s">
        <v>8547</v>
      </c>
      <c r="G7153">
        <v>323</v>
      </c>
      <c r="H7153">
        <v>1</v>
      </c>
    </row>
    <row r="7154" spans="1:8" x14ac:dyDescent="0.2">
      <c r="A7154" t="s">
        <v>27012</v>
      </c>
      <c r="B7154" t="s">
        <v>27013</v>
      </c>
      <c r="C7154" t="s">
        <v>16358</v>
      </c>
      <c r="D7154" t="s">
        <v>16723</v>
      </c>
      <c r="E7154" t="s">
        <v>16724</v>
      </c>
      <c r="F7154" t="s">
        <v>8547</v>
      </c>
      <c r="G7154">
        <v>323</v>
      </c>
      <c r="H7154">
        <v>1</v>
      </c>
    </row>
    <row r="7155" spans="1:8" x14ac:dyDescent="0.2">
      <c r="A7155" t="s">
        <v>27014</v>
      </c>
      <c r="B7155" t="s">
        <v>27015</v>
      </c>
      <c r="C7155" t="s">
        <v>16358</v>
      </c>
      <c r="D7155" t="s">
        <v>16723</v>
      </c>
      <c r="E7155" t="s">
        <v>16724</v>
      </c>
      <c r="F7155" t="s">
        <v>8547</v>
      </c>
      <c r="G7155">
        <v>323</v>
      </c>
      <c r="H7155">
        <v>1</v>
      </c>
    </row>
    <row r="7156" spans="1:8" x14ac:dyDescent="0.2">
      <c r="A7156" t="s">
        <v>27016</v>
      </c>
      <c r="B7156" t="s">
        <v>27017</v>
      </c>
      <c r="C7156" t="s">
        <v>16358</v>
      </c>
      <c r="D7156" t="s">
        <v>16723</v>
      </c>
      <c r="E7156" t="s">
        <v>16724</v>
      </c>
      <c r="F7156" t="s">
        <v>8547</v>
      </c>
      <c r="G7156">
        <v>142</v>
      </c>
      <c r="H7156">
        <v>1</v>
      </c>
    </row>
    <row r="7157" spans="1:8" x14ac:dyDescent="0.2">
      <c r="A7157" t="s">
        <v>27018</v>
      </c>
      <c r="B7157" t="s">
        <v>27019</v>
      </c>
      <c r="C7157" t="s">
        <v>16358</v>
      </c>
      <c r="D7157" t="s">
        <v>20242</v>
      </c>
      <c r="E7157" t="s">
        <v>16556</v>
      </c>
      <c r="F7157" t="s">
        <v>21419</v>
      </c>
      <c r="G7157">
        <v>232</v>
      </c>
      <c r="H7157">
        <v>1</v>
      </c>
    </row>
    <row r="7158" spans="1:8" x14ac:dyDescent="0.2">
      <c r="A7158" t="s">
        <v>27020</v>
      </c>
      <c r="B7158" t="s">
        <v>27021</v>
      </c>
      <c r="C7158" t="s">
        <v>16358</v>
      </c>
      <c r="D7158" t="s">
        <v>16526</v>
      </c>
      <c r="E7158" t="s">
        <v>16527</v>
      </c>
      <c r="F7158" t="s">
        <v>8547</v>
      </c>
      <c r="G7158">
        <v>116</v>
      </c>
      <c r="H7158">
        <v>1</v>
      </c>
    </row>
    <row r="7159" spans="1:8" x14ac:dyDescent="0.2">
      <c r="A7159" t="s">
        <v>27022</v>
      </c>
      <c r="B7159" t="s">
        <v>27023</v>
      </c>
      <c r="C7159" t="s">
        <v>16358</v>
      </c>
      <c r="D7159" t="s">
        <v>16485</v>
      </c>
      <c r="E7159" t="s">
        <v>16523</v>
      </c>
      <c r="F7159" t="s">
        <v>21475</v>
      </c>
      <c r="G7159">
        <v>115</v>
      </c>
      <c r="H7159">
        <v>1</v>
      </c>
    </row>
    <row r="7160" spans="1:8" x14ac:dyDescent="0.2">
      <c r="A7160" t="s">
        <v>27024</v>
      </c>
      <c r="B7160" t="s">
        <v>27025</v>
      </c>
      <c r="C7160" t="s">
        <v>16358</v>
      </c>
      <c r="D7160" t="s">
        <v>20242</v>
      </c>
      <c r="E7160" t="s">
        <v>16556</v>
      </c>
      <c r="F7160" t="s">
        <v>8547</v>
      </c>
      <c r="G7160">
        <v>222</v>
      </c>
      <c r="H7160">
        <v>1</v>
      </c>
    </row>
    <row r="7161" spans="1:8" x14ac:dyDescent="0.2">
      <c r="A7161" t="s">
        <v>27026</v>
      </c>
      <c r="B7161" t="s">
        <v>27027</v>
      </c>
      <c r="C7161" t="s">
        <v>16358</v>
      </c>
      <c r="D7161" t="s">
        <v>16526</v>
      </c>
      <c r="E7161" t="s">
        <v>16527</v>
      </c>
      <c r="F7161" t="s">
        <v>8547</v>
      </c>
      <c r="G7161">
        <v>138</v>
      </c>
      <c r="H7161">
        <v>1</v>
      </c>
    </row>
    <row r="7162" spans="1:8" x14ac:dyDescent="0.2">
      <c r="A7162" t="s">
        <v>27028</v>
      </c>
      <c r="B7162" t="s">
        <v>27029</v>
      </c>
      <c r="C7162" t="s">
        <v>16358</v>
      </c>
      <c r="D7162" t="s">
        <v>16723</v>
      </c>
      <c r="E7162" t="s">
        <v>16724</v>
      </c>
      <c r="F7162" t="s">
        <v>8547</v>
      </c>
      <c r="G7162">
        <v>323</v>
      </c>
      <c r="H7162">
        <v>1</v>
      </c>
    </row>
    <row r="7163" spans="1:8" x14ac:dyDescent="0.2">
      <c r="A7163" t="s">
        <v>27030</v>
      </c>
      <c r="B7163" t="s">
        <v>27031</v>
      </c>
      <c r="C7163" t="s">
        <v>16358</v>
      </c>
      <c r="D7163" t="s">
        <v>16526</v>
      </c>
      <c r="E7163" t="s">
        <v>16527</v>
      </c>
      <c r="F7163" t="s">
        <v>8547</v>
      </c>
      <c r="G7163">
        <v>138</v>
      </c>
      <c r="H7163">
        <v>1</v>
      </c>
    </row>
    <row r="7164" spans="1:8" x14ac:dyDescent="0.2">
      <c r="A7164" t="s">
        <v>27032</v>
      </c>
      <c r="B7164" t="s">
        <v>27033</v>
      </c>
      <c r="C7164" t="s">
        <v>16358</v>
      </c>
      <c r="D7164" t="s">
        <v>16723</v>
      </c>
      <c r="E7164" t="s">
        <v>16724</v>
      </c>
      <c r="F7164" t="s">
        <v>8547</v>
      </c>
      <c r="G7164">
        <v>323</v>
      </c>
      <c r="H7164">
        <v>1</v>
      </c>
    </row>
    <row r="7165" spans="1:8" x14ac:dyDescent="0.2">
      <c r="A7165" t="s">
        <v>27034</v>
      </c>
      <c r="B7165" t="s">
        <v>27035</v>
      </c>
      <c r="C7165" t="s">
        <v>16358</v>
      </c>
      <c r="D7165" t="s">
        <v>20242</v>
      </c>
      <c r="E7165" t="s">
        <v>16556</v>
      </c>
      <c r="F7165" t="s">
        <v>21419</v>
      </c>
      <c r="G7165">
        <v>233</v>
      </c>
      <c r="H7165">
        <v>1</v>
      </c>
    </row>
    <row r="7166" spans="1:8" x14ac:dyDescent="0.2">
      <c r="A7166" t="s">
        <v>27036</v>
      </c>
      <c r="B7166" t="s">
        <v>27037</v>
      </c>
      <c r="C7166" t="s">
        <v>16358</v>
      </c>
      <c r="D7166" t="s">
        <v>17404</v>
      </c>
      <c r="E7166" t="s">
        <v>16724</v>
      </c>
      <c r="F7166" t="s">
        <v>8547</v>
      </c>
      <c r="G7166">
        <v>70</v>
      </c>
      <c r="H7166">
        <v>1</v>
      </c>
    </row>
    <row r="7167" spans="1:8" x14ac:dyDescent="0.2">
      <c r="A7167" t="s">
        <v>27038</v>
      </c>
      <c r="B7167" t="s">
        <v>27039</v>
      </c>
      <c r="C7167" t="s">
        <v>16358</v>
      </c>
      <c r="D7167" t="s">
        <v>20242</v>
      </c>
      <c r="E7167" t="s">
        <v>16556</v>
      </c>
      <c r="F7167" t="s">
        <v>21419</v>
      </c>
      <c r="G7167">
        <v>232</v>
      </c>
      <c r="H7167">
        <v>1</v>
      </c>
    </row>
    <row r="7168" spans="1:8" x14ac:dyDescent="0.2">
      <c r="A7168" t="s">
        <v>27040</v>
      </c>
      <c r="B7168" t="s">
        <v>27041</v>
      </c>
      <c r="C7168" t="s">
        <v>16358</v>
      </c>
      <c r="D7168" t="s">
        <v>20242</v>
      </c>
      <c r="E7168" t="s">
        <v>16556</v>
      </c>
      <c r="F7168" t="s">
        <v>8547</v>
      </c>
      <c r="G7168">
        <v>224</v>
      </c>
      <c r="H7168">
        <v>1</v>
      </c>
    </row>
    <row r="7169" spans="1:8" x14ac:dyDescent="0.2">
      <c r="A7169" t="s">
        <v>27042</v>
      </c>
      <c r="B7169" t="s">
        <v>27043</v>
      </c>
      <c r="C7169" t="s">
        <v>16358</v>
      </c>
      <c r="D7169" t="s">
        <v>16723</v>
      </c>
      <c r="E7169" t="s">
        <v>16724</v>
      </c>
      <c r="F7169" t="s">
        <v>8547</v>
      </c>
      <c r="G7169">
        <v>184</v>
      </c>
      <c r="H7169">
        <v>1</v>
      </c>
    </row>
    <row r="7170" spans="1:8" x14ac:dyDescent="0.2">
      <c r="A7170" t="s">
        <v>27044</v>
      </c>
      <c r="B7170" t="s">
        <v>27045</v>
      </c>
      <c r="C7170" t="s">
        <v>16358</v>
      </c>
      <c r="D7170" t="s">
        <v>16526</v>
      </c>
      <c r="E7170" t="s">
        <v>16527</v>
      </c>
      <c r="F7170" t="s">
        <v>8547</v>
      </c>
      <c r="G7170">
        <v>138</v>
      </c>
      <c r="H7170">
        <v>1</v>
      </c>
    </row>
    <row r="7171" spans="1:8" x14ac:dyDescent="0.2">
      <c r="A7171" t="s">
        <v>27046</v>
      </c>
      <c r="B7171" t="s">
        <v>27047</v>
      </c>
      <c r="C7171" t="s">
        <v>16358</v>
      </c>
      <c r="D7171" t="s">
        <v>20242</v>
      </c>
      <c r="E7171" t="s">
        <v>16556</v>
      </c>
      <c r="F7171" t="s">
        <v>8547</v>
      </c>
      <c r="G7171">
        <v>224</v>
      </c>
      <c r="H7171">
        <v>1</v>
      </c>
    </row>
    <row r="7172" spans="1:8" x14ac:dyDescent="0.2">
      <c r="A7172" t="s">
        <v>27048</v>
      </c>
      <c r="B7172" t="s">
        <v>27049</v>
      </c>
      <c r="C7172" t="s">
        <v>16358</v>
      </c>
      <c r="D7172" t="s">
        <v>16723</v>
      </c>
      <c r="E7172" t="s">
        <v>16724</v>
      </c>
      <c r="F7172" t="s">
        <v>8547</v>
      </c>
      <c r="G7172">
        <v>323</v>
      </c>
      <c r="H7172">
        <v>1</v>
      </c>
    </row>
    <row r="7173" spans="1:8" x14ac:dyDescent="0.2">
      <c r="A7173" t="s">
        <v>27050</v>
      </c>
      <c r="B7173" t="s">
        <v>27051</v>
      </c>
      <c r="C7173" t="s">
        <v>16358</v>
      </c>
      <c r="D7173" t="s">
        <v>16723</v>
      </c>
      <c r="E7173" t="s">
        <v>16724</v>
      </c>
      <c r="F7173" t="s">
        <v>8547</v>
      </c>
      <c r="G7173">
        <v>322</v>
      </c>
      <c r="H7173">
        <v>1</v>
      </c>
    </row>
    <row r="7174" spans="1:8" x14ac:dyDescent="0.2">
      <c r="A7174" t="s">
        <v>27052</v>
      </c>
      <c r="B7174" t="s">
        <v>27053</v>
      </c>
      <c r="C7174" t="s">
        <v>16358</v>
      </c>
      <c r="D7174" t="s">
        <v>16526</v>
      </c>
      <c r="E7174" t="s">
        <v>16527</v>
      </c>
      <c r="F7174" t="s">
        <v>26964</v>
      </c>
      <c r="G7174">
        <v>130</v>
      </c>
      <c r="H7174">
        <v>1</v>
      </c>
    </row>
    <row r="7175" spans="1:8" x14ac:dyDescent="0.2">
      <c r="A7175" t="s">
        <v>27054</v>
      </c>
      <c r="B7175" t="s">
        <v>27055</v>
      </c>
      <c r="C7175" t="s">
        <v>16358</v>
      </c>
      <c r="D7175" t="s">
        <v>20242</v>
      </c>
      <c r="E7175" t="s">
        <v>16556</v>
      </c>
      <c r="F7175" t="s">
        <v>8547</v>
      </c>
      <c r="G7175">
        <v>224</v>
      </c>
      <c r="H7175">
        <v>1</v>
      </c>
    </row>
    <row r="7176" spans="1:8" x14ac:dyDescent="0.2">
      <c r="A7176" t="s">
        <v>27056</v>
      </c>
      <c r="B7176" t="s">
        <v>27057</v>
      </c>
      <c r="C7176" t="s">
        <v>16358</v>
      </c>
      <c r="D7176" t="s">
        <v>17404</v>
      </c>
      <c r="E7176" t="s">
        <v>16724</v>
      </c>
      <c r="F7176" t="s">
        <v>8547</v>
      </c>
      <c r="G7176">
        <v>116</v>
      </c>
      <c r="H7176">
        <v>1</v>
      </c>
    </row>
    <row r="7177" spans="1:8" x14ac:dyDescent="0.2">
      <c r="A7177" t="s">
        <v>27058</v>
      </c>
      <c r="B7177" t="s">
        <v>27059</v>
      </c>
      <c r="C7177" t="s">
        <v>16358</v>
      </c>
      <c r="D7177" t="s">
        <v>16526</v>
      </c>
      <c r="E7177" t="s">
        <v>16527</v>
      </c>
      <c r="F7177" t="s">
        <v>8547</v>
      </c>
      <c r="G7177">
        <v>90</v>
      </c>
      <c r="H7177">
        <v>1</v>
      </c>
    </row>
    <row r="7178" spans="1:8" x14ac:dyDescent="0.2">
      <c r="A7178" t="s">
        <v>27060</v>
      </c>
      <c r="B7178" t="s">
        <v>27061</v>
      </c>
      <c r="C7178" t="s">
        <v>16358</v>
      </c>
      <c r="D7178" t="s">
        <v>20242</v>
      </c>
      <c r="E7178" t="s">
        <v>16556</v>
      </c>
      <c r="F7178" t="s">
        <v>8547</v>
      </c>
      <c r="G7178">
        <v>224</v>
      </c>
      <c r="H7178">
        <v>1</v>
      </c>
    </row>
    <row r="7179" spans="1:8" x14ac:dyDescent="0.2">
      <c r="A7179" t="s">
        <v>27062</v>
      </c>
      <c r="B7179" t="s">
        <v>27063</v>
      </c>
      <c r="C7179" t="s">
        <v>16358</v>
      </c>
      <c r="D7179" t="s">
        <v>16723</v>
      </c>
      <c r="E7179" t="s">
        <v>16724</v>
      </c>
      <c r="F7179" t="s">
        <v>8547</v>
      </c>
      <c r="G7179">
        <v>323</v>
      </c>
      <c r="H7179">
        <v>1</v>
      </c>
    </row>
    <row r="7180" spans="1:8" x14ac:dyDescent="0.2">
      <c r="A7180" t="s">
        <v>27064</v>
      </c>
      <c r="B7180" t="s">
        <v>27065</v>
      </c>
      <c r="C7180" t="s">
        <v>16358</v>
      </c>
      <c r="D7180" t="s">
        <v>17404</v>
      </c>
      <c r="E7180" t="s">
        <v>16724</v>
      </c>
      <c r="F7180" t="s">
        <v>8547</v>
      </c>
      <c r="G7180">
        <v>114</v>
      </c>
      <c r="H7180">
        <v>1</v>
      </c>
    </row>
    <row r="7181" spans="1:8" x14ac:dyDescent="0.2">
      <c r="A7181" t="s">
        <v>27066</v>
      </c>
      <c r="B7181" t="s">
        <v>27067</v>
      </c>
      <c r="C7181" t="s">
        <v>16358</v>
      </c>
      <c r="D7181" t="s">
        <v>20242</v>
      </c>
      <c r="E7181" t="s">
        <v>16556</v>
      </c>
      <c r="F7181" t="s">
        <v>8547</v>
      </c>
      <c r="G7181">
        <v>224</v>
      </c>
      <c r="H7181">
        <v>1</v>
      </c>
    </row>
    <row r="7182" spans="1:8" x14ac:dyDescent="0.2">
      <c r="A7182" t="s">
        <v>27068</v>
      </c>
      <c r="B7182" t="s">
        <v>27069</v>
      </c>
      <c r="C7182" t="s">
        <v>16358</v>
      </c>
      <c r="D7182" t="s">
        <v>1245</v>
      </c>
      <c r="E7182" t="s">
        <v>16527</v>
      </c>
      <c r="F7182" t="s">
        <v>8547</v>
      </c>
      <c r="G7182">
        <v>379</v>
      </c>
      <c r="H7182">
        <v>1</v>
      </c>
    </row>
    <row r="7183" spans="1:8" x14ac:dyDescent="0.2">
      <c r="A7183" t="s">
        <v>27070</v>
      </c>
      <c r="B7183" t="s">
        <v>27071</v>
      </c>
      <c r="C7183" t="s">
        <v>16358</v>
      </c>
      <c r="D7183" t="s">
        <v>20242</v>
      </c>
      <c r="E7183" t="s">
        <v>16556</v>
      </c>
      <c r="F7183" t="s">
        <v>8571</v>
      </c>
      <c r="G7183">
        <v>233</v>
      </c>
      <c r="H7183">
        <v>1</v>
      </c>
    </row>
    <row r="7184" spans="1:8" x14ac:dyDescent="0.2">
      <c r="A7184" t="s">
        <v>27072</v>
      </c>
      <c r="B7184" t="s">
        <v>27073</v>
      </c>
      <c r="C7184" t="s">
        <v>16358</v>
      </c>
      <c r="D7184" t="s">
        <v>16359</v>
      </c>
      <c r="E7184" t="s">
        <v>16373</v>
      </c>
      <c r="F7184" t="s">
        <v>27074</v>
      </c>
      <c r="G7184">
        <v>219</v>
      </c>
      <c r="H7184">
        <v>1</v>
      </c>
    </row>
    <row r="7185" spans="1:8" x14ac:dyDescent="0.2">
      <c r="A7185" t="s">
        <v>27075</v>
      </c>
      <c r="B7185" t="s">
        <v>27076</v>
      </c>
      <c r="C7185" t="s">
        <v>16358</v>
      </c>
      <c r="D7185" t="s">
        <v>16526</v>
      </c>
      <c r="E7185" t="s">
        <v>16527</v>
      </c>
      <c r="F7185" t="s">
        <v>8652</v>
      </c>
      <c r="G7185">
        <v>380</v>
      </c>
      <c r="H7185">
        <v>1</v>
      </c>
    </row>
    <row r="7186" spans="1:8" x14ac:dyDescent="0.2">
      <c r="A7186" t="s">
        <v>27077</v>
      </c>
      <c r="B7186" t="s">
        <v>27078</v>
      </c>
      <c r="C7186" t="s">
        <v>16358</v>
      </c>
      <c r="D7186" t="s">
        <v>16526</v>
      </c>
      <c r="E7186" t="s">
        <v>16994</v>
      </c>
      <c r="F7186" t="s">
        <v>8571</v>
      </c>
      <c r="G7186">
        <v>150</v>
      </c>
      <c r="H7186">
        <v>1</v>
      </c>
    </row>
    <row r="7187" spans="1:8" x14ac:dyDescent="0.2">
      <c r="A7187" t="s">
        <v>27079</v>
      </c>
      <c r="B7187" t="s">
        <v>27080</v>
      </c>
      <c r="C7187" t="s">
        <v>16358</v>
      </c>
      <c r="D7187" t="s">
        <v>16526</v>
      </c>
      <c r="F7187" t="s">
        <v>8520</v>
      </c>
      <c r="G7187">
        <v>380</v>
      </c>
      <c r="H7187">
        <v>1</v>
      </c>
    </row>
    <row r="7188" spans="1:8" x14ac:dyDescent="0.2">
      <c r="A7188" t="s">
        <v>27081</v>
      </c>
      <c r="B7188" t="s">
        <v>27082</v>
      </c>
      <c r="C7188" t="s">
        <v>16358</v>
      </c>
      <c r="D7188" t="s">
        <v>16359</v>
      </c>
      <c r="E7188" t="s">
        <v>16373</v>
      </c>
      <c r="F7188" t="s">
        <v>24416</v>
      </c>
      <c r="G7188">
        <v>238</v>
      </c>
      <c r="H7188">
        <v>1</v>
      </c>
    </row>
    <row r="7189" spans="1:8" x14ac:dyDescent="0.2">
      <c r="A7189" t="s">
        <v>27083</v>
      </c>
      <c r="B7189" t="s">
        <v>27084</v>
      </c>
      <c r="C7189" t="s">
        <v>16358</v>
      </c>
      <c r="D7189" t="s">
        <v>16526</v>
      </c>
      <c r="E7189" t="s">
        <v>16527</v>
      </c>
      <c r="F7189" t="s">
        <v>8428</v>
      </c>
      <c r="G7189">
        <v>266</v>
      </c>
      <c r="H7189">
        <v>1</v>
      </c>
    </row>
    <row r="7190" spans="1:8" x14ac:dyDescent="0.2">
      <c r="A7190" t="s">
        <v>27085</v>
      </c>
      <c r="B7190" t="s">
        <v>27086</v>
      </c>
      <c r="C7190" t="s">
        <v>16358</v>
      </c>
      <c r="D7190" t="s">
        <v>16526</v>
      </c>
      <c r="F7190" t="s">
        <v>27087</v>
      </c>
      <c r="G7190">
        <v>380</v>
      </c>
      <c r="H7190">
        <v>1</v>
      </c>
    </row>
    <row r="7191" spans="1:8" x14ac:dyDescent="0.2">
      <c r="A7191" t="s">
        <v>27088</v>
      </c>
      <c r="B7191" t="s">
        <v>27089</v>
      </c>
      <c r="C7191" t="s">
        <v>16358</v>
      </c>
      <c r="D7191" t="s">
        <v>16526</v>
      </c>
      <c r="E7191" t="s">
        <v>16527</v>
      </c>
      <c r="F7191" t="s">
        <v>8470</v>
      </c>
      <c r="G7191">
        <v>267</v>
      </c>
      <c r="H7191">
        <v>1</v>
      </c>
    </row>
    <row r="7192" spans="1:8" x14ac:dyDescent="0.2">
      <c r="A7192" t="s">
        <v>27090</v>
      </c>
      <c r="B7192" t="s">
        <v>27091</v>
      </c>
      <c r="C7192" t="s">
        <v>16358</v>
      </c>
      <c r="D7192" t="s">
        <v>16526</v>
      </c>
      <c r="E7192" t="s">
        <v>16643</v>
      </c>
      <c r="F7192" t="s">
        <v>24416</v>
      </c>
      <c r="G7192">
        <v>236</v>
      </c>
      <c r="H7192">
        <v>1</v>
      </c>
    </row>
    <row r="7193" spans="1:8" x14ac:dyDescent="0.2">
      <c r="A7193" t="s">
        <v>27092</v>
      </c>
      <c r="B7193" t="s">
        <v>27093</v>
      </c>
      <c r="C7193" t="s">
        <v>16358</v>
      </c>
      <c r="D7193" t="s">
        <v>16526</v>
      </c>
      <c r="E7193" t="s">
        <v>16527</v>
      </c>
      <c r="F7193" t="s">
        <v>8428</v>
      </c>
      <c r="G7193">
        <v>361</v>
      </c>
      <c r="H7193">
        <v>1</v>
      </c>
    </row>
    <row r="7194" spans="1:8" x14ac:dyDescent="0.2">
      <c r="A7194" t="s">
        <v>27094</v>
      </c>
      <c r="B7194" t="s">
        <v>27095</v>
      </c>
      <c r="C7194" t="s">
        <v>16358</v>
      </c>
      <c r="D7194" t="s">
        <v>1245</v>
      </c>
      <c r="E7194" t="s">
        <v>16994</v>
      </c>
      <c r="F7194" t="s">
        <v>12553</v>
      </c>
      <c r="G7194">
        <v>381</v>
      </c>
      <c r="H7194">
        <v>1</v>
      </c>
    </row>
    <row r="7195" spans="1:8" x14ac:dyDescent="0.2">
      <c r="A7195" t="s">
        <v>27096</v>
      </c>
      <c r="B7195" t="s">
        <v>27097</v>
      </c>
      <c r="C7195" t="s">
        <v>16358</v>
      </c>
      <c r="D7195" t="s">
        <v>16526</v>
      </c>
      <c r="E7195" t="s">
        <v>16527</v>
      </c>
      <c r="F7195" t="s">
        <v>24436</v>
      </c>
      <c r="G7195">
        <v>373</v>
      </c>
      <c r="H7195">
        <v>1</v>
      </c>
    </row>
    <row r="7196" spans="1:8" x14ac:dyDescent="0.2">
      <c r="A7196" t="s">
        <v>27098</v>
      </c>
      <c r="B7196" t="s">
        <v>27099</v>
      </c>
      <c r="C7196" t="s">
        <v>16358</v>
      </c>
      <c r="D7196" t="s">
        <v>16526</v>
      </c>
      <c r="E7196" t="s">
        <v>16527</v>
      </c>
      <c r="F7196" t="s">
        <v>8428</v>
      </c>
      <c r="G7196">
        <v>367</v>
      </c>
      <c r="H7196">
        <v>1</v>
      </c>
    </row>
    <row r="7197" spans="1:8" x14ac:dyDescent="0.2">
      <c r="A7197" t="s">
        <v>27100</v>
      </c>
      <c r="B7197" t="s">
        <v>27101</v>
      </c>
      <c r="C7197" t="s">
        <v>16358</v>
      </c>
      <c r="D7197" t="s">
        <v>16526</v>
      </c>
      <c r="F7197" t="s">
        <v>24416</v>
      </c>
      <c r="G7197">
        <v>126</v>
      </c>
      <c r="H7197">
        <v>1</v>
      </c>
    </row>
    <row r="7198" spans="1:8" x14ac:dyDescent="0.2">
      <c r="A7198" t="s">
        <v>27102</v>
      </c>
      <c r="B7198" t="s">
        <v>27103</v>
      </c>
      <c r="C7198" t="s">
        <v>16358</v>
      </c>
      <c r="D7198" t="s">
        <v>16526</v>
      </c>
      <c r="E7198" t="s">
        <v>16527</v>
      </c>
      <c r="F7198" t="s">
        <v>8428</v>
      </c>
      <c r="G7198">
        <v>266</v>
      </c>
      <c r="H7198">
        <v>1</v>
      </c>
    </row>
    <row r="7199" spans="1:8" x14ac:dyDescent="0.2">
      <c r="A7199" t="s">
        <v>27104</v>
      </c>
      <c r="B7199" t="s">
        <v>27105</v>
      </c>
      <c r="C7199" t="s">
        <v>16358</v>
      </c>
      <c r="D7199" t="s">
        <v>1245</v>
      </c>
      <c r="E7199" t="s">
        <v>16527</v>
      </c>
      <c r="F7199" t="s">
        <v>24436</v>
      </c>
      <c r="G7199">
        <v>379</v>
      </c>
      <c r="H7199">
        <v>1</v>
      </c>
    </row>
    <row r="7200" spans="1:8" x14ac:dyDescent="0.2">
      <c r="A7200" t="s">
        <v>27106</v>
      </c>
      <c r="B7200" t="s">
        <v>27107</v>
      </c>
      <c r="C7200" t="s">
        <v>16358</v>
      </c>
      <c r="D7200" t="s">
        <v>16449</v>
      </c>
      <c r="E7200" t="s">
        <v>16373</v>
      </c>
      <c r="F7200" t="s">
        <v>24436</v>
      </c>
      <c r="G7200">
        <v>515</v>
      </c>
      <c r="H7200">
        <v>1</v>
      </c>
    </row>
    <row r="7201" spans="1:8" x14ac:dyDescent="0.2">
      <c r="A7201" t="s">
        <v>27108</v>
      </c>
      <c r="B7201" t="s">
        <v>27109</v>
      </c>
      <c r="C7201" t="s">
        <v>16358</v>
      </c>
      <c r="D7201" t="s">
        <v>16526</v>
      </c>
      <c r="F7201" t="s">
        <v>24416</v>
      </c>
      <c r="G7201">
        <v>126</v>
      </c>
      <c r="H7201">
        <v>1</v>
      </c>
    </row>
    <row r="7202" spans="1:8" x14ac:dyDescent="0.2">
      <c r="A7202" t="s">
        <v>27110</v>
      </c>
      <c r="B7202" t="s">
        <v>27111</v>
      </c>
      <c r="C7202" t="s">
        <v>16358</v>
      </c>
      <c r="D7202" t="s">
        <v>16526</v>
      </c>
      <c r="F7202" t="s">
        <v>8455</v>
      </c>
      <c r="G7202">
        <v>261</v>
      </c>
      <c r="H7202">
        <v>1</v>
      </c>
    </row>
    <row r="7203" spans="1:8" x14ac:dyDescent="0.2">
      <c r="A7203" t="s">
        <v>27112</v>
      </c>
      <c r="B7203" t="s">
        <v>27113</v>
      </c>
      <c r="C7203" t="s">
        <v>16358</v>
      </c>
      <c r="D7203" t="s">
        <v>16526</v>
      </c>
      <c r="E7203" t="s">
        <v>16527</v>
      </c>
      <c r="F7203" t="s">
        <v>27114</v>
      </c>
      <c r="G7203">
        <v>380</v>
      </c>
      <c r="H7203">
        <v>1</v>
      </c>
    </row>
    <row r="7204" spans="1:8" x14ac:dyDescent="0.2">
      <c r="A7204" t="s">
        <v>27115</v>
      </c>
      <c r="B7204" t="s">
        <v>27116</v>
      </c>
      <c r="C7204" t="s">
        <v>16358</v>
      </c>
      <c r="D7204" t="s">
        <v>16526</v>
      </c>
      <c r="E7204" t="s">
        <v>16527</v>
      </c>
      <c r="F7204" t="s">
        <v>27117</v>
      </c>
      <c r="G7204">
        <v>380</v>
      </c>
      <c r="H7204">
        <v>1</v>
      </c>
    </row>
    <row r="7205" spans="1:8" x14ac:dyDescent="0.2">
      <c r="A7205" t="s">
        <v>27118</v>
      </c>
      <c r="B7205" t="s">
        <v>27119</v>
      </c>
      <c r="C7205" t="s">
        <v>16358</v>
      </c>
      <c r="D7205" t="s">
        <v>16526</v>
      </c>
      <c r="E7205" t="s">
        <v>16994</v>
      </c>
      <c r="F7205" t="s">
        <v>27114</v>
      </c>
      <c r="G7205">
        <v>380</v>
      </c>
      <c r="H7205">
        <v>1</v>
      </c>
    </row>
    <row r="7206" spans="1:8" x14ac:dyDescent="0.2">
      <c r="A7206" t="s">
        <v>27120</v>
      </c>
      <c r="B7206" t="s">
        <v>27121</v>
      </c>
      <c r="C7206" t="s">
        <v>16358</v>
      </c>
      <c r="D7206" t="s">
        <v>16526</v>
      </c>
      <c r="E7206" t="s">
        <v>16527</v>
      </c>
      <c r="F7206" t="s">
        <v>8455</v>
      </c>
      <c r="G7206">
        <v>267</v>
      </c>
      <c r="H7206">
        <v>1</v>
      </c>
    </row>
    <row r="7207" spans="1:8" x14ac:dyDescent="0.2">
      <c r="A7207" t="s">
        <v>27122</v>
      </c>
      <c r="B7207" t="s">
        <v>27123</v>
      </c>
      <c r="C7207" t="s">
        <v>16358</v>
      </c>
      <c r="D7207" t="s">
        <v>16526</v>
      </c>
      <c r="E7207" t="s">
        <v>16527</v>
      </c>
      <c r="F7207" t="s">
        <v>24623</v>
      </c>
      <c r="G7207">
        <v>267</v>
      </c>
      <c r="H7207">
        <v>1</v>
      </c>
    </row>
    <row r="7208" spans="1:8" x14ac:dyDescent="0.2">
      <c r="A7208" t="s">
        <v>27124</v>
      </c>
      <c r="B7208" t="s">
        <v>27125</v>
      </c>
      <c r="C7208" t="s">
        <v>16358</v>
      </c>
      <c r="D7208" t="s">
        <v>16526</v>
      </c>
      <c r="E7208" t="s">
        <v>16527</v>
      </c>
      <c r="F7208" t="s">
        <v>24623</v>
      </c>
      <c r="G7208">
        <v>267</v>
      </c>
      <c r="H7208">
        <v>1</v>
      </c>
    </row>
    <row r="7209" spans="1:8" x14ac:dyDescent="0.2">
      <c r="A7209" t="s">
        <v>27126</v>
      </c>
      <c r="B7209" t="s">
        <v>27127</v>
      </c>
      <c r="C7209" t="s">
        <v>16358</v>
      </c>
      <c r="D7209" t="s">
        <v>16526</v>
      </c>
      <c r="E7209" t="s">
        <v>16527</v>
      </c>
      <c r="F7209" t="s">
        <v>12381</v>
      </c>
      <c r="G7209">
        <v>381</v>
      </c>
      <c r="H7209">
        <v>1</v>
      </c>
    </row>
    <row r="7210" spans="1:8" x14ac:dyDescent="0.2">
      <c r="A7210" t="s">
        <v>27128</v>
      </c>
      <c r="B7210" t="s">
        <v>27129</v>
      </c>
      <c r="C7210" t="s">
        <v>16358</v>
      </c>
      <c r="D7210" t="s">
        <v>1245</v>
      </c>
      <c r="E7210" t="s">
        <v>21047</v>
      </c>
      <c r="F7210" t="s">
        <v>8739</v>
      </c>
      <c r="G7210">
        <v>381</v>
      </c>
      <c r="H7210">
        <v>1</v>
      </c>
    </row>
    <row r="7211" spans="1:8" x14ac:dyDescent="0.2">
      <c r="A7211" t="s">
        <v>27130</v>
      </c>
      <c r="B7211" t="s">
        <v>27131</v>
      </c>
      <c r="C7211" t="s">
        <v>16358</v>
      </c>
      <c r="D7211" t="s">
        <v>16526</v>
      </c>
      <c r="F7211" t="s">
        <v>8739</v>
      </c>
      <c r="G7211">
        <v>380</v>
      </c>
      <c r="H7211">
        <v>1</v>
      </c>
    </row>
    <row r="7212" spans="1:8" x14ac:dyDescent="0.2">
      <c r="A7212" t="s">
        <v>27132</v>
      </c>
      <c r="B7212" t="s">
        <v>27133</v>
      </c>
      <c r="C7212" t="s">
        <v>16358</v>
      </c>
      <c r="D7212" t="s">
        <v>16526</v>
      </c>
      <c r="F7212" t="s">
        <v>12381</v>
      </c>
      <c r="G7212">
        <v>380</v>
      </c>
      <c r="H7212">
        <v>1</v>
      </c>
    </row>
    <row r="7213" spans="1:8" x14ac:dyDescent="0.2">
      <c r="A7213" t="s">
        <v>27134</v>
      </c>
      <c r="B7213" t="s">
        <v>27135</v>
      </c>
      <c r="C7213" t="s">
        <v>16358</v>
      </c>
      <c r="D7213" t="s">
        <v>16526</v>
      </c>
      <c r="E7213" t="s">
        <v>16527</v>
      </c>
      <c r="F7213" t="s">
        <v>24623</v>
      </c>
      <c r="G7213">
        <v>267</v>
      </c>
      <c r="H7213">
        <v>1</v>
      </c>
    </row>
    <row r="7214" spans="1:8" x14ac:dyDescent="0.2">
      <c r="A7214" t="s">
        <v>27136</v>
      </c>
      <c r="B7214" t="s">
        <v>27137</v>
      </c>
      <c r="C7214" t="s">
        <v>16358</v>
      </c>
      <c r="D7214" t="s">
        <v>16526</v>
      </c>
      <c r="E7214" t="s">
        <v>16527</v>
      </c>
      <c r="F7214" t="s">
        <v>24623</v>
      </c>
      <c r="G7214">
        <v>267</v>
      </c>
      <c r="H7214">
        <v>1</v>
      </c>
    </row>
    <row r="7215" spans="1:8" x14ac:dyDescent="0.2">
      <c r="A7215" t="s">
        <v>27138</v>
      </c>
      <c r="B7215" t="s">
        <v>27139</v>
      </c>
      <c r="C7215" t="s">
        <v>16358</v>
      </c>
      <c r="D7215" t="s">
        <v>16526</v>
      </c>
      <c r="E7215" t="s">
        <v>16527</v>
      </c>
      <c r="F7215" t="s">
        <v>12381</v>
      </c>
      <c r="G7215">
        <v>381</v>
      </c>
      <c r="H7215">
        <v>1</v>
      </c>
    </row>
    <row r="7216" spans="1:8" x14ac:dyDescent="0.2">
      <c r="A7216" t="s">
        <v>27140</v>
      </c>
      <c r="B7216" t="s">
        <v>27141</v>
      </c>
      <c r="C7216" t="s">
        <v>16358</v>
      </c>
      <c r="D7216" t="s">
        <v>16526</v>
      </c>
      <c r="E7216" t="s">
        <v>16643</v>
      </c>
      <c r="F7216" t="s">
        <v>12381</v>
      </c>
      <c r="G7216">
        <v>352</v>
      </c>
      <c r="H7216">
        <v>1</v>
      </c>
    </row>
    <row r="7217" spans="1:8" x14ac:dyDescent="0.2">
      <c r="A7217" t="s">
        <v>27142</v>
      </c>
      <c r="B7217" t="s">
        <v>27143</v>
      </c>
      <c r="C7217" t="s">
        <v>16358</v>
      </c>
      <c r="D7217" t="s">
        <v>16551</v>
      </c>
      <c r="E7217" t="s">
        <v>16552</v>
      </c>
      <c r="F7217" t="s">
        <v>12381</v>
      </c>
      <c r="G7217">
        <v>98</v>
      </c>
      <c r="H7217">
        <v>1</v>
      </c>
    </row>
    <row r="7218" spans="1:8" x14ac:dyDescent="0.2">
      <c r="A7218" t="s">
        <v>27144</v>
      </c>
      <c r="B7218" t="s">
        <v>27145</v>
      </c>
      <c r="C7218" t="s">
        <v>16358</v>
      </c>
      <c r="D7218" t="s">
        <v>16526</v>
      </c>
      <c r="E7218" t="s">
        <v>16527</v>
      </c>
      <c r="F7218" t="s">
        <v>24623</v>
      </c>
      <c r="G7218">
        <v>265</v>
      </c>
      <c r="H7218">
        <v>1</v>
      </c>
    </row>
    <row r="7219" spans="1:8" x14ac:dyDescent="0.2">
      <c r="A7219" t="s">
        <v>27146</v>
      </c>
      <c r="B7219" t="s">
        <v>27147</v>
      </c>
      <c r="C7219" t="s">
        <v>16358</v>
      </c>
      <c r="D7219" t="s">
        <v>16526</v>
      </c>
      <c r="E7219" t="s">
        <v>16527</v>
      </c>
      <c r="F7219" t="s">
        <v>8739</v>
      </c>
      <c r="G7219">
        <v>267</v>
      </c>
      <c r="H7219">
        <v>1</v>
      </c>
    </row>
    <row r="7220" spans="1:8" x14ac:dyDescent="0.2">
      <c r="A7220" t="s">
        <v>27148</v>
      </c>
      <c r="B7220" t="s">
        <v>27149</v>
      </c>
      <c r="C7220" t="s">
        <v>16358</v>
      </c>
      <c r="D7220" t="s">
        <v>18775</v>
      </c>
      <c r="E7220" t="s">
        <v>16563</v>
      </c>
      <c r="F7220" t="s">
        <v>12381</v>
      </c>
      <c r="G7220">
        <v>208</v>
      </c>
      <c r="H7220">
        <v>1</v>
      </c>
    </row>
    <row r="7221" spans="1:8" x14ac:dyDescent="0.2">
      <c r="A7221" t="s">
        <v>27150</v>
      </c>
      <c r="B7221" t="s">
        <v>27151</v>
      </c>
      <c r="C7221" t="s">
        <v>16358</v>
      </c>
      <c r="D7221" t="s">
        <v>16526</v>
      </c>
      <c r="E7221" t="s">
        <v>16527</v>
      </c>
      <c r="F7221" t="s">
        <v>8739</v>
      </c>
      <c r="G7221">
        <v>267</v>
      </c>
      <c r="H7221">
        <v>1</v>
      </c>
    </row>
    <row r="7222" spans="1:8" x14ac:dyDescent="0.2">
      <c r="A7222" t="s">
        <v>27152</v>
      </c>
      <c r="B7222" t="s">
        <v>27153</v>
      </c>
      <c r="C7222" t="s">
        <v>16358</v>
      </c>
      <c r="D7222" t="s">
        <v>16526</v>
      </c>
      <c r="E7222" t="s">
        <v>16527</v>
      </c>
      <c r="F7222" t="s">
        <v>24623</v>
      </c>
      <c r="G7222">
        <v>267</v>
      </c>
      <c r="H7222">
        <v>1</v>
      </c>
    </row>
    <row r="7223" spans="1:8" x14ac:dyDescent="0.2">
      <c r="A7223" t="s">
        <v>27154</v>
      </c>
      <c r="B7223" t="s">
        <v>27155</v>
      </c>
      <c r="C7223" t="s">
        <v>16358</v>
      </c>
      <c r="D7223" t="s">
        <v>1245</v>
      </c>
      <c r="E7223" t="s">
        <v>16527</v>
      </c>
      <c r="F7223" t="s">
        <v>8739</v>
      </c>
      <c r="G7223">
        <v>381</v>
      </c>
      <c r="H7223">
        <v>1</v>
      </c>
    </row>
    <row r="7224" spans="1:8" x14ac:dyDescent="0.2">
      <c r="A7224" t="s">
        <v>27156</v>
      </c>
      <c r="B7224" t="s">
        <v>27157</v>
      </c>
      <c r="C7224" t="s">
        <v>16358</v>
      </c>
      <c r="D7224" t="s">
        <v>16526</v>
      </c>
      <c r="E7224" t="s">
        <v>16527</v>
      </c>
      <c r="F7224" t="s">
        <v>24623</v>
      </c>
      <c r="G7224">
        <v>267</v>
      </c>
      <c r="H7224">
        <v>1</v>
      </c>
    </row>
    <row r="7225" spans="1:8" x14ac:dyDescent="0.2">
      <c r="A7225" t="s">
        <v>27158</v>
      </c>
      <c r="B7225" t="s">
        <v>27159</v>
      </c>
      <c r="C7225" t="s">
        <v>16358</v>
      </c>
      <c r="D7225" t="s">
        <v>1245</v>
      </c>
      <c r="E7225" t="s">
        <v>16527</v>
      </c>
      <c r="F7225" t="s">
        <v>8739</v>
      </c>
      <c r="G7225">
        <v>381</v>
      </c>
      <c r="H7225">
        <v>1</v>
      </c>
    </row>
    <row r="7226" spans="1:8" x14ac:dyDescent="0.2">
      <c r="A7226" t="s">
        <v>27160</v>
      </c>
      <c r="B7226" t="s">
        <v>27161</v>
      </c>
      <c r="C7226" t="s">
        <v>16358</v>
      </c>
      <c r="D7226" t="s">
        <v>16526</v>
      </c>
      <c r="E7226" t="s">
        <v>16527</v>
      </c>
      <c r="F7226" t="s">
        <v>12381</v>
      </c>
      <c r="G7226">
        <v>381</v>
      </c>
      <c r="H7226">
        <v>1</v>
      </c>
    </row>
    <row r="7227" spans="1:8" x14ac:dyDescent="0.2">
      <c r="A7227" t="s">
        <v>27162</v>
      </c>
      <c r="B7227" t="s">
        <v>27163</v>
      </c>
      <c r="C7227" t="s">
        <v>16358</v>
      </c>
      <c r="D7227" t="s">
        <v>16526</v>
      </c>
      <c r="F7227" t="s">
        <v>12381</v>
      </c>
      <c r="G7227">
        <v>380</v>
      </c>
      <c r="H7227">
        <v>1</v>
      </c>
    </row>
    <row r="7228" spans="1:8" x14ac:dyDescent="0.2">
      <c r="A7228" t="s">
        <v>27164</v>
      </c>
      <c r="B7228" t="s">
        <v>27165</v>
      </c>
      <c r="C7228" t="s">
        <v>16358</v>
      </c>
      <c r="D7228" t="s">
        <v>16526</v>
      </c>
      <c r="E7228" t="s">
        <v>16527</v>
      </c>
      <c r="F7228" t="s">
        <v>24623</v>
      </c>
      <c r="G7228">
        <v>263</v>
      </c>
      <c r="H7228">
        <v>1</v>
      </c>
    </row>
    <row r="7229" spans="1:8" x14ac:dyDescent="0.2">
      <c r="A7229" t="s">
        <v>27166</v>
      </c>
      <c r="B7229" t="s">
        <v>27167</v>
      </c>
      <c r="C7229" t="s">
        <v>16358</v>
      </c>
      <c r="D7229" t="s">
        <v>16526</v>
      </c>
      <c r="E7229" t="s">
        <v>16527</v>
      </c>
      <c r="F7229" t="s">
        <v>24623</v>
      </c>
      <c r="G7229">
        <v>266</v>
      </c>
      <c r="H7229">
        <v>1</v>
      </c>
    </row>
    <row r="7230" spans="1:8" x14ac:dyDescent="0.2">
      <c r="A7230" t="s">
        <v>27168</v>
      </c>
      <c r="B7230" t="s">
        <v>27169</v>
      </c>
      <c r="C7230" t="s">
        <v>16358</v>
      </c>
      <c r="D7230" t="s">
        <v>16526</v>
      </c>
      <c r="E7230" t="s">
        <v>16643</v>
      </c>
      <c r="F7230" t="s">
        <v>12381</v>
      </c>
      <c r="G7230">
        <v>352</v>
      </c>
      <c r="H7230">
        <v>1</v>
      </c>
    </row>
    <row r="7231" spans="1:8" x14ac:dyDescent="0.2">
      <c r="A7231" t="s">
        <v>27170</v>
      </c>
      <c r="B7231" t="s">
        <v>27171</v>
      </c>
      <c r="C7231" t="s">
        <v>16358</v>
      </c>
      <c r="D7231" t="s">
        <v>16526</v>
      </c>
      <c r="E7231" t="s">
        <v>16527</v>
      </c>
      <c r="F7231" t="s">
        <v>24623</v>
      </c>
      <c r="G7231">
        <v>267</v>
      </c>
      <c r="H7231">
        <v>1</v>
      </c>
    </row>
    <row r="7232" spans="1:8" x14ac:dyDescent="0.2">
      <c r="A7232" t="s">
        <v>27172</v>
      </c>
      <c r="B7232" t="s">
        <v>27173</v>
      </c>
      <c r="C7232" t="s">
        <v>16358</v>
      </c>
      <c r="D7232" t="s">
        <v>16526</v>
      </c>
      <c r="E7232" t="s">
        <v>16527</v>
      </c>
      <c r="F7232" t="s">
        <v>8739</v>
      </c>
      <c r="G7232">
        <v>267</v>
      </c>
      <c r="H7232">
        <v>1</v>
      </c>
    </row>
    <row r="7233" spans="1:8" x14ac:dyDescent="0.2">
      <c r="A7233" t="s">
        <v>27174</v>
      </c>
      <c r="B7233" t="s">
        <v>27175</v>
      </c>
      <c r="C7233" t="s">
        <v>16358</v>
      </c>
      <c r="D7233" t="s">
        <v>16359</v>
      </c>
      <c r="E7233" t="s">
        <v>16373</v>
      </c>
      <c r="F7233" t="s">
        <v>12381</v>
      </c>
      <c r="G7233">
        <v>217</v>
      </c>
      <c r="H7233">
        <v>1</v>
      </c>
    </row>
    <row r="7234" spans="1:8" x14ac:dyDescent="0.2">
      <c r="A7234" t="s">
        <v>27176</v>
      </c>
      <c r="B7234" t="s">
        <v>27177</v>
      </c>
      <c r="C7234" t="s">
        <v>16358</v>
      </c>
      <c r="D7234" t="s">
        <v>16526</v>
      </c>
      <c r="E7234" t="s">
        <v>16527</v>
      </c>
      <c r="F7234" t="s">
        <v>12381</v>
      </c>
      <c r="G7234">
        <v>381</v>
      </c>
      <c r="H7234">
        <v>1</v>
      </c>
    </row>
    <row r="7235" spans="1:8" x14ac:dyDescent="0.2">
      <c r="A7235" t="s">
        <v>27178</v>
      </c>
      <c r="B7235" t="s">
        <v>27179</v>
      </c>
      <c r="C7235" t="s">
        <v>16358</v>
      </c>
      <c r="D7235" t="s">
        <v>16526</v>
      </c>
      <c r="E7235" t="s">
        <v>16527</v>
      </c>
      <c r="F7235" t="s">
        <v>24623</v>
      </c>
      <c r="G7235">
        <v>267</v>
      </c>
      <c r="H7235">
        <v>1</v>
      </c>
    </row>
    <row r="7236" spans="1:8" x14ac:dyDescent="0.2">
      <c r="A7236" t="s">
        <v>27180</v>
      </c>
      <c r="B7236" t="s">
        <v>27181</v>
      </c>
      <c r="C7236" t="s">
        <v>16358</v>
      </c>
      <c r="D7236" t="s">
        <v>16526</v>
      </c>
      <c r="F7236" t="s">
        <v>24623</v>
      </c>
      <c r="G7236">
        <v>381</v>
      </c>
      <c r="H7236">
        <v>1</v>
      </c>
    </row>
    <row r="7237" spans="1:8" x14ac:dyDescent="0.2">
      <c r="A7237" t="s">
        <v>27182</v>
      </c>
      <c r="B7237" t="s">
        <v>27183</v>
      </c>
      <c r="C7237" t="s">
        <v>16358</v>
      </c>
      <c r="D7237" t="s">
        <v>16359</v>
      </c>
      <c r="E7237" t="s">
        <v>16373</v>
      </c>
      <c r="F7237" t="s">
        <v>27184</v>
      </c>
      <c r="G7237">
        <v>219</v>
      </c>
      <c r="H7237">
        <v>1</v>
      </c>
    </row>
    <row r="7238" spans="1:8" x14ac:dyDescent="0.2">
      <c r="A7238" t="s">
        <v>27185</v>
      </c>
      <c r="B7238" t="s">
        <v>27186</v>
      </c>
      <c r="C7238" t="s">
        <v>16358</v>
      </c>
      <c r="D7238" t="s">
        <v>16526</v>
      </c>
      <c r="E7238" t="s">
        <v>16643</v>
      </c>
      <c r="F7238" t="s">
        <v>12381</v>
      </c>
      <c r="G7238">
        <v>352</v>
      </c>
      <c r="H7238">
        <v>1</v>
      </c>
    </row>
    <row r="7239" spans="1:8" x14ac:dyDescent="0.2">
      <c r="A7239" t="s">
        <v>27187</v>
      </c>
      <c r="B7239" t="s">
        <v>27188</v>
      </c>
      <c r="C7239" t="s">
        <v>16358</v>
      </c>
      <c r="D7239" t="s">
        <v>16526</v>
      </c>
      <c r="F7239" t="s">
        <v>27189</v>
      </c>
      <c r="G7239">
        <v>381</v>
      </c>
      <c r="H7239">
        <v>1</v>
      </c>
    </row>
    <row r="7240" spans="1:8" x14ac:dyDescent="0.2">
      <c r="A7240" t="s">
        <v>27190</v>
      </c>
      <c r="B7240" t="s">
        <v>27191</v>
      </c>
      <c r="C7240" t="s">
        <v>16358</v>
      </c>
      <c r="D7240" t="s">
        <v>16526</v>
      </c>
      <c r="E7240" t="s">
        <v>16527</v>
      </c>
      <c r="F7240" t="s">
        <v>25017</v>
      </c>
      <c r="G7240">
        <v>381</v>
      </c>
      <c r="H7240">
        <v>1</v>
      </c>
    </row>
    <row r="7241" spans="1:8" x14ac:dyDescent="0.2">
      <c r="A7241" t="s">
        <v>27192</v>
      </c>
      <c r="B7241" t="s">
        <v>27193</v>
      </c>
      <c r="C7241" t="s">
        <v>16358</v>
      </c>
      <c r="D7241" t="s">
        <v>16526</v>
      </c>
      <c r="F7241" t="s">
        <v>8446</v>
      </c>
      <c r="G7241">
        <v>261</v>
      </c>
      <c r="H7241">
        <v>1</v>
      </c>
    </row>
    <row r="7242" spans="1:8" x14ac:dyDescent="0.2">
      <c r="A7242" t="s">
        <v>27194</v>
      </c>
      <c r="B7242" t="s">
        <v>27195</v>
      </c>
      <c r="C7242" t="s">
        <v>16358</v>
      </c>
      <c r="D7242" t="s">
        <v>16526</v>
      </c>
      <c r="F7242" t="s">
        <v>27196</v>
      </c>
      <c r="G7242">
        <v>330</v>
      </c>
      <c r="H7242">
        <v>1</v>
      </c>
    </row>
    <row r="7243" spans="1:8" x14ac:dyDescent="0.2">
      <c r="A7243" t="s">
        <v>27197</v>
      </c>
      <c r="B7243" t="s">
        <v>27198</v>
      </c>
      <c r="C7243" t="s">
        <v>16358</v>
      </c>
      <c r="D7243" t="s">
        <v>16526</v>
      </c>
      <c r="E7243" t="s">
        <v>16527</v>
      </c>
      <c r="F7243" t="s">
        <v>25017</v>
      </c>
      <c r="G7243">
        <v>381</v>
      </c>
      <c r="H7243">
        <v>1</v>
      </c>
    </row>
    <row r="7244" spans="1:8" x14ac:dyDescent="0.2">
      <c r="A7244" t="s">
        <v>27199</v>
      </c>
      <c r="B7244" t="s">
        <v>27200</v>
      </c>
      <c r="C7244" t="s">
        <v>16358</v>
      </c>
      <c r="D7244" t="s">
        <v>16359</v>
      </c>
      <c r="E7244" t="s">
        <v>16373</v>
      </c>
      <c r="F7244" t="s">
        <v>8446</v>
      </c>
      <c r="G7244">
        <v>238</v>
      </c>
      <c r="H7244">
        <v>1</v>
      </c>
    </row>
    <row r="7245" spans="1:8" x14ac:dyDescent="0.2">
      <c r="A7245" t="s">
        <v>27201</v>
      </c>
      <c r="B7245" t="s">
        <v>27202</v>
      </c>
      <c r="C7245" t="s">
        <v>16358</v>
      </c>
      <c r="D7245" t="s">
        <v>1245</v>
      </c>
      <c r="E7245" t="s">
        <v>16729</v>
      </c>
      <c r="F7245" t="s">
        <v>8446</v>
      </c>
      <c r="G7245">
        <v>379</v>
      </c>
      <c r="H7245">
        <v>1</v>
      </c>
    </row>
    <row r="7246" spans="1:8" x14ac:dyDescent="0.2">
      <c r="A7246" t="s">
        <v>27203</v>
      </c>
      <c r="B7246" t="s">
        <v>27204</v>
      </c>
      <c r="C7246" t="s">
        <v>16358</v>
      </c>
      <c r="D7246" t="s">
        <v>16526</v>
      </c>
      <c r="F7246" t="s">
        <v>27196</v>
      </c>
      <c r="G7246">
        <v>330</v>
      </c>
      <c r="H7246">
        <v>1</v>
      </c>
    </row>
    <row r="7247" spans="1:8" x14ac:dyDescent="0.2">
      <c r="A7247" t="s">
        <v>27205</v>
      </c>
      <c r="B7247" t="s">
        <v>27206</v>
      </c>
      <c r="C7247" t="s">
        <v>16358</v>
      </c>
      <c r="D7247" t="s">
        <v>1245</v>
      </c>
      <c r="E7247" t="s">
        <v>16527</v>
      </c>
      <c r="F7247" t="s">
        <v>8446</v>
      </c>
      <c r="G7247">
        <v>379</v>
      </c>
      <c r="H7247">
        <v>1</v>
      </c>
    </row>
    <row r="7248" spans="1:8" x14ac:dyDescent="0.2">
      <c r="A7248" t="s">
        <v>27207</v>
      </c>
      <c r="B7248" t="s">
        <v>27208</v>
      </c>
      <c r="C7248" t="s">
        <v>16358</v>
      </c>
      <c r="D7248" t="s">
        <v>16526</v>
      </c>
      <c r="F7248" t="s">
        <v>27196</v>
      </c>
      <c r="G7248">
        <v>17</v>
      </c>
      <c r="H7248">
        <v>1</v>
      </c>
    </row>
    <row r="7249" spans="1:8" x14ac:dyDescent="0.2">
      <c r="A7249" t="s">
        <v>27209</v>
      </c>
      <c r="B7249" t="s">
        <v>27210</v>
      </c>
      <c r="C7249" t="s">
        <v>16358</v>
      </c>
      <c r="D7249" t="s">
        <v>16526</v>
      </c>
      <c r="F7249" t="s">
        <v>27196</v>
      </c>
      <c r="G7249">
        <v>39</v>
      </c>
      <c r="H7249">
        <v>1</v>
      </c>
    </row>
    <row r="7250" spans="1:8" x14ac:dyDescent="0.2">
      <c r="A7250" t="s">
        <v>27211</v>
      </c>
      <c r="B7250" t="s">
        <v>27212</v>
      </c>
      <c r="C7250" t="s">
        <v>16358</v>
      </c>
      <c r="D7250" t="s">
        <v>20242</v>
      </c>
      <c r="E7250" t="s">
        <v>16556</v>
      </c>
      <c r="F7250" t="s">
        <v>8706</v>
      </c>
      <c r="G7250">
        <v>174</v>
      </c>
      <c r="H7250">
        <v>1</v>
      </c>
    </row>
    <row r="7251" spans="1:8" x14ac:dyDescent="0.2">
      <c r="A7251" t="s">
        <v>27213</v>
      </c>
      <c r="B7251" t="s">
        <v>27214</v>
      </c>
      <c r="C7251" t="s">
        <v>16358</v>
      </c>
      <c r="D7251" t="s">
        <v>20242</v>
      </c>
      <c r="E7251" t="s">
        <v>16556</v>
      </c>
      <c r="F7251" t="s">
        <v>8706</v>
      </c>
      <c r="G7251">
        <v>174</v>
      </c>
      <c r="H7251">
        <v>1</v>
      </c>
    </row>
    <row r="7252" spans="1:8" x14ac:dyDescent="0.2">
      <c r="A7252" t="s">
        <v>27215</v>
      </c>
      <c r="B7252" t="s">
        <v>27216</v>
      </c>
      <c r="C7252" t="s">
        <v>16358</v>
      </c>
      <c r="D7252" t="s">
        <v>20242</v>
      </c>
      <c r="E7252" t="s">
        <v>16556</v>
      </c>
      <c r="F7252" t="s">
        <v>8706</v>
      </c>
      <c r="G7252">
        <v>192</v>
      </c>
      <c r="H7252">
        <v>1</v>
      </c>
    </row>
    <row r="7253" spans="1:8" x14ac:dyDescent="0.2">
      <c r="A7253" t="s">
        <v>27217</v>
      </c>
      <c r="B7253" t="s">
        <v>27218</v>
      </c>
      <c r="C7253" t="s">
        <v>16358</v>
      </c>
      <c r="D7253" t="s">
        <v>20242</v>
      </c>
      <c r="E7253" t="s">
        <v>16556</v>
      </c>
      <c r="F7253" t="s">
        <v>8706</v>
      </c>
      <c r="G7253">
        <v>192</v>
      </c>
      <c r="H7253">
        <v>1</v>
      </c>
    </row>
    <row r="7254" spans="1:8" x14ac:dyDescent="0.2">
      <c r="A7254" t="s">
        <v>27219</v>
      </c>
      <c r="B7254" t="s">
        <v>27220</v>
      </c>
      <c r="C7254" t="s">
        <v>16358</v>
      </c>
      <c r="D7254" t="s">
        <v>16526</v>
      </c>
      <c r="E7254" t="s">
        <v>16527</v>
      </c>
      <c r="F7254" t="s">
        <v>8706</v>
      </c>
      <c r="G7254">
        <v>100</v>
      </c>
      <c r="H7254">
        <v>1</v>
      </c>
    </row>
    <row r="7255" spans="1:8" x14ac:dyDescent="0.2">
      <c r="A7255" t="s">
        <v>27221</v>
      </c>
      <c r="B7255" t="s">
        <v>27222</v>
      </c>
      <c r="C7255" t="s">
        <v>16358</v>
      </c>
      <c r="D7255" t="s">
        <v>20242</v>
      </c>
      <c r="E7255" t="s">
        <v>16556</v>
      </c>
      <c r="F7255" t="s">
        <v>8706</v>
      </c>
      <c r="G7255">
        <v>192</v>
      </c>
      <c r="H7255">
        <v>1</v>
      </c>
    </row>
    <row r="7256" spans="1:8" x14ac:dyDescent="0.2">
      <c r="A7256" t="s">
        <v>27223</v>
      </c>
      <c r="B7256" t="s">
        <v>27224</v>
      </c>
      <c r="C7256" t="s">
        <v>16358</v>
      </c>
      <c r="D7256" t="s">
        <v>20242</v>
      </c>
      <c r="E7256" t="s">
        <v>16556</v>
      </c>
      <c r="F7256" t="s">
        <v>8706</v>
      </c>
      <c r="G7256">
        <v>192</v>
      </c>
      <c r="H7256">
        <v>1</v>
      </c>
    </row>
    <row r="7257" spans="1:8" x14ac:dyDescent="0.2">
      <c r="A7257" t="s">
        <v>27225</v>
      </c>
      <c r="B7257" t="s">
        <v>27226</v>
      </c>
      <c r="C7257" t="s">
        <v>16358</v>
      </c>
      <c r="D7257" t="s">
        <v>20242</v>
      </c>
      <c r="E7257" t="s">
        <v>16556</v>
      </c>
      <c r="F7257" t="s">
        <v>8706</v>
      </c>
      <c r="G7257">
        <v>163</v>
      </c>
      <c r="H7257">
        <v>1</v>
      </c>
    </row>
    <row r="7258" spans="1:8" x14ac:dyDescent="0.2">
      <c r="A7258" t="s">
        <v>27227</v>
      </c>
      <c r="B7258" t="s">
        <v>27228</v>
      </c>
      <c r="C7258" t="s">
        <v>16358</v>
      </c>
      <c r="D7258" t="s">
        <v>20242</v>
      </c>
      <c r="E7258" t="s">
        <v>16556</v>
      </c>
      <c r="F7258" t="s">
        <v>8706</v>
      </c>
      <c r="G7258">
        <v>174</v>
      </c>
      <c r="H7258">
        <v>1</v>
      </c>
    </row>
    <row r="7259" spans="1:8" x14ac:dyDescent="0.2">
      <c r="A7259" t="s">
        <v>27229</v>
      </c>
      <c r="B7259" t="s">
        <v>27230</v>
      </c>
      <c r="C7259" t="s">
        <v>16358</v>
      </c>
      <c r="D7259" t="s">
        <v>16526</v>
      </c>
      <c r="E7259" t="s">
        <v>16527</v>
      </c>
      <c r="F7259" t="s">
        <v>8706</v>
      </c>
      <c r="G7259">
        <v>90</v>
      </c>
      <c r="H7259">
        <v>1</v>
      </c>
    </row>
    <row r="7260" spans="1:8" x14ac:dyDescent="0.2">
      <c r="A7260" t="s">
        <v>27231</v>
      </c>
      <c r="B7260" t="s">
        <v>27232</v>
      </c>
      <c r="C7260" t="s">
        <v>16358</v>
      </c>
      <c r="D7260" t="s">
        <v>16526</v>
      </c>
      <c r="E7260" t="s">
        <v>16527</v>
      </c>
      <c r="F7260" t="s">
        <v>8389</v>
      </c>
      <c r="G7260">
        <v>258</v>
      </c>
      <c r="H7260">
        <v>1</v>
      </c>
    </row>
    <row r="7261" spans="1:8" x14ac:dyDescent="0.2">
      <c r="A7261" t="s">
        <v>27233</v>
      </c>
      <c r="B7261" t="s">
        <v>27234</v>
      </c>
      <c r="C7261" t="s">
        <v>16358</v>
      </c>
      <c r="D7261" t="s">
        <v>20242</v>
      </c>
      <c r="E7261" t="s">
        <v>16556</v>
      </c>
      <c r="F7261" t="s">
        <v>8706</v>
      </c>
      <c r="G7261">
        <v>192</v>
      </c>
      <c r="H7261">
        <v>1</v>
      </c>
    </row>
    <row r="7262" spans="1:8" x14ac:dyDescent="0.2">
      <c r="A7262" t="s">
        <v>27235</v>
      </c>
      <c r="B7262" t="s">
        <v>27236</v>
      </c>
      <c r="C7262" t="s">
        <v>16358</v>
      </c>
      <c r="D7262" t="s">
        <v>20242</v>
      </c>
      <c r="E7262" t="s">
        <v>16556</v>
      </c>
      <c r="F7262" t="s">
        <v>8706</v>
      </c>
      <c r="G7262">
        <v>192</v>
      </c>
      <c r="H7262">
        <v>1</v>
      </c>
    </row>
    <row r="7263" spans="1:8" x14ac:dyDescent="0.2">
      <c r="A7263" t="s">
        <v>27237</v>
      </c>
      <c r="B7263" t="s">
        <v>27238</v>
      </c>
      <c r="C7263" t="s">
        <v>16358</v>
      </c>
      <c r="D7263" t="s">
        <v>20242</v>
      </c>
      <c r="E7263" t="s">
        <v>16556</v>
      </c>
      <c r="F7263" t="s">
        <v>8706</v>
      </c>
      <c r="G7263">
        <v>178</v>
      </c>
      <c r="H7263">
        <v>1</v>
      </c>
    </row>
    <row r="7264" spans="1:8" x14ac:dyDescent="0.2">
      <c r="A7264" t="s">
        <v>27239</v>
      </c>
      <c r="B7264" t="s">
        <v>27240</v>
      </c>
      <c r="C7264" t="s">
        <v>16358</v>
      </c>
      <c r="D7264" t="s">
        <v>20242</v>
      </c>
      <c r="E7264" t="s">
        <v>16556</v>
      </c>
      <c r="F7264" t="s">
        <v>8706</v>
      </c>
      <c r="G7264">
        <v>174</v>
      </c>
      <c r="H7264">
        <v>1</v>
      </c>
    </row>
    <row r="7265" spans="1:8" x14ac:dyDescent="0.2">
      <c r="A7265" t="s">
        <v>27241</v>
      </c>
      <c r="B7265" t="s">
        <v>27242</v>
      </c>
      <c r="C7265" t="s">
        <v>16358</v>
      </c>
      <c r="D7265" t="s">
        <v>20242</v>
      </c>
      <c r="E7265" t="s">
        <v>16556</v>
      </c>
      <c r="F7265" t="s">
        <v>8706</v>
      </c>
      <c r="G7265">
        <v>189</v>
      </c>
      <c r="H7265">
        <v>1</v>
      </c>
    </row>
    <row r="7266" spans="1:8" x14ac:dyDescent="0.2">
      <c r="A7266" t="s">
        <v>27243</v>
      </c>
      <c r="B7266" t="s">
        <v>27244</v>
      </c>
      <c r="C7266" t="s">
        <v>16358</v>
      </c>
      <c r="D7266" t="s">
        <v>20242</v>
      </c>
      <c r="E7266" t="s">
        <v>16556</v>
      </c>
      <c r="F7266" t="s">
        <v>8706</v>
      </c>
      <c r="G7266">
        <v>192</v>
      </c>
      <c r="H7266">
        <v>1</v>
      </c>
    </row>
    <row r="7267" spans="1:8" x14ac:dyDescent="0.2">
      <c r="A7267" t="s">
        <v>27245</v>
      </c>
      <c r="B7267" t="s">
        <v>27246</v>
      </c>
      <c r="C7267" t="s">
        <v>16358</v>
      </c>
      <c r="D7267" t="s">
        <v>16526</v>
      </c>
      <c r="E7267" t="s">
        <v>16527</v>
      </c>
      <c r="F7267" t="s">
        <v>8706</v>
      </c>
      <c r="G7267">
        <v>100</v>
      </c>
      <c r="H7267">
        <v>1</v>
      </c>
    </row>
    <row r="7268" spans="1:8" x14ac:dyDescent="0.2">
      <c r="A7268" t="s">
        <v>27247</v>
      </c>
      <c r="B7268" t="s">
        <v>27248</v>
      </c>
      <c r="C7268" t="s">
        <v>16358</v>
      </c>
      <c r="D7268" t="s">
        <v>20242</v>
      </c>
      <c r="E7268" t="s">
        <v>16556</v>
      </c>
      <c r="F7268" t="s">
        <v>8706</v>
      </c>
      <c r="G7268">
        <v>192</v>
      </c>
      <c r="H7268">
        <v>1</v>
      </c>
    </row>
    <row r="7269" spans="1:8" x14ac:dyDescent="0.2">
      <c r="A7269" t="s">
        <v>27249</v>
      </c>
      <c r="B7269" t="s">
        <v>27250</v>
      </c>
      <c r="C7269" t="s">
        <v>16358</v>
      </c>
      <c r="D7269" t="s">
        <v>20242</v>
      </c>
      <c r="E7269" t="s">
        <v>16556</v>
      </c>
      <c r="F7269" t="s">
        <v>8706</v>
      </c>
      <c r="G7269">
        <v>178</v>
      </c>
      <c r="H7269">
        <v>1</v>
      </c>
    </row>
    <row r="7270" spans="1:8" x14ac:dyDescent="0.2">
      <c r="A7270" t="s">
        <v>27251</v>
      </c>
      <c r="B7270" t="s">
        <v>27252</v>
      </c>
      <c r="C7270" t="s">
        <v>16358</v>
      </c>
      <c r="D7270" t="s">
        <v>20242</v>
      </c>
      <c r="E7270" t="s">
        <v>16556</v>
      </c>
      <c r="F7270" t="s">
        <v>8706</v>
      </c>
      <c r="G7270">
        <v>178</v>
      </c>
      <c r="H7270">
        <v>1</v>
      </c>
    </row>
    <row r="7271" spans="1:8" x14ac:dyDescent="0.2">
      <c r="A7271" t="s">
        <v>27253</v>
      </c>
      <c r="B7271" t="s">
        <v>27254</v>
      </c>
      <c r="C7271" t="s">
        <v>16358</v>
      </c>
      <c r="D7271" t="s">
        <v>20242</v>
      </c>
      <c r="E7271" t="s">
        <v>16556</v>
      </c>
      <c r="F7271" t="s">
        <v>8706</v>
      </c>
      <c r="G7271">
        <v>178</v>
      </c>
      <c r="H7271">
        <v>1</v>
      </c>
    </row>
    <row r="7272" spans="1:8" x14ac:dyDescent="0.2">
      <c r="A7272" t="s">
        <v>27255</v>
      </c>
      <c r="B7272" t="s">
        <v>27256</v>
      </c>
      <c r="C7272" t="s">
        <v>16358</v>
      </c>
      <c r="D7272" t="s">
        <v>20242</v>
      </c>
      <c r="E7272" t="s">
        <v>16556</v>
      </c>
      <c r="F7272" t="s">
        <v>8706</v>
      </c>
      <c r="G7272">
        <v>233</v>
      </c>
      <c r="H7272">
        <v>1</v>
      </c>
    </row>
    <row r="7273" spans="1:8" x14ac:dyDescent="0.2">
      <c r="A7273" t="s">
        <v>27257</v>
      </c>
      <c r="B7273" t="s">
        <v>27258</v>
      </c>
      <c r="C7273" t="s">
        <v>16358</v>
      </c>
      <c r="D7273" t="s">
        <v>20242</v>
      </c>
      <c r="E7273" t="s">
        <v>16556</v>
      </c>
      <c r="F7273" t="s">
        <v>8706</v>
      </c>
      <c r="G7273">
        <v>191</v>
      </c>
      <c r="H7273">
        <v>1</v>
      </c>
    </row>
    <row r="7274" spans="1:8" x14ac:dyDescent="0.2">
      <c r="A7274" t="s">
        <v>27259</v>
      </c>
      <c r="B7274" t="s">
        <v>27260</v>
      </c>
      <c r="C7274" t="s">
        <v>16358</v>
      </c>
      <c r="D7274" t="s">
        <v>20242</v>
      </c>
      <c r="E7274" t="s">
        <v>26782</v>
      </c>
      <c r="F7274" t="s">
        <v>8706</v>
      </c>
      <c r="G7274">
        <v>137</v>
      </c>
      <c r="H7274">
        <v>1</v>
      </c>
    </row>
    <row r="7275" spans="1:8" x14ac:dyDescent="0.2">
      <c r="A7275" t="s">
        <v>27261</v>
      </c>
      <c r="B7275" t="s">
        <v>27262</v>
      </c>
      <c r="C7275" t="s">
        <v>16358</v>
      </c>
      <c r="D7275" t="s">
        <v>16526</v>
      </c>
      <c r="F7275" t="s">
        <v>8706</v>
      </c>
      <c r="G7275">
        <v>267</v>
      </c>
      <c r="H7275">
        <v>1</v>
      </c>
    </row>
    <row r="7276" spans="1:8" x14ac:dyDescent="0.2">
      <c r="A7276" t="s">
        <v>27263</v>
      </c>
      <c r="B7276" t="s">
        <v>27264</v>
      </c>
      <c r="C7276" t="s">
        <v>16358</v>
      </c>
      <c r="D7276" t="s">
        <v>20242</v>
      </c>
      <c r="E7276" t="s">
        <v>26782</v>
      </c>
      <c r="F7276" t="s">
        <v>8724</v>
      </c>
      <c r="G7276">
        <v>108</v>
      </c>
      <c r="H7276">
        <v>1</v>
      </c>
    </row>
    <row r="7277" spans="1:8" x14ac:dyDescent="0.2">
      <c r="A7277" t="s">
        <v>27265</v>
      </c>
      <c r="B7277" t="s">
        <v>27266</v>
      </c>
      <c r="C7277" t="s">
        <v>16358</v>
      </c>
      <c r="D7277" t="s">
        <v>16526</v>
      </c>
      <c r="E7277" t="s">
        <v>16527</v>
      </c>
      <c r="F7277" t="s">
        <v>8688</v>
      </c>
      <c r="G7277">
        <v>368</v>
      </c>
      <c r="H7277">
        <v>1</v>
      </c>
    </row>
    <row r="7278" spans="1:8" x14ac:dyDescent="0.2">
      <c r="A7278" t="s">
        <v>27267</v>
      </c>
      <c r="B7278" t="s">
        <v>27268</v>
      </c>
      <c r="C7278" t="s">
        <v>16358</v>
      </c>
      <c r="D7278" t="s">
        <v>20242</v>
      </c>
      <c r="E7278" t="s">
        <v>16556</v>
      </c>
      <c r="F7278" t="s">
        <v>8724</v>
      </c>
      <c r="G7278">
        <v>233</v>
      </c>
      <c r="H7278">
        <v>1</v>
      </c>
    </row>
    <row r="7279" spans="1:8" x14ac:dyDescent="0.2">
      <c r="A7279" t="s">
        <v>27269</v>
      </c>
      <c r="B7279" t="s">
        <v>27270</v>
      </c>
      <c r="C7279" t="s">
        <v>16358</v>
      </c>
      <c r="D7279" t="s">
        <v>1245</v>
      </c>
      <c r="E7279" t="s">
        <v>16527</v>
      </c>
      <c r="F7279" t="s">
        <v>8724</v>
      </c>
      <c r="G7279">
        <v>379</v>
      </c>
      <c r="H7279">
        <v>1</v>
      </c>
    </row>
    <row r="7280" spans="1:8" x14ac:dyDescent="0.2">
      <c r="A7280" t="s">
        <v>27271</v>
      </c>
      <c r="B7280" t="s">
        <v>27272</v>
      </c>
      <c r="C7280" t="s">
        <v>16358</v>
      </c>
      <c r="D7280" t="s">
        <v>16526</v>
      </c>
      <c r="F7280" t="s">
        <v>27273</v>
      </c>
      <c r="G7280">
        <v>364</v>
      </c>
      <c r="H7280">
        <v>1</v>
      </c>
    </row>
    <row r="7281" spans="1:8" x14ac:dyDescent="0.2">
      <c r="A7281" t="s">
        <v>27274</v>
      </c>
      <c r="B7281" t="s">
        <v>27275</v>
      </c>
      <c r="C7281" t="s">
        <v>16358</v>
      </c>
      <c r="D7281" t="s">
        <v>20242</v>
      </c>
      <c r="E7281" t="s">
        <v>26782</v>
      </c>
      <c r="F7281" t="s">
        <v>8724</v>
      </c>
      <c r="G7281">
        <v>135</v>
      </c>
      <c r="H7281">
        <v>1</v>
      </c>
    </row>
    <row r="7282" spans="1:8" x14ac:dyDescent="0.2">
      <c r="A7282" t="s">
        <v>27276</v>
      </c>
      <c r="B7282" t="s">
        <v>27277</v>
      </c>
      <c r="C7282" t="s">
        <v>16358</v>
      </c>
      <c r="D7282" t="s">
        <v>20242</v>
      </c>
      <c r="E7282" t="s">
        <v>16556</v>
      </c>
      <c r="F7282" t="s">
        <v>8556</v>
      </c>
      <c r="G7282">
        <v>232</v>
      </c>
      <c r="H7282">
        <v>1</v>
      </c>
    </row>
    <row r="7283" spans="1:8" x14ac:dyDescent="0.2">
      <c r="A7283" t="s">
        <v>27278</v>
      </c>
      <c r="B7283" t="s">
        <v>27279</v>
      </c>
      <c r="C7283" t="s">
        <v>16358</v>
      </c>
      <c r="D7283" t="s">
        <v>16526</v>
      </c>
      <c r="E7283" t="s">
        <v>16994</v>
      </c>
      <c r="F7283" t="s">
        <v>8556</v>
      </c>
      <c r="G7283">
        <v>150</v>
      </c>
      <c r="H7283">
        <v>1</v>
      </c>
    </row>
    <row r="7284" spans="1:8" x14ac:dyDescent="0.2">
      <c r="A7284" t="s">
        <v>27280</v>
      </c>
      <c r="B7284" t="s">
        <v>27281</v>
      </c>
      <c r="C7284" t="s">
        <v>16358</v>
      </c>
      <c r="D7284" t="s">
        <v>20242</v>
      </c>
      <c r="E7284" t="s">
        <v>16556</v>
      </c>
      <c r="F7284" t="s">
        <v>8724</v>
      </c>
      <c r="G7284">
        <v>233</v>
      </c>
      <c r="H7284">
        <v>1</v>
      </c>
    </row>
    <row r="7285" spans="1:8" x14ac:dyDescent="0.2">
      <c r="A7285" t="s">
        <v>27282</v>
      </c>
      <c r="B7285" t="s">
        <v>27283</v>
      </c>
      <c r="C7285" t="s">
        <v>16358</v>
      </c>
      <c r="D7285" t="s">
        <v>20242</v>
      </c>
      <c r="E7285" t="s">
        <v>16556</v>
      </c>
      <c r="F7285" t="s">
        <v>8724</v>
      </c>
      <c r="G7285">
        <v>232</v>
      </c>
      <c r="H7285">
        <v>1</v>
      </c>
    </row>
    <row r="7286" spans="1:8" x14ac:dyDescent="0.2">
      <c r="A7286" t="s">
        <v>27284</v>
      </c>
      <c r="B7286" t="s">
        <v>27285</v>
      </c>
      <c r="C7286" t="s">
        <v>16358</v>
      </c>
      <c r="D7286" t="s">
        <v>16526</v>
      </c>
      <c r="E7286" t="s">
        <v>16527</v>
      </c>
      <c r="F7286" t="s">
        <v>8724</v>
      </c>
      <c r="G7286">
        <v>100</v>
      </c>
      <c r="H7286">
        <v>1</v>
      </c>
    </row>
    <row r="7287" spans="1:8" x14ac:dyDescent="0.2">
      <c r="A7287" t="s">
        <v>27286</v>
      </c>
      <c r="B7287" t="s">
        <v>27287</v>
      </c>
      <c r="C7287" t="s">
        <v>16358</v>
      </c>
      <c r="D7287" t="s">
        <v>20242</v>
      </c>
      <c r="E7287" t="s">
        <v>26782</v>
      </c>
      <c r="F7287" t="s">
        <v>8724</v>
      </c>
      <c r="G7287">
        <v>129</v>
      </c>
      <c r="H7287">
        <v>1</v>
      </c>
    </row>
    <row r="7288" spans="1:8" x14ac:dyDescent="0.2">
      <c r="A7288" t="s">
        <v>27288</v>
      </c>
      <c r="B7288" t="s">
        <v>27289</v>
      </c>
      <c r="C7288" t="s">
        <v>16358</v>
      </c>
      <c r="D7288" t="s">
        <v>16449</v>
      </c>
      <c r="E7288" t="s">
        <v>16373</v>
      </c>
      <c r="F7288" t="s">
        <v>8556</v>
      </c>
      <c r="G7288">
        <v>514</v>
      </c>
      <c r="H7288">
        <v>1</v>
      </c>
    </row>
    <row r="7289" spans="1:8" x14ac:dyDescent="0.2">
      <c r="A7289" t="s">
        <v>27290</v>
      </c>
      <c r="B7289" t="s">
        <v>27291</v>
      </c>
      <c r="C7289" t="s">
        <v>16358</v>
      </c>
      <c r="D7289" t="s">
        <v>16526</v>
      </c>
      <c r="E7289" t="s">
        <v>16527</v>
      </c>
      <c r="F7289" t="s">
        <v>27273</v>
      </c>
      <c r="G7289">
        <v>356</v>
      </c>
      <c r="H7289">
        <v>1</v>
      </c>
    </row>
    <row r="7290" spans="1:8" x14ac:dyDescent="0.2">
      <c r="A7290" t="s">
        <v>27292</v>
      </c>
      <c r="B7290" t="s">
        <v>27293</v>
      </c>
      <c r="C7290" t="s">
        <v>16358</v>
      </c>
      <c r="D7290" t="s">
        <v>16526</v>
      </c>
      <c r="E7290" t="s">
        <v>16527</v>
      </c>
      <c r="F7290" t="s">
        <v>8688</v>
      </c>
      <c r="G7290">
        <v>367</v>
      </c>
      <c r="H7290">
        <v>1</v>
      </c>
    </row>
    <row r="7291" spans="1:8" x14ac:dyDescent="0.2">
      <c r="A7291" t="s">
        <v>27294</v>
      </c>
      <c r="B7291" t="s">
        <v>27295</v>
      </c>
      <c r="C7291" t="s">
        <v>16358</v>
      </c>
      <c r="D7291" t="s">
        <v>16449</v>
      </c>
      <c r="E7291" t="s">
        <v>16373</v>
      </c>
      <c r="F7291" t="s">
        <v>8724</v>
      </c>
      <c r="G7291">
        <v>515</v>
      </c>
      <c r="H7291">
        <v>1</v>
      </c>
    </row>
    <row r="7292" spans="1:8" x14ac:dyDescent="0.2">
      <c r="A7292" t="s">
        <v>27296</v>
      </c>
      <c r="B7292" t="s">
        <v>27297</v>
      </c>
      <c r="C7292" t="s">
        <v>16358</v>
      </c>
      <c r="D7292" t="s">
        <v>20242</v>
      </c>
      <c r="E7292" t="s">
        <v>16556</v>
      </c>
      <c r="F7292" t="s">
        <v>8724</v>
      </c>
      <c r="G7292">
        <v>233</v>
      </c>
      <c r="H7292">
        <v>1</v>
      </c>
    </row>
    <row r="7293" spans="1:8" x14ac:dyDescent="0.2">
      <c r="A7293" t="s">
        <v>27298</v>
      </c>
      <c r="B7293" t="s">
        <v>27299</v>
      </c>
      <c r="C7293" t="s">
        <v>16358</v>
      </c>
      <c r="D7293" t="s">
        <v>16526</v>
      </c>
      <c r="E7293" t="s">
        <v>16527</v>
      </c>
      <c r="F7293" t="s">
        <v>8508</v>
      </c>
      <c r="G7293">
        <v>368</v>
      </c>
      <c r="H7293">
        <v>1</v>
      </c>
    </row>
    <row r="7294" spans="1:8" x14ac:dyDescent="0.2">
      <c r="A7294" t="s">
        <v>27300</v>
      </c>
      <c r="B7294" t="s">
        <v>27301</v>
      </c>
      <c r="C7294" t="s">
        <v>16358</v>
      </c>
      <c r="D7294" t="s">
        <v>16359</v>
      </c>
      <c r="E7294" t="s">
        <v>17520</v>
      </c>
      <c r="F7294" t="s">
        <v>8508</v>
      </c>
      <c r="G7294">
        <v>103</v>
      </c>
      <c r="H7294">
        <v>1</v>
      </c>
    </row>
    <row r="7295" spans="1:8" x14ac:dyDescent="0.2">
      <c r="A7295" t="s">
        <v>27302</v>
      </c>
      <c r="B7295" t="s">
        <v>27303</v>
      </c>
      <c r="C7295" t="s">
        <v>16358</v>
      </c>
      <c r="D7295" t="s">
        <v>16526</v>
      </c>
      <c r="E7295" t="s">
        <v>16527</v>
      </c>
      <c r="F7295" t="s">
        <v>8508</v>
      </c>
      <c r="G7295">
        <v>379</v>
      </c>
      <c r="H7295">
        <v>1</v>
      </c>
    </row>
    <row r="7296" spans="1:8" x14ac:dyDescent="0.2">
      <c r="A7296" t="s">
        <v>27304</v>
      </c>
      <c r="B7296" t="s">
        <v>27305</v>
      </c>
      <c r="C7296" t="s">
        <v>16358</v>
      </c>
      <c r="D7296" t="s">
        <v>16526</v>
      </c>
      <c r="E7296" t="s">
        <v>16527</v>
      </c>
      <c r="F7296" t="s">
        <v>8508</v>
      </c>
      <c r="G7296">
        <v>371</v>
      </c>
      <c r="H7296">
        <v>1</v>
      </c>
    </row>
    <row r="7297" spans="1:8" x14ac:dyDescent="0.2">
      <c r="A7297" t="s">
        <v>27306</v>
      </c>
      <c r="B7297" t="s">
        <v>27307</v>
      </c>
      <c r="C7297" t="s">
        <v>16358</v>
      </c>
      <c r="D7297" t="s">
        <v>16526</v>
      </c>
      <c r="E7297" t="s">
        <v>16527</v>
      </c>
      <c r="F7297" t="s">
        <v>8508</v>
      </c>
      <c r="G7297">
        <v>376</v>
      </c>
      <c r="H7297">
        <v>1</v>
      </c>
    </row>
    <row r="7298" spans="1:8" x14ac:dyDescent="0.2">
      <c r="A7298" t="s">
        <v>27308</v>
      </c>
      <c r="B7298" t="s">
        <v>27309</v>
      </c>
      <c r="C7298" t="s">
        <v>16358</v>
      </c>
      <c r="D7298" t="s">
        <v>16526</v>
      </c>
      <c r="E7298" t="s">
        <v>16527</v>
      </c>
      <c r="F7298" t="s">
        <v>8508</v>
      </c>
      <c r="G7298">
        <v>277</v>
      </c>
      <c r="H7298">
        <v>1</v>
      </c>
    </row>
    <row r="7299" spans="1:8" x14ac:dyDescent="0.2">
      <c r="A7299" t="s">
        <v>27310</v>
      </c>
      <c r="B7299" t="s">
        <v>27311</v>
      </c>
      <c r="C7299" t="s">
        <v>16358</v>
      </c>
      <c r="D7299" t="s">
        <v>16526</v>
      </c>
      <c r="E7299" t="s">
        <v>16994</v>
      </c>
      <c r="F7299" t="s">
        <v>27312</v>
      </c>
      <c r="G7299">
        <v>380</v>
      </c>
      <c r="H7299">
        <v>1</v>
      </c>
    </row>
    <row r="7300" spans="1:8" x14ac:dyDescent="0.2">
      <c r="A7300" t="s">
        <v>27313</v>
      </c>
      <c r="B7300" t="s">
        <v>27314</v>
      </c>
      <c r="C7300" t="s">
        <v>16358</v>
      </c>
      <c r="D7300" t="s">
        <v>16526</v>
      </c>
      <c r="E7300" t="s">
        <v>16527</v>
      </c>
      <c r="F7300" t="s">
        <v>27315</v>
      </c>
      <c r="G7300">
        <v>380</v>
      </c>
      <c r="H7300">
        <v>1</v>
      </c>
    </row>
    <row r="7301" spans="1:8" x14ac:dyDescent="0.2">
      <c r="A7301" t="s">
        <v>27316</v>
      </c>
      <c r="B7301" t="s">
        <v>27317</v>
      </c>
      <c r="C7301" t="s">
        <v>16358</v>
      </c>
      <c r="D7301" t="s">
        <v>16526</v>
      </c>
      <c r="E7301" t="s">
        <v>16527</v>
      </c>
      <c r="F7301" t="s">
        <v>8508</v>
      </c>
      <c r="G7301">
        <v>288</v>
      </c>
      <c r="H7301">
        <v>1</v>
      </c>
    </row>
    <row r="7302" spans="1:8" x14ac:dyDescent="0.2">
      <c r="A7302" t="s">
        <v>27318</v>
      </c>
      <c r="B7302" t="s">
        <v>27319</v>
      </c>
      <c r="C7302" t="s">
        <v>16358</v>
      </c>
      <c r="D7302" t="s">
        <v>1257</v>
      </c>
      <c r="E7302" t="s">
        <v>16830</v>
      </c>
      <c r="F7302" t="s">
        <v>8508</v>
      </c>
      <c r="G7302">
        <v>227</v>
      </c>
      <c r="H7302">
        <v>1</v>
      </c>
    </row>
    <row r="7303" spans="1:8" x14ac:dyDescent="0.2">
      <c r="A7303" t="s">
        <v>27320</v>
      </c>
      <c r="B7303" t="s">
        <v>27321</v>
      </c>
      <c r="C7303" t="s">
        <v>16358</v>
      </c>
      <c r="D7303" t="s">
        <v>16526</v>
      </c>
      <c r="E7303" t="s">
        <v>16527</v>
      </c>
      <c r="F7303" t="s">
        <v>8508</v>
      </c>
      <c r="G7303">
        <v>59</v>
      </c>
      <c r="H7303">
        <v>1</v>
      </c>
    </row>
    <row r="7304" spans="1:8" x14ac:dyDescent="0.2">
      <c r="A7304" t="s">
        <v>27322</v>
      </c>
      <c r="B7304" t="s">
        <v>27323</v>
      </c>
      <c r="C7304" t="s">
        <v>16358</v>
      </c>
      <c r="D7304" t="s">
        <v>1245</v>
      </c>
      <c r="E7304" t="s">
        <v>16527</v>
      </c>
      <c r="F7304" t="s">
        <v>8508</v>
      </c>
      <c r="G7304">
        <v>381</v>
      </c>
      <c r="H7304">
        <v>1</v>
      </c>
    </row>
    <row r="7305" spans="1:8" x14ac:dyDescent="0.2">
      <c r="A7305" t="s">
        <v>27324</v>
      </c>
      <c r="B7305" t="s">
        <v>27325</v>
      </c>
      <c r="C7305" t="s">
        <v>16358</v>
      </c>
      <c r="D7305" t="s">
        <v>1245</v>
      </c>
      <c r="E7305" t="s">
        <v>16527</v>
      </c>
      <c r="F7305" t="s">
        <v>8508</v>
      </c>
      <c r="G7305">
        <v>381</v>
      </c>
      <c r="H7305">
        <v>1</v>
      </c>
    </row>
    <row r="7306" spans="1:8" x14ac:dyDescent="0.2">
      <c r="A7306" t="s">
        <v>27326</v>
      </c>
      <c r="B7306" t="s">
        <v>27327</v>
      </c>
      <c r="C7306" t="s">
        <v>16358</v>
      </c>
      <c r="D7306" t="s">
        <v>16526</v>
      </c>
      <c r="E7306" t="s">
        <v>16527</v>
      </c>
      <c r="F7306" t="s">
        <v>8508</v>
      </c>
      <c r="G7306">
        <v>229</v>
      </c>
      <c r="H7306">
        <v>1</v>
      </c>
    </row>
    <row r="7307" spans="1:8" x14ac:dyDescent="0.2">
      <c r="A7307" t="s">
        <v>27328</v>
      </c>
      <c r="B7307" t="s">
        <v>27329</v>
      </c>
      <c r="C7307" t="s">
        <v>16358</v>
      </c>
      <c r="D7307" t="s">
        <v>16526</v>
      </c>
      <c r="E7307" t="s">
        <v>16527</v>
      </c>
      <c r="F7307" t="s">
        <v>8508</v>
      </c>
      <c r="G7307">
        <v>371</v>
      </c>
      <c r="H7307">
        <v>1</v>
      </c>
    </row>
    <row r="7308" spans="1:8" x14ac:dyDescent="0.2">
      <c r="A7308" t="s">
        <v>27330</v>
      </c>
      <c r="B7308" t="s">
        <v>27331</v>
      </c>
      <c r="C7308" t="s">
        <v>16358</v>
      </c>
      <c r="D7308" t="s">
        <v>16526</v>
      </c>
      <c r="E7308" t="s">
        <v>16527</v>
      </c>
      <c r="F7308" t="s">
        <v>8508</v>
      </c>
      <c r="G7308">
        <v>344</v>
      </c>
      <c r="H7308">
        <v>1</v>
      </c>
    </row>
    <row r="7309" spans="1:8" x14ac:dyDescent="0.2">
      <c r="A7309" t="s">
        <v>27332</v>
      </c>
      <c r="B7309" t="s">
        <v>27333</v>
      </c>
      <c r="C7309" t="s">
        <v>16358</v>
      </c>
      <c r="D7309" t="s">
        <v>16526</v>
      </c>
      <c r="E7309" t="s">
        <v>16527</v>
      </c>
      <c r="F7309" t="s">
        <v>8751</v>
      </c>
      <c r="G7309">
        <v>381</v>
      </c>
      <c r="H7309">
        <v>1</v>
      </c>
    </row>
    <row r="7310" spans="1:8" x14ac:dyDescent="0.2">
      <c r="A7310" t="s">
        <v>27334</v>
      </c>
      <c r="B7310" t="s">
        <v>27335</v>
      </c>
      <c r="C7310" t="s">
        <v>16358</v>
      </c>
      <c r="D7310" t="s">
        <v>16526</v>
      </c>
      <c r="E7310" t="s">
        <v>17130</v>
      </c>
      <c r="F7310" t="s">
        <v>25655</v>
      </c>
      <c r="G7310">
        <v>381</v>
      </c>
      <c r="H7310">
        <v>1</v>
      </c>
    </row>
    <row r="7311" spans="1:8" x14ac:dyDescent="0.2">
      <c r="A7311" t="s">
        <v>27336</v>
      </c>
      <c r="B7311" t="s">
        <v>27337</v>
      </c>
      <c r="C7311" t="s">
        <v>16358</v>
      </c>
      <c r="D7311" t="s">
        <v>16526</v>
      </c>
      <c r="E7311" t="s">
        <v>17130</v>
      </c>
      <c r="F7311" t="s">
        <v>25655</v>
      </c>
      <c r="G7311">
        <v>381</v>
      </c>
      <c r="H7311">
        <v>1</v>
      </c>
    </row>
    <row r="7312" spans="1:8" x14ac:dyDescent="0.2">
      <c r="A7312" t="s">
        <v>27338</v>
      </c>
      <c r="B7312" t="s">
        <v>27339</v>
      </c>
      <c r="C7312" t="s">
        <v>16358</v>
      </c>
      <c r="D7312" t="s">
        <v>16526</v>
      </c>
      <c r="E7312" t="s">
        <v>17130</v>
      </c>
      <c r="F7312" t="s">
        <v>25655</v>
      </c>
      <c r="G7312">
        <v>122</v>
      </c>
      <c r="H7312">
        <v>1</v>
      </c>
    </row>
    <row r="7313" spans="1:8" x14ac:dyDescent="0.2">
      <c r="A7313" t="s">
        <v>27340</v>
      </c>
      <c r="B7313" t="s">
        <v>27341</v>
      </c>
      <c r="C7313" t="s">
        <v>16358</v>
      </c>
      <c r="D7313" t="s">
        <v>16526</v>
      </c>
      <c r="F7313" t="s">
        <v>8751</v>
      </c>
      <c r="G7313">
        <v>381</v>
      </c>
      <c r="H7313">
        <v>1</v>
      </c>
    </row>
    <row r="7314" spans="1:8" x14ac:dyDescent="0.2">
      <c r="A7314" t="s">
        <v>27342</v>
      </c>
      <c r="B7314" t="s">
        <v>27343</v>
      </c>
      <c r="C7314" t="s">
        <v>16358</v>
      </c>
      <c r="D7314" t="s">
        <v>16526</v>
      </c>
      <c r="E7314" t="s">
        <v>16527</v>
      </c>
      <c r="F7314" t="s">
        <v>8751</v>
      </c>
      <c r="G7314">
        <v>381</v>
      </c>
      <c r="H7314">
        <v>1</v>
      </c>
    </row>
    <row r="7315" spans="1:8" x14ac:dyDescent="0.2">
      <c r="A7315" t="s">
        <v>27344</v>
      </c>
      <c r="B7315" t="s">
        <v>27345</v>
      </c>
      <c r="C7315" t="s">
        <v>16358</v>
      </c>
      <c r="D7315" t="s">
        <v>16526</v>
      </c>
      <c r="E7315" t="s">
        <v>16527</v>
      </c>
      <c r="F7315" t="s">
        <v>25655</v>
      </c>
      <c r="G7315">
        <v>381</v>
      </c>
      <c r="H7315">
        <v>1</v>
      </c>
    </row>
    <row r="7316" spans="1:8" x14ac:dyDescent="0.2">
      <c r="A7316" t="s">
        <v>27346</v>
      </c>
      <c r="B7316" t="s">
        <v>27347</v>
      </c>
      <c r="C7316" t="s">
        <v>16358</v>
      </c>
      <c r="D7316" t="s">
        <v>16359</v>
      </c>
      <c r="E7316" t="s">
        <v>16373</v>
      </c>
      <c r="F7316" t="s">
        <v>8751</v>
      </c>
      <c r="G7316">
        <v>217</v>
      </c>
      <c r="H7316">
        <v>1</v>
      </c>
    </row>
    <row r="7317" spans="1:8" x14ac:dyDescent="0.2">
      <c r="A7317" t="s">
        <v>27348</v>
      </c>
      <c r="B7317" t="s">
        <v>27349</v>
      </c>
      <c r="C7317" t="s">
        <v>16358</v>
      </c>
      <c r="D7317" t="s">
        <v>16526</v>
      </c>
      <c r="E7317" t="s">
        <v>16527</v>
      </c>
      <c r="F7317" t="s">
        <v>8751</v>
      </c>
      <c r="G7317">
        <v>381</v>
      </c>
      <c r="H7317">
        <v>1</v>
      </c>
    </row>
    <row r="7318" spans="1:8" x14ac:dyDescent="0.2">
      <c r="A7318" t="s">
        <v>27350</v>
      </c>
      <c r="B7318" t="s">
        <v>27351</v>
      </c>
      <c r="C7318" t="s">
        <v>16358</v>
      </c>
      <c r="D7318" t="s">
        <v>16526</v>
      </c>
      <c r="E7318" t="s">
        <v>16527</v>
      </c>
      <c r="F7318" t="s">
        <v>8751</v>
      </c>
      <c r="G7318">
        <v>381</v>
      </c>
      <c r="H7318">
        <v>1</v>
      </c>
    </row>
    <row r="7319" spans="1:8" x14ac:dyDescent="0.2">
      <c r="A7319" t="s">
        <v>27352</v>
      </c>
      <c r="B7319" t="s">
        <v>27353</v>
      </c>
      <c r="C7319" t="s">
        <v>16358</v>
      </c>
      <c r="D7319" t="s">
        <v>16526</v>
      </c>
      <c r="E7319" t="s">
        <v>17130</v>
      </c>
      <c r="F7319" t="s">
        <v>25655</v>
      </c>
      <c r="G7319">
        <v>143</v>
      </c>
      <c r="H7319">
        <v>1</v>
      </c>
    </row>
    <row r="7320" spans="1:8" x14ac:dyDescent="0.2">
      <c r="A7320" t="s">
        <v>27354</v>
      </c>
      <c r="B7320" t="s">
        <v>27355</v>
      </c>
      <c r="C7320" t="s">
        <v>16358</v>
      </c>
      <c r="D7320" t="s">
        <v>16526</v>
      </c>
      <c r="E7320" t="s">
        <v>16527</v>
      </c>
      <c r="F7320" t="s">
        <v>8751</v>
      </c>
      <c r="G7320">
        <v>381</v>
      </c>
      <c r="H7320">
        <v>1</v>
      </c>
    </row>
    <row r="7321" spans="1:8" x14ac:dyDescent="0.2">
      <c r="A7321" t="s">
        <v>27356</v>
      </c>
      <c r="B7321" t="s">
        <v>27357</v>
      </c>
      <c r="C7321" t="s">
        <v>16358</v>
      </c>
      <c r="D7321" t="s">
        <v>16526</v>
      </c>
      <c r="E7321" t="s">
        <v>17130</v>
      </c>
      <c r="F7321" t="s">
        <v>25655</v>
      </c>
      <c r="G7321">
        <v>130</v>
      </c>
      <c r="H7321">
        <v>1</v>
      </c>
    </row>
    <row r="7322" spans="1:8" x14ac:dyDescent="0.2">
      <c r="A7322" t="s">
        <v>27358</v>
      </c>
      <c r="B7322" t="s">
        <v>27359</v>
      </c>
      <c r="C7322" t="s">
        <v>16358</v>
      </c>
      <c r="D7322" t="s">
        <v>16526</v>
      </c>
      <c r="E7322" t="s">
        <v>16643</v>
      </c>
      <c r="F7322" t="s">
        <v>8751</v>
      </c>
      <c r="G7322">
        <v>352</v>
      </c>
      <c r="H7322">
        <v>1</v>
      </c>
    </row>
    <row r="7323" spans="1:8" x14ac:dyDescent="0.2">
      <c r="A7323" t="s">
        <v>27360</v>
      </c>
      <c r="B7323" t="s">
        <v>27361</v>
      </c>
      <c r="C7323" t="s">
        <v>16358</v>
      </c>
      <c r="D7323" t="s">
        <v>16526</v>
      </c>
      <c r="E7323" t="s">
        <v>16643</v>
      </c>
      <c r="F7323" t="s">
        <v>8751</v>
      </c>
      <c r="G7323">
        <v>352</v>
      </c>
      <c r="H7323">
        <v>1</v>
      </c>
    </row>
    <row r="7324" spans="1:8" x14ac:dyDescent="0.2">
      <c r="A7324" t="s">
        <v>27362</v>
      </c>
      <c r="B7324" t="s">
        <v>27363</v>
      </c>
      <c r="C7324" t="s">
        <v>16358</v>
      </c>
      <c r="D7324" t="s">
        <v>16526</v>
      </c>
      <c r="E7324" t="s">
        <v>16527</v>
      </c>
      <c r="F7324" t="s">
        <v>8751</v>
      </c>
      <c r="G7324">
        <v>381</v>
      </c>
      <c r="H7324">
        <v>1</v>
      </c>
    </row>
    <row r="7325" spans="1:8" x14ac:dyDescent="0.2">
      <c r="A7325" t="s">
        <v>27364</v>
      </c>
      <c r="B7325" t="s">
        <v>27365</v>
      </c>
      <c r="C7325" t="s">
        <v>16358</v>
      </c>
      <c r="D7325" t="s">
        <v>16526</v>
      </c>
      <c r="E7325" t="s">
        <v>16994</v>
      </c>
      <c r="F7325" t="s">
        <v>8751</v>
      </c>
      <c r="G7325">
        <v>381</v>
      </c>
      <c r="H7325">
        <v>1</v>
      </c>
    </row>
    <row r="7326" spans="1:8" x14ac:dyDescent="0.2">
      <c r="A7326" t="s">
        <v>27366</v>
      </c>
      <c r="B7326" t="s">
        <v>27367</v>
      </c>
      <c r="C7326" t="s">
        <v>16358</v>
      </c>
      <c r="D7326" t="s">
        <v>16526</v>
      </c>
      <c r="F7326" t="s">
        <v>8751</v>
      </c>
      <c r="G7326">
        <v>381</v>
      </c>
      <c r="H7326">
        <v>1</v>
      </c>
    </row>
    <row r="7327" spans="1:8" x14ac:dyDescent="0.2">
      <c r="A7327" t="s">
        <v>27368</v>
      </c>
      <c r="B7327" t="s">
        <v>27369</v>
      </c>
      <c r="C7327" t="s">
        <v>16358</v>
      </c>
      <c r="D7327" t="s">
        <v>16526</v>
      </c>
      <c r="E7327" t="s">
        <v>16643</v>
      </c>
      <c r="F7327" t="s">
        <v>8751</v>
      </c>
      <c r="G7327">
        <v>352</v>
      </c>
      <c r="H7327">
        <v>1</v>
      </c>
    </row>
    <row r="7328" spans="1:8" x14ac:dyDescent="0.2">
      <c r="A7328" t="s">
        <v>27370</v>
      </c>
      <c r="B7328" t="s">
        <v>27371</v>
      </c>
      <c r="C7328" t="s">
        <v>16358</v>
      </c>
      <c r="D7328" t="s">
        <v>16526</v>
      </c>
      <c r="E7328" t="s">
        <v>17130</v>
      </c>
      <c r="F7328" t="s">
        <v>25655</v>
      </c>
      <c r="G7328">
        <v>129</v>
      </c>
      <c r="H7328">
        <v>1</v>
      </c>
    </row>
    <row r="7329" spans="1:8" x14ac:dyDescent="0.2">
      <c r="A7329" t="s">
        <v>27372</v>
      </c>
      <c r="B7329" t="s">
        <v>27373</v>
      </c>
      <c r="C7329" t="s">
        <v>16358</v>
      </c>
      <c r="D7329" t="s">
        <v>16526</v>
      </c>
      <c r="E7329" t="s">
        <v>17130</v>
      </c>
      <c r="F7329" t="s">
        <v>25655</v>
      </c>
      <c r="G7329">
        <v>107</v>
      </c>
      <c r="H7329">
        <v>1</v>
      </c>
    </row>
    <row r="7330" spans="1:8" x14ac:dyDescent="0.2">
      <c r="A7330" t="s">
        <v>27374</v>
      </c>
      <c r="B7330" t="s">
        <v>27375</v>
      </c>
      <c r="C7330" t="s">
        <v>16358</v>
      </c>
      <c r="D7330" t="s">
        <v>16526</v>
      </c>
      <c r="E7330" t="s">
        <v>16643</v>
      </c>
      <c r="F7330" t="s">
        <v>8751</v>
      </c>
      <c r="G7330">
        <v>352</v>
      </c>
      <c r="H7330">
        <v>1</v>
      </c>
    </row>
    <row r="7331" spans="1:8" x14ac:dyDescent="0.2">
      <c r="A7331" t="s">
        <v>27376</v>
      </c>
      <c r="B7331" t="s">
        <v>27377</v>
      </c>
      <c r="C7331" t="s">
        <v>16358</v>
      </c>
      <c r="D7331" t="s">
        <v>16359</v>
      </c>
      <c r="E7331" t="s">
        <v>16373</v>
      </c>
      <c r="F7331" t="s">
        <v>8751</v>
      </c>
      <c r="G7331">
        <v>208</v>
      </c>
      <c r="H7331">
        <v>1</v>
      </c>
    </row>
    <row r="7332" spans="1:8" x14ac:dyDescent="0.2">
      <c r="A7332" t="s">
        <v>27378</v>
      </c>
      <c r="B7332" t="s">
        <v>27379</v>
      </c>
      <c r="C7332" t="s">
        <v>16358</v>
      </c>
      <c r="D7332" t="s">
        <v>16526</v>
      </c>
      <c r="E7332" t="s">
        <v>16643</v>
      </c>
      <c r="F7332" t="s">
        <v>8751</v>
      </c>
      <c r="G7332">
        <v>352</v>
      </c>
      <c r="H7332">
        <v>1</v>
      </c>
    </row>
    <row r="7333" spans="1:8" x14ac:dyDescent="0.2">
      <c r="A7333" t="s">
        <v>27380</v>
      </c>
      <c r="B7333" t="s">
        <v>27381</v>
      </c>
      <c r="C7333" t="s">
        <v>16358</v>
      </c>
      <c r="D7333" t="s">
        <v>16526</v>
      </c>
      <c r="F7333" t="s">
        <v>8751</v>
      </c>
      <c r="G7333">
        <v>381</v>
      </c>
      <c r="H7333">
        <v>1</v>
      </c>
    </row>
    <row r="7334" spans="1:8" x14ac:dyDescent="0.2">
      <c r="A7334" t="s">
        <v>27382</v>
      </c>
      <c r="B7334" t="s">
        <v>27383</v>
      </c>
      <c r="C7334" t="s">
        <v>16358</v>
      </c>
      <c r="D7334" t="s">
        <v>16526</v>
      </c>
      <c r="E7334" t="s">
        <v>16527</v>
      </c>
      <c r="F7334" t="s">
        <v>8751</v>
      </c>
      <c r="G7334">
        <v>381</v>
      </c>
      <c r="H7334">
        <v>1</v>
      </c>
    </row>
    <row r="7335" spans="1:8" x14ac:dyDescent="0.2">
      <c r="A7335" t="s">
        <v>27384</v>
      </c>
      <c r="B7335" t="s">
        <v>27385</v>
      </c>
      <c r="C7335" t="s">
        <v>16358</v>
      </c>
      <c r="D7335" t="s">
        <v>16526</v>
      </c>
      <c r="E7335" t="s">
        <v>16527</v>
      </c>
      <c r="F7335" t="s">
        <v>8751</v>
      </c>
      <c r="G7335">
        <v>381</v>
      </c>
      <c r="H7335">
        <v>1</v>
      </c>
    </row>
    <row r="7336" spans="1:8" x14ac:dyDescent="0.2">
      <c r="A7336" t="s">
        <v>27386</v>
      </c>
      <c r="B7336" t="s">
        <v>27387</v>
      </c>
      <c r="C7336" t="s">
        <v>16358</v>
      </c>
      <c r="D7336" t="s">
        <v>16526</v>
      </c>
      <c r="E7336" t="s">
        <v>16643</v>
      </c>
      <c r="F7336" t="s">
        <v>8751</v>
      </c>
      <c r="G7336">
        <v>352</v>
      </c>
      <c r="H7336">
        <v>1</v>
      </c>
    </row>
    <row r="7337" spans="1:8" x14ac:dyDescent="0.2">
      <c r="A7337" t="s">
        <v>27388</v>
      </c>
      <c r="B7337" t="s">
        <v>27389</v>
      </c>
      <c r="C7337" t="s">
        <v>16358</v>
      </c>
      <c r="D7337" t="s">
        <v>16359</v>
      </c>
      <c r="E7337" t="s">
        <v>16373</v>
      </c>
      <c r="F7337" t="s">
        <v>8751</v>
      </c>
      <c r="G7337">
        <v>219</v>
      </c>
      <c r="H7337">
        <v>1</v>
      </c>
    </row>
    <row r="7338" spans="1:8" x14ac:dyDescent="0.2">
      <c r="A7338" t="s">
        <v>27390</v>
      </c>
      <c r="B7338" t="s">
        <v>27391</v>
      </c>
      <c r="C7338" t="s">
        <v>16358</v>
      </c>
      <c r="D7338" t="s">
        <v>16526</v>
      </c>
      <c r="E7338" t="s">
        <v>17130</v>
      </c>
      <c r="F7338" t="s">
        <v>25655</v>
      </c>
      <c r="G7338">
        <v>381</v>
      </c>
      <c r="H7338">
        <v>1</v>
      </c>
    </row>
    <row r="7339" spans="1:8" x14ac:dyDescent="0.2">
      <c r="A7339" t="s">
        <v>27392</v>
      </c>
      <c r="B7339" t="s">
        <v>27393</v>
      </c>
      <c r="C7339" t="s">
        <v>16358</v>
      </c>
      <c r="D7339" t="s">
        <v>16526</v>
      </c>
      <c r="E7339" t="s">
        <v>16527</v>
      </c>
      <c r="F7339" t="s">
        <v>8751</v>
      </c>
      <c r="G7339">
        <v>381</v>
      </c>
      <c r="H7339">
        <v>1</v>
      </c>
    </row>
    <row r="7340" spans="1:8" x14ac:dyDescent="0.2">
      <c r="A7340" t="s">
        <v>27394</v>
      </c>
      <c r="B7340" t="s">
        <v>27395</v>
      </c>
      <c r="C7340" t="s">
        <v>16358</v>
      </c>
      <c r="D7340" t="s">
        <v>16359</v>
      </c>
      <c r="E7340" t="s">
        <v>16373</v>
      </c>
      <c r="F7340" t="s">
        <v>8751</v>
      </c>
      <c r="G7340">
        <v>213</v>
      </c>
      <c r="H7340">
        <v>1</v>
      </c>
    </row>
    <row r="7341" spans="1:8" x14ac:dyDescent="0.2">
      <c r="A7341" t="s">
        <v>27396</v>
      </c>
      <c r="B7341" t="s">
        <v>27397</v>
      </c>
      <c r="C7341" t="s">
        <v>16358</v>
      </c>
      <c r="D7341" t="s">
        <v>16526</v>
      </c>
      <c r="E7341" t="s">
        <v>16643</v>
      </c>
      <c r="F7341" t="s">
        <v>8751</v>
      </c>
      <c r="G7341">
        <v>352</v>
      </c>
      <c r="H7341">
        <v>1</v>
      </c>
    </row>
    <row r="7342" spans="1:8" x14ac:dyDescent="0.2">
      <c r="A7342" t="s">
        <v>27398</v>
      </c>
      <c r="B7342" t="s">
        <v>27399</v>
      </c>
      <c r="C7342" t="s">
        <v>16358</v>
      </c>
      <c r="D7342" t="s">
        <v>16526</v>
      </c>
      <c r="E7342" t="s">
        <v>17130</v>
      </c>
      <c r="F7342" t="s">
        <v>25655</v>
      </c>
      <c r="G7342">
        <v>142</v>
      </c>
      <c r="H7342">
        <v>1</v>
      </c>
    </row>
    <row r="7343" spans="1:8" x14ac:dyDescent="0.2">
      <c r="A7343" t="s">
        <v>27400</v>
      </c>
      <c r="B7343" t="s">
        <v>27401</v>
      </c>
      <c r="C7343" t="s">
        <v>16358</v>
      </c>
      <c r="D7343" t="s">
        <v>16359</v>
      </c>
      <c r="E7343" t="s">
        <v>16373</v>
      </c>
      <c r="F7343" t="s">
        <v>25655</v>
      </c>
      <c r="G7343">
        <v>219</v>
      </c>
      <c r="H7343">
        <v>1</v>
      </c>
    </row>
    <row r="7344" spans="1:8" x14ac:dyDescent="0.2">
      <c r="A7344" t="s">
        <v>27402</v>
      </c>
      <c r="B7344" t="s">
        <v>27403</v>
      </c>
      <c r="C7344" t="s">
        <v>16358</v>
      </c>
      <c r="D7344" t="s">
        <v>16359</v>
      </c>
      <c r="E7344" t="s">
        <v>16373</v>
      </c>
      <c r="F7344" t="s">
        <v>8751</v>
      </c>
      <c r="G7344">
        <v>209</v>
      </c>
      <c r="H7344">
        <v>1</v>
      </c>
    </row>
    <row r="7345" spans="1:8" x14ac:dyDescent="0.2">
      <c r="A7345" t="s">
        <v>27404</v>
      </c>
      <c r="B7345" t="s">
        <v>27405</v>
      </c>
      <c r="C7345" t="s">
        <v>16358</v>
      </c>
      <c r="D7345" t="s">
        <v>16359</v>
      </c>
      <c r="E7345" t="s">
        <v>16373</v>
      </c>
      <c r="F7345" t="s">
        <v>8751</v>
      </c>
      <c r="G7345">
        <v>197</v>
      </c>
      <c r="H7345">
        <v>1</v>
      </c>
    </row>
    <row r="7346" spans="1:8" x14ac:dyDescent="0.2">
      <c r="A7346" t="s">
        <v>27406</v>
      </c>
      <c r="B7346" t="s">
        <v>27407</v>
      </c>
      <c r="C7346" t="s">
        <v>16358</v>
      </c>
      <c r="D7346" t="s">
        <v>16359</v>
      </c>
      <c r="E7346" t="s">
        <v>16373</v>
      </c>
      <c r="F7346" t="s">
        <v>8751</v>
      </c>
      <c r="G7346">
        <v>217</v>
      </c>
      <c r="H7346">
        <v>1</v>
      </c>
    </row>
    <row r="7347" spans="1:8" x14ac:dyDescent="0.2">
      <c r="A7347" t="s">
        <v>27408</v>
      </c>
      <c r="B7347" t="s">
        <v>27409</v>
      </c>
      <c r="C7347" t="s">
        <v>16358</v>
      </c>
      <c r="D7347" t="s">
        <v>16359</v>
      </c>
      <c r="E7347" t="s">
        <v>16373</v>
      </c>
      <c r="F7347" t="s">
        <v>8751</v>
      </c>
      <c r="G7347">
        <v>218</v>
      </c>
      <c r="H7347">
        <v>1</v>
      </c>
    </row>
    <row r="7348" spans="1:8" x14ac:dyDescent="0.2">
      <c r="A7348" t="s">
        <v>27410</v>
      </c>
      <c r="B7348" t="s">
        <v>27411</v>
      </c>
      <c r="C7348" t="s">
        <v>16358</v>
      </c>
      <c r="D7348" t="s">
        <v>16526</v>
      </c>
      <c r="E7348" t="s">
        <v>17130</v>
      </c>
      <c r="F7348" t="s">
        <v>25655</v>
      </c>
      <c r="G7348">
        <v>142</v>
      </c>
      <c r="H7348">
        <v>1</v>
      </c>
    </row>
    <row r="7349" spans="1:8" x14ac:dyDescent="0.2">
      <c r="A7349" t="s">
        <v>27412</v>
      </c>
      <c r="B7349" t="s">
        <v>27413</v>
      </c>
      <c r="C7349" t="s">
        <v>16358</v>
      </c>
      <c r="D7349" t="s">
        <v>16526</v>
      </c>
      <c r="E7349" t="s">
        <v>17130</v>
      </c>
      <c r="F7349" t="s">
        <v>25655</v>
      </c>
      <c r="G7349">
        <v>121</v>
      </c>
      <c r="H7349">
        <v>1</v>
      </c>
    </row>
    <row r="7350" spans="1:8" x14ac:dyDescent="0.2">
      <c r="A7350" t="s">
        <v>27414</v>
      </c>
      <c r="B7350" t="s">
        <v>27415</v>
      </c>
      <c r="C7350" t="s">
        <v>16358</v>
      </c>
      <c r="D7350" t="s">
        <v>16526</v>
      </c>
      <c r="F7350" t="s">
        <v>8751</v>
      </c>
      <c r="G7350">
        <v>381</v>
      </c>
      <c r="H7350">
        <v>1</v>
      </c>
    </row>
    <row r="7351" spans="1:8" x14ac:dyDescent="0.2">
      <c r="A7351" t="s">
        <v>27416</v>
      </c>
      <c r="B7351" t="s">
        <v>27417</v>
      </c>
      <c r="C7351" t="s">
        <v>16358</v>
      </c>
      <c r="D7351" t="s">
        <v>16526</v>
      </c>
      <c r="E7351" t="s">
        <v>16527</v>
      </c>
      <c r="F7351" t="s">
        <v>8751</v>
      </c>
      <c r="G7351">
        <v>381</v>
      </c>
      <c r="H7351">
        <v>1</v>
      </c>
    </row>
    <row r="7352" spans="1:8" x14ac:dyDescent="0.2">
      <c r="A7352" t="s">
        <v>27418</v>
      </c>
      <c r="B7352" t="s">
        <v>27419</v>
      </c>
      <c r="C7352" t="s">
        <v>16358</v>
      </c>
      <c r="D7352" t="s">
        <v>16526</v>
      </c>
      <c r="E7352" t="s">
        <v>16527</v>
      </c>
      <c r="F7352" t="s">
        <v>8751</v>
      </c>
      <c r="G7352">
        <v>381</v>
      </c>
      <c r="H7352">
        <v>1</v>
      </c>
    </row>
    <row r="7353" spans="1:8" x14ac:dyDescent="0.2">
      <c r="A7353" t="s">
        <v>27420</v>
      </c>
      <c r="B7353" t="s">
        <v>27421</v>
      </c>
      <c r="C7353" t="s">
        <v>16358</v>
      </c>
      <c r="D7353" t="s">
        <v>16526</v>
      </c>
      <c r="E7353" t="s">
        <v>16994</v>
      </c>
      <c r="F7353" t="s">
        <v>8751</v>
      </c>
      <c r="G7353">
        <v>381</v>
      </c>
      <c r="H7353">
        <v>1</v>
      </c>
    </row>
    <row r="7354" spans="1:8" x14ac:dyDescent="0.2">
      <c r="A7354" t="s">
        <v>27422</v>
      </c>
      <c r="B7354" t="s">
        <v>27423</v>
      </c>
      <c r="C7354" t="s">
        <v>16358</v>
      </c>
      <c r="D7354" t="s">
        <v>16526</v>
      </c>
      <c r="E7354" t="s">
        <v>16527</v>
      </c>
      <c r="F7354" t="s">
        <v>20235</v>
      </c>
      <c r="G7354">
        <v>358</v>
      </c>
      <c r="H7354">
        <v>1</v>
      </c>
    </row>
    <row r="7355" spans="1:8" x14ac:dyDescent="0.2">
      <c r="A7355" t="s">
        <v>27424</v>
      </c>
      <c r="B7355" t="s">
        <v>27425</v>
      </c>
      <c r="C7355" t="s">
        <v>16358</v>
      </c>
      <c r="D7355" t="s">
        <v>16359</v>
      </c>
      <c r="E7355" t="s">
        <v>16373</v>
      </c>
      <c r="F7355" t="s">
        <v>8595</v>
      </c>
      <c r="G7355">
        <v>235</v>
      </c>
      <c r="H7355">
        <v>1</v>
      </c>
    </row>
    <row r="7356" spans="1:8" x14ac:dyDescent="0.2">
      <c r="A7356" t="s">
        <v>27426</v>
      </c>
      <c r="B7356" t="s">
        <v>27427</v>
      </c>
      <c r="C7356" t="s">
        <v>16358</v>
      </c>
      <c r="D7356" t="s">
        <v>16443</v>
      </c>
      <c r="E7356" t="s">
        <v>17525</v>
      </c>
      <c r="F7356" t="s">
        <v>20221</v>
      </c>
      <c r="G7356">
        <v>607</v>
      </c>
      <c r="H7356">
        <v>1</v>
      </c>
    </row>
    <row r="7357" spans="1:8" x14ac:dyDescent="0.2">
      <c r="A7357" t="s">
        <v>27428</v>
      </c>
      <c r="B7357" t="s">
        <v>27429</v>
      </c>
      <c r="C7357" t="s">
        <v>16358</v>
      </c>
      <c r="D7357" t="s">
        <v>17545</v>
      </c>
      <c r="E7357" t="s">
        <v>17546</v>
      </c>
      <c r="F7357" t="s">
        <v>20221</v>
      </c>
      <c r="G7357">
        <v>172</v>
      </c>
      <c r="H7357">
        <v>1</v>
      </c>
    </row>
    <row r="7358" spans="1:8" x14ac:dyDescent="0.2">
      <c r="A7358" t="s">
        <v>27430</v>
      </c>
      <c r="B7358" t="s">
        <v>27431</v>
      </c>
      <c r="C7358" t="s">
        <v>16358</v>
      </c>
      <c r="D7358" t="s">
        <v>16489</v>
      </c>
      <c r="E7358" t="s">
        <v>16563</v>
      </c>
      <c r="F7358" t="s">
        <v>20221</v>
      </c>
      <c r="G7358">
        <v>459</v>
      </c>
      <c r="H7358">
        <v>1</v>
      </c>
    </row>
    <row r="7359" spans="1:8" x14ac:dyDescent="0.2">
      <c r="A7359" t="s">
        <v>27432</v>
      </c>
      <c r="B7359" t="s">
        <v>27433</v>
      </c>
      <c r="C7359" t="s">
        <v>16358</v>
      </c>
      <c r="D7359" t="s">
        <v>16526</v>
      </c>
      <c r="E7359" t="s">
        <v>16643</v>
      </c>
      <c r="F7359" t="s">
        <v>8595</v>
      </c>
      <c r="G7359">
        <v>377</v>
      </c>
      <c r="H7359">
        <v>1</v>
      </c>
    </row>
    <row r="7360" spans="1:8" x14ac:dyDescent="0.2">
      <c r="A7360" t="s">
        <v>27434</v>
      </c>
      <c r="B7360" t="s">
        <v>27435</v>
      </c>
      <c r="C7360" t="s">
        <v>16358</v>
      </c>
      <c r="D7360" t="s">
        <v>16526</v>
      </c>
      <c r="E7360" t="s">
        <v>16994</v>
      </c>
      <c r="F7360" t="s">
        <v>20221</v>
      </c>
      <c r="G7360">
        <v>374</v>
      </c>
      <c r="H7360">
        <v>1</v>
      </c>
    </row>
    <row r="7361" spans="1:8" x14ac:dyDescent="0.2">
      <c r="A7361" t="s">
        <v>27436</v>
      </c>
      <c r="B7361" t="s">
        <v>27437</v>
      </c>
      <c r="C7361" t="s">
        <v>16358</v>
      </c>
      <c r="D7361" t="s">
        <v>16526</v>
      </c>
      <c r="E7361" t="s">
        <v>16527</v>
      </c>
      <c r="F7361" t="s">
        <v>20292</v>
      </c>
      <c r="G7361">
        <v>378</v>
      </c>
      <c r="H7361">
        <v>1</v>
      </c>
    </row>
    <row r="7362" spans="1:8" x14ac:dyDescent="0.2">
      <c r="A7362" t="s">
        <v>27438</v>
      </c>
      <c r="B7362" t="s">
        <v>27439</v>
      </c>
      <c r="C7362" t="s">
        <v>16358</v>
      </c>
      <c r="D7362" t="s">
        <v>16526</v>
      </c>
      <c r="E7362" t="s">
        <v>16994</v>
      </c>
      <c r="F7362" t="s">
        <v>8595</v>
      </c>
      <c r="G7362">
        <v>374</v>
      </c>
      <c r="H7362">
        <v>1</v>
      </c>
    </row>
    <row r="7363" spans="1:8" x14ac:dyDescent="0.2">
      <c r="A7363" t="s">
        <v>27440</v>
      </c>
      <c r="B7363" t="s">
        <v>27441</v>
      </c>
      <c r="C7363" t="s">
        <v>16358</v>
      </c>
      <c r="D7363" t="s">
        <v>16526</v>
      </c>
      <c r="E7363" t="s">
        <v>16994</v>
      </c>
      <c r="F7363" t="s">
        <v>20221</v>
      </c>
      <c r="G7363">
        <v>374</v>
      </c>
      <c r="H7363">
        <v>1</v>
      </c>
    </row>
    <row r="7364" spans="1:8" x14ac:dyDescent="0.2">
      <c r="A7364" t="s">
        <v>27442</v>
      </c>
      <c r="B7364" t="s">
        <v>27443</v>
      </c>
      <c r="C7364" t="s">
        <v>16358</v>
      </c>
      <c r="D7364" t="s">
        <v>16526</v>
      </c>
      <c r="E7364" t="s">
        <v>16994</v>
      </c>
      <c r="F7364" t="s">
        <v>8595</v>
      </c>
      <c r="G7364">
        <v>376</v>
      </c>
      <c r="H7364">
        <v>1</v>
      </c>
    </row>
    <row r="7365" spans="1:8" x14ac:dyDescent="0.2">
      <c r="A7365" t="s">
        <v>27444</v>
      </c>
      <c r="B7365" t="s">
        <v>27445</v>
      </c>
      <c r="C7365" t="s">
        <v>16358</v>
      </c>
      <c r="D7365" t="s">
        <v>1297</v>
      </c>
      <c r="E7365" t="s">
        <v>27446</v>
      </c>
      <c r="F7365" t="s">
        <v>20221</v>
      </c>
      <c r="G7365">
        <v>67</v>
      </c>
      <c r="H7365">
        <v>1</v>
      </c>
    </row>
    <row r="7366" spans="1:8" x14ac:dyDescent="0.2">
      <c r="A7366" t="s">
        <v>27447</v>
      </c>
      <c r="B7366" t="s">
        <v>27448</v>
      </c>
      <c r="C7366" t="s">
        <v>16358</v>
      </c>
      <c r="D7366" t="s">
        <v>16526</v>
      </c>
      <c r="E7366" t="s">
        <v>16643</v>
      </c>
      <c r="F7366" t="s">
        <v>8595</v>
      </c>
      <c r="G7366">
        <v>380</v>
      </c>
      <c r="H7366">
        <v>1</v>
      </c>
    </row>
    <row r="7367" spans="1:8" x14ac:dyDescent="0.2">
      <c r="A7367" t="s">
        <v>27449</v>
      </c>
      <c r="B7367" t="s">
        <v>27450</v>
      </c>
      <c r="C7367" t="s">
        <v>16358</v>
      </c>
      <c r="D7367" t="s">
        <v>16526</v>
      </c>
      <c r="E7367" t="s">
        <v>16527</v>
      </c>
      <c r="F7367" t="s">
        <v>20221</v>
      </c>
      <c r="G7367">
        <v>380</v>
      </c>
      <c r="H7367">
        <v>1</v>
      </c>
    </row>
    <row r="7368" spans="1:8" x14ac:dyDescent="0.2">
      <c r="A7368" t="s">
        <v>27451</v>
      </c>
      <c r="B7368" t="s">
        <v>27452</v>
      </c>
      <c r="C7368" t="s">
        <v>16358</v>
      </c>
      <c r="D7368" t="s">
        <v>16526</v>
      </c>
      <c r="E7368" t="s">
        <v>16527</v>
      </c>
      <c r="F7368" t="s">
        <v>20292</v>
      </c>
      <c r="G7368">
        <v>381</v>
      </c>
      <c r="H7368">
        <v>1</v>
      </c>
    </row>
    <row r="7369" spans="1:8" x14ac:dyDescent="0.2">
      <c r="A7369" t="s">
        <v>27453</v>
      </c>
      <c r="B7369" t="s">
        <v>27454</v>
      </c>
      <c r="C7369" t="s">
        <v>16358</v>
      </c>
      <c r="D7369" t="s">
        <v>16526</v>
      </c>
      <c r="F7369" t="s">
        <v>8595</v>
      </c>
      <c r="G7369">
        <v>140</v>
      </c>
      <c r="H7369">
        <v>1</v>
      </c>
    </row>
    <row r="7370" spans="1:8" x14ac:dyDescent="0.2">
      <c r="A7370" t="s">
        <v>27455</v>
      </c>
      <c r="B7370" t="s">
        <v>27456</v>
      </c>
      <c r="C7370" t="s">
        <v>16358</v>
      </c>
      <c r="D7370" t="s">
        <v>16526</v>
      </c>
      <c r="E7370" t="s">
        <v>16643</v>
      </c>
      <c r="F7370" t="s">
        <v>20292</v>
      </c>
      <c r="G7370">
        <v>352</v>
      </c>
      <c r="H7370">
        <v>1</v>
      </c>
    </row>
    <row r="7371" spans="1:8" x14ac:dyDescent="0.2">
      <c r="A7371" t="s">
        <v>27457</v>
      </c>
      <c r="B7371" t="s">
        <v>27458</v>
      </c>
      <c r="C7371" t="s">
        <v>16358</v>
      </c>
      <c r="D7371" t="s">
        <v>16526</v>
      </c>
      <c r="E7371" t="s">
        <v>16994</v>
      </c>
      <c r="F7371" t="s">
        <v>20221</v>
      </c>
      <c r="G7371">
        <v>374</v>
      </c>
      <c r="H7371">
        <v>1</v>
      </c>
    </row>
    <row r="7372" spans="1:8" x14ac:dyDescent="0.2">
      <c r="A7372" t="s">
        <v>27459</v>
      </c>
      <c r="B7372" t="s">
        <v>27460</v>
      </c>
      <c r="C7372" t="s">
        <v>16358</v>
      </c>
      <c r="D7372" t="s">
        <v>16526</v>
      </c>
      <c r="E7372" t="s">
        <v>16643</v>
      </c>
      <c r="F7372" t="s">
        <v>8595</v>
      </c>
      <c r="G7372">
        <v>378</v>
      </c>
      <c r="H7372">
        <v>1</v>
      </c>
    </row>
    <row r="7373" spans="1:8" x14ac:dyDescent="0.2">
      <c r="A7373" t="s">
        <v>27461</v>
      </c>
      <c r="B7373" t="s">
        <v>27462</v>
      </c>
      <c r="C7373" t="s">
        <v>16358</v>
      </c>
      <c r="D7373" t="s">
        <v>16526</v>
      </c>
      <c r="E7373" t="s">
        <v>16527</v>
      </c>
      <c r="F7373" t="s">
        <v>20221</v>
      </c>
      <c r="G7373">
        <v>380</v>
      </c>
      <c r="H7373">
        <v>1</v>
      </c>
    </row>
    <row r="7374" spans="1:8" x14ac:dyDescent="0.2">
      <c r="A7374" t="s">
        <v>27463</v>
      </c>
      <c r="B7374" t="s">
        <v>27464</v>
      </c>
      <c r="C7374" t="s">
        <v>16358</v>
      </c>
      <c r="D7374" t="s">
        <v>16526</v>
      </c>
      <c r="E7374" t="s">
        <v>16527</v>
      </c>
      <c r="F7374" t="s">
        <v>20221</v>
      </c>
      <c r="G7374">
        <v>380</v>
      </c>
      <c r="H7374">
        <v>1</v>
      </c>
    </row>
    <row r="7375" spans="1:8" x14ac:dyDescent="0.2">
      <c r="A7375" t="s">
        <v>27465</v>
      </c>
      <c r="B7375" t="s">
        <v>27466</v>
      </c>
      <c r="C7375" t="s">
        <v>16358</v>
      </c>
      <c r="D7375" t="s">
        <v>16359</v>
      </c>
      <c r="E7375" t="s">
        <v>16373</v>
      </c>
      <c r="F7375" t="s">
        <v>20235</v>
      </c>
      <c r="G7375">
        <v>239</v>
      </c>
      <c r="H7375">
        <v>1</v>
      </c>
    </row>
    <row r="7376" spans="1:8" x14ac:dyDescent="0.2">
      <c r="A7376" t="s">
        <v>27467</v>
      </c>
      <c r="B7376" t="s">
        <v>27468</v>
      </c>
      <c r="C7376" t="s">
        <v>16358</v>
      </c>
      <c r="D7376" t="s">
        <v>16526</v>
      </c>
      <c r="E7376" t="s">
        <v>16643</v>
      </c>
      <c r="F7376" t="s">
        <v>20235</v>
      </c>
      <c r="G7376">
        <v>380</v>
      </c>
      <c r="H7376">
        <v>1</v>
      </c>
    </row>
    <row r="7377" spans="1:8" x14ac:dyDescent="0.2">
      <c r="A7377" t="s">
        <v>27469</v>
      </c>
      <c r="B7377" t="s">
        <v>27470</v>
      </c>
      <c r="C7377" t="s">
        <v>16358</v>
      </c>
      <c r="D7377" t="s">
        <v>16489</v>
      </c>
      <c r="E7377" t="s">
        <v>27471</v>
      </c>
      <c r="F7377" t="s">
        <v>20221</v>
      </c>
      <c r="G7377">
        <v>459</v>
      </c>
      <c r="H7377">
        <v>1</v>
      </c>
    </row>
    <row r="7378" spans="1:8" x14ac:dyDescent="0.2">
      <c r="A7378" t="s">
        <v>27472</v>
      </c>
      <c r="B7378" t="s">
        <v>27473</v>
      </c>
      <c r="C7378" t="s">
        <v>16358</v>
      </c>
      <c r="D7378" t="s">
        <v>16526</v>
      </c>
      <c r="E7378" t="s">
        <v>16994</v>
      </c>
      <c r="F7378" t="s">
        <v>20221</v>
      </c>
      <c r="G7378">
        <v>374</v>
      </c>
      <c r="H7378">
        <v>1</v>
      </c>
    </row>
    <row r="7379" spans="1:8" x14ac:dyDescent="0.2">
      <c r="A7379" t="s">
        <v>27474</v>
      </c>
      <c r="B7379" t="s">
        <v>27475</v>
      </c>
      <c r="C7379" t="s">
        <v>16358</v>
      </c>
      <c r="D7379" t="s">
        <v>16526</v>
      </c>
      <c r="E7379" t="s">
        <v>16527</v>
      </c>
      <c r="F7379" t="s">
        <v>20221</v>
      </c>
      <c r="G7379">
        <v>322</v>
      </c>
      <c r="H7379">
        <v>1</v>
      </c>
    </row>
    <row r="7380" spans="1:8" x14ac:dyDescent="0.2">
      <c r="A7380" t="s">
        <v>27476</v>
      </c>
      <c r="B7380" t="s">
        <v>27477</v>
      </c>
      <c r="C7380" t="s">
        <v>16358</v>
      </c>
      <c r="D7380" t="s">
        <v>16526</v>
      </c>
      <c r="E7380" t="s">
        <v>16994</v>
      </c>
      <c r="F7380" t="s">
        <v>20221</v>
      </c>
      <c r="G7380">
        <v>374</v>
      </c>
      <c r="H7380">
        <v>1</v>
      </c>
    </row>
    <row r="7381" spans="1:8" x14ac:dyDescent="0.2">
      <c r="A7381" t="s">
        <v>27478</v>
      </c>
      <c r="B7381" t="s">
        <v>27479</v>
      </c>
      <c r="C7381" t="s">
        <v>16358</v>
      </c>
      <c r="D7381" t="s">
        <v>16359</v>
      </c>
      <c r="E7381" t="s">
        <v>16373</v>
      </c>
      <c r="F7381" t="s">
        <v>20235</v>
      </c>
      <c r="G7381">
        <v>242</v>
      </c>
      <c r="H7381">
        <v>1</v>
      </c>
    </row>
    <row r="7382" spans="1:8" x14ac:dyDescent="0.2">
      <c r="A7382" t="s">
        <v>27480</v>
      </c>
      <c r="B7382" t="s">
        <v>27481</v>
      </c>
      <c r="C7382" t="s">
        <v>16358</v>
      </c>
      <c r="D7382" t="s">
        <v>16526</v>
      </c>
      <c r="E7382" t="s">
        <v>16643</v>
      </c>
      <c r="F7382" t="s">
        <v>8595</v>
      </c>
      <c r="G7382">
        <v>360</v>
      </c>
      <c r="H7382">
        <v>1</v>
      </c>
    </row>
    <row r="7383" spans="1:8" x14ac:dyDescent="0.2">
      <c r="A7383" t="s">
        <v>27482</v>
      </c>
      <c r="B7383" t="s">
        <v>27483</v>
      </c>
      <c r="C7383" t="s">
        <v>16358</v>
      </c>
      <c r="D7383" t="s">
        <v>16526</v>
      </c>
      <c r="E7383" t="s">
        <v>16643</v>
      </c>
      <c r="F7383" t="s">
        <v>8595</v>
      </c>
      <c r="G7383">
        <v>364</v>
      </c>
      <c r="H7383">
        <v>1</v>
      </c>
    </row>
    <row r="7384" spans="1:8" x14ac:dyDescent="0.2">
      <c r="A7384" t="s">
        <v>27484</v>
      </c>
      <c r="B7384" t="s">
        <v>27485</v>
      </c>
      <c r="C7384" t="s">
        <v>16358</v>
      </c>
      <c r="D7384" t="s">
        <v>16526</v>
      </c>
      <c r="E7384" t="s">
        <v>16527</v>
      </c>
      <c r="F7384" t="s">
        <v>20221</v>
      </c>
      <c r="G7384">
        <v>380</v>
      </c>
      <c r="H7384">
        <v>1</v>
      </c>
    </row>
    <row r="7385" spans="1:8" x14ac:dyDescent="0.2">
      <c r="A7385" t="s">
        <v>27486</v>
      </c>
      <c r="B7385" t="s">
        <v>27487</v>
      </c>
      <c r="C7385" t="s">
        <v>16358</v>
      </c>
      <c r="D7385" t="s">
        <v>16526</v>
      </c>
      <c r="E7385" t="s">
        <v>16527</v>
      </c>
      <c r="F7385" t="s">
        <v>20292</v>
      </c>
      <c r="G7385">
        <v>381</v>
      </c>
      <c r="H7385">
        <v>1</v>
      </c>
    </row>
    <row r="7386" spans="1:8" x14ac:dyDescent="0.2">
      <c r="A7386" t="s">
        <v>27488</v>
      </c>
      <c r="B7386" t="s">
        <v>27489</v>
      </c>
      <c r="C7386" t="s">
        <v>16358</v>
      </c>
      <c r="D7386" t="s">
        <v>16526</v>
      </c>
      <c r="E7386" t="s">
        <v>16527</v>
      </c>
      <c r="F7386" t="s">
        <v>20221</v>
      </c>
      <c r="G7386">
        <v>322</v>
      </c>
      <c r="H7386">
        <v>1</v>
      </c>
    </row>
    <row r="7387" spans="1:8" x14ac:dyDescent="0.2">
      <c r="A7387" t="s">
        <v>27490</v>
      </c>
      <c r="B7387" t="s">
        <v>27491</v>
      </c>
      <c r="C7387" t="s">
        <v>16358</v>
      </c>
      <c r="D7387" t="s">
        <v>1257</v>
      </c>
      <c r="E7387" t="s">
        <v>27492</v>
      </c>
      <c r="F7387" t="s">
        <v>20221</v>
      </c>
      <c r="G7387">
        <v>227</v>
      </c>
      <c r="H7387">
        <v>1</v>
      </c>
    </row>
    <row r="7388" spans="1:8" x14ac:dyDescent="0.2">
      <c r="A7388" t="s">
        <v>27493</v>
      </c>
      <c r="B7388" t="s">
        <v>27494</v>
      </c>
      <c r="C7388" t="s">
        <v>16358</v>
      </c>
      <c r="D7388" t="s">
        <v>16489</v>
      </c>
      <c r="E7388" t="s">
        <v>16563</v>
      </c>
      <c r="F7388" t="s">
        <v>20221</v>
      </c>
      <c r="G7388">
        <v>459</v>
      </c>
      <c r="H7388">
        <v>1</v>
      </c>
    </row>
    <row r="7389" spans="1:8" x14ac:dyDescent="0.2">
      <c r="A7389" t="s">
        <v>27495</v>
      </c>
      <c r="B7389" t="s">
        <v>27496</v>
      </c>
      <c r="C7389" t="s">
        <v>16358</v>
      </c>
      <c r="D7389" t="s">
        <v>16526</v>
      </c>
      <c r="E7389" t="s">
        <v>16643</v>
      </c>
      <c r="F7389" t="s">
        <v>20235</v>
      </c>
      <c r="G7389">
        <v>350</v>
      </c>
      <c r="H7389">
        <v>1</v>
      </c>
    </row>
    <row r="7390" spans="1:8" x14ac:dyDescent="0.2">
      <c r="A7390" t="s">
        <v>27497</v>
      </c>
      <c r="B7390" t="s">
        <v>27498</v>
      </c>
      <c r="C7390" t="s">
        <v>16358</v>
      </c>
      <c r="D7390" t="s">
        <v>17162</v>
      </c>
      <c r="E7390" t="s">
        <v>16724</v>
      </c>
      <c r="F7390" t="s">
        <v>20221</v>
      </c>
      <c r="G7390">
        <v>345</v>
      </c>
      <c r="H7390">
        <v>1</v>
      </c>
    </row>
    <row r="7391" spans="1:8" x14ac:dyDescent="0.2">
      <c r="A7391" t="s">
        <v>27499</v>
      </c>
      <c r="B7391" t="s">
        <v>27500</v>
      </c>
      <c r="C7391" t="s">
        <v>16358</v>
      </c>
      <c r="D7391" t="s">
        <v>16526</v>
      </c>
      <c r="E7391" t="s">
        <v>16527</v>
      </c>
      <c r="F7391" t="s">
        <v>20221</v>
      </c>
      <c r="G7391">
        <v>380</v>
      </c>
      <c r="H7391">
        <v>1</v>
      </c>
    </row>
    <row r="7392" spans="1:8" x14ac:dyDescent="0.2">
      <c r="A7392" t="s">
        <v>27501</v>
      </c>
      <c r="B7392" t="s">
        <v>27502</v>
      </c>
      <c r="C7392" t="s">
        <v>16358</v>
      </c>
      <c r="D7392" t="s">
        <v>16359</v>
      </c>
      <c r="E7392" t="s">
        <v>24175</v>
      </c>
      <c r="F7392" t="s">
        <v>20235</v>
      </c>
      <c r="G7392">
        <v>232</v>
      </c>
      <c r="H7392">
        <v>1</v>
      </c>
    </row>
    <row r="7393" spans="1:8" x14ac:dyDescent="0.2">
      <c r="A7393" t="s">
        <v>27503</v>
      </c>
      <c r="B7393" t="s">
        <v>27504</v>
      </c>
      <c r="C7393" t="s">
        <v>16358</v>
      </c>
      <c r="D7393" t="s">
        <v>16526</v>
      </c>
      <c r="E7393" t="s">
        <v>16643</v>
      </c>
      <c r="F7393" t="s">
        <v>20235</v>
      </c>
      <c r="G7393">
        <v>380</v>
      </c>
      <c r="H7393">
        <v>1</v>
      </c>
    </row>
    <row r="7394" spans="1:8" x14ac:dyDescent="0.2">
      <c r="A7394" t="s">
        <v>27505</v>
      </c>
      <c r="B7394" t="s">
        <v>27506</v>
      </c>
      <c r="C7394" t="s">
        <v>16358</v>
      </c>
      <c r="D7394" t="s">
        <v>16443</v>
      </c>
      <c r="E7394" t="s">
        <v>17525</v>
      </c>
      <c r="F7394" t="s">
        <v>20221</v>
      </c>
      <c r="G7394">
        <v>607</v>
      </c>
      <c r="H7394">
        <v>1</v>
      </c>
    </row>
    <row r="7395" spans="1:8" x14ac:dyDescent="0.2">
      <c r="A7395" t="s">
        <v>27507</v>
      </c>
      <c r="B7395" t="s">
        <v>27508</v>
      </c>
      <c r="C7395" t="s">
        <v>16358</v>
      </c>
      <c r="D7395" t="s">
        <v>16526</v>
      </c>
      <c r="E7395" t="s">
        <v>16643</v>
      </c>
      <c r="F7395" t="s">
        <v>8595</v>
      </c>
      <c r="G7395">
        <v>376</v>
      </c>
      <c r="H7395">
        <v>1</v>
      </c>
    </row>
    <row r="7396" spans="1:8" x14ac:dyDescent="0.2">
      <c r="A7396" t="s">
        <v>27509</v>
      </c>
      <c r="B7396" t="s">
        <v>27510</v>
      </c>
      <c r="C7396" t="s">
        <v>16358</v>
      </c>
      <c r="D7396" t="s">
        <v>16359</v>
      </c>
      <c r="E7396" t="s">
        <v>16373</v>
      </c>
      <c r="F7396" t="s">
        <v>20221</v>
      </c>
      <c r="G7396">
        <v>225</v>
      </c>
      <c r="H7396">
        <v>1</v>
      </c>
    </row>
    <row r="7397" spans="1:8" x14ac:dyDescent="0.2">
      <c r="A7397" t="s">
        <v>27511</v>
      </c>
      <c r="B7397" t="s">
        <v>27512</v>
      </c>
      <c r="C7397" t="s">
        <v>16358</v>
      </c>
      <c r="D7397" t="s">
        <v>1297</v>
      </c>
      <c r="E7397" t="s">
        <v>17506</v>
      </c>
      <c r="F7397" t="s">
        <v>20221</v>
      </c>
      <c r="G7397">
        <v>67</v>
      </c>
      <c r="H7397">
        <v>1</v>
      </c>
    </row>
    <row r="7398" spans="1:8" x14ac:dyDescent="0.2">
      <c r="A7398" t="s">
        <v>27513</v>
      </c>
      <c r="B7398" t="s">
        <v>27514</v>
      </c>
      <c r="C7398" t="s">
        <v>16358</v>
      </c>
      <c r="D7398" t="s">
        <v>16526</v>
      </c>
      <c r="E7398" t="s">
        <v>16994</v>
      </c>
      <c r="F7398" t="s">
        <v>8595</v>
      </c>
      <c r="G7398">
        <v>255</v>
      </c>
      <c r="H7398">
        <v>1</v>
      </c>
    </row>
    <row r="7399" spans="1:8" x14ac:dyDescent="0.2">
      <c r="A7399" t="s">
        <v>27515</v>
      </c>
      <c r="B7399" t="s">
        <v>27516</v>
      </c>
      <c r="C7399" t="s">
        <v>16358</v>
      </c>
      <c r="D7399" t="s">
        <v>16485</v>
      </c>
      <c r="E7399" t="s">
        <v>16523</v>
      </c>
      <c r="F7399" t="s">
        <v>20292</v>
      </c>
      <c r="G7399">
        <v>115</v>
      </c>
      <c r="H7399">
        <v>1</v>
      </c>
    </row>
    <row r="7400" spans="1:8" x14ac:dyDescent="0.2">
      <c r="A7400" t="s">
        <v>27517</v>
      </c>
      <c r="B7400" t="s">
        <v>27518</v>
      </c>
      <c r="C7400" t="s">
        <v>16358</v>
      </c>
      <c r="D7400" t="s">
        <v>16359</v>
      </c>
      <c r="F7400" t="s">
        <v>20221</v>
      </c>
      <c r="G7400">
        <v>218</v>
      </c>
      <c r="H7400">
        <v>1</v>
      </c>
    </row>
    <row r="7401" spans="1:8" x14ac:dyDescent="0.2">
      <c r="A7401" t="s">
        <v>27519</v>
      </c>
      <c r="B7401" t="s">
        <v>27520</v>
      </c>
      <c r="C7401" t="s">
        <v>16358</v>
      </c>
      <c r="D7401" t="s">
        <v>16359</v>
      </c>
      <c r="E7401" t="s">
        <v>16373</v>
      </c>
      <c r="F7401" t="s">
        <v>20292</v>
      </c>
      <c r="G7401">
        <v>218</v>
      </c>
      <c r="H7401">
        <v>1</v>
      </c>
    </row>
    <row r="7402" spans="1:8" x14ac:dyDescent="0.2">
      <c r="A7402" t="s">
        <v>27521</v>
      </c>
      <c r="B7402" t="s">
        <v>27522</v>
      </c>
      <c r="C7402" t="s">
        <v>16358</v>
      </c>
      <c r="D7402" t="s">
        <v>16513</v>
      </c>
      <c r="E7402" t="s">
        <v>17000</v>
      </c>
      <c r="F7402" t="s">
        <v>20221</v>
      </c>
      <c r="G7402">
        <v>318</v>
      </c>
      <c r="H7402">
        <v>1</v>
      </c>
    </row>
    <row r="7403" spans="1:8" x14ac:dyDescent="0.2">
      <c r="A7403" t="s">
        <v>27523</v>
      </c>
      <c r="B7403" t="s">
        <v>27524</v>
      </c>
      <c r="C7403" t="s">
        <v>16358</v>
      </c>
      <c r="D7403" t="s">
        <v>16526</v>
      </c>
      <c r="E7403" t="s">
        <v>16527</v>
      </c>
      <c r="F7403" t="s">
        <v>20221</v>
      </c>
      <c r="G7403">
        <v>265</v>
      </c>
      <c r="H7403">
        <v>1</v>
      </c>
    </row>
    <row r="7404" spans="1:8" x14ac:dyDescent="0.2">
      <c r="A7404" t="s">
        <v>27525</v>
      </c>
      <c r="B7404" t="s">
        <v>27526</v>
      </c>
      <c r="C7404" t="s">
        <v>16358</v>
      </c>
      <c r="D7404" t="s">
        <v>16526</v>
      </c>
      <c r="E7404" t="s">
        <v>16994</v>
      </c>
      <c r="F7404" t="s">
        <v>8595</v>
      </c>
      <c r="G7404">
        <v>378</v>
      </c>
      <c r="H7404">
        <v>1</v>
      </c>
    </row>
    <row r="7405" spans="1:8" x14ac:dyDescent="0.2">
      <c r="A7405" t="s">
        <v>27527</v>
      </c>
      <c r="B7405" t="s">
        <v>27528</v>
      </c>
      <c r="C7405" t="s">
        <v>16358</v>
      </c>
      <c r="D7405" t="s">
        <v>16526</v>
      </c>
      <c r="E7405" t="s">
        <v>16527</v>
      </c>
      <c r="F7405" t="s">
        <v>20221</v>
      </c>
      <c r="G7405">
        <v>380</v>
      </c>
      <c r="H7405">
        <v>1</v>
      </c>
    </row>
    <row r="7406" spans="1:8" x14ac:dyDescent="0.2">
      <c r="A7406" t="s">
        <v>27529</v>
      </c>
      <c r="B7406" t="s">
        <v>27530</v>
      </c>
      <c r="C7406" t="s">
        <v>16358</v>
      </c>
      <c r="D7406" t="s">
        <v>18775</v>
      </c>
      <c r="E7406" t="s">
        <v>16563</v>
      </c>
      <c r="F7406" t="s">
        <v>20292</v>
      </c>
      <c r="G7406">
        <v>190</v>
      </c>
      <c r="H7406">
        <v>1</v>
      </c>
    </row>
    <row r="7407" spans="1:8" x14ac:dyDescent="0.2">
      <c r="A7407" t="s">
        <v>27531</v>
      </c>
      <c r="B7407" t="s">
        <v>27532</v>
      </c>
      <c r="C7407" t="s">
        <v>16358</v>
      </c>
      <c r="D7407" t="s">
        <v>16526</v>
      </c>
      <c r="E7407" t="s">
        <v>16994</v>
      </c>
      <c r="F7407" t="s">
        <v>8595</v>
      </c>
      <c r="G7407">
        <v>373</v>
      </c>
      <c r="H7407">
        <v>1</v>
      </c>
    </row>
    <row r="7408" spans="1:8" x14ac:dyDescent="0.2">
      <c r="A7408" t="s">
        <v>27533</v>
      </c>
      <c r="B7408" t="s">
        <v>27534</v>
      </c>
      <c r="C7408" t="s">
        <v>16358</v>
      </c>
      <c r="D7408" t="s">
        <v>18775</v>
      </c>
      <c r="E7408" t="s">
        <v>16563</v>
      </c>
      <c r="F7408" t="s">
        <v>20292</v>
      </c>
      <c r="G7408">
        <v>205</v>
      </c>
      <c r="H7408">
        <v>1</v>
      </c>
    </row>
    <row r="7409" spans="1:8" x14ac:dyDescent="0.2">
      <c r="A7409" t="s">
        <v>27535</v>
      </c>
      <c r="B7409" t="s">
        <v>27536</v>
      </c>
      <c r="C7409" t="s">
        <v>16358</v>
      </c>
      <c r="D7409" t="s">
        <v>16526</v>
      </c>
      <c r="E7409" t="s">
        <v>16994</v>
      </c>
      <c r="F7409" t="s">
        <v>20221</v>
      </c>
      <c r="G7409">
        <v>374</v>
      </c>
      <c r="H7409">
        <v>1</v>
      </c>
    </row>
    <row r="7410" spans="1:8" x14ac:dyDescent="0.2">
      <c r="A7410" t="s">
        <v>27537</v>
      </c>
      <c r="B7410" t="s">
        <v>27538</v>
      </c>
      <c r="C7410" t="s">
        <v>16358</v>
      </c>
      <c r="D7410" t="s">
        <v>16526</v>
      </c>
      <c r="E7410" t="s">
        <v>16643</v>
      </c>
      <c r="F7410" t="s">
        <v>20235</v>
      </c>
      <c r="G7410">
        <v>380</v>
      </c>
      <c r="H7410">
        <v>1</v>
      </c>
    </row>
    <row r="7411" spans="1:8" x14ac:dyDescent="0.2">
      <c r="A7411" t="s">
        <v>27539</v>
      </c>
      <c r="B7411" t="s">
        <v>27540</v>
      </c>
      <c r="C7411" t="s">
        <v>16358</v>
      </c>
      <c r="D7411" t="s">
        <v>16526</v>
      </c>
      <c r="E7411" t="s">
        <v>16527</v>
      </c>
      <c r="F7411" t="s">
        <v>20221</v>
      </c>
      <c r="G7411">
        <v>316</v>
      </c>
      <c r="H7411">
        <v>1</v>
      </c>
    </row>
    <row r="7412" spans="1:8" x14ac:dyDescent="0.2">
      <c r="A7412" t="s">
        <v>27541</v>
      </c>
      <c r="B7412" t="s">
        <v>27542</v>
      </c>
      <c r="C7412" t="s">
        <v>16358</v>
      </c>
      <c r="D7412" t="s">
        <v>17545</v>
      </c>
      <c r="E7412" t="s">
        <v>17546</v>
      </c>
      <c r="F7412" t="s">
        <v>20221</v>
      </c>
      <c r="G7412">
        <v>172</v>
      </c>
      <c r="H7412">
        <v>1</v>
      </c>
    </row>
    <row r="7413" spans="1:8" x14ac:dyDescent="0.2">
      <c r="A7413" t="s">
        <v>27543</v>
      </c>
      <c r="B7413" t="s">
        <v>27544</v>
      </c>
      <c r="C7413" t="s">
        <v>16358</v>
      </c>
      <c r="D7413" t="s">
        <v>16526</v>
      </c>
      <c r="E7413" t="s">
        <v>16643</v>
      </c>
      <c r="F7413" t="s">
        <v>8595</v>
      </c>
      <c r="G7413">
        <v>355</v>
      </c>
      <c r="H7413">
        <v>1</v>
      </c>
    </row>
    <row r="7414" spans="1:8" x14ac:dyDescent="0.2">
      <c r="A7414" t="s">
        <v>27545</v>
      </c>
      <c r="B7414" t="s">
        <v>27546</v>
      </c>
      <c r="C7414" t="s">
        <v>16358</v>
      </c>
      <c r="D7414" t="s">
        <v>16526</v>
      </c>
      <c r="E7414" t="s">
        <v>16994</v>
      </c>
      <c r="F7414" t="s">
        <v>20221</v>
      </c>
      <c r="G7414">
        <v>374</v>
      </c>
      <c r="H7414">
        <v>1</v>
      </c>
    </row>
    <row r="7415" spans="1:8" x14ac:dyDescent="0.2">
      <c r="A7415" t="s">
        <v>27547</v>
      </c>
      <c r="B7415" t="s">
        <v>27548</v>
      </c>
      <c r="C7415" t="s">
        <v>16358</v>
      </c>
      <c r="D7415" t="s">
        <v>16526</v>
      </c>
      <c r="E7415" t="s">
        <v>16994</v>
      </c>
      <c r="F7415" t="s">
        <v>20221</v>
      </c>
      <c r="G7415">
        <v>374</v>
      </c>
      <c r="H7415">
        <v>1</v>
      </c>
    </row>
    <row r="7416" spans="1:8" x14ac:dyDescent="0.2">
      <c r="A7416" t="s">
        <v>27549</v>
      </c>
      <c r="B7416" t="s">
        <v>27550</v>
      </c>
      <c r="C7416" t="s">
        <v>16358</v>
      </c>
      <c r="D7416" t="s">
        <v>16526</v>
      </c>
      <c r="F7416" t="s">
        <v>8595</v>
      </c>
      <c r="G7416">
        <v>134</v>
      </c>
      <c r="H7416">
        <v>1</v>
      </c>
    </row>
    <row r="7417" spans="1:8" x14ac:dyDescent="0.2">
      <c r="A7417" t="s">
        <v>27551</v>
      </c>
      <c r="B7417" t="s">
        <v>27552</v>
      </c>
      <c r="C7417" t="s">
        <v>16358</v>
      </c>
      <c r="D7417" t="s">
        <v>16526</v>
      </c>
      <c r="E7417" t="s">
        <v>16527</v>
      </c>
      <c r="F7417" t="s">
        <v>20221</v>
      </c>
      <c r="G7417">
        <v>322</v>
      </c>
      <c r="H7417">
        <v>1</v>
      </c>
    </row>
    <row r="7418" spans="1:8" x14ac:dyDescent="0.2">
      <c r="A7418" t="s">
        <v>27553</v>
      </c>
      <c r="B7418" t="s">
        <v>27554</v>
      </c>
      <c r="C7418" t="s">
        <v>16358</v>
      </c>
      <c r="D7418" t="s">
        <v>16551</v>
      </c>
      <c r="E7418" t="s">
        <v>16552</v>
      </c>
      <c r="F7418" t="s">
        <v>20292</v>
      </c>
      <c r="G7418">
        <v>98</v>
      </c>
      <c r="H7418">
        <v>1</v>
      </c>
    </row>
    <row r="7419" spans="1:8" x14ac:dyDescent="0.2">
      <c r="A7419" t="s">
        <v>27555</v>
      </c>
      <c r="B7419" t="s">
        <v>27556</v>
      </c>
      <c r="C7419" t="s">
        <v>16358</v>
      </c>
      <c r="D7419" t="s">
        <v>16485</v>
      </c>
      <c r="E7419" t="s">
        <v>16523</v>
      </c>
      <c r="F7419" t="s">
        <v>20221</v>
      </c>
      <c r="G7419">
        <v>115</v>
      </c>
      <c r="H7419">
        <v>1</v>
      </c>
    </row>
    <row r="7420" spans="1:8" x14ac:dyDescent="0.2">
      <c r="A7420" t="s">
        <v>27557</v>
      </c>
      <c r="B7420" t="s">
        <v>27558</v>
      </c>
      <c r="C7420" t="s">
        <v>16358</v>
      </c>
      <c r="D7420" t="s">
        <v>16359</v>
      </c>
      <c r="E7420" t="s">
        <v>16373</v>
      </c>
      <c r="F7420" t="s">
        <v>8595</v>
      </c>
      <c r="G7420">
        <v>237</v>
      </c>
      <c r="H7420">
        <v>1</v>
      </c>
    </row>
    <row r="7421" spans="1:8" x14ac:dyDescent="0.2">
      <c r="A7421" t="s">
        <v>27559</v>
      </c>
      <c r="B7421" t="s">
        <v>27560</v>
      </c>
      <c r="C7421" t="s">
        <v>16358</v>
      </c>
      <c r="D7421" t="s">
        <v>16513</v>
      </c>
      <c r="E7421" t="s">
        <v>17000</v>
      </c>
      <c r="F7421" t="s">
        <v>20221</v>
      </c>
      <c r="G7421">
        <v>318</v>
      </c>
      <c r="H7421">
        <v>1</v>
      </c>
    </row>
    <row r="7422" spans="1:8" x14ac:dyDescent="0.2">
      <c r="A7422" t="s">
        <v>27561</v>
      </c>
      <c r="B7422" t="s">
        <v>27562</v>
      </c>
      <c r="C7422" t="s">
        <v>16358</v>
      </c>
      <c r="D7422" t="s">
        <v>16526</v>
      </c>
      <c r="E7422" t="s">
        <v>16994</v>
      </c>
      <c r="F7422" t="s">
        <v>8595</v>
      </c>
      <c r="G7422">
        <v>289</v>
      </c>
      <c r="H7422">
        <v>1</v>
      </c>
    </row>
    <row r="7423" spans="1:8" x14ac:dyDescent="0.2">
      <c r="A7423" t="s">
        <v>27563</v>
      </c>
      <c r="B7423" t="s">
        <v>27564</v>
      </c>
      <c r="C7423" t="s">
        <v>16358</v>
      </c>
      <c r="D7423" t="s">
        <v>16526</v>
      </c>
      <c r="E7423" t="s">
        <v>16994</v>
      </c>
      <c r="F7423" t="s">
        <v>20221</v>
      </c>
      <c r="G7423">
        <v>374</v>
      </c>
      <c r="H7423">
        <v>1</v>
      </c>
    </row>
    <row r="7424" spans="1:8" x14ac:dyDescent="0.2">
      <c r="A7424" t="s">
        <v>27565</v>
      </c>
      <c r="B7424" t="s">
        <v>27566</v>
      </c>
      <c r="C7424" t="s">
        <v>16358</v>
      </c>
      <c r="D7424" t="s">
        <v>1245</v>
      </c>
      <c r="E7424" t="s">
        <v>16994</v>
      </c>
      <c r="F7424" t="s">
        <v>20221</v>
      </c>
      <c r="G7424">
        <v>381</v>
      </c>
      <c r="H7424">
        <v>1</v>
      </c>
    </row>
    <row r="7425" spans="1:8" x14ac:dyDescent="0.2">
      <c r="A7425" t="s">
        <v>27567</v>
      </c>
      <c r="B7425" t="s">
        <v>27568</v>
      </c>
      <c r="C7425" t="s">
        <v>16358</v>
      </c>
      <c r="D7425" t="s">
        <v>16443</v>
      </c>
      <c r="E7425" t="s">
        <v>27569</v>
      </c>
      <c r="F7425" t="s">
        <v>20221</v>
      </c>
      <c r="G7425">
        <v>607</v>
      </c>
      <c r="H7425">
        <v>1</v>
      </c>
    </row>
    <row r="7426" spans="1:8" x14ac:dyDescent="0.2">
      <c r="A7426" t="s">
        <v>27570</v>
      </c>
      <c r="B7426" t="s">
        <v>27571</v>
      </c>
      <c r="C7426" t="s">
        <v>16358</v>
      </c>
      <c r="D7426" t="s">
        <v>16359</v>
      </c>
      <c r="E7426" t="s">
        <v>16373</v>
      </c>
      <c r="F7426" t="s">
        <v>20221</v>
      </c>
      <c r="G7426">
        <v>146</v>
      </c>
      <c r="H7426">
        <v>1</v>
      </c>
    </row>
    <row r="7427" spans="1:8" x14ac:dyDescent="0.2">
      <c r="A7427" t="s">
        <v>27572</v>
      </c>
      <c r="B7427" t="s">
        <v>27573</v>
      </c>
      <c r="C7427" t="s">
        <v>16358</v>
      </c>
      <c r="D7427" t="s">
        <v>16526</v>
      </c>
      <c r="E7427" t="s">
        <v>16643</v>
      </c>
      <c r="F7427" t="s">
        <v>8595</v>
      </c>
      <c r="G7427">
        <v>376</v>
      </c>
      <c r="H7427">
        <v>1</v>
      </c>
    </row>
    <row r="7428" spans="1:8" x14ac:dyDescent="0.2">
      <c r="A7428" t="s">
        <v>27574</v>
      </c>
      <c r="B7428" t="s">
        <v>27575</v>
      </c>
      <c r="C7428" t="s">
        <v>16358</v>
      </c>
      <c r="D7428" t="s">
        <v>1257</v>
      </c>
      <c r="E7428" t="s">
        <v>27492</v>
      </c>
      <c r="F7428" t="s">
        <v>20221</v>
      </c>
      <c r="G7428">
        <v>227</v>
      </c>
      <c r="H7428">
        <v>1</v>
      </c>
    </row>
    <row r="7429" spans="1:8" x14ac:dyDescent="0.2">
      <c r="A7429" t="s">
        <v>27576</v>
      </c>
      <c r="B7429" t="s">
        <v>27577</v>
      </c>
      <c r="C7429" t="s">
        <v>16358</v>
      </c>
      <c r="D7429" t="s">
        <v>16513</v>
      </c>
      <c r="E7429" t="s">
        <v>17000</v>
      </c>
      <c r="F7429" t="s">
        <v>20221</v>
      </c>
      <c r="G7429">
        <v>318</v>
      </c>
      <c r="H7429">
        <v>1</v>
      </c>
    </row>
    <row r="7430" spans="1:8" x14ac:dyDescent="0.2">
      <c r="A7430" t="s">
        <v>27578</v>
      </c>
      <c r="B7430" t="s">
        <v>27579</v>
      </c>
      <c r="C7430" t="s">
        <v>16358</v>
      </c>
      <c r="D7430" t="s">
        <v>16526</v>
      </c>
      <c r="E7430" t="s">
        <v>16527</v>
      </c>
      <c r="F7430" t="s">
        <v>20221</v>
      </c>
      <c r="G7430">
        <v>322</v>
      </c>
      <c r="H7430">
        <v>1</v>
      </c>
    </row>
    <row r="7431" spans="1:8" x14ac:dyDescent="0.2">
      <c r="A7431" t="s">
        <v>27580</v>
      </c>
      <c r="B7431" t="s">
        <v>27581</v>
      </c>
      <c r="C7431" t="s">
        <v>16358</v>
      </c>
      <c r="D7431" t="s">
        <v>16443</v>
      </c>
      <c r="E7431" t="s">
        <v>17525</v>
      </c>
      <c r="F7431" t="s">
        <v>20221</v>
      </c>
      <c r="G7431">
        <v>607</v>
      </c>
      <c r="H7431">
        <v>1</v>
      </c>
    </row>
    <row r="7432" spans="1:8" x14ac:dyDescent="0.2">
      <c r="A7432" t="s">
        <v>27582</v>
      </c>
      <c r="B7432" t="s">
        <v>27583</v>
      </c>
      <c r="C7432" t="s">
        <v>16358</v>
      </c>
      <c r="D7432" t="s">
        <v>1257</v>
      </c>
      <c r="E7432" t="s">
        <v>27492</v>
      </c>
      <c r="F7432" t="s">
        <v>20221</v>
      </c>
      <c r="G7432">
        <v>227</v>
      </c>
      <c r="H7432">
        <v>1</v>
      </c>
    </row>
    <row r="7433" spans="1:8" x14ac:dyDescent="0.2">
      <c r="A7433" t="s">
        <v>27584</v>
      </c>
      <c r="B7433" t="s">
        <v>27585</v>
      </c>
      <c r="C7433" t="s">
        <v>16358</v>
      </c>
      <c r="D7433" t="s">
        <v>16443</v>
      </c>
      <c r="E7433" t="s">
        <v>27569</v>
      </c>
      <c r="F7433" t="s">
        <v>20221</v>
      </c>
      <c r="G7433">
        <v>607</v>
      </c>
      <c r="H7433">
        <v>1</v>
      </c>
    </row>
    <row r="7434" spans="1:8" x14ac:dyDescent="0.2">
      <c r="A7434" t="s">
        <v>27586</v>
      </c>
      <c r="B7434" t="s">
        <v>27587</v>
      </c>
      <c r="C7434" t="s">
        <v>16358</v>
      </c>
      <c r="D7434" t="s">
        <v>16526</v>
      </c>
      <c r="E7434" t="s">
        <v>16527</v>
      </c>
      <c r="F7434" t="s">
        <v>20221</v>
      </c>
      <c r="G7434">
        <v>316</v>
      </c>
      <c r="H7434">
        <v>1</v>
      </c>
    </row>
    <row r="7435" spans="1:8" x14ac:dyDescent="0.2">
      <c r="A7435" t="s">
        <v>27588</v>
      </c>
      <c r="B7435" t="s">
        <v>27589</v>
      </c>
      <c r="C7435" t="s">
        <v>16358</v>
      </c>
      <c r="D7435" t="s">
        <v>16526</v>
      </c>
      <c r="E7435" t="s">
        <v>16643</v>
      </c>
      <c r="F7435" t="s">
        <v>20235</v>
      </c>
      <c r="G7435">
        <v>369</v>
      </c>
      <c r="H7435">
        <v>1</v>
      </c>
    </row>
    <row r="7436" spans="1:8" x14ac:dyDescent="0.2">
      <c r="A7436" t="s">
        <v>27590</v>
      </c>
      <c r="B7436" t="s">
        <v>27591</v>
      </c>
      <c r="C7436" t="s">
        <v>16358</v>
      </c>
      <c r="D7436" t="s">
        <v>27592</v>
      </c>
      <c r="E7436" t="s">
        <v>16552</v>
      </c>
      <c r="F7436" t="s">
        <v>20292</v>
      </c>
      <c r="G7436">
        <v>77</v>
      </c>
      <c r="H7436">
        <v>1</v>
      </c>
    </row>
    <row r="7437" spans="1:8" x14ac:dyDescent="0.2">
      <c r="A7437" t="s">
        <v>27593</v>
      </c>
      <c r="B7437" t="s">
        <v>27594</v>
      </c>
      <c r="C7437" t="s">
        <v>16358</v>
      </c>
      <c r="D7437" t="s">
        <v>16526</v>
      </c>
      <c r="E7437" t="s">
        <v>16643</v>
      </c>
      <c r="F7437" t="s">
        <v>20292</v>
      </c>
      <c r="G7437">
        <v>352</v>
      </c>
      <c r="H7437">
        <v>1</v>
      </c>
    </row>
    <row r="7438" spans="1:8" x14ac:dyDescent="0.2">
      <c r="A7438" t="s">
        <v>27595</v>
      </c>
      <c r="B7438" t="s">
        <v>27596</v>
      </c>
      <c r="C7438" t="s">
        <v>16358</v>
      </c>
      <c r="D7438" t="s">
        <v>16526</v>
      </c>
      <c r="E7438" t="s">
        <v>16527</v>
      </c>
      <c r="F7438" t="s">
        <v>20221</v>
      </c>
      <c r="G7438">
        <v>322</v>
      </c>
      <c r="H7438">
        <v>1</v>
      </c>
    </row>
    <row r="7439" spans="1:8" x14ac:dyDescent="0.2">
      <c r="A7439" t="s">
        <v>27597</v>
      </c>
      <c r="B7439" t="s">
        <v>27598</v>
      </c>
      <c r="C7439" t="s">
        <v>16358</v>
      </c>
      <c r="D7439" t="s">
        <v>16526</v>
      </c>
      <c r="E7439" t="s">
        <v>16527</v>
      </c>
      <c r="F7439" t="s">
        <v>20221</v>
      </c>
      <c r="G7439">
        <v>322</v>
      </c>
      <c r="H7439">
        <v>1</v>
      </c>
    </row>
    <row r="7440" spans="1:8" x14ac:dyDescent="0.2">
      <c r="A7440" t="s">
        <v>27599</v>
      </c>
      <c r="B7440" t="s">
        <v>27600</v>
      </c>
      <c r="C7440" t="s">
        <v>16358</v>
      </c>
      <c r="D7440" t="s">
        <v>16526</v>
      </c>
      <c r="E7440" t="s">
        <v>16643</v>
      </c>
      <c r="F7440" t="s">
        <v>8595</v>
      </c>
      <c r="G7440">
        <v>367</v>
      </c>
      <c r="H7440">
        <v>1</v>
      </c>
    </row>
    <row r="7441" spans="1:8" x14ac:dyDescent="0.2">
      <c r="A7441" t="s">
        <v>27601</v>
      </c>
      <c r="B7441" t="s">
        <v>27602</v>
      </c>
      <c r="C7441" t="s">
        <v>16358</v>
      </c>
      <c r="D7441" t="s">
        <v>17162</v>
      </c>
      <c r="E7441" t="s">
        <v>16724</v>
      </c>
      <c r="F7441" t="s">
        <v>20221</v>
      </c>
      <c r="G7441">
        <v>345</v>
      </c>
      <c r="H7441">
        <v>1</v>
      </c>
    </row>
    <row r="7442" spans="1:8" x14ac:dyDescent="0.2">
      <c r="A7442" t="s">
        <v>27603</v>
      </c>
      <c r="B7442" t="s">
        <v>27604</v>
      </c>
      <c r="C7442" t="s">
        <v>16358</v>
      </c>
      <c r="D7442" t="s">
        <v>16526</v>
      </c>
      <c r="E7442" t="s">
        <v>16527</v>
      </c>
      <c r="F7442" t="s">
        <v>20235</v>
      </c>
      <c r="G7442">
        <v>380</v>
      </c>
      <c r="H7442">
        <v>1</v>
      </c>
    </row>
    <row r="7443" spans="1:8" x14ac:dyDescent="0.2">
      <c r="A7443" t="s">
        <v>27605</v>
      </c>
      <c r="B7443" t="s">
        <v>27606</v>
      </c>
      <c r="C7443" t="s">
        <v>16358</v>
      </c>
      <c r="D7443" t="s">
        <v>16551</v>
      </c>
      <c r="E7443" t="s">
        <v>16552</v>
      </c>
      <c r="F7443" t="s">
        <v>20221</v>
      </c>
      <c r="G7443">
        <v>98</v>
      </c>
      <c r="H7443">
        <v>1</v>
      </c>
    </row>
    <row r="7444" spans="1:8" x14ac:dyDescent="0.2">
      <c r="A7444" t="s">
        <v>27607</v>
      </c>
      <c r="B7444" t="s">
        <v>27608</v>
      </c>
      <c r="C7444" t="s">
        <v>16358</v>
      </c>
      <c r="D7444" t="s">
        <v>16359</v>
      </c>
      <c r="E7444" t="s">
        <v>16373</v>
      </c>
      <c r="F7444" t="s">
        <v>20235</v>
      </c>
      <c r="G7444">
        <v>242</v>
      </c>
      <c r="H7444">
        <v>1</v>
      </c>
    </row>
    <row r="7445" spans="1:8" x14ac:dyDescent="0.2">
      <c r="A7445" t="s">
        <v>27609</v>
      </c>
      <c r="B7445" t="s">
        <v>27610</v>
      </c>
      <c r="C7445" t="s">
        <v>16358</v>
      </c>
      <c r="D7445" t="s">
        <v>17162</v>
      </c>
      <c r="E7445" t="s">
        <v>16724</v>
      </c>
      <c r="F7445" t="s">
        <v>20221</v>
      </c>
      <c r="G7445">
        <v>345</v>
      </c>
      <c r="H7445">
        <v>1</v>
      </c>
    </row>
    <row r="7446" spans="1:8" x14ac:dyDescent="0.2">
      <c r="A7446" t="s">
        <v>27611</v>
      </c>
      <c r="B7446" t="s">
        <v>27612</v>
      </c>
      <c r="C7446" t="s">
        <v>16358</v>
      </c>
      <c r="D7446" t="s">
        <v>16526</v>
      </c>
      <c r="E7446" t="s">
        <v>16994</v>
      </c>
      <c r="F7446" t="s">
        <v>20221</v>
      </c>
      <c r="G7446">
        <v>374</v>
      </c>
      <c r="H7446">
        <v>1</v>
      </c>
    </row>
    <row r="7447" spans="1:8" x14ac:dyDescent="0.2">
      <c r="A7447" t="s">
        <v>27613</v>
      </c>
      <c r="B7447" t="s">
        <v>27614</v>
      </c>
      <c r="C7447" t="s">
        <v>16358</v>
      </c>
      <c r="D7447" t="s">
        <v>16526</v>
      </c>
      <c r="E7447" t="s">
        <v>16527</v>
      </c>
      <c r="F7447" t="s">
        <v>8595</v>
      </c>
      <c r="G7447">
        <v>379</v>
      </c>
      <c r="H7447">
        <v>1</v>
      </c>
    </row>
    <row r="7448" spans="1:8" x14ac:dyDescent="0.2">
      <c r="A7448" t="s">
        <v>27615</v>
      </c>
      <c r="B7448" t="s">
        <v>27616</v>
      </c>
      <c r="C7448" t="s">
        <v>16358</v>
      </c>
      <c r="D7448" t="s">
        <v>16485</v>
      </c>
      <c r="E7448" t="s">
        <v>16523</v>
      </c>
      <c r="F7448" t="s">
        <v>20292</v>
      </c>
      <c r="G7448">
        <v>115</v>
      </c>
      <c r="H7448">
        <v>1</v>
      </c>
    </row>
    <row r="7449" spans="1:8" x14ac:dyDescent="0.2">
      <c r="A7449" t="s">
        <v>27617</v>
      </c>
      <c r="B7449" t="s">
        <v>27618</v>
      </c>
      <c r="C7449" t="s">
        <v>16358</v>
      </c>
      <c r="D7449" t="s">
        <v>16526</v>
      </c>
      <c r="E7449" t="s">
        <v>16643</v>
      </c>
      <c r="F7449" t="s">
        <v>8595</v>
      </c>
      <c r="G7449">
        <v>332</v>
      </c>
      <c r="H7449">
        <v>1</v>
      </c>
    </row>
    <row r="7450" spans="1:8" x14ac:dyDescent="0.2">
      <c r="A7450" t="s">
        <v>27619</v>
      </c>
      <c r="B7450" t="s">
        <v>27620</v>
      </c>
      <c r="C7450" t="s">
        <v>16358</v>
      </c>
      <c r="D7450" t="s">
        <v>16526</v>
      </c>
      <c r="E7450" t="s">
        <v>16643</v>
      </c>
      <c r="F7450" t="s">
        <v>8595</v>
      </c>
      <c r="G7450">
        <v>376</v>
      </c>
      <c r="H7450">
        <v>1</v>
      </c>
    </row>
    <row r="7451" spans="1:8" x14ac:dyDescent="0.2">
      <c r="A7451" t="s">
        <v>27621</v>
      </c>
      <c r="B7451" t="s">
        <v>27622</v>
      </c>
      <c r="C7451" t="s">
        <v>16358</v>
      </c>
      <c r="D7451" t="s">
        <v>16526</v>
      </c>
      <c r="E7451" t="s">
        <v>16643</v>
      </c>
      <c r="F7451" t="s">
        <v>20235</v>
      </c>
      <c r="G7451">
        <v>364</v>
      </c>
      <c r="H7451">
        <v>1</v>
      </c>
    </row>
    <row r="7452" spans="1:8" x14ac:dyDescent="0.2">
      <c r="A7452" t="s">
        <v>27623</v>
      </c>
      <c r="B7452" t="s">
        <v>27624</v>
      </c>
      <c r="C7452" t="s">
        <v>16358</v>
      </c>
      <c r="D7452" t="s">
        <v>16526</v>
      </c>
      <c r="E7452" t="s">
        <v>16527</v>
      </c>
      <c r="F7452" t="s">
        <v>20235</v>
      </c>
      <c r="G7452">
        <v>380</v>
      </c>
      <c r="H7452">
        <v>1</v>
      </c>
    </row>
    <row r="7453" spans="1:8" x14ac:dyDescent="0.2">
      <c r="A7453" t="s">
        <v>27625</v>
      </c>
      <c r="B7453" t="s">
        <v>27626</v>
      </c>
      <c r="C7453" t="s">
        <v>16358</v>
      </c>
      <c r="D7453" t="s">
        <v>16449</v>
      </c>
      <c r="E7453" t="s">
        <v>17698</v>
      </c>
      <c r="F7453" t="s">
        <v>20221</v>
      </c>
      <c r="G7453">
        <v>514</v>
      </c>
      <c r="H7453">
        <v>1</v>
      </c>
    </row>
    <row r="7454" spans="1:8" x14ac:dyDescent="0.2">
      <c r="A7454" t="s">
        <v>27627</v>
      </c>
      <c r="B7454" t="s">
        <v>27628</v>
      </c>
      <c r="C7454" t="s">
        <v>16358</v>
      </c>
      <c r="D7454" t="s">
        <v>16359</v>
      </c>
      <c r="F7454" t="s">
        <v>20221</v>
      </c>
      <c r="G7454">
        <v>170</v>
      </c>
      <c r="H7454">
        <v>1</v>
      </c>
    </row>
    <row r="7455" spans="1:8" x14ac:dyDescent="0.2">
      <c r="A7455" t="s">
        <v>27629</v>
      </c>
      <c r="B7455" t="s">
        <v>27630</v>
      </c>
      <c r="C7455" t="s">
        <v>16358</v>
      </c>
      <c r="D7455" t="s">
        <v>16526</v>
      </c>
      <c r="E7455" t="s">
        <v>16643</v>
      </c>
      <c r="F7455" t="s">
        <v>8595</v>
      </c>
      <c r="G7455">
        <v>377</v>
      </c>
      <c r="H7455">
        <v>1</v>
      </c>
    </row>
    <row r="7456" spans="1:8" x14ac:dyDescent="0.2">
      <c r="A7456" t="s">
        <v>27631</v>
      </c>
      <c r="B7456" t="s">
        <v>27632</v>
      </c>
      <c r="C7456" t="s">
        <v>16358</v>
      </c>
      <c r="D7456" t="s">
        <v>17162</v>
      </c>
      <c r="E7456" t="s">
        <v>16724</v>
      </c>
      <c r="F7456" t="s">
        <v>20221</v>
      </c>
      <c r="G7456">
        <v>345</v>
      </c>
      <c r="H7456">
        <v>1</v>
      </c>
    </row>
    <row r="7457" spans="1:8" x14ac:dyDescent="0.2">
      <c r="A7457" t="s">
        <v>27633</v>
      </c>
      <c r="B7457" t="s">
        <v>27634</v>
      </c>
      <c r="C7457" t="s">
        <v>16358</v>
      </c>
      <c r="D7457" t="s">
        <v>16526</v>
      </c>
      <c r="E7457" t="s">
        <v>16994</v>
      </c>
      <c r="F7457" t="s">
        <v>20221</v>
      </c>
      <c r="G7457">
        <v>374</v>
      </c>
      <c r="H7457">
        <v>1</v>
      </c>
    </row>
    <row r="7458" spans="1:8" x14ac:dyDescent="0.2">
      <c r="A7458" t="s">
        <v>27635</v>
      </c>
      <c r="B7458" t="s">
        <v>27636</v>
      </c>
      <c r="C7458" t="s">
        <v>16358</v>
      </c>
      <c r="D7458" t="s">
        <v>16443</v>
      </c>
      <c r="E7458" t="s">
        <v>17525</v>
      </c>
      <c r="F7458" t="s">
        <v>20221</v>
      </c>
      <c r="G7458">
        <v>607</v>
      </c>
      <c r="H7458">
        <v>1</v>
      </c>
    </row>
    <row r="7459" spans="1:8" x14ac:dyDescent="0.2">
      <c r="A7459" t="s">
        <v>27637</v>
      </c>
      <c r="B7459" t="s">
        <v>27638</v>
      </c>
      <c r="C7459" t="s">
        <v>16358</v>
      </c>
      <c r="D7459" t="s">
        <v>1265</v>
      </c>
      <c r="E7459" t="s">
        <v>27639</v>
      </c>
      <c r="F7459" t="s">
        <v>20221</v>
      </c>
      <c r="G7459">
        <v>226</v>
      </c>
      <c r="H7459">
        <v>1</v>
      </c>
    </row>
    <row r="7460" spans="1:8" x14ac:dyDescent="0.2">
      <c r="A7460" t="s">
        <v>27640</v>
      </c>
      <c r="B7460" t="s">
        <v>27641</v>
      </c>
      <c r="C7460" t="s">
        <v>16358</v>
      </c>
      <c r="D7460" t="s">
        <v>17545</v>
      </c>
      <c r="E7460" t="s">
        <v>17546</v>
      </c>
      <c r="F7460" t="s">
        <v>20221</v>
      </c>
      <c r="G7460">
        <v>172</v>
      </c>
      <c r="H7460">
        <v>1</v>
      </c>
    </row>
    <row r="7461" spans="1:8" x14ac:dyDescent="0.2">
      <c r="A7461" t="s">
        <v>27642</v>
      </c>
      <c r="B7461" t="s">
        <v>27643</v>
      </c>
      <c r="C7461" t="s">
        <v>16358</v>
      </c>
      <c r="D7461" t="s">
        <v>16526</v>
      </c>
      <c r="E7461" t="s">
        <v>16994</v>
      </c>
      <c r="F7461" t="s">
        <v>20221</v>
      </c>
      <c r="G7461">
        <v>18</v>
      </c>
      <c r="H7461">
        <v>1</v>
      </c>
    </row>
    <row r="7462" spans="1:8" x14ac:dyDescent="0.2">
      <c r="A7462" t="s">
        <v>27644</v>
      </c>
      <c r="B7462" t="s">
        <v>27645</v>
      </c>
      <c r="C7462" t="s">
        <v>16358</v>
      </c>
      <c r="D7462" t="s">
        <v>16526</v>
      </c>
      <c r="E7462" t="s">
        <v>16643</v>
      </c>
      <c r="F7462" t="s">
        <v>20235</v>
      </c>
      <c r="G7462">
        <v>356</v>
      </c>
      <c r="H7462">
        <v>1</v>
      </c>
    </row>
    <row r="7463" spans="1:8" x14ac:dyDescent="0.2">
      <c r="A7463" t="s">
        <v>27646</v>
      </c>
      <c r="B7463" t="s">
        <v>27647</v>
      </c>
      <c r="C7463" t="s">
        <v>16358</v>
      </c>
      <c r="D7463" t="s">
        <v>17545</v>
      </c>
      <c r="E7463" t="s">
        <v>27648</v>
      </c>
      <c r="F7463" t="s">
        <v>20221</v>
      </c>
      <c r="G7463">
        <v>172</v>
      </c>
      <c r="H7463">
        <v>1</v>
      </c>
    </row>
    <row r="7464" spans="1:8" x14ac:dyDescent="0.2">
      <c r="A7464" t="s">
        <v>27649</v>
      </c>
      <c r="B7464" t="s">
        <v>27650</v>
      </c>
      <c r="C7464" t="s">
        <v>16358</v>
      </c>
      <c r="D7464" t="s">
        <v>16526</v>
      </c>
      <c r="E7464" t="s">
        <v>16994</v>
      </c>
      <c r="F7464" t="s">
        <v>20221</v>
      </c>
      <c r="G7464">
        <v>16</v>
      </c>
      <c r="H7464">
        <v>1</v>
      </c>
    </row>
    <row r="7465" spans="1:8" x14ac:dyDescent="0.2">
      <c r="A7465" t="s">
        <v>27651</v>
      </c>
      <c r="B7465" t="s">
        <v>27652</v>
      </c>
      <c r="C7465" t="s">
        <v>16358</v>
      </c>
      <c r="D7465" t="s">
        <v>16513</v>
      </c>
      <c r="E7465" t="s">
        <v>20371</v>
      </c>
      <c r="F7465" t="s">
        <v>20221</v>
      </c>
      <c r="G7465">
        <v>318</v>
      </c>
      <c r="H7465">
        <v>1</v>
      </c>
    </row>
    <row r="7466" spans="1:8" x14ac:dyDescent="0.2">
      <c r="A7466" t="s">
        <v>27653</v>
      </c>
      <c r="B7466" t="s">
        <v>27654</v>
      </c>
      <c r="C7466" t="s">
        <v>16358</v>
      </c>
      <c r="D7466" t="s">
        <v>16359</v>
      </c>
      <c r="E7466" t="s">
        <v>17520</v>
      </c>
      <c r="F7466" t="s">
        <v>20728</v>
      </c>
      <c r="G7466">
        <v>235</v>
      </c>
      <c r="H7466">
        <v>1</v>
      </c>
    </row>
    <row r="7467" spans="1:8" x14ac:dyDescent="0.2">
      <c r="A7467" t="s">
        <v>27655</v>
      </c>
      <c r="B7467" t="s">
        <v>27656</v>
      </c>
      <c r="C7467" t="s">
        <v>16358</v>
      </c>
      <c r="D7467" t="s">
        <v>1261</v>
      </c>
      <c r="E7467" t="s">
        <v>17509</v>
      </c>
      <c r="F7467" t="s">
        <v>20896</v>
      </c>
      <c r="G7467">
        <v>261</v>
      </c>
      <c r="H7467">
        <v>1</v>
      </c>
    </row>
    <row r="7468" spans="1:8" x14ac:dyDescent="0.2">
      <c r="A7468" t="s">
        <v>27657</v>
      </c>
      <c r="B7468" t="s">
        <v>27658</v>
      </c>
      <c r="C7468" t="s">
        <v>16358</v>
      </c>
      <c r="D7468" t="s">
        <v>16526</v>
      </c>
      <c r="E7468" t="s">
        <v>16527</v>
      </c>
      <c r="F7468" t="s">
        <v>20896</v>
      </c>
      <c r="G7468">
        <v>371</v>
      </c>
      <c r="H7468">
        <v>1</v>
      </c>
    </row>
    <row r="7469" spans="1:8" x14ac:dyDescent="0.2">
      <c r="A7469" t="s">
        <v>27659</v>
      </c>
      <c r="B7469" t="s">
        <v>27660</v>
      </c>
      <c r="C7469" t="s">
        <v>16358</v>
      </c>
      <c r="D7469" t="s">
        <v>16526</v>
      </c>
      <c r="E7469" t="s">
        <v>16527</v>
      </c>
      <c r="F7469" t="s">
        <v>20916</v>
      </c>
      <c r="G7469">
        <v>381</v>
      </c>
      <c r="H7469">
        <v>1</v>
      </c>
    </row>
    <row r="7470" spans="1:8" x14ac:dyDescent="0.2">
      <c r="A7470" t="s">
        <v>27661</v>
      </c>
      <c r="B7470" t="s">
        <v>27662</v>
      </c>
      <c r="C7470" t="s">
        <v>16358</v>
      </c>
      <c r="D7470" t="s">
        <v>16526</v>
      </c>
      <c r="E7470" t="s">
        <v>16527</v>
      </c>
      <c r="F7470" t="s">
        <v>27663</v>
      </c>
      <c r="G7470">
        <v>380</v>
      </c>
      <c r="H7470">
        <v>1</v>
      </c>
    </row>
    <row r="7471" spans="1:8" x14ac:dyDescent="0.2">
      <c r="A7471" t="s">
        <v>27664</v>
      </c>
      <c r="B7471" t="s">
        <v>27665</v>
      </c>
      <c r="C7471" t="s">
        <v>16358</v>
      </c>
      <c r="D7471" t="s">
        <v>16526</v>
      </c>
      <c r="E7471" t="s">
        <v>16527</v>
      </c>
      <c r="F7471" t="s">
        <v>20896</v>
      </c>
      <c r="G7471">
        <v>371</v>
      </c>
      <c r="H7471">
        <v>1</v>
      </c>
    </row>
    <row r="7472" spans="1:8" x14ac:dyDescent="0.2">
      <c r="A7472" t="s">
        <v>27666</v>
      </c>
      <c r="B7472" t="s">
        <v>27667</v>
      </c>
      <c r="C7472" t="s">
        <v>16358</v>
      </c>
      <c r="D7472" t="s">
        <v>1257</v>
      </c>
      <c r="E7472" t="s">
        <v>16830</v>
      </c>
      <c r="F7472" t="s">
        <v>20896</v>
      </c>
      <c r="G7472">
        <v>227</v>
      </c>
      <c r="H7472">
        <v>1</v>
      </c>
    </row>
    <row r="7473" spans="1:8" x14ac:dyDescent="0.2">
      <c r="A7473" t="s">
        <v>27668</v>
      </c>
      <c r="B7473" t="s">
        <v>27669</v>
      </c>
      <c r="C7473" t="s">
        <v>16358</v>
      </c>
      <c r="D7473" t="s">
        <v>16526</v>
      </c>
      <c r="E7473" t="s">
        <v>16527</v>
      </c>
      <c r="F7473" t="s">
        <v>20896</v>
      </c>
      <c r="G7473">
        <v>371</v>
      </c>
      <c r="H7473">
        <v>1</v>
      </c>
    </row>
    <row r="7474" spans="1:8" x14ac:dyDescent="0.2">
      <c r="A7474" t="s">
        <v>27670</v>
      </c>
      <c r="B7474" t="s">
        <v>27671</v>
      </c>
      <c r="C7474" t="s">
        <v>16358</v>
      </c>
      <c r="D7474" t="s">
        <v>16526</v>
      </c>
      <c r="E7474" t="s">
        <v>16527</v>
      </c>
      <c r="F7474" t="s">
        <v>20896</v>
      </c>
      <c r="G7474">
        <v>371</v>
      </c>
      <c r="H7474">
        <v>1</v>
      </c>
    </row>
    <row r="7475" spans="1:8" x14ac:dyDescent="0.2">
      <c r="A7475" t="s">
        <v>27672</v>
      </c>
      <c r="B7475" t="s">
        <v>27673</v>
      </c>
      <c r="C7475" t="s">
        <v>16358</v>
      </c>
      <c r="D7475" t="s">
        <v>16485</v>
      </c>
      <c r="E7475" t="s">
        <v>16523</v>
      </c>
      <c r="F7475" t="s">
        <v>20896</v>
      </c>
      <c r="G7475">
        <v>115</v>
      </c>
      <c r="H7475">
        <v>1</v>
      </c>
    </row>
    <row r="7476" spans="1:8" x14ac:dyDescent="0.2">
      <c r="A7476" t="s">
        <v>27674</v>
      </c>
      <c r="B7476" t="s">
        <v>27675</v>
      </c>
      <c r="C7476" t="s">
        <v>16358</v>
      </c>
      <c r="D7476" t="s">
        <v>16526</v>
      </c>
      <c r="E7476" t="s">
        <v>16527</v>
      </c>
      <c r="F7476" t="s">
        <v>20896</v>
      </c>
      <c r="G7476">
        <v>371</v>
      </c>
      <c r="H7476">
        <v>1</v>
      </c>
    </row>
    <row r="7477" spans="1:8" x14ac:dyDescent="0.2">
      <c r="A7477" t="s">
        <v>27676</v>
      </c>
      <c r="B7477" t="s">
        <v>27677</v>
      </c>
      <c r="C7477" t="s">
        <v>16358</v>
      </c>
      <c r="D7477" t="s">
        <v>16489</v>
      </c>
      <c r="E7477" t="s">
        <v>16563</v>
      </c>
      <c r="F7477" t="s">
        <v>20896</v>
      </c>
      <c r="G7477">
        <v>459</v>
      </c>
      <c r="H7477">
        <v>1</v>
      </c>
    </row>
    <row r="7478" spans="1:8" x14ac:dyDescent="0.2">
      <c r="A7478" t="s">
        <v>27678</v>
      </c>
      <c r="B7478" t="s">
        <v>27679</v>
      </c>
      <c r="C7478" t="s">
        <v>16358</v>
      </c>
      <c r="D7478" t="s">
        <v>1245</v>
      </c>
      <c r="E7478" t="s">
        <v>16527</v>
      </c>
      <c r="F7478" t="s">
        <v>20916</v>
      </c>
      <c r="G7478">
        <v>380</v>
      </c>
      <c r="H7478">
        <v>1</v>
      </c>
    </row>
    <row r="7479" spans="1:8" x14ac:dyDescent="0.2">
      <c r="A7479" t="s">
        <v>27680</v>
      </c>
      <c r="B7479" t="s">
        <v>27681</v>
      </c>
      <c r="C7479" t="s">
        <v>16358</v>
      </c>
      <c r="D7479" t="s">
        <v>16526</v>
      </c>
      <c r="E7479" t="s">
        <v>16527</v>
      </c>
      <c r="F7479" t="s">
        <v>20916</v>
      </c>
      <c r="G7479">
        <v>381</v>
      </c>
      <c r="H7479">
        <v>1</v>
      </c>
    </row>
    <row r="7480" spans="1:8" x14ac:dyDescent="0.2">
      <c r="A7480" t="s">
        <v>27682</v>
      </c>
      <c r="B7480" t="s">
        <v>27683</v>
      </c>
      <c r="C7480" t="s">
        <v>16358</v>
      </c>
      <c r="D7480" t="s">
        <v>16526</v>
      </c>
      <c r="E7480" t="s">
        <v>16527</v>
      </c>
      <c r="F7480" t="s">
        <v>20896</v>
      </c>
      <c r="G7480">
        <v>371</v>
      </c>
      <c r="H7480">
        <v>1</v>
      </c>
    </row>
    <row r="7481" spans="1:8" x14ac:dyDescent="0.2">
      <c r="A7481" t="s">
        <v>27684</v>
      </c>
      <c r="B7481" t="s">
        <v>27685</v>
      </c>
      <c r="C7481" t="s">
        <v>16358</v>
      </c>
      <c r="D7481" t="s">
        <v>16526</v>
      </c>
      <c r="E7481" t="s">
        <v>16527</v>
      </c>
      <c r="F7481" t="s">
        <v>20896</v>
      </c>
      <c r="G7481">
        <v>371</v>
      </c>
      <c r="H7481">
        <v>1</v>
      </c>
    </row>
    <row r="7482" spans="1:8" x14ac:dyDescent="0.2">
      <c r="A7482" t="s">
        <v>27686</v>
      </c>
      <c r="B7482" t="s">
        <v>27687</v>
      </c>
      <c r="C7482" t="s">
        <v>16358</v>
      </c>
      <c r="D7482" t="s">
        <v>16526</v>
      </c>
      <c r="E7482" t="s">
        <v>16527</v>
      </c>
      <c r="F7482" t="s">
        <v>20896</v>
      </c>
      <c r="G7482">
        <v>371</v>
      </c>
      <c r="H7482">
        <v>1</v>
      </c>
    </row>
    <row r="7483" spans="1:8" x14ac:dyDescent="0.2">
      <c r="A7483" t="s">
        <v>27688</v>
      </c>
      <c r="B7483" t="s">
        <v>27689</v>
      </c>
      <c r="C7483" t="s">
        <v>16358</v>
      </c>
      <c r="D7483" t="s">
        <v>16449</v>
      </c>
      <c r="E7483" t="s">
        <v>17520</v>
      </c>
      <c r="F7483" t="s">
        <v>20896</v>
      </c>
      <c r="G7483">
        <v>514</v>
      </c>
      <c r="H7483">
        <v>1</v>
      </c>
    </row>
    <row r="7484" spans="1:8" x14ac:dyDescent="0.2">
      <c r="A7484" t="s">
        <v>27690</v>
      </c>
      <c r="B7484" t="s">
        <v>27691</v>
      </c>
      <c r="C7484" t="s">
        <v>16358</v>
      </c>
      <c r="D7484" t="s">
        <v>16526</v>
      </c>
      <c r="E7484" t="s">
        <v>16527</v>
      </c>
      <c r="F7484" t="s">
        <v>20896</v>
      </c>
      <c r="G7484">
        <v>380</v>
      </c>
      <c r="H7484">
        <v>1</v>
      </c>
    </row>
    <row r="7485" spans="1:8" x14ac:dyDescent="0.2">
      <c r="A7485" t="s">
        <v>27692</v>
      </c>
      <c r="B7485" t="s">
        <v>27693</v>
      </c>
      <c r="C7485" t="s">
        <v>16358</v>
      </c>
      <c r="D7485" t="s">
        <v>16526</v>
      </c>
      <c r="E7485" t="s">
        <v>16527</v>
      </c>
      <c r="F7485" t="s">
        <v>20896</v>
      </c>
      <c r="G7485">
        <v>371</v>
      </c>
      <c r="H7485">
        <v>1</v>
      </c>
    </row>
    <row r="7486" spans="1:8" x14ac:dyDescent="0.2">
      <c r="A7486" t="s">
        <v>27694</v>
      </c>
      <c r="B7486" t="s">
        <v>27695</v>
      </c>
      <c r="C7486" t="s">
        <v>16358</v>
      </c>
      <c r="D7486" t="s">
        <v>16526</v>
      </c>
      <c r="E7486" t="s">
        <v>16527</v>
      </c>
      <c r="F7486" t="s">
        <v>20916</v>
      </c>
      <c r="G7486">
        <v>381</v>
      </c>
      <c r="H7486">
        <v>1</v>
      </c>
    </row>
    <row r="7487" spans="1:8" x14ac:dyDescent="0.2">
      <c r="A7487" t="s">
        <v>27696</v>
      </c>
      <c r="B7487" t="s">
        <v>27697</v>
      </c>
      <c r="C7487" t="s">
        <v>16358</v>
      </c>
      <c r="D7487" t="s">
        <v>16526</v>
      </c>
      <c r="E7487" t="s">
        <v>16527</v>
      </c>
      <c r="F7487" t="s">
        <v>20896</v>
      </c>
      <c r="G7487">
        <v>371</v>
      </c>
      <c r="H7487">
        <v>1</v>
      </c>
    </row>
    <row r="7488" spans="1:8" x14ac:dyDescent="0.2">
      <c r="A7488" t="s">
        <v>27698</v>
      </c>
      <c r="B7488" t="s">
        <v>27699</v>
      </c>
      <c r="C7488" t="s">
        <v>16358</v>
      </c>
      <c r="D7488" t="s">
        <v>16526</v>
      </c>
      <c r="E7488" t="s">
        <v>16527</v>
      </c>
      <c r="F7488" t="s">
        <v>20896</v>
      </c>
      <c r="G7488">
        <v>380</v>
      </c>
      <c r="H7488">
        <v>1</v>
      </c>
    </row>
    <row r="7489" spans="1:8" x14ac:dyDescent="0.2">
      <c r="A7489" t="s">
        <v>27700</v>
      </c>
      <c r="B7489" t="s">
        <v>27701</v>
      </c>
      <c r="C7489" t="s">
        <v>16358</v>
      </c>
      <c r="D7489" t="s">
        <v>16526</v>
      </c>
      <c r="E7489" t="s">
        <v>16527</v>
      </c>
      <c r="F7489" t="s">
        <v>20916</v>
      </c>
      <c r="G7489">
        <v>381</v>
      </c>
      <c r="H7489">
        <v>1</v>
      </c>
    </row>
    <row r="7490" spans="1:8" x14ac:dyDescent="0.2">
      <c r="A7490" t="s">
        <v>27702</v>
      </c>
      <c r="B7490" t="s">
        <v>27703</v>
      </c>
      <c r="C7490" t="s">
        <v>16358</v>
      </c>
      <c r="D7490" t="s">
        <v>1297</v>
      </c>
      <c r="E7490" t="s">
        <v>17506</v>
      </c>
      <c r="F7490" t="s">
        <v>20896</v>
      </c>
      <c r="G7490">
        <v>67</v>
      </c>
      <c r="H7490">
        <v>1</v>
      </c>
    </row>
    <row r="7491" spans="1:8" x14ac:dyDescent="0.2">
      <c r="A7491" t="s">
        <v>27704</v>
      </c>
      <c r="B7491" t="s">
        <v>27705</v>
      </c>
      <c r="C7491" t="s">
        <v>16358</v>
      </c>
      <c r="D7491" t="s">
        <v>16526</v>
      </c>
      <c r="E7491" t="s">
        <v>16527</v>
      </c>
      <c r="F7491" t="s">
        <v>20896</v>
      </c>
      <c r="G7491">
        <v>380</v>
      </c>
      <c r="H7491">
        <v>1</v>
      </c>
    </row>
    <row r="7492" spans="1:8" x14ac:dyDescent="0.2">
      <c r="A7492" t="s">
        <v>27706</v>
      </c>
      <c r="B7492" t="s">
        <v>27707</v>
      </c>
      <c r="C7492" t="s">
        <v>16358</v>
      </c>
      <c r="D7492" t="s">
        <v>17162</v>
      </c>
      <c r="E7492" t="s">
        <v>16724</v>
      </c>
      <c r="F7492" t="s">
        <v>20896</v>
      </c>
      <c r="G7492">
        <v>345</v>
      </c>
      <c r="H7492">
        <v>1</v>
      </c>
    </row>
    <row r="7493" spans="1:8" x14ac:dyDescent="0.2">
      <c r="A7493" t="s">
        <v>27708</v>
      </c>
      <c r="B7493" t="s">
        <v>27709</v>
      </c>
      <c r="C7493" t="s">
        <v>16358</v>
      </c>
      <c r="D7493" t="s">
        <v>1245</v>
      </c>
      <c r="E7493" t="s">
        <v>16643</v>
      </c>
      <c r="F7493" t="s">
        <v>20896</v>
      </c>
      <c r="G7493">
        <v>381</v>
      </c>
      <c r="H7493">
        <v>1</v>
      </c>
    </row>
    <row r="7494" spans="1:8" x14ac:dyDescent="0.2">
      <c r="A7494" t="s">
        <v>27710</v>
      </c>
      <c r="B7494" t="s">
        <v>27711</v>
      </c>
      <c r="C7494" t="s">
        <v>16358</v>
      </c>
      <c r="D7494" t="s">
        <v>16526</v>
      </c>
      <c r="E7494" t="s">
        <v>16527</v>
      </c>
      <c r="F7494" t="s">
        <v>20896</v>
      </c>
      <c r="G7494">
        <v>371</v>
      </c>
      <c r="H7494">
        <v>1</v>
      </c>
    </row>
    <row r="7495" spans="1:8" x14ac:dyDescent="0.2">
      <c r="A7495" t="s">
        <v>27712</v>
      </c>
      <c r="B7495" t="s">
        <v>27713</v>
      </c>
      <c r="C7495" t="s">
        <v>16358</v>
      </c>
      <c r="D7495" t="s">
        <v>16526</v>
      </c>
      <c r="E7495" t="s">
        <v>16527</v>
      </c>
      <c r="F7495" t="s">
        <v>20896</v>
      </c>
      <c r="G7495">
        <v>371</v>
      </c>
      <c r="H7495">
        <v>1</v>
      </c>
    </row>
    <row r="7496" spans="1:8" x14ac:dyDescent="0.2">
      <c r="A7496" t="s">
        <v>27714</v>
      </c>
      <c r="B7496" t="s">
        <v>27715</v>
      </c>
      <c r="C7496" t="s">
        <v>16358</v>
      </c>
      <c r="D7496" t="s">
        <v>16526</v>
      </c>
      <c r="E7496" t="s">
        <v>16527</v>
      </c>
      <c r="F7496" t="s">
        <v>20896</v>
      </c>
      <c r="G7496">
        <v>371</v>
      </c>
      <c r="H7496">
        <v>1</v>
      </c>
    </row>
    <row r="7497" spans="1:8" x14ac:dyDescent="0.2">
      <c r="A7497" t="s">
        <v>27716</v>
      </c>
      <c r="B7497" t="s">
        <v>27717</v>
      </c>
      <c r="C7497" t="s">
        <v>16358</v>
      </c>
      <c r="D7497" t="s">
        <v>27718</v>
      </c>
      <c r="E7497" t="s">
        <v>17000</v>
      </c>
      <c r="F7497" t="s">
        <v>20896</v>
      </c>
      <c r="G7497">
        <v>318</v>
      </c>
      <c r="H7497">
        <v>1</v>
      </c>
    </row>
    <row r="7498" spans="1:8" x14ac:dyDescent="0.2">
      <c r="A7498" t="s">
        <v>27719</v>
      </c>
      <c r="B7498" t="s">
        <v>27720</v>
      </c>
      <c r="C7498" t="s">
        <v>16358</v>
      </c>
      <c r="D7498" t="s">
        <v>16551</v>
      </c>
      <c r="E7498" t="s">
        <v>16552</v>
      </c>
      <c r="F7498" t="s">
        <v>20896</v>
      </c>
      <c r="G7498">
        <v>98</v>
      </c>
      <c r="H7498">
        <v>1</v>
      </c>
    </row>
    <row r="7499" spans="1:8" x14ac:dyDescent="0.2">
      <c r="A7499" t="s">
        <v>27721</v>
      </c>
      <c r="B7499" t="s">
        <v>27722</v>
      </c>
      <c r="C7499" t="s">
        <v>16358</v>
      </c>
      <c r="D7499" t="s">
        <v>1265</v>
      </c>
      <c r="E7499" t="s">
        <v>17536</v>
      </c>
      <c r="F7499" t="s">
        <v>20896</v>
      </c>
      <c r="G7499">
        <v>226</v>
      </c>
      <c r="H7499">
        <v>1</v>
      </c>
    </row>
    <row r="7500" spans="1:8" x14ac:dyDescent="0.2">
      <c r="A7500" t="s">
        <v>27723</v>
      </c>
      <c r="B7500" t="s">
        <v>27724</v>
      </c>
      <c r="C7500" t="s">
        <v>16358</v>
      </c>
      <c r="D7500" t="s">
        <v>16526</v>
      </c>
      <c r="E7500" t="s">
        <v>16527</v>
      </c>
      <c r="F7500" t="s">
        <v>20916</v>
      </c>
      <c r="G7500">
        <v>381</v>
      </c>
      <c r="H7500">
        <v>1</v>
      </c>
    </row>
    <row r="7501" spans="1:8" x14ac:dyDescent="0.2">
      <c r="A7501" t="s">
        <v>27725</v>
      </c>
      <c r="B7501" t="s">
        <v>27726</v>
      </c>
      <c r="C7501" t="s">
        <v>16358</v>
      </c>
      <c r="D7501" t="s">
        <v>16526</v>
      </c>
      <c r="E7501" t="s">
        <v>16527</v>
      </c>
      <c r="F7501" t="s">
        <v>20896</v>
      </c>
      <c r="G7501">
        <v>380</v>
      </c>
      <c r="H7501">
        <v>1</v>
      </c>
    </row>
    <row r="7502" spans="1:8" x14ac:dyDescent="0.2">
      <c r="A7502" t="s">
        <v>27727</v>
      </c>
      <c r="B7502" t="s">
        <v>27728</v>
      </c>
      <c r="C7502" t="s">
        <v>16358</v>
      </c>
      <c r="D7502" t="s">
        <v>16526</v>
      </c>
      <c r="E7502" t="s">
        <v>16527</v>
      </c>
      <c r="F7502" t="s">
        <v>20896</v>
      </c>
      <c r="G7502">
        <v>371</v>
      </c>
      <c r="H7502">
        <v>1</v>
      </c>
    </row>
    <row r="7503" spans="1:8" x14ac:dyDescent="0.2">
      <c r="A7503" t="s">
        <v>27729</v>
      </c>
      <c r="B7503" t="s">
        <v>27730</v>
      </c>
      <c r="C7503" t="s">
        <v>16358</v>
      </c>
      <c r="D7503" t="s">
        <v>16526</v>
      </c>
      <c r="E7503" t="s">
        <v>16527</v>
      </c>
      <c r="F7503" t="s">
        <v>20916</v>
      </c>
      <c r="G7503">
        <v>381</v>
      </c>
      <c r="H7503">
        <v>1</v>
      </c>
    </row>
    <row r="7504" spans="1:8" x14ac:dyDescent="0.2">
      <c r="A7504" t="s">
        <v>27731</v>
      </c>
      <c r="B7504" t="s">
        <v>27732</v>
      </c>
      <c r="C7504" t="s">
        <v>16358</v>
      </c>
      <c r="D7504" t="s">
        <v>16526</v>
      </c>
      <c r="E7504" t="s">
        <v>16527</v>
      </c>
      <c r="F7504" t="s">
        <v>20916</v>
      </c>
      <c r="G7504">
        <v>381</v>
      </c>
      <c r="H7504">
        <v>1</v>
      </c>
    </row>
    <row r="7505" spans="1:8" x14ac:dyDescent="0.2">
      <c r="A7505" t="s">
        <v>27733</v>
      </c>
      <c r="B7505" t="s">
        <v>27734</v>
      </c>
      <c r="C7505" t="s">
        <v>16358</v>
      </c>
      <c r="D7505" t="s">
        <v>16443</v>
      </c>
      <c r="E7505" t="s">
        <v>17525</v>
      </c>
      <c r="F7505" t="s">
        <v>20896</v>
      </c>
      <c r="G7505">
        <v>609</v>
      </c>
      <c r="H7505">
        <v>1</v>
      </c>
    </row>
    <row r="7506" spans="1:8" x14ac:dyDescent="0.2">
      <c r="A7506" t="s">
        <v>27735</v>
      </c>
      <c r="B7506" t="s">
        <v>27736</v>
      </c>
      <c r="C7506" t="s">
        <v>16358</v>
      </c>
      <c r="D7506" t="s">
        <v>17545</v>
      </c>
      <c r="E7506" t="s">
        <v>17546</v>
      </c>
      <c r="F7506" t="s">
        <v>20896</v>
      </c>
      <c r="G7506">
        <v>172</v>
      </c>
      <c r="H7506">
        <v>1</v>
      </c>
    </row>
    <row r="7507" spans="1:8" x14ac:dyDescent="0.2">
      <c r="A7507" t="s">
        <v>27737</v>
      </c>
      <c r="B7507" t="s">
        <v>27738</v>
      </c>
      <c r="C7507" t="s">
        <v>16358</v>
      </c>
      <c r="D7507" t="s">
        <v>16526</v>
      </c>
      <c r="E7507" t="s">
        <v>16527</v>
      </c>
      <c r="F7507" t="s">
        <v>20916</v>
      </c>
      <c r="G7507">
        <v>381</v>
      </c>
      <c r="H7507">
        <v>1</v>
      </c>
    </row>
    <row r="7508" spans="1:8" x14ac:dyDescent="0.2">
      <c r="A7508" t="s">
        <v>27739</v>
      </c>
      <c r="B7508" t="s">
        <v>27740</v>
      </c>
      <c r="C7508" t="s">
        <v>16358</v>
      </c>
      <c r="D7508" t="s">
        <v>20242</v>
      </c>
      <c r="E7508" t="s">
        <v>26782</v>
      </c>
      <c r="F7508" t="s">
        <v>27741</v>
      </c>
      <c r="G7508">
        <v>131</v>
      </c>
      <c r="H7508">
        <v>1</v>
      </c>
    </row>
    <row r="7509" spans="1:8" x14ac:dyDescent="0.2">
      <c r="A7509" t="s">
        <v>27742</v>
      </c>
      <c r="B7509" t="s">
        <v>27743</v>
      </c>
      <c r="C7509" t="s">
        <v>16358</v>
      </c>
      <c r="D7509" t="s">
        <v>20242</v>
      </c>
      <c r="E7509" t="s">
        <v>26782</v>
      </c>
      <c r="F7509" t="s">
        <v>27741</v>
      </c>
      <c r="G7509">
        <v>128</v>
      </c>
      <c r="H7509">
        <v>1</v>
      </c>
    </row>
    <row r="7510" spans="1:8" x14ac:dyDescent="0.2">
      <c r="A7510" t="s">
        <v>27744</v>
      </c>
      <c r="B7510" t="s">
        <v>27745</v>
      </c>
      <c r="C7510" t="s">
        <v>16358</v>
      </c>
      <c r="D7510" t="s">
        <v>16526</v>
      </c>
      <c r="E7510" t="s">
        <v>16643</v>
      </c>
      <c r="F7510" t="s">
        <v>27741</v>
      </c>
      <c r="G7510">
        <v>352</v>
      </c>
      <c r="H7510">
        <v>1</v>
      </c>
    </row>
    <row r="7511" spans="1:8" x14ac:dyDescent="0.2">
      <c r="A7511" t="s">
        <v>27746</v>
      </c>
      <c r="B7511" t="s">
        <v>27747</v>
      </c>
      <c r="C7511" t="s">
        <v>16358</v>
      </c>
      <c r="D7511" t="s">
        <v>20242</v>
      </c>
      <c r="E7511" t="s">
        <v>26782</v>
      </c>
      <c r="F7511" t="s">
        <v>27741</v>
      </c>
      <c r="G7511">
        <v>128</v>
      </c>
      <c r="H7511">
        <v>1</v>
      </c>
    </row>
    <row r="7512" spans="1:8" x14ac:dyDescent="0.2">
      <c r="A7512" t="s">
        <v>27748</v>
      </c>
      <c r="B7512" t="s">
        <v>27749</v>
      </c>
      <c r="C7512" t="s">
        <v>16358</v>
      </c>
      <c r="D7512" t="s">
        <v>16526</v>
      </c>
      <c r="E7512" t="s">
        <v>16643</v>
      </c>
      <c r="F7512" t="s">
        <v>27741</v>
      </c>
      <c r="G7512">
        <v>352</v>
      </c>
      <c r="H7512">
        <v>1</v>
      </c>
    </row>
    <row r="7513" spans="1:8" x14ac:dyDescent="0.2">
      <c r="A7513" t="s">
        <v>27750</v>
      </c>
      <c r="B7513" t="s">
        <v>27751</v>
      </c>
      <c r="C7513" t="s">
        <v>16358</v>
      </c>
      <c r="D7513" t="s">
        <v>16526</v>
      </c>
      <c r="E7513" t="s">
        <v>16527</v>
      </c>
      <c r="F7513" t="s">
        <v>27741</v>
      </c>
      <c r="G7513">
        <v>381</v>
      </c>
      <c r="H7513">
        <v>1</v>
      </c>
    </row>
    <row r="7514" spans="1:8" x14ac:dyDescent="0.2">
      <c r="A7514" t="s">
        <v>27752</v>
      </c>
      <c r="B7514" t="s">
        <v>27753</v>
      </c>
      <c r="C7514" t="s">
        <v>16358</v>
      </c>
      <c r="D7514" t="s">
        <v>16526</v>
      </c>
      <c r="F7514" t="s">
        <v>8422</v>
      </c>
      <c r="G7514">
        <v>267</v>
      </c>
      <c r="H7514">
        <v>1</v>
      </c>
    </row>
    <row r="7515" spans="1:8" x14ac:dyDescent="0.2">
      <c r="A7515" t="s">
        <v>27754</v>
      </c>
      <c r="B7515" t="s">
        <v>27755</v>
      </c>
      <c r="C7515" t="s">
        <v>16358</v>
      </c>
      <c r="D7515" t="s">
        <v>1245</v>
      </c>
      <c r="E7515" t="s">
        <v>16527</v>
      </c>
      <c r="F7515" t="s">
        <v>8422</v>
      </c>
      <c r="G7515">
        <v>379</v>
      </c>
      <c r="H7515">
        <v>1</v>
      </c>
    </row>
    <row r="7516" spans="1:8" x14ac:dyDescent="0.2">
      <c r="A7516" t="s">
        <v>27756</v>
      </c>
      <c r="B7516" t="s">
        <v>27757</v>
      </c>
      <c r="C7516" t="s">
        <v>16358</v>
      </c>
      <c r="D7516" t="s">
        <v>16359</v>
      </c>
      <c r="E7516" t="s">
        <v>16373</v>
      </c>
      <c r="F7516" t="s">
        <v>8422</v>
      </c>
      <c r="G7516">
        <v>240</v>
      </c>
      <c r="H7516">
        <v>1</v>
      </c>
    </row>
    <row r="7517" spans="1:8" x14ac:dyDescent="0.2">
      <c r="A7517" t="s">
        <v>27758</v>
      </c>
      <c r="B7517" t="s">
        <v>27759</v>
      </c>
      <c r="C7517" t="s">
        <v>16358</v>
      </c>
      <c r="D7517" t="s">
        <v>16526</v>
      </c>
      <c r="E7517" t="s">
        <v>16527</v>
      </c>
      <c r="F7517" t="s">
        <v>8422</v>
      </c>
      <c r="G7517">
        <v>287</v>
      </c>
      <c r="H7517">
        <v>1</v>
      </c>
    </row>
    <row r="7518" spans="1:8" x14ac:dyDescent="0.2">
      <c r="A7518" t="s">
        <v>27760</v>
      </c>
      <c r="B7518" t="s">
        <v>27761</v>
      </c>
      <c r="C7518" t="s">
        <v>16358</v>
      </c>
      <c r="D7518" t="s">
        <v>16526</v>
      </c>
      <c r="F7518" t="s">
        <v>8422</v>
      </c>
      <c r="G7518">
        <v>267</v>
      </c>
      <c r="H7518">
        <v>1</v>
      </c>
    </row>
    <row r="7519" spans="1:8" x14ac:dyDescent="0.2">
      <c r="A7519" t="s">
        <v>27762</v>
      </c>
      <c r="B7519" t="s">
        <v>27763</v>
      </c>
      <c r="C7519" t="s">
        <v>16358</v>
      </c>
      <c r="D7519" t="s">
        <v>16526</v>
      </c>
      <c r="F7519" t="s">
        <v>8422</v>
      </c>
      <c r="G7519">
        <v>267</v>
      </c>
      <c r="H7519">
        <v>1</v>
      </c>
    </row>
    <row r="7520" spans="1:8" x14ac:dyDescent="0.2">
      <c r="A7520" t="s">
        <v>27764</v>
      </c>
      <c r="B7520" t="s">
        <v>27765</v>
      </c>
      <c r="C7520" t="s">
        <v>16358</v>
      </c>
      <c r="D7520" t="s">
        <v>16526</v>
      </c>
      <c r="E7520" t="s">
        <v>16994</v>
      </c>
      <c r="F7520" t="s">
        <v>27766</v>
      </c>
      <c r="G7520">
        <v>380</v>
      </c>
      <c r="H7520">
        <v>1</v>
      </c>
    </row>
    <row r="7521" spans="1:8" x14ac:dyDescent="0.2">
      <c r="A7521" t="s">
        <v>27767</v>
      </c>
      <c r="B7521" t="s">
        <v>27768</v>
      </c>
      <c r="C7521" t="s">
        <v>16358</v>
      </c>
      <c r="D7521" t="s">
        <v>16526</v>
      </c>
      <c r="E7521" t="s">
        <v>16527</v>
      </c>
      <c r="F7521" t="s">
        <v>21380</v>
      </c>
      <c r="G7521">
        <v>371</v>
      </c>
      <c r="H7521">
        <v>1</v>
      </c>
    </row>
    <row r="7522" spans="1:8" x14ac:dyDescent="0.2">
      <c r="A7522" t="s">
        <v>27769</v>
      </c>
      <c r="B7522" t="s">
        <v>27770</v>
      </c>
      <c r="C7522" t="s">
        <v>16358</v>
      </c>
      <c r="D7522" t="s">
        <v>16526</v>
      </c>
      <c r="E7522" t="s">
        <v>16527</v>
      </c>
      <c r="F7522" t="s">
        <v>21466</v>
      </c>
      <c r="G7522">
        <v>380</v>
      </c>
      <c r="H7522">
        <v>1</v>
      </c>
    </row>
    <row r="7523" spans="1:8" x14ac:dyDescent="0.2">
      <c r="A7523" t="s">
        <v>27771</v>
      </c>
      <c r="B7523" t="s">
        <v>27772</v>
      </c>
      <c r="C7523" t="s">
        <v>16358</v>
      </c>
      <c r="D7523" t="s">
        <v>20242</v>
      </c>
      <c r="E7523" t="s">
        <v>16556</v>
      </c>
      <c r="F7523" t="s">
        <v>8715</v>
      </c>
      <c r="G7523">
        <v>192</v>
      </c>
      <c r="H7523">
        <v>1</v>
      </c>
    </row>
    <row r="7524" spans="1:8" x14ac:dyDescent="0.2">
      <c r="A7524" t="s">
        <v>27773</v>
      </c>
      <c r="B7524" t="s">
        <v>27774</v>
      </c>
      <c r="C7524" t="s">
        <v>16358</v>
      </c>
      <c r="D7524" t="s">
        <v>16526</v>
      </c>
      <c r="E7524" t="s">
        <v>16527</v>
      </c>
      <c r="F7524" t="s">
        <v>21380</v>
      </c>
      <c r="G7524">
        <v>371</v>
      </c>
      <c r="H7524">
        <v>1</v>
      </c>
    </row>
    <row r="7525" spans="1:8" x14ac:dyDescent="0.2">
      <c r="A7525" t="s">
        <v>27775</v>
      </c>
      <c r="B7525" t="s">
        <v>27776</v>
      </c>
      <c r="C7525" t="s">
        <v>16358</v>
      </c>
      <c r="D7525" t="s">
        <v>16526</v>
      </c>
      <c r="E7525" t="s">
        <v>16990</v>
      </c>
      <c r="F7525" t="s">
        <v>21380</v>
      </c>
      <c r="G7525">
        <v>351</v>
      </c>
      <c r="H7525">
        <v>1</v>
      </c>
    </row>
    <row r="7526" spans="1:8" x14ac:dyDescent="0.2">
      <c r="A7526" t="s">
        <v>27777</v>
      </c>
      <c r="B7526" t="s">
        <v>27778</v>
      </c>
      <c r="C7526" t="s">
        <v>16358</v>
      </c>
      <c r="D7526" t="s">
        <v>16526</v>
      </c>
      <c r="E7526" t="s">
        <v>16990</v>
      </c>
      <c r="F7526" t="s">
        <v>21380</v>
      </c>
      <c r="G7526">
        <v>354</v>
      </c>
      <c r="H7526">
        <v>1</v>
      </c>
    </row>
    <row r="7527" spans="1:8" x14ac:dyDescent="0.2">
      <c r="A7527" t="s">
        <v>27779</v>
      </c>
      <c r="B7527" t="s">
        <v>27780</v>
      </c>
      <c r="C7527" t="s">
        <v>16358</v>
      </c>
      <c r="D7527" t="s">
        <v>16526</v>
      </c>
      <c r="E7527" t="s">
        <v>16527</v>
      </c>
      <c r="F7527" t="s">
        <v>21377</v>
      </c>
      <c r="G7527">
        <v>344</v>
      </c>
      <c r="H7527">
        <v>1</v>
      </c>
    </row>
    <row r="7528" spans="1:8" x14ac:dyDescent="0.2">
      <c r="A7528" t="s">
        <v>27781</v>
      </c>
      <c r="B7528" t="s">
        <v>27782</v>
      </c>
      <c r="C7528" t="s">
        <v>16358</v>
      </c>
      <c r="D7528" t="s">
        <v>16443</v>
      </c>
      <c r="E7528" t="s">
        <v>17525</v>
      </c>
      <c r="F7528" t="s">
        <v>21380</v>
      </c>
      <c r="G7528">
        <v>609</v>
      </c>
      <c r="H7528">
        <v>1</v>
      </c>
    </row>
    <row r="7529" spans="1:8" x14ac:dyDescent="0.2">
      <c r="A7529" t="s">
        <v>27783</v>
      </c>
      <c r="B7529" t="s">
        <v>27784</v>
      </c>
      <c r="C7529" t="s">
        <v>16358</v>
      </c>
      <c r="D7529" t="s">
        <v>16359</v>
      </c>
      <c r="E7529" t="s">
        <v>17520</v>
      </c>
      <c r="F7529" t="s">
        <v>21380</v>
      </c>
      <c r="G7529">
        <v>413</v>
      </c>
      <c r="H7529">
        <v>1</v>
      </c>
    </row>
    <row r="7530" spans="1:8" x14ac:dyDescent="0.2">
      <c r="A7530" t="s">
        <v>27785</v>
      </c>
      <c r="B7530" t="s">
        <v>27786</v>
      </c>
      <c r="C7530" t="s">
        <v>16358</v>
      </c>
      <c r="D7530" t="s">
        <v>16526</v>
      </c>
      <c r="E7530" t="s">
        <v>16527</v>
      </c>
      <c r="F7530" t="s">
        <v>21380</v>
      </c>
      <c r="G7530">
        <v>371</v>
      </c>
      <c r="H7530">
        <v>1</v>
      </c>
    </row>
    <row r="7531" spans="1:8" x14ac:dyDescent="0.2">
      <c r="A7531" t="s">
        <v>27787</v>
      </c>
      <c r="B7531" t="s">
        <v>27788</v>
      </c>
      <c r="C7531" t="s">
        <v>16358</v>
      </c>
      <c r="D7531" t="s">
        <v>16526</v>
      </c>
      <c r="E7531" t="s">
        <v>16527</v>
      </c>
      <c r="F7531" t="s">
        <v>21380</v>
      </c>
      <c r="G7531">
        <v>371</v>
      </c>
      <c r="H7531">
        <v>1</v>
      </c>
    </row>
    <row r="7532" spans="1:8" x14ac:dyDescent="0.2">
      <c r="A7532" t="s">
        <v>27789</v>
      </c>
      <c r="B7532" t="s">
        <v>27790</v>
      </c>
      <c r="C7532" t="s">
        <v>16358</v>
      </c>
      <c r="D7532" t="s">
        <v>16526</v>
      </c>
      <c r="E7532" t="s">
        <v>16990</v>
      </c>
      <c r="F7532" t="s">
        <v>21380</v>
      </c>
      <c r="G7532">
        <v>352</v>
      </c>
      <c r="H7532">
        <v>1</v>
      </c>
    </row>
    <row r="7533" spans="1:8" x14ac:dyDescent="0.2">
      <c r="A7533" t="s">
        <v>27791</v>
      </c>
      <c r="B7533" t="s">
        <v>27792</v>
      </c>
      <c r="C7533" t="s">
        <v>16358</v>
      </c>
      <c r="D7533" t="s">
        <v>16526</v>
      </c>
      <c r="E7533" t="s">
        <v>16527</v>
      </c>
      <c r="F7533" t="s">
        <v>21380</v>
      </c>
      <c r="G7533">
        <v>371</v>
      </c>
      <c r="H7533">
        <v>1</v>
      </c>
    </row>
    <row r="7534" spans="1:8" x14ac:dyDescent="0.2">
      <c r="A7534" t="s">
        <v>27793</v>
      </c>
      <c r="B7534" t="s">
        <v>27794</v>
      </c>
      <c r="C7534" t="s">
        <v>16358</v>
      </c>
      <c r="D7534" t="s">
        <v>27795</v>
      </c>
      <c r="E7534" t="s">
        <v>26126</v>
      </c>
      <c r="F7534" t="s">
        <v>21466</v>
      </c>
      <c r="G7534">
        <v>380</v>
      </c>
      <c r="H7534">
        <v>1</v>
      </c>
    </row>
    <row r="7535" spans="1:8" x14ac:dyDescent="0.2">
      <c r="A7535" t="s">
        <v>27796</v>
      </c>
      <c r="B7535" t="s">
        <v>27797</v>
      </c>
      <c r="C7535" t="s">
        <v>16358</v>
      </c>
      <c r="D7535" t="s">
        <v>16526</v>
      </c>
      <c r="E7535" t="s">
        <v>16527</v>
      </c>
      <c r="F7535" t="s">
        <v>21380</v>
      </c>
      <c r="G7535">
        <v>380</v>
      </c>
      <c r="H7535">
        <v>1</v>
      </c>
    </row>
    <row r="7536" spans="1:8" x14ac:dyDescent="0.2">
      <c r="A7536" t="s">
        <v>27798</v>
      </c>
      <c r="B7536" t="s">
        <v>27799</v>
      </c>
      <c r="C7536" t="s">
        <v>16358</v>
      </c>
      <c r="D7536" t="s">
        <v>16526</v>
      </c>
      <c r="E7536" t="s">
        <v>16527</v>
      </c>
      <c r="F7536" t="s">
        <v>21380</v>
      </c>
      <c r="G7536">
        <v>134</v>
      </c>
      <c r="H7536">
        <v>1</v>
      </c>
    </row>
    <row r="7537" spans="1:8" x14ac:dyDescent="0.2">
      <c r="A7537" t="s">
        <v>27800</v>
      </c>
      <c r="B7537" t="s">
        <v>27801</v>
      </c>
      <c r="C7537" t="s">
        <v>16358</v>
      </c>
      <c r="D7537" t="s">
        <v>16526</v>
      </c>
      <c r="E7537" t="s">
        <v>16990</v>
      </c>
      <c r="F7537" t="s">
        <v>21380</v>
      </c>
      <c r="G7537">
        <v>379</v>
      </c>
      <c r="H7537">
        <v>1</v>
      </c>
    </row>
    <row r="7538" spans="1:8" x14ac:dyDescent="0.2">
      <c r="A7538" t="s">
        <v>27802</v>
      </c>
      <c r="B7538" t="s">
        <v>27803</v>
      </c>
      <c r="C7538" t="s">
        <v>16358</v>
      </c>
      <c r="D7538" t="s">
        <v>20242</v>
      </c>
      <c r="E7538" t="s">
        <v>16556</v>
      </c>
      <c r="F7538" t="s">
        <v>8715</v>
      </c>
      <c r="G7538">
        <v>189</v>
      </c>
      <c r="H7538">
        <v>1</v>
      </c>
    </row>
    <row r="7539" spans="1:8" x14ac:dyDescent="0.2">
      <c r="A7539" t="s">
        <v>27804</v>
      </c>
      <c r="B7539" t="s">
        <v>27805</v>
      </c>
      <c r="C7539" t="s">
        <v>16358</v>
      </c>
      <c r="D7539" t="s">
        <v>16526</v>
      </c>
      <c r="E7539" t="s">
        <v>16994</v>
      </c>
      <c r="F7539" t="s">
        <v>21466</v>
      </c>
      <c r="G7539">
        <v>380</v>
      </c>
      <c r="H7539">
        <v>1</v>
      </c>
    </row>
    <row r="7540" spans="1:8" x14ac:dyDescent="0.2">
      <c r="A7540" t="s">
        <v>27806</v>
      </c>
      <c r="B7540" t="s">
        <v>27807</v>
      </c>
      <c r="C7540" t="s">
        <v>16358</v>
      </c>
      <c r="D7540" t="s">
        <v>16526</v>
      </c>
      <c r="E7540" t="s">
        <v>16527</v>
      </c>
      <c r="F7540" t="s">
        <v>21380</v>
      </c>
      <c r="G7540">
        <v>380</v>
      </c>
      <c r="H7540">
        <v>1</v>
      </c>
    </row>
    <row r="7541" spans="1:8" x14ac:dyDescent="0.2">
      <c r="A7541" t="s">
        <v>27808</v>
      </c>
      <c r="B7541" t="s">
        <v>27809</v>
      </c>
      <c r="C7541" t="s">
        <v>16358</v>
      </c>
      <c r="D7541" t="s">
        <v>1245</v>
      </c>
      <c r="E7541" t="s">
        <v>16643</v>
      </c>
      <c r="F7541" t="s">
        <v>21380</v>
      </c>
      <c r="G7541">
        <v>381</v>
      </c>
      <c r="H7541">
        <v>1</v>
      </c>
    </row>
    <row r="7542" spans="1:8" x14ac:dyDescent="0.2">
      <c r="A7542" t="s">
        <v>27810</v>
      </c>
      <c r="B7542" t="s">
        <v>27811</v>
      </c>
      <c r="C7542" t="s">
        <v>16358</v>
      </c>
      <c r="D7542" t="s">
        <v>16526</v>
      </c>
      <c r="E7542" t="s">
        <v>16527</v>
      </c>
      <c r="F7542" t="s">
        <v>21380</v>
      </c>
      <c r="G7542">
        <v>371</v>
      </c>
      <c r="H7542">
        <v>1</v>
      </c>
    </row>
    <row r="7543" spans="1:8" x14ac:dyDescent="0.2">
      <c r="A7543" t="s">
        <v>27812</v>
      </c>
      <c r="B7543" t="s">
        <v>27813</v>
      </c>
      <c r="C7543" t="s">
        <v>16358</v>
      </c>
      <c r="D7543" t="s">
        <v>16485</v>
      </c>
      <c r="E7543" t="s">
        <v>16523</v>
      </c>
      <c r="F7543" t="s">
        <v>21380</v>
      </c>
      <c r="G7543">
        <v>115</v>
      </c>
      <c r="H7543">
        <v>1</v>
      </c>
    </row>
    <row r="7544" spans="1:8" x14ac:dyDescent="0.2">
      <c r="A7544" t="s">
        <v>27814</v>
      </c>
      <c r="B7544" t="s">
        <v>27815</v>
      </c>
      <c r="C7544" t="s">
        <v>16358</v>
      </c>
      <c r="D7544" t="s">
        <v>16526</v>
      </c>
      <c r="E7544" t="s">
        <v>16527</v>
      </c>
      <c r="F7544" t="s">
        <v>21466</v>
      </c>
      <c r="G7544">
        <v>247</v>
      </c>
      <c r="H7544">
        <v>1</v>
      </c>
    </row>
    <row r="7545" spans="1:8" x14ac:dyDescent="0.2">
      <c r="A7545" t="s">
        <v>27816</v>
      </c>
      <c r="B7545" t="s">
        <v>27817</v>
      </c>
      <c r="C7545" t="s">
        <v>16358</v>
      </c>
      <c r="D7545" t="s">
        <v>16526</v>
      </c>
      <c r="F7545" t="s">
        <v>21377</v>
      </c>
      <c r="G7545">
        <v>335</v>
      </c>
      <c r="H7545">
        <v>1</v>
      </c>
    </row>
    <row r="7546" spans="1:8" x14ac:dyDescent="0.2">
      <c r="A7546" t="s">
        <v>27818</v>
      </c>
      <c r="B7546" t="s">
        <v>27819</v>
      </c>
      <c r="C7546" t="s">
        <v>16358</v>
      </c>
      <c r="D7546" t="s">
        <v>16526</v>
      </c>
      <c r="E7546" t="s">
        <v>16990</v>
      </c>
      <c r="F7546" t="s">
        <v>21380</v>
      </c>
      <c r="G7546">
        <v>378</v>
      </c>
      <c r="H7546">
        <v>1</v>
      </c>
    </row>
    <row r="7547" spans="1:8" x14ac:dyDescent="0.2">
      <c r="A7547" t="s">
        <v>27820</v>
      </c>
      <c r="B7547" t="s">
        <v>27821</v>
      </c>
      <c r="C7547" t="s">
        <v>16358</v>
      </c>
      <c r="D7547" t="s">
        <v>16526</v>
      </c>
      <c r="E7547" t="s">
        <v>16990</v>
      </c>
      <c r="F7547" t="s">
        <v>21380</v>
      </c>
      <c r="G7547">
        <v>379</v>
      </c>
      <c r="H7547">
        <v>1</v>
      </c>
    </row>
    <row r="7548" spans="1:8" x14ac:dyDescent="0.2">
      <c r="A7548" t="s">
        <v>27822</v>
      </c>
      <c r="B7548" t="s">
        <v>27823</v>
      </c>
      <c r="C7548" t="s">
        <v>16358</v>
      </c>
      <c r="D7548" t="s">
        <v>16526</v>
      </c>
      <c r="E7548" t="s">
        <v>16990</v>
      </c>
      <c r="F7548" t="s">
        <v>21380</v>
      </c>
      <c r="G7548">
        <v>353</v>
      </c>
      <c r="H7548">
        <v>1</v>
      </c>
    </row>
    <row r="7549" spans="1:8" x14ac:dyDescent="0.2">
      <c r="A7549" t="s">
        <v>27824</v>
      </c>
      <c r="B7549" t="s">
        <v>27825</v>
      </c>
      <c r="C7549" t="s">
        <v>16358</v>
      </c>
      <c r="D7549" t="s">
        <v>16526</v>
      </c>
      <c r="E7549" t="s">
        <v>16527</v>
      </c>
      <c r="F7549" t="s">
        <v>21380</v>
      </c>
      <c r="G7549">
        <v>371</v>
      </c>
      <c r="H7549">
        <v>1</v>
      </c>
    </row>
    <row r="7550" spans="1:8" x14ac:dyDescent="0.2">
      <c r="A7550" t="s">
        <v>27826</v>
      </c>
      <c r="B7550" t="s">
        <v>27827</v>
      </c>
      <c r="C7550" t="s">
        <v>16358</v>
      </c>
      <c r="D7550" t="s">
        <v>16526</v>
      </c>
      <c r="E7550" t="s">
        <v>16527</v>
      </c>
      <c r="F7550" t="s">
        <v>21380</v>
      </c>
      <c r="G7550">
        <v>371</v>
      </c>
      <c r="H7550">
        <v>1</v>
      </c>
    </row>
    <row r="7551" spans="1:8" x14ac:dyDescent="0.2">
      <c r="A7551" t="s">
        <v>27828</v>
      </c>
      <c r="B7551" t="s">
        <v>27829</v>
      </c>
      <c r="C7551" t="s">
        <v>16358</v>
      </c>
      <c r="D7551" t="s">
        <v>16526</v>
      </c>
      <c r="E7551" t="s">
        <v>16527</v>
      </c>
      <c r="F7551" t="s">
        <v>21377</v>
      </c>
      <c r="G7551">
        <v>369</v>
      </c>
      <c r="H7551">
        <v>1</v>
      </c>
    </row>
    <row r="7552" spans="1:8" x14ac:dyDescent="0.2">
      <c r="A7552" t="s">
        <v>27830</v>
      </c>
      <c r="B7552" t="s">
        <v>27831</v>
      </c>
      <c r="C7552" t="s">
        <v>16358</v>
      </c>
      <c r="D7552" t="s">
        <v>1265</v>
      </c>
      <c r="E7552" t="s">
        <v>17536</v>
      </c>
      <c r="F7552" t="s">
        <v>21380</v>
      </c>
      <c r="G7552">
        <v>226</v>
      </c>
      <c r="H7552">
        <v>1</v>
      </c>
    </row>
    <row r="7553" spans="1:8" x14ac:dyDescent="0.2">
      <c r="A7553" t="s">
        <v>27832</v>
      </c>
      <c r="B7553" t="s">
        <v>27833</v>
      </c>
      <c r="C7553" t="s">
        <v>16358</v>
      </c>
      <c r="D7553" t="s">
        <v>16526</v>
      </c>
      <c r="E7553" t="s">
        <v>16990</v>
      </c>
      <c r="F7553" t="s">
        <v>21380</v>
      </c>
      <c r="G7553">
        <v>378</v>
      </c>
      <c r="H7553">
        <v>1</v>
      </c>
    </row>
    <row r="7554" spans="1:8" x14ac:dyDescent="0.2">
      <c r="A7554" t="s">
        <v>27834</v>
      </c>
      <c r="B7554" t="s">
        <v>27835</v>
      </c>
      <c r="C7554" t="s">
        <v>16358</v>
      </c>
      <c r="D7554" t="s">
        <v>16551</v>
      </c>
      <c r="E7554" t="s">
        <v>16552</v>
      </c>
      <c r="F7554" t="s">
        <v>21380</v>
      </c>
      <c r="G7554">
        <v>98</v>
      </c>
      <c r="H7554">
        <v>1</v>
      </c>
    </row>
    <row r="7555" spans="1:8" x14ac:dyDescent="0.2">
      <c r="A7555" t="s">
        <v>27836</v>
      </c>
      <c r="B7555" t="s">
        <v>27837</v>
      </c>
      <c r="C7555" t="s">
        <v>16358</v>
      </c>
      <c r="D7555" t="s">
        <v>16526</v>
      </c>
      <c r="E7555" t="s">
        <v>16527</v>
      </c>
      <c r="F7555" t="s">
        <v>21466</v>
      </c>
      <c r="G7555">
        <v>247</v>
      </c>
      <c r="H7555">
        <v>1</v>
      </c>
    </row>
    <row r="7556" spans="1:8" x14ac:dyDescent="0.2">
      <c r="A7556" t="s">
        <v>27838</v>
      </c>
      <c r="B7556" t="s">
        <v>27839</v>
      </c>
      <c r="C7556" t="s">
        <v>16358</v>
      </c>
      <c r="D7556" t="s">
        <v>16359</v>
      </c>
      <c r="E7556" t="s">
        <v>16373</v>
      </c>
      <c r="F7556" t="s">
        <v>21377</v>
      </c>
      <c r="G7556">
        <v>219</v>
      </c>
      <c r="H7556">
        <v>1</v>
      </c>
    </row>
    <row r="7557" spans="1:8" x14ac:dyDescent="0.2">
      <c r="A7557" t="s">
        <v>27840</v>
      </c>
      <c r="B7557" t="s">
        <v>27841</v>
      </c>
      <c r="C7557" t="s">
        <v>16358</v>
      </c>
      <c r="D7557" t="s">
        <v>16526</v>
      </c>
      <c r="E7557" t="s">
        <v>16990</v>
      </c>
      <c r="F7557" t="s">
        <v>21380</v>
      </c>
      <c r="G7557">
        <v>377</v>
      </c>
      <c r="H7557">
        <v>1</v>
      </c>
    </row>
    <row r="7558" spans="1:8" x14ac:dyDescent="0.2">
      <c r="A7558" t="s">
        <v>27842</v>
      </c>
      <c r="B7558" t="s">
        <v>27843</v>
      </c>
      <c r="C7558" t="s">
        <v>16358</v>
      </c>
      <c r="D7558" t="s">
        <v>16526</v>
      </c>
      <c r="E7558" t="s">
        <v>16990</v>
      </c>
      <c r="F7558" t="s">
        <v>21380</v>
      </c>
      <c r="G7558">
        <v>355</v>
      </c>
      <c r="H7558">
        <v>1</v>
      </c>
    </row>
    <row r="7559" spans="1:8" x14ac:dyDescent="0.2">
      <c r="A7559" t="s">
        <v>27844</v>
      </c>
      <c r="B7559" t="s">
        <v>27845</v>
      </c>
      <c r="C7559" t="s">
        <v>16358</v>
      </c>
      <c r="D7559" t="s">
        <v>16526</v>
      </c>
      <c r="E7559" t="s">
        <v>16527</v>
      </c>
      <c r="F7559" t="s">
        <v>21380</v>
      </c>
      <c r="G7559">
        <v>371</v>
      </c>
      <c r="H7559">
        <v>1</v>
      </c>
    </row>
    <row r="7560" spans="1:8" x14ac:dyDescent="0.2">
      <c r="A7560" t="s">
        <v>27846</v>
      </c>
      <c r="B7560" t="s">
        <v>27847</v>
      </c>
      <c r="C7560" t="s">
        <v>16358</v>
      </c>
      <c r="D7560" t="s">
        <v>16526</v>
      </c>
      <c r="F7560" t="s">
        <v>21466</v>
      </c>
      <c r="G7560">
        <v>371</v>
      </c>
      <c r="H7560">
        <v>1</v>
      </c>
    </row>
    <row r="7561" spans="1:8" x14ac:dyDescent="0.2">
      <c r="A7561" t="s">
        <v>27848</v>
      </c>
      <c r="B7561" t="s">
        <v>27849</v>
      </c>
      <c r="C7561" t="s">
        <v>16358</v>
      </c>
      <c r="D7561" t="s">
        <v>16526</v>
      </c>
      <c r="F7561" t="s">
        <v>21466</v>
      </c>
      <c r="G7561">
        <v>371</v>
      </c>
      <c r="H7561">
        <v>1</v>
      </c>
    </row>
    <row r="7562" spans="1:8" x14ac:dyDescent="0.2">
      <c r="A7562" t="s">
        <v>27850</v>
      </c>
      <c r="B7562" t="s">
        <v>27851</v>
      </c>
      <c r="C7562" t="s">
        <v>16358</v>
      </c>
      <c r="D7562" t="s">
        <v>16526</v>
      </c>
      <c r="E7562" t="s">
        <v>16527</v>
      </c>
      <c r="F7562" t="s">
        <v>21380</v>
      </c>
      <c r="G7562">
        <v>371</v>
      </c>
      <c r="H7562">
        <v>1</v>
      </c>
    </row>
    <row r="7563" spans="1:8" x14ac:dyDescent="0.2">
      <c r="A7563" t="s">
        <v>27852</v>
      </c>
      <c r="B7563" t="s">
        <v>27853</v>
      </c>
      <c r="C7563" t="s">
        <v>16358</v>
      </c>
      <c r="D7563" t="s">
        <v>17162</v>
      </c>
      <c r="E7563" t="s">
        <v>16724</v>
      </c>
      <c r="F7563" t="s">
        <v>21380</v>
      </c>
      <c r="G7563">
        <v>345</v>
      </c>
      <c r="H7563">
        <v>1</v>
      </c>
    </row>
    <row r="7564" spans="1:8" x14ac:dyDescent="0.2">
      <c r="A7564" t="s">
        <v>27854</v>
      </c>
      <c r="B7564" t="s">
        <v>27855</v>
      </c>
      <c r="C7564" t="s">
        <v>16358</v>
      </c>
      <c r="D7564" t="s">
        <v>16526</v>
      </c>
      <c r="E7564" t="s">
        <v>16527</v>
      </c>
      <c r="F7564" t="s">
        <v>21380</v>
      </c>
      <c r="G7564">
        <v>134</v>
      </c>
      <c r="H7564">
        <v>1</v>
      </c>
    </row>
    <row r="7565" spans="1:8" x14ac:dyDescent="0.2">
      <c r="A7565" t="s">
        <v>27856</v>
      </c>
      <c r="B7565" t="s">
        <v>27857</v>
      </c>
      <c r="C7565" t="s">
        <v>16358</v>
      </c>
      <c r="D7565" t="s">
        <v>16526</v>
      </c>
      <c r="E7565" t="s">
        <v>16527</v>
      </c>
      <c r="F7565" t="s">
        <v>21380</v>
      </c>
      <c r="G7565">
        <v>371</v>
      </c>
      <c r="H7565">
        <v>1</v>
      </c>
    </row>
    <row r="7566" spans="1:8" x14ac:dyDescent="0.2">
      <c r="A7566" t="s">
        <v>27858</v>
      </c>
      <c r="B7566" t="s">
        <v>27859</v>
      </c>
      <c r="C7566" t="s">
        <v>16358</v>
      </c>
      <c r="D7566" t="s">
        <v>16526</v>
      </c>
      <c r="E7566" t="s">
        <v>16527</v>
      </c>
      <c r="F7566" t="s">
        <v>21466</v>
      </c>
      <c r="G7566">
        <v>318</v>
      </c>
      <c r="H7566">
        <v>1</v>
      </c>
    </row>
    <row r="7567" spans="1:8" x14ac:dyDescent="0.2">
      <c r="A7567" t="s">
        <v>27860</v>
      </c>
      <c r="B7567" t="s">
        <v>27861</v>
      </c>
      <c r="C7567" t="s">
        <v>16358</v>
      </c>
      <c r="D7567" t="s">
        <v>1257</v>
      </c>
      <c r="E7567" t="s">
        <v>16830</v>
      </c>
      <c r="F7567" t="s">
        <v>21380</v>
      </c>
      <c r="G7567">
        <v>227</v>
      </c>
      <c r="H7567">
        <v>1</v>
      </c>
    </row>
    <row r="7568" spans="1:8" x14ac:dyDescent="0.2">
      <c r="A7568" t="s">
        <v>27862</v>
      </c>
      <c r="B7568" t="s">
        <v>27863</v>
      </c>
      <c r="C7568" t="s">
        <v>16358</v>
      </c>
      <c r="D7568" t="s">
        <v>16526</v>
      </c>
      <c r="E7568" t="s">
        <v>16527</v>
      </c>
      <c r="F7568" t="s">
        <v>21380</v>
      </c>
      <c r="G7568">
        <v>371</v>
      </c>
      <c r="H7568">
        <v>1</v>
      </c>
    </row>
    <row r="7569" spans="1:8" x14ac:dyDescent="0.2">
      <c r="A7569" t="s">
        <v>27864</v>
      </c>
      <c r="B7569" t="s">
        <v>27865</v>
      </c>
      <c r="C7569" t="s">
        <v>16358</v>
      </c>
      <c r="D7569" t="s">
        <v>16526</v>
      </c>
      <c r="E7569" t="s">
        <v>16527</v>
      </c>
      <c r="F7569" t="s">
        <v>21380</v>
      </c>
      <c r="G7569">
        <v>371</v>
      </c>
      <c r="H7569">
        <v>1</v>
      </c>
    </row>
    <row r="7570" spans="1:8" x14ac:dyDescent="0.2">
      <c r="A7570" t="s">
        <v>27866</v>
      </c>
      <c r="B7570" t="s">
        <v>27867</v>
      </c>
      <c r="C7570" t="s">
        <v>16358</v>
      </c>
      <c r="D7570" t="s">
        <v>16449</v>
      </c>
      <c r="E7570" t="s">
        <v>17520</v>
      </c>
      <c r="F7570" t="s">
        <v>21380</v>
      </c>
      <c r="G7570">
        <v>514</v>
      </c>
      <c r="H7570">
        <v>1</v>
      </c>
    </row>
    <row r="7571" spans="1:8" x14ac:dyDescent="0.2">
      <c r="A7571" t="s">
        <v>27868</v>
      </c>
      <c r="B7571" t="s">
        <v>27869</v>
      </c>
      <c r="C7571" t="s">
        <v>16358</v>
      </c>
      <c r="D7571" t="s">
        <v>20242</v>
      </c>
      <c r="E7571" t="s">
        <v>16556</v>
      </c>
      <c r="F7571" t="s">
        <v>8715</v>
      </c>
      <c r="G7571">
        <v>192</v>
      </c>
      <c r="H7571">
        <v>1</v>
      </c>
    </row>
    <row r="7572" spans="1:8" x14ac:dyDescent="0.2">
      <c r="A7572" t="s">
        <v>27870</v>
      </c>
      <c r="B7572" t="s">
        <v>27871</v>
      </c>
      <c r="C7572" t="s">
        <v>16358</v>
      </c>
      <c r="D7572" t="s">
        <v>16489</v>
      </c>
      <c r="E7572" t="s">
        <v>16563</v>
      </c>
      <c r="F7572" t="s">
        <v>21380</v>
      </c>
      <c r="G7572">
        <v>459</v>
      </c>
      <c r="H7572">
        <v>1</v>
      </c>
    </row>
    <row r="7573" spans="1:8" x14ac:dyDescent="0.2">
      <c r="A7573" t="s">
        <v>27872</v>
      </c>
      <c r="B7573" t="s">
        <v>27873</v>
      </c>
      <c r="C7573" t="s">
        <v>16358</v>
      </c>
      <c r="D7573" t="s">
        <v>20242</v>
      </c>
      <c r="E7573" t="s">
        <v>16556</v>
      </c>
      <c r="F7573" t="s">
        <v>8715</v>
      </c>
      <c r="G7573">
        <v>192</v>
      </c>
      <c r="H7573">
        <v>1</v>
      </c>
    </row>
    <row r="7574" spans="1:8" x14ac:dyDescent="0.2">
      <c r="A7574" t="s">
        <v>27874</v>
      </c>
      <c r="B7574" t="s">
        <v>27875</v>
      </c>
      <c r="C7574" t="s">
        <v>16358</v>
      </c>
      <c r="D7574" t="s">
        <v>20242</v>
      </c>
      <c r="E7574" t="s">
        <v>16556</v>
      </c>
      <c r="F7574" t="s">
        <v>8715</v>
      </c>
      <c r="G7574">
        <v>189</v>
      </c>
      <c r="H7574">
        <v>1</v>
      </c>
    </row>
    <row r="7575" spans="1:8" x14ac:dyDescent="0.2">
      <c r="A7575" t="s">
        <v>27876</v>
      </c>
      <c r="B7575" t="s">
        <v>27877</v>
      </c>
      <c r="C7575" t="s">
        <v>16358</v>
      </c>
      <c r="D7575" t="s">
        <v>16526</v>
      </c>
      <c r="E7575" t="s">
        <v>16527</v>
      </c>
      <c r="F7575" t="s">
        <v>21380</v>
      </c>
      <c r="G7575">
        <v>380</v>
      </c>
      <c r="H7575">
        <v>1</v>
      </c>
    </row>
    <row r="7576" spans="1:8" x14ac:dyDescent="0.2">
      <c r="A7576" t="s">
        <v>27878</v>
      </c>
      <c r="B7576" t="s">
        <v>27879</v>
      </c>
      <c r="C7576" t="s">
        <v>16358</v>
      </c>
      <c r="D7576" t="s">
        <v>16526</v>
      </c>
      <c r="E7576" t="s">
        <v>16990</v>
      </c>
      <c r="F7576" t="s">
        <v>21380</v>
      </c>
      <c r="G7576">
        <v>377</v>
      </c>
      <c r="H7576">
        <v>1</v>
      </c>
    </row>
    <row r="7577" spans="1:8" x14ac:dyDescent="0.2">
      <c r="A7577" t="s">
        <v>27880</v>
      </c>
      <c r="B7577" t="s">
        <v>27881</v>
      </c>
      <c r="C7577" t="s">
        <v>16358</v>
      </c>
      <c r="D7577" t="s">
        <v>16526</v>
      </c>
      <c r="E7577" t="s">
        <v>16527</v>
      </c>
      <c r="F7577" t="s">
        <v>21380</v>
      </c>
      <c r="G7577">
        <v>371</v>
      </c>
      <c r="H7577">
        <v>1</v>
      </c>
    </row>
    <row r="7578" spans="1:8" x14ac:dyDescent="0.2">
      <c r="A7578" t="s">
        <v>27882</v>
      </c>
      <c r="B7578" t="s">
        <v>27883</v>
      </c>
      <c r="C7578" t="s">
        <v>16358</v>
      </c>
      <c r="D7578" t="s">
        <v>16526</v>
      </c>
      <c r="E7578" t="s">
        <v>16527</v>
      </c>
      <c r="F7578" t="s">
        <v>21380</v>
      </c>
      <c r="G7578">
        <v>380</v>
      </c>
      <c r="H7578">
        <v>1</v>
      </c>
    </row>
    <row r="7579" spans="1:8" x14ac:dyDescent="0.2">
      <c r="A7579" t="s">
        <v>27884</v>
      </c>
      <c r="B7579" t="s">
        <v>27885</v>
      </c>
      <c r="C7579" t="s">
        <v>16358</v>
      </c>
      <c r="D7579" t="s">
        <v>20242</v>
      </c>
      <c r="E7579" t="s">
        <v>16556</v>
      </c>
      <c r="F7579" t="s">
        <v>8715</v>
      </c>
      <c r="G7579">
        <v>192</v>
      </c>
      <c r="H7579">
        <v>1</v>
      </c>
    </row>
    <row r="7580" spans="1:8" x14ac:dyDescent="0.2">
      <c r="A7580" t="s">
        <v>27886</v>
      </c>
      <c r="B7580" t="s">
        <v>27887</v>
      </c>
      <c r="C7580" t="s">
        <v>16358</v>
      </c>
      <c r="D7580" t="s">
        <v>16526</v>
      </c>
      <c r="E7580" t="s">
        <v>16527</v>
      </c>
      <c r="F7580" t="s">
        <v>21466</v>
      </c>
      <c r="G7580">
        <v>380</v>
      </c>
      <c r="H7580">
        <v>1</v>
      </c>
    </row>
    <row r="7581" spans="1:8" x14ac:dyDescent="0.2">
      <c r="A7581" t="s">
        <v>27888</v>
      </c>
      <c r="B7581" t="s">
        <v>27889</v>
      </c>
      <c r="C7581" t="s">
        <v>16358</v>
      </c>
      <c r="D7581" t="s">
        <v>16526</v>
      </c>
      <c r="E7581" t="s">
        <v>16527</v>
      </c>
      <c r="F7581" t="s">
        <v>21380</v>
      </c>
      <c r="G7581">
        <v>371</v>
      </c>
      <c r="H7581">
        <v>1</v>
      </c>
    </row>
    <row r="7582" spans="1:8" x14ac:dyDescent="0.2">
      <c r="A7582" t="s">
        <v>27890</v>
      </c>
      <c r="B7582" t="s">
        <v>27891</v>
      </c>
      <c r="C7582" t="s">
        <v>16358</v>
      </c>
      <c r="D7582" t="s">
        <v>16526</v>
      </c>
      <c r="E7582" t="s">
        <v>16990</v>
      </c>
      <c r="F7582" t="s">
        <v>21380</v>
      </c>
      <c r="G7582">
        <v>384</v>
      </c>
      <c r="H7582">
        <v>1</v>
      </c>
    </row>
    <row r="7583" spans="1:8" x14ac:dyDescent="0.2">
      <c r="A7583" t="s">
        <v>27892</v>
      </c>
      <c r="B7583" t="s">
        <v>27893</v>
      </c>
      <c r="C7583" t="s">
        <v>16358</v>
      </c>
      <c r="D7583" t="s">
        <v>16526</v>
      </c>
      <c r="E7583" t="s">
        <v>16527</v>
      </c>
      <c r="F7583" t="s">
        <v>21466</v>
      </c>
      <c r="G7583">
        <v>358</v>
      </c>
      <c r="H7583">
        <v>1</v>
      </c>
    </row>
    <row r="7584" spans="1:8" x14ac:dyDescent="0.2">
      <c r="A7584" t="s">
        <v>27894</v>
      </c>
      <c r="B7584" t="s">
        <v>27895</v>
      </c>
      <c r="C7584" t="s">
        <v>16358</v>
      </c>
      <c r="D7584" t="s">
        <v>1297</v>
      </c>
      <c r="E7584" t="s">
        <v>17506</v>
      </c>
      <c r="F7584" t="s">
        <v>21380</v>
      </c>
      <c r="G7584">
        <v>67</v>
      </c>
      <c r="H7584">
        <v>1</v>
      </c>
    </row>
    <row r="7585" spans="1:8" x14ac:dyDescent="0.2">
      <c r="A7585" t="s">
        <v>27896</v>
      </c>
      <c r="B7585" t="s">
        <v>27897</v>
      </c>
      <c r="C7585" t="s">
        <v>16358</v>
      </c>
      <c r="D7585" t="s">
        <v>1261</v>
      </c>
      <c r="E7585" t="s">
        <v>17509</v>
      </c>
      <c r="F7585" t="s">
        <v>21380</v>
      </c>
      <c r="G7585">
        <v>261</v>
      </c>
      <c r="H7585">
        <v>1</v>
      </c>
    </row>
    <row r="7586" spans="1:8" x14ac:dyDescent="0.2">
      <c r="A7586" t="s">
        <v>27898</v>
      </c>
      <c r="B7586" t="s">
        <v>27899</v>
      </c>
      <c r="C7586" t="s">
        <v>16358</v>
      </c>
      <c r="D7586" t="s">
        <v>16526</v>
      </c>
      <c r="E7586" t="s">
        <v>16527</v>
      </c>
      <c r="F7586" t="s">
        <v>21380</v>
      </c>
      <c r="G7586">
        <v>380</v>
      </c>
      <c r="H7586">
        <v>1</v>
      </c>
    </row>
    <row r="7587" spans="1:8" x14ac:dyDescent="0.2">
      <c r="A7587" t="s">
        <v>27900</v>
      </c>
      <c r="B7587" t="s">
        <v>27901</v>
      </c>
      <c r="C7587" t="s">
        <v>16358</v>
      </c>
      <c r="D7587" t="s">
        <v>16526</v>
      </c>
      <c r="E7587" t="s">
        <v>16527</v>
      </c>
      <c r="F7587" t="s">
        <v>21380</v>
      </c>
      <c r="G7587">
        <v>371</v>
      </c>
      <c r="H7587">
        <v>1</v>
      </c>
    </row>
    <row r="7588" spans="1:8" x14ac:dyDescent="0.2">
      <c r="A7588" t="s">
        <v>27902</v>
      </c>
      <c r="B7588" t="s">
        <v>27903</v>
      </c>
      <c r="C7588" t="s">
        <v>16358</v>
      </c>
      <c r="D7588" t="s">
        <v>16526</v>
      </c>
      <c r="E7588" t="s">
        <v>16527</v>
      </c>
      <c r="F7588" t="s">
        <v>21380</v>
      </c>
      <c r="G7588">
        <v>371</v>
      </c>
      <c r="H7588">
        <v>1</v>
      </c>
    </row>
    <row r="7589" spans="1:8" x14ac:dyDescent="0.2">
      <c r="A7589" t="s">
        <v>27904</v>
      </c>
      <c r="B7589" t="s">
        <v>27905</v>
      </c>
      <c r="C7589" t="s">
        <v>16358</v>
      </c>
      <c r="D7589" t="s">
        <v>16526</v>
      </c>
      <c r="E7589" t="s">
        <v>16527</v>
      </c>
      <c r="F7589" t="s">
        <v>21380</v>
      </c>
      <c r="G7589">
        <v>371</v>
      </c>
      <c r="H7589">
        <v>1</v>
      </c>
    </row>
    <row r="7590" spans="1:8" x14ac:dyDescent="0.2">
      <c r="A7590" t="s">
        <v>27906</v>
      </c>
      <c r="B7590" t="s">
        <v>27907</v>
      </c>
      <c r="C7590" t="s">
        <v>16358</v>
      </c>
      <c r="D7590" t="s">
        <v>16526</v>
      </c>
      <c r="E7590" t="s">
        <v>16990</v>
      </c>
      <c r="F7590" t="s">
        <v>21380</v>
      </c>
      <c r="G7590">
        <v>351</v>
      </c>
      <c r="H7590">
        <v>1</v>
      </c>
    </row>
    <row r="7591" spans="1:8" x14ac:dyDescent="0.2">
      <c r="A7591" t="s">
        <v>27908</v>
      </c>
      <c r="B7591" t="s">
        <v>27909</v>
      </c>
      <c r="C7591" t="s">
        <v>16358</v>
      </c>
      <c r="D7591" t="s">
        <v>16526</v>
      </c>
      <c r="E7591" t="s">
        <v>16527</v>
      </c>
      <c r="F7591" t="s">
        <v>21380</v>
      </c>
      <c r="G7591">
        <v>380</v>
      </c>
      <c r="H7591">
        <v>1</v>
      </c>
    </row>
    <row r="7592" spans="1:8" x14ac:dyDescent="0.2">
      <c r="A7592" t="s">
        <v>27910</v>
      </c>
      <c r="B7592" t="s">
        <v>27911</v>
      </c>
      <c r="C7592" t="s">
        <v>16358</v>
      </c>
      <c r="D7592" t="s">
        <v>16526</v>
      </c>
      <c r="E7592" t="s">
        <v>16527</v>
      </c>
      <c r="F7592" t="s">
        <v>21380</v>
      </c>
      <c r="G7592">
        <v>371</v>
      </c>
      <c r="H7592">
        <v>1</v>
      </c>
    </row>
    <row r="7593" spans="1:8" x14ac:dyDescent="0.2">
      <c r="A7593" t="s">
        <v>27912</v>
      </c>
      <c r="B7593" t="s">
        <v>27913</v>
      </c>
      <c r="C7593" t="s">
        <v>16358</v>
      </c>
      <c r="D7593" t="s">
        <v>16526</v>
      </c>
      <c r="E7593" t="s">
        <v>16990</v>
      </c>
      <c r="F7593" t="s">
        <v>21380</v>
      </c>
      <c r="G7593">
        <v>377</v>
      </c>
      <c r="H7593">
        <v>1</v>
      </c>
    </row>
    <row r="7594" spans="1:8" x14ac:dyDescent="0.2">
      <c r="A7594" t="s">
        <v>27914</v>
      </c>
      <c r="B7594" t="s">
        <v>27915</v>
      </c>
      <c r="C7594" t="s">
        <v>16358</v>
      </c>
      <c r="D7594" t="s">
        <v>16359</v>
      </c>
      <c r="E7594" t="s">
        <v>16373</v>
      </c>
      <c r="F7594" t="s">
        <v>21377</v>
      </c>
      <c r="G7594">
        <v>214</v>
      </c>
      <c r="H7594">
        <v>1</v>
      </c>
    </row>
    <row r="7595" spans="1:8" x14ac:dyDescent="0.2">
      <c r="A7595" t="s">
        <v>27916</v>
      </c>
      <c r="B7595" t="s">
        <v>27917</v>
      </c>
      <c r="C7595" t="s">
        <v>16358</v>
      </c>
      <c r="D7595" t="s">
        <v>16526</v>
      </c>
      <c r="E7595" t="s">
        <v>16527</v>
      </c>
      <c r="F7595" t="s">
        <v>21380</v>
      </c>
      <c r="G7595">
        <v>371</v>
      </c>
      <c r="H7595">
        <v>1</v>
      </c>
    </row>
    <row r="7596" spans="1:8" x14ac:dyDescent="0.2">
      <c r="A7596" t="s">
        <v>27918</v>
      </c>
      <c r="B7596" t="s">
        <v>27919</v>
      </c>
      <c r="C7596" t="s">
        <v>16358</v>
      </c>
      <c r="D7596" t="s">
        <v>20242</v>
      </c>
      <c r="E7596" t="s">
        <v>16556</v>
      </c>
      <c r="F7596" t="s">
        <v>8715</v>
      </c>
      <c r="G7596">
        <v>192</v>
      </c>
      <c r="H7596">
        <v>1</v>
      </c>
    </row>
    <row r="7597" spans="1:8" x14ac:dyDescent="0.2">
      <c r="A7597" t="s">
        <v>27920</v>
      </c>
      <c r="B7597" t="s">
        <v>27921</v>
      </c>
      <c r="C7597" t="s">
        <v>16358</v>
      </c>
      <c r="D7597" t="s">
        <v>20242</v>
      </c>
      <c r="E7597" t="s">
        <v>16556</v>
      </c>
      <c r="F7597" t="s">
        <v>8715</v>
      </c>
      <c r="G7597">
        <v>192</v>
      </c>
      <c r="H7597">
        <v>1</v>
      </c>
    </row>
    <row r="7598" spans="1:8" x14ac:dyDescent="0.2">
      <c r="A7598" t="s">
        <v>27922</v>
      </c>
      <c r="B7598" t="s">
        <v>27923</v>
      </c>
      <c r="C7598" t="s">
        <v>16358</v>
      </c>
      <c r="D7598" t="s">
        <v>20242</v>
      </c>
      <c r="E7598" t="s">
        <v>26782</v>
      </c>
      <c r="F7598" t="s">
        <v>8715</v>
      </c>
      <c r="G7598">
        <v>137</v>
      </c>
      <c r="H7598">
        <v>1</v>
      </c>
    </row>
    <row r="7599" spans="1:8" x14ac:dyDescent="0.2">
      <c r="A7599" t="s">
        <v>27924</v>
      </c>
      <c r="B7599" t="s">
        <v>27925</v>
      </c>
      <c r="C7599" t="s">
        <v>16358</v>
      </c>
      <c r="D7599" t="s">
        <v>16526</v>
      </c>
      <c r="E7599" t="s">
        <v>16527</v>
      </c>
      <c r="F7599" t="s">
        <v>21466</v>
      </c>
      <c r="G7599">
        <v>247</v>
      </c>
      <c r="H7599">
        <v>1</v>
      </c>
    </row>
    <row r="7600" spans="1:8" x14ac:dyDescent="0.2">
      <c r="A7600" t="s">
        <v>27926</v>
      </c>
      <c r="B7600" t="s">
        <v>27927</v>
      </c>
      <c r="C7600" t="s">
        <v>16358</v>
      </c>
      <c r="D7600" t="s">
        <v>16526</v>
      </c>
      <c r="E7600" t="s">
        <v>16527</v>
      </c>
      <c r="F7600" t="s">
        <v>21380</v>
      </c>
      <c r="G7600">
        <v>371</v>
      </c>
      <c r="H7600">
        <v>1</v>
      </c>
    </row>
    <row r="7601" spans="1:8" x14ac:dyDescent="0.2">
      <c r="A7601" t="s">
        <v>27928</v>
      </c>
      <c r="B7601" t="s">
        <v>27929</v>
      </c>
      <c r="C7601" t="s">
        <v>16358</v>
      </c>
      <c r="D7601" t="s">
        <v>16526</v>
      </c>
      <c r="E7601" t="s">
        <v>16527</v>
      </c>
      <c r="F7601" t="s">
        <v>21380</v>
      </c>
      <c r="G7601">
        <v>371</v>
      </c>
      <c r="H7601">
        <v>1</v>
      </c>
    </row>
    <row r="7602" spans="1:8" x14ac:dyDescent="0.2">
      <c r="A7602" t="s">
        <v>27930</v>
      </c>
      <c r="B7602" t="s">
        <v>27931</v>
      </c>
      <c r="C7602" t="s">
        <v>16358</v>
      </c>
      <c r="D7602" t="s">
        <v>16526</v>
      </c>
      <c r="E7602" t="s">
        <v>16527</v>
      </c>
      <c r="F7602" t="s">
        <v>21380</v>
      </c>
      <c r="G7602">
        <v>371</v>
      </c>
      <c r="H7602">
        <v>1</v>
      </c>
    </row>
    <row r="7603" spans="1:8" x14ac:dyDescent="0.2">
      <c r="A7603" t="s">
        <v>27932</v>
      </c>
      <c r="B7603" t="s">
        <v>27933</v>
      </c>
      <c r="C7603" t="s">
        <v>16358</v>
      </c>
      <c r="D7603" t="s">
        <v>20242</v>
      </c>
      <c r="E7603" t="s">
        <v>16556</v>
      </c>
      <c r="F7603" t="s">
        <v>8715</v>
      </c>
      <c r="G7603">
        <v>233</v>
      </c>
      <c r="H7603">
        <v>1</v>
      </c>
    </row>
    <row r="7604" spans="1:8" x14ac:dyDescent="0.2">
      <c r="A7604" t="s">
        <v>27934</v>
      </c>
      <c r="B7604" t="s">
        <v>27935</v>
      </c>
      <c r="C7604" t="s">
        <v>16358</v>
      </c>
      <c r="D7604" t="s">
        <v>16513</v>
      </c>
      <c r="E7604" t="s">
        <v>17000</v>
      </c>
      <c r="F7604" t="s">
        <v>21380</v>
      </c>
      <c r="G7604">
        <v>318</v>
      </c>
      <c r="H7604">
        <v>1</v>
      </c>
    </row>
    <row r="7605" spans="1:8" x14ac:dyDescent="0.2">
      <c r="A7605" t="s">
        <v>27936</v>
      </c>
      <c r="B7605" t="s">
        <v>27937</v>
      </c>
      <c r="C7605" t="s">
        <v>16358</v>
      </c>
      <c r="D7605" t="s">
        <v>16526</v>
      </c>
      <c r="E7605" t="s">
        <v>16990</v>
      </c>
      <c r="F7605" t="s">
        <v>21380</v>
      </c>
      <c r="G7605">
        <v>379</v>
      </c>
      <c r="H7605">
        <v>1</v>
      </c>
    </row>
    <row r="7606" spans="1:8" x14ac:dyDescent="0.2">
      <c r="A7606" t="s">
        <v>27938</v>
      </c>
      <c r="B7606" t="s">
        <v>27939</v>
      </c>
      <c r="C7606" t="s">
        <v>16358</v>
      </c>
      <c r="D7606" t="s">
        <v>20242</v>
      </c>
      <c r="E7606" t="s">
        <v>16556</v>
      </c>
      <c r="F7606" t="s">
        <v>8056</v>
      </c>
      <c r="G7606">
        <v>214</v>
      </c>
      <c r="H7606">
        <v>1</v>
      </c>
    </row>
    <row r="7607" spans="1:8" x14ac:dyDescent="0.2">
      <c r="A7607" t="s">
        <v>27940</v>
      </c>
      <c r="B7607" t="s">
        <v>27941</v>
      </c>
      <c r="C7607" t="s">
        <v>16358</v>
      </c>
      <c r="D7607" t="s">
        <v>20242</v>
      </c>
      <c r="E7607" t="s">
        <v>16556</v>
      </c>
      <c r="F7607" t="s">
        <v>8056</v>
      </c>
      <c r="G7607">
        <v>214</v>
      </c>
      <c r="H7607">
        <v>1</v>
      </c>
    </row>
    <row r="7608" spans="1:8" x14ac:dyDescent="0.2">
      <c r="A7608" t="s">
        <v>27942</v>
      </c>
      <c r="B7608" t="s">
        <v>27943</v>
      </c>
      <c r="C7608" t="s">
        <v>16358</v>
      </c>
      <c r="D7608" t="s">
        <v>20242</v>
      </c>
      <c r="E7608" t="s">
        <v>16556</v>
      </c>
      <c r="F7608" t="s">
        <v>8056</v>
      </c>
      <c r="G7608">
        <v>214</v>
      </c>
      <c r="H7608">
        <v>1</v>
      </c>
    </row>
    <row r="7609" spans="1:8" x14ac:dyDescent="0.2">
      <c r="A7609" t="s">
        <v>27944</v>
      </c>
      <c r="B7609" t="s">
        <v>27945</v>
      </c>
      <c r="C7609" t="s">
        <v>16358</v>
      </c>
      <c r="D7609" t="s">
        <v>20242</v>
      </c>
      <c r="E7609" t="s">
        <v>16556</v>
      </c>
      <c r="F7609" t="s">
        <v>8056</v>
      </c>
      <c r="G7609">
        <v>214</v>
      </c>
      <c r="H7609">
        <v>1</v>
      </c>
    </row>
    <row r="7610" spans="1:8" x14ac:dyDescent="0.2">
      <c r="A7610" t="s">
        <v>27946</v>
      </c>
      <c r="B7610" t="s">
        <v>27947</v>
      </c>
      <c r="C7610" t="s">
        <v>16358</v>
      </c>
      <c r="D7610" t="s">
        <v>17545</v>
      </c>
      <c r="E7610" t="s">
        <v>17546</v>
      </c>
      <c r="F7610" t="s">
        <v>21380</v>
      </c>
      <c r="G7610">
        <v>172</v>
      </c>
      <c r="H7610">
        <v>1</v>
      </c>
    </row>
    <row r="7611" spans="1:8" x14ac:dyDescent="0.2">
      <c r="A7611" t="s">
        <v>27948</v>
      </c>
      <c r="B7611" t="s">
        <v>27949</v>
      </c>
      <c r="C7611" t="s">
        <v>16358</v>
      </c>
      <c r="D7611" t="s">
        <v>20242</v>
      </c>
      <c r="E7611" t="s">
        <v>16556</v>
      </c>
      <c r="F7611" t="s">
        <v>8056</v>
      </c>
      <c r="G7611">
        <v>209</v>
      </c>
      <c r="H7611">
        <v>1</v>
      </c>
    </row>
    <row r="7612" spans="1:8" x14ac:dyDescent="0.2">
      <c r="A7612" t="s">
        <v>27950</v>
      </c>
      <c r="B7612" t="s">
        <v>27951</v>
      </c>
      <c r="C7612" t="s">
        <v>16358</v>
      </c>
      <c r="D7612" t="s">
        <v>16526</v>
      </c>
      <c r="E7612" t="s">
        <v>16643</v>
      </c>
      <c r="F7612" t="s">
        <v>12432</v>
      </c>
      <c r="G7612">
        <v>349</v>
      </c>
      <c r="H7612">
        <v>1</v>
      </c>
    </row>
    <row r="7613" spans="1:8" x14ac:dyDescent="0.2">
      <c r="A7613" t="s">
        <v>27952</v>
      </c>
      <c r="B7613" t="s">
        <v>27953</v>
      </c>
      <c r="C7613" t="s">
        <v>16358</v>
      </c>
      <c r="D7613" t="s">
        <v>20242</v>
      </c>
      <c r="E7613" t="s">
        <v>16556</v>
      </c>
      <c r="F7613" t="s">
        <v>8056</v>
      </c>
      <c r="G7613">
        <v>214</v>
      </c>
      <c r="H7613">
        <v>1</v>
      </c>
    </row>
    <row r="7614" spans="1:8" x14ac:dyDescent="0.2">
      <c r="A7614" t="s">
        <v>27954</v>
      </c>
      <c r="B7614" t="s">
        <v>27955</v>
      </c>
      <c r="C7614" t="s">
        <v>16358</v>
      </c>
      <c r="D7614" t="s">
        <v>1245</v>
      </c>
      <c r="F7614" t="s">
        <v>8056</v>
      </c>
      <c r="G7614">
        <v>379</v>
      </c>
      <c r="H7614">
        <v>1</v>
      </c>
    </row>
    <row r="7615" spans="1:8" x14ac:dyDescent="0.2">
      <c r="A7615" t="s">
        <v>27956</v>
      </c>
      <c r="B7615" t="s">
        <v>27957</v>
      </c>
      <c r="C7615" t="s">
        <v>16358</v>
      </c>
      <c r="D7615" t="s">
        <v>16359</v>
      </c>
      <c r="E7615" t="s">
        <v>16373</v>
      </c>
      <c r="F7615" t="s">
        <v>20804</v>
      </c>
      <c r="G7615">
        <v>217</v>
      </c>
      <c r="H7615">
        <v>1</v>
      </c>
    </row>
    <row r="7616" spans="1:8" x14ac:dyDescent="0.2">
      <c r="A7616" t="s">
        <v>27958</v>
      </c>
      <c r="B7616" t="s">
        <v>27959</v>
      </c>
      <c r="C7616" t="s">
        <v>16358</v>
      </c>
      <c r="D7616" t="s">
        <v>20242</v>
      </c>
      <c r="E7616" t="s">
        <v>16556</v>
      </c>
      <c r="F7616" t="s">
        <v>8056</v>
      </c>
      <c r="G7616">
        <v>214</v>
      </c>
      <c r="H7616">
        <v>1</v>
      </c>
    </row>
    <row r="7617" spans="1:8" x14ac:dyDescent="0.2">
      <c r="A7617" t="s">
        <v>27960</v>
      </c>
      <c r="B7617" t="s">
        <v>27961</v>
      </c>
      <c r="C7617" t="s">
        <v>16358</v>
      </c>
      <c r="D7617" t="s">
        <v>16449</v>
      </c>
      <c r="E7617" t="s">
        <v>16373</v>
      </c>
      <c r="F7617" t="s">
        <v>8056</v>
      </c>
      <c r="G7617">
        <v>515</v>
      </c>
      <c r="H7617">
        <v>1</v>
      </c>
    </row>
    <row r="7618" spans="1:8" x14ac:dyDescent="0.2">
      <c r="A7618" t="s">
        <v>27962</v>
      </c>
      <c r="B7618" t="s">
        <v>27963</v>
      </c>
      <c r="C7618" t="s">
        <v>16358</v>
      </c>
      <c r="D7618" t="s">
        <v>16359</v>
      </c>
      <c r="E7618" t="s">
        <v>16373</v>
      </c>
      <c r="F7618" t="s">
        <v>12432</v>
      </c>
      <c r="G7618">
        <v>212</v>
      </c>
      <c r="H7618">
        <v>1</v>
      </c>
    </row>
    <row r="7619" spans="1:8" x14ac:dyDescent="0.2">
      <c r="A7619" t="s">
        <v>27964</v>
      </c>
      <c r="B7619" t="s">
        <v>27965</v>
      </c>
      <c r="C7619" t="s">
        <v>16358</v>
      </c>
      <c r="D7619" t="s">
        <v>1245</v>
      </c>
      <c r="F7619" t="s">
        <v>8056</v>
      </c>
      <c r="G7619">
        <v>379</v>
      </c>
      <c r="H7619">
        <v>1</v>
      </c>
    </row>
    <row r="7620" spans="1:8" x14ac:dyDescent="0.2">
      <c r="A7620" t="s">
        <v>27966</v>
      </c>
      <c r="B7620" t="s">
        <v>27967</v>
      </c>
      <c r="C7620" t="s">
        <v>16358</v>
      </c>
      <c r="D7620" t="s">
        <v>1245</v>
      </c>
      <c r="E7620" t="s">
        <v>16527</v>
      </c>
      <c r="F7620" t="s">
        <v>8056</v>
      </c>
      <c r="G7620">
        <v>379</v>
      </c>
      <c r="H7620">
        <v>1</v>
      </c>
    </row>
    <row r="7621" spans="1:8" x14ac:dyDescent="0.2">
      <c r="A7621" t="s">
        <v>27968</v>
      </c>
      <c r="B7621" t="s">
        <v>27969</v>
      </c>
      <c r="C7621" t="s">
        <v>16358</v>
      </c>
      <c r="D7621" t="s">
        <v>20242</v>
      </c>
      <c r="E7621" t="s">
        <v>16556</v>
      </c>
      <c r="F7621" t="s">
        <v>8056</v>
      </c>
      <c r="G7621">
        <v>199</v>
      </c>
      <c r="H7621">
        <v>1</v>
      </c>
    </row>
    <row r="7622" spans="1:8" x14ac:dyDescent="0.2">
      <c r="A7622" t="s">
        <v>27970</v>
      </c>
      <c r="B7622" t="s">
        <v>27971</v>
      </c>
      <c r="C7622" t="s">
        <v>16358</v>
      </c>
      <c r="D7622" t="s">
        <v>1245</v>
      </c>
      <c r="F7622" t="s">
        <v>8056</v>
      </c>
      <c r="G7622">
        <v>379</v>
      </c>
      <c r="H7622">
        <v>1</v>
      </c>
    </row>
    <row r="7623" spans="1:8" x14ac:dyDescent="0.2">
      <c r="A7623" t="s">
        <v>27972</v>
      </c>
      <c r="B7623" t="s">
        <v>27973</v>
      </c>
      <c r="C7623" t="s">
        <v>16358</v>
      </c>
      <c r="D7623" t="s">
        <v>20242</v>
      </c>
      <c r="E7623" t="s">
        <v>16556</v>
      </c>
      <c r="F7623" t="s">
        <v>8056</v>
      </c>
      <c r="G7623">
        <v>214</v>
      </c>
      <c r="H7623">
        <v>1</v>
      </c>
    </row>
    <row r="7624" spans="1:8" x14ac:dyDescent="0.2">
      <c r="A7624" t="s">
        <v>27974</v>
      </c>
      <c r="B7624" t="s">
        <v>27975</v>
      </c>
      <c r="C7624" t="s">
        <v>16358</v>
      </c>
      <c r="D7624" t="s">
        <v>20242</v>
      </c>
      <c r="E7624" t="s">
        <v>16556</v>
      </c>
      <c r="F7624" t="s">
        <v>8056</v>
      </c>
      <c r="G7624">
        <v>214</v>
      </c>
      <c r="H7624">
        <v>1</v>
      </c>
    </row>
    <row r="7625" spans="1:8" x14ac:dyDescent="0.2">
      <c r="A7625" t="s">
        <v>27976</v>
      </c>
      <c r="B7625" t="s">
        <v>27977</v>
      </c>
      <c r="C7625" t="s">
        <v>16358</v>
      </c>
      <c r="D7625" t="s">
        <v>20242</v>
      </c>
      <c r="E7625" t="s">
        <v>16556</v>
      </c>
      <c r="F7625" t="s">
        <v>8056</v>
      </c>
      <c r="G7625">
        <v>214</v>
      </c>
      <c r="H7625">
        <v>1</v>
      </c>
    </row>
    <row r="7626" spans="1:8" x14ac:dyDescent="0.2">
      <c r="A7626" t="s">
        <v>27978</v>
      </c>
      <c r="B7626" t="s">
        <v>27979</v>
      </c>
      <c r="C7626" t="s">
        <v>16358</v>
      </c>
      <c r="D7626" t="s">
        <v>20242</v>
      </c>
      <c r="E7626" t="s">
        <v>16556</v>
      </c>
      <c r="F7626" t="s">
        <v>8056</v>
      </c>
      <c r="G7626">
        <v>214</v>
      </c>
      <c r="H7626">
        <v>1</v>
      </c>
    </row>
    <row r="7627" spans="1:8" x14ac:dyDescent="0.2">
      <c r="A7627" t="s">
        <v>27980</v>
      </c>
      <c r="B7627" t="s">
        <v>27981</v>
      </c>
      <c r="C7627" t="s">
        <v>16358</v>
      </c>
      <c r="D7627" t="s">
        <v>16359</v>
      </c>
      <c r="E7627" t="s">
        <v>16373</v>
      </c>
      <c r="F7627" t="s">
        <v>12432</v>
      </c>
      <c r="G7627">
        <v>208</v>
      </c>
      <c r="H7627">
        <v>1</v>
      </c>
    </row>
    <row r="7628" spans="1:8" x14ac:dyDescent="0.2">
      <c r="A7628" t="s">
        <v>27982</v>
      </c>
      <c r="B7628" t="s">
        <v>27983</v>
      </c>
      <c r="C7628" t="s">
        <v>16358</v>
      </c>
      <c r="D7628" t="s">
        <v>16526</v>
      </c>
      <c r="E7628" t="s">
        <v>16527</v>
      </c>
      <c r="F7628" t="s">
        <v>20804</v>
      </c>
      <c r="G7628">
        <v>261</v>
      </c>
      <c r="H7628">
        <v>1</v>
      </c>
    </row>
    <row r="7629" spans="1:8" x14ac:dyDescent="0.2">
      <c r="A7629" t="s">
        <v>27984</v>
      </c>
      <c r="B7629" t="s">
        <v>27985</v>
      </c>
      <c r="C7629" t="s">
        <v>16358</v>
      </c>
      <c r="D7629" t="s">
        <v>16359</v>
      </c>
      <c r="E7629" t="s">
        <v>16373</v>
      </c>
      <c r="F7629" t="s">
        <v>12432</v>
      </c>
      <c r="G7629">
        <v>218</v>
      </c>
      <c r="H7629">
        <v>1</v>
      </c>
    </row>
    <row r="7630" spans="1:8" x14ac:dyDescent="0.2">
      <c r="A7630" t="s">
        <v>27986</v>
      </c>
      <c r="B7630" t="s">
        <v>27987</v>
      </c>
      <c r="C7630" t="s">
        <v>16358</v>
      </c>
      <c r="D7630" t="s">
        <v>16359</v>
      </c>
      <c r="E7630" t="s">
        <v>16373</v>
      </c>
      <c r="F7630" t="s">
        <v>20804</v>
      </c>
      <c r="G7630">
        <v>212</v>
      </c>
      <c r="H7630">
        <v>1</v>
      </c>
    </row>
    <row r="7631" spans="1:8" x14ac:dyDescent="0.2">
      <c r="A7631" t="s">
        <v>27988</v>
      </c>
      <c r="B7631" t="s">
        <v>27989</v>
      </c>
      <c r="C7631" t="s">
        <v>16358</v>
      </c>
      <c r="D7631" t="s">
        <v>16449</v>
      </c>
      <c r="E7631" t="s">
        <v>16373</v>
      </c>
      <c r="F7631" t="s">
        <v>8056</v>
      </c>
      <c r="G7631">
        <v>515</v>
      </c>
      <c r="H7631">
        <v>1</v>
      </c>
    </row>
    <row r="7632" spans="1:8" x14ac:dyDescent="0.2">
      <c r="A7632" t="s">
        <v>27990</v>
      </c>
      <c r="B7632" t="s">
        <v>27991</v>
      </c>
      <c r="C7632" t="s">
        <v>16358</v>
      </c>
      <c r="D7632" t="s">
        <v>16526</v>
      </c>
      <c r="F7632" t="s">
        <v>27992</v>
      </c>
      <c r="G7632">
        <v>378</v>
      </c>
      <c r="H7632">
        <v>1</v>
      </c>
    </row>
    <row r="7633" spans="1:8" x14ac:dyDescent="0.2">
      <c r="A7633" t="s">
        <v>27993</v>
      </c>
      <c r="B7633" t="s">
        <v>27994</v>
      </c>
      <c r="C7633" t="s">
        <v>16358</v>
      </c>
      <c r="D7633" t="s">
        <v>20242</v>
      </c>
      <c r="E7633" t="s">
        <v>16556</v>
      </c>
      <c r="F7633" t="s">
        <v>8056</v>
      </c>
      <c r="G7633">
        <v>213</v>
      </c>
      <c r="H7633">
        <v>1</v>
      </c>
    </row>
    <row r="7634" spans="1:8" x14ac:dyDescent="0.2">
      <c r="A7634" t="s">
        <v>27995</v>
      </c>
      <c r="B7634" t="s">
        <v>27996</v>
      </c>
      <c r="C7634" t="s">
        <v>16358</v>
      </c>
      <c r="D7634" t="s">
        <v>20242</v>
      </c>
      <c r="E7634" t="s">
        <v>16556</v>
      </c>
      <c r="F7634" t="s">
        <v>8056</v>
      </c>
      <c r="G7634">
        <v>214</v>
      </c>
      <c r="H7634">
        <v>1</v>
      </c>
    </row>
    <row r="7635" spans="1:8" x14ac:dyDescent="0.2">
      <c r="A7635" t="s">
        <v>27997</v>
      </c>
      <c r="B7635" t="s">
        <v>27998</v>
      </c>
      <c r="C7635" t="s">
        <v>16358</v>
      </c>
      <c r="D7635" t="s">
        <v>16526</v>
      </c>
      <c r="F7635" t="s">
        <v>12432</v>
      </c>
      <c r="G7635">
        <v>381</v>
      </c>
      <c r="H7635">
        <v>1</v>
      </c>
    </row>
    <row r="7636" spans="1:8" x14ac:dyDescent="0.2">
      <c r="A7636" t="s">
        <v>27999</v>
      </c>
      <c r="B7636" t="s">
        <v>28000</v>
      </c>
      <c r="C7636" t="s">
        <v>16358</v>
      </c>
      <c r="D7636" t="s">
        <v>20242</v>
      </c>
      <c r="E7636" t="s">
        <v>16556</v>
      </c>
      <c r="F7636" t="s">
        <v>8056</v>
      </c>
      <c r="G7636">
        <v>214</v>
      </c>
      <c r="H7636">
        <v>1</v>
      </c>
    </row>
    <row r="7637" spans="1:8" x14ac:dyDescent="0.2">
      <c r="A7637" t="s">
        <v>28001</v>
      </c>
      <c r="B7637" t="s">
        <v>28002</v>
      </c>
      <c r="C7637" t="s">
        <v>16358</v>
      </c>
      <c r="D7637" t="s">
        <v>16359</v>
      </c>
      <c r="E7637" t="s">
        <v>16373</v>
      </c>
      <c r="F7637" t="s">
        <v>12432</v>
      </c>
      <c r="G7637">
        <v>214</v>
      </c>
      <c r="H7637">
        <v>1</v>
      </c>
    </row>
    <row r="7638" spans="1:8" x14ac:dyDescent="0.2">
      <c r="A7638" t="s">
        <v>28003</v>
      </c>
      <c r="B7638" t="s">
        <v>28004</v>
      </c>
      <c r="C7638" t="s">
        <v>16358</v>
      </c>
      <c r="D7638" t="s">
        <v>20242</v>
      </c>
      <c r="E7638" t="s">
        <v>16556</v>
      </c>
      <c r="F7638" t="s">
        <v>8056</v>
      </c>
      <c r="G7638">
        <v>214</v>
      </c>
      <c r="H7638">
        <v>1</v>
      </c>
    </row>
    <row r="7639" spans="1:8" x14ac:dyDescent="0.2">
      <c r="A7639" t="s">
        <v>28005</v>
      </c>
      <c r="B7639" t="s">
        <v>28006</v>
      </c>
      <c r="C7639" t="s">
        <v>16358</v>
      </c>
      <c r="D7639" t="s">
        <v>20242</v>
      </c>
      <c r="E7639" t="s">
        <v>16556</v>
      </c>
      <c r="F7639" t="s">
        <v>8056</v>
      </c>
      <c r="G7639">
        <v>214</v>
      </c>
      <c r="H7639">
        <v>1</v>
      </c>
    </row>
    <row r="7640" spans="1:8" x14ac:dyDescent="0.2">
      <c r="A7640" t="s">
        <v>28007</v>
      </c>
      <c r="B7640" t="s">
        <v>28008</v>
      </c>
      <c r="C7640" t="s">
        <v>16358</v>
      </c>
      <c r="D7640" t="s">
        <v>20716</v>
      </c>
      <c r="E7640" t="s">
        <v>16523</v>
      </c>
      <c r="F7640" t="s">
        <v>12432</v>
      </c>
      <c r="G7640">
        <v>112</v>
      </c>
      <c r="H7640">
        <v>1</v>
      </c>
    </row>
    <row r="7641" spans="1:8" x14ac:dyDescent="0.2">
      <c r="A7641" t="s">
        <v>28009</v>
      </c>
      <c r="B7641" t="s">
        <v>28010</v>
      </c>
      <c r="C7641" t="s">
        <v>16358</v>
      </c>
      <c r="D7641" t="s">
        <v>20242</v>
      </c>
      <c r="E7641" t="s">
        <v>16556</v>
      </c>
      <c r="F7641" t="s">
        <v>8056</v>
      </c>
      <c r="G7641">
        <v>213</v>
      </c>
      <c r="H7641">
        <v>1</v>
      </c>
    </row>
    <row r="7642" spans="1:8" x14ac:dyDescent="0.2">
      <c r="A7642" t="s">
        <v>28011</v>
      </c>
      <c r="B7642" t="s">
        <v>28012</v>
      </c>
      <c r="C7642" t="s">
        <v>16358</v>
      </c>
      <c r="D7642" t="s">
        <v>16526</v>
      </c>
      <c r="E7642" t="s">
        <v>16527</v>
      </c>
      <c r="F7642" t="s">
        <v>8056</v>
      </c>
      <c r="G7642">
        <v>100</v>
      </c>
      <c r="H7642">
        <v>1</v>
      </c>
    </row>
    <row r="7643" spans="1:8" x14ac:dyDescent="0.2">
      <c r="A7643" t="s">
        <v>28013</v>
      </c>
      <c r="B7643" t="s">
        <v>28014</v>
      </c>
      <c r="C7643" t="s">
        <v>16358</v>
      </c>
      <c r="D7643" t="s">
        <v>18775</v>
      </c>
      <c r="E7643" t="s">
        <v>16563</v>
      </c>
      <c r="F7643" t="s">
        <v>12432</v>
      </c>
      <c r="G7643">
        <v>208</v>
      </c>
      <c r="H7643">
        <v>1</v>
      </c>
    </row>
    <row r="7644" spans="1:8" x14ac:dyDescent="0.2">
      <c r="A7644" t="s">
        <v>28015</v>
      </c>
      <c r="B7644" t="s">
        <v>28016</v>
      </c>
      <c r="C7644" t="s">
        <v>16358</v>
      </c>
      <c r="D7644" t="s">
        <v>20242</v>
      </c>
      <c r="E7644" t="s">
        <v>16556</v>
      </c>
      <c r="F7644" t="s">
        <v>8056</v>
      </c>
      <c r="G7644">
        <v>214</v>
      </c>
      <c r="H7644">
        <v>1</v>
      </c>
    </row>
    <row r="7645" spans="1:8" x14ac:dyDescent="0.2">
      <c r="A7645" t="s">
        <v>28017</v>
      </c>
      <c r="B7645" t="s">
        <v>28018</v>
      </c>
      <c r="C7645" t="s">
        <v>16358</v>
      </c>
      <c r="D7645" t="s">
        <v>20242</v>
      </c>
      <c r="E7645" t="s">
        <v>16556</v>
      </c>
      <c r="F7645" t="s">
        <v>8056</v>
      </c>
      <c r="G7645">
        <v>214</v>
      </c>
      <c r="H7645">
        <v>1</v>
      </c>
    </row>
    <row r="7646" spans="1:8" x14ac:dyDescent="0.2">
      <c r="A7646" t="s">
        <v>28019</v>
      </c>
      <c r="B7646" t="s">
        <v>28020</v>
      </c>
      <c r="C7646" t="s">
        <v>16358</v>
      </c>
      <c r="D7646" t="s">
        <v>20242</v>
      </c>
      <c r="E7646" t="s">
        <v>16556</v>
      </c>
      <c r="F7646" t="s">
        <v>8056</v>
      </c>
      <c r="G7646">
        <v>214</v>
      </c>
      <c r="H7646">
        <v>1</v>
      </c>
    </row>
    <row r="7647" spans="1:8" x14ac:dyDescent="0.2">
      <c r="A7647" t="s">
        <v>28021</v>
      </c>
      <c r="B7647" t="s">
        <v>28022</v>
      </c>
      <c r="C7647" t="s">
        <v>16358</v>
      </c>
      <c r="D7647" t="s">
        <v>20242</v>
      </c>
      <c r="E7647" t="s">
        <v>16556</v>
      </c>
      <c r="F7647" t="s">
        <v>8056</v>
      </c>
      <c r="G7647">
        <v>214</v>
      </c>
      <c r="H7647">
        <v>1</v>
      </c>
    </row>
    <row r="7648" spans="1:8" x14ac:dyDescent="0.2">
      <c r="A7648" t="s">
        <v>28023</v>
      </c>
      <c r="B7648" t="s">
        <v>28024</v>
      </c>
      <c r="C7648" t="s">
        <v>16358</v>
      </c>
      <c r="D7648" t="s">
        <v>16526</v>
      </c>
      <c r="E7648" t="s">
        <v>16990</v>
      </c>
      <c r="F7648" t="s">
        <v>20804</v>
      </c>
      <c r="G7648">
        <v>242</v>
      </c>
      <c r="H7648">
        <v>1</v>
      </c>
    </row>
    <row r="7649" spans="1:8" x14ac:dyDescent="0.2">
      <c r="A7649" t="s">
        <v>28025</v>
      </c>
      <c r="B7649" t="s">
        <v>28026</v>
      </c>
      <c r="C7649" t="s">
        <v>16358</v>
      </c>
      <c r="D7649" t="s">
        <v>20242</v>
      </c>
      <c r="E7649" t="s">
        <v>16556</v>
      </c>
      <c r="F7649" t="s">
        <v>8056</v>
      </c>
      <c r="G7649">
        <v>214</v>
      </c>
      <c r="H7649">
        <v>1</v>
      </c>
    </row>
    <row r="7650" spans="1:8" x14ac:dyDescent="0.2">
      <c r="A7650" t="s">
        <v>28027</v>
      </c>
      <c r="B7650" t="s">
        <v>28028</v>
      </c>
      <c r="C7650" t="s">
        <v>16358</v>
      </c>
      <c r="D7650" t="s">
        <v>16526</v>
      </c>
      <c r="E7650" t="s">
        <v>16527</v>
      </c>
      <c r="F7650" t="s">
        <v>12432</v>
      </c>
      <c r="G7650">
        <v>381</v>
      </c>
      <c r="H7650">
        <v>1</v>
      </c>
    </row>
    <row r="7651" spans="1:8" x14ac:dyDescent="0.2">
      <c r="A7651" t="s">
        <v>28029</v>
      </c>
      <c r="B7651" t="s">
        <v>28030</v>
      </c>
      <c r="C7651" t="s">
        <v>16358</v>
      </c>
      <c r="D7651" t="s">
        <v>16359</v>
      </c>
      <c r="E7651" t="s">
        <v>16373</v>
      </c>
      <c r="F7651" t="s">
        <v>20804</v>
      </c>
      <c r="G7651">
        <v>211</v>
      </c>
      <c r="H7651">
        <v>1</v>
      </c>
    </row>
    <row r="7652" spans="1:8" x14ac:dyDescent="0.2">
      <c r="A7652" t="s">
        <v>28031</v>
      </c>
      <c r="B7652" t="s">
        <v>28032</v>
      </c>
      <c r="C7652" t="s">
        <v>16358</v>
      </c>
      <c r="D7652" t="s">
        <v>20242</v>
      </c>
      <c r="E7652" t="s">
        <v>16556</v>
      </c>
      <c r="F7652" t="s">
        <v>8056</v>
      </c>
      <c r="G7652">
        <v>214</v>
      </c>
      <c r="H7652">
        <v>1</v>
      </c>
    </row>
    <row r="7653" spans="1:8" x14ac:dyDescent="0.2">
      <c r="A7653" t="s">
        <v>28033</v>
      </c>
      <c r="B7653" t="s">
        <v>28034</v>
      </c>
      <c r="C7653" t="s">
        <v>16358</v>
      </c>
      <c r="D7653" t="s">
        <v>20242</v>
      </c>
      <c r="E7653" t="s">
        <v>16556</v>
      </c>
      <c r="F7653" t="s">
        <v>8056</v>
      </c>
      <c r="G7653">
        <v>214</v>
      </c>
      <c r="H7653">
        <v>1</v>
      </c>
    </row>
    <row r="7654" spans="1:8" x14ac:dyDescent="0.2">
      <c r="A7654" t="s">
        <v>28035</v>
      </c>
      <c r="B7654" t="s">
        <v>28036</v>
      </c>
      <c r="C7654" t="s">
        <v>16358</v>
      </c>
      <c r="D7654" t="s">
        <v>16359</v>
      </c>
      <c r="E7654" t="s">
        <v>16373</v>
      </c>
      <c r="F7654" t="s">
        <v>12432</v>
      </c>
      <c r="G7654">
        <v>214</v>
      </c>
      <c r="H7654">
        <v>1</v>
      </c>
    </row>
    <row r="7655" spans="1:8" x14ac:dyDescent="0.2">
      <c r="A7655" t="s">
        <v>28037</v>
      </c>
      <c r="B7655" t="s">
        <v>28038</v>
      </c>
      <c r="C7655" t="s">
        <v>16358</v>
      </c>
      <c r="D7655" t="s">
        <v>20242</v>
      </c>
      <c r="E7655" t="s">
        <v>16556</v>
      </c>
      <c r="F7655" t="s">
        <v>8056</v>
      </c>
      <c r="G7655">
        <v>214</v>
      </c>
      <c r="H7655">
        <v>1</v>
      </c>
    </row>
    <row r="7656" spans="1:8" x14ac:dyDescent="0.2">
      <c r="A7656" t="s">
        <v>28039</v>
      </c>
      <c r="B7656" t="s">
        <v>28040</v>
      </c>
      <c r="C7656" t="s">
        <v>16358</v>
      </c>
      <c r="D7656" t="s">
        <v>16526</v>
      </c>
      <c r="E7656" t="s">
        <v>16643</v>
      </c>
      <c r="F7656" t="s">
        <v>12432</v>
      </c>
      <c r="G7656">
        <v>346</v>
      </c>
      <c r="H7656">
        <v>1</v>
      </c>
    </row>
    <row r="7657" spans="1:8" x14ac:dyDescent="0.2">
      <c r="A7657" t="s">
        <v>28041</v>
      </c>
      <c r="B7657" t="s">
        <v>28042</v>
      </c>
      <c r="C7657" t="s">
        <v>16358</v>
      </c>
      <c r="D7657" t="s">
        <v>16359</v>
      </c>
      <c r="E7657" t="s">
        <v>16373</v>
      </c>
      <c r="F7657" t="s">
        <v>12432</v>
      </c>
      <c r="G7657">
        <v>206</v>
      </c>
      <c r="H7657">
        <v>1</v>
      </c>
    </row>
    <row r="7658" spans="1:8" x14ac:dyDescent="0.2">
      <c r="A7658" t="s">
        <v>28043</v>
      </c>
      <c r="B7658" t="s">
        <v>28044</v>
      </c>
      <c r="C7658" t="s">
        <v>16358</v>
      </c>
      <c r="D7658" t="s">
        <v>16359</v>
      </c>
      <c r="E7658" t="s">
        <v>16373</v>
      </c>
      <c r="F7658" t="s">
        <v>12432</v>
      </c>
      <c r="G7658">
        <v>219</v>
      </c>
      <c r="H7658">
        <v>1</v>
      </c>
    </row>
    <row r="7659" spans="1:8" x14ac:dyDescent="0.2">
      <c r="A7659" t="s">
        <v>28045</v>
      </c>
      <c r="B7659" t="s">
        <v>28046</v>
      </c>
      <c r="C7659" t="s">
        <v>16358</v>
      </c>
      <c r="D7659" t="s">
        <v>1245</v>
      </c>
      <c r="F7659" t="s">
        <v>8056</v>
      </c>
      <c r="G7659">
        <v>379</v>
      </c>
      <c r="H7659">
        <v>1</v>
      </c>
    </row>
    <row r="7660" spans="1:8" x14ac:dyDescent="0.2">
      <c r="A7660" t="s">
        <v>28047</v>
      </c>
      <c r="B7660" t="s">
        <v>28048</v>
      </c>
      <c r="C7660" t="s">
        <v>16358</v>
      </c>
      <c r="D7660" t="s">
        <v>16526</v>
      </c>
      <c r="E7660" t="s">
        <v>16527</v>
      </c>
      <c r="F7660" t="s">
        <v>12432</v>
      </c>
      <c r="G7660">
        <v>381</v>
      </c>
      <c r="H7660">
        <v>1</v>
      </c>
    </row>
    <row r="7661" spans="1:8" x14ac:dyDescent="0.2">
      <c r="A7661" t="s">
        <v>28049</v>
      </c>
      <c r="B7661" t="s">
        <v>28050</v>
      </c>
      <c r="C7661" t="s">
        <v>16358</v>
      </c>
      <c r="D7661" t="s">
        <v>20242</v>
      </c>
      <c r="E7661" t="s">
        <v>16556</v>
      </c>
      <c r="F7661" t="s">
        <v>8056</v>
      </c>
      <c r="G7661">
        <v>214</v>
      </c>
      <c r="H7661">
        <v>1</v>
      </c>
    </row>
    <row r="7662" spans="1:8" x14ac:dyDescent="0.2">
      <c r="A7662" t="s">
        <v>28051</v>
      </c>
      <c r="B7662" t="s">
        <v>28052</v>
      </c>
      <c r="C7662" t="s">
        <v>16358</v>
      </c>
      <c r="D7662" t="s">
        <v>18775</v>
      </c>
      <c r="E7662" t="s">
        <v>16563</v>
      </c>
      <c r="F7662" t="s">
        <v>12432</v>
      </c>
      <c r="G7662">
        <v>202</v>
      </c>
      <c r="H7662">
        <v>1</v>
      </c>
    </row>
    <row r="7663" spans="1:8" x14ac:dyDescent="0.2">
      <c r="A7663" t="s">
        <v>28053</v>
      </c>
      <c r="B7663" t="s">
        <v>28054</v>
      </c>
      <c r="C7663" t="s">
        <v>16358</v>
      </c>
      <c r="D7663" t="s">
        <v>20242</v>
      </c>
      <c r="E7663" t="s">
        <v>16556</v>
      </c>
      <c r="F7663" t="s">
        <v>8056</v>
      </c>
      <c r="G7663">
        <v>214</v>
      </c>
      <c r="H7663">
        <v>1</v>
      </c>
    </row>
    <row r="7664" spans="1:8" x14ac:dyDescent="0.2">
      <c r="A7664" t="s">
        <v>28055</v>
      </c>
      <c r="B7664" t="s">
        <v>28056</v>
      </c>
      <c r="C7664" t="s">
        <v>16358</v>
      </c>
      <c r="D7664" t="s">
        <v>20242</v>
      </c>
      <c r="E7664" t="s">
        <v>26782</v>
      </c>
      <c r="F7664" t="s">
        <v>8056</v>
      </c>
      <c r="G7664">
        <v>137</v>
      </c>
      <c r="H7664">
        <v>1</v>
      </c>
    </row>
    <row r="7665" spans="1:8" x14ac:dyDescent="0.2">
      <c r="A7665" t="s">
        <v>28057</v>
      </c>
      <c r="B7665" t="s">
        <v>28058</v>
      </c>
      <c r="C7665" t="s">
        <v>16358</v>
      </c>
      <c r="D7665" t="s">
        <v>20242</v>
      </c>
      <c r="E7665" t="s">
        <v>16556</v>
      </c>
      <c r="F7665" t="s">
        <v>8056</v>
      </c>
      <c r="G7665">
        <v>228</v>
      </c>
      <c r="H7665">
        <v>1</v>
      </c>
    </row>
    <row r="7666" spans="1:8" x14ac:dyDescent="0.2">
      <c r="A7666" t="s">
        <v>28059</v>
      </c>
      <c r="B7666" t="s">
        <v>28060</v>
      </c>
      <c r="C7666" t="s">
        <v>16358</v>
      </c>
      <c r="D7666" t="s">
        <v>20242</v>
      </c>
      <c r="E7666" t="s">
        <v>16556</v>
      </c>
      <c r="F7666" t="s">
        <v>8056</v>
      </c>
      <c r="G7666">
        <v>214</v>
      </c>
      <c r="H7666">
        <v>1</v>
      </c>
    </row>
    <row r="7667" spans="1:8" x14ac:dyDescent="0.2">
      <c r="A7667" t="s">
        <v>28061</v>
      </c>
      <c r="B7667" t="s">
        <v>28062</v>
      </c>
      <c r="C7667" t="s">
        <v>16358</v>
      </c>
      <c r="D7667" t="s">
        <v>20242</v>
      </c>
      <c r="E7667" t="s">
        <v>16556</v>
      </c>
      <c r="F7667" t="s">
        <v>8056</v>
      </c>
      <c r="G7667">
        <v>214</v>
      </c>
      <c r="H7667">
        <v>1</v>
      </c>
    </row>
    <row r="7668" spans="1:8" x14ac:dyDescent="0.2">
      <c r="A7668" t="s">
        <v>28063</v>
      </c>
      <c r="B7668" t="s">
        <v>28064</v>
      </c>
      <c r="C7668" t="s">
        <v>16358</v>
      </c>
      <c r="D7668" t="s">
        <v>16526</v>
      </c>
      <c r="E7668" t="s">
        <v>16994</v>
      </c>
      <c r="F7668" t="s">
        <v>20804</v>
      </c>
      <c r="G7668">
        <v>381</v>
      </c>
      <c r="H7668">
        <v>1</v>
      </c>
    </row>
    <row r="7669" spans="1:8" x14ac:dyDescent="0.2">
      <c r="A7669" t="s">
        <v>28065</v>
      </c>
      <c r="B7669" t="s">
        <v>28066</v>
      </c>
      <c r="C7669" t="s">
        <v>16358</v>
      </c>
      <c r="D7669" t="s">
        <v>16526</v>
      </c>
      <c r="E7669" t="s">
        <v>16527</v>
      </c>
      <c r="F7669" t="s">
        <v>8056</v>
      </c>
      <c r="G7669">
        <v>100</v>
      </c>
      <c r="H7669">
        <v>1</v>
      </c>
    </row>
    <row r="7670" spans="1:8" x14ac:dyDescent="0.2">
      <c r="A7670" t="s">
        <v>28067</v>
      </c>
      <c r="B7670" t="s">
        <v>28068</v>
      </c>
      <c r="C7670" t="s">
        <v>16358</v>
      </c>
      <c r="D7670" t="s">
        <v>20242</v>
      </c>
      <c r="E7670" t="s">
        <v>16556</v>
      </c>
      <c r="F7670" t="s">
        <v>8056</v>
      </c>
      <c r="G7670">
        <v>214</v>
      </c>
      <c r="H7670">
        <v>1</v>
      </c>
    </row>
    <row r="7671" spans="1:8" x14ac:dyDescent="0.2">
      <c r="A7671" t="s">
        <v>28069</v>
      </c>
      <c r="B7671" t="s">
        <v>28070</v>
      </c>
      <c r="C7671" t="s">
        <v>16358</v>
      </c>
      <c r="D7671" t="s">
        <v>20242</v>
      </c>
      <c r="E7671" t="s">
        <v>16556</v>
      </c>
      <c r="F7671" t="s">
        <v>8056</v>
      </c>
      <c r="G7671">
        <v>214</v>
      </c>
      <c r="H7671">
        <v>1</v>
      </c>
    </row>
    <row r="7672" spans="1:8" x14ac:dyDescent="0.2">
      <c r="A7672" t="s">
        <v>28071</v>
      </c>
      <c r="B7672" t="s">
        <v>28072</v>
      </c>
      <c r="C7672" t="s">
        <v>16358</v>
      </c>
      <c r="D7672" t="s">
        <v>20242</v>
      </c>
      <c r="E7672" t="s">
        <v>16556</v>
      </c>
      <c r="F7672" t="s">
        <v>8056</v>
      </c>
      <c r="G7672">
        <v>214</v>
      </c>
      <c r="H7672">
        <v>1</v>
      </c>
    </row>
    <row r="7673" spans="1:8" x14ac:dyDescent="0.2">
      <c r="A7673" t="s">
        <v>28073</v>
      </c>
      <c r="B7673" t="s">
        <v>28074</v>
      </c>
      <c r="C7673" t="s">
        <v>16358</v>
      </c>
      <c r="D7673" t="s">
        <v>20242</v>
      </c>
      <c r="E7673" t="s">
        <v>16556</v>
      </c>
      <c r="F7673" t="s">
        <v>8056</v>
      </c>
      <c r="G7673">
        <v>214</v>
      </c>
      <c r="H7673">
        <v>1</v>
      </c>
    </row>
    <row r="7674" spans="1:8" x14ac:dyDescent="0.2">
      <c r="A7674" t="s">
        <v>28075</v>
      </c>
      <c r="B7674" t="s">
        <v>28076</v>
      </c>
      <c r="C7674" t="s">
        <v>16358</v>
      </c>
      <c r="D7674" t="s">
        <v>16359</v>
      </c>
      <c r="E7674" t="s">
        <v>16373</v>
      </c>
      <c r="F7674" t="s">
        <v>20804</v>
      </c>
      <c r="G7674">
        <v>218</v>
      </c>
      <c r="H7674">
        <v>1</v>
      </c>
    </row>
    <row r="7675" spans="1:8" x14ac:dyDescent="0.2">
      <c r="A7675" t="s">
        <v>28077</v>
      </c>
      <c r="B7675" t="s">
        <v>28078</v>
      </c>
      <c r="C7675" t="s">
        <v>16358</v>
      </c>
      <c r="D7675" t="s">
        <v>20242</v>
      </c>
      <c r="E7675" t="s">
        <v>16556</v>
      </c>
      <c r="F7675" t="s">
        <v>8056</v>
      </c>
      <c r="G7675">
        <v>214</v>
      </c>
      <c r="H7675">
        <v>1</v>
      </c>
    </row>
    <row r="7676" spans="1:8" x14ac:dyDescent="0.2">
      <c r="A7676" t="s">
        <v>28079</v>
      </c>
      <c r="B7676" t="s">
        <v>28080</v>
      </c>
      <c r="C7676" t="s">
        <v>16358</v>
      </c>
      <c r="D7676" t="s">
        <v>20242</v>
      </c>
      <c r="E7676" t="s">
        <v>16556</v>
      </c>
      <c r="F7676" t="s">
        <v>8056</v>
      </c>
      <c r="G7676">
        <v>214</v>
      </c>
      <c r="H7676">
        <v>1</v>
      </c>
    </row>
    <row r="7677" spans="1:8" x14ac:dyDescent="0.2">
      <c r="A7677" t="s">
        <v>28081</v>
      </c>
      <c r="B7677" t="s">
        <v>28082</v>
      </c>
      <c r="C7677" t="s">
        <v>16358</v>
      </c>
      <c r="D7677" t="s">
        <v>20242</v>
      </c>
      <c r="E7677" t="s">
        <v>16556</v>
      </c>
      <c r="F7677" t="s">
        <v>8056</v>
      </c>
      <c r="G7677">
        <v>214</v>
      </c>
      <c r="H7677">
        <v>1</v>
      </c>
    </row>
    <row r="7678" spans="1:8" x14ac:dyDescent="0.2">
      <c r="A7678" t="s">
        <v>28083</v>
      </c>
      <c r="B7678" t="s">
        <v>28084</v>
      </c>
      <c r="C7678" t="s">
        <v>16358</v>
      </c>
      <c r="D7678" t="s">
        <v>1245</v>
      </c>
      <c r="F7678" t="s">
        <v>8056</v>
      </c>
      <c r="G7678">
        <v>379</v>
      </c>
      <c r="H7678">
        <v>1</v>
      </c>
    </row>
    <row r="7679" spans="1:8" x14ac:dyDescent="0.2">
      <c r="A7679" t="s">
        <v>28085</v>
      </c>
      <c r="B7679" t="s">
        <v>28086</v>
      </c>
      <c r="C7679" t="s">
        <v>16358</v>
      </c>
      <c r="D7679" t="s">
        <v>20242</v>
      </c>
      <c r="E7679" t="s">
        <v>16556</v>
      </c>
      <c r="F7679" t="s">
        <v>8056</v>
      </c>
      <c r="G7679">
        <v>214</v>
      </c>
      <c r="H7679">
        <v>1</v>
      </c>
    </row>
    <row r="7680" spans="1:8" x14ac:dyDescent="0.2">
      <c r="A7680" t="s">
        <v>28087</v>
      </c>
      <c r="B7680" t="s">
        <v>28088</v>
      </c>
      <c r="C7680" t="s">
        <v>16358</v>
      </c>
      <c r="D7680" t="s">
        <v>20242</v>
      </c>
      <c r="E7680" t="s">
        <v>16556</v>
      </c>
      <c r="F7680" t="s">
        <v>8056</v>
      </c>
      <c r="G7680">
        <v>214</v>
      </c>
      <c r="H7680">
        <v>1</v>
      </c>
    </row>
    <row r="7681" spans="1:8" x14ac:dyDescent="0.2">
      <c r="A7681" t="s">
        <v>28089</v>
      </c>
      <c r="B7681" t="s">
        <v>28090</v>
      </c>
      <c r="C7681" t="s">
        <v>16358</v>
      </c>
      <c r="D7681" t="s">
        <v>16359</v>
      </c>
      <c r="E7681" t="s">
        <v>16373</v>
      </c>
      <c r="F7681" t="s">
        <v>20804</v>
      </c>
      <c r="G7681">
        <v>215</v>
      </c>
      <c r="H7681">
        <v>1</v>
      </c>
    </row>
    <row r="7682" spans="1:8" x14ac:dyDescent="0.2">
      <c r="A7682" t="s">
        <v>28091</v>
      </c>
      <c r="B7682" t="s">
        <v>28092</v>
      </c>
      <c r="C7682" t="s">
        <v>16358</v>
      </c>
      <c r="D7682" t="s">
        <v>20242</v>
      </c>
      <c r="E7682" t="s">
        <v>16556</v>
      </c>
      <c r="F7682" t="s">
        <v>8056</v>
      </c>
      <c r="G7682">
        <v>214</v>
      </c>
      <c r="H7682">
        <v>1</v>
      </c>
    </row>
    <row r="7683" spans="1:8" x14ac:dyDescent="0.2">
      <c r="A7683" t="s">
        <v>28093</v>
      </c>
      <c r="B7683" t="s">
        <v>28094</v>
      </c>
      <c r="C7683" t="s">
        <v>16358</v>
      </c>
      <c r="D7683" t="s">
        <v>16526</v>
      </c>
      <c r="E7683" t="s">
        <v>16527</v>
      </c>
      <c r="F7683" t="s">
        <v>20947</v>
      </c>
      <c r="G7683">
        <v>322</v>
      </c>
      <c r="H7683">
        <v>1</v>
      </c>
    </row>
    <row r="7684" spans="1:8" x14ac:dyDescent="0.2">
      <c r="A7684" t="s">
        <v>28095</v>
      </c>
      <c r="B7684" t="s">
        <v>28096</v>
      </c>
      <c r="C7684" t="s">
        <v>16358</v>
      </c>
      <c r="D7684" t="s">
        <v>16526</v>
      </c>
      <c r="E7684" t="s">
        <v>16527</v>
      </c>
      <c r="F7684" t="s">
        <v>20947</v>
      </c>
      <c r="G7684">
        <v>355</v>
      </c>
      <c r="H7684">
        <v>1</v>
      </c>
    </row>
    <row r="7685" spans="1:8" x14ac:dyDescent="0.2">
      <c r="A7685" t="s">
        <v>28097</v>
      </c>
      <c r="B7685" t="s">
        <v>28098</v>
      </c>
      <c r="C7685" t="s">
        <v>16358</v>
      </c>
      <c r="D7685" t="s">
        <v>16526</v>
      </c>
      <c r="E7685" t="s">
        <v>16527</v>
      </c>
      <c r="F7685" t="s">
        <v>28099</v>
      </c>
      <c r="G7685">
        <v>267</v>
      </c>
      <c r="H7685">
        <v>1</v>
      </c>
    </row>
    <row r="7686" spans="1:8" x14ac:dyDescent="0.2">
      <c r="A7686" t="s">
        <v>28100</v>
      </c>
      <c r="B7686" t="s">
        <v>28101</v>
      </c>
      <c r="C7686" t="s">
        <v>16358</v>
      </c>
      <c r="D7686" t="s">
        <v>16526</v>
      </c>
      <c r="F7686" t="s">
        <v>28099</v>
      </c>
      <c r="G7686">
        <v>380</v>
      </c>
      <c r="H7686">
        <v>1</v>
      </c>
    </row>
    <row r="7687" spans="1:8" x14ac:dyDescent="0.2">
      <c r="A7687" t="s">
        <v>28102</v>
      </c>
      <c r="B7687" t="s">
        <v>28103</v>
      </c>
      <c r="C7687" t="s">
        <v>16358</v>
      </c>
      <c r="D7687" t="s">
        <v>16526</v>
      </c>
      <c r="E7687" t="s">
        <v>16527</v>
      </c>
      <c r="F7687" t="s">
        <v>28099</v>
      </c>
      <c r="G7687">
        <v>267</v>
      </c>
      <c r="H7687">
        <v>1</v>
      </c>
    </row>
    <row r="7688" spans="1:8" x14ac:dyDescent="0.2">
      <c r="A7688" t="s">
        <v>28104</v>
      </c>
      <c r="B7688" t="s">
        <v>28105</v>
      </c>
      <c r="C7688" t="s">
        <v>16358</v>
      </c>
      <c r="D7688" t="s">
        <v>16526</v>
      </c>
      <c r="E7688" t="s">
        <v>16527</v>
      </c>
      <c r="F7688" t="s">
        <v>20947</v>
      </c>
      <c r="G7688">
        <v>355</v>
      </c>
      <c r="H7688">
        <v>1</v>
      </c>
    </row>
    <row r="7689" spans="1:8" x14ac:dyDescent="0.2">
      <c r="A7689" t="s">
        <v>28106</v>
      </c>
      <c r="B7689" t="s">
        <v>28107</v>
      </c>
      <c r="C7689" t="s">
        <v>16358</v>
      </c>
      <c r="D7689" t="s">
        <v>16526</v>
      </c>
      <c r="E7689" t="s">
        <v>16527</v>
      </c>
      <c r="F7689" t="s">
        <v>28108</v>
      </c>
      <c r="G7689">
        <v>134</v>
      </c>
      <c r="H7689">
        <v>1</v>
      </c>
    </row>
    <row r="7690" spans="1:8" x14ac:dyDescent="0.2">
      <c r="A7690" t="s">
        <v>28109</v>
      </c>
      <c r="B7690" t="s">
        <v>28110</v>
      </c>
      <c r="C7690" t="s">
        <v>16358</v>
      </c>
      <c r="D7690" t="s">
        <v>16526</v>
      </c>
      <c r="E7690" t="s">
        <v>16527</v>
      </c>
      <c r="F7690" t="s">
        <v>28099</v>
      </c>
      <c r="G7690">
        <v>267</v>
      </c>
      <c r="H7690">
        <v>1</v>
      </c>
    </row>
    <row r="7691" spans="1:8" x14ac:dyDescent="0.2">
      <c r="A7691" t="s">
        <v>28111</v>
      </c>
      <c r="B7691" t="s">
        <v>28112</v>
      </c>
      <c r="C7691" t="s">
        <v>16358</v>
      </c>
      <c r="D7691" t="s">
        <v>16526</v>
      </c>
      <c r="F7691" t="s">
        <v>28099</v>
      </c>
      <c r="G7691">
        <v>381</v>
      </c>
      <c r="H7691">
        <v>1</v>
      </c>
    </row>
    <row r="7692" spans="1:8" x14ac:dyDescent="0.2">
      <c r="A7692" t="s">
        <v>28113</v>
      </c>
      <c r="B7692" t="s">
        <v>28114</v>
      </c>
      <c r="C7692" t="s">
        <v>16358</v>
      </c>
      <c r="D7692" t="s">
        <v>16526</v>
      </c>
      <c r="E7692" t="s">
        <v>16527</v>
      </c>
      <c r="F7692" t="s">
        <v>28099</v>
      </c>
      <c r="G7692">
        <v>267</v>
      </c>
      <c r="H7692">
        <v>1</v>
      </c>
    </row>
    <row r="7693" spans="1:8" x14ac:dyDescent="0.2">
      <c r="A7693" t="s">
        <v>28115</v>
      </c>
      <c r="B7693" t="s">
        <v>28116</v>
      </c>
      <c r="C7693" t="s">
        <v>16358</v>
      </c>
      <c r="D7693" t="s">
        <v>16526</v>
      </c>
      <c r="E7693" t="s">
        <v>16527</v>
      </c>
      <c r="F7693" t="s">
        <v>28099</v>
      </c>
      <c r="G7693">
        <v>267</v>
      </c>
      <c r="H7693">
        <v>1</v>
      </c>
    </row>
    <row r="7694" spans="1:8" x14ac:dyDescent="0.2">
      <c r="A7694" t="s">
        <v>28117</v>
      </c>
      <c r="B7694" t="s">
        <v>28118</v>
      </c>
      <c r="C7694" t="s">
        <v>16358</v>
      </c>
      <c r="D7694" t="s">
        <v>16526</v>
      </c>
      <c r="E7694" t="s">
        <v>16527</v>
      </c>
      <c r="F7694" t="s">
        <v>28099</v>
      </c>
      <c r="G7694">
        <v>260</v>
      </c>
      <c r="H7694">
        <v>1</v>
      </c>
    </row>
    <row r="7695" spans="1:8" x14ac:dyDescent="0.2">
      <c r="A7695" t="s">
        <v>28119</v>
      </c>
      <c r="B7695" t="s">
        <v>28120</v>
      </c>
      <c r="C7695" t="s">
        <v>16358</v>
      </c>
      <c r="D7695" t="s">
        <v>16526</v>
      </c>
      <c r="E7695" t="s">
        <v>16527</v>
      </c>
      <c r="F7695" t="s">
        <v>28099</v>
      </c>
      <c r="G7695">
        <v>267</v>
      </c>
      <c r="H7695">
        <v>1</v>
      </c>
    </row>
    <row r="7696" spans="1:8" x14ac:dyDescent="0.2">
      <c r="A7696" t="s">
        <v>28121</v>
      </c>
      <c r="B7696" t="s">
        <v>28122</v>
      </c>
      <c r="C7696" t="s">
        <v>16358</v>
      </c>
      <c r="D7696" t="s">
        <v>16526</v>
      </c>
      <c r="E7696" t="s">
        <v>16527</v>
      </c>
      <c r="F7696" t="s">
        <v>8691</v>
      </c>
      <c r="G7696">
        <v>255</v>
      </c>
      <c r="H7696">
        <v>1</v>
      </c>
    </row>
    <row r="7697" spans="1:8" x14ac:dyDescent="0.2">
      <c r="A7697" t="s">
        <v>28123</v>
      </c>
      <c r="B7697" t="s">
        <v>28124</v>
      </c>
      <c r="C7697" t="s">
        <v>16358</v>
      </c>
      <c r="D7697" t="s">
        <v>16526</v>
      </c>
      <c r="E7697" t="s">
        <v>26126</v>
      </c>
      <c r="F7697" t="s">
        <v>28125</v>
      </c>
      <c r="G7697">
        <v>379</v>
      </c>
      <c r="H7697">
        <v>1</v>
      </c>
    </row>
    <row r="7698" spans="1:8" x14ac:dyDescent="0.2">
      <c r="A7698" t="s">
        <v>28126</v>
      </c>
      <c r="B7698" t="s">
        <v>28127</v>
      </c>
      <c r="C7698" t="s">
        <v>16358</v>
      </c>
      <c r="D7698" t="s">
        <v>16526</v>
      </c>
      <c r="E7698" t="s">
        <v>16527</v>
      </c>
      <c r="F7698" t="s">
        <v>8691</v>
      </c>
      <c r="G7698">
        <v>267</v>
      </c>
      <c r="H7698">
        <v>1</v>
      </c>
    </row>
    <row r="7699" spans="1:8" x14ac:dyDescent="0.2">
      <c r="A7699" t="s">
        <v>28128</v>
      </c>
      <c r="B7699" t="s">
        <v>28129</v>
      </c>
      <c r="C7699" t="s">
        <v>16358</v>
      </c>
      <c r="D7699" t="s">
        <v>16526</v>
      </c>
      <c r="F7699" t="s">
        <v>28125</v>
      </c>
      <c r="G7699">
        <v>364</v>
      </c>
      <c r="H7699">
        <v>1</v>
      </c>
    </row>
    <row r="7700" spans="1:8" x14ac:dyDescent="0.2">
      <c r="A7700" t="s">
        <v>28130</v>
      </c>
      <c r="B7700" t="s">
        <v>28131</v>
      </c>
      <c r="C7700" t="s">
        <v>16358</v>
      </c>
      <c r="D7700" t="s">
        <v>16526</v>
      </c>
      <c r="E7700" t="s">
        <v>16527</v>
      </c>
      <c r="F7700" t="s">
        <v>8691</v>
      </c>
      <c r="G7700">
        <v>267</v>
      </c>
      <c r="H7700">
        <v>1</v>
      </c>
    </row>
    <row r="7701" spans="1:8" x14ac:dyDescent="0.2">
      <c r="A7701" t="s">
        <v>28132</v>
      </c>
      <c r="B7701" t="s">
        <v>28133</v>
      </c>
      <c r="C7701" t="s">
        <v>16358</v>
      </c>
      <c r="D7701" t="s">
        <v>1245</v>
      </c>
      <c r="E7701" t="s">
        <v>16527</v>
      </c>
      <c r="F7701" t="s">
        <v>8691</v>
      </c>
      <c r="G7701">
        <v>379</v>
      </c>
      <c r="H7701">
        <v>1</v>
      </c>
    </row>
    <row r="7702" spans="1:8" x14ac:dyDescent="0.2">
      <c r="A7702" t="s">
        <v>28134</v>
      </c>
      <c r="B7702" t="s">
        <v>28135</v>
      </c>
      <c r="C7702" t="s">
        <v>16358</v>
      </c>
      <c r="D7702" t="s">
        <v>16526</v>
      </c>
      <c r="E7702" t="s">
        <v>26126</v>
      </c>
      <c r="F7702" t="s">
        <v>28125</v>
      </c>
      <c r="G7702">
        <v>379</v>
      </c>
      <c r="H7702">
        <v>1</v>
      </c>
    </row>
    <row r="7703" spans="1:8" x14ac:dyDescent="0.2">
      <c r="A7703" t="s">
        <v>28136</v>
      </c>
      <c r="B7703" t="s">
        <v>28137</v>
      </c>
      <c r="C7703" t="s">
        <v>16358</v>
      </c>
      <c r="D7703" t="s">
        <v>16526</v>
      </c>
      <c r="F7703" t="s">
        <v>28138</v>
      </c>
      <c r="G7703">
        <v>139</v>
      </c>
      <c r="H7703">
        <v>1</v>
      </c>
    </row>
    <row r="7704" spans="1:8" x14ac:dyDescent="0.2">
      <c r="A7704" t="s">
        <v>28139</v>
      </c>
      <c r="B7704" t="s">
        <v>28140</v>
      </c>
      <c r="C7704" t="s">
        <v>16358</v>
      </c>
      <c r="D7704" t="s">
        <v>1245</v>
      </c>
      <c r="E7704" t="s">
        <v>16527</v>
      </c>
      <c r="F7704" t="s">
        <v>8434</v>
      </c>
      <c r="G7704">
        <v>379</v>
      </c>
      <c r="H7704">
        <v>1</v>
      </c>
    </row>
    <row r="7705" spans="1:8" x14ac:dyDescent="0.2">
      <c r="A7705" t="s">
        <v>28141</v>
      </c>
      <c r="B7705" t="s">
        <v>28142</v>
      </c>
      <c r="C7705" t="s">
        <v>16358</v>
      </c>
      <c r="D7705" t="s">
        <v>16526</v>
      </c>
      <c r="E7705" t="s">
        <v>16527</v>
      </c>
      <c r="F7705" t="s">
        <v>28143</v>
      </c>
      <c r="G7705">
        <v>300</v>
      </c>
      <c r="H7705">
        <v>1</v>
      </c>
    </row>
    <row r="7706" spans="1:8" x14ac:dyDescent="0.2">
      <c r="A7706" t="s">
        <v>28144</v>
      </c>
      <c r="B7706" t="s">
        <v>28145</v>
      </c>
      <c r="C7706" t="s">
        <v>16358</v>
      </c>
      <c r="D7706" t="s">
        <v>1245</v>
      </c>
      <c r="E7706" t="s">
        <v>16527</v>
      </c>
      <c r="F7706" t="s">
        <v>8691</v>
      </c>
      <c r="G7706">
        <v>379</v>
      </c>
      <c r="H7706">
        <v>1</v>
      </c>
    </row>
    <row r="7707" spans="1:8" x14ac:dyDescent="0.2">
      <c r="A7707" t="s">
        <v>28146</v>
      </c>
      <c r="B7707" t="s">
        <v>28147</v>
      </c>
      <c r="C7707" t="s">
        <v>16358</v>
      </c>
      <c r="D7707" t="s">
        <v>16526</v>
      </c>
      <c r="E7707" t="s">
        <v>16527</v>
      </c>
      <c r="F7707" t="s">
        <v>8691</v>
      </c>
      <c r="G7707">
        <v>143</v>
      </c>
      <c r="H7707">
        <v>1</v>
      </c>
    </row>
    <row r="7708" spans="1:8" x14ac:dyDescent="0.2">
      <c r="A7708" t="s">
        <v>28148</v>
      </c>
      <c r="B7708" t="s">
        <v>28149</v>
      </c>
      <c r="C7708" t="s">
        <v>16358</v>
      </c>
      <c r="D7708" t="s">
        <v>16526</v>
      </c>
      <c r="E7708" t="s">
        <v>16527</v>
      </c>
      <c r="F7708" t="s">
        <v>8691</v>
      </c>
      <c r="G7708">
        <v>235</v>
      </c>
      <c r="H7708">
        <v>1</v>
      </c>
    </row>
    <row r="7709" spans="1:8" x14ac:dyDescent="0.2">
      <c r="A7709" t="s">
        <v>28150</v>
      </c>
      <c r="B7709" t="s">
        <v>28151</v>
      </c>
      <c r="C7709" t="s">
        <v>16358</v>
      </c>
      <c r="D7709" t="s">
        <v>16526</v>
      </c>
      <c r="E7709" t="s">
        <v>16527</v>
      </c>
      <c r="F7709" t="s">
        <v>8691</v>
      </c>
      <c r="G7709">
        <v>263</v>
      </c>
      <c r="H7709">
        <v>1</v>
      </c>
    </row>
    <row r="7710" spans="1:8" x14ac:dyDescent="0.2">
      <c r="A7710" t="s">
        <v>28152</v>
      </c>
      <c r="B7710" t="s">
        <v>28153</v>
      </c>
      <c r="C7710" t="s">
        <v>16358</v>
      </c>
      <c r="D7710" t="s">
        <v>16526</v>
      </c>
      <c r="E7710" t="s">
        <v>16527</v>
      </c>
      <c r="F7710" t="s">
        <v>8691</v>
      </c>
      <c r="G7710">
        <v>267</v>
      </c>
      <c r="H7710">
        <v>1</v>
      </c>
    </row>
    <row r="7711" spans="1:8" x14ac:dyDescent="0.2">
      <c r="A7711" t="s">
        <v>28154</v>
      </c>
      <c r="B7711" t="s">
        <v>28155</v>
      </c>
      <c r="C7711" t="s">
        <v>16358</v>
      </c>
      <c r="D7711" t="s">
        <v>16359</v>
      </c>
      <c r="E7711" t="s">
        <v>16373</v>
      </c>
      <c r="F7711" t="s">
        <v>8691</v>
      </c>
      <c r="G7711">
        <v>240</v>
      </c>
      <c r="H7711">
        <v>1</v>
      </c>
    </row>
    <row r="7712" spans="1:8" x14ac:dyDescent="0.2">
      <c r="A7712" t="s">
        <v>28156</v>
      </c>
      <c r="B7712" t="s">
        <v>28157</v>
      </c>
      <c r="C7712" t="s">
        <v>16358</v>
      </c>
      <c r="D7712" t="s">
        <v>16526</v>
      </c>
      <c r="E7712" t="s">
        <v>16527</v>
      </c>
      <c r="F7712" t="s">
        <v>8691</v>
      </c>
      <c r="G7712">
        <v>262</v>
      </c>
      <c r="H7712">
        <v>1</v>
      </c>
    </row>
    <row r="7713" spans="1:8" x14ac:dyDescent="0.2">
      <c r="A7713" t="s">
        <v>28158</v>
      </c>
      <c r="B7713" t="s">
        <v>28159</v>
      </c>
      <c r="C7713" t="s">
        <v>16358</v>
      </c>
      <c r="D7713" t="s">
        <v>16526</v>
      </c>
      <c r="E7713" t="s">
        <v>16527</v>
      </c>
      <c r="F7713" t="s">
        <v>8691</v>
      </c>
      <c r="G7713">
        <v>267</v>
      </c>
      <c r="H7713">
        <v>1</v>
      </c>
    </row>
    <row r="7714" spans="1:8" x14ac:dyDescent="0.2">
      <c r="A7714" t="s">
        <v>28160</v>
      </c>
      <c r="B7714" t="s">
        <v>28161</v>
      </c>
      <c r="C7714" t="s">
        <v>16358</v>
      </c>
      <c r="D7714" t="s">
        <v>16526</v>
      </c>
      <c r="F7714" t="s">
        <v>8691</v>
      </c>
      <c r="G7714">
        <v>211</v>
      </c>
      <c r="H7714">
        <v>1</v>
      </c>
    </row>
    <row r="7715" spans="1:8" x14ac:dyDescent="0.2">
      <c r="A7715" t="s">
        <v>28162</v>
      </c>
      <c r="B7715" t="s">
        <v>28163</v>
      </c>
      <c r="C7715" t="s">
        <v>16358</v>
      </c>
      <c r="D7715" t="s">
        <v>16526</v>
      </c>
      <c r="E7715" t="s">
        <v>16527</v>
      </c>
      <c r="F7715" t="s">
        <v>8691</v>
      </c>
      <c r="G7715">
        <v>267</v>
      </c>
      <c r="H7715">
        <v>1</v>
      </c>
    </row>
    <row r="7716" spans="1:8" x14ac:dyDescent="0.2">
      <c r="A7716" t="s">
        <v>28164</v>
      </c>
      <c r="B7716" t="s">
        <v>28165</v>
      </c>
      <c r="C7716" t="s">
        <v>16358</v>
      </c>
      <c r="D7716" t="s">
        <v>16526</v>
      </c>
      <c r="E7716" t="s">
        <v>16527</v>
      </c>
      <c r="F7716" t="s">
        <v>8691</v>
      </c>
      <c r="G7716">
        <v>261</v>
      </c>
      <c r="H7716">
        <v>1</v>
      </c>
    </row>
    <row r="7717" spans="1:8" x14ac:dyDescent="0.2">
      <c r="A7717" t="s">
        <v>28166</v>
      </c>
      <c r="B7717" t="s">
        <v>28167</v>
      </c>
      <c r="C7717" t="s">
        <v>16358</v>
      </c>
      <c r="D7717" t="s">
        <v>16526</v>
      </c>
      <c r="E7717" t="s">
        <v>16527</v>
      </c>
      <c r="F7717" t="s">
        <v>8691</v>
      </c>
      <c r="G7717">
        <v>205</v>
      </c>
      <c r="H7717">
        <v>1</v>
      </c>
    </row>
    <row r="7718" spans="1:8" x14ac:dyDescent="0.2">
      <c r="A7718" t="s">
        <v>28168</v>
      </c>
      <c r="B7718" t="s">
        <v>28169</v>
      </c>
      <c r="C7718" t="s">
        <v>16358</v>
      </c>
      <c r="D7718" t="s">
        <v>16526</v>
      </c>
      <c r="E7718" t="s">
        <v>16527</v>
      </c>
      <c r="F7718" t="s">
        <v>8691</v>
      </c>
      <c r="G7718">
        <v>267</v>
      </c>
      <c r="H7718">
        <v>1</v>
      </c>
    </row>
    <row r="7719" spans="1:8" x14ac:dyDescent="0.2">
      <c r="A7719" t="s">
        <v>28170</v>
      </c>
      <c r="B7719" t="s">
        <v>28171</v>
      </c>
      <c r="C7719" t="s">
        <v>16358</v>
      </c>
      <c r="D7719" t="s">
        <v>16526</v>
      </c>
      <c r="E7719" t="s">
        <v>16527</v>
      </c>
      <c r="F7719" t="s">
        <v>8691</v>
      </c>
      <c r="G7719">
        <v>267</v>
      </c>
      <c r="H7719">
        <v>1</v>
      </c>
    </row>
    <row r="7720" spans="1:8" x14ac:dyDescent="0.2">
      <c r="A7720" t="s">
        <v>28172</v>
      </c>
      <c r="B7720" t="s">
        <v>28173</v>
      </c>
      <c r="C7720" t="s">
        <v>16358</v>
      </c>
      <c r="D7720" t="s">
        <v>16526</v>
      </c>
      <c r="F7720" t="s">
        <v>28138</v>
      </c>
      <c r="G7720">
        <v>122</v>
      </c>
      <c r="H7720">
        <v>1</v>
      </c>
    </row>
    <row r="7721" spans="1:8" x14ac:dyDescent="0.2">
      <c r="A7721" t="s">
        <v>28174</v>
      </c>
      <c r="B7721" t="s">
        <v>28175</v>
      </c>
      <c r="C7721" t="s">
        <v>16358</v>
      </c>
      <c r="D7721" t="s">
        <v>16526</v>
      </c>
      <c r="E7721" t="s">
        <v>16527</v>
      </c>
      <c r="F7721" t="s">
        <v>8691</v>
      </c>
      <c r="G7721">
        <v>193</v>
      </c>
      <c r="H7721">
        <v>1</v>
      </c>
    </row>
    <row r="7722" spans="1:8" x14ac:dyDescent="0.2">
      <c r="A7722" t="s">
        <v>28176</v>
      </c>
      <c r="B7722" t="s">
        <v>28177</v>
      </c>
      <c r="C7722" t="s">
        <v>16358</v>
      </c>
      <c r="D7722" t="s">
        <v>16526</v>
      </c>
      <c r="E7722" t="s">
        <v>16527</v>
      </c>
      <c r="F7722" t="s">
        <v>8691</v>
      </c>
      <c r="G7722">
        <v>267</v>
      </c>
      <c r="H7722">
        <v>1</v>
      </c>
    </row>
    <row r="7723" spans="1:8" x14ac:dyDescent="0.2">
      <c r="A7723" t="s">
        <v>28178</v>
      </c>
      <c r="B7723" t="s">
        <v>28179</v>
      </c>
      <c r="C7723" t="s">
        <v>16358</v>
      </c>
      <c r="D7723" t="s">
        <v>16526</v>
      </c>
      <c r="E7723" t="s">
        <v>16527</v>
      </c>
      <c r="F7723" t="s">
        <v>28143</v>
      </c>
      <c r="G7723">
        <v>241</v>
      </c>
      <c r="H7723">
        <v>1</v>
      </c>
    </row>
    <row r="7724" spans="1:8" x14ac:dyDescent="0.2">
      <c r="A7724" t="s">
        <v>28180</v>
      </c>
      <c r="B7724" t="s">
        <v>28181</v>
      </c>
      <c r="C7724" t="s">
        <v>16358</v>
      </c>
      <c r="D7724" t="s">
        <v>16359</v>
      </c>
      <c r="E7724" t="s">
        <v>16373</v>
      </c>
      <c r="F7724" t="s">
        <v>8691</v>
      </c>
      <c r="G7724">
        <v>221</v>
      </c>
      <c r="H7724">
        <v>1</v>
      </c>
    </row>
    <row r="7725" spans="1:8" x14ac:dyDescent="0.2">
      <c r="A7725" t="s">
        <v>28182</v>
      </c>
      <c r="B7725" t="s">
        <v>28183</v>
      </c>
      <c r="C7725" t="s">
        <v>16358</v>
      </c>
      <c r="D7725" t="s">
        <v>16526</v>
      </c>
      <c r="E7725" t="s">
        <v>16527</v>
      </c>
      <c r="F7725" t="s">
        <v>8691</v>
      </c>
      <c r="G7725">
        <v>267</v>
      </c>
      <c r="H7725">
        <v>1</v>
      </c>
    </row>
    <row r="7726" spans="1:8" x14ac:dyDescent="0.2">
      <c r="A7726" t="s">
        <v>28184</v>
      </c>
      <c r="B7726" t="s">
        <v>28185</v>
      </c>
      <c r="C7726" t="s">
        <v>16358</v>
      </c>
      <c r="D7726" t="s">
        <v>16526</v>
      </c>
      <c r="E7726" t="s">
        <v>16527</v>
      </c>
      <c r="F7726" t="s">
        <v>8691</v>
      </c>
      <c r="G7726">
        <v>222</v>
      </c>
      <c r="H7726">
        <v>1</v>
      </c>
    </row>
    <row r="7727" spans="1:8" x14ac:dyDescent="0.2">
      <c r="A7727" t="s">
        <v>28186</v>
      </c>
      <c r="B7727" t="s">
        <v>28187</v>
      </c>
      <c r="C7727" t="s">
        <v>16358</v>
      </c>
      <c r="D7727" t="s">
        <v>16526</v>
      </c>
      <c r="E7727" t="s">
        <v>16527</v>
      </c>
      <c r="F7727" t="s">
        <v>8691</v>
      </c>
      <c r="G7727">
        <v>267</v>
      </c>
      <c r="H7727">
        <v>1</v>
      </c>
    </row>
    <row r="7728" spans="1:8" x14ac:dyDescent="0.2">
      <c r="A7728" t="s">
        <v>28188</v>
      </c>
      <c r="B7728" t="s">
        <v>28189</v>
      </c>
      <c r="C7728" t="s">
        <v>16358</v>
      </c>
      <c r="D7728" t="s">
        <v>16526</v>
      </c>
      <c r="E7728" t="s">
        <v>16643</v>
      </c>
      <c r="F7728" t="s">
        <v>8691</v>
      </c>
      <c r="G7728">
        <v>267</v>
      </c>
      <c r="H7728">
        <v>1</v>
      </c>
    </row>
    <row r="7729" spans="1:8" x14ac:dyDescent="0.2">
      <c r="A7729" t="s">
        <v>28190</v>
      </c>
      <c r="B7729" t="s">
        <v>28191</v>
      </c>
      <c r="C7729" t="s">
        <v>16358</v>
      </c>
      <c r="D7729" t="s">
        <v>16526</v>
      </c>
      <c r="E7729" t="s">
        <v>16527</v>
      </c>
      <c r="F7729" t="s">
        <v>8691</v>
      </c>
      <c r="G7729">
        <v>266</v>
      </c>
      <c r="H7729">
        <v>1</v>
      </c>
    </row>
    <row r="7730" spans="1:8" x14ac:dyDescent="0.2">
      <c r="A7730" t="s">
        <v>28192</v>
      </c>
      <c r="B7730" t="s">
        <v>28193</v>
      </c>
      <c r="C7730" t="s">
        <v>16358</v>
      </c>
      <c r="D7730" t="s">
        <v>16526</v>
      </c>
      <c r="E7730" t="s">
        <v>16527</v>
      </c>
      <c r="F7730" t="s">
        <v>12414</v>
      </c>
      <c r="G7730">
        <v>380</v>
      </c>
      <c r="H7730">
        <v>1</v>
      </c>
    </row>
    <row r="7731" spans="1:8" x14ac:dyDescent="0.2">
      <c r="A7731" t="s">
        <v>28194</v>
      </c>
      <c r="B7731" t="s">
        <v>28195</v>
      </c>
      <c r="C7731" t="s">
        <v>16358</v>
      </c>
      <c r="D7731" t="s">
        <v>16526</v>
      </c>
      <c r="E7731" t="s">
        <v>16527</v>
      </c>
      <c r="F7731" t="s">
        <v>12414</v>
      </c>
      <c r="G7731">
        <v>381</v>
      </c>
      <c r="H7731">
        <v>1</v>
      </c>
    </row>
    <row r="7732" spans="1:8" x14ac:dyDescent="0.2">
      <c r="A7732" t="s">
        <v>28196</v>
      </c>
      <c r="B7732" t="s">
        <v>28197</v>
      </c>
      <c r="C7732" t="s">
        <v>16358</v>
      </c>
      <c r="D7732" t="s">
        <v>16526</v>
      </c>
      <c r="E7732" t="s">
        <v>16527</v>
      </c>
      <c r="F7732" t="s">
        <v>12414</v>
      </c>
      <c r="G7732">
        <v>381</v>
      </c>
      <c r="H7732">
        <v>1</v>
      </c>
    </row>
    <row r="7733" spans="1:8" x14ac:dyDescent="0.2">
      <c r="A7733" t="s">
        <v>28198</v>
      </c>
      <c r="B7733" t="s">
        <v>28199</v>
      </c>
      <c r="C7733" t="s">
        <v>16358</v>
      </c>
      <c r="D7733" t="s">
        <v>18775</v>
      </c>
      <c r="E7733" t="s">
        <v>16563</v>
      </c>
      <c r="F7733" t="s">
        <v>12414</v>
      </c>
      <c r="G7733">
        <v>219</v>
      </c>
      <c r="H7733">
        <v>1</v>
      </c>
    </row>
    <row r="7734" spans="1:8" x14ac:dyDescent="0.2">
      <c r="A7734" t="s">
        <v>28200</v>
      </c>
      <c r="B7734" t="s">
        <v>28201</v>
      </c>
      <c r="C7734" t="s">
        <v>16358</v>
      </c>
      <c r="D7734" t="s">
        <v>16526</v>
      </c>
      <c r="E7734" t="s">
        <v>16527</v>
      </c>
      <c r="F7734" t="s">
        <v>21149</v>
      </c>
      <c r="G7734">
        <v>371</v>
      </c>
      <c r="H7734">
        <v>1</v>
      </c>
    </row>
    <row r="7735" spans="1:8" x14ac:dyDescent="0.2">
      <c r="A7735" t="s">
        <v>28202</v>
      </c>
      <c r="B7735" t="s">
        <v>28203</v>
      </c>
      <c r="C7735" t="s">
        <v>16358</v>
      </c>
      <c r="D7735" t="s">
        <v>18775</v>
      </c>
      <c r="E7735" t="s">
        <v>16563</v>
      </c>
      <c r="F7735" t="s">
        <v>12414</v>
      </c>
      <c r="G7735">
        <v>218</v>
      </c>
      <c r="H7735">
        <v>1</v>
      </c>
    </row>
    <row r="7736" spans="1:8" x14ac:dyDescent="0.2">
      <c r="A7736" t="s">
        <v>28204</v>
      </c>
      <c r="B7736" t="s">
        <v>28205</v>
      </c>
      <c r="C7736" t="s">
        <v>16358</v>
      </c>
      <c r="D7736" t="s">
        <v>16526</v>
      </c>
      <c r="E7736" t="s">
        <v>16527</v>
      </c>
      <c r="F7736" t="s">
        <v>21149</v>
      </c>
      <c r="G7736">
        <v>264</v>
      </c>
      <c r="H7736">
        <v>1</v>
      </c>
    </row>
    <row r="7737" spans="1:8" x14ac:dyDescent="0.2">
      <c r="A7737" t="s">
        <v>28206</v>
      </c>
      <c r="B7737" t="s">
        <v>28207</v>
      </c>
      <c r="C7737" t="s">
        <v>16358</v>
      </c>
      <c r="D7737" t="s">
        <v>16551</v>
      </c>
      <c r="E7737" t="s">
        <v>16552</v>
      </c>
      <c r="F7737" t="s">
        <v>12414</v>
      </c>
      <c r="G7737">
        <v>98</v>
      </c>
      <c r="H7737">
        <v>1</v>
      </c>
    </row>
    <row r="7738" spans="1:8" x14ac:dyDescent="0.2">
      <c r="A7738" t="s">
        <v>28208</v>
      </c>
      <c r="B7738" t="s">
        <v>28209</v>
      </c>
      <c r="C7738" t="s">
        <v>16358</v>
      </c>
      <c r="D7738" t="s">
        <v>16526</v>
      </c>
      <c r="E7738" t="s">
        <v>16527</v>
      </c>
      <c r="F7738" t="s">
        <v>12414</v>
      </c>
      <c r="G7738">
        <v>381</v>
      </c>
      <c r="H7738">
        <v>1</v>
      </c>
    </row>
    <row r="7739" spans="1:8" x14ac:dyDescent="0.2">
      <c r="A7739" t="s">
        <v>28210</v>
      </c>
      <c r="B7739" t="s">
        <v>28211</v>
      </c>
      <c r="C7739" t="s">
        <v>16358</v>
      </c>
      <c r="D7739" t="s">
        <v>18775</v>
      </c>
      <c r="E7739" t="s">
        <v>16563</v>
      </c>
      <c r="F7739" t="s">
        <v>12414</v>
      </c>
      <c r="G7739">
        <v>224</v>
      </c>
      <c r="H7739">
        <v>1</v>
      </c>
    </row>
    <row r="7740" spans="1:8" x14ac:dyDescent="0.2">
      <c r="A7740" t="s">
        <v>28212</v>
      </c>
      <c r="B7740" t="s">
        <v>28213</v>
      </c>
      <c r="C7740" t="s">
        <v>16358</v>
      </c>
      <c r="D7740" t="s">
        <v>16359</v>
      </c>
      <c r="E7740" t="s">
        <v>16373</v>
      </c>
      <c r="F7740" t="s">
        <v>12414</v>
      </c>
      <c r="G7740">
        <v>213</v>
      </c>
      <c r="H7740">
        <v>1</v>
      </c>
    </row>
    <row r="7741" spans="1:8" x14ac:dyDescent="0.2">
      <c r="A7741" t="s">
        <v>28214</v>
      </c>
      <c r="B7741" t="s">
        <v>28215</v>
      </c>
      <c r="C7741" t="s">
        <v>16358</v>
      </c>
      <c r="D7741" t="s">
        <v>16526</v>
      </c>
      <c r="E7741" t="s">
        <v>16527</v>
      </c>
      <c r="F7741" t="s">
        <v>12414</v>
      </c>
      <c r="G7741">
        <v>381</v>
      </c>
      <c r="H7741">
        <v>1</v>
      </c>
    </row>
    <row r="7742" spans="1:8" x14ac:dyDescent="0.2">
      <c r="A7742" t="s">
        <v>28216</v>
      </c>
      <c r="B7742" t="s">
        <v>28217</v>
      </c>
      <c r="C7742" t="s">
        <v>16358</v>
      </c>
      <c r="D7742" t="s">
        <v>16359</v>
      </c>
      <c r="E7742" t="s">
        <v>17698</v>
      </c>
      <c r="F7742" t="s">
        <v>12414</v>
      </c>
      <c r="G7742">
        <v>197</v>
      </c>
      <c r="H7742">
        <v>1</v>
      </c>
    </row>
    <row r="7743" spans="1:8" x14ac:dyDescent="0.2">
      <c r="A7743" t="s">
        <v>28218</v>
      </c>
      <c r="B7743" t="s">
        <v>28219</v>
      </c>
      <c r="C7743" t="s">
        <v>16358</v>
      </c>
      <c r="D7743" t="s">
        <v>16359</v>
      </c>
      <c r="E7743" t="s">
        <v>16373</v>
      </c>
      <c r="F7743" t="s">
        <v>12414</v>
      </c>
      <c r="G7743">
        <v>214</v>
      </c>
      <c r="H7743">
        <v>1</v>
      </c>
    </row>
    <row r="7744" spans="1:8" x14ac:dyDescent="0.2">
      <c r="A7744" t="s">
        <v>28220</v>
      </c>
      <c r="B7744" t="s">
        <v>28221</v>
      </c>
      <c r="C7744" t="s">
        <v>16358</v>
      </c>
      <c r="D7744" t="s">
        <v>16526</v>
      </c>
      <c r="E7744" t="s">
        <v>16527</v>
      </c>
      <c r="F7744" t="s">
        <v>12414</v>
      </c>
      <c r="G7744">
        <v>159</v>
      </c>
      <c r="H7744">
        <v>1</v>
      </c>
    </row>
    <row r="7745" spans="1:8" x14ac:dyDescent="0.2">
      <c r="A7745" t="s">
        <v>28222</v>
      </c>
      <c r="B7745" t="s">
        <v>28223</v>
      </c>
      <c r="C7745" t="s">
        <v>16358</v>
      </c>
      <c r="D7745" t="s">
        <v>16359</v>
      </c>
      <c r="E7745" t="s">
        <v>16373</v>
      </c>
      <c r="F7745" t="s">
        <v>12414</v>
      </c>
      <c r="G7745">
        <v>219</v>
      </c>
      <c r="H7745">
        <v>1</v>
      </c>
    </row>
    <row r="7746" spans="1:8" x14ac:dyDescent="0.2">
      <c r="A7746" t="s">
        <v>28224</v>
      </c>
      <c r="B7746" t="s">
        <v>28225</v>
      </c>
      <c r="C7746" t="s">
        <v>16358</v>
      </c>
      <c r="D7746" t="s">
        <v>16526</v>
      </c>
      <c r="E7746" t="s">
        <v>16527</v>
      </c>
      <c r="F7746" t="s">
        <v>21149</v>
      </c>
      <c r="G7746">
        <v>380</v>
      </c>
      <c r="H7746">
        <v>1</v>
      </c>
    </row>
    <row r="7747" spans="1:8" x14ac:dyDescent="0.2">
      <c r="A7747" t="s">
        <v>28226</v>
      </c>
      <c r="B7747" t="s">
        <v>28227</v>
      </c>
      <c r="C7747" t="s">
        <v>16358</v>
      </c>
      <c r="D7747" t="s">
        <v>20242</v>
      </c>
      <c r="E7747" t="s">
        <v>26782</v>
      </c>
      <c r="F7747" t="s">
        <v>21190</v>
      </c>
      <c r="G7747">
        <v>129</v>
      </c>
      <c r="H7747">
        <v>1</v>
      </c>
    </row>
    <row r="7748" spans="1:8" x14ac:dyDescent="0.2">
      <c r="A7748" t="s">
        <v>28228</v>
      </c>
      <c r="B7748" t="s">
        <v>28229</v>
      </c>
      <c r="C7748" t="s">
        <v>16358</v>
      </c>
      <c r="D7748" t="s">
        <v>16526</v>
      </c>
      <c r="E7748" t="s">
        <v>16527</v>
      </c>
      <c r="F7748" t="s">
        <v>12414</v>
      </c>
      <c r="G7748">
        <v>356</v>
      </c>
      <c r="H7748">
        <v>1</v>
      </c>
    </row>
    <row r="7749" spans="1:8" x14ac:dyDescent="0.2">
      <c r="A7749" t="s">
        <v>28230</v>
      </c>
      <c r="B7749" t="s">
        <v>28231</v>
      </c>
      <c r="C7749" t="s">
        <v>16358</v>
      </c>
      <c r="D7749" t="s">
        <v>16526</v>
      </c>
      <c r="E7749" t="s">
        <v>16527</v>
      </c>
      <c r="F7749" t="s">
        <v>12414</v>
      </c>
      <c r="G7749">
        <v>356</v>
      </c>
      <c r="H7749">
        <v>1</v>
      </c>
    </row>
    <row r="7750" spans="1:8" x14ac:dyDescent="0.2">
      <c r="A7750" t="s">
        <v>28232</v>
      </c>
      <c r="B7750" t="s">
        <v>28233</v>
      </c>
      <c r="C7750" t="s">
        <v>16358</v>
      </c>
      <c r="D7750" t="s">
        <v>16526</v>
      </c>
      <c r="E7750" t="s">
        <v>16527</v>
      </c>
      <c r="F7750" t="s">
        <v>12414</v>
      </c>
      <c r="G7750">
        <v>356</v>
      </c>
      <c r="H7750">
        <v>1</v>
      </c>
    </row>
    <row r="7751" spans="1:8" x14ac:dyDescent="0.2">
      <c r="A7751" t="s">
        <v>28234</v>
      </c>
      <c r="B7751" t="s">
        <v>28235</v>
      </c>
      <c r="C7751" t="s">
        <v>16358</v>
      </c>
      <c r="D7751" t="s">
        <v>16526</v>
      </c>
      <c r="E7751" t="s">
        <v>16527</v>
      </c>
      <c r="F7751" t="s">
        <v>12414</v>
      </c>
      <c r="G7751">
        <v>356</v>
      </c>
      <c r="H7751">
        <v>1</v>
      </c>
    </row>
    <row r="7752" spans="1:8" x14ac:dyDescent="0.2">
      <c r="A7752" t="s">
        <v>28236</v>
      </c>
      <c r="B7752" t="s">
        <v>28237</v>
      </c>
      <c r="C7752" t="s">
        <v>16358</v>
      </c>
      <c r="D7752" t="s">
        <v>16526</v>
      </c>
      <c r="E7752" t="s">
        <v>16527</v>
      </c>
      <c r="F7752" t="s">
        <v>12414</v>
      </c>
      <c r="G7752">
        <v>381</v>
      </c>
      <c r="H7752">
        <v>1</v>
      </c>
    </row>
    <row r="7753" spans="1:8" x14ac:dyDescent="0.2">
      <c r="A7753" t="s">
        <v>28238</v>
      </c>
      <c r="B7753" t="s">
        <v>28239</v>
      </c>
      <c r="C7753" t="s">
        <v>16358</v>
      </c>
      <c r="D7753" t="s">
        <v>16526</v>
      </c>
      <c r="E7753" t="s">
        <v>16527</v>
      </c>
      <c r="F7753" t="s">
        <v>12414</v>
      </c>
      <c r="G7753">
        <v>356</v>
      </c>
      <c r="H7753">
        <v>1</v>
      </c>
    </row>
    <row r="7754" spans="1:8" x14ac:dyDescent="0.2">
      <c r="A7754" t="s">
        <v>28240</v>
      </c>
      <c r="B7754" t="s">
        <v>28241</v>
      </c>
      <c r="C7754" t="s">
        <v>16358</v>
      </c>
      <c r="D7754" t="s">
        <v>20242</v>
      </c>
      <c r="E7754" t="s">
        <v>16556</v>
      </c>
      <c r="F7754" t="s">
        <v>21190</v>
      </c>
      <c r="G7754">
        <v>225</v>
      </c>
      <c r="H7754">
        <v>1</v>
      </c>
    </row>
    <row r="7755" spans="1:8" x14ac:dyDescent="0.2">
      <c r="A7755" t="s">
        <v>28242</v>
      </c>
      <c r="B7755" t="s">
        <v>28243</v>
      </c>
      <c r="C7755" t="s">
        <v>16358</v>
      </c>
      <c r="D7755" t="s">
        <v>16526</v>
      </c>
      <c r="E7755" t="s">
        <v>16527</v>
      </c>
      <c r="F7755" t="s">
        <v>12414</v>
      </c>
      <c r="G7755">
        <v>356</v>
      </c>
      <c r="H7755">
        <v>1</v>
      </c>
    </row>
    <row r="7756" spans="1:8" x14ac:dyDescent="0.2">
      <c r="A7756" t="s">
        <v>28244</v>
      </c>
      <c r="B7756" t="s">
        <v>28245</v>
      </c>
      <c r="C7756" t="s">
        <v>16358</v>
      </c>
      <c r="D7756" t="s">
        <v>20242</v>
      </c>
      <c r="E7756" t="s">
        <v>16556</v>
      </c>
      <c r="F7756" t="s">
        <v>12414</v>
      </c>
      <c r="G7756">
        <v>214</v>
      </c>
      <c r="H7756">
        <v>1</v>
      </c>
    </row>
    <row r="7757" spans="1:8" x14ac:dyDescent="0.2">
      <c r="A7757" t="s">
        <v>28246</v>
      </c>
      <c r="B7757" t="s">
        <v>28247</v>
      </c>
      <c r="C7757" t="s">
        <v>16358</v>
      </c>
      <c r="D7757" t="s">
        <v>16526</v>
      </c>
      <c r="E7757" t="s">
        <v>16527</v>
      </c>
      <c r="F7757" t="s">
        <v>12414</v>
      </c>
      <c r="G7757">
        <v>356</v>
      </c>
      <c r="H7757">
        <v>1</v>
      </c>
    </row>
    <row r="7758" spans="1:8" x14ac:dyDescent="0.2">
      <c r="A7758" t="s">
        <v>28248</v>
      </c>
      <c r="B7758" t="s">
        <v>28249</v>
      </c>
      <c r="C7758" t="s">
        <v>16358</v>
      </c>
      <c r="D7758" t="s">
        <v>20242</v>
      </c>
      <c r="E7758" t="s">
        <v>16556</v>
      </c>
      <c r="F7758" t="s">
        <v>12414</v>
      </c>
      <c r="G7758">
        <v>212</v>
      </c>
      <c r="H7758">
        <v>1</v>
      </c>
    </row>
    <row r="7759" spans="1:8" x14ac:dyDescent="0.2">
      <c r="A7759" t="s">
        <v>28250</v>
      </c>
      <c r="B7759" t="s">
        <v>28251</v>
      </c>
      <c r="C7759" t="s">
        <v>16358</v>
      </c>
      <c r="D7759" t="s">
        <v>1245</v>
      </c>
      <c r="E7759" t="s">
        <v>16527</v>
      </c>
      <c r="F7759" t="s">
        <v>21190</v>
      </c>
      <c r="G7759">
        <v>379</v>
      </c>
      <c r="H7759">
        <v>1</v>
      </c>
    </row>
    <row r="7760" spans="1:8" x14ac:dyDescent="0.2">
      <c r="A7760" t="s">
        <v>28252</v>
      </c>
      <c r="B7760" t="s">
        <v>28253</v>
      </c>
      <c r="C7760" t="s">
        <v>16358</v>
      </c>
      <c r="D7760" t="s">
        <v>16526</v>
      </c>
      <c r="E7760" t="s">
        <v>16527</v>
      </c>
      <c r="F7760" t="s">
        <v>12414</v>
      </c>
      <c r="G7760">
        <v>356</v>
      </c>
      <c r="H7760">
        <v>1</v>
      </c>
    </row>
    <row r="7761" spans="1:8" x14ac:dyDescent="0.2">
      <c r="A7761" t="s">
        <v>28254</v>
      </c>
      <c r="B7761" t="s">
        <v>28255</v>
      </c>
      <c r="C7761" t="s">
        <v>16358</v>
      </c>
      <c r="D7761" t="s">
        <v>20242</v>
      </c>
      <c r="E7761" t="s">
        <v>16556</v>
      </c>
      <c r="F7761" t="s">
        <v>12414</v>
      </c>
      <c r="G7761">
        <v>218</v>
      </c>
      <c r="H7761">
        <v>1</v>
      </c>
    </row>
    <row r="7762" spans="1:8" x14ac:dyDescent="0.2">
      <c r="A7762" t="s">
        <v>28256</v>
      </c>
      <c r="B7762" t="s">
        <v>28257</v>
      </c>
      <c r="C7762" t="s">
        <v>16358</v>
      </c>
      <c r="D7762" t="s">
        <v>20242</v>
      </c>
      <c r="E7762" t="s">
        <v>20318</v>
      </c>
      <c r="F7762" t="s">
        <v>12414</v>
      </c>
      <c r="G7762">
        <v>255</v>
      </c>
      <c r="H7762">
        <v>1</v>
      </c>
    </row>
    <row r="7763" spans="1:8" x14ac:dyDescent="0.2">
      <c r="A7763" t="s">
        <v>28258</v>
      </c>
      <c r="B7763" t="s">
        <v>28259</v>
      </c>
      <c r="C7763" t="s">
        <v>16358</v>
      </c>
      <c r="D7763" t="s">
        <v>16526</v>
      </c>
      <c r="E7763" t="s">
        <v>16527</v>
      </c>
      <c r="F7763" t="s">
        <v>12414</v>
      </c>
      <c r="G7763">
        <v>381</v>
      </c>
      <c r="H7763">
        <v>1</v>
      </c>
    </row>
    <row r="7764" spans="1:8" x14ac:dyDescent="0.2">
      <c r="A7764" t="s">
        <v>28260</v>
      </c>
      <c r="B7764" t="s">
        <v>28261</v>
      </c>
      <c r="C7764" t="s">
        <v>16358</v>
      </c>
      <c r="D7764" t="s">
        <v>16526</v>
      </c>
      <c r="E7764" t="s">
        <v>16527</v>
      </c>
      <c r="F7764" t="s">
        <v>12414</v>
      </c>
      <c r="G7764">
        <v>356</v>
      </c>
      <c r="H7764">
        <v>1</v>
      </c>
    </row>
    <row r="7765" spans="1:8" x14ac:dyDescent="0.2">
      <c r="A7765" t="s">
        <v>28262</v>
      </c>
      <c r="B7765" t="s">
        <v>28263</v>
      </c>
      <c r="C7765" t="s">
        <v>16358</v>
      </c>
      <c r="D7765" t="s">
        <v>16526</v>
      </c>
      <c r="E7765" t="s">
        <v>16527</v>
      </c>
      <c r="F7765" t="s">
        <v>21149</v>
      </c>
      <c r="G7765">
        <v>370</v>
      </c>
      <c r="H7765">
        <v>1</v>
      </c>
    </row>
    <row r="7766" spans="1:8" x14ac:dyDescent="0.2">
      <c r="A7766" t="s">
        <v>28264</v>
      </c>
      <c r="B7766" t="s">
        <v>28265</v>
      </c>
      <c r="C7766" t="s">
        <v>16358</v>
      </c>
      <c r="D7766" t="s">
        <v>20716</v>
      </c>
      <c r="E7766" t="s">
        <v>16523</v>
      </c>
      <c r="F7766" t="s">
        <v>12414</v>
      </c>
      <c r="G7766">
        <v>83</v>
      </c>
      <c r="H7766">
        <v>1</v>
      </c>
    </row>
    <row r="7767" spans="1:8" x14ac:dyDescent="0.2">
      <c r="A7767" t="s">
        <v>28266</v>
      </c>
      <c r="B7767" t="s">
        <v>28267</v>
      </c>
      <c r="C7767" t="s">
        <v>16358</v>
      </c>
      <c r="D7767" t="s">
        <v>16526</v>
      </c>
      <c r="E7767" t="s">
        <v>16527</v>
      </c>
      <c r="F7767" t="s">
        <v>12414</v>
      </c>
      <c r="G7767">
        <v>356</v>
      </c>
      <c r="H7767">
        <v>1</v>
      </c>
    </row>
    <row r="7768" spans="1:8" x14ac:dyDescent="0.2">
      <c r="A7768" t="s">
        <v>28268</v>
      </c>
      <c r="B7768" t="s">
        <v>28269</v>
      </c>
      <c r="C7768" t="s">
        <v>16358</v>
      </c>
      <c r="D7768" t="s">
        <v>16526</v>
      </c>
      <c r="E7768" t="s">
        <v>16527</v>
      </c>
      <c r="F7768" t="s">
        <v>12414</v>
      </c>
      <c r="G7768">
        <v>160</v>
      </c>
      <c r="H7768">
        <v>1</v>
      </c>
    </row>
    <row r="7769" spans="1:8" x14ac:dyDescent="0.2">
      <c r="A7769" t="s">
        <v>28270</v>
      </c>
      <c r="B7769" t="s">
        <v>28271</v>
      </c>
      <c r="C7769" t="s">
        <v>16358</v>
      </c>
      <c r="D7769" t="s">
        <v>20242</v>
      </c>
      <c r="E7769" t="s">
        <v>16556</v>
      </c>
      <c r="F7769" t="s">
        <v>21190</v>
      </c>
      <c r="G7769">
        <v>233</v>
      </c>
      <c r="H7769">
        <v>1</v>
      </c>
    </row>
    <row r="7770" spans="1:8" x14ac:dyDescent="0.2">
      <c r="A7770" t="s">
        <v>28272</v>
      </c>
      <c r="B7770" t="s">
        <v>28273</v>
      </c>
      <c r="C7770" t="s">
        <v>16358</v>
      </c>
      <c r="D7770" t="s">
        <v>20716</v>
      </c>
      <c r="E7770" t="s">
        <v>16523</v>
      </c>
      <c r="F7770" t="s">
        <v>12414</v>
      </c>
      <c r="G7770">
        <v>87</v>
      </c>
      <c r="H7770">
        <v>1</v>
      </c>
    </row>
    <row r="7771" spans="1:8" x14ac:dyDescent="0.2">
      <c r="A7771" t="s">
        <v>28274</v>
      </c>
      <c r="B7771" t="s">
        <v>28275</v>
      </c>
      <c r="C7771" t="s">
        <v>16358</v>
      </c>
      <c r="D7771" t="s">
        <v>20242</v>
      </c>
      <c r="E7771" t="s">
        <v>16556</v>
      </c>
      <c r="F7771" t="s">
        <v>12414</v>
      </c>
      <c r="G7771">
        <v>223</v>
      </c>
      <c r="H7771">
        <v>1</v>
      </c>
    </row>
    <row r="7772" spans="1:8" x14ac:dyDescent="0.2">
      <c r="A7772" t="s">
        <v>28276</v>
      </c>
      <c r="B7772" t="s">
        <v>28277</v>
      </c>
      <c r="C7772" t="s">
        <v>16358</v>
      </c>
      <c r="D7772" t="s">
        <v>16526</v>
      </c>
      <c r="E7772" t="s">
        <v>16527</v>
      </c>
      <c r="F7772" t="s">
        <v>12414</v>
      </c>
      <c r="G7772">
        <v>356</v>
      </c>
      <c r="H7772">
        <v>1</v>
      </c>
    </row>
    <row r="7773" spans="1:8" x14ac:dyDescent="0.2">
      <c r="A7773" t="s">
        <v>28278</v>
      </c>
      <c r="B7773" t="s">
        <v>28279</v>
      </c>
      <c r="C7773" t="s">
        <v>16358</v>
      </c>
      <c r="D7773" t="s">
        <v>16359</v>
      </c>
      <c r="E7773" t="s">
        <v>16373</v>
      </c>
      <c r="F7773" t="s">
        <v>12414</v>
      </c>
      <c r="G7773">
        <v>214</v>
      </c>
      <c r="H7773">
        <v>1</v>
      </c>
    </row>
    <row r="7774" spans="1:8" x14ac:dyDescent="0.2">
      <c r="A7774" t="s">
        <v>28280</v>
      </c>
      <c r="B7774" t="s">
        <v>28281</v>
      </c>
      <c r="C7774" t="s">
        <v>16358</v>
      </c>
      <c r="D7774" t="s">
        <v>20716</v>
      </c>
      <c r="E7774" t="s">
        <v>16523</v>
      </c>
      <c r="F7774" t="s">
        <v>12414</v>
      </c>
      <c r="G7774">
        <v>91</v>
      </c>
      <c r="H7774">
        <v>1</v>
      </c>
    </row>
    <row r="7775" spans="1:8" x14ac:dyDescent="0.2">
      <c r="A7775" t="s">
        <v>28282</v>
      </c>
      <c r="B7775" t="s">
        <v>28283</v>
      </c>
      <c r="C7775" t="s">
        <v>16358</v>
      </c>
      <c r="D7775" t="s">
        <v>18775</v>
      </c>
      <c r="E7775" t="s">
        <v>16563</v>
      </c>
      <c r="F7775" t="s">
        <v>12414</v>
      </c>
      <c r="G7775">
        <v>221</v>
      </c>
      <c r="H7775">
        <v>1</v>
      </c>
    </row>
    <row r="7776" spans="1:8" x14ac:dyDescent="0.2">
      <c r="A7776" t="s">
        <v>28284</v>
      </c>
      <c r="B7776" t="s">
        <v>28285</v>
      </c>
      <c r="C7776" t="s">
        <v>16358</v>
      </c>
      <c r="D7776" t="s">
        <v>20242</v>
      </c>
      <c r="E7776" t="s">
        <v>16556</v>
      </c>
      <c r="F7776" t="s">
        <v>12414</v>
      </c>
      <c r="G7776">
        <v>213</v>
      </c>
      <c r="H7776">
        <v>1</v>
      </c>
    </row>
    <row r="7777" spans="1:8" x14ac:dyDescent="0.2">
      <c r="A7777" t="s">
        <v>28286</v>
      </c>
      <c r="B7777" t="s">
        <v>28287</v>
      </c>
      <c r="C7777" t="s">
        <v>16358</v>
      </c>
      <c r="D7777" t="s">
        <v>16526</v>
      </c>
      <c r="E7777" t="s">
        <v>16527</v>
      </c>
      <c r="F7777" t="s">
        <v>12414</v>
      </c>
      <c r="G7777">
        <v>356</v>
      </c>
      <c r="H7777">
        <v>1</v>
      </c>
    </row>
    <row r="7778" spans="1:8" x14ac:dyDescent="0.2">
      <c r="A7778" t="s">
        <v>28288</v>
      </c>
      <c r="B7778" t="s">
        <v>28289</v>
      </c>
      <c r="C7778" t="s">
        <v>16358</v>
      </c>
      <c r="D7778" t="s">
        <v>20242</v>
      </c>
      <c r="E7778" t="s">
        <v>16556</v>
      </c>
      <c r="F7778" t="s">
        <v>12414</v>
      </c>
      <c r="G7778">
        <v>219</v>
      </c>
      <c r="H7778">
        <v>1</v>
      </c>
    </row>
    <row r="7779" spans="1:8" x14ac:dyDescent="0.2">
      <c r="A7779" t="s">
        <v>28290</v>
      </c>
      <c r="B7779" t="s">
        <v>28291</v>
      </c>
      <c r="C7779" t="s">
        <v>16358</v>
      </c>
      <c r="D7779" t="s">
        <v>16526</v>
      </c>
      <c r="E7779" t="s">
        <v>16527</v>
      </c>
      <c r="F7779" t="s">
        <v>12414</v>
      </c>
      <c r="G7779">
        <v>381</v>
      </c>
      <c r="H7779">
        <v>1</v>
      </c>
    </row>
    <row r="7780" spans="1:8" x14ac:dyDescent="0.2">
      <c r="A7780" t="s">
        <v>28292</v>
      </c>
      <c r="B7780" t="s">
        <v>28293</v>
      </c>
      <c r="C7780" t="s">
        <v>16358</v>
      </c>
      <c r="D7780" t="s">
        <v>1261</v>
      </c>
      <c r="E7780" t="s">
        <v>16556</v>
      </c>
      <c r="F7780" t="s">
        <v>21190</v>
      </c>
      <c r="G7780">
        <v>261</v>
      </c>
      <c r="H7780">
        <v>1</v>
      </c>
    </row>
    <row r="7781" spans="1:8" x14ac:dyDescent="0.2">
      <c r="A7781" t="s">
        <v>28294</v>
      </c>
      <c r="B7781" t="s">
        <v>28295</v>
      </c>
      <c r="C7781" t="s">
        <v>16358</v>
      </c>
      <c r="D7781" t="s">
        <v>16526</v>
      </c>
      <c r="E7781" t="s">
        <v>16527</v>
      </c>
      <c r="F7781" t="s">
        <v>12414</v>
      </c>
      <c r="G7781">
        <v>356</v>
      </c>
      <c r="H7781">
        <v>1</v>
      </c>
    </row>
    <row r="7782" spans="1:8" x14ac:dyDescent="0.2">
      <c r="A7782" t="s">
        <v>28296</v>
      </c>
      <c r="B7782" t="s">
        <v>28297</v>
      </c>
      <c r="C7782" t="s">
        <v>16358</v>
      </c>
      <c r="D7782" t="s">
        <v>18775</v>
      </c>
      <c r="E7782" t="s">
        <v>16563</v>
      </c>
      <c r="F7782" t="s">
        <v>12414</v>
      </c>
      <c r="G7782">
        <v>223</v>
      </c>
      <c r="H7782">
        <v>1</v>
      </c>
    </row>
    <row r="7783" spans="1:8" x14ac:dyDescent="0.2">
      <c r="A7783" t="s">
        <v>28298</v>
      </c>
      <c r="B7783" t="s">
        <v>28299</v>
      </c>
      <c r="C7783" t="s">
        <v>16358</v>
      </c>
      <c r="D7783" t="s">
        <v>16526</v>
      </c>
      <c r="E7783" t="s">
        <v>16527</v>
      </c>
      <c r="F7783" t="s">
        <v>21149</v>
      </c>
      <c r="G7783">
        <v>380</v>
      </c>
      <c r="H7783">
        <v>1</v>
      </c>
    </row>
    <row r="7784" spans="1:8" x14ac:dyDescent="0.2">
      <c r="A7784" t="s">
        <v>28300</v>
      </c>
      <c r="B7784" t="s">
        <v>28301</v>
      </c>
      <c r="C7784" t="s">
        <v>16358</v>
      </c>
      <c r="D7784" t="s">
        <v>18775</v>
      </c>
      <c r="E7784" t="s">
        <v>16563</v>
      </c>
      <c r="F7784" t="s">
        <v>12414</v>
      </c>
      <c r="G7784">
        <v>173</v>
      </c>
      <c r="H7784">
        <v>1</v>
      </c>
    </row>
    <row r="7785" spans="1:8" x14ac:dyDescent="0.2">
      <c r="A7785" t="s">
        <v>28302</v>
      </c>
      <c r="B7785" t="s">
        <v>28303</v>
      </c>
      <c r="C7785" t="s">
        <v>16358</v>
      </c>
      <c r="D7785" t="s">
        <v>16526</v>
      </c>
      <c r="E7785" t="s">
        <v>16527</v>
      </c>
      <c r="F7785" t="s">
        <v>21149</v>
      </c>
      <c r="G7785">
        <v>217</v>
      </c>
      <c r="H7785">
        <v>1</v>
      </c>
    </row>
    <row r="7786" spans="1:8" x14ac:dyDescent="0.2">
      <c r="A7786" t="s">
        <v>28304</v>
      </c>
      <c r="B7786" t="s">
        <v>28305</v>
      </c>
      <c r="C7786" t="s">
        <v>16358</v>
      </c>
      <c r="D7786" t="s">
        <v>20716</v>
      </c>
      <c r="E7786" t="s">
        <v>16523</v>
      </c>
      <c r="F7786" t="s">
        <v>12414</v>
      </c>
      <c r="G7786">
        <v>39</v>
      </c>
      <c r="H7786">
        <v>1</v>
      </c>
    </row>
    <row r="7787" spans="1:8" x14ac:dyDescent="0.2">
      <c r="A7787" t="s">
        <v>28306</v>
      </c>
      <c r="B7787" t="s">
        <v>28307</v>
      </c>
      <c r="C7787" t="s">
        <v>16358</v>
      </c>
      <c r="D7787" t="s">
        <v>16359</v>
      </c>
      <c r="E7787" t="s">
        <v>17698</v>
      </c>
      <c r="F7787" t="s">
        <v>12414</v>
      </c>
      <c r="G7787">
        <v>171</v>
      </c>
      <c r="H7787">
        <v>1</v>
      </c>
    </row>
    <row r="7788" spans="1:8" x14ac:dyDescent="0.2">
      <c r="A7788" t="s">
        <v>28308</v>
      </c>
      <c r="B7788" t="s">
        <v>28309</v>
      </c>
      <c r="C7788" t="s">
        <v>16358</v>
      </c>
      <c r="D7788" t="s">
        <v>16526</v>
      </c>
      <c r="E7788" t="s">
        <v>16527</v>
      </c>
      <c r="F7788" t="s">
        <v>12414</v>
      </c>
      <c r="G7788">
        <v>356</v>
      </c>
      <c r="H7788">
        <v>1</v>
      </c>
    </row>
    <row r="7789" spans="1:8" x14ac:dyDescent="0.2">
      <c r="A7789" t="s">
        <v>28310</v>
      </c>
      <c r="B7789" t="s">
        <v>28311</v>
      </c>
      <c r="C7789" t="s">
        <v>16358</v>
      </c>
      <c r="D7789" t="s">
        <v>20242</v>
      </c>
      <c r="E7789" t="s">
        <v>16556</v>
      </c>
      <c r="F7789" t="s">
        <v>12414</v>
      </c>
      <c r="G7789">
        <v>218</v>
      </c>
      <c r="H7789">
        <v>1</v>
      </c>
    </row>
    <row r="7790" spans="1:8" x14ac:dyDescent="0.2">
      <c r="A7790" t="s">
        <v>28312</v>
      </c>
      <c r="B7790" t="s">
        <v>28313</v>
      </c>
      <c r="C7790" t="s">
        <v>16358</v>
      </c>
      <c r="D7790" t="s">
        <v>16526</v>
      </c>
      <c r="E7790" t="s">
        <v>16527</v>
      </c>
      <c r="F7790" t="s">
        <v>21149</v>
      </c>
      <c r="G7790">
        <v>371</v>
      </c>
      <c r="H7790">
        <v>1</v>
      </c>
    </row>
    <row r="7791" spans="1:8" x14ac:dyDescent="0.2">
      <c r="A7791" t="s">
        <v>28314</v>
      </c>
      <c r="B7791" t="s">
        <v>28315</v>
      </c>
      <c r="C7791" t="s">
        <v>16358</v>
      </c>
      <c r="D7791" t="s">
        <v>18775</v>
      </c>
      <c r="E7791" t="s">
        <v>16563</v>
      </c>
      <c r="F7791" t="s">
        <v>12414</v>
      </c>
      <c r="G7791">
        <v>219</v>
      </c>
      <c r="H7791">
        <v>1</v>
      </c>
    </row>
    <row r="7792" spans="1:8" x14ac:dyDescent="0.2">
      <c r="A7792" t="s">
        <v>28316</v>
      </c>
      <c r="B7792" t="s">
        <v>28317</v>
      </c>
      <c r="C7792" t="s">
        <v>16358</v>
      </c>
      <c r="D7792" t="s">
        <v>16526</v>
      </c>
      <c r="E7792" t="s">
        <v>16527</v>
      </c>
      <c r="F7792" t="s">
        <v>12414</v>
      </c>
      <c r="G7792">
        <v>381</v>
      </c>
      <c r="H7792">
        <v>1</v>
      </c>
    </row>
    <row r="7793" spans="1:8" x14ac:dyDescent="0.2">
      <c r="A7793" t="s">
        <v>28318</v>
      </c>
      <c r="B7793" t="s">
        <v>28319</v>
      </c>
      <c r="C7793" t="s">
        <v>16358</v>
      </c>
      <c r="D7793" t="s">
        <v>18775</v>
      </c>
      <c r="E7793" t="s">
        <v>16563</v>
      </c>
      <c r="F7793" t="s">
        <v>12414</v>
      </c>
      <c r="G7793">
        <v>172</v>
      </c>
      <c r="H7793">
        <v>1</v>
      </c>
    </row>
    <row r="7794" spans="1:8" x14ac:dyDescent="0.2">
      <c r="A7794" t="s">
        <v>28320</v>
      </c>
      <c r="B7794" t="s">
        <v>28321</v>
      </c>
      <c r="C7794" t="s">
        <v>16358</v>
      </c>
      <c r="D7794" t="s">
        <v>16526</v>
      </c>
      <c r="E7794" t="s">
        <v>16527</v>
      </c>
      <c r="F7794" t="s">
        <v>12414</v>
      </c>
      <c r="G7794">
        <v>381</v>
      </c>
      <c r="H7794">
        <v>1</v>
      </c>
    </row>
    <row r="7795" spans="1:8" x14ac:dyDescent="0.2">
      <c r="A7795" t="s">
        <v>28322</v>
      </c>
      <c r="B7795" t="s">
        <v>28323</v>
      </c>
      <c r="C7795" t="s">
        <v>16358</v>
      </c>
      <c r="D7795" t="s">
        <v>16526</v>
      </c>
      <c r="E7795" t="s">
        <v>16527</v>
      </c>
      <c r="F7795" t="s">
        <v>12414</v>
      </c>
      <c r="G7795">
        <v>381</v>
      </c>
      <c r="H7795">
        <v>1</v>
      </c>
    </row>
    <row r="7796" spans="1:8" x14ac:dyDescent="0.2">
      <c r="A7796" t="s">
        <v>28324</v>
      </c>
      <c r="B7796" t="s">
        <v>28325</v>
      </c>
      <c r="C7796" t="s">
        <v>16358</v>
      </c>
      <c r="D7796" t="s">
        <v>20242</v>
      </c>
      <c r="E7796" t="s">
        <v>16556</v>
      </c>
      <c r="F7796" t="s">
        <v>12414</v>
      </c>
      <c r="G7796">
        <v>182</v>
      </c>
      <c r="H7796">
        <v>1</v>
      </c>
    </row>
    <row r="7797" spans="1:8" x14ac:dyDescent="0.2">
      <c r="A7797" t="s">
        <v>28326</v>
      </c>
      <c r="B7797" t="s">
        <v>28327</v>
      </c>
      <c r="C7797" t="s">
        <v>16358</v>
      </c>
      <c r="D7797" t="s">
        <v>16526</v>
      </c>
      <c r="F7797" t="s">
        <v>12414</v>
      </c>
      <c r="G7797">
        <v>186</v>
      </c>
      <c r="H7797">
        <v>1</v>
      </c>
    </row>
    <row r="7798" spans="1:8" x14ac:dyDescent="0.2">
      <c r="A7798" t="s">
        <v>28328</v>
      </c>
      <c r="B7798" t="s">
        <v>28329</v>
      </c>
      <c r="C7798" t="s">
        <v>16358</v>
      </c>
      <c r="D7798" t="s">
        <v>20242</v>
      </c>
      <c r="E7798" t="s">
        <v>16556</v>
      </c>
      <c r="F7798" t="s">
        <v>12414</v>
      </c>
      <c r="G7798">
        <v>217</v>
      </c>
      <c r="H7798">
        <v>1</v>
      </c>
    </row>
    <row r="7799" spans="1:8" x14ac:dyDescent="0.2">
      <c r="A7799" t="s">
        <v>28330</v>
      </c>
      <c r="B7799" t="s">
        <v>28331</v>
      </c>
      <c r="C7799" t="s">
        <v>16358</v>
      </c>
      <c r="D7799" t="s">
        <v>16526</v>
      </c>
      <c r="E7799" t="s">
        <v>16527</v>
      </c>
      <c r="F7799" t="s">
        <v>12414</v>
      </c>
      <c r="G7799">
        <v>381</v>
      </c>
      <c r="H7799">
        <v>1</v>
      </c>
    </row>
    <row r="7800" spans="1:8" x14ac:dyDescent="0.2">
      <c r="A7800" t="s">
        <v>28332</v>
      </c>
      <c r="B7800" t="s">
        <v>28333</v>
      </c>
      <c r="C7800" t="s">
        <v>16358</v>
      </c>
      <c r="D7800" t="s">
        <v>20716</v>
      </c>
      <c r="E7800" t="s">
        <v>16523</v>
      </c>
      <c r="F7800" t="s">
        <v>12414</v>
      </c>
      <c r="G7800">
        <v>87</v>
      </c>
      <c r="H7800">
        <v>1</v>
      </c>
    </row>
    <row r="7801" spans="1:8" x14ac:dyDescent="0.2">
      <c r="A7801" t="s">
        <v>28334</v>
      </c>
      <c r="B7801" t="s">
        <v>28335</v>
      </c>
      <c r="C7801" t="s">
        <v>16358</v>
      </c>
      <c r="D7801" t="s">
        <v>16526</v>
      </c>
      <c r="E7801" t="s">
        <v>16527</v>
      </c>
      <c r="F7801" t="s">
        <v>12414</v>
      </c>
      <c r="G7801">
        <v>381</v>
      </c>
      <c r="H7801">
        <v>1</v>
      </c>
    </row>
    <row r="7802" spans="1:8" x14ac:dyDescent="0.2">
      <c r="A7802" t="s">
        <v>28336</v>
      </c>
      <c r="B7802" t="s">
        <v>28337</v>
      </c>
      <c r="C7802" t="s">
        <v>16358</v>
      </c>
      <c r="D7802" t="s">
        <v>16526</v>
      </c>
      <c r="E7802" t="s">
        <v>16527</v>
      </c>
      <c r="F7802" t="s">
        <v>12414</v>
      </c>
      <c r="G7802">
        <v>381</v>
      </c>
      <c r="H7802">
        <v>1</v>
      </c>
    </row>
    <row r="7803" spans="1:8" x14ac:dyDescent="0.2">
      <c r="A7803" t="s">
        <v>28338</v>
      </c>
      <c r="B7803" t="s">
        <v>28339</v>
      </c>
      <c r="C7803" t="s">
        <v>16358</v>
      </c>
      <c r="D7803" t="s">
        <v>18775</v>
      </c>
      <c r="E7803" t="s">
        <v>16563</v>
      </c>
      <c r="F7803" t="s">
        <v>12414</v>
      </c>
      <c r="G7803">
        <v>224</v>
      </c>
      <c r="H7803">
        <v>1</v>
      </c>
    </row>
    <row r="7804" spans="1:8" x14ac:dyDescent="0.2">
      <c r="A7804" t="s">
        <v>28340</v>
      </c>
      <c r="B7804" t="s">
        <v>28341</v>
      </c>
      <c r="C7804" t="s">
        <v>16358</v>
      </c>
      <c r="D7804" t="s">
        <v>16526</v>
      </c>
      <c r="E7804" t="s">
        <v>16527</v>
      </c>
      <c r="F7804" t="s">
        <v>21149</v>
      </c>
      <c r="G7804">
        <v>217</v>
      </c>
      <c r="H7804">
        <v>1</v>
      </c>
    </row>
    <row r="7805" spans="1:8" x14ac:dyDescent="0.2">
      <c r="A7805" t="s">
        <v>28342</v>
      </c>
      <c r="B7805" t="s">
        <v>28343</v>
      </c>
      <c r="C7805" t="s">
        <v>16358</v>
      </c>
      <c r="D7805" t="s">
        <v>16526</v>
      </c>
      <c r="E7805" t="s">
        <v>16527</v>
      </c>
      <c r="F7805" t="s">
        <v>12414</v>
      </c>
      <c r="G7805">
        <v>356</v>
      </c>
      <c r="H7805">
        <v>1</v>
      </c>
    </row>
    <row r="7806" spans="1:8" x14ac:dyDescent="0.2">
      <c r="A7806" t="s">
        <v>28344</v>
      </c>
      <c r="B7806" t="s">
        <v>28345</v>
      </c>
      <c r="C7806" t="s">
        <v>16358</v>
      </c>
      <c r="D7806" t="s">
        <v>16526</v>
      </c>
      <c r="E7806" t="s">
        <v>16527</v>
      </c>
      <c r="F7806" t="s">
        <v>12414</v>
      </c>
      <c r="G7806">
        <v>356</v>
      </c>
      <c r="H7806">
        <v>1</v>
      </c>
    </row>
    <row r="7807" spans="1:8" x14ac:dyDescent="0.2">
      <c r="A7807" t="s">
        <v>28346</v>
      </c>
      <c r="B7807" t="s">
        <v>28347</v>
      </c>
      <c r="C7807" t="s">
        <v>16358</v>
      </c>
      <c r="D7807" t="s">
        <v>20242</v>
      </c>
      <c r="E7807" t="s">
        <v>16556</v>
      </c>
      <c r="F7807" t="s">
        <v>12414</v>
      </c>
      <c r="G7807">
        <v>184</v>
      </c>
      <c r="H7807">
        <v>1</v>
      </c>
    </row>
    <row r="7808" spans="1:8" x14ac:dyDescent="0.2">
      <c r="A7808" t="s">
        <v>28348</v>
      </c>
      <c r="B7808" t="s">
        <v>28349</v>
      </c>
      <c r="C7808" t="s">
        <v>16358</v>
      </c>
      <c r="D7808" t="s">
        <v>20242</v>
      </c>
      <c r="E7808" t="s">
        <v>28350</v>
      </c>
      <c r="F7808" t="s">
        <v>12414</v>
      </c>
      <c r="G7808">
        <v>253</v>
      </c>
      <c r="H7808">
        <v>1</v>
      </c>
    </row>
    <row r="7809" spans="1:8" x14ac:dyDescent="0.2">
      <c r="A7809" t="s">
        <v>28351</v>
      </c>
      <c r="B7809" t="s">
        <v>28352</v>
      </c>
      <c r="C7809" t="s">
        <v>16358</v>
      </c>
      <c r="D7809" t="s">
        <v>1245</v>
      </c>
      <c r="E7809" t="s">
        <v>16527</v>
      </c>
      <c r="F7809" t="s">
        <v>12414</v>
      </c>
      <c r="G7809">
        <v>381</v>
      </c>
      <c r="H7809">
        <v>1</v>
      </c>
    </row>
    <row r="7810" spans="1:8" x14ac:dyDescent="0.2">
      <c r="A7810" t="s">
        <v>28353</v>
      </c>
      <c r="B7810" t="s">
        <v>28354</v>
      </c>
      <c r="C7810" t="s">
        <v>16358</v>
      </c>
      <c r="D7810" t="s">
        <v>16449</v>
      </c>
      <c r="E7810" t="s">
        <v>16373</v>
      </c>
      <c r="F7810" t="s">
        <v>21190</v>
      </c>
      <c r="G7810">
        <v>515</v>
      </c>
      <c r="H7810">
        <v>1</v>
      </c>
    </row>
    <row r="7811" spans="1:8" x14ac:dyDescent="0.2">
      <c r="A7811" t="s">
        <v>28355</v>
      </c>
      <c r="B7811" t="s">
        <v>28356</v>
      </c>
      <c r="C7811" t="s">
        <v>16358</v>
      </c>
      <c r="D7811" t="s">
        <v>18775</v>
      </c>
      <c r="E7811" t="s">
        <v>16563</v>
      </c>
      <c r="F7811" t="s">
        <v>12414</v>
      </c>
      <c r="G7811">
        <v>224</v>
      </c>
      <c r="H7811">
        <v>1</v>
      </c>
    </row>
    <row r="7812" spans="1:8" x14ac:dyDescent="0.2">
      <c r="A7812" t="s">
        <v>28357</v>
      </c>
      <c r="B7812" t="s">
        <v>28358</v>
      </c>
      <c r="C7812" t="s">
        <v>16358</v>
      </c>
      <c r="D7812" t="s">
        <v>16526</v>
      </c>
      <c r="E7812" t="s">
        <v>16527</v>
      </c>
      <c r="F7812" t="s">
        <v>12414</v>
      </c>
      <c r="G7812">
        <v>356</v>
      </c>
      <c r="H7812">
        <v>1</v>
      </c>
    </row>
    <row r="7813" spans="1:8" x14ac:dyDescent="0.2">
      <c r="A7813" t="s">
        <v>28359</v>
      </c>
      <c r="B7813" t="s">
        <v>28360</v>
      </c>
      <c r="C7813" t="s">
        <v>16358</v>
      </c>
      <c r="D7813" t="s">
        <v>16551</v>
      </c>
      <c r="E7813" t="s">
        <v>16552</v>
      </c>
      <c r="F7813" t="s">
        <v>12414</v>
      </c>
      <c r="G7813">
        <v>98</v>
      </c>
      <c r="H7813">
        <v>1</v>
      </c>
    </row>
    <row r="7814" spans="1:8" x14ac:dyDescent="0.2">
      <c r="A7814" t="s">
        <v>28361</v>
      </c>
      <c r="B7814" t="s">
        <v>28362</v>
      </c>
      <c r="C7814" t="s">
        <v>16358</v>
      </c>
      <c r="D7814" t="s">
        <v>20716</v>
      </c>
      <c r="E7814" t="s">
        <v>16523</v>
      </c>
      <c r="F7814" t="s">
        <v>12414</v>
      </c>
      <c r="G7814">
        <v>47</v>
      </c>
      <c r="H7814">
        <v>1</v>
      </c>
    </row>
    <row r="7815" spans="1:8" x14ac:dyDescent="0.2">
      <c r="A7815" t="s">
        <v>28363</v>
      </c>
      <c r="B7815" t="s">
        <v>28364</v>
      </c>
      <c r="C7815" t="s">
        <v>16358</v>
      </c>
      <c r="D7815" t="s">
        <v>18775</v>
      </c>
      <c r="E7815" t="s">
        <v>16563</v>
      </c>
      <c r="F7815" t="s">
        <v>12414</v>
      </c>
      <c r="G7815">
        <v>175</v>
      </c>
      <c r="H7815">
        <v>1</v>
      </c>
    </row>
    <row r="7816" spans="1:8" x14ac:dyDescent="0.2">
      <c r="A7816" t="s">
        <v>28365</v>
      </c>
      <c r="B7816" t="s">
        <v>28366</v>
      </c>
      <c r="C7816" t="s">
        <v>16358</v>
      </c>
      <c r="D7816" t="s">
        <v>16526</v>
      </c>
      <c r="E7816" t="s">
        <v>16527</v>
      </c>
      <c r="F7816" t="s">
        <v>12414</v>
      </c>
      <c r="G7816">
        <v>356</v>
      </c>
      <c r="H7816">
        <v>1</v>
      </c>
    </row>
    <row r="7817" spans="1:8" x14ac:dyDescent="0.2">
      <c r="A7817" t="s">
        <v>28367</v>
      </c>
      <c r="B7817" t="s">
        <v>28368</v>
      </c>
      <c r="C7817" t="s">
        <v>16358</v>
      </c>
      <c r="D7817" t="s">
        <v>16359</v>
      </c>
      <c r="E7817" t="s">
        <v>16373</v>
      </c>
      <c r="F7817" t="s">
        <v>12414</v>
      </c>
      <c r="G7817">
        <v>210</v>
      </c>
      <c r="H7817">
        <v>1</v>
      </c>
    </row>
    <row r="7818" spans="1:8" x14ac:dyDescent="0.2">
      <c r="A7818" t="s">
        <v>28369</v>
      </c>
      <c r="B7818" t="s">
        <v>28370</v>
      </c>
      <c r="C7818" t="s">
        <v>16358</v>
      </c>
      <c r="D7818" t="s">
        <v>20242</v>
      </c>
      <c r="E7818" t="s">
        <v>16556</v>
      </c>
      <c r="F7818" t="s">
        <v>12414</v>
      </c>
      <c r="G7818">
        <v>217</v>
      </c>
      <c r="H7818">
        <v>1</v>
      </c>
    </row>
    <row r="7819" spans="1:8" x14ac:dyDescent="0.2">
      <c r="A7819" t="s">
        <v>28371</v>
      </c>
      <c r="B7819" t="s">
        <v>28372</v>
      </c>
      <c r="C7819" t="s">
        <v>16358</v>
      </c>
      <c r="D7819" t="s">
        <v>20716</v>
      </c>
      <c r="E7819" t="s">
        <v>16523</v>
      </c>
      <c r="F7819" t="s">
        <v>21190</v>
      </c>
      <c r="G7819">
        <v>107</v>
      </c>
      <c r="H7819">
        <v>1</v>
      </c>
    </row>
    <row r="7820" spans="1:8" x14ac:dyDescent="0.2">
      <c r="A7820" t="s">
        <v>28373</v>
      </c>
      <c r="B7820" t="s">
        <v>28374</v>
      </c>
      <c r="C7820" t="s">
        <v>16358</v>
      </c>
      <c r="D7820" t="s">
        <v>1245</v>
      </c>
      <c r="E7820" t="s">
        <v>16990</v>
      </c>
      <c r="F7820" t="s">
        <v>21190</v>
      </c>
      <c r="G7820">
        <v>379</v>
      </c>
      <c r="H7820">
        <v>1</v>
      </c>
    </row>
    <row r="7821" spans="1:8" x14ac:dyDescent="0.2">
      <c r="A7821" t="s">
        <v>28375</v>
      </c>
      <c r="B7821" t="s">
        <v>28376</v>
      </c>
      <c r="C7821" t="s">
        <v>16358</v>
      </c>
      <c r="D7821" t="s">
        <v>16526</v>
      </c>
      <c r="E7821" t="s">
        <v>16527</v>
      </c>
      <c r="F7821" t="s">
        <v>12414</v>
      </c>
      <c r="G7821">
        <v>381</v>
      </c>
      <c r="H7821">
        <v>1</v>
      </c>
    </row>
    <row r="7822" spans="1:8" x14ac:dyDescent="0.2">
      <c r="A7822" t="s">
        <v>28377</v>
      </c>
      <c r="B7822" t="s">
        <v>28378</v>
      </c>
      <c r="C7822" t="s">
        <v>16358</v>
      </c>
      <c r="D7822" t="s">
        <v>16526</v>
      </c>
      <c r="E7822" t="s">
        <v>16527</v>
      </c>
      <c r="F7822" t="s">
        <v>12414</v>
      </c>
      <c r="G7822">
        <v>381</v>
      </c>
      <c r="H7822">
        <v>1</v>
      </c>
    </row>
    <row r="7823" spans="1:8" x14ac:dyDescent="0.2">
      <c r="A7823" t="s">
        <v>28379</v>
      </c>
      <c r="B7823" t="s">
        <v>28380</v>
      </c>
      <c r="C7823" t="s">
        <v>16358</v>
      </c>
      <c r="D7823" t="s">
        <v>16526</v>
      </c>
      <c r="E7823" t="s">
        <v>16527</v>
      </c>
      <c r="F7823" t="s">
        <v>12414</v>
      </c>
      <c r="G7823">
        <v>381</v>
      </c>
      <c r="H7823">
        <v>1</v>
      </c>
    </row>
    <row r="7824" spans="1:8" x14ac:dyDescent="0.2">
      <c r="A7824" t="s">
        <v>28381</v>
      </c>
      <c r="B7824" t="s">
        <v>28382</v>
      </c>
      <c r="C7824" t="s">
        <v>16358</v>
      </c>
      <c r="D7824" t="s">
        <v>16526</v>
      </c>
      <c r="E7824" t="s">
        <v>16527</v>
      </c>
      <c r="F7824" t="s">
        <v>12414</v>
      </c>
      <c r="G7824">
        <v>381</v>
      </c>
      <c r="H7824">
        <v>1</v>
      </c>
    </row>
    <row r="7825" spans="1:8" x14ac:dyDescent="0.2">
      <c r="A7825" t="s">
        <v>28383</v>
      </c>
      <c r="B7825" t="s">
        <v>28384</v>
      </c>
      <c r="C7825" t="s">
        <v>16358</v>
      </c>
      <c r="D7825" t="s">
        <v>20242</v>
      </c>
      <c r="E7825" t="s">
        <v>16556</v>
      </c>
      <c r="F7825" t="s">
        <v>12414</v>
      </c>
      <c r="G7825">
        <v>216</v>
      </c>
      <c r="H7825">
        <v>1</v>
      </c>
    </row>
    <row r="7826" spans="1:8" x14ac:dyDescent="0.2">
      <c r="A7826" t="s">
        <v>28385</v>
      </c>
      <c r="B7826" t="s">
        <v>28386</v>
      </c>
      <c r="C7826" t="s">
        <v>16358</v>
      </c>
      <c r="D7826" t="s">
        <v>16526</v>
      </c>
      <c r="E7826" t="s">
        <v>16527</v>
      </c>
      <c r="F7826" t="s">
        <v>12414</v>
      </c>
      <c r="G7826">
        <v>381</v>
      </c>
      <c r="H7826">
        <v>1</v>
      </c>
    </row>
    <row r="7827" spans="1:8" x14ac:dyDescent="0.2">
      <c r="A7827" t="s">
        <v>28387</v>
      </c>
      <c r="B7827" t="s">
        <v>28388</v>
      </c>
      <c r="C7827" t="s">
        <v>16358</v>
      </c>
      <c r="D7827" t="s">
        <v>16526</v>
      </c>
      <c r="E7827" t="s">
        <v>16527</v>
      </c>
      <c r="F7827" t="s">
        <v>12414</v>
      </c>
      <c r="G7827">
        <v>356</v>
      </c>
      <c r="H7827">
        <v>1</v>
      </c>
    </row>
    <row r="7828" spans="1:8" x14ac:dyDescent="0.2">
      <c r="A7828" t="s">
        <v>28389</v>
      </c>
      <c r="B7828" t="s">
        <v>28390</v>
      </c>
      <c r="C7828" t="s">
        <v>16358</v>
      </c>
      <c r="D7828" t="s">
        <v>20242</v>
      </c>
      <c r="E7828" t="s">
        <v>16556</v>
      </c>
      <c r="F7828" t="s">
        <v>12414</v>
      </c>
      <c r="G7828">
        <v>231</v>
      </c>
      <c r="H7828">
        <v>1</v>
      </c>
    </row>
    <row r="7829" spans="1:8" x14ac:dyDescent="0.2">
      <c r="A7829" t="s">
        <v>28391</v>
      </c>
      <c r="B7829" t="s">
        <v>28392</v>
      </c>
      <c r="C7829" t="s">
        <v>16358</v>
      </c>
      <c r="D7829" t="s">
        <v>16526</v>
      </c>
      <c r="E7829" t="s">
        <v>16527</v>
      </c>
      <c r="F7829" t="s">
        <v>21149</v>
      </c>
      <c r="G7829">
        <v>380</v>
      </c>
      <c r="H7829">
        <v>1</v>
      </c>
    </row>
    <row r="7830" spans="1:8" x14ac:dyDescent="0.2">
      <c r="A7830" t="s">
        <v>28393</v>
      </c>
      <c r="B7830" t="s">
        <v>28394</v>
      </c>
      <c r="C7830" t="s">
        <v>16358</v>
      </c>
      <c r="D7830" t="s">
        <v>16526</v>
      </c>
      <c r="E7830" t="s">
        <v>16527</v>
      </c>
      <c r="F7830" t="s">
        <v>12414</v>
      </c>
      <c r="G7830">
        <v>356</v>
      </c>
      <c r="H7830">
        <v>1</v>
      </c>
    </row>
    <row r="7831" spans="1:8" x14ac:dyDescent="0.2">
      <c r="A7831" t="s">
        <v>28395</v>
      </c>
      <c r="B7831" t="s">
        <v>28396</v>
      </c>
      <c r="C7831" t="s">
        <v>16358</v>
      </c>
      <c r="D7831" t="s">
        <v>16526</v>
      </c>
      <c r="E7831" t="s">
        <v>16527</v>
      </c>
      <c r="F7831" t="s">
        <v>12414</v>
      </c>
      <c r="G7831">
        <v>381</v>
      </c>
      <c r="H7831">
        <v>1</v>
      </c>
    </row>
    <row r="7832" spans="1:8" x14ac:dyDescent="0.2">
      <c r="A7832" t="s">
        <v>28397</v>
      </c>
      <c r="B7832" t="s">
        <v>28398</v>
      </c>
      <c r="C7832" t="s">
        <v>16358</v>
      </c>
      <c r="D7832" t="s">
        <v>20242</v>
      </c>
      <c r="E7832" t="s">
        <v>20318</v>
      </c>
      <c r="F7832" t="s">
        <v>12414</v>
      </c>
      <c r="G7832">
        <v>255</v>
      </c>
      <c r="H7832">
        <v>1</v>
      </c>
    </row>
    <row r="7833" spans="1:8" x14ac:dyDescent="0.2">
      <c r="A7833" t="s">
        <v>28399</v>
      </c>
      <c r="B7833" t="s">
        <v>28400</v>
      </c>
      <c r="C7833" t="s">
        <v>16358</v>
      </c>
      <c r="D7833" t="s">
        <v>16526</v>
      </c>
      <c r="E7833" t="s">
        <v>16527</v>
      </c>
      <c r="F7833" t="s">
        <v>12414</v>
      </c>
      <c r="G7833">
        <v>159</v>
      </c>
      <c r="H7833">
        <v>1</v>
      </c>
    </row>
    <row r="7834" spans="1:8" x14ac:dyDescent="0.2">
      <c r="A7834" t="s">
        <v>28401</v>
      </c>
      <c r="B7834" t="s">
        <v>28402</v>
      </c>
      <c r="C7834" t="s">
        <v>16358</v>
      </c>
      <c r="D7834" t="s">
        <v>18775</v>
      </c>
      <c r="E7834" t="s">
        <v>16563</v>
      </c>
      <c r="F7834" t="s">
        <v>12414</v>
      </c>
      <c r="G7834">
        <v>151</v>
      </c>
      <c r="H7834">
        <v>1</v>
      </c>
    </row>
    <row r="7835" spans="1:8" x14ac:dyDescent="0.2">
      <c r="A7835" t="s">
        <v>28403</v>
      </c>
      <c r="B7835" t="s">
        <v>28404</v>
      </c>
      <c r="C7835" t="s">
        <v>16358</v>
      </c>
      <c r="D7835" t="s">
        <v>18775</v>
      </c>
      <c r="E7835" t="s">
        <v>16563</v>
      </c>
      <c r="F7835" t="s">
        <v>12414</v>
      </c>
      <c r="G7835">
        <v>164</v>
      </c>
      <c r="H7835">
        <v>1</v>
      </c>
    </row>
    <row r="7836" spans="1:8" x14ac:dyDescent="0.2">
      <c r="A7836" t="s">
        <v>28405</v>
      </c>
      <c r="B7836" t="s">
        <v>28406</v>
      </c>
      <c r="C7836" t="s">
        <v>16358</v>
      </c>
      <c r="D7836" t="s">
        <v>16526</v>
      </c>
      <c r="E7836" t="s">
        <v>16527</v>
      </c>
      <c r="F7836" t="s">
        <v>12414</v>
      </c>
      <c r="G7836">
        <v>381</v>
      </c>
      <c r="H7836">
        <v>1</v>
      </c>
    </row>
    <row r="7837" spans="1:8" x14ac:dyDescent="0.2">
      <c r="A7837" t="s">
        <v>28407</v>
      </c>
      <c r="B7837" t="s">
        <v>28408</v>
      </c>
      <c r="C7837" t="s">
        <v>16358</v>
      </c>
      <c r="D7837" t="s">
        <v>16489</v>
      </c>
      <c r="E7837" t="s">
        <v>16563</v>
      </c>
      <c r="F7837" t="s">
        <v>12414</v>
      </c>
      <c r="G7837">
        <v>171</v>
      </c>
      <c r="H7837">
        <v>1</v>
      </c>
    </row>
    <row r="7838" spans="1:8" x14ac:dyDescent="0.2">
      <c r="A7838" t="s">
        <v>28409</v>
      </c>
      <c r="B7838" t="s">
        <v>28410</v>
      </c>
      <c r="C7838" t="s">
        <v>16358</v>
      </c>
      <c r="D7838" t="s">
        <v>16526</v>
      </c>
      <c r="E7838" t="s">
        <v>16527</v>
      </c>
      <c r="F7838" t="s">
        <v>12414</v>
      </c>
      <c r="G7838">
        <v>356</v>
      </c>
      <c r="H7838">
        <v>1</v>
      </c>
    </row>
    <row r="7839" spans="1:8" x14ac:dyDescent="0.2">
      <c r="A7839" t="s">
        <v>28411</v>
      </c>
      <c r="B7839" t="s">
        <v>28412</v>
      </c>
      <c r="C7839" t="s">
        <v>16358</v>
      </c>
      <c r="D7839" t="s">
        <v>16526</v>
      </c>
      <c r="E7839" t="s">
        <v>16527</v>
      </c>
      <c r="F7839" t="s">
        <v>12414</v>
      </c>
      <c r="G7839">
        <v>381</v>
      </c>
      <c r="H7839">
        <v>1</v>
      </c>
    </row>
    <row r="7840" spans="1:8" x14ac:dyDescent="0.2">
      <c r="A7840" t="s">
        <v>28413</v>
      </c>
      <c r="B7840" t="s">
        <v>28414</v>
      </c>
      <c r="C7840" t="s">
        <v>16358</v>
      </c>
      <c r="D7840" t="s">
        <v>16485</v>
      </c>
      <c r="E7840" t="s">
        <v>16523</v>
      </c>
      <c r="F7840" t="s">
        <v>12414</v>
      </c>
      <c r="G7840">
        <v>115</v>
      </c>
      <c r="H7840">
        <v>1</v>
      </c>
    </row>
    <row r="7841" spans="1:8" x14ac:dyDescent="0.2">
      <c r="A7841" t="s">
        <v>28415</v>
      </c>
      <c r="B7841" t="s">
        <v>28416</v>
      </c>
      <c r="C7841" t="s">
        <v>16358</v>
      </c>
      <c r="D7841" t="s">
        <v>20242</v>
      </c>
      <c r="E7841" t="s">
        <v>16556</v>
      </c>
      <c r="F7841" t="s">
        <v>12414</v>
      </c>
      <c r="G7841">
        <v>212</v>
      </c>
      <c r="H7841">
        <v>1</v>
      </c>
    </row>
    <row r="7842" spans="1:8" x14ac:dyDescent="0.2">
      <c r="A7842" t="s">
        <v>28417</v>
      </c>
      <c r="B7842" t="s">
        <v>28418</v>
      </c>
      <c r="C7842" t="s">
        <v>16358</v>
      </c>
      <c r="D7842" t="s">
        <v>18775</v>
      </c>
      <c r="E7842" t="s">
        <v>16563</v>
      </c>
      <c r="F7842" t="s">
        <v>12414</v>
      </c>
      <c r="G7842">
        <v>224</v>
      </c>
      <c r="H7842">
        <v>1</v>
      </c>
    </row>
    <row r="7843" spans="1:8" x14ac:dyDescent="0.2">
      <c r="A7843" t="s">
        <v>28419</v>
      </c>
      <c r="B7843" t="s">
        <v>28420</v>
      </c>
      <c r="C7843" t="s">
        <v>16358</v>
      </c>
      <c r="D7843" t="s">
        <v>16526</v>
      </c>
      <c r="E7843" t="s">
        <v>16527</v>
      </c>
      <c r="F7843" t="s">
        <v>12414</v>
      </c>
      <c r="G7843">
        <v>381</v>
      </c>
      <c r="H7843">
        <v>1</v>
      </c>
    </row>
    <row r="7844" spans="1:8" x14ac:dyDescent="0.2">
      <c r="A7844" t="s">
        <v>28421</v>
      </c>
      <c r="B7844" t="s">
        <v>28422</v>
      </c>
      <c r="C7844" t="s">
        <v>16358</v>
      </c>
      <c r="D7844" t="s">
        <v>16526</v>
      </c>
      <c r="E7844" t="s">
        <v>16527</v>
      </c>
      <c r="F7844" t="s">
        <v>12414</v>
      </c>
      <c r="G7844">
        <v>356</v>
      </c>
      <c r="H7844">
        <v>1</v>
      </c>
    </row>
    <row r="7845" spans="1:8" x14ac:dyDescent="0.2">
      <c r="A7845" t="s">
        <v>28423</v>
      </c>
      <c r="B7845" t="s">
        <v>28424</v>
      </c>
      <c r="C7845" t="s">
        <v>16358</v>
      </c>
      <c r="D7845" t="s">
        <v>20716</v>
      </c>
      <c r="E7845" t="s">
        <v>16523</v>
      </c>
      <c r="F7845" t="s">
        <v>12414</v>
      </c>
      <c r="G7845">
        <v>63</v>
      </c>
      <c r="H7845">
        <v>1</v>
      </c>
    </row>
    <row r="7846" spans="1:8" x14ac:dyDescent="0.2">
      <c r="A7846" t="s">
        <v>28425</v>
      </c>
      <c r="B7846" t="s">
        <v>28426</v>
      </c>
      <c r="C7846" t="s">
        <v>16358</v>
      </c>
      <c r="D7846" t="s">
        <v>16526</v>
      </c>
      <c r="E7846" t="s">
        <v>16527</v>
      </c>
      <c r="F7846" t="s">
        <v>12414</v>
      </c>
      <c r="G7846">
        <v>356</v>
      </c>
      <c r="H7846">
        <v>1</v>
      </c>
    </row>
    <row r="7847" spans="1:8" x14ac:dyDescent="0.2">
      <c r="A7847" t="s">
        <v>28427</v>
      </c>
      <c r="B7847" t="s">
        <v>28428</v>
      </c>
      <c r="C7847" t="s">
        <v>16358</v>
      </c>
      <c r="D7847" t="s">
        <v>16526</v>
      </c>
      <c r="E7847" t="s">
        <v>16527</v>
      </c>
      <c r="F7847" t="s">
        <v>12414</v>
      </c>
      <c r="G7847">
        <v>381</v>
      </c>
      <c r="H7847">
        <v>1</v>
      </c>
    </row>
    <row r="7848" spans="1:8" x14ac:dyDescent="0.2">
      <c r="A7848" t="s">
        <v>28429</v>
      </c>
      <c r="B7848" t="s">
        <v>28430</v>
      </c>
      <c r="C7848" t="s">
        <v>16358</v>
      </c>
      <c r="D7848" t="s">
        <v>16526</v>
      </c>
      <c r="E7848" t="s">
        <v>16527</v>
      </c>
      <c r="F7848" t="s">
        <v>12414</v>
      </c>
      <c r="G7848">
        <v>381</v>
      </c>
      <c r="H7848">
        <v>1</v>
      </c>
    </row>
    <row r="7849" spans="1:8" x14ac:dyDescent="0.2">
      <c r="A7849" t="s">
        <v>28431</v>
      </c>
      <c r="B7849" t="s">
        <v>28432</v>
      </c>
      <c r="C7849" t="s">
        <v>16358</v>
      </c>
      <c r="D7849" t="s">
        <v>16526</v>
      </c>
      <c r="E7849" t="s">
        <v>16527</v>
      </c>
      <c r="F7849" t="s">
        <v>12414</v>
      </c>
      <c r="G7849">
        <v>356</v>
      </c>
      <c r="H7849">
        <v>1</v>
      </c>
    </row>
    <row r="7850" spans="1:8" x14ac:dyDescent="0.2">
      <c r="A7850" t="s">
        <v>28433</v>
      </c>
      <c r="B7850" t="s">
        <v>28434</v>
      </c>
      <c r="C7850" t="s">
        <v>16358</v>
      </c>
      <c r="D7850" t="s">
        <v>20242</v>
      </c>
      <c r="E7850" t="s">
        <v>16556</v>
      </c>
      <c r="F7850" t="s">
        <v>12414</v>
      </c>
      <c r="G7850">
        <v>217</v>
      </c>
      <c r="H7850">
        <v>1</v>
      </c>
    </row>
    <row r="7851" spans="1:8" x14ac:dyDescent="0.2">
      <c r="A7851" t="s">
        <v>28435</v>
      </c>
      <c r="B7851" t="s">
        <v>28436</v>
      </c>
      <c r="C7851" t="s">
        <v>16358</v>
      </c>
      <c r="D7851" t="s">
        <v>16526</v>
      </c>
      <c r="E7851" t="s">
        <v>16527</v>
      </c>
      <c r="F7851" t="s">
        <v>21149</v>
      </c>
      <c r="G7851">
        <v>286</v>
      </c>
      <c r="H7851">
        <v>1</v>
      </c>
    </row>
    <row r="7852" spans="1:8" x14ac:dyDescent="0.2">
      <c r="A7852" t="s">
        <v>28437</v>
      </c>
      <c r="B7852" t="s">
        <v>28438</v>
      </c>
      <c r="C7852" t="s">
        <v>16358</v>
      </c>
      <c r="D7852" t="s">
        <v>16526</v>
      </c>
      <c r="E7852" t="s">
        <v>16527</v>
      </c>
      <c r="F7852" t="s">
        <v>12414</v>
      </c>
      <c r="G7852">
        <v>160</v>
      </c>
      <c r="H7852">
        <v>1</v>
      </c>
    </row>
    <row r="7853" spans="1:8" x14ac:dyDescent="0.2">
      <c r="A7853" t="s">
        <v>28439</v>
      </c>
      <c r="B7853" t="s">
        <v>28440</v>
      </c>
      <c r="C7853" t="s">
        <v>16358</v>
      </c>
      <c r="D7853" t="s">
        <v>16526</v>
      </c>
      <c r="E7853" t="s">
        <v>16527</v>
      </c>
      <c r="F7853" t="s">
        <v>12414</v>
      </c>
      <c r="G7853">
        <v>381</v>
      </c>
      <c r="H7853">
        <v>1</v>
      </c>
    </row>
    <row r="7854" spans="1:8" x14ac:dyDescent="0.2">
      <c r="A7854" t="s">
        <v>28441</v>
      </c>
      <c r="B7854" t="s">
        <v>28442</v>
      </c>
      <c r="C7854" t="s">
        <v>16358</v>
      </c>
      <c r="D7854" t="s">
        <v>16526</v>
      </c>
      <c r="E7854" t="s">
        <v>16990</v>
      </c>
      <c r="F7854" t="s">
        <v>12414</v>
      </c>
      <c r="G7854">
        <v>242</v>
      </c>
      <c r="H7854">
        <v>1</v>
      </c>
    </row>
    <row r="7855" spans="1:8" x14ac:dyDescent="0.2">
      <c r="A7855" t="s">
        <v>28443</v>
      </c>
      <c r="B7855" t="s">
        <v>28444</v>
      </c>
      <c r="C7855" t="s">
        <v>16358</v>
      </c>
      <c r="D7855" t="s">
        <v>16526</v>
      </c>
      <c r="F7855" t="s">
        <v>21149</v>
      </c>
      <c r="G7855">
        <v>364</v>
      </c>
      <c r="H7855">
        <v>1</v>
      </c>
    </row>
    <row r="7856" spans="1:8" x14ac:dyDescent="0.2">
      <c r="A7856" t="s">
        <v>28445</v>
      </c>
      <c r="B7856" t="s">
        <v>28446</v>
      </c>
      <c r="C7856" t="s">
        <v>16358</v>
      </c>
      <c r="D7856" t="s">
        <v>18775</v>
      </c>
      <c r="E7856" t="s">
        <v>16563</v>
      </c>
      <c r="F7856" t="s">
        <v>12414</v>
      </c>
      <c r="G7856">
        <v>224</v>
      </c>
      <c r="H7856">
        <v>1</v>
      </c>
    </row>
    <row r="7857" spans="1:8" x14ac:dyDescent="0.2">
      <c r="A7857" t="s">
        <v>28447</v>
      </c>
      <c r="B7857" t="s">
        <v>28448</v>
      </c>
      <c r="C7857" t="s">
        <v>16358</v>
      </c>
      <c r="D7857" t="s">
        <v>20242</v>
      </c>
      <c r="E7857" t="s">
        <v>16556</v>
      </c>
      <c r="F7857" t="s">
        <v>12414</v>
      </c>
      <c r="G7857">
        <v>204</v>
      </c>
      <c r="H7857">
        <v>1</v>
      </c>
    </row>
    <row r="7858" spans="1:8" x14ac:dyDescent="0.2">
      <c r="A7858" t="s">
        <v>28449</v>
      </c>
      <c r="B7858" t="s">
        <v>28450</v>
      </c>
      <c r="C7858" t="s">
        <v>16358</v>
      </c>
      <c r="D7858" t="s">
        <v>20716</v>
      </c>
      <c r="E7858" t="s">
        <v>16523</v>
      </c>
      <c r="F7858" t="s">
        <v>12414</v>
      </c>
      <c r="G7858">
        <v>66</v>
      </c>
      <c r="H7858">
        <v>1</v>
      </c>
    </row>
    <row r="7859" spans="1:8" x14ac:dyDescent="0.2">
      <c r="A7859" t="s">
        <v>28451</v>
      </c>
      <c r="B7859" t="s">
        <v>28452</v>
      </c>
      <c r="C7859" t="s">
        <v>16358</v>
      </c>
      <c r="D7859" t="s">
        <v>16526</v>
      </c>
      <c r="E7859" t="s">
        <v>16527</v>
      </c>
      <c r="F7859" t="s">
        <v>12414</v>
      </c>
      <c r="G7859">
        <v>381</v>
      </c>
      <c r="H7859">
        <v>1</v>
      </c>
    </row>
    <row r="7860" spans="1:8" x14ac:dyDescent="0.2">
      <c r="A7860" t="s">
        <v>28453</v>
      </c>
      <c r="B7860" t="s">
        <v>28454</v>
      </c>
      <c r="C7860" t="s">
        <v>16358</v>
      </c>
      <c r="D7860" t="s">
        <v>16526</v>
      </c>
      <c r="E7860" t="s">
        <v>16527</v>
      </c>
      <c r="F7860" t="s">
        <v>12414</v>
      </c>
      <c r="G7860">
        <v>381</v>
      </c>
      <c r="H7860">
        <v>1</v>
      </c>
    </row>
    <row r="7861" spans="1:8" x14ac:dyDescent="0.2">
      <c r="A7861" t="s">
        <v>28455</v>
      </c>
      <c r="B7861" t="s">
        <v>28456</v>
      </c>
      <c r="C7861" t="s">
        <v>16358</v>
      </c>
      <c r="D7861" t="s">
        <v>20242</v>
      </c>
      <c r="E7861" t="s">
        <v>16556</v>
      </c>
      <c r="F7861" t="s">
        <v>12414</v>
      </c>
      <c r="G7861">
        <v>214</v>
      </c>
      <c r="H7861">
        <v>1</v>
      </c>
    </row>
    <row r="7862" spans="1:8" x14ac:dyDescent="0.2">
      <c r="A7862" t="s">
        <v>28457</v>
      </c>
      <c r="B7862" t="s">
        <v>28458</v>
      </c>
      <c r="C7862" t="s">
        <v>16358</v>
      </c>
      <c r="D7862" t="s">
        <v>16526</v>
      </c>
      <c r="E7862" t="s">
        <v>16527</v>
      </c>
      <c r="F7862" t="s">
        <v>12414</v>
      </c>
      <c r="G7862">
        <v>381</v>
      </c>
      <c r="H7862">
        <v>1</v>
      </c>
    </row>
    <row r="7863" spans="1:8" x14ac:dyDescent="0.2">
      <c r="A7863" t="s">
        <v>28459</v>
      </c>
      <c r="B7863" t="s">
        <v>28460</v>
      </c>
      <c r="C7863" t="s">
        <v>16358</v>
      </c>
      <c r="D7863" t="s">
        <v>20242</v>
      </c>
      <c r="E7863" t="s">
        <v>16556</v>
      </c>
      <c r="F7863" t="s">
        <v>12414</v>
      </c>
      <c r="G7863">
        <v>220</v>
      </c>
      <c r="H7863">
        <v>1</v>
      </c>
    </row>
    <row r="7864" spans="1:8" x14ac:dyDescent="0.2">
      <c r="A7864" t="s">
        <v>28461</v>
      </c>
      <c r="B7864" t="s">
        <v>28462</v>
      </c>
      <c r="C7864" t="s">
        <v>16358</v>
      </c>
      <c r="D7864" t="s">
        <v>16526</v>
      </c>
      <c r="E7864" t="s">
        <v>16527</v>
      </c>
      <c r="F7864" t="s">
        <v>21190</v>
      </c>
      <c r="G7864">
        <v>100</v>
      </c>
      <c r="H7864">
        <v>1</v>
      </c>
    </row>
    <row r="7865" spans="1:8" x14ac:dyDescent="0.2">
      <c r="A7865" t="s">
        <v>28463</v>
      </c>
      <c r="B7865" t="s">
        <v>28464</v>
      </c>
      <c r="C7865" t="s">
        <v>16358</v>
      </c>
      <c r="D7865" t="s">
        <v>16526</v>
      </c>
      <c r="E7865" t="s">
        <v>16527</v>
      </c>
      <c r="F7865" t="s">
        <v>21149</v>
      </c>
      <c r="G7865">
        <v>371</v>
      </c>
      <c r="H7865">
        <v>1</v>
      </c>
    </row>
    <row r="7866" spans="1:8" x14ac:dyDescent="0.2">
      <c r="A7866" t="s">
        <v>28465</v>
      </c>
      <c r="B7866" t="s">
        <v>28466</v>
      </c>
      <c r="C7866" t="s">
        <v>16358</v>
      </c>
      <c r="D7866" t="s">
        <v>16526</v>
      </c>
      <c r="F7866" t="s">
        <v>12414</v>
      </c>
      <c r="G7866">
        <v>381</v>
      </c>
      <c r="H7866">
        <v>1</v>
      </c>
    </row>
    <row r="7867" spans="1:8" x14ac:dyDescent="0.2">
      <c r="A7867" t="s">
        <v>28467</v>
      </c>
      <c r="B7867" t="s">
        <v>28468</v>
      </c>
      <c r="C7867" t="s">
        <v>16358</v>
      </c>
      <c r="D7867" t="s">
        <v>20242</v>
      </c>
      <c r="E7867" t="s">
        <v>16556</v>
      </c>
      <c r="F7867" t="s">
        <v>12414</v>
      </c>
      <c r="G7867">
        <v>181</v>
      </c>
      <c r="H7867">
        <v>1</v>
      </c>
    </row>
    <row r="7868" spans="1:8" x14ac:dyDescent="0.2">
      <c r="A7868" t="s">
        <v>28469</v>
      </c>
      <c r="B7868" t="s">
        <v>28470</v>
      </c>
      <c r="C7868" t="s">
        <v>16358</v>
      </c>
      <c r="D7868" t="s">
        <v>16526</v>
      </c>
      <c r="E7868" t="s">
        <v>16994</v>
      </c>
      <c r="F7868" t="s">
        <v>21190</v>
      </c>
      <c r="G7868">
        <v>149</v>
      </c>
      <c r="H7868">
        <v>1</v>
      </c>
    </row>
    <row r="7869" spans="1:8" x14ac:dyDescent="0.2">
      <c r="A7869" t="s">
        <v>28471</v>
      </c>
      <c r="B7869" t="s">
        <v>28472</v>
      </c>
      <c r="C7869" t="s">
        <v>16358</v>
      </c>
      <c r="D7869" t="s">
        <v>20242</v>
      </c>
      <c r="E7869" t="s">
        <v>16556</v>
      </c>
      <c r="F7869" t="s">
        <v>12414</v>
      </c>
      <c r="G7869">
        <v>204</v>
      </c>
      <c r="H7869">
        <v>1</v>
      </c>
    </row>
    <row r="7870" spans="1:8" x14ac:dyDescent="0.2">
      <c r="A7870" t="s">
        <v>28473</v>
      </c>
      <c r="B7870" t="s">
        <v>28474</v>
      </c>
      <c r="C7870" t="s">
        <v>16358</v>
      </c>
      <c r="D7870" t="s">
        <v>16526</v>
      </c>
      <c r="E7870" t="s">
        <v>16527</v>
      </c>
      <c r="F7870" t="s">
        <v>21149</v>
      </c>
      <c r="G7870">
        <v>169</v>
      </c>
      <c r="H7870">
        <v>1</v>
      </c>
    </row>
    <row r="7871" spans="1:8" x14ac:dyDescent="0.2">
      <c r="A7871" t="s">
        <v>28475</v>
      </c>
      <c r="B7871" t="s">
        <v>28476</v>
      </c>
      <c r="C7871" t="s">
        <v>16358</v>
      </c>
      <c r="D7871" t="s">
        <v>16526</v>
      </c>
      <c r="E7871" t="s">
        <v>16527</v>
      </c>
      <c r="F7871" t="s">
        <v>12414</v>
      </c>
      <c r="G7871">
        <v>381</v>
      </c>
      <c r="H7871">
        <v>1</v>
      </c>
    </row>
    <row r="7872" spans="1:8" x14ac:dyDescent="0.2">
      <c r="A7872" t="s">
        <v>28477</v>
      </c>
      <c r="B7872" t="s">
        <v>28478</v>
      </c>
      <c r="C7872" t="s">
        <v>16358</v>
      </c>
      <c r="D7872" t="s">
        <v>16526</v>
      </c>
      <c r="E7872" t="s">
        <v>16527</v>
      </c>
      <c r="F7872" t="s">
        <v>12414</v>
      </c>
      <c r="G7872">
        <v>356</v>
      </c>
      <c r="H7872">
        <v>1</v>
      </c>
    </row>
    <row r="7873" spans="1:8" x14ac:dyDescent="0.2">
      <c r="A7873" t="s">
        <v>28479</v>
      </c>
      <c r="B7873" t="s">
        <v>28480</v>
      </c>
      <c r="C7873" t="s">
        <v>16358</v>
      </c>
      <c r="D7873" t="s">
        <v>20242</v>
      </c>
      <c r="E7873" t="s">
        <v>16556</v>
      </c>
      <c r="F7873" t="s">
        <v>12414</v>
      </c>
      <c r="G7873">
        <v>216</v>
      </c>
      <c r="H7873">
        <v>1</v>
      </c>
    </row>
    <row r="7874" spans="1:8" x14ac:dyDescent="0.2">
      <c r="A7874" t="s">
        <v>28481</v>
      </c>
      <c r="B7874" t="s">
        <v>28482</v>
      </c>
      <c r="C7874" t="s">
        <v>16358</v>
      </c>
      <c r="D7874" t="s">
        <v>16526</v>
      </c>
      <c r="E7874" t="s">
        <v>16527</v>
      </c>
      <c r="F7874" t="s">
        <v>12414</v>
      </c>
      <c r="G7874">
        <v>381</v>
      </c>
      <c r="H7874">
        <v>1</v>
      </c>
    </row>
    <row r="7875" spans="1:8" x14ac:dyDescent="0.2">
      <c r="A7875" t="s">
        <v>28483</v>
      </c>
      <c r="B7875" t="s">
        <v>28484</v>
      </c>
      <c r="C7875" t="s">
        <v>16358</v>
      </c>
      <c r="D7875" t="s">
        <v>20242</v>
      </c>
      <c r="E7875" t="s">
        <v>16556</v>
      </c>
      <c r="F7875" t="s">
        <v>12414</v>
      </c>
      <c r="G7875">
        <v>207</v>
      </c>
      <c r="H7875">
        <v>1</v>
      </c>
    </row>
    <row r="7876" spans="1:8" x14ac:dyDescent="0.2">
      <c r="A7876" t="s">
        <v>28485</v>
      </c>
      <c r="B7876" t="s">
        <v>28486</v>
      </c>
      <c r="C7876" t="s">
        <v>16358</v>
      </c>
      <c r="D7876" t="s">
        <v>18775</v>
      </c>
      <c r="E7876" t="s">
        <v>16563</v>
      </c>
      <c r="F7876" t="s">
        <v>12414</v>
      </c>
      <c r="G7876">
        <v>171</v>
      </c>
      <c r="H7876">
        <v>1</v>
      </c>
    </row>
    <row r="7877" spans="1:8" x14ac:dyDescent="0.2">
      <c r="A7877" t="s">
        <v>28487</v>
      </c>
      <c r="B7877" t="s">
        <v>28488</v>
      </c>
      <c r="C7877" t="s">
        <v>16358</v>
      </c>
      <c r="D7877" t="s">
        <v>18775</v>
      </c>
      <c r="E7877" t="s">
        <v>16563</v>
      </c>
      <c r="F7877" t="s">
        <v>12414</v>
      </c>
      <c r="G7877">
        <v>224</v>
      </c>
      <c r="H7877">
        <v>1</v>
      </c>
    </row>
    <row r="7878" spans="1:8" x14ac:dyDescent="0.2">
      <c r="A7878" t="s">
        <v>28489</v>
      </c>
      <c r="B7878" t="s">
        <v>28490</v>
      </c>
      <c r="C7878" t="s">
        <v>16358</v>
      </c>
      <c r="D7878" t="s">
        <v>16526</v>
      </c>
      <c r="E7878" t="s">
        <v>16527</v>
      </c>
      <c r="F7878" t="s">
        <v>21149</v>
      </c>
      <c r="G7878">
        <v>371</v>
      </c>
      <c r="H7878">
        <v>1</v>
      </c>
    </row>
    <row r="7879" spans="1:8" x14ac:dyDescent="0.2">
      <c r="A7879" t="s">
        <v>28491</v>
      </c>
      <c r="B7879" t="s">
        <v>28492</v>
      </c>
      <c r="C7879" t="s">
        <v>16358</v>
      </c>
      <c r="D7879" t="s">
        <v>20242</v>
      </c>
      <c r="E7879" t="s">
        <v>26782</v>
      </c>
      <c r="F7879" t="s">
        <v>21190</v>
      </c>
      <c r="G7879">
        <v>117</v>
      </c>
      <c r="H7879">
        <v>1</v>
      </c>
    </row>
    <row r="7880" spans="1:8" x14ac:dyDescent="0.2">
      <c r="A7880" t="s">
        <v>28493</v>
      </c>
      <c r="B7880" t="s">
        <v>28494</v>
      </c>
      <c r="C7880" t="s">
        <v>16358</v>
      </c>
      <c r="D7880" t="s">
        <v>16526</v>
      </c>
      <c r="E7880" t="s">
        <v>16527</v>
      </c>
      <c r="F7880" t="s">
        <v>12414</v>
      </c>
      <c r="G7880">
        <v>381</v>
      </c>
      <c r="H7880">
        <v>1</v>
      </c>
    </row>
    <row r="7881" spans="1:8" x14ac:dyDescent="0.2">
      <c r="A7881" t="s">
        <v>28495</v>
      </c>
      <c r="B7881" t="s">
        <v>28496</v>
      </c>
      <c r="C7881" t="s">
        <v>16358</v>
      </c>
      <c r="D7881" t="s">
        <v>16526</v>
      </c>
      <c r="E7881" t="s">
        <v>16527</v>
      </c>
      <c r="F7881" t="s">
        <v>12414</v>
      </c>
      <c r="G7881">
        <v>381</v>
      </c>
      <c r="H7881">
        <v>1</v>
      </c>
    </row>
    <row r="7882" spans="1:8" x14ac:dyDescent="0.2">
      <c r="A7882" t="s">
        <v>28497</v>
      </c>
      <c r="B7882" t="s">
        <v>28498</v>
      </c>
      <c r="C7882" t="s">
        <v>16358</v>
      </c>
      <c r="D7882" t="s">
        <v>16526</v>
      </c>
      <c r="E7882" t="s">
        <v>16643</v>
      </c>
      <c r="F7882" t="s">
        <v>12414</v>
      </c>
      <c r="G7882">
        <v>352</v>
      </c>
      <c r="H7882">
        <v>1</v>
      </c>
    </row>
    <row r="7883" spans="1:8" x14ac:dyDescent="0.2">
      <c r="A7883" t="s">
        <v>28499</v>
      </c>
      <c r="B7883" t="s">
        <v>28500</v>
      </c>
      <c r="C7883" t="s">
        <v>16358</v>
      </c>
      <c r="D7883" t="s">
        <v>16526</v>
      </c>
      <c r="E7883" t="s">
        <v>16527</v>
      </c>
      <c r="F7883" t="s">
        <v>12414</v>
      </c>
      <c r="G7883">
        <v>356</v>
      </c>
      <c r="H7883">
        <v>1</v>
      </c>
    </row>
    <row r="7884" spans="1:8" x14ac:dyDescent="0.2">
      <c r="A7884" t="s">
        <v>28501</v>
      </c>
      <c r="B7884" t="s">
        <v>28502</v>
      </c>
      <c r="C7884" t="s">
        <v>16358</v>
      </c>
      <c r="D7884" t="s">
        <v>20716</v>
      </c>
      <c r="E7884" t="s">
        <v>16523</v>
      </c>
      <c r="F7884" t="s">
        <v>12414</v>
      </c>
      <c r="G7884">
        <v>60</v>
      </c>
      <c r="H7884">
        <v>1</v>
      </c>
    </row>
    <row r="7885" spans="1:8" x14ac:dyDescent="0.2">
      <c r="A7885" t="s">
        <v>28503</v>
      </c>
      <c r="B7885" t="s">
        <v>28504</v>
      </c>
      <c r="C7885" t="s">
        <v>16358</v>
      </c>
      <c r="D7885" t="s">
        <v>16526</v>
      </c>
      <c r="E7885" t="s">
        <v>16527</v>
      </c>
      <c r="F7885" t="s">
        <v>12414</v>
      </c>
      <c r="G7885">
        <v>381</v>
      </c>
      <c r="H7885">
        <v>1</v>
      </c>
    </row>
    <row r="7886" spans="1:8" x14ac:dyDescent="0.2">
      <c r="A7886" t="s">
        <v>28505</v>
      </c>
      <c r="B7886" t="s">
        <v>28506</v>
      </c>
      <c r="C7886" t="s">
        <v>16358</v>
      </c>
      <c r="D7886" t="s">
        <v>16551</v>
      </c>
      <c r="E7886" t="s">
        <v>16552</v>
      </c>
      <c r="F7886" t="s">
        <v>12414</v>
      </c>
      <c r="G7886">
        <v>98</v>
      </c>
      <c r="H7886">
        <v>1</v>
      </c>
    </row>
    <row r="7887" spans="1:8" x14ac:dyDescent="0.2">
      <c r="A7887" t="s">
        <v>28507</v>
      </c>
      <c r="B7887" t="s">
        <v>28508</v>
      </c>
      <c r="C7887" t="s">
        <v>16358</v>
      </c>
      <c r="D7887" t="s">
        <v>20242</v>
      </c>
      <c r="E7887" t="s">
        <v>16556</v>
      </c>
      <c r="F7887" t="s">
        <v>12414</v>
      </c>
      <c r="G7887">
        <v>219</v>
      </c>
      <c r="H7887">
        <v>1</v>
      </c>
    </row>
    <row r="7888" spans="1:8" x14ac:dyDescent="0.2">
      <c r="A7888" t="s">
        <v>28509</v>
      </c>
      <c r="B7888" t="s">
        <v>28510</v>
      </c>
      <c r="C7888" t="s">
        <v>16358</v>
      </c>
      <c r="D7888" t="s">
        <v>16526</v>
      </c>
      <c r="E7888" t="s">
        <v>16527</v>
      </c>
      <c r="F7888" t="s">
        <v>12414</v>
      </c>
      <c r="G7888">
        <v>356</v>
      </c>
      <c r="H7888">
        <v>1</v>
      </c>
    </row>
    <row r="7889" spans="1:8" x14ac:dyDescent="0.2">
      <c r="A7889" t="s">
        <v>28511</v>
      </c>
      <c r="B7889" t="s">
        <v>28512</v>
      </c>
      <c r="C7889" t="s">
        <v>16358</v>
      </c>
      <c r="D7889" t="s">
        <v>16526</v>
      </c>
      <c r="E7889" t="s">
        <v>16527</v>
      </c>
      <c r="F7889" t="s">
        <v>12414</v>
      </c>
      <c r="G7889">
        <v>356</v>
      </c>
      <c r="H7889">
        <v>1</v>
      </c>
    </row>
    <row r="7890" spans="1:8" x14ac:dyDescent="0.2">
      <c r="A7890" t="s">
        <v>28513</v>
      </c>
      <c r="B7890" t="s">
        <v>28514</v>
      </c>
      <c r="C7890" t="s">
        <v>16358</v>
      </c>
      <c r="D7890" t="s">
        <v>16526</v>
      </c>
      <c r="E7890" t="s">
        <v>16527</v>
      </c>
      <c r="F7890" t="s">
        <v>12414</v>
      </c>
      <c r="G7890">
        <v>381</v>
      </c>
      <c r="H7890">
        <v>1</v>
      </c>
    </row>
    <row r="7891" spans="1:8" x14ac:dyDescent="0.2">
      <c r="A7891" t="s">
        <v>28515</v>
      </c>
      <c r="B7891" t="s">
        <v>28516</v>
      </c>
      <c r="C7891" t="s">
        <v>16358</v>
      </c>
      <c r="D7891" t="s">
        <v>20242</v>
      </c>
      <c r="E7891" t="s">
        <v>16556</v>
      </c>
      <c r="F7891" t="s">
        <v>12414</v>
      </c>
      <c r="G7891">
        <v>205</v>
      </c>
      <c r="H7891">
        <v>1</v>
      </c>
    </row>
    <row r="7892" spans="1:8" x14ac:dyDescent="0.2">
      <c r="A7892" t="s">
        <v>28517</v>
      </c>
      <c r="B7892" t="s">
        <v>28518</v>
      </c>
      <c r="C7892" t="s">
        <v>16358</v>
      </c>
      <c r="D7892" t="s">
        <v>16526</v>
      </c>
      <c r="E7892" t="s">
        <v>16527</v>
      </c>
      <c r="F7892" t="s">
        <v>12414</v>
      </c>
      <c r="G7892">
        <v>159</v>
      </c>
      <c r="H7892">
        <v>1</v>
      </c>
    </row>
    <row r="7893" spans="1:8" x14ac:dyDescent="0.2">
      <c r="A7893" t="s">
        <v>28519</v>
      </c>
      <c r="B7893" t="s">
        <v>28520</v>
      </c>
      <c r="C7893" t="s">
        <v>16358</v>
      </c>
      <c r="D7893" t="s">
        <v>16526</v>
      </c>
      <c r="E7893" t="s">
        <v>16527</v>
      </c>
      <c r="F7893" t="s">
        <v>12414</v>
      </c>
      <c r="G7893">
        <v>381</v>
      </c>
      <c r="H7893">
        <v>1</v>
      </c>
    </row>
    <row r="7894" spans="1:8" x14ac:dyDescent="0.2">
      <c r="A7894" t="s">
        <v>28521</v>
      </c>
      <c r="B7894" t="s">
        <v>28522</v>
      </c>
      <c r="C7894" t="s">
        <v>16358</v>
      </c>
      <c r="D7894" t="s">
        <v>16526</v>
      </c>
      <c r="E7894" t="s">
        <v>16527</v>
      </c>
      <c r="F7894" t="s">
        <v>12414</v>
      </c>
      <c r="G7894">
        <v>356</v>
      </c>
      <c r="H7894">
        <v>1</v>
      </c>
    </row>
    <row r="7895" spans="1:8" x14ac:dyDescent="0.2">
      <c r="A7895" t="s">
        <v>28523</v>
      </c>
      <c r="B7895" t="s">
        <v>28524</v>
      </c>
      <c r="C7895" t="s">
        <v>16358</v>
      </c>
      <c r="D7895" t="s">
        <v>20242</v>
      </c>
      <c r="E7895" t="s">
        <v>16556</v>
      </c>
      <c r="F7895" t="s">
        <v>12414</v>
      </c>
      <c r="G7895">
        <v>215</v>
      </c>
      <c r="H7895">
        <v>1</v>
      </c>
    </row>
    <row r="7896" spans="1:8" x14ac:dyDescent="0.2">
      <c r="A7896" t="s">
        <v>28525</v>
      </c>
      <c r="B7896" t="s">
        <v>28526</v>
      </c>
      <c r="C7896" t="s">
        <v>16358</v>
      </c>
      <c r="D7896" t="s">
        <v>16526</v>
      </c>
      <c r="E7896" t="s">
        <v>16527</v>
      </c>
      <c r="F7896" t="s">
        <v>12414</v>
      </c>
      <c r="G7896">
        <v>381</v>
      </c>
      <c r="H7896">
        <v>1</v>
      </c>
    </row>
    <row r="7897" spans="1:8" x14ac:dyDescent="0.2">
      <c r="A7897" t="s">
        <v>28527</v>
      </c>
      <c r="B7897" t="s">
        <v>28528</v>
      </c>
      <c r="C7897" t="s">
        <v>16358</v>
      </c>
      <c r="D7897" t="s">
        <v>18775</v>
      </c>
      <c r="E7897" t="s">
        <v>16563</v>
      </c>
      <c r="F7897" t="s">
        <v>12414</v>
      </c>
      <c r="G7897">
        <v>224</v>
      </c>
      <c r="H7897">
        <v>1</v>
      </c>
    </row>
    <row r="7898" spans="1:8" x14ac:dyDescent="0.2">
      <c r="A7898" t="s">
        <v>28529</v>
      </c>
      <c r="B7898" t="s">
        <v>28530</v>
      </c>
      <c r="C7898" t="s">
        <v>16358</v>
      </c>
      <c r="D7898" t="s">
        <v>16485</v>
      </c>
      <c r="E7898" t="s">
        <v>16523</v>
      </c>
      <c r="F7898" t="s">
        <v>12414</v>
      </c>
      <c r="G7898">
        <v>115</v>
      </c>
      <c r="H7898">
        <v>1</v>
      </c>
    </row>
    <row r="7899" spans="1:8" x14ac:dyDescent="0.2">
      <c r="A7899" t="s">
        <v>28531</v>
      </c>
      <c r="B7899" t="s">
        <v>28532</v>
      </c>
      <c r="C7899" t="s">
        <v>16358</v>
      </c>
      <c r="D7899" t="s">
        <v>20242</v>
      </c>
      <c r="E7899" t="s">
        <v>16556</v>
      </c>
      <c r="F7899" t="s">
        <v>21190</v>
      </c>
      <c r="G7899">
        <v>225</v>
      </c>
      <c r="H7899">
        <v>1</v>
      </c>
    </row>
    <row r="7900" spans="1:8" x14ac:dyDescent="0.2">
      <c r="A7900" t="s">
        <v>28533</v>
      </c>
      <c r="B7900" t="s">
        <v>28534</v>
      </c>
      <c r="C7900" t="s">
        <v>16358</v>
      </c>
      <c r="D7900" t="s">
        <v>20242</v>
      </c>
      <c r="E7900" t="s">
        <v>16556</v>
      </c>
      <c r="F7900" t="s">
        <v>12414</v>
      </c>
      <c r="G7900">
        <v>212</v>
      </c>
      <c r="H7900">
        <v>1</v>
      </c>
    </row>
    <row r="7901" spans="1:8" x14ac:dyDescent="0.2">
      <c r="A7901" t="s">
        <v>28535</v>
      </c>
      <c r="B7901" t="s">
        <v>28536</v>
      </c>
      <c r="C7901" t="s">
        <v>16358</v>
      </c>
      <c r="D7901" t="s">
        <v>16526</v>
      </c>
      <c r="E7901" t="s">
        <v>16527</v>
      </c>
      <c r="F7901" t="s">
        <v>12414</v>
      </c>
      <c r="G7901">
        <v>381</v>
      </c>
      <c r="H7901">
        <v>1</v>
      </c>
    </row>
    <row r="7902" spans="1:8" x14ac:dyDescent="0.2">
      <c r="A7902" t="s">
        <v>28537</v>
      </c>
      <c r="B7902" t="s">
        <v>28538</v>
      </c>
      <c r="C7902" t="s">
        <v>16358</v>
      </c>
      <c r="D7902" t="s">
        <v>16526</v>
      </c>
      <c r="E7902" t="s">
        <v>16527</v>
      </c>
      <c r="F7902" t="s">
        <v>21149</v>
      </c>
      <c r="G7902">
        <v>380</v>
      </c>
      <c r="H7902">
        <v>1</v>
      </c>
    </row>
    <row r="7903" spans="1:8" x14ac:dyDescent="0.2">
      <c r="A7903" t="s">
        <v>28539</v>
      </c>
      <c r="B7903" t="s">
        <v>28540</v>
      </c>
      <c r="C7903" t="s">
        <v>16358</v>
      </c>
      <c r="D7903" t="s">
        <v>16526</v>
      </c>
      <c r="E7903" t="s">
        <v>16527</v>
      </c>
      <c r="F7903" t="s">
        <v>12414</v>
      </c>
      <c r="G7903">
        <v>356</v>
      </c>
      <c r="H7903">
        <v>1</v>
      </c>
    </row>
    <row r="7904" spans="1:8" x14ac:dyDescent="0.2">
      <c r="A7904" t="s">
        <v>28541</v>
      </c>
      <c r="B7904" t="s">
        <v>28542</v>
      </c>
      <c r="C7904" t="s">
        <v>16358</v>
      </c>
      <c r="D7904" t="s">
        <v>16526</v>
      </c>
      <c r="E7904" t="s">
        <v>16527</v>
      </c>
      <c r="F7904" t="s">
        <v>12414</v>
      </c>
      <c r="G7904">
        <v>252</v>
      </c>
      <c r="H7904">
        <v>1</v>
      </c>
    </row>
    <row r="7905" spans="1:8" x14ac:dyDescent="0.2">
      <c r="A7905" t="s">
        <v>28543</v>
      </c>
      <c r="B7905" t="s">
        <v>28544</v>
      </c>
      <c r="C7905" t="s">
        <v>16358</v>
      </c>
      <c r="D7905" t="s">
        <v>16359</v>
      </c>
      <c r="E7905" t="s">
        <v>16373</v>
      </c>
      <c r="F7905" t="s">
        <v>12414</v>
      </c>
      <c r="G7905">
        <v>219</v>
      </c>
      <c r="H7905">
        <v>1</v>
      </c>
    </row>
    <row r="7906" spans="1:8" x14ac:dyDescent="0.2">
      <c r="A7906" t="s">
        <v>28545</v>
      </c>
      <c r="B7906" t="s">
        <v>28546</v>
      </c>
      <c r="C7906" t="s">
        <v>16358</v>
      </c>
      <c r="D7906" t="s">
        <v>16526</v>
      </c>
      <c r="E7906" t="s">
        <v>16527</v>
      </c>
      <c r="F7906" t="s">
        <v>12414</v>
      </c>
      <c r="G7906">
        <v>356</v>
      </c>
      <c r="H7906">
        <v>1</v>
      </c>
    </row>
    <row r="7907" spans="1:8" x14ac:dyDescent="0.2">
      <c r="A7907" t="s">
        <v>28547</v>
      </c>
      <c r="B7907" t="s">
        <v>28548</v>
      </c>
      <c r="C7907" t="s">
        <v>16358</v>
      </c>
      <c r="D7907" t="s">
        <v>16526</v>
      </c>
      <c r="E7907" t="s">
        <v>16527</v>
      </c>
      <c r="F7907" t="s">
        <v>12414</v>
      </c>
      <c r="G7907">
        <v>356</v>
      </c>
      <c r="H7907">
        <v>1</v>
      </c>
    </row>
    <row r="7908" spans="1:8" x14ac:dyDescent="0.2">
      <c r="A7908" t="s">
        <v>28549</v>
      </c>
      <c r="B7908" t="s">
        <v>28550</v>
      </c>
      <c r="C7908" t="s">
        <v>16358</v>
      </c>
      <c r="D7908" t="s">
        <v>16526</v>
      </c>
      <c r="E7908" t="s">
        <v>16527</v>
      </c>
      <c r="F7908" t="s">
        <v>12414</v>
      </c>
      <c r="G7908">
        <v>105</v>
      </c>
      <c r="H7908">
        <v>1</v>
      </c>
    </row>
    <row r="7909" spans="1:8" x14ac:dyDescent="0.2">
      <c r="A7909" t="s">
        <v>28551</v>
      </c>
      <c r="B7909" t="s">
        <v>28552</v>
      </c>
      <c r="C7909" t="s">
        <v>16358</v>
      </c>
      <c r="D7909" t="s">
        <v>20242</v>
      </c>
      <c r="E7909" t="s">
        <v>16556</v>
      </c>
      <c r="F7909" t="s">
        <v>12414</v>
      </c>
      <c r="G7909">
        <v>212</v>
      </c>
      <c r="H7909">
        <v>1</v>
      </c>
    </row>
    <row r="7910" spans="1:8" x14ac:dyDescent="0.2">
      <c r="A7910" t="s">
        <v>28553</v>
      </c>
      <c r="B7910" t="s">
        <v>28554</v>
      </c>
      <c r="C7910" t="s">
        <v>16358</v>
      </c>
      <c r="D7910" t="s">
        <v>16359</v>
      </c>
      <c r="E7910" t="s">
        <v>17698</v>
      </c>
      <c r="F7910" t="s">
        <v>12414</v>
      </c>
      <c r="G7910">
        <v>200</v>
      </c>
      <c r="H7910">
        <v>1</v>
      </c>
    </row>
    <row r="7911" spans="1:8" x14ac:dyDescent="0.2">
      <c r="A7911" t="s">
        <v>28555</v>
      </c>
      <c r="B7911" t="s">
        <v>28556</v>
      </c>
      <c r="C7911" t="s">
        <v>16358</v>
      </c>
      <c r="D7911" t="s">
        <v>20242</v>
      </c>
      <c r="E7911" t="s">
        <v>16556</v>
      </c>
      <c r="F7911" t="s">
        <v>12414</v>
      </c>
      <c r="G7911">
        <v>173</v>
      </c>
      <c r="H7911">
        <v>1</v>
      </c>
    </row>
    <row r="7912" spans="1:8" x14ac:dyDescent="0.2">
      <c r="A7912" t="s">
        <v>28557</v>
      </c>
      <c r="B7912" t="s">
        <v>28558</v>
      </c>
      <c r="C7912" t="s">
        <v>16358</v>
      </c>
      <c r="D7912" t="s">
        <v>16526</v>
      </c>
      <c r="E7912" t="s">
        <v>16527</v>
      </c>
      <c r="F7912" t="s">
        <v>12414</v>
      </c>
      <c r="G7912">
        <v>381</v>
      </c>
      <c r="H7912">
        <v>1</v>
      </c>
    </row>
    <row r="7913" spans="1:8" x14ac:dyDescent="0.2">
      <c r="A7913" t="s">
        <v>28559</v>
      </c>
      <c r="B7913" t="s">
        <v>28560</v>
      </c>
      <c r="C7913" t="s">
        <v>16358</v>
      </c>
      <c r="D7913" t="s">
        <v>16526</v>
      </c>
      <c r="E7913" t="s">
        <v>16527</v>
      </c>
      <c r="F7913" t="s">
        <v>12414</v>
      </c>
      <c r="G7913">
        <v>160</v>
      </c>
      <c r="H7913">
        <v>1</v>
      </c>
    </row>
    <row r="7914" spans="1:8" x14ac:dyDescent="0.2">
      <c r="A7914" t="s">
        <v>28561</v>
      </c>
      <c r="B7914" t="s">
        <v>28562</v>
      </c>
      <c r="C7914" t="s">
        <v>16358</v>
      </c>
      <c r="D7914" t="s">
        <v>16526</v>
      </c>
      <c r="E7914" t="s">
        <v>16527</v>
      </c>
      <c r="F7914" t="s">
        <v>12414</v>
      </c>
      <c r="G7914">
        <v>381</v>
      </c>
      <c r="H7914">
        <v>1</v>
      </c>
    </row>
    <row r="7915" spans="1:8" x14ac:dyDescent="0.2">
      <c r="A7915" t="s">
        <v>28563</v>
      </c>
      <c r="B7915" t="s">
        <v>28564</v>
      </c>
      <c r="C7915" t="s">
        <v>16358</v>
      </c>
      <c r="D7915" t="s">
        <v>16526</v>
      </c>
      <c r="E7915" t="s">
        <v>16527</v>
      </c>
      <c r="F7915" t="s">
        <v>12414</v>
      </c>
      <c r="G7915">
        <v>356</v>
      </c>
      <c r="H7915">
        <v>1</v>
      </c>
    </row>
    <row r="7916" spans="1:8" x14ac:dyDescent="0.2">
      <c r="A7916" t="s">
        <v>28565</v>
      </c>
      <c r="B7916" t="s">
        <v>28566</v>
      </c>
      <c r="C7916" t="s">
        <v>16358</v>
      </c>
      <c r="D7916" t="s">
        <v>16526</v>
      </c>
      <c r="E7916" t="s">
        <v>16527</v>
      </c>
      <c r="F7916" t="s">
        <v>12414</v>
      </c>
      <c r="G7916">
        <v>356</v>
      </c>
      <c r="H7916">
        <v>1</v>
      </c>
    </row>
    <row r="7917" spans="1:8" x14ac:dyDescent="0.2">
      <c r="A7917" t="s">
        <v>28567</v>
      </c>
      <c r="B7917" t="s">
        <v>28568</v>
      </c>
      <c r="C7917" t="s">
        <v>16358</v>
      </c>
      <c r="D7917" t="s">
        <v>16551</v>
      </c>
      <c r="E7917" t="s">
        <v>16552</v>
      </c>
      <c r="F7917" t="s">
        <v>12414</v>
      </c>
      <c r="G7917">
        <v>98</v>
      </c>
      <c r="H7917">
        <v>1</v>
      </c>
    </row>
    <row r="7918" spans="1:8" x14ac:dyDescent="0.2">
      <c r="A7918" t="s">
        <v>28569</v>
      </c>
      <c r="B7918" t="s">
        <v>28570</v>
      </c>
      <c r="C7918" t="s">
        <v>16358</v>
      </c>
      <c r="D7918" t="s">
        <v>20242</v>
      </c>
      <c r="E7918" t="s">
        <v>26782</v>
      </c>
      <c r="F7918" t="s">
        <v>21190</v>
      </c>
      <c r="G7918">
        <v>125</v>
      </c>
      <c r="H7918">
        <v>1</v>
      </c>
    </row>
    <row r="7919" spans="1:8" x14ac:dyDescent="0.2">
      <c r="A7919" t="s">
        <v>28571</v>
      </c>
      <c r="B7919" t="s">
        <v>28572</v>
      </c>
      <c r="C7919" t="s">
        <v>16358</v>
      </c>
      <c r="D7919" t="s">
        <v>20242</v>
      </c>
      <c r="E7919" t="s">
        <v>16556</v>
      </c>
      <c r="F7919" t="s">
        <v>12414</v>
      </c>
      <c r="G7919">
        <v>216</v>
      </c>
      <c r="H7919">
        <v>1</v>
      </c>
    </row>
    <row r="7920" spans="1:8" x14ac:dyDescent="0.2">
      <c r="A7920" t="s">
        <v>28573</v>
      </c>
      <c r="B7920" t="s">
        <v>28574</v>
      </c>
      <c r="C7920" t="s">
        <v>16358</v>
      </c>
      <c r="D7920" t="s">
        <v>16526</v>
      </c>
      <c r="E7920" t="s">
        <v>16527</v>
      </c>
      <c r="F7920" t="s">
        <v>12414</v>
      </c>
      <c r="G7920">
        <v>381</v>
      </c>
      <c r="H7920">
        <v>1</v>
      </c>
    </row>
    <row r="7921" spans="1:8" x14ac:dyDescent="0.2">
      <c r="A7921" t="s">
        <v>28575</v>
      </c>
      <c r="B7921" t="s">
        <v>28576</v>
      </c>
      <c r="C7921" t="s">
        <v>16358</v>
      </c>
      <c r="D7921" t="s">
        <v>16526</v>
      </c>
      <c r="E7921" t="s">
        <v>16527</v>
      </c>
      <c r="F7921" t="s">
        <v>21149</v>
      </c>
      <c r="G7921">
        <v>215</v>
      </c>
      <c r="H7921">
        <v>1</v>
      </c>
    </row>
    <row r="7922" spans="1:8" x14ac:dyDescent="0.2">
      <c r="A7922" t="s">
        <v>28577</v>
      </c>
      <c r="B7922" t="s">
        <v>28578</v>
      </c>
      <c r="C7922" t="s">
        <v>16358</v>
      </c>
      <c r="D7922" t="s">
        <v>16526</v>
      </c>
      <c r="E7922" t="s">
        <v>16527</v>
      </c>
      <c r="F7922" t="s">
        <v>12414</v>
      </c>
      <c r="G7922">
        <v>356</v>
      </c>
      <c r="H7922">
        <v>1</v>
      </c>
    </row>
    <row r="7923" spans="1:8" x14ac:dyDescent="0.2">
      <c r="A7923" t="s">
        <v>28579</v>
      </c>
      <c r="B7923" t="s">
        <v>28580</v>
      </c>
      <c r="C7923" t="s">
        <v>16358</v>
      </c>
      <c r="D7923" t="s">
        <v>16526</v>
      </c>
      <c r="E7923" t="s">
        <v>16527</v>
      </c>
      <c r="F7923" t="s">
        <v>12414</v>
      </c>
      <c r="G7923">
        <v>381</v>
      </c>
      <c r="H7923">
        <v>1</v>
      </c>
    </row>
    <row r="7924" spans="1:8" x14ac:dyDescent="0.2">
      <c r="A7924" t="s">
        <v>28581</v>
      </c>
      <c r="B7924" t="s">
        <v>28582</v>
      </c>
      <c r="C7924" t="s">
        <v>16358</v>
      </c>
      <c r="D7924" t="s">
        <v>16526</v>
      </c>
      <c r="E7924" t="s">
        <v>16527</v>
      </c>
      <c r="F7924" t="s">
        <v>21149</v>
      </c>
      <c r="G7924">
        <v>208</v>
      </c>
      <c r="H7924">
        <v>1</v>
      </c>
    </row>
    <row r="7925" spans="1:8" x14ac:dyDescent="0.2">
      <c r="A7925" t="s">
        <v>28583</v>
      </c>
      <c r="B7925" t="s">
        <v>28584</v>
      </c>
      <c r="C7925" t="s">
        <v>16358</v>
      </c>
      <c r="D7925" t="s">
        <v>16526</v>
      </c>
      <c r="E7925" t="s">
        <v>16527</v>
      </c>
      <c r="F7925" t="s">
        <v>12414</v>
      </c>
      <c r="G7925">
        <v>356</v>
      </c>
      <c r="H7925">
        <v>1</v>
      </c>
    </row>
    <row r="7926" spans="1:8" x14ac:dyDescent="0.2">
      <c r="A7926" t="s">
        <v>28585</v>
      </c>
      <c r="B7926" t="s">
        <v>28586</v>
      </c>
      <c r="C7926" t="s">
        <v>16358</v>
      </c>
      <c r="D7926" t="s">
        <v>20242</v>
      </c>
      <c r="E7926" t="s">
        <v>16556</v>
      </c>
      <c r="F7926" t="s">
        <v>12414</v>
      </c>
      <c r="G7926">
        <v>215</v>
      </c>
      <c r="H7926">
        <v>1</v>
      </c>
    </row>
    <row r="7927" spans="1:8" x14ac:dyDescent="0.2">
      <c r="A7927" t="s">
        <v>28587</v>
      </c>
      <c r="B7927" t="s">
        <v>28588</v>
      </c>
      <c r="C7927" t="s">
        <v>16358</v>
      </c>
      <c r="D7927" t="s">
        <v>16526</v>
      </c>
      <c r="F7927" t="s">
        <v>12414</v>
      </c>
      <c r="G7927">
        <v>381</v>
      </c>
      <c r="H7927">
        <v>1</v>
      </c>
    </row>
    <row r="7928" spans="1:8" x14ac:dyDescent="0.2">
      <c r="A7928" t="s">
        <v>28589</v>
      </c>
      <c r="B7928" t="s">
        <v>28590</v>
      </c>
      <c r="C7928" t="s">
        <v>16358</v>
      </c>
      <c r="D7928" t="s">
        <v>20242</v>
      </c>
      <c r="E7928" t="s">
        <v>26782</v>
      </c>
      <c r="F7928" t="s">
        <v>21190</v>
      </c>
      <c r="G7928">
        <v>137</v>
      </c>
      <c r="H7928">
        <v>1</v>
      </c>
    </row>
    <row r="7929" spans="1:8" x14ac:dyDescent="0.2">
      <c r="A7929" t="s">
        <v>28591</v>
      </c>
      <c r="B7929" t="s">
        <v>28592</v>
      </c>
      <c r="C7929" t="s">
        <v>16358</v>
      </c>
      <c r="D7929" t="s">
        <v>20242</v>
      </c>
      <c r="E7929" t="s">
        <v>16556</v>
      </c>
      <c r="F7929" t="s">
        <v>12414</v>
      </c>
      <c r="G7929">
        <v>222</v>
      </c>
      <c r="H7929">
        <v>1</v>
      </c>
    </row>
    <row r="7930" spans="1:8" x14ac:dyDescent="0.2">
      <c r="A7930" t="s">
        <v>28593</v>
      </c>
      <c r="B7930" t="s">
        <v>28594</v>
      </c>
      <c r="C7930" t="s">
        <v>16358</v>
      </c>
      <c r="D7930" t="s">
        <v>20242</v>
      </c>
      <c r="E7930" t="s">
        <v>26782</v>
      </c>
      <c r="F7930" t="s">
        <v>21190</v>
      </c>
      <c r="G7930">
        <v>129</v>
      </c>
      <c r="H7930">
        <v>1</v>
      </c>
    </row>
    <row r="7931" spans="1:8" x14ac:dyDescent="0.2">
      <c r="A7931" t="s">
        <v>28595</v>
      </c>
      <c r="B7931" t="s">
        <v>28596</v>
      </c>
      <c r="C7931" t="s">
        <v>16358</v>
      </c>
      <c r="D7931" t="s">
        <v>28597</v>
      </c>
      <c r="E7931" t="s">
        <v>16523</v>
      </c>
      <c r="F7931" t="s">
        <v>12414</v>
      </c>
      <c r="G7931">
        <v>32</v>
      </c>
      <c r="H7931">
        <v>1</v>
      </c>
    </row>
    <row r="7932" spans="1:8" x14ac:dyDescent="0.2">
      <c r="A7932" t="s">
        <v>28598</v>
      </c>
      <c r="B7932" t="s">
        <v>28599</v>
      </c>
      <c r="C7932" t="s">
        <v>16358</v>
      </c>
      <c r="D7932" t="s">
        <v>16526</v>
      </c>
      <c r="E7932" t="s">
        <v>16527</v>
      </c>
      <c r="F7932" t="s">
        <v>21149</v>
      </c>
      <c r="G7932">
        <v>357</v>
      </c>
      <c r="H7932">
        <v>1</v>
      </c>
    </row>
    <row r="7933" spans="1:8" x14ac:dyDescent="0.2">
      <c r="A7933" t="s">
        <v>28600</v>
      </c>
      <c r="B7933" t="s">
        <v>28601</v>
      </c>
      <c r="C7933" t="s">
        <v>16358</v>
      </c>
      <c r="D7933" t="s">
        <v>28597</v>
      </c>
      <c r="E7933" t="s">
        <v>16523</v>
      </c>
      <c r="F7933" t="s">
        <v>12414</v>
      </c>
      <c r="G7933">
        <v>27</v>
      </c>
      <c r="H7933">
        <v>1</v>
      </c>
    </row>
    <row r="7934" spans="1:8" x14ac:dyDescent="0.2">
      <c r="A7934" t="s">
        <v>28602</v>
      </c>
      <c r="B7934" t="s">
        <v>28603</v>
      </c>
      <c r="C7934" t="s">
        <v>16358</v>
      </c>
      <c r="D7934" t="s">
        <v>16526</v>
      </c>
      <c r="E7934" t="s">
        <v>16527</v>
      </c>
      <c r="F7934" t="s">
        <v>8574</v>
      </c>
      <c r="G7934">
        <v>265</v>
      </c>
      <c r="H7934">
        <v>1</v>
      </c>
    </row>
    <row r="7935" spans="1:8" x14ac:dyDescent="0.2">
      <c r="A7935" t="s">
        <v>28604</v>
      </c>
      <c r="B7935" t="s">
        <v>28605</v>
      </c>
      <c r="C7935" t="s">
        <v>16358</v>
      </c>
      <c r="D7935" t="s">
        <v>16359</v>
      </c>
      <c r="E7935" t="s">
        <v>16373</v>
      </c>
      <c r="F7935" t="s">
        <v>8574</v>
      </c>
      <c r="G7935">
        <v>219</v>
      </c>
      <c r="H7935">
        <v>1</v>
      </c>
    </row>
    <row r="7936" spans="1:8" x14ac:dyDescent="0.2">
      <c r="A7936" t="s">
        <v>28606</v>
      </c>
      <c r="B7936" t="s">
        <v>28607</v>
      </c>
      <c r="C7936" t="s">
        <v>16358</v>
      </c>
      <c r="D7936" t="s">
        <v>20242</v>
      </c>
      <c r="E7936" t="s">
        <v>16556</v>
      </c>
      <c r="F7936" t="s">
        <v>8574</v>
      </c>
      <c r="G7936">
        <v>233</v>
      </c>
      <c r="H7936">
        <v>1</v>
      </c>
    </row>
    <row r="7937" spans="1:8" x14ac:dyDescent="0.2">
      <c r="A7937" t="s">
        <v>28608</v>
      </c>
      <c r="B7937" t="s">
        <v>28609</v>
      </c>
      <c r="C7937" t="s">
        <v>16358</v>
      </c>
      <c r="D7937" t="s">
        <v>16526</v>
      </c>
      <c r="E7937" t="s">
        <v>16527</v>
      </c>
      <c r="F7937" t="s">
        <v>8574</v>
      </c>
      <c r="G7937">
        <v>266</v>
      </c>
      <c r="H7937">
        <v>1</v>
      </c>
    </row>
    <row r="7938" spans="1:8" x14ac:dyDescent="0.2">
      <c r="A7938" t="s">
        <v>28610</v>
      </c>
      <c r="B7938" t="s">
        <v>28611</v>
      </c>
      <c r="C7938" t="s">
        <v>16358</v>
      </c>
      <c r="D7938" t="s">
        <v>16526</v>
      </c>
      <c r="E7938" t="s">
        <v>16527</v>
      </c>
      <c r="F7938" t="s">
        <v>8574</v>
      </c>
      <c r="G7938">
        <v>266</v>
      </c>
      <c r="H7938">
        <v>1</v>
      </c>
    </row>
    <row r="7939" spans="1:8" x14ac:dyDescent="0.2">
      <c r="A7939" t="s">
        <v>28612</v>
      </c>
      <c r="B7939" t="s">
        <v>28613</v>
      </c>
      <c r="C7939" t="s">
        <v>16358</v>
      </c>
      <c r="D7939" t="s">
        <v>16526</v>
      </c>
      <c r="E7939" t="s">
        <v>16527</v>
      </c>
      <c r="F7939" t="s">
        <v>8574</v>
      </c>
      <c r="G7939">
        <v>157</v>
      </c>
      <c r="H7939">
        <v>1</v>
      </c>
    </row>
    <row r="7940" spans="1:8" x14ac:dyDescent="0.2">
      <c r="A7940" t="s">
        <v>28614</v>
      </c>
      <c r="B7940" t="s">
        <v>28615</v>
      </c>
      <c r="C7940" t="s">
        <v>16358</v>
      </c>
      <c r="D7940" t="s">
        <v>16526</v>
      </c>
      <c r="E7940" t="s">
        <v>16527</v>
      </c>
      <c r="F7940" t="s">
        <v>8574</v>
      </c>
      <c r="G7940">
        <v>265</v>
      </c>
      <c r="H7940">
        <v>1</v>
      </c>
    </row>
    <row r="7941" spans="1:8" x14ac:dyDescent="0.2">
      <c r="A7941" t="s">
        <v>28616</v>
      </c>
      <c r="B7941" t="s">
        <v>28617</v>
      </c>
      <c r="C7941" t="s">
        <v>16358</v>
      </c>
      <c r="D7941" t="s">
        <v>16526</v>
      </c>
      <c r="E7941" t="s">
        <v>16527</v>
      </c>
      <c r="F7941" t="s">
        <v>8574</v>
      </c>
      <c r="G7941">
        <v>200</v>
      </c>
      <c r="H7941">
        <v>1</v>
      </c>
    </row>
    <row r="7942" spans="1:8" x14ac:dyDescent="0.2">
      <c r="A7942" t="s">
        <v>28618</v>
      </c>
      <c r="B7942" t="s">
        <v>28619</v>
      </c>
      <c r="C7942" t="s">
        <v>16358</v>
      </c>
      <c r="D7942" t="s">
        <v>20242</v>
      </c>
      <c r="E7942" t="s">
        <v>16556</v>
      </c>
      <c r="F7942" t="s">
        <v>8574</v>
      </c>
      <c r="G7942">
        <v>232</v>
      </c>
      <c r="H7942">
        <v>1</v>
      </c>
    </row>
    <row r="7943" spans="1:8" x14ac:dyDescent="0.2">
      <c r="A7943" t="s">
        <v>28620</v>
      </c>
      <c r="B7943" t="s">
        <v>28621</v>
      </c>
      <c r="C7943" t="s">
        <v>16358</v>
      </c>
      <c r="D7943" t="s">
        <v>16526</v>
      </c>
      <c r="E7943" t="s">
        <v>16527</v>
      </c>
      <c r="F7943" t="s">
        <v>8574</v>
      </c>
      <c r="G7943">
        <v>266</v>
      </c>
      <c r="H7943">
        <v>1</v>
      </c>
    </row>
    <row r="7944" spans="1:8" x14ac:dyDescent="0.2">
      <c r="A7944" t="s">
        <v>28622</v>
      </c>
      <c r="B7944" t="s">
        <v>28623</v>
      </c>
      <c r="C7944" t="s">
        <v>16358</v>
      </c>
      <c r="D7944" t="s">
        <v>16526</v>
      </c>
      <c r="E7944" t="s">
        <v>16527</v>
      </c>
      <c r="F7944" t="s">
        <v>8574</v>
      </c>
      <c r="G7944">
        <v>265</v>
      </c>
      <c r="H7944">
        <v>1</v>
      </c>
    </row>
    <row r="7945" spans="1:8" x14ac:dyDescent="0.2">
      <c r="A7945" t="s">
        <v>28624</v>
      </c>
      <c r="B7945" t="s">
        <v>28625</v>
      </c>
      <c r="C7945" t="s">
        <v>16358</v>
      </c>
      <c r="D7945" t="s">
        <v>16526</v>
      </c>
      <c r="E7945" t="s">
        <v>16527</v>
      </c>
      <c r="F7945" t="s">
        <v>8574</v>
      </c>
      <c r="G7945">
        <v>266</v>
      </c>
      <c r="H7945">
        <v>1</v>
      </c>
    </row>
    <row r="7946" spans="1:8" x14ac:dyDescent="0.2">
      <c r="A7946" t="s">
        <v>28626</v>
      </c>
      <c r="B7946" t="s">
        <v>28627</v>
      </c>
      <c r="C7946" t="s">
        <v>16358</v>
      </c>
      <c r="D7946" t="s">
        <v>16526</v>
      </c>
      <c r="E7946" t="s">
        <v>16527</v>
      </c>
      <c r="F7946" t="s">
        <v>8574</v>
      </c>
      <c r="G7946">
        <v>266</v>
      </c>
      <c r="H7946">
        <v>1</v>
      </c>
    </row>
    <row r="7947" spans="1:8" x14ac:dyDescent="0.2">
      <c r="A7947" t="s">
        <v>28628</v>
      </c>
      <c r="B7947" t="s">
        <v>28629</v>
      </c>
      <c r="C7947" t="s">
        <v>16358</v>
      </c>
      <c r="D7947" t="s">
        <v>20242</v>
      </c>
      <c r="E7947" t="s">
        <v>16556</v>
      </c>
      <c r="F7947" t="s">
        <v>8574</v>
      </c>
      <c r="G7947">
        <v>233</v>
      </c>
      <c r="H7947">
        <v>1</v>
      </c>
    </row>
    <row r="7948" spans="1:8" x14ac:dyDescent="0.2">
      <c r="A7948" t="s">
        <v>28630</v>
      </c>
      <c r="B7948" t="s">
        <v>28631</v>
      </c>
      <c r="C7948" t="s">
        <v>16358</v>
      </c>
      <c r="D7948" t="s">
        <v>20242</v>
      </c>
      <c r="E7948" t="s">
        <v>16556</v>
      </c>
      <c r="F7948" t="s">
        <v>8574</v>
      </c>
      <c r="G7948">
        <v>233</v>
      </c>
      <c r="H7948">
        <v>1</v>
      </c>
    </row>
    <row r="7949" spans="1:8" x14ac:dyDescent="0.2">
      <c r="A7949" t="s">
        <v>28632</v>
      </c>
      <c r="B7949" t="s">
        <v>28633</v>
      </c>
      <c r="C7949" t="s">
        <v>16358</v>
      </c>
      <c r="D7949" t="s">
        <v>16359</v>
      </c>
      <c r="E7949" t="s">
        <v>16373</v>
      </c>
      <c r="F7949" t="s">
        <v>8574</v>
      </c>
      <c r="G7949">
        <v>219</v>
      </c>
      <c r="H7949">
        <v>1</v>
      </c>
    </row>
    <row r="7950" spans="1:8" x14ac:dyDescent="0.2">
      <c r="A7950" t="s">
        <v>28634</v>
      </c>
      <c r="B7950" t="s">
        <v>28635</v>
      </c>
      <c r="C7950" t="s">
        <v>16358</v>
      </c>
      <c r="D7950" t="s">
        <v>16526</v>
      </c>
      <c r="E7950" t="s">
        <v>16527</v>
      </c>
      <c r="F7950" t="s">
        <v>8574</v>
      </c>
      <c r="G7950">
        <v>266</v>
      </c>
      <c r="H7950">
        <v>1</v>
      </c>
    </row>
    <row r="7951" spans="1:8" x14ac:dyDescent="0.2">
      <c r="A7951" t="s">
        <v>28636</v>
      </c>
      <c r="B7951" t="s">
        <v>28637</v>
      </c>
      <c r="C7951" t="s">
        <v>16358</v>
      </c>
      <c r="D7951" t="s">
        <v>16526</v>
      </c>
      <c r="E7951" t="s">
        <v>16527</v>
      </c>
      <c r="F7951" t="s">
        <v>8574</v>
      </c>
      <c r="G7951">
        <v>265</v>
      </c>
      <c r="H7951">
        <v>1</v>
      </c>
    </row>
    <row r="7952" spans="1:8" x14ac:dyDescent="0.2">
      <c r="A7952" t="s">
        <v>28638</v>
      </c>
      <c r="B7952" t="s">
        <v>28639</v>
      </c>
      <c r="C7952" t="s">
        <v>16358</v>
      </c>
      <c r="D7952" t="s">
        <v>16526</v>
      </c>
      <c r="E7952" t="s">
        <v>16527</v>
      </c>
      <c r="F7952" t="s">
        <v>8574</v>
      </c>
      <c r="G7952">
        <v>157</v>
      </c>
      <c r="H7952">
        <v>1</v>
      </c>
    </row>
    <row r="7953" spans="1:8" x14ac:dyDescent="0.2">
      <c r="A7953" t="s">
        <v>28640</v>
      </c>
      <c r="B7953" t="s">
        <v>28641</v>
      </c>
      <c r="C7953" t="s">
        <v>16358</v>
      </c>
      <c r="D7953" t="s">
        <v>16526</v>
      </c>
      <c r="E7953" t="s">
        <v>16527</v>
      </c>
      <c r="F7953" t="s">
        <v>8574</v>
      </c>
      <c r="G7953">
        <v>266</v>
      </c>
      <c r="H7953">
        <v>1</v>
      </c>
    </row>
    <row r="7954" spans="1:8" x14ac:dyDescent="0.2">
      <c r="A7954" t="s">
        <v>28642</v>
      </c>
      <c r="B7954" t="s">
        <v>28643</v>
      </c>
      <c r="C7954" t="s">
        <v>16358</v>
      </c>
      <c r="D7954" t="s">
        <v>16359</v>
      </c>
      <c r="E7954" t="s">
        <v>16373</v>
      </c>
      <c r="F7954" t="s">
        <v>8574</v>
      </c>
      <c r="G7954">
        <v>219</v>
      </c>
      <c r="H7954">
        <v>1</v>
      </c>
    </row>
    <row r="7955" spans="1:8" x14ac:dyDescent="0.2">
      <c r="A7955" t="s">
        <v>28644</v>
      </c>
      <c r="B7955" t="s">
        <v>28645</v>
      </c>
      <c r="C7955" t="s">
        <v>16358</v>
      </c>
      <c r="D7955" t="s">
        <v>16359</v>
      </c>
      <c r="E7955" t="s">
        <v>16373</v>
      </c>
      <c r="F7955" t="s">
        <v>8574</v>
      </c>
      <c r="G7955">
        <v>219</v>
      </c>
      <c r="H7955">
        <v>1</v>
      </c>
    </row>
    <row r="7956" spans="1:8" x14ac:dyDescent="0.2">
      <c r="A7956" t="s">
        <v>28646</v>
      </c>
      <c r="B7956" t="s">
        <v>28647</v>
      </c>
      <c r="C7956" t="s">
        <v>16358</v>
      </c>
      <c r="D7956" t="s">
        <v>16526</v>
      </c>
      <c r="E7956" t="s">
        <v>16527</v>
      </c>
      <c r="F7956" t="s">
        <v>8574</v>
      </c>
      <c r="G7956">
        <v>266</v>
      </c>
      <c r="H7956">
        <v>1</v>
      </c>
    </row>
    <row r="7957" spans="1:8" x14ac:dyDescent="0.2">
      <c r="A7957" t="s">
        <v>28648</v>
      </c>
      <c r="B7957" t="s">
        <v>28649</v>
      </c>
      <c r="C7957" t="s">
        <v>16358</v>
      </c>
      <c r="D7957" t="s">
        <v>16449</v>
      </c>
      <c r="E7957" t="s">
        <v>16373</v>
      </c>
      <c r="F7957" t="s">
        <v>8574</v>
      </c>
      <c r="G7957">
        <v>516</v>
      </c>
      <c r="H7957">
        <v>1</v>
      </c>
    </row>
    <row r="7958" spans="1:8" x14ac:dyDescent="0.2">
      <c r="A7958" t="s">
        <v>28650</v>
      </c>
      <c r="B7958" t="s">
        <v>28651</v>
      </c>
      <c r="C7958" t="s">
        <v>16358</v>
      </c>
      <c r="D7958" t="s">
        <v>16526</v>
      </c>
      <c r="E7958" t="s">
        <v>16527</v>
      </c>
      <c r="F7958" t="s">
        <v>8574</v>
      </c>
      <c r="G7958">
        <v>266</v>
      </c>
      <c r="H7958">
        <v>1</v>
      </c>
    </row>
    <row r="7959" spans="1:8" x14ac:dyDescent="0.2">
      <c r="A7959" t="s">
        <v>28652</v>
      </c>
      <c r="B7959" t="s">
        <v>28653</v>
      </c>
      <c r="C7959" t="s">
        <v>16358</v>
      </c>
      <c r="D7959" t="s">
        <v>16526</v>
      </c>
      <c r="E7959" t="s">
        <v>16527</v>
      </c>
      <c r="F7959" t="s">
        <v>8574</v>
      </c>
      <c r="G7959">
        <v>266</v>
      </c>
      <c r="H7959">
        <v>1</v>
      </c>
    </row>
    <row r="7960" spans="1:8" x14ac:dyDescent="0.2">
      <c r="A7960" t="s">
        <v>28654</v>
      </c>
      <c r="B7960" t="s">
        <v>28655</v>
      </c>
      <c r="C7960" t="s">
        <v>16358</v>
      </c>
      <c r="D7960" t="s">
        <v>16526</v>
      </c>
      <c r="E7960" t="s">
        <v>16527</v>
      </c>
      <c r="F7960" t="s">
        <v>8574</v>
      </c>
      <c r="G7960">
        <v>266</v>
      </c>
      <c r="H7960">
        <v>1</v>
      </c>
    </row>
    <row r="7961" spans="1:8" x14ac:dyDescent="0.2">
      <c r="A7961" t="s">
        <v>28656</v>
      </c>
      <c r="B7961" t="s">
        <v>28657</v>
      </c>
      <c r="C7961" t="s">
        <v>16358</v>
      </c>
      <c r="D7961" t="s">
        <v>16526</v>
      </c>
      <c r="E7961" t="s">
        <v>16527</v>
      </c>
      <c r="F7961" t="s">
        <v>8574</v>
      </c>
      <c r="G7961">
        <v>265</v>
      </c>
      <c r="H7961">
        <v>1</v>
      </c>
    </row>
    <row r="7962" spans="1:8" x14ac:dyDescent="0.2">
      <c r="A7962" t="s">
        <v>28658</v>
      </c>
      <c r="B7962" t="s">
        <v>28659</v>
      </c>
      <c r="C7962" t="s">
        <v>16358</v>
      </c>
      <c r="D7962" t="s">
        <v>16526</v>
      </c>
      <c r="E7962" t="s">
        <v>16527</v>
      </c>
      <c r="F7962" t="s">
        <v>8574</v>
      </c>
      <c r="G7962">
        <v>265</v>
      </c>
      <c r="H7962">
        <v>1</v>
      </c>
    </row>
    <row r="7963" spans="1:8" x14ac:dyDescent="0.2">
      <c r="A7963" t="s">
        <v>28660</v>
      </c>
      <c r="B7963" t="s">
        <v>28661</v>
      </c>
      <c r="C7963" t="s">
        <v>16358</v>
      </c>
      <c r="D7963" t="s">
        <v>20242</v>
      </c>
      <c r="E7963" t="s">
        <v>16556</v>
      </c>
      <c r="F7963" t="s">
        <v>8574</v>
      </c>
      <c r="G7963">
        <v>233</v>
      </c>
      <c r="H7963">
        <v>1</v>
      </c>
    </row>
    <row r="7964" spans="1:8" x14ac:dyDescent="0.2">
      <c r="A7964" t="s">
        <v>28662</v>
      </c>
      <c r="B7964" t="s">
        <v>28663</v>
      </c>
      <c r="C7964" t="s">
        <v>16358</v>
      </c>
      <c r="D7964" t="s">
        <v>16526</v>
      </c>
      <c r="E7964" t="s">
        <v>16994</v>
      </c>
      <c r="F7964" t="s">
        <v>8574</v>
      </c>
      <c r="G7964">
        <v>150</v>
      </c>
      <c r="H7964">
        <v>1</v>
      </c>
    </row>
    <row r="7965" spans="1:8" x14ac:dyDescent="0.2">
      <c r="A7965" t="s">
        <v>28664</v>
      </c>
      <c r="B7965" t="s">
        <v>28665</v>
      </c>
      <c r="C7965" t="s">
        <v>16358</v>
      </c>
      <c r="D7965" t="s">
        <v>16526</v>
      </c>
      <c r="E7965" t="s">
        <v>16527</v>
      </c>
      <c r="F7965" t="s">
        <v>8574</v>
      </c>
      <c r="G7965">
        <v>266</v>
      </c>
      <c r="H7965">
        <v>1</v>
      </c>
    </row>
    <row r="7966" spans="1:8" x14ac:dyDescent="0.2">
      <c r="A7966" t="s">
        <v>28666</v>
      </c>
      <c r="B7966" t="s">
        <v>28667</v>
      </c>
      <c r="C7966" t="s">
        <v>16358</v>
      </c>
      <c r="D7966" t="s">
        <v>16526</v>
      </c>
      <c r="E7966" t="s">
        <v>16527</v>
      </c>
      <c r="F7966" t="s">
        <v>8574</v>
      </c>
      <c r="G7966">
        <v>157</v>
      </c>
      <c r="H7966">
        <v>1</v>
      </c>
    </row>
    <row r="7967" spans="1:8" x14ac:dyDescent="0.2">
      <c r="A7967" t="s">
        <v>28668</v>
      </c>
      <c r="B7967" t="s">
        <v>28669</v>
      </c>
      <c r="C7967" t="s">
        <v>16358</v>
      </c>
      <c r="D7967" t="s">
        <v>16526</v>
      </c>
      <c r="E7967" t="s">
        <v>16527</v>
      </c>
      <c r="F7967" t="s">
        <v>8574</v>
      </c>
      <c r="G7967">
        <v>265</v>
      </c>
      <c r="H7967">
        <v>1</v>
      </c>
    </row>
    <row r="7968" spans="1:8" x14ac:dyDescent="0.2">
      <c r="A7968" t="s">
        <v>28670</v>
      </c>
      <c r="B7968" t="s">
        <v>28671</v>
      </c>
      <c r="C7968" t="s">
        <v>16358</v>
      </c>
      <c r="D7968" t="s">
        <v>16526</v>
      </c>
      <c r="E7968" t="s">
        <v>16527</v>
      </c>
      <c r="F7968" t="s">
        <v>8574</v>
      </c>
      <c r="G7968">
        <v>266</v>
      </c>
      <c r="H7968">
        <v>1</v>
      </c>
    </row>
    <row r="7969" spans="1:8" x14ac:dyDescent="0.2">
      <c r="A7969" t="s">
        <v>28672</v>
      </c>
      <c r="B7969" t="s">
        <v>28673</v>
      </c>
      <c r="C7969" t="s">
        <v>16358</v>
      </c>
      <c r="D7969" t="s">
        <v>16526</v>
      </c>
      <c r="E7969" t="s">
        <v>16527</v>
      </c>
      <c r="F7969" t="s">
        <v>8574</v>
      </c>
      <c r="G7969">
        <v>266</v>
      </c>
      <c r="H7969">
        <v>1</v>
      </c>
    </row>
    <row r="7970" spans="1:8" x14ac:dyDescent="0.2">
      <c r="A7970" t="s">
        <v>28674</v>
      </c>
      <c r="B7970" t="s">
        <v>28675</v>
      </c>
      <c r="C7970" t="s">
        <v>16358</v>
      </c>
      <c r="D7970" t="s">
        <v>16526</v>
      </c>
      <c r="E7970" t="s">
        <v>16527</v>
      </c>
      <c r="F7970" t="s">
        <v>8574</v>
      </c>
      <c r="G7970">
        <v>266</v>
      </c>
      <c r="H7970">
        <v>1</v>
      </c>
    </row>
    <row r="7971" spans="1:8" x14ac:dyDescent="0.2">
      <c r="A7971" t="s">
        <v>28676</v>
      </c>
      <c r="B7971" t="s">
        <v>28677</v>
      </c>
      <c r="C7971" t="s">
        <v>16358</v>
      </c>
      <c r="D7971" t="s">
        <v>16526</v>
      </c>
      <c r="E7971" t="s">
        <v>16527</v>
      </c>
      <c r="F7971" t="s">
        <v>8574</v>
      </c>
      <c r="G7971">
        <v>266</v>
      </c>
      <c r="H7971">
        <v>1</v>
      </c>
    </row>
    <row r="7972" spans="1:8" x14ac:dyDescent="0.2">
      <c r="A7972" t="s">
        <v>28678</v>
      </c>
      <c r="B7972" t="s">
        <v>28679</v>
      </c>
      <c r="C7972" t="s">
        <v>16358</v>
      </c>
      <c r="D7972" t="s">
        <v>16526</v>
      </c>
      <c r="E7972" t="s">
        <v>16527</v>
      </c>
      <c r="F7972" t="s">
        <v>8574</v>
      </c>
      <c r="G7972">
        <v>266</v>
      </c>
      <c r="H7972">
        <v>1</v>
      </c>
    </row>
    <row r="7973" spans="1:8" x14ac:dyDescent="0.2">
      <c r="A7973" t="s">
        <v>28680</v>
      </c>
      <c r="B7973" t="s">
        <v>28681</v>
      </c>
      <c r="C7973" t="s">
        <v>16358</v>
      </c>
      <c r="D7973" t="s">
        <v>16526</v>
      </c>
      <c r="E7973" t="s">
        <v>16527</v>
      </c>
      <c r="F7973" t="s">
        <v>8574</v>
      </c>
      <c r="G7973">
        <v>265</v>
      </c>
      <c r="H7973">
        <v>1</v>
      </c>
    </row>
    <row r="7974" spans="1:8" x14ac:dyDescent="0.2">
      <c r="A7974" t="s">
        <v>28682</v>
      </c>
      <c r="B7974" t="s">
        <v>28683</v>
      </c>
      <c r="C7974" t="s">
        <v>16358</v>
      </c>
      <c r="D7974" t="s">
        <v>16526</v>
      </c>
      <c r="E7974" t="s">
        <v>16527</v>
      </c>
      <c r="F7974" t="s">
        <v>8574</v>
      </c>
      <c r="G7974">
        <v>157</v>
      </c>
      <c r="H7974">
        <v>1</v>
      </c>
    </row>
    <row r="7975" spans="1:8" x14ac:dyDescent="0.2">
      <c r="A7975" t="s">
        <v>28684</v>
      </c>
      <c r="B7975" t="s">
        <v>28685</v>
      </c>
      <c r="C7975" t="s">
        <v>16358</v>
      </c>
      <c r="D7975" t="s">
        <v>16526</v>
      </c>
      <c r="E7975" t="s">
        <v>16527</v>
      </c>
      <c r="F7975" t="s">
        <v>8574</v>
      </c>
      <c r="G7975">
        <v>266</v>
      </c>
      <c r="H7975">
        <v>1</v>
      </c>
    </row>
    <row r="7976" spans="1:8" x14ac:dyDescent="0.2">
      <c r="A7976" t="s">
        <v>28686</v>
      </c>
      <c r="B7976" t="s">
        <v>28687</v>
      </c>
      <c r="C7976" t="s">
        <v>16358</v>
      </c>
      <c r="D7976" t="s">
        <v>16526</v>
      </c>
      <c r="E7976" t="s">
        <v>16527</v>
      </c>
      <c r="F7976" t="s">
        <v>8574</v>
      </c>
      <c r="G7976">
        <v>266</v>
      </c>
      <c r="H7976">
        <v>1</v>
      </c>
    </row>
    <row r="7977" spans="1:8" x14ac:dyDescent="0.2">
      <c r="A7977" t="s">
        <v>28688</v>
      </c>
      <c r="B7977" t="s">
        <v>28689</v>
      </c>
      <c r="C7977" t="s">
        <v>16358</v>
      </c>
      <c r="D7977" t="s">
        <v>20242</v>
      </c>
      <c r="E7977" t="s">
        <v>16556</v>
      </c>
      <c r="F7977" t="s">
        <v>8574</v>
      </c>
      <c r="G7977">
        <v>233</v>
      </c>
      <c r="H7977">
        <v>1</v>
      </c>
    </row>
    <row r="7978" spans="1:8" x14ac:dyDescent="0.2">
      <c r="A7978" t="s">
        <v>28690</v>
      </c>
      <c r="B7978" t="s">
        <v>28691</v>
      </c>
      <c r="C7978" t="s">
        <v>16358</v>
      </c>
      <c r="D7978" t="s">
        <v>16526</v>
      </c>
      <c r="E7978" t="s">
        <v>16527</v>
      </c>
      <c r="F7978" t="s">
        <v>8574</v>
      </c>
      <c r="G7978">
        <v>157</v>
      </c>
      <c r="H7978">
        <v>1</v>
      </c>
    </row>
    <row r="7979" spans="1:8" x14ac:dyDescent="0.2">
      <c r="A7979" t="s">
        <v>28692</v>
      </c>
      <c r="B7979" t="s">
        <v>28693</v>
      </c>
      <c r="C7979" t="s">
        <v>16358</v>
      </c>
      <c r="D7979" t="s">
        <v>16359</v>
      </c>
      <c r="E7979" t="s">
        <v>16373</v>
      </c>
      <c r="F7979" t="s">
        <v>8574</v>
      </c>
      <c r="G7979">
        <v>219</v>
      </c>
      <c r="H7979">
        <v>1</v>
      </c>
    </row>
    <row r="7980" spans="1:8" x14ac:dyDescent="0.2">
      <c r="A7980" t="s">
        <v>28694</v>
      </c>
      <c r="B7980" t="s">
        <v>28695</v>
      </c>
      <c r="C7980" t="s">
        <v>16358</v>
      </c>
      <c r="D7980" t="s">
        <v>16359</v>
      </c>
      <c r="E7980" t="s">
        <v>16373</v>
      </c>
      <c r="F7980" t="s">
        <v>8574</v>
      </c>
      <c r="G7980">
        <v>217</v>
      </c>
      <c r="H7980">
        <v>1</v>
      </c>
    </row>
    <row r="7981" spans="1:8" x14ac:dyDescent="0.2">
      <c r="A7981" t="s">
        <v>28696</v>
      </c>
      <c r="B7981" t="s">
        <v>28697</v>
      </c>
      <c r="C7981" t="s">
        <v>16358</v>
      </c>
      <c r="D7981" t="s">
        <v>16526</v>
      </c>
      <c r="E7981" t="s">
        <v>16527</v>
      </c>
      <c r="F7981" t="s">
        <v>8574</v>
      </c>
      <c r="G7981">
        <v>200</v>
      </c>
      <c r="H7981">
        <v>1</v>
      </c>
    </row>
    <row r="7982" spans="1:8" x14ac:dyDescent="0.2">
      <c r="A7982" t="s">
        <v>28698</v>
      </c>
      <c r="B7982" t="s">
        <v>28699</v>
      </c>
      <c r="C7982" t="s">
        <v>16358</v>
      </c>
      <c r="D7982" t="s">
        <v>16526</v>
      </c>
      <c r="E7982" t="s">
        <v>16527</v>
      </c>
      <c r="F7982" t="s">
        <v>8574</v>
      </c>
      <c r="G7982">
        <v>266</v>
      </c>
      <c r="H7982">
        <v>1</v>
      </c>
    </row>
    <row r="7983" spans="1:8" x14ac:dyDescent="0.2">
      <c r="A7983" t="s">
        <v>28700</v>
      </c>
      <c r="B7983" t="s">
        <v>28701</v>
      </c>
      <c r="C7983" t="s">
        <v>16358</v>
      </c>
      <c r="D7983" t="s">
        <v>16526</v>
      </c>
      <c r="E7983" t="s">
        <v>16527</v>
      </c>
      <c r="F7983" t="s">
        <v>8574</v>
      </c>
      <c r="G7983">
        <v>266</v>
      </c>
      <c r="H7983">
        <v>1</v>
      </c>
    </row>
    <row r="7984" spans="1:8" x14ac:dyDescent="0.2">
      <c r="A7984" t="s">
        <v>28702</v>
      </c>
      <c r="B7984" t="s">
        <v>28703</v>
      </c>
      <c r="C7984" t="s">
        <v>16358</v>
      </c>
      <c r="D7984" t="s">
        <v>16526</v>
      </c>
      <c r="F7984" t="s">
        <v>8499</v>
      </c>
      <c r="G7984">
        <v>91</v>
      </c>
      <c r="H7984">
        <v>1</v>
      </c>
    </row>
    <row r="7985" spans="1:8" x14ac:dyDescent="0.2">
      <c r="A7985" t="s">
        <v>28704</v>
      </c>
      <c r="B7985" t="s">
        <v>28705</v>
      </c>
      <c r="C7985" t="s">
        <v>16358</v>
      </c>
      <c r="D7985" t="s">
        <v>16526</v>
      </c>
      <c r="E7985" t="s">
        <v>16527</v>
      </c>
      <c r="F7985" t="s">
        <v>8499</v>
      </c>
      <c r="G7985">
        <v>140</v>
      </c>
      <c r="H7985">
        <v>1</v>
      </c>
    </row>
    <row r="7986" spans="1:8" x14ac:dyDescent="0.2">
      <c r="A7986" t="s">
        <v>28706</v>
      </c>
      <c r="B7986" t="s">
        <v>28707</v>
      </c>
      <c r="C7986" t="s">
        <v>16358</v>
      </c>
      <c r="D7986" t="s">
        <v>16526</v>
      </c>
      <c r="E7986" t="s">
        <v>16527</v>
      </c>
      <c r="F7986" t="s">
        <v>8499</v>
      </c>
      <c r="G7986">
        <v>115</v>
      </c>
      <c r="H7986">
        <v>1</v>
      </c>
    </row>
    <row r="7987" spans="1:8" x14ac:dyDescent="0.2">
      <c r="A7987" t="s">
        <v>28708</v>
      </c>
      <c r="B7987" t="s">
        <v>28709</v>
      </c>
      <c r="C7987" t="s">
        <v>16358</v>
      </c>
      <c r="D7987" t="s">
        <v>16526</v>
      </c>
      <c r="E7987" t="s">
        <v>16527</v>
      </c>
      <c r="F7987" t="s">
        <v>8499</v>
      </c>
      <c r="G7987">
        <v>320</v>
      </c>
      <c r="H7987">
        <v>1</v>
      </c>
    </row>
    <row r="7988" spans="1:8" x14ac:dyDescent="0.2">
      <c r="A7988" t="s">
        <v>28710</v>
      </c>
      <c r="B7988" t="s">
        <v>28711</v>
      </c>
      <c r="C7988" t="s">
        <v>16358</v>
      </c>
      <c r="D7988" t="s">
        <v>16526</v>
      </c>
      <c r="E7988" t="s">
        <v>16527</v>
      </c>
      <c r="F7988" t="s">
        <v>8499</v>
      </c>
      <c r="G7988">
        <v>130</v>
      </c>
      <c r="H7988">
        <v>1</v>
      </c>
    </row>
    <row r="7989" spans="1:8" x14ac:dyDescent="0.2">
      <c r="A7989" t="s">
        <v>28712</v>
      </c>
      <c r="B7989" t="s">
        <v>28713</v>
      </c>
      <c r="C7989" t="s">
        <v>16358</v>
      </c>
      <c r="D7989" t="s">
        <v>16526</v>
      </c>
      <c r="E7989" t="s">
        <v>16527</v>
      </c>
      <c r="F7989" t="s">
        <v>8499</v>
      </c>
      <c r="G7989">
        <v>352</v>
      </c>
      <c r="H7989">
        <v>1</v>
      </c>
    </row>
    <row r="7990" spans="1:8" x14ac:dyDescent="0.2">
      <c r="A7990" t="s">
        <v>28714</v>
      </c>
      <c r="B7990" t="s">
        <v>28715</v>
      </c>
      <c r="C7990" t="s">
        <v>16358</v>
      </c>
      <c r="D7990" t="s">
        <v>16526</v>
      </c>
      <c r="F7990" t="s">
        <v>8499</v>
      </c>
      <c r="G7990">
        <v>136</v>
      </c>
      <c r="H7990">
        <v>1</v>
      </c>
    </row>
    <row r="7991" spans="1:8" x14ac:dyDescent="0.2">
      <c r="A7991" t="s">
        <v>28716</v>
      </c>
      <c r="B7991" t="s">
        <v>28717</v>
      </c>
      <c r="C7991" t="s">
        <v>16358</v>
      </c>
      <c r="D7991" t="s">
        <v>16526</v>
      </c>
      <c r="E7991" t="s">
        <v>16527</v>
      </c>
      <c r="F7991" t="s">
        <v>8499</v>
      </c>
      <c r="G7991">
        <v>380</v>
      </c>
      <c r="H7991">
        <v>1</v>
      </c>
    </row>
    <row r="7992" spans="1:8" x14ac:dyDescent="0.2">
      <c r="A7992" t="s">
        <v>28718</v>
      </c>
      <c r="B7992" t="s">
        <v>28719</v>
      </c>
      <c r="C7992" t="s">
        <v>16358</v>
      </c>
      <c r="D7992" t="s">
        <v>16526</v>
      </c>
      <c r="E7992" t="s">
        <v>16527</v>
      </c>
      <c r="F7992" t="s">
        <v>8499</v>
      </c>
      <c r="G7992">
        <v>380</v>
      </c>
      <c r="H7992">
        <v>1</v>
      </c>
    </row>
    <row r="7993" spans="1:8" x14ac:dyDescent="0.2">
      <c r="A7993" t="s">
        <v>28720</v>
      </c>
      <c r="B7993" t="s">
        <v>28721</v>
      </c>
      <c r="C7993" t="s">
        <v>16358</v>
      </c>
      <c r="D7993" t="s">
        <v>16526</v>
      </c>
      <c r="E7993" t="s">
        <v>16527</v>
      </c>
      <c r="F7993" t="s">
        <v>8499</v>
      </c>
      <c r="G7993">
        <v>380</v>
      </c>
      <c r="H7993">
        <v>1</v>
      </c>
    </row>
    <row r="7994" spans="1:8" x14ac:dyDescent="0.2">
      <c r="A7994" t="s">
        <v>28722</v>
      </c>
      <c r="B7994" t="s">
        <v>28723</v>
      </c>
      <c r="C7994" t="s">
        <v>16358</v>
      </c>
      <c r="D7994" t="s">
        <v>16526</v>
      </c>
      <c r="E7994" t="s">
        <v>16527</v>
      </c>
      <c r="F7994" t="s">
        <v>8499</v>
      </c>
      <c r="G7994">
        <v>352</v>
      </c>
      <c r="H7994">
        <v>1</v>
      </c>
    </row>
    <row r="7995" spans="1:8" x14ac:dyDescent="0.2">
      <c r="A7995" t="s">
        <v>28724</v>
      </c>
      <c r="B7995" t="s">
        <v>28725</v>
      </c>
      <c r="C7995" t="s">
        <v>16358</v>
      </c>
      <c r="D7995" t="s">
        <v>16526</v>
      </c>
      <c r="E7995" t="s">
        <v>16527</v>
      </c>
      <c r="F7995" t="s">
        <v>8499</v>
      </c>
      <c r="G7995">
        <v>352</v>
      </c>
      <c r="H7995">
        <v>1</v>
      </c>
    </row>
    <row r="7996" spans="1:8" x14ac:dyDescent="0.2">
      <c r="A7996" t="s">
        <v>28726</v>
      </c>
      <c r="B7996" t="s">
        <v>28727</v>
      </c>
      <c r="C7996" t="s">
        <v>16358</v>
      </c>
      <c r="D7996" t="s">
        <v>16526</v>
      </c>
      <c r="E7996" t="s">
        <v>16527</v>
      </c>
      <c r="F7996" t="s">
        <v>8499</v>
      </c>
      <c r="G7996">
        <v>380</v>
      </c>
      <c r="H7996">
        <v>1</v>
      </c>
    </row>
    <row r="7997" spans="1:8" x14ac:dyDescent="0.2">
      <c r="A7997" t="s">
        <v>28728</v>
      </c>
      <c r="B7997" t="s">
        <v>28729</v>
      </c>
      <c r="C7997" t="s">
        <v>16358</v>
      </c>
      <c r="D7997" t="s">
        <v>16526</v>
      </c>
      <c r="E7997" t="s">
        <v>16527</v>
      </c>
      <c r="F7997" t="s">
        <v>8499</v>
      </c>
      <c r="G7997">
        <v>380</v>
      </c>
      <c r="H7997">
        <v>1</v>
      </c>
    </row>
    <row r="7998" spans="1:8" x14ac:dyDescent="0.2">
      <c r="A7998" t="s">
        <v>28730</v>
      </c>
      <c r="B7998" t="s">
        <v>28731</v>
      </c>
      <c r="C7998" t="s">
        <v>16358</v>
      </c>
      <c r="D7998" t="s">
        <v>16526</v>
      </c>
      <c r="F7998" t="s">
        <v>8499</v>
      </c>
      <c r="G7998">
        <v>91</v>
      </c>
      <c r="H7998">
        <v>1</v>
      </c>
    </row>
    <row r="7999" spans="1:8" x14ac:dyDescent="0.2">
      <c r="A7999" t="s">
        <v>28732</v>
      </c>
      <c r="B7999" t="s">
        <v>28733</v>
      </c>
      <c r="C7999" t="s">
        <v>16358</v>
      </c>
      <c r="D7999" t="s">
        <v>16526</v>
      </c>
      <c r="E7999" t="s">
        <v>16527</v>
      </c>
      <c r="F7999" t="s">
        <v>8499</v>
      </c>
      <c r="G7999">
        <v>140</v>
      </c>
      <c r="H7999">
        <v>1</v>
      </c>
    </row>
    <row r="8000" spans="1:8" x14ac:dyDescent="0.2">
      <c r="A8000" t="s">
        <v>28734</v>
      </c>
      <c r="B8000" t="s">
        <v>28735</v>
      </c>
      <c r="C8000" t="s">
        <v>16358</v>
      </c>
      <c r="D8000" t="s">
        <v>16526</v>
      </c>
      <c r="F8000" t="s">
        <v>28736</v>
      </c>
      <c r="G8000">
        <v>241</v>
      </c>
      <c r="H8000">
        <v>1</v>
      </c>
    </row>
    <row r="8001" spans="1:8" x14ac:dyDescent="0.2">
      <c r="A8001" t="s">
        <v>28737</v>
      </c>
      <c r="B8001" t="s">
        <v>28738</v>
      </c>
      <c r="C8001" t="s">
        <v>16358</v>
      </c>
      <c r="D8001" t="s">
        <v>16526</v>
      </c>
      <c r="E8001" t="s">
        <v>16990</v>
      </c>
      <c r="F8001" t="s">
        <v>8499</v>
      </c>
      <c r="G8001">
        <v>159</v>
      </c>
      <c r="H8001">
        <v>1</v>
      </c>
    </row>
    <row r="8002" spans="1:8" x14ac:dyDescent="0.2">
      <c r="A8002" t="s">
        <v>28739</v>
      </c>
      <c r="B8002" t="s">
        <v>28740</v>
      </c>
      <c r="C8002" t="s">
        <v>16358</v>
      </c>
      <c r="D8002" t="s">
        <v>16526</v>
      </c>
      <c r="E8002" t="s">
        <v>16527</v>
      </c>
      <c r="F8002" t="s">
        <v>28736</v>
      </c>
      <c r="G8002">
        <v>380</v>
      </c>
      <c r="H8002">
        <v>1</v>
      </c>
    </row>
    <row r="8003" spans="1:8" x14ac:dyDescent="0.2">
      <c r="A8003" t="s">
        <v>28741</v>
      </c>
      <c r="B8003" t="s">
        <v>28742</v>
      </c>
      <c r="C8003" t="s">
        <v>16358</v>
      </c>
      <c r="D8003" t="s">
        <v>16526</v>
      </c>
      <c r="E8003" t="s">
        <v>16527</v>
      </c>
      <c r="F8003" t="s">
        <v>8499</v>
      </c>
      <c r="G8003">
        <v>380</v>
      </c>
      <c r="H8003">
        <v>1</v>
      </c>
    </row>
    <row r="8004" spans="1:8" x14ac:dyDescent="0.2">
      <c r="A8004" t="s">
        <v>28743</v>
      </c>
      <c r="B8004" t="s">
        <v>28744</v>
      </c>
      <c r="C8004" t="s">
        <v>16358</v>
      </c>
      <c r="D8004" t="s">
        <v>16526</v>
      </c>
      <c r="E8004" t="s">
        <v>16527</v>
      </c>
      <c r="F8004" t="s">
        <v>28745</v>
      </c>
      <c r="G8004">
        <v>368</v>
      </c>
      <c r="H8004">
        <v>1</v>
      </c>
    </row>
    <row r="8005" spans="1:8" x14ac:dyDescent="0.2">
      <c r="A8005" t="s">
        <v>28746</v>
      </c>
      <c r="B8005" t="s">
        <v>28747</v>
      </c>
      <c r="C8005" t="s">
        <v>16358</v>
      </c>
      <c r="D8005" t="s">
        <v>16526</v>
      </c>
      <c r="F8005" t="s">
        <v>8499</v>
      </c>
      <c r="G8005">
        <v>136</v>
      </c>
      <c r="H8005">
        <v>1</v>
      </c>
    </row>
    <row r="8006" spans="1:8" x14ac:dyDescent="0.2">
      <c r="A8006" t="s">
        <v>28748</v>
      </c>
      <c r="B8006" t="s">
        <v>28749</v>
      </c>
      <c r="C8006" t="s">
        <v>16358</v>
      </c>
      <c r="D8006" t="s">
        <v>16526</v>
      </c>
      <c r="F8006" t="s">
        <v>8499</v>
      </c>
      <c r="G8006">
        <v>91</v>
      </c>
      <c r="H8006">
        <v>1</v>
      </c>
    </row>
    <row r="8007" spans="1:8" x14ac:dyDescent="0.2">
      <c r="A8007" t="s">
        <v>28750</v>
      </c>
      <c r="B8007" t="s">
        <v>28751</v>
      </c>
      <c r="C8007" t="s">
        <v>16358</v>
      </c>
      <c r="D8007" t="s">
        <v>16526</v>
      </c>
      <c r="E8007" t="s">
        <v>16527</v>
      </c>
      <c r="F8007" t="s">
        <v>8499</v>
      </c>
      <c r="G8007">
        <v>140</v>
      </c>
      <c r="H8007">
        <v>1</v>
      </c>
    </row>
    <row r="8008" spans="1:8" x14ac:dyDescent="0.2">
      <c r="A8008" t="s">
        <v>28752</v>
      </c>
      <c r="B8008" t="s">
        <v>28753</v>
      </c>
      <c r="C8008" t="s">
        <v>16358</v>
      </c>
      <c r="D8008" t="s">
        <v>16526</v>
      </c>
      <c r="E8008" t="s">
        <v>16527</v>
      </c>
      <c r="F8008" t="s">
        <v>8499</v>
      </c>
      <c r="G8008">
        <v>380</v>
      </c>
      <c r="H8008">
        <v>1</v>
      </c>
    </row>
    <row r="8009" spans="1:8" x14ac:dyDescent="0.2">
      <c r="A8009" t="s">
        <v>28754</v>
      </c>
      <c r="B8009" t="s">
        <v>28755</v>
      </c>
      <c r="C8009" t="s">
        <v>16358</v>
      </c>
      <c r="D8009" t="s">
        <v>16526</v>
      </c>
      <c r="F8009" t="s">
        <v>28736</v>
      </c>
      <c r="G8009">
        <v>130</v>
      </c>
      <c r="H8009">
        <v>1</v>
      </c>
    </row>
    <row r="8010" spans="1:8" x14ac:dyDescent="0.2">
      <c r="A8010" t="s">
        <v>28756</v>
      </c>
      <c r="B8010" t="s">
        <v>28757</v>
      </c>
      <c r="C8010" t="s">
        <v>16358</v>
      </c>
      <c r="D8010" t="s">
        <v>16526</v>
      </c>
      <c r="F8010" t="s">
        <v>8499</v>
      </c>
      <c r="G8010">
        <v>136</v>
      </c>
      <c r="H8010">
        <v>1</v>
      </c>
    </row>
    <row r="8011" spans="1:8" x14ac:dyDescent="0.2">
      <c r="A8011" t="s">
        <v>28758</v>
      </c>
      <c r="B8011" t="s">
        <v>28759</v>
      </c>
      <c r="C8011" t="s">
        <v>16358</v>
      </c>
      <c r="D8011" t="s">
        <v>16526</v>
      </c>
      <c r="F8011" t="s">
        <v>8499</v>
      </c>
      <c r="G8011">
        <v>91</v>
      </c>
      <c r="H8011">
        <v>1</v>
      </c>
    </row>
    <row r="8012" spans="1:8" x14ac:dyDescent="0.2">
      <c r="A8012" t="s">
        <v>28760</v>
      </c>
      <c r="B8012" t="s">
        <v>28761</v>
      </c>
      <c r="C8012" t="s">
        <v>16358</v>
      </c>
      <c r="D8012" t="s">
        <v>16526</v>
      </c>
      <c r="E8012" t="s">
        <v>16527</v>
      </c>
      <c r="F8012" t="s">
        <v>8499</v>
      </c>
      <c r="G8012">
        <v>380</v>
      </c>
      <c r="H8012">
        <v>1</v>
      </c>
    </row>
    <row r="8013" spans="1:8" x14ac:dyDescent="0.2">
      <c r="A8013" t="s">
        <v>28762</v>
      </c>
      <c r="B8013" t="s">
        <v>28763</v>
      </c>
      <c r="C8013" t="s">
        <v>16358</v>
      </c>
      <c r="D8013" t="s">
        <v>16526</v>
      </c>
      <c r="E8013" t="s">
        <v>16527</v>
      </c>
      <c r="F8013" t="s">
        <v>8499</v>
      </c>
      <c r="G8013">
        <v>380</v>
      </c>
      <c r="H8013">
        <v>1</v>
      </c>
    </row>
    <row r="8014" spans="1:8" x14ac:dyDescent="0.2">
      <c r="A8014" t="s">
        <v>28764</v>
      </c>
      <c r="B8014" t="s">
        <v>28765</v>
      </c>
      <c r="C8014" t="s">
        <v>16358</v>
      </c>
      <c r="D8014" t="s">
        <v>16526</v>
      </c>
      <c r="E8014" t="s">
        <v>16527</v>
      </c>
      <c r="F8014" t="s">
        <v>8499</v>
      </c>
      <c r="G8014">
        <v>380</v>
      </c>
      <c r="H8014">
        <v>1</v>
      </c>
    </row>
    <row r="8015" spans="1:8" x14ac:dyDescent="0.2">
      <c r="A8015" t="s">
        <v>28766</v>
      </c>
      <c r="B8015" t="s">
        <v>28767</v>
      </c>
      <c r="C8015" t="s">
        <v>16358</v>
      </c>
      <c r="D8015" t="s">
        <v>16526</v>
      </c>
      <c r="E8015" t="s">
        <v>16527</v>
      </c>
      <c r="F8015" t="s">
        <v>8499</v>
      </c>
      <c r="G8015">
        <v>140</v>
      </c>
      <c r="H8015">
        <v>1</v>
      </c>
    </row>
    <row r="8016" spans="1:8" x14ac:dyDescent="0.2">
      <c r="A8016" t="s">
        <v>28768</v>
      </c>
      <c r="B8016" t="s">
        <v>28769</v>
      </c>
      <c r="C8016" t="s">
        <v>16358</v>
      </c>
      <c r="D8016" t="s">
        <v>16526</v>
      </c>
      <c r="E8016" t="s">
        <v>16527</v>
      </c>
      <c r="F8016" t="s">
        <v>8499</v>
      </c>
      <c r="G8016">
        <v>380</v>
      </c>
      <c r="H8016">
        <v>1</v>
      </c>
    </row>
    <row r="8017" spans="1:8" x14ac:dyDescent="0.2">
      <c r="A8017" t="s">
        <v>28770</v>
      </c>
      <c r="B8017" t="s">
        <v>28771</v>
      </c>
      <c r="C8017" t="s">
        <v>16358</v>
      </c>
      <c r="D8017" t="s">
        <v>16526</v>
      </c>
      <c r="E8017" t="s">
        <v>16527</v>
      </c>
      <c r="F8017" t="s">
        <v>8499</v>
      </c>
      <c r="G8017">
        <v>352</v>
      </c>
      <c r="H8017">
        <v>1</v>
      </c>
    </row>
    <row r="8018" spans="1:8" x14ac:dyDescent="0.2">
      <c r="A8018" t="s">
        <v>28772</v>
      </c>
      <c r="B8018" t="s">
        <v>28773</v>
      </c>
      <c r="C8018" t="s">
        <v>16358</v>
      </c>
      <c r="D8018" t="s">
        <v>16526</v>
      </c>
      <c r="E8018" t="s">
        <v>16527</v>
      </c>
      <c r="F8018" t="s">
        <v>8499</v>
      </c>
      <c r="G8018">
        <v>352</v>
      </c>
      <c r="H8018">
        <v>1</v>
      </c>
    </row>
    <row r="8019" spans="1:8" x14ac:dyDescent="0.2">
      <c r="A8019" t="s">
        <v>28774</v>
      </c>
      <c r="B8019" t="s">
        <v>28775</v>
      </c>
      <c r="C8019" t="s">
        <v>16358</v>
      </c>
      <c r="D8019" t="s">
        <v>16526</v>
      </c>
      <c r="E8019" t="s">
        <v>16527</v>
      </c>
      <c r="F8019" t="s">
        <v>8499</v>
      </c>
      <c r="G8019">
        <v>324</v>
      </c>
      <c r="H8019">
        <v>1</v>
      </c>
    </row>
    <row r="8020" spans="1:8" x14ac:dyDescent="0.2">
      <c r="A8020" t="s">
        <v>28776</v>
      </c>
      <c r="B8020" t="s">
        <v>28777</v>
      </c>
      <c r="C8020" t="s">
        <v>16358</v>
      </c>
      <c r="D8020" t="s">
        <v>16526</v>
      </c>
      <c r="E8020" t="s">
        <v>16527</v>
      </c>
      <c r="F8020" t="s">
        <v>8499</v>
      </c>
      <c r="G8020">
        <v>380</v>
      </c>
      <c r="H8020">
        <v>1</v>
      </c>
    </row>
    <row r="8021" spans="1:8" x14ac:dyDescent="0.2">
      <c r="A8021" t="s">
        <v>28778</v>
      </c>
      <c r="B8021" t="s">
        <v>28779</v>
      </c>
      <c r="C8021" t="s">
        <v>16358</v>
      </c>
      <c r="D8021" t="s">
        <v>16526</v>
      </c>
      <c r="E8021" t="s">
        <v>16527</v>
      </c>
      <c r="F8021" t="s">
        <v>8499</v>
      </c>
      <c r="G8021">
        <v>380</v>
      </c>
      <c r="H8021">
        <v>1</v>
      </c>
    </row>
    <row r="8022" spans="1:8" x14ac:dyDescent="0.2">
      <c r="A8022" t="s">
        <v>28780</v>
      </c>
      <c r="B8022" t="s">
        <v>28781</v>
      </c>
      <c r="C8022" t="s">
        <v>16358</v>
      </c>
      <c r="D8022" t="s">
        <v>16526</v>
      </c>
      <c r="F8022" t="s">
        <v>28736</v>
      </c>
      <c r="G8022">
        <v>132</v>
      </c>
      <c r="H8022">
        <v>1</v>
      </c>
    </row>
    <row r="8023" spans="1:8" x14ac:dyDescent="0.2">
      <c r="A8023" t="s">
        <v>28782</v>
      </c>
      <c r="B8023" t="s">
        <v>28783</v>
      </c>
      <c r="C8023" t="s">
        <v>16358</v>
      </c>
      <c r="D8023" t="s">
        <v>16526</v>
      </c>
      <c r="E8023" t="s">
        <v>16527</v>
      </c>
      <c r="F8023" t="s">
        <v>8499</v>
      </c>
      <c r="G8023">
        <v>380</v>
      </c>
      <c r="H8023">
        <v>1</v>
      </c>
    </row>
    <row r="8024" spans="1:8" x14ac:dyDescent="0.2">
      <c r="A8024" t="s">
        <v>28784</v>
      </c>
      <c r="B8024" t="s">
        <v>28785</v>
      </c>
      <c r="C8024" t="s">
        <v>16358</v>
      </c>
      <c r="D8024" t="s">
        <v>16526</v>
      </c>
      <c r="E8024" t="s">
        <v>16527</v>
      </c>
      <c r="F8024" t="s">
        <v>8496</v>
      </c>
      <c r="G8024">
        <v>244</v>
      </c>
      <c r="H8024">
        <v>1</v>
      </c>
    </row>
    <row r="8025" spans="1:8" x14ac:dyDescent="0.2">
      <c r="A8025" t="s">
        <v>28786</v>
      </c>
      <c r="B8025" t="s">
        <v>28787</v>
      </c>
      <c r="C8025" t="s">
        <v>16358</v>
      </c>
      <c r="D8025" t="s">
        <v>16359</v>
      </c>
      <c r="E8025" t="s">
        <v>16373</v>
      </c>
      <c r="F8025" t="s">
        <v>24423</v>
      </c>
      <c r="G8025">
        <v>413</v>
      </c>
      <c r="H8025">
        <v>1</v>
      </c>
    </row>
    <row r="8026" spans="1:8" x14ac:dyDescent="0.2">
      <c r="A8026" t="s">
        <v>28788</v>
      </c>
      <c r="B8026" t="s">
        <v>28789</v>
      </c>
      <c r="C8026" t="s">
        <v>16358</v>
      </c>
      <c r="D8026" t="s">
        <v>16526</v>
      </c>
      <c r="E8026" t="s">
        <v>16527</v>
      </c>
      <c r="F8026" t="s">
        <v>24423</v>
      </c>
      <c r="G8026">
        <v>380</v>
      </c>
      <c r="H8026">
        <v>1</v>
      </c>
    </row>
    <row r="8027" spans="1:8" x14ac:dyDescent="0.2">
      <c r="A8027" t="s">
        <v>28790</v>
      </c>
      <c r="B8027" t="s">
        <v>28791</v>
      </c>
      <c r="C8027" t="s">
        <v>16358</v>
      </c>
      <c r="D8027" t="s">
        <v>1257</v>
      </c>
      <c r="E8027" t="s">
        <v>16830</v>
      </c>
      <c r="F8027" t="s">
        <v>24423</v>
      </c>
      <c r="G8027">
        <v>227</v>
      </c>
      <c r="H8027">
        <v>1</v>
      </c>
    </row>
    <row r="8028" spans="1:8" x14ac:dyDescent="0.2">
      <c r="A8028" t="s">
        <v>28792</v>
      </c>
      <c r="B8028" t="s">
        <v>28793</v>
      </c>
      <c r="C8028" t="s">
        <v>16358</v>
      </c>
      <c r="D8028" t="s">
        <v>16449</v>
      </c>
      <c r="E8028" t="s">
        <v>17520</v>
      </c>
      <c r="F8028" t="s">
        <v>24423</v>
      </c>
      <c r="G8028">
        <v>514</v>
      </c>
      <c r="H8028">
        <v>1</v>
      </c>
    </row>
    <row r="8029" spans="1:8" x14ac:dyDescent="0.2">
      <c r="A8029" t="s">
        <v>28794</v>
      </c>
      <c r="B8029" t="s">
        <v>28795</v>
      </c>
      <c r="C8029" t="s">
        <v>16358</v>
      </c>
      <c r="D8029" t="s">
        <v>16526</v>
      </c>
      <c r="E8029" t="s">
        <v>16990</v>
      </c>
      <c r="F8029" t="s">
        <v>24423</v>
      </c>
      <c r="G8029">
        <v>377</v>
      </c>
      <c r="H8029">
        <v>1</v>
      </c>
    </row>
    <row r="8030" spans="1:8" x14ac:dyDescent="0.2">
      <c r="A8030" t="s">
        <v>28796</v>
      </c>
      <c r="B8030" t="s">
        <v>28797</v>
      </c>
      <c r="C8030" t="s">
        <v>16358</v>
      </c>
      <c r="D8030" t="s">
        <v>16526</v>
      </c>
      <c r="E8030" t="s">
        <v>16990</v>
      </c>
      <c r="F8030" t="s">
        <v>24423</v>
      </c>
      <c r="G8030">
        <v>384</v>
      </c>
      <c r="H8030">
        <v>1</v>
      </c>
    </row>
    <row r="8031" spans="1:8" x14ac:dyDescent="0.2">
      <c r="A8031" t="s">
        <v>28798</v>
      </c>
      <c r="B8031" t="s">
        <v>28799</v>
      </c>
      <c r="C8031" t="s">
        <v>16358</v>
      </c>
      <c r="D8031" t="s">
        <v>1297</v>
      </c>
      <c r="E8031" t="s">
        <v>17506</v>
      </c>
      <c r="F8031" t="s">
        <v>24423</v>
      </c>
      <c r="G8031">
        <v>67</v>
      </c>
      <c r="H8031">
        <v>1</v>
      </c>
    </row>
    <row r="8032" spans="1:8" x14ac:dyDescent="0.2">
      <c r="A8032" t="s">
        <v>28800</v>
      </c>
      <c r="B8032" t="s">
        <v>28801</v>
      </c>
      <c r="C8032" t="s">
        <v>16358</v>
      </c>
      <c r="D8032" t="s">
        <v>16359</v>
      </c>
      <c r="E8032" t="s">
        <v>16373</v>
      </c>
      <c r="F8032" t="s">
        <v>24423</v>
      </c>
      <c r="G8032">
        <v>413</v>
      </c>
      <c r="H8032">
        <v>1</v>
      </c>
    </row>
    <row r="8033" spans="1:8" x14ac:dyDescent="0.2">
      <c r="A8033" t="s">
        <v>28802</v>
      </c>
      <c r="B8033" t="s">
        <v>28803</v>
      </c>
      <c r="C8033" t="s">
        <v>16358</v>
      </c>
      <c r="D8033" t="s">
        <v>16526</v>
      </c>
      <c r="E8033" t="s">
        <v>16527</v>
      </c>
      <c r="F8033" t="s">
        <v>24423</v>
      </c>
      <c r="G8033">
        <v>371</v>
      </c>
      <c r="H8033">
        <v>1</v>
      </c>
    </row>
    <row r="8034" spans="1:8" x14ac:dyDescent="0.2">
      <c r="A8034" t="s">
        <v>28804</v>
      </c>
      <c r="B8034" t="s">
        <v>28805</v>
      </c>
      <c r="C8034" t="s">
        <v>16358</v>
      </c>
      <c r="D8034" t="s">
        <v>16526</v>
      </c>
      <c r="E8034" t="s">
        <v>16990</v>
      </c>
      <c r="F8034" t="s">
        <v>24423</v>
      </c>
      <c r="G8034">
        <v>387</v>
      </c>
      <c r="H8034">
        <v>1</v>
      </c>
    </row>
    <row r="8035" spans="1:8" x14ac:dyDescent="0.2">
      <c r="A8035" t="s">
        <v>28806</v>
      </c>
      <c r="B8035" t="s">
        <v>28807</v>
      </c>
      <c r="C8035" t="s">
        <v>16358</v>
      </c>
      <c r="D8035" t="s">
        <v>16526</v>
      </c>
      <c r="E8035" t="s">
        <v>16990</v>
      </c>
      <c r="F8035" t="s">
        <v>24423</v>
      </c>
      <c r="G8035">
        <v>383</v>
      </c>
      <c r="H8035">
        <v>1</v>
      </c>
    </row>
    <row r="8036" spans="1:8" x14ac:dyDescent="0.2">
      <c r="A8036" t="s">
        <v>28808</v>
      </c>
      <c r="B8036" t="s">
        <v>28809</v>
      </c>
      <c r="C8036" t="s">
        <v>16358</v>
      </c>
      <c r="D8036" t="s">
        <v>16526</v>
      </c>
      <c r="E8036" t="s">
        <v>16990</v>
      </c>
      <c r="F8036" t="s">
        <v>24423</v>
      </c>
      <c r="G8036">
        <v>372</v>
      </c>
      <c r="H8036">
        <v>1</v>
      </c>
    </row>
    <row r="8037" spans="1:8" x14ac:dyDescent="0.2">
      <c r="A8037" t="s">
        <v>28810</v>
      </c>
      <c r="B8037" t="s">
        <v>28811</v>
      </c>
      <c r="C8037" t="s">
        <v>16358</v>
      </c>
      <c r="D8037" t="s">
        <v>16526</v>
      </c>
      <c r="E8037" t="s">
        <v>16527</v>
      </c>
      <c r="F8037" t="s">
        <v>24423</v>
      </c>
      <c r="G8037">
        <v>371</v>
      </c>
      <c r="H8037">
        <v>1</v>
      </c>
    </row>
    <row r="8038" spans="1:8" x14ac:dyDescent="0.2">
      <c r="A8038" t="s">
        <v>28812</v>
      </c>
      <c r="B8038" t="s">
        <v>28813</v>
      </c>
      <c r="C8038" t="s">
        <v>16358</v>
      </c>
      <c r="D8038" t="s">
        <v>1261</v>
      </c>
      <c r="E8038" t="s">
        <v>17509</v>
      </c>
      <c r="F8038" t="s">
        <v>24423</v>
      </c>
      <c r="G8038">
        <v>261</v>
      </c>
      <c r="H8038">
        <v>1</v>
      </c>
    </row>
    <row r="8039" spans="1:8" x14ac:dyDescent="0.2">
      <c r="A8039" t="s">
        <v>28814</v>
      </c>
      <c r="B8039" t="s">
        <v>28815</v>
      </c>
      <c r="C8039" t="s">
        <v>16358</v>
      </c>
      <c r="D8039" t="s">
        <v>17162</v>
      </c>
      <c r="E8039" t="s">
        <v>16724</v>
      </c>
      <c r="F8039" t="s">
        <v>24423</v>
      </c>
      <c r="G8039">
        <v>345</v>
      </c>
      <c r="H8039">
        <v>1</v>
      </c>
    </row>
    <row r="8040" spans="1:8" x14ac:dyDescent="0.2">
      <c r="A8040" t="s">
        <v>28816</v>
      </c>
      <c r="B8040" t="s">
        <v>28817</v>
      </c>
      <c r="C8040" t="s">
        <v>16358</v>
      </c>
      <c r="D8040" t="s">
        <v>16526</v>
      </c>
      <c r="E8040" t="s">
        <v>16527</v>
      </c>
      <c r="F8040" t="s">
        <v>24423</v>
      </c>
      <c r="G8040">
        <v>380</v>
      </c>
      <c r="H8040">
        <v>1</v>
      </c>
    </row>
    <row r="8041" spans="1:8" x14ac:dyDescent="0.2">
      <c r="A8041" t="s">
        <v>28818</v>
      </c>
      <c r="B8041" t="s">
        <v>28819</v>
      </c>
      <c r="C8041" t="s">
        <v>16358</v>
      </c>
      <c r="D8041" t="s">
        <v>16359</v>
      </c>
      <c r="E8041" t="s">
        <v>16373</v>
      </c>
      <c r="F8041" t="s">
        <v>24423</v>
      </c>
      <c r="G8041">
        <v>413</v>
      </c>
      <c r="H8041">
        <v>1</v>
      </c>
    </row>
    <row r="8042" spans="1:8" x14ac:dyDescent="0.2">
      <c r="A8042" t="s">
        <v>28820</v>
      </c>
      <c r="B8042" t="s">
        <v>28821</v>
      </c>
      <c r="C8042" t="s">
        <v>16358</v>
      </c>
      <c r="D8042" t="s">
        <v>16526</v>
      </c>
      <c r="E8042" t="s">
        <v>16527</v>
      </c>
      <c r="F8042" t="s">
        <v>24423</v>
      </c>
      <c r="G8042">
        <v>371</v>
      </c>
      <c r="H8042">
        <v>1</v>
      </c>
    </row>
    <row r="8043" spans="1:8" x14ac:dyDescent="0.2">
      <c r="A8043" t="s">
        <v>28822</v>
      </c>
      <c r="B8043" t="s">
        <v>28823</v>
      </c>
      <c r="C8043" t="s">
        <v>16358</v>
      </c>
      <c r="D8043" t="s">
        <v>16526</v>
      </c>
      <c r="E8043" t="s">
        <v>16527</v>
      </c>
      <c r="F8043" t="s">
        <v>8032</v>
      </c>
      <c r="G8043">
        <v>380</v>
      </c>
      <c r="H8043">
        <v>1</v>
      </c>
    </row>
    <row r="8044" spans="1:8" x14ac:dyDescent="0.2">
      <c r="A8044" t="s">
        <v>28824</v>
      </c>
      <c r="B8044" t="s">
        <v>28825</v>
      </c>
      <c r="C8044" t="s">
        <v>16358</v>
      </c>
      <c r="D8044" t="s">
        <v>16526</v>
      </c>
      <c r="E8044" t="s">
        <v>16527</v>
      </c>
      <c r="F8044" t="s">
        <v>24423</v>
      </c>
      <c r="G8044">
        <v>371</v>
      </c>
      <c r="H8044">
        <v>1</v>
      </c>
    </row>
    <row r="8045" spans="1:8" x14ac:dyDescent="0.2">
      <c r="A8045" t="s">
        <v>28826</v>
      </c>
      <c r="B8045" t="s">
        <v>28827</v>
      </c>
      <c r="C8045" t="s">
        <v>16358</v>
      </c>
      <c r="D8045" t="s">
        <v>16526</v>
      </c>
      <c r="E8045" t="s">
        <v>16527</v>
      </c>
      <c r="F8045" t="s">
        <v>24423</v>
      </c>
      <c r="G8045">
        <v>371</v>
      </c>
      <c r="H8045">
        <v>1</v>
      </c>
    </row>
    <row r="8046" spans="1:8" x14ac:dyDescent="0.2">
      <c r="A8046" t="s">
        <v>28828</v>
      </c>
      <c r="B8046" t="s">
        <v>28829</v>
      </c>
      <c r="C8046" t="s">
        <v>16358</v>
      </c>
      <c r="D8046" t="s">
        <v>16526</v>
      </c>
      <c r="E8046" t="s">
        <v>16990</v>
      </c>
      <c r="F8046" t="s">
        <v>24423</v>
      </c>
      <c r="G8046">
        <v>351</v>
      </c>
      <c r="H8046">
        <v>1</v>
      </c>
    </row>
    <row r="8047" spans="1:8" x14ac:dyDescent="0.2">
      <c r="A8047" t="s">
        <v>28830</v>
      </c>
      <c r="B8047" t="s">
        <v>28831</v>
      </c>
      <c r="C8047" t="s">
        <v>16358</v>
      </c>
      <c r="D8047" t="s">
        <v>16359</v>
      </c>
      <c r="E8047" t="s">
        <v>16373</v>
      </c>
      <c r="F8047" t="s">
        <v>24423</v>
      </c>
      <c r="G8047">
        <v>218</v>
      </c>
      <c r="H8047">
        <v>1</v>
      </c>
    </row>
    <row r="8048" spans="1:8" x14ac:dyDescent="0.2">
      <c r="A8048" t="s">
        <v>28832</v>
      </c>
      <c r="B8048" t="s">
        <v>28833</v>
      </c>
      <c r="C8048" t="s">
        <v>16358</v>
      </c>
      <c r="D8048" t="s">
        <v>16443</v>
      </c>
      <c r="E8048" t="s">
        <v>17525</v>
      </c>
      <c r="F8048" t="s">
        <v>24423</v>
      </c>
      <c r="G8048">
        <v>609</v>
      </c>
      <c r="H8048">
        <v>1</v>
      </c>
    </row>
    <row r="8049" spans="1:8" x14ac:dyDescent="0.2">
      <c r="A8049" t="s">
        <v>28834</v>
      </c>
      <c r="B8049" t="s">
        <v>28835</v>
      </c>
      <c r="C8049" t="s">
        <v>16358</v>
      </c>
      <c r="D8049" t="s">
        <v>16526</v>
      </c>
      <c r="E8049" t="s">
        <v>16990</v>
      </c>
      <c r="F8049" t="s">
        <v>24423</v>
      </c>
      <c r="G8049">
        <v>377</v>
      </c>
      <c r="H8049">
        <v>1</v>
      </c>
    </row>
    <row r="8050" spans="1:8" x14ac:dyDescent="0.2">
      <c r="A8050" t="s">
        <v>28836</v>
      </c>
      <c r="B8050" t="s">
        <v>28837</v>
      </c>
      <c r="C8050" t="s">
        <v>16358</v>
      </c>
      <c r="D8050" t="s">
        <v>16526</v>
      </c>
      <c r="E8050" t="s">
        <v>16527</v>
      </c>
      <c r="F8050" t="s">
        <v>24423</v>
      </c>
      <c r="G8050">
        <v>380</v>
      </c>
      <c r="H8050">
        <v>1</v>
      </c>
    </row>
    <row r="8051" spans="1:8" x14ac:dyDescent="0.2">
      <c r="A8051" t="s">
        <v>28838</v>
      </c>
      <c r="B8051" t="s">
        <v>28839</v>
      </c>
      <c r="C8051" t="s">
        <v>16358</v>
      </c>
      <c r="D8051" t="s">
        <v>16526</v>
      </c>
      <c r="E8051" t="s">
        <v>16990</v>
      </c>
      <c r="F8051" t="s">
        <v>24423</v>
      </c>
      <c r="G8051">
        <v>376</v>
      </c>
      <c r="H8051">
        <v>1</v>
      </c>
    </row>
    <row r="8052" spans="1:8" x14ac:dyDescent="0.2">
      <c r="A8052" t="s">
        <v>28840</v>
      </c>
      <c r="B8052" t="s">
        <v>28841</v>
      </c>
      <c r="C8052" t="s">
        <v>16358</v>
      </c>
      <c r="D8052" t="s">
        <v>16526</v>
      </c>
      <c r="E8052" t="s">
        <v>16990</v>
      </c>
      <c r="F8052" t="s">
        <v>24423</v>
      </c>
      <c r="G8052">
        <v>377</v>
      </c>
      <c r="H8052">
        <v>1</v>
      </c>
    </row>
    <row r="8053" spans="1:8" x14ac:dyDescent="0.2">
      <c r="A8053" t="s">
        <v>28842</v>
      </c>
      <c r="B8053" t="s">
        <v>28843</v>
      </c>
      <c r="C8053" t="s">
        <v>16358</v>
      </c>
      <c r="D8053" t="s">
        <v>16526</v>
      </c>
      <c r="E8053" t="s">
        <v>16527</v>
      </c>
      <c r="F8053" t="s">
        <v>24423</v>
      </c>
      <c r="G8053">
        <v>134</v>
      </c>
      <c r="H8053">
        <v>1</v>
      </c>
    </row>
    <row r="8054" spans="1:8" x14ac:dyDescent="0.2">
      <c r="A8054" t="s">
        <v>28844</v>
      </c>
      <c r="B8054" t="s">
        <v>28845</v>
      </c>
      <c r="C8054" t="s">
        <v>16358</v>
      </c>
      <c r="D8054" t="s">
        <v>1245</v>
      </c>
      <c r="E8054" t="s">
        <v>16527</v>
      </c>
      <c r="F8054" t="s">
        <v>8604</v>
      </c>
      <c r="G8054">
        <v>380</v>
      </c>
      <c r="H8054">
        <v>1</v>
      </c>
    </row>
    <row r="8055" spans="1:8" x14ac:dyDescent="0.2">
      <c r="A8055" t="s">
        <v>28846</v>
      </c>
      <c r="B8055" t="s">
        <v>28847</v>
      </c>
      <c r="C8055" t="s">
        <v>16358</v>
      </c>
      <c r="D8055" t="s">
        <v>16526</v>
      </c>
      <c r="E8055" t="s">
        <v>16527</v>
      </c>
      <c r="F8055" t="s">
        <v>24423</v>
      </c>
      <c r="G8055">
        <v>380</v>
      </c>
      <c r="H8055">
        <v>1</v>
      </c>
    </row>
    <row r="8056" spans="1:8" x14ac:dyDescent="0.2">
      <c r="A8056" t="s">
        <v>28848</v>
      </c>
      <c r="B8056" t="s">
        <v>28849</v>
      </c>
      <c r="C8056" t="s">
        <v>16358</v>
      </c>
      <c r="D8056" t="s">
        <v>16526</v>
      </c>
      <c r="E8056" t="s">
        <v>16527</v>
      </c>
      <c r="F8056" t="s">
        <v>24423</v>
      </c>
      <c r="G8056">
        <v>380</v>
      </c>
      <c r="H8056">
        <v>1</v>
      </c>
    </row>
    <row r="8057" spans="1:8" x14ac:dyDescent="0.2">
      <c r="A8057" t="s">
        <v>28850</v>
      </c>
      <c r="B8057" t="s">
        <v>28851</v>
      </c>
      <c r="C8057" t="s">
        <v>16358</v>
      </c>
      <c r="D8057" t="s">
        <v>16526</v>
      </c>
      <c r="E8057" t="s">
        <v>16527</v>
      </c>
      <c r="F8057" t="s">
        <v>24423</v>
      </c>
      <c r="G8057">
        <v>371</v>
      </c>
      <c r="H8057">
        <v>1</v>
      </c>
    </row>
    <row r="8058" spans="1:8" x14ac:dyDescent="0.2">
      <c r="A8058" t="s">
        <v>28852</v>
      </c>
      <c r="B8058" t="s">
        <v>28853</v>
      </c>
      <c r="C8058" t="s">
        <v>16358</v>
      </c>
      <c r="D8058" t="s">
        <v>16526</v>
      </c>
      <c r="E8058" t="s">
        <v>16527</v>
      </c>
      <c r="F8058" t="s">
        <v>24423</v>
      </c>
      <c r="G8058">
        <v>350</v>
      </c>
      <c r="H8058">
        <v>1</v>
      </c>
    </row>
    <row r="8059" spans="1:8" x14ac:dyDescent="0.2">
      <c r="A8059" t="s">
        <v>28854</v>
      </c>
      <c r="B8059" t="s">
        <v>28855</v>
      </c>
      <c r="C8059" t="s">
        <v>16358</v>
      </c>
      <c r="D8059" t="s">
        <v>16526</v>
      </c>
      <c r="E8059" t="s">
        <v>16527</v>
      </c>
      <c r="F8059" t="s">
        <v>24423</v>
      </c>
      <c r="G8059">
        <v>371</v>
      </c>
      <c r="H8059">
        <v>1</v>
      </c>
    </row>
    <row r="8060" spans="1:8" x14ac:dyDescent="0.2">
      <c r="A8060" t="s">
        <v>28856</v>
      </c>
      <c r="B8060" t="s">
        <v>28857</v>
      </c>
      <c r="C8060" t="s">
        <v>16358</v>
      </c>
      <c r="D8060" t="s">
        <v>16526</v>
      </c>
      <c r="E8060" t="s">
        <v>16527</v>
      </c>
      <c r="F8060" t="s">
        <v>24423</v>
      </c>
      <c r="G8060">
        <v>380</v>
      </c>
      <c r="H8060">
        <v>1</v>
      </c>
    </row>
    <row r="8061" spans="1:8" x14ac:dyDescent="0.2">
      <c r="A8061" t="s">
        <v>28858</v>
      </c>
      <c r="B8061" t="s">
        <v>28859</v>
      </c>
      <c r="C8061" t="s">
        <v>16358</v>
      </c>
      <c r="D8061" t="s">
        <v>16526</v>
      </c>
      <c r="E8061" t="s">
        <v>16990</v>
      </c>
      <c r="F8061" t="s">
        <v>24423</v>
      </c>
      <c r="G8061">
        <v>381</v>
      </c>
      <c r="H8061">
        <v>1</v>
      </c>
    </row>
    <row r="8062" spans="1:8" x14ac:dyDescent="0.2">
      <c r="A8062" t="s">
        <v>28860</v>
      </c>
      <c r="B8062" t="s">
        <v>28861</v>
      </c>
      <c r="C8062" t="s">
        <v>16358</v>
      </c>
      <c r="D8062" t="s">
        <v>16526</v>
      </c>
      <c r="E8062" t="s">
        <v>16527</v>
      </c>
      <c r="F8062" t="s">
        <v>8437</v>
      </c>
      <c r="G8062">
        <v>267</v>
      </c>
      <c r="H8062">
        <v>1</v>
      </c>
    </row>
    <row r="8063" spans="1:8" x14ac:dyDescent="0.2">
      <c r="A8063" t="s">
        <v>28862</v>
      </c>
      <c r="B8063" t="s">
        <v>28863</v>
      </c>
      <c r="C8063" t="s">
        <v>16358</v>
      </c>
      <c r="D8063" t="s">
        <v>16526</v>
      </c>
      <c r="E8063" t="s">
        <v>16990</v>
      </c>
      <c r="F8063" t="s">
        <v>24423</v>
      </c>
      <c r="G8063">
        <v>377</v>
      </c>
      <c r="H8063">
        <v>1</v>
      </c>
    </row>
    <row r="8064" spans="1:8" x14ac:dyDescent="0.2">
      <c r="A8064" t="s">
        <v>28864</v>
      </c>
      <c r="B8064" t="s">
        <v>28865</v>
      </c>
      <c r="C8064" t="s">
        <v>16358</v>
      </c>
      <c r="D8064" t="s">
        <v>16526</v>
      </c>
      <c r="E8064" t="s">
        <v>16527</v>
      </c>
      <c r="F8064" t="s">
        <v>24423</v>
      </c>
      <c r="G8064">
        <v>134</v>
      </c>
      <c r="H8064">
        <v>1</v>
      </c>
    </row>
    <row r="8065" spans="1:8" x14ac:dyDescent="0.2">
      <c r="A8065" t="s">
        <v>28866</v>
      </c>
      <c r="B8065" t="s">
        <v>28867</v>
      </c>
      <c r="C8065" t="s">
        <v>16358</v>
      </c>
      <c r="D8065" t="s">
        <v>16526</v>
      </c>
      <c r="E8065" t="s">
        <v>16527</v>
      </c>
      <c r="F8065" t="s">
        <v>24423</v>
      </c>
      <c r="G8065">
        <v>380</v>
      </c>
      <c r="H8065">
        <v>1</v>
      </c>
    </row>
    <row r="8066" spans="1:8" x14ac:dyDescent="0.2">
      <c r="A8066" t="s">
        <v>28868</v>
      </c>
      <c r="B8066" t="s">
        <v>28869</v>
      </c>
      <c r="C8066" t="s">
        <v>16358</v>
      </c>
      <c r="D8066" t="s">
        <v>16526</v>
      </c>
      <c r="E8066" t="s">
        <v>16527</v>
      </c>
      <c r="F8066" t="s">
        <v>24423</v>
      </c>
      <c r="G8066">
        <v>380</v>
      </c>
      <c r="H8066">
        <v>1</v>
      </c>
    </row>
    <row r="8067" spans="1:8" x14ac:dyDescent="0.2">
      <c r="A8067" t="s">
        <v>28870</v>
      </c>
      <c r="B8067" t="s">
        <v>28871</v>
      </c>
      <c r="C8067" t="s">
        <v>16358</v>
      </c>
      <c r="D8067" t="s">
        <v>16551</v>
      </c>
      <c r="E8067" t="s">
        <v>16552</v>
      </c>
      <c r="F8067" t="s">
        <v>24423</v>
      </c>
      <c r="G8067">
        <v>98</v>
      </c>
      <c r="H8067">
        <v>1</v>
      </c>
    </row>
    <row r="8068" spans="1:8" x14ac:dyDescent="0.2">
      <c r="A8068" t="s">
        <v>28872</v>
      </c>
      <c r="B8068" t="s">
        <v>28873</v>
      </c>
      <c r="C8068" t="s">
        <v>16358</v>
      </c>
      <c r="D8068" t="s">
        <v>1245</v>
      </c>
      <c r="E8068" t="s">
        <v>16643</v>
      </c>
      <c r="F8068" t="s">
        <v>24423</v>
      </c>
      <c r="G8068">
        <v>381</v>
      </c>
      <c r="H8068">
        <v>1</v>
      </c>
    </row>
    <row r="8069" spans="1:8" x14ac:dyDescent="0.2">
      <c r="A8069" t="s">
        <v>28874</v>
      </c>
      <c r="B8069" t="s">
        <v>28875</v>
      </c>
      <c r="C8069" t="s">
        <v>16358</v>
      </c>
      <c r="D8069" t="s">
        <v>16526</v>
      </c>
      <c r="E8069" t="s">
        <v>16527</v>
      </c>
      <c r="F8069" t="s">
        <v>24423</v>
      </c>
      <c r="G8069">
        <v>371</v>
      </c>
      <c r="H8069">
        <v>1</v>
      </c>
    </row>
    <row r="8070" spans="1:8" x14ac:dyDescent="0.2">
      <c r="A8070" t="s">
        <v>28876</v>
      </c>
      <c r="B8070" t="s">
        <v>28877</v>
      </c>
      <c r="C8070" t="s">
        <v>16358</v>
      </c>
      <c r="D8070" t="s">
        <v>16359</v>
      </c>
      <c r="F8070" t="s">
        <v>8032</v>
      </c>
      <c r="G8070">
        <v>102</v>
      </c>
      <c r="H8070">
        <v>1</v>
      </c>
    </row>
    <row r="8071" spans="1:8" x14ac:dyDescent="0.2">
      <c r="A8071" t="s">
        <v>28878</v>
      </c>
      <c r="B8071" t="s">
        <v>28879</v>
      </c>
      <c r="C8071" t="s">
        <v>16358</v>
      </c>
      <c r="D8071" t="s">
        <v>16526</v>
      </c>
      <c r="E8071" t="s">
        <v>16990</v>
      </c>
      <c r="F8071" t="s">
        <v>24423</v>
      </c>
      <c r="G8071">
        <v>372</v>
      </c>
      <c r="H8071">
        <v>1</v>
      </c>
    </row>
    <row r="8072" spans="1:8" x14ac:dyDescent="0.2">
      <c r="A8072" t="s">
        <v>28880</v>
      </c>
      <c r="B8072" t="s">
        <v>28881</v>
      </c>
      <c r="C8072" t="s">
        <v>16358</v>
      </c>
      <c r="D8072" t="s">
        <v>1245</v>
      </c>
      <c r="E8072" t="s">
        <v>16527</v>
      </c>
      <c r="F8072" t="s">
        <v>8604</v>
      </c>
      <c r="G8072">
        <v>380</v>
      </c>
      <c r="H8072">
        <v>1</v>
      </c>
    </row>
    <row r="8073" spans="1:8" x14ac:dyDescent="0.2">
      <c r="A8073" t="s">
        <v>28882</v>
      </c>
      <c r="B8073" t="s">
        <v>28883</v>
      </c>
      <c r="C8073" t="s">
        <v>16358</v>
      </c>
      <c r="D8073" t="s">
        <v>16485</v>
      </c>
      <c r="E8073" t="s">
        <v>16523</v>
      </c>
      <c r="F8073" t="s">
        <v>24423</v>
      </c>
      <c r="G8073">
        <v>115</v>
      </c>
      <c r="H8073">
        <v>1</v>
      </c>
    </row>
    <row r="8074" spans="1:8" x14ac:dyDescent="0.2">
      <c r="A8074" t="s">
        <v>28884</v>
      </c>
      <c r="B8074" t="s">
        <v>28885</v>
      </c>
      <c r="C8074" t="s">
        <v>16358</v>
      </c>
      <c r="D8074" t="s">
        <v>16526</v>
      </c>
      <c r="E8074" t="s">
        <v>16990</v>
      </c>
      <c r="F8074" t="s">
        <v>24423</v>
      </c>
      <c r="G8074">
        <v>354</v>
      </c>
      <c r="H8074">
        <v>1</v>
      </c>
    </row>
    <row r="8075" spans="1:8" x14ac:dyDescent="0.2">
      <c r="A8075" t="s">
        <v>28886</v>
      </c>
      <c r="B8075" t="s">
        <v>28887</v>
      </c>
      <c r="C8075" t="s">
        <v>16358</v>
      </c>
      <c r="D8075" t="s">
        <v>16526</v>
      </c>
      <c r="E8075" t="s">
        <v>16527</v>
      </c>
      <c r="F8075" t="s">
        <v>24423</v>
      </c>
      <c r="G8075">
        <v>350</v>
      </c>
      <c r="H8075">
        <v>1</v>
      </c>
    </row>
    <row r="8076" spans="1:8" x14ac:dyDescent="0.2">
      <c r="A8076" t="s">
        <v>28888</v>
      </c>
      <c r="B8076" t="s">
        <v>28889</v>
      </c>
      <c r="C8076" t="s">
        <v>16358</v>
      </c>
      <c r="D8076" t="s">
        <v>16489</v>
      </c>
      <c r="E8076" t="s">
        <v>16563</v>
      </c>
      <c r="F8076" t="s">
        <v>24423</v>
      </c>
      <c r="G8076">
        <v>459</v>
      </c>
      <c r="H8076">
        <v>1</v>
      </c>
    </row>
    <row r="8077" spans="1:8" x14ac:dyDescent="0.2">
      <c r="A8077" t="s">
        <v>28890</v>
      </c>
      <c r="B8077" t="s">
        <v>28891</v>
      </c>
      <c r="C8077" t="s">
        <v>16358</v>
      </c>
      <c r="D8077" t="s">
        <v>16526</v>
      </c>
      <c r="E8077" t="s">
        <v>16527</v>
      </c>
      <c r="F8077" t="s">
        <v>24423</v>
      </c>
      <c r="G8077">
        <v>371</v>
      </c>
      <c r="H8077">
        <v>1</v>
      </c>
    </row>
    <row r="8078" spans="1:8" x14ac:dyDescent="0.2">
      <c r="A8078" t="s">
        <v>28892</v>
      </c>
      <c r="B8078" t="s">
        <v>28893</v>
      </c>
      <c r="C8078" t="s">
        <v>16358</v>
      </c>
      <c r="D8078" t="s">
        <v>25844</v>
      </c>
      <c r="F8078" t="s">
        <v>8032</v>
      </c>
      <c r="G8078">
        <v>41</v>
      </c>
      <c r="H8078">
        <v>1</v>
      </c>
    </row>
    <row r="8079" spans="1:8" x14ac:dyDescent="0.2">
      <c r="A8079" t="s">
        <v>28894</v>
      </c>
      <c r="B8079" t="s">
        <v>28895</v>
      </c>
      <c r="C8079" t="s">
        <v>16358</v>
      </c>
      <c r="D8079" t="s">
        <v>16526</v>
      </c>
      <c r="E8079" t="s">
        <v>16990</v>
      </c>
      <c r="F8079" t="s">
        <v>24423</v>
      </c>
      <c r="G8079">
        <v>378</v>
      </c>
      <c r="H8079">
        <v>1</v>
      </c>
    </row>
    <row r="8080" spans="1:8" x14ac:dyDescent="0.2">
      <c r="A8080" t="s">
        <v>28896</v>
      </c>
      <c r="B8080" t="s">
        <v>28897</v>
      </c>
      <c r="C8080" t="s">
        <v>16358</v>
      </c>
      <c r="D8080" t="s">
        <v>16526</v>
      </c>
      <c r="E8080" t="s">
        <v>16527</v>
      </c>
      <c r="F8080" t="s">
        <v>24423</v>
      </c>
      <c r="G8080">
        <v>371</v>
      </c>
      <c r="H8080">
        <v>1</v>
      </c>
    </row>
    <row r="8081" spans="1:8" x14ac:dyDescent="0.2">
      <c r="A8081" t="s">
        <v>28898</v>
      </c>
      <c r="B8081" t="s">
        <v>28899</v>
      </c>
      <c r="C8081" t="s">
        <v>16358</v>
      </c>
      <c r="D8081" t="s">
        <v>16526</v>
      </c>
      <c r="E8081" t="s">
        <v>16527</v>
      </c>
      <c r="F8081" t="s">
        <v>24423</v>
      </c>
      <c r="G8081">
        <v>380</v>
      </c>
      <c r="H8081">
        <v>1</v>
      </c>
    </row>
    <row r="8082" spans="1:8" x14ac:dyDescent="0.2">
      <c r="A8082" t="s">
        <v>28900</v>
      </c>
      <c r="B8082" t="s">
        <v>28901</v>
      </c>
      <c r="C8082" t="s">
        <v>16358</v>
      </c>
      <c r="D8082" t="s">
        <v>16359</v>
      </c>
      <c r="E8082" t="s">
        <v>16373</v>
      </c>
      <c r="F8082" t="s">
        <v>24423</v>
      </c>
      <c r="G8082">
        <v>215</v>
      </c>
      <c r="H8082">
        <v>1</v>
      </c>
    </row>
    <row r="8083" spans="1:8" x14ac:dyDescent="0.2">
      <c r="A8083" t="s">
        <v>28902</v>
      </c>
      <c r="B8083" t="s">
        <v>28903</v>
      </c>
      <c r="C8083" t="s">
        <v>16358</v>
      </c>
      <c r="D8083" t="s">
        <v>16526</v>
      </c>
      <c r="E8083" t="s">
        <v>16527</v>
      </c>
      <c r="F8083" t="s">
        <v>24423</v>
      </c>
      <c r="G8083">
        <v>371</v>
      </c>
      <c r="H8083">
        <v>1</v>
      </c>
    </row>
    <row r="8084" spans="1:8" x14ac:dyDescent="0.2">
      <c r="A8084" t="s">
        <v>28904</v>
      </c>
      <c r="B8084" t="s">
        <v>28905</v>
      </c>
      <c r="C8084" t="s">
        <v>16358</v>
      </c>
      <c r="D8084" t="s">
        <v>16526</v>
      </c>
      <c r="E8084" t="s">
        <v>16527</v>
      </c>
      <c r="F8084" t="s">
        <v>24423</v>
      </c>
      <c r="G8084">
        <v>371</v>
      </c>
      <c r="H8084">
        <v>1</v>
      </c>
    </row>
    <row r="8085" spans="1:8" x14ac:dyDescent="0.2">
      <c r="A8085" t="s">
        <v>28906</v>
      </c>
      <c r="B8085" t="s">
        <v>28907</v>
      </c>
      <c r="C8085" t="s">
        <v>16358</v>
      </c>
      <c r="D8085" t="s">
        <v>16526</v>
      </c>
      <c r="E8085" t="s">
        <v>16527</v>
      </c>
      <c r="F8085" t="s">
        <v>8496</v>
      </c>
      <c r="G8085">
        <v>379</v>
      </c>
      <c r="H8085">
        <v>1</v>
      </c>
    </row>
    <row r="8086" spans="1:8" x14ac:dyDescent="0.2">
      <c r="A8086" t="s">
        <v>28908</v>
      </c>
      <c r="B8086" t="s">
        <v>28909</v>
      </c>
      <c r="C8086" t="s">
        <v>16358</v>
      </c>
      <c r="D8086" t="s">
        <v>16526</v>
      </c>
      <c r="E8086" t="s">
        <v>16527</v>
      </c>
      <c r="F8086" t="s">
        <v>24423</v>
      </c>
      <c r="G8086">
        <v>380</v>
      </c>
      <c r="H8086">
        <v>1</v>
      </c>
    </row>
    <row r="8087" spans="1:8" x14ac:dyDescent="0.2">
      <c r="A8087" t="s">
        <v>28910</v>
      </c>
      <c r="B8087" t="s">
        <v>28911</v>
      </c>
      <c r="C8087" t="s">
        <v>16358</v>
      </c>
      <c r="D8087" t="s">
        <v>16526</v>
      </c>
      <c r="E8087" t="s">
        <v>16527</v>
      </c>
      <c r="F8087" t="s">
        <v>24423</v>
      </c>
      <c r="G8087">
        <v>371</v>
      </c>
      <c r="H8087">
        <v>1</v>
      </c>
    </row>
    <row r="8088" spans="1:8" x14ac:dyDescent="0.2">
      <c r="A8088" t="s">
        <v>28912</v>
      </c>
      <c r="B8088" t="s">
        <v>28913</v>
      </c>
      <c r="C8088" t="s">
        <v>16358</v>
      </c>
      <c r="D8088" t="s">
        <v>16526</v>
      </c>
      <c r="E8088" t="s">
        <v>16527</v>
      </c>
      <c r="F8088" t="s">
        <v>24423</v>
      </c>
      <c r="G8088">
        <v>371</v>
      </c>
      <c r="H8088">
        <v>1</v>
      </c>
    </row>
    <row r="8089" spans="1:8" x14ac:dyDescent="0.2">
      <c r="A8089" t="s">
        <v>28914</v>
      </c>
      <c r="B8089" t="s">
        <v>28915</v>
      </c>
      <c r="C8089" t="s">
        <v>16358</v>
      </c>
      <c r="D8089" t="s">
        <v>16526</v>
      </c>
      <c r="E8089" t="s">
        <v>16990</v>
      </c>
      <c r="F8089" t="s">
        <v>24423</v>
      </c>
      <c r="G8089">
        <v>384</v>
      </c>
      <c r="H8089">
        <v>1</v>
      </c>
    </row>
    <row r="8090" spans="1:8" x14ac:dyDescent="0.2">
      <c r="A8090" t="s">
        <v>28916</v>
      </c>
      <c r="B8090" t="s">
        <v>28917</v>
      </c>
      <c r="C8090" t="s">
        <v>16358</v>
      </c>
      <c r="D8090" t="s">
        <v>16526</v>
      </c>
      <c r="E8090" t="s">
        <v>16527</v>
      </c>
      <c r="F8090" t="s">
        <v>24423</v>
      </c>
      <c r="G8090">
        <v>380</v>
      </c>
      <c r="H8090">
        <v>1</v>
      </c>
    </row>
    <row r="8091" spans="1:8" x14ac:dyDescent="0.2">
      <c r="A8091" t="s">
        <v>28918</v>
      </c>
      <c r="B8091" t="s">
        <v>28919</v>
      </c>
      <c r="C8091" t="s">
        <v>16358</v>
      </c>
      <c r="D8091" t="s">
        <v>16526</v>
      </c>
      <c r="E8091" t="s">
        <v>16527</v>
      </c>
      <c r="F8091" t="s">
        <v>8032</v>
      </c>
      <c r="G8091">
        <v>378</v>
      </c>
      <c r="H8091">
        <v>1</v>
      </c>
    </row>
    <row r="8092" spans="1:8" x14ac:dyDescent="0.2">
      <c r="A8092" t="s">
        <v>28920</v>
      </c>
      <c r="B8092" t="s">
        <v>28921</v>
      </c>
      <c r="C8092" t="s">
        <v>16358</v>
      </c>
      <c r="D8092" t="s">
        <v>1265</v>
      </c>
      <c r="E8092" t="s">
        <v>17536</v>
      </c>
      <c r="F8092" t="s">
        <v>24423</v>
      </c>
      <c r="G8092">
        <v>226</v>
      </c>
      <c r="H8092">
        <v>1</v>
      </c>
    </row>
    <row r="8093" spans="1:8" x14ac:dyDescent="0.2">
      <c r="A8093" t="s">
        <v>28922</v>
      </c>
      <c r="B8093" t="s">
        <v>28923</v>
      </c>
      <c r="C8093" t="s">
        <v>16358</v>
      </c>
      <c r="D8093" t="s">
        <v>16526</v>
      </c>
      <c r="E8093" t="s">
        <v>16990</v>
      </c>
      <c r="F8093" t="s">
        <v>24423</v>
      </c>
      <c r="G8093">
        <v>379</v>
      </c>
      <c r="H8093">
        <v>1</v>
      </c>
    </row>
    <row r="8094" spans="1:8" x14ac:dyDescent="0.2">
      <c r="A8094" t="s">
        <v>28924</v>
      </c>
      <c r="B8094" t="s">
        <v>28925</v>
      </c>
      <c r="C8094" t="s">
        <v>16358</v>
      </c>
      <c r="D8094" t="s">
        <v>16526</v>
      </c>
      <c r="E8094" t="s">
        <v>16527</v>
      </c>
      <c r="F8094" t="s">
        <v>24423</v>
      </c>
      <c r="G8094">
        <v>371</v>
      </c>
      <c r="H8094">
        <v>1</v>
      </c>
    </row>
    <row r="8095" spans="1:8" x14ac:dyDescent="0.2">
      <c r="A8095" t="s">
        <v>28926</v>
      </c>
      <c r="B8095" t="s">
        <v>28927</v>
      </c>
      <c r="C8095" t="s">
        <v>16358</v>
      </c>
      <c r="D8095" t="s">
        <v>1245</v>
      </c>
      <c r="E8095" t="s">
        <v>16527</v>
      </c>
      <c r="F8095" t="s">
        <v>8604</v>
      </c>
      <c r="G8095">
        <v>380</v>
      </c>
      <c r="H8095">
        <v>1</v>
      </c>
    </row>
    <row r="8096" spans="1:8" x14ac:dyDescent="0.2">
      <c r="A8096" t="s">
        <v>28928</v>
      </c>
      <c r="B8096" t="s">
        <v>28929</v>
      </c>
      <c r="C8096" t="s">
        <v>16358</v>
      </c>
      <c r="D8096" t="s">
        <v>16526</v>
      </c>
      <c r="E8096" t="s">
        <v>16527</v>
      </c>
      <c r="F8096" t="s">
        <v>24423</v>
      </c>
      <c r="G8096">
        <v>372</v>
      </c>
      <c r="H8096">
        <v>1</v>
      </c>
    </row>
    <row r="8097" spans="1:8" x14ac:dyDescent="0.2">
      <c r="A8097" t="s">
        <v>28930</v>
      </c>
      <c r="B8097" t="s">
        <v>28931</v>
      </c>
      <c r="C8097" t="s">
        <v>16358</v>
      </c>
      <c r="D8097" t="s">
        <v>16526</v>
      </c>
      <c r="E8097" t="s">
        <v>16527</v>
      </c>
      <c r="F8097" t="s">
        <v>24423</v>
      </c>
      <c r="G8097">
        <v>371</v>
      </c>
      <c r="H8097">
        <v>1</v>
      </c>
    </row>
    <row r="8098" spans="1:8" x14ac:dyDescent="0.2">
      <c r="A8098" t="s">
        <v>28932</v>
      </c>
      <c r="B8098" t="s">
        <v>28933</v>
      </c>
      <c r="C8098" t="s">
        <v>16358</v>
      </c>
      <c r="D8098" t="s">
        <v>16526</v>
      </c>
      <c r="E8098" t="s">
        <v>16527</v>
      </c>
      <c r="F8098" t="s">
        <v>24423</v>
      </c>
      <c r="G8098">
        <v>371</v>
      </c>
      <c r="H8098">
        <v>1</v>
      </c>
    </row>
    <row r="8099" spans="1:8" x14ac:dyDescent="0.2">
      <c r="A8099" t="s">
        <v>28934</v>
      </c>
      <c r="B8099" t="s">
        <v>28935</v>
      </c>
      <c r="C8099" t="s">
        <v>16358</v>
      </c>
      <c r="D8099" t="s">
        <v>16526</v>
      </c>
      <c r="E8099" t="s">
        <v>16527</v>
      </c>
      <c r="F8099" t="s">
        <v>24423</v>
      </c>
      <c r="G8099">
        <v>371</v>
      </c>
      <c r="H8099">
        <v>1</v>
      </c>
    </row>
    <row r="8100" spans="1:8" x14ac:dyDescent="0.2">
      <c r="A8100" t="s">
        <v>28936</v>
      </c>
      <c r="B8100" t="s">
        <v>28937</v>
      </c>
      <c r="C8100" t="s">
        <v>16358</v>
      </c>
      <c r="D8100" t="s">
        <v>17545</v>
      </c>
      <c r="E8100" t="s">
        <v>17546</v>
      </c>
      <c r="F8100" t="s">
        <v>24423</v>
      </c>
      <c r="G8100">
        <v>172</v>
      </c>
      <c r="H8100">
        <v>1</v>
      </c>
    </row>
    <row r="8101" spans="1:8" x14ac:dyDescent="0.2">
      <c r="A8101" t="s">
        <v>28938</v>
      </c>
      <c r="B8101" t="s">
        <v>28939</v>
      </c>
      <c r="C8101" t="s">
        <v>16358</v>
      </c>
      <c r="D8101" t="s">
        <v>16526</v>
      </c>
      <c r="E8101" t="s">
        <v>16527</v>
      </c>
      <c r="F8101" t="s">
        <v>28940</v>
      </c>
      <c r="G8101">
        <v>380</v>
      </c>
      <c r="H8101">
        <v>1</v>
      </c>
    </row>
    <row r="8102" spans="1:8" x14ac:dyDescent="0.2">
      <c r="A8102" t="s">
        <v>28941</v>
      </c>
      <c r="B8102" t="s">
        <v>28942</v>
      </c>
      <c r="C8102" t="s">
        <v>16358</v>
      </c>
      <c r="D8102" t="s">
        <v>16359</v>
      </c>
      <c r="E8102" t="s">
        <v>16373</v>
      </c>
      <c r="F8102" t="s">
        <v>24528</v>
      </c>
      <c r="G8102">
        <v>184</v>
      </c>
      <c r="H8102">
        <v>1</v>
      </c>
    </row>
    <row r="8103" spans="1:8" x14ac:dyDescent="0.2">
      <c r="A8103" t="s">
        <v>28943</v>
      </c>
      <c r="B8103" t="s">
        <v>28944</v>
      </c>
      <c r="C8103" t="s">
        <v>16358</v>
      </c>
      <c r="D8103" t="s">
        <v>16513</v>
      </c>
      <c r="E8103" t="s">
        <v>17000</v>
      </c>
      <c r="F8103" t="s">
        <v>24423</v>
      </c>
      <c r="G8103">
        <v>318</v>
      </c>
      <c r="H8103">
        <v>1</v>
      </c>
    </row>
    <row r="8104" spans="1:8" x14ac:dyDescent="0.2">
      <c r="A8104" t="s">
        <v>28945</v>
      </c>
      <c r="B8104" t="s">
        <v>28946</v>
      </c>
      <c r="C8104" t="s">
        <v>16358</v>
      </c>
      <c r="D8104" t="s">
        <v>16359</v>
      </c>
      <c r="E8104" t="s">
        <v>16373</v>
      </c>
      <c r="F8104" t="s">
        <v>24528</v>
      </c>
      <c r="G8104">
        <v>214</v>
      </c>
      <c r="H8104">
        <v>1</v>
      </c>
    </row>
    <row r="8105" spans="1:8" x14ac:dyDescent="0.2">
      <c r="A8105" t="s">
        <v>28947</v>
      </c>
      <c r="B8105" t="s">
        <v>28948</v>
      </c>
      <c r="C8105" t="s">
        <v>16358</v>
      </c>
      <c r="D8105" t="s">
        <v>16359</v>
      </c>
      <c r="E8105" t="s">
        <v>16373</v>
      </c>
      <c r="F8105" t="s">
        <v>24528</v>
      </c>
      <c r="G8105">
        <v>166</v>
      </c>
      <c r="H8105">
        <v>1</v>
      </c>
    </row>
    <row r="8106" spans="1:8" x14ac:dyDescent="0.2">
      <c r="A8106" t="s">
        <v>28949</v>
      </c>
      <c r="B8106" t="s">
        <v>28950</v>
      </c>
      <c r="C8106" t="s">
        <v>16358</v>
      </c>
      <c r="D8106" t="s">
        <v>1245</v>
      </c>
      <c r="E8106" t="s">
        <v>16527</v>
      </c>
      <c r="F8106" t="s">
        <v>24528</v>
      </c>
      <c r="G8106">
        <v>379</v>
      </c>
      <c r="H8106">
        <v>1</v>
      </c>
    </row>
    <row r="8107" spans="1:8" x14ac:dyDescent="0.2">
      <c r="A8107" t="s">
        <v>28951</v>
      </c>
      <c r="B8107" t="s">
        <v>28952</v>
      </c>
      <c r="C8107" t="s">
        <v>16358</v>
      </c>
      <c r="D8107" t="s">
        <v>1245</v>
      </c>
      <c r="E8107" t="s">
        <v>16527</v>
      </c>
      <c r="F8107" t="s">
        <v>24528</v>
      </c>
      <c r="G8107">
        <v>379</v>
      </c>
      <c r="H8107">
        <v>1</v>
      </c>
    </row>
    <row r="8108" spans="1:8" x14ac:dyDescent="0.2">
      <c r="A8108" t="s">
        <v>28953</v>
      </c>
      <c r="B8108" t="s">
        <v>28954</v>
      </c>
      <c r="C8108" t="s">
        <v>16358</v>
      </c>
      <c r="D8108" t="s">
        <v>16359</v>
      </c>
      <c r="E8108" t="s">
        <v>16373</v>
      </c>
      <c r="F8108" t="s">
        <v>24528</v>
      </c>
      <c r="G8108">
        <v>207</v>
      </c>
      <c r="H8108">
        <v>1</v>
      </c>
    </row>
    <row r="8109" spans="1:8" x14ac:dyDescent="0.2">
      <c r="A8109" t="s">
        <v>28955</v>
      </c>
      <c r="B8109" t="s">
        <v>28956</v>
      </c>
      <c r="C8109" t="s">
        <v>16358</v>
      </c>
      <c r="D8109" t="s">
        <v>16359</v>
      </c>
      <c r="E8109" t="s">
        <v>16373</v>
      </c>
      <c r="F8109" t="s">
        <v>24528</v>
      </c>
      <c r="G8109">
        <v>199</v>
      </c>
      <c r="H8109">
        <v>1</v>
      </c>
    </row>
    <row r="8110" spans="1:8" x14ac:dyDescent="0.2">
      <c r="A8110" t="s">
        <v>28957</v>
      </c>
      <c r="B8110" t="s">
        <v>28958</v>
      </c>
      <c r="C8110" t="s">
        <v>16358</v>
      </c>
      <c r="D8110" t="s">
        <v>1245</v>
      </c>
      <c r="E8110" t="s">
        <v>16527</v>
      </c>
      <c r="F8110" t="s">
        <v>24528</v>
      </c>
      <c r="G8110">
        <v>379</v>
      </c>
      <c r="H8110">
        <v>1</v>
      </c>
    </row>
    <row r="8111" spans="1:8" x14ac:dyDescent="0.2">
      <c r="A8111" t="s">
        <v>28959</v>
      </c>
      <c r="B8111" t="s">
        <v>28960</v>
      </c>
      <c r="C8111" t="s">
        <v>16358</v>
      </c>
      <c r="D8111" t="s">
        <v>1245</v>
      </c>
      <c r="E8111" t="s">
        <v>16527</v>
      </c>
      <c r="F8111" t="s">
        <v>24528</v>
      </c>
      <c r="G8111">
        <v>379</v>
      </c>
      <c r="H8111">
        <v>1</v>
      </c>
    </row>
    <row r="8112" spans="1:8" x14ac:dyDescent="0.2">
      <c r="A8112" t="s">
        <v>28961</v>
      </c>
      <c r="B8112" t="s">
        <v>28962</v>
      </c>
      <c r="C8112" t="s">
        <v>16358</v>
      </c>
      <c r="D8112" t="s">
        <v>1245</v>
      </c>
      <c r="E8112" t="s">
        <v>16527</v>
      </c>
      <c r="F8112" t="s">
        <v>24528</v>
      </c>
      <c r="G8112">
        <v>379</v>
      </c>
      <c r="H8112">
        <v>1</v>
      </c>
    </row>
    <row r="8113" spans="1:8" x14ac:dyDescent="0.2">
      <c r="A8113" t="s">
        <v>28963</v>
      </c>
      <c r="B8113" t="s">
        <v>28964</v>
      </c>
      <c r="C8113" t="s">
        <v>16358</v>
      </c>
      <c r="D8113" t="s">
        <v>16359</v>
      </c>
      <c r="E8113" t="s">
        <v>16373</v>
      </c>
      <c r="F8113" t="s">
        <v>24528</v>
      </c>
      <c r="G8113">
        <v>146</v>
      </c>
      <c r="H8113">
        <v>1</v>
      </c>
    </row>
    <row r="8114" spans="1:8" x14ac:dyDescent="0.2">
      <c r="A8114" t="s">
        <v>28965</v>
      </c>
      <c r="B8114" t="s">
        <v>28966</v>
      </c>
      <c r="C8114" t="s">
        <v>16358</v>
      </c>
      <c r="D8114" t="s">
        <v>16526</v>
      </c>
      <c r="E8114" t="s">
        <v>16527</v>
      </c>
      <c r="F8114" t="s">
        <v>28940</v>
      </c>
      <c r="G8114">
        <v>377</v>
      </c>
      <c r="H8114">
        <v>1</v>
      </c>
    </row>
    <row r="8115" spans="1:8" x14ac:dyDescent="0.2">
      <c r="A8115" t="s">
        <v>28967</v>
      </c>
      <c r="B8115" t="s">
        <v>28968</v>
      </c>
      <c r="C8115" t="s">
        <v>16358</v>
      </c>
      <c r="D8115" t="s">
        <v>16359</v>
      </c>
      <c r="E8115" t="s">
        <v>16373</v>
      </c>
      <c r="F8115" t="s">
        <v>24528</v>
      </c>
      <c r="G8115">
        <v>173</v>
      </c>
      <c r="H8115">
        <v>1</v>
      </c>
    </row>
    <row r="8116" spans="1:8" x14ac:dyDescent="0.2">
      <c r="A8116" t="s">
        <v>28969</v>
      </c>
      <c r="B8116" t="s">
        <v>28970</v>
      </c>
      <c r="C8116" t="s">
        <v>16358</v>
      </c>
      <c r="D8116" t="s">
        <v>16359</v>
      </c>
      <c r="E8116" t="s">
        <v>16373</v>
      </c>
      <c r="F8116" t="s">
        <v>24528</v>
      </c>
      <c r="G8116">
        <v>214</v>
      </c>
      <c r="H8116">
        <v>1</v>
      </c>
    </row>
    <row r="8117" spans="1:8" x14ac:dyDescent="0.2">
      <c r="A8117" t="s">
        <v>28971</v>
      </c>
      <c r="B8117" t="s">
        <v>28972</v>
      </c>
      <c r="C8117" t="s">
        <v>16358</v>
      </c>
      <c r="D8117" t="s">
        <v>16359</v>
      </c>
      <c r="E8117" t="s">
        <v>16373</v>
      </c>
      <c r="F8117" t="s">
        <v>24528</v>
      </c>
      <c r="G8117">
        <v>212</v>
      </c>
      <c r="H8117">
        <v>1</v>
      </c>
    </row>
    <row r="8118" spans="1:8" x14ac:dyDescent="0.2">
      <c r="A8118" t="s">
        <v>28973</v>
      </c>
      <c r="B8118" t="s">
        <v>28974</v>
      </c>
      <c r="C8118" t="s">
        <v>16358</v>
      </c>
      <c r="D8118" t="s">
        <v>16359</v>
      </c>
      <c r="E8118" t="s">
        <v>16373</v>
      </c>
      <c r="F8118" t="s">
        <v>24528</v>
      </c>
      <c r="G8118">
        <v>218</v>
      </c>
      <c r="H8118">
        <v>1</v>
      </c>
    </row>
    <row r="8119" spans="1:8" x14ac:dyDescent="0.2">
      <c r="A8119" t="s">
        <v>28975</v>
      </c>
      <c r="B8119" t="s">
        <v>28976</v>
      </c>
      <c r="C8119" t="s">
        <v>16358</v>
      </c>
      <c r="D8119" t="s">
        <v>16359</v>
      </c>
      <c r="E8119" t="s">
        <v>16373</v>
      </c>
      <c r="F8119" t="s">
        <v>24528</v>
      </c>
      <c r="G8119">
        <v>192</v>
      </c>
      <c r="H8119">
        <v>1</v>
      </c>
    </row>
    <row r="8120" spans="1:8" x14ac:dyDescent="0.2">
      <c r="A8120" t="s">
        <v>28977</v>
      </c>
      <c r="B8120" t="s">
        <v>28978</v>
      </c>
      <c r="C8120" t="s">
        <v>16358</v>
      </c>
      <c r="D8120" t="s">
        <v>16359</v>
      </c>
      <c r="E8120" t="s">
        <v>16373</v>
      </c>
      <c r="F8120" t="s">
        <v>24528</v>
      </c>
      <c r="G8120">
        <v>199</v>
      </c>
      <c r="H8120">
        <v>1</v>
      </c>
    </row>
    <row r="8121" spans="1:8" x14ac:dyDescent="0.2">
      <c r="A8121" t="s">
        <v>28979</v>
      </c>
      <c r="B8121" t="s">
        <v>28980</v>
      </c>
      <c r="C8121" t="s">
        <v>16358</v>
      </c>
      <c r="D8121" t="s">
        <v>16359</v>
      </c>
      <c r="E8121" t="s">
        <v>16373</v>
      </c>
      <c r="F8121" t="s">
        <v>24528</v>
      </c>
      <c r="G8121">
        <v>215</v>
      </c>
      <c r="H8121">
        <v>1</v>
      </c>
    </row>
    <row r="8122" spans="1:8" x14ac:dyDescent="0.2">
      <c r="A8122" t="s">
        <v>28981</v>
      </c>
      <c r="B8122" t="s">
        <v>28982</v>
      </c>
      <c r="C8122" t="s">
        <v>16358</v>
      </c>
      <c r="D8122" t="s">
        <v>16526</v>
      </c>
      <c r="E8122" t="s">
        <v>16527</v>
      </c>
      <c r="F8122" t="s">
        <v>28940</v>
      </c>
      <c r="G8122">
        <v>310</v>
      </c>
      <c r="H8122">
        <v>1</v>
      </c>
    </row>
    <row r="8123" spans="1:8" x14ac:dyDescent="0.2">
      <c r="A8123" t="s">
        <v>28983</v>
      </c>
      <c r="B8123" t="s">
        <v>28984</v>
      </c>
      <c r="C8123" t="s">
        <v>16358</v>
      </c>
      <c r="D8123" t="s">
        <v>20242</v>
      </c>
      <c r="E8123" t="s">
        <v>16556</v>
      </c>
      <c r="F8123" t="s">
        <v>24528</v>
      </c>
      <c r="G8123">
        <v>233</v>
      </c>
      <c r="H8123">
        <v>1</v>
      </c>
    </row>
    <row r="8124" spans="1:8" x14ac:dyDescent="0.2">
      <c r="A8124" t="s">
        <v>28985</v>
      </c>
      <c r="B8124" t="s">
        <v>28986</v>
      </c>
      <c r="C8124" t="s">
        <v>16358</v>
      </c>
      <c r="D8124" t="s">
        <v>1245</v>
      </c>
      <c r="E8124" t="s">
        <v>16527</v>
      </c>
      <c r="F8124" t="s">
        <v>24528</v>
      </c>
      <c r="G8124">
        <v>379</v>
      </c>
      <c r="H8124">
        <v>1</v>
      </c>
    </row>
    <row r="8125" spans="1:8" x14ac:dyDescent="0.2">
      <c r="A8125" t="s">
        <v>28987</v>
      </c>
      <c r="B8125" t="s">
        <v>28988</v>
      </c>
      <c r="C8125" t="s">
        <v>16358</v>
      </c>
      <c r="D8125" t="s">
        <v>1245</v>
      </c>
      <c r="E8125" t="s">
        <v>16527</v>
      </c>
      <c r="F8125" t="s">
        <v>24528</v>
      </c>
      <c r="G8125">
        <v>379</v>
      </c>
      <c r="H8125">
        <v>1</v>
      </c>
    </row>
    <row r="8126" spans="1:8" x14ac:dyDescent="0.2">
      <c r="A8126" t="s">
        <v>28989</v>
      </c>
      <c r="B8126" t="s">
        <v>28990</v>
      </c>
      <c r="C8126" t="s">
        <v>16358</v>
      </c>
      <c r="D8126" t="s">
        <v>16359</v>
      </c>
      <c r="E8126" t="s">
        <v>16373</v>
      </c>
      <c r="F8126" t="s">
        <v>24528</v>
      </c>
      <c r="G8126">
        <v>219</v>
      </c>
      <c r="H8126">
        <v>1</v>
      </c>
    </row>
    <row r="8127" spans="1:8" x14ac:dyDescent="0.2">
      <c r="A8127" t="s">
        <v>28991</v>
      </c>
      <c r="B8127" t="s">
        <v>28992</v>
      </c>
      <c r="C8127" t="s">
        <v>16358</v>
      </c>
      <c r="D8127" t="s">
        <v>16359</v>
      </c>
      <c r="E8127" t="s">
        <v>16373</v>
      </c>
      <c r="F8127" t="s">
        <v>24528</v>
      </c>
      <c r="G8127">
        <v>210</v>
      </c>
      <c r="H8127">
        <v>1</v>
      </c>
    </row>
    <row r="8128" spans="1:8" x14ac:dyDescent="0.2">
      <c r="A8128" t="s">
        <v>28993</v>
      </c>
      <c r="B8128" t="s">
        <v>28994</v>
      </c>
      <c r="C8128" t="s">
        <v>16358</v>
      </c>
      <c r="D8128" t="s">
        <v>1245</v>
      </c>
      <c r="E8128" t="s">
        <v>16527</v>
      </c>
      <c r="F8128" t="s">
        <v>24528</v>
      </c>
      <c r="G8128">
        <v>379</v>
      </c>
      <c r="H8128">
        <v>1</v>
      </c>
    </row>
    <row r="8129" spans="1:8" x14ac:dyDescent="0.2">
      <c r="A8129" t="s">
        <v>28995</v>
      </c>
      <c r="B8129" t="s">
        <v>28996</v>
      </c>
      <c r="C8129" t="s">
        <v>16358</v>
      </c>
      <c r="D8129" t="s">
        <v>16359</v>
      </c>
      <c r="E8129" t="s">
        <v>16373</v>
      </c>
      <c r="F8129" t="s">
        <v>24528</v>
      </c>
      <c r="G8129">
        <v>219</v>
      </c>
      <c r="H8129">
        <v>1</v>
      </c>
    </row>
    <row r="8130" spans="1:8" x14ac:dyDescent="0.2">
      <c r="A8130" t="s">
        <v>28997</v>
      </c>
      <c r="B8130" t="s">
        <v>28998</v>
      </c>
      <c r="C8130" t="s">
        <v>16358</v>
      </c>
      <c r="D8130" t="s">
        <v>16449</v>
      </c>
      <c r="E8130" t="s">
        <v>16373</v>
      </c>
      <c r="F8130" t="s">
        <v>24528</v>
      </c>
      <c r="G8130">
        <v>515</v>
      </c>
      <c r="H8130">
        <v>1</v>
      </c>
    </row>
    <row r="8131" spans="1:8" x14ac:dyDescent="0.2">
      <c r="A8131" t="s">
        <v>28999</v>
      </c>
      <c r="B8131" t="s">
        <v>29000</v>
      </c>
      <c r="C8131" t="s">
        <v>16358</v>
      </c>
      <c r="D8131" t="s">
        <v>16526</v>
      </c>
      <c r="E8131" t="s">
        <v>16527</v>
      </c>
      <c r="F8131" t="s">
        <v>28940</v>
      </c>
      <c r="G8131">
        <v>333</v>
      </c>
      <c r="H8131">
        <v>1</v>
      </c>
    </row>
    <row r="8132" spans="1:8" x14ac:dyDescent="0.2">
      <c r="A8132" t="s">
        <v>29001</v>
      </c>
      <c r="B8132" t="s">
        <v>29002</v>
      </c>
      <c r="C8132" t="s">
        <v>16358</v>
      </c>
      <c r="D8132" t="s">
        <v>16359</v>
      </c>
      <c r="E8132" t="s">
        <v>16373</v>
      </c>
      <c r="F8132" t="s">
        <v>24528</v>
      </c>
      <c r="G8132">
        <v>206</v>
      </c>
      <c r="H8132">
        <v>1</v>
      </c>
    </row>
    <row r="8133" spans="1:8" x14ac:dyDescent="0.2">
      <c r="A8133" t="s">
        <v>29003</v>
      </c>
      <c r="B8133" t="s">
        <v>29004</v>
      </c>
      <c r="C8133" t="s">
        <v>16358</v>
      </c>
      <c r="D8133" t="s">
        <v>16359</v>
      </c>
      <c r="E8133" t="s">
        <v>16373</v>
      </c>
      <c r="F8133" t="s">
        <v>24528</v>
      </c>
      <c r="G8133">
        <v>216</v>
      </c>
      <c r="H8133">
        <v>1</v>
      </c>
    </row>
    <row r="8134" spans="1:8" x14ac:dyDescent="0.2">
      <c r="A8134" t="s">
        <v>29005</v>
      </c>
      <c r="B8134" t="s">
        <v>29006</v>
      </c>
      <c r="C8134" t="s">
        <v>16358</v>
      </c>
      <c r="D8134" t="s">
        <v>20334</v>
      </c>
      <c r="E8134" t="s">
        <v>16527</v>
      </c>
      <c r="F8134" t="s">
        <v>28940</v>
      </c>
      <c r="G8134">
        <v>193</v>
      </c>
      <c r="H8134">
        <v>1</v>
      </c>
    </row>
    <row r="8135" spans="1:8" x14ac:dyDescent="0.2">
      <c r="A8135" t="s">
        <v>29007</v>
      </c>
      <c r="B8135" t="s">
        <v>29008</v>
      </c>
      <c r="C8135" t="s">
        <v>16358</v>
      </c>
      <c r="D8135" t="s">
        <v>16359</v>
      </c>
      <c r="E8135" t="s">
        <v>16373</v>
      </c>
      <c r="F8135" t="s">
        <v>24528</v>
      </c>
      <c r="G8135">
        <v>219</v>
      </c>
      <c r="H8135">
        <v>1</v>
      </c>
    </row>
    <row r="8136" spans="1:8" x14ac:dyDescent="0.2">
      <c r="A8136" t="s">
        <v>29009</v>
      </c>
      <c r="B8136" t="s">
        <v>29010</v>
      </c>
      <c r="C8136" t="s">
        <v>16358</v>
      </c>
      <c r="D8136" t="s">
        <v>16449</v>
      </c>
      <c r="E8136" t="s">
        <v>16373</v>
      </c>
      <c r="F8136" t="s">
        <v>24528</v>
      </c>
      <c r="G8136">
        <v>515</v>
      </c>
      <c r="H8136">
        <v>1</v>
      </c>
    </row>
    <row r="8137" spans="1:8" x14ac:dyDescent="0.2">
      <c r="A8137" t="s">
        <v>29011</v>
      </c>
      <c r="B8137" t="s">
        <v>29012</v>
      </c>
      <c r="C8137" t="s">
        <v>16358</v>
      </c>
      <c r="D8137" t="s">
        <v>1245</v>
      </c>
      <c r="E8137" t="s">
        <v>16527</v>
      </c>
      <c r="F8137" t="s">
        <v>24528</v>
      </c>
      <c r="G8137">
        <v>379</v>
      </c>
      <c r="H8137">
        <v>1</v>
      </c>
    </row>
    <row r="8138" spans="1:8" x14ac:dyDescent="0.2">
      <c r="A8138" t="s">
        <v>29013</v>
      </c>
      <c r="B8138" t="s">
        <v>29014</v>
      </c>
      <c r="C8138" t="s">
        <v>16358</v>
      </c>
      <c r="D8138" t="s">
        <v>16526</v>
      </c>
      <c r="F8138" t="s">
        <v>29015</v>
      </c>
      <c r="G8138">
        <v>381</v>
      </c>
      <c r="H8138">
        <v>1</v>
      </c>
    </row>
    <row r="8139" spans="1:8" x14ac:dyDescent="0.2">
      <c r="A8139" t="s">
        <v>29016</v>
      </c>
      <c r="B8139" t="s">
        <v>29017</v>
      </c>
      <c r="C8139" t="s">
        <v>16358</v>
      </c>
      <c r="D8139" t="s">
        <v>16359</v>
      </c>
      <c r="E8139" t="s">
        <v>16373</v>
      </c>
      <c r="F8139" t="s">
        <v>24528</v>
      </c>
      <c r="G8139">
        <v>219</v>
      </c>
      <c r="H8139">
        <v>1</v>
      </c>
    </row>
    <row r="8140" spans="1:8" x14ac:dyDescent="0.2">
      <c r="A8140" t="s">
        <v>29018</v>
      </c>
      <c r="B8140" t="s">
        <v>29019</v>
      </c>
      <c r="C8140" t="s">
        <v>16358</v>
      </c>
      <c r="D8140" t="s">
        <v>16359</v>
      </c>
      <c r="E8140" t="s">
        <v>16373</v>
      </c>
      <c r="F8140" t="s">
        <v>24528</v>
      </c>
      <c r="G8140">
        <v>219</v>
      </c>
      <c r="H8140">
        <v>1</v>
      </c>
    </row>
    <row r="8141" spans="1:8" x14ac:dyDescent="0.2">
      <c r="A8141" t="s">
        <v>29020</v>
      </c>
      <c r="B8141" t="s">
        <v>29021</v>
      </c>
      <c r="C8141" t="s">
        <v>16358</v>
      </c>
      <c r="D8141" t="s">
        <v>1245</v>
      </c>
      <c r="E8141" t="s">
        <v>16527</v>
      </c>
      <c r="F8141" t="s">
        <v>24528</v>
      </c>
      <c r="G8141">
        <v>379</v>
      </c>
      <c r="H8141">
        <v>1</v>
      </c>
    </row>
    <row r="8142" spans="1:8" x14ac:dyDescent="0.2">
      <c r="A8142" t="s">
        <v>29022</v>
      </c>
      <c r="B8142" t="s">
        <v>29023</v>
      </c>
      <c r="C8142" t="s">
        <v>16358</v>
      </c>
      <c r="D8142" t="s">
        <v>16526</v>
      </c>
      <c r="E8142" t="s">
        <v>16527</v>
      </c>
      <c r="F8142" t="s">
        <v>28940</v>
      </c>
      <c r="G8142">
        <v>380</v>
      </c>
      <c r="H8142">
        <v>1</v>
      </c>
    </row>
    <row r="8143" spans="1:8" x14ac:dyDescent="0.2">
      <c r="A8143" t="s">
        <v>29024</v>
      </c>
      <c r="B8143" t="s">
        <v>29025</v>
      </c>
      <c r="C8143" t="s">
        <v>16358</v>
      </c>
      <c r="D8143" t="s">
        <v>16526</v>
      </c>
      <c r="E8143" t="s">
        <v>16527</v>
      </c>
      <c r="F8143" t="s">
        <v>8532</v>
      </c>
      <c r="G8143">
        <v>267</v>
      </c>
      <c r="H8143">
        <v>1</v>
      </c>
    </row>
    <row r="8144" spans="1:8" x14ac:dyDescent="0.2">
      <c r="A8144" t="s">
        <v>29026</v>
      </c>
      <c r="B8144" t="s">
        <v>29027</v>
      </c>
      <c r="C8144" t="s">
        <v>16358</v>
      </c>
      <c r="D8144" t="s">
        <v>16526</v>
      </c>
      <c r="E8144" t="s">
        <v>16527</v>
      </c>
      <c r="F8144" t="s">
        <v>8532</v>
      </c>
      <c r="G8144">
        <v>267</v>
      </c>
      <c r="H8144">
        <v>1</v>
      </c>
    </row>
    <row r="8145" spans="1:8" x14ac:dyDescent="0.2">
      <c r="A8145" t="s">
        <v>29028</v>
      </c>
      <c r="B8145" t="s">
        <v>29029</v>
      </c>
      <c r="C8145" t="s">
        <v>16358</v>
      </c>
      <c r="D8145" t="s">
        <v>16526</v>
      </c>
      <c r="E8145" t="s">
        <v>16527</v>
      </c>
      <c r="F8145" t="s">
        <v>8532</v>
      </c>
      <c r="G8145">
        <v>267</v>
      </c>
      <c r="H8145">
        <v>1</v>
      </c>
    </row>
    <row r="8146" spans="1:8" x14ac:dyDescent="0.2">
      <c r="A8146" t="s">
        <v>29030</v>
      </c>
      <c r="B8146" t="s">
        <v>29031</v>
      </c>
      <c r="C8146" t="s">
        <v>16358</v>
      </c>
      <c r="D8146" t="s">
        <v>16485</v>
      </c>
      <c r="E8146" t="s">
        <v>16523</v>
      </c>
      <c r="F8146" t="s">
        <v>8532</v>
      </c>
      <c r="G8146">
        <v>115</v>
      </c>
      <c r="H8146">
        <v>1</v>
      </c>
    </row>
    <row r="8147" spans="1:8" x14ac:dyDescent="0.2">
      <c r="A8147" t="s">
        <v>29032</v>
      </c>
      <c r="B8147" t="s">
        <v>29033</v>
      </c>
      <c r="C8147" t="s">
        <v>16358</v>
      </c>
      <c r="D8147" t="s">
        <v>25844</v>
      </c>
      <c r="E8147" t="s">
        <v>17506</v>
      </c>
      <c r="F8147" t="s">
        <v>29034</v>
      </c>
      <c r="G8147">
        <v>42</v>
      </c>
      <c r="H8147">
        <v>1</v>
      </c>
    </row>
    <row r="8148" spans="1:8" x14ac:dyDescent="0.2">
      <c r="A8148" t="s">
        <v>29035</v>
      </c>
      <c r="B8148" t="s">
        <v>29036</v>
      </c>
      <c r="C8148" t="s">
        <v>16358</v>
      </c>
      <c r="D8148" t="s">
        <v>16526</v>
      </c>
      <c r="E8148" t="s">
        <v>16527</v>
      </c>
      <c r="F8148" t="s">
        <v>8532</v>
      </c>
      <c r="G8148">
        <v>267</v>
      </c>
      <c r="H8148">
        <v>1</v>
      </c>
    </row>
    <row r="8149" spans="1:8" x14ac:dyDescent="0.2">
      <c r="A8149" t="s">
        <v>29037</v>
      </c>
      <c r="B8149" t="s">
        <v>29038</v>
      </c>
      <c r="C8149" t="s">
        <v>16358</v>
      </c>
      <c r="D8149" t="s">
        <v>16526</v>
      </c>
      <c r="E8149" t="s">
        <v>16527</v>
      </c>
      <c r="F8149" t="s">
        <v>8532</v>
      </c>
      <c r="G8149">
        <v>267</v>
      </c>
      <c r="H8149">
        <v>1</v>
      </c>
    </row>
    <row r="8150" spans="1:8" x14ac:dyDescent="0.2">
      <c r="A8150" t="s">
        <v>29039</v>
      </c>
      <c r="B8150" t="s">
        <v>29040</v>
      </c>
      <c r="C8150" t="s">
        <v>16358</v>
      </c>
      <c r="D8150" t="s">
        <v>16526</v>
      </c>
      <c r="F8150" t="s">
        <v>8532</v>
      </c>
      <c r="G8150">
        <v>200</v>
      </c>
      <c r="H8150">
        <v>1</v>
      </c>
    </row>
    <row r="8151" spans="1:8" x14ac:dyDescent="0.2">
      <c r="A8151" t="s">
        <v>29041</v>
      </c>
      <c r="B8151" t="s">
        <v>29042</v>
      </c>
      <c r="C8151" t="s">
        <v>16358</v>
      </c>
      <c r="D8151" t="s">
        <v>16526</v>
      </c>
      <c r="E8151" t="s">
        <v>16527</v>
      </c>
      <c r="F8151" t="s">
        <v>8532</v>
      </c>
      <c r="G8151">
        <v>381</v>
      </c>
      <c r="H8151">
        <v>1</v>
      </c>
    </row>
    <row r="8152" spans="1:8" x14ac:dyDescent="0.2">
      <c r="A8152" t="s">
        <v>29043</v>
      </c>
      <c r="B8152" t="s">
        <v>29044</v>
      </c>
      <c r="C8152" t="s">
        <v>16358</v>
      </c>
      <c r="D8152" t="s">
        <v>16526</v>
      </c>
      <c r="E8152" t="s">
        <v>16527</v>
      </c>
      <c r="F8152" t="s">
        <v>8532</v>
      </c>
      <c r="G8152">
        <v>381</v>
      </c>
      <c r="H8152">
        <v>1</v>
      </c>
    </row>
    <row r="8153" spans="1:8" x14ac:dyDescent="0.2">
      <c r="A8153" t="s">
        <v>29045</v>
      </c>
      <c r="B8153" t="s">
        <v>29046</v>
      </c>
      <c r="C8153" t="s">
        <v>16358</v>
      </c>
      <c r="D8153" t="s">
        <v>18775</v>
      </c>
      <c r="E8153" t="s">
        <v>16563</v>
      </c>
      <c r="F8153" t="s">
        <v>8532</v>
      </c>
      <c r="G8153">
        <v>207</v>
      </c>
      <c r="H8153">
        <v>1</v>
      </c>
    </row>
    <row r="8154" spans="1:8" x14ac:dyDescent="0.2">
      <c r="A8154" t="s">
        <v>29047</v>
      </c>
      <c r="B8154" t="s">
        <v>29048</v>
      </c>
      <c r="C8154" t="s">
        <v>16358</v>
      </c>
      <c r="D8154" t="s">
        <v>16526</v>
      </c>
      <c r="E8154" t="s">
        <v>16527</v>
      </c>
      <c r="F8154" t="s">
        <v>8532</v>
      </c>
      <c r="G8154">
        <v>381</v>
      </c>
      <c r="H8154">
        <v>1</v>
      </c>
    </row>
    <row r="8155" spans="1:8" x14ac:dyDescent="0.2">
      <c r="A8155" t="s">
        <v>29049</v>
      </c>
      <c r="B8155" t="s">
        <v>29050</v>
      </c>
      <c r="C8155" t="s">
        <v>16358</v>
      </c>
      <c r="D8155" t="s">
        <v>16359</v>
      </c>
      <c r="E8155" t="s">
        <v>17520</v>
      </c>
      <c r="F8155" t="s">
        <v>29034</v>
      </c>
      <c r="G8155">
        <v>103</v>
      </c>
      <c r="H8155">
        <v>1</v>
      </c>
    </row>
    <row r="8156" spans="1:8" x14ac:dyDescent="0.2">
      <c r="A8156" t="s">
        <v>29051</v>
      </c>
      <c r="B8156" t="s">
        <v>29052</v>
      </c>
      <c r="C8156" t="s">
        <v>16358</v>
      </c>
      <c r="D8156" t="s">
        <v>16526</v>
      </c>
      <c r="F8156" t="s">
        <v>8532</v>
      </c>
      <c r="G8156">
        <v>45</v>
      </c>
      <c r="H8156">
        <v>1</v>
      </c>
    </row>
    <row r="8157" spans="1:8" x14ac:dyDescent="0.2">
      <c r="A8157" t="s">
        <v>29053</v>
      </c>
      <c r="B8157" t="s">
        <v>29054</v>
      </c>
      <c r="C8157" t="s">
        <v>16358</v>
      </c>
      <c r="D8157" t="s">
        <v>1257</v>
      </c>
      <c r="E8157" t="s">
        <v>16830</v>
      </c>
      <c r="F8157" t="s">
        <v>29034</v>
      </c>
      <c r="G8157">
        <v>227</v>
      </c>
      <c r="H8157">
        <v>1</v>
      </c>
    </row>
    <row r="8158" spans="1:8" x14ac:dyDescent="0.2">
      <c r="A8158" t="s">
        <v>29055</v>
      </c>
      <c r="B8158" t="s">
        <v>29056</v>
      </c>
      <c r="C8158" t="s">
        <v>16358</v>
      </c>
      <c r="D8158" t="s">
        <v>16526</v>
      </c>
      <c r="F8158" t="s">
        <v>8532</v>
      </c>
      <c r="G8158">
        <v>180</v>
      </c>
      <c r="H8158">
        <v>1</v>
      </c>
    </row>
    <row r="8159" spans="1:8" x14ac:dyDescent="0.2">
      <c r="A8159" t="s">
        <v>29057</v>
      </c>
      <c r="B8159" t="s">
        <v>29058</v>
      </c>
      <c r="C8159" t="s">
        <v>16358</v>
      </c>
      <c r="D8159" t="s">
        <v>16526</v>
      </c>
      <c r="E8159" t="s">
        <v>16527</v>
      </c>
      <c r="F8159" t="s">
        <v>8532</v>
      </c>
      <c r="G8159">
        <v>262</v>
      </c>
      <c r="H8159">
        <v>1</v>
      </c>
    </row>
    <row r="8160" spans="1:8" x14ac:dyDescent="0.2">
      <c r="A8160" t="s">
        <v>29059</v>
      </c>
      <c r="B8160" t="s">
        <v>29060</v>
      </c>
      <c r="C8160" t="s">
        <v>16358</v>
      </c>
      <c r="D8160" t="s">
        <v>16526</v>
      </c>
      <c r="E8160" t="s">
        <v>16527</v>
      </c>
      <c r="F8160" t="s">
        <v>24821</v>
      </c>
      <c r="G8160">
        <v>380</v>
      </c>
      <c r="H8160">
        <v>1</v>
      </c>
    </row>
    <row r="8161" spans="1:8" x14ac:dyDescent="0.2">
      <c r="A8161" t="s">
        <v>29061</v>
      </c>
      <c r="B8161" t="s">
        <v>29062</v>
      </c>
      <c r="C8161" t="s">
        <v>16358</v>
      </c>
      <c r="D8161" t="s">
        <v>16526</v>
      </c>
      <c r="E8161" t="s">
        <v>16527</v>
      </c>
      <c r="F8161" t="s">
        <v>24821</v>
      </c>
      <c r="G8161">
        <v>380</v>
      </c>
      <c r="H8161">
        <v>1</v>
      </c>
    </row>
    <row r="8162" spans="1:8" x14ac:dyDescent="0.2">
      <c r="A8162" t="s">
        <v>29063</v>
      </c>
      <c r="B8162" t="s">
        <v>29064</v>
      </c>
      <c r="C8162" t="s">
        <v>16358</v>
      </c>
      <c r="D8162" t="s">
        <v>16526</v>
      </c>
      <c r="E8162" t="s">
        <v>16994</v>
      </c>
      <c r="F8162" t="s">
        <v>24821</v>
      </c>
      <c r="G8162">
        <v>134</v>
      </c>
      <c r="H8162">
        <v>1</v>
      </c>
    </row>
    <row r="8163" spans="1:8" x14ac:dyDescent="0.2">
      <c r="A8163" t="s">
        <v>29065</v>
      </c>
      <c r="B8163" t="s">
        <v>29066</v>
      </c>
      <c r="C8163" t="s">
        <v>16358</v>
      </c>
      <c r="D8163" t="s">
        <v>16526</v>
      </c>
      <c r="E8163" t="s">
        <v>16994</v>
      </c>
      <c r="F8163" t="s">
        <v>24821</v>
      </c>
      <c r="G8163">
        <v>152</v>
      </c>
      <c r="H8163">
        <v>1</v>
      </c>
    </row>
    <row r="8164" spans="1:8" x14ac:dyDescent="0.2">
      <c r="A8164" t="s">
        <v>29067</v>
      </c>
      <c r="B8164" t="s">
        <v>29068</v>
      </c>
      <c r="C8164" t="s">
        <v>16358</v>
      </c>
      <c r="D8164" t="s">
        <v>16526</v>
      </c>
      <c r="E8164" t="s">
        <v>16994</v>
      </c>
      <c r="F8164" t="s">
        <v>24821</v>
      </c>
      <c r="G8164">
        <v>380</v>
      </c>
      <c r="H8164">
        <v>1</v>
      </c>
    </row>
    <row r="8165" spans="1:8" x14ac:dyDescent="0.2">
      <c r="A8165" t="s">
        <v>29069</v>
      </c>
      <c r="B8165" t="s">
        <v>29070</v>
      </c>
      <c r="C8165" t="s">
        <v>16358</v>
      </c>
      <c r="D8165" t="s">
        <v>16526</v>
      </c>
      <c r="E8165" t="s">
        <v>16994</v>
      </c>
      <c r="F8165" t="s">
        <v>24821</v>
      </c>
      <c r="G8165">
        <v>151</v>
      </c>
      <c r="H8165">
        <v>1</v>
      </c>
    </row>
    <row r="8166" spans="1:8" x14ac:dyDescent="0.2">
      <c r="A8166" t="s">
        <v>29071</v>
      </c>
      <c r="B8166" t="s">
        <v>29072</v>
      </c>
      <c r="C8166" t="s">
        <v>16358</v>
      </c>
      <c r="D8166" t="s">
        <v>16526</v>
      </c>
      <c r="E8166" t="s">
        <v>16994</v>
      </c>
      <c r="F8166" t="s">
        <v>24821</v>
      </c>
      <c r="G8166">
        <v>151</v>
      </c>
      <c r="H8166">
        <v>1</v>
      </c>
    </row>
    <row r="8167" spans="1:8" x14ac:dyDescent="0.2">
      <c r="A8167" t="s">
        <v>29073</v>
      </c>
      <c r="B8167" t="s">
        <v>29074</v>
      </c>
      <c r="C8167" t="s">
        <v>16358</v>
      </c>
      <c r="D8167" t="s">
        <v>16526</v>
      </c>
      <c r="E8167" t="s">
        <v>16527</v>
      </c>
      <c r="F8167" t="s">
        <v>24821</v>
      </c>
      <c r="G8167">
        <v>380</v>
      </c>
      <c r="H8167">
        <v>1</v>
      </c>
    </row>
    <row r="8168" spans="1:8" x14ac:dyDescent="0.2">
      <c r="A8168" t="s">
        <v>29075</v>
      </c>
      <c r="B8168" t="s">
        <v>29076</v>
      </c>
      <c r="C8168" t="s">
        <v>16358</v>
      </c>
      <c r="D8168" t="s">
        <v>16526</v>
      </c>
      <c r="E8168" t="s">
        <v>16994</v>
      </c>
      <c r="F8168" t="s">
        <v>24821</v>
      </c>
      <c r="G8168">
        <v>153</v>
      </c>
      <c r="H8168">
        <v>1</v>
      </c>
    </row>
    <row r="8169" spans="1:8" x14ac:dyDescent="0.2">
      <c r="A8169" t="s">
        <v>29077</v>
      </c>
      <c r="B8169" t="s">
        <v>29078</v>
      </c>
      <c r="C8169" t="s">
        <v>16358</v>
      </c>
      <c r="D8169" t="s">
        <v>16526</v>
      </c>
      <c r="E8169" t="s">
        <v>16994</v>
      </c>
      <c r="F8169" t="s">
        <v>24821</v>
      </c>
      <c r="G8169">
        <v>380</v>
      </c>
      <c r="H8169">
        <v>1</v>
      </c>
    </row>
    <row r="8170" spans="1:8" x14ac:dyDescent="0.2">
      <c r="A8170" t="s">
        <v>29079</v>
      </c>
      <c r="B8170" t="s">
        <v>29080</v>
      </c>
      <c r="C8170" t="s">
        <v>16358</v>
      </c>
      <c r="D8170" t="s">
        <v>16526</v>
      </c>
      <c r="E8170" t="s">
        <v>16994</v>
      </c>
      <c r="F8170" t="s">
        <v>24821</v>
      </c>
      <c r="G8170">
        <v>134</v>
      </c>
      <c r="H8170">
        <v>1</v>
      </c>
    </row>
    <row r="8171" spans="1:8" x14ac:dyDescent="0.2">
      <c r="A8171" t="s">
        <v>29081</v>
      </c>
      <c r="B8171" t="s">
        <v>29082</v>
      </c>
      <c r="C8171" t="s">
        <v>16358</v>
      </c>
      <c r="D8171" t="s">
        <v>16526</v>
      </c>
      <c r="E8171" t="s">
        <v>16994</v>
      </c>
      <c r="F8171" t="s">
        <v>24821</v>
      </c>
      <c r="G8171">
        <v>134</v>
      </c>
      <c r="H8171">
        <v>1</v>
      </c>
    </row>
    <row r="8172" spans="1:8" x14ac:dyDescent="0.2">
      <c r="A8172" t="s">
        <v>29083</v>
      </c>
      <c r="B8172" t="s">
        <v>29084</v>
      </c>
      <c r="C8172" t="s">
        <v>16358</v>
      </c>
      <c r="D8172" t="s">
        <v>16526</v>
      </c>
      <c r="E8172" t="s">
        <v>16994</v>
      </c>
      <c r="F8172" t="s">
        <v>24821</v>
      </c>
      <c r="G8172">
        <v>134</v>
      </c>
      <c r="H8172">
        <v>1</v>
      </c>
    </row>
    <row r="8173" spans="1:8" x14ac:dyDescent="0.2">
      <c r="A8173" t="s">
        <v>29085</v>
      </c>
      <c r="B8173" t="s">
        <v>29086</v>
      </c>
      <c r="C8173" t="s">
        <v>16358</v>
      </c>
      <c r="D8173" t="s">
        <v>16526</v>
      </c>
      <c r="E8173" t="s">
        <v>16994</v>
      </c>
      <c r="F8173" t="s">
        <v>24821</v>
      </c>
      <c r="G8173">
        <v>151</v>
      </c>
      <c r="H8173">
        <v>1</v>
      </c>
    </row>
    <row r="8174" spans="1:8" x14ac:dyDescent="0.2">
      <c r="A8174" t="s">
        <v>29087</v>
      </c>
      <c r="B8174" t="s">
        <v>29088</v>
      </c>
      <c r="C8174" t="s">
        <v>16358</v>
      </c>
      <c r="D8174" t="s">
        <v>16526</v>
      </c>
      <c r="E8174" t="s">
        <v>16527</v>
      </c>
      <c r="F8174" t="s">
        <v>24821</v>
      </c>
      <c r="G8174">
        <v>380</v>
      </c>
      <c r="H8174">
        <v>1</v>
      </c>
    </row>
    <row r="8175" spans="1:8" x14ac:dyDescent="0.2">
      <c r="A8175" t="s">
        <v>29089</v>
      </c>
      <c r="B8175" t="s">
        <v>29090</v>
      </c>
      <c r="C8175" t="s">
        <v>16358</v>
      </c>
      <c r="D8175" t="s">
        <v>16359</v>
      </c>
      <c r="E8175" t="s">
        <v>16373</v>
      </c>
      <c r="F8175" t="s">
        <v>12438</v>
      </c>
      <c r="G8175">
        <v>202</v>
      </c>
      <c r="H8175">
        <v>1</v>
      </c>
    </row>
    <row r="8176" spans="1:8" x14ac:dyDescent="0.2">
      <c r="A8176" t="s">
        <v>29091</v>
      </c>
      <c r="B8176" t="s">
        <v>29092</v>
      </c>
      <c r="C8176" t="s">
        <v>16358</v>
      </c>
      <c r="D8176" t="s">
        <v>16359</v>
      </c>
      <c r="E8176" t="s">
        <v>16373</v>
      </c>
      <c r="F8176" t="s">
        <v>8757</v>
      </c>
      <c r="G8176">
        <v>217</v>
      </c>
      <c r="H8176">
        <v>1</v>
      </c>
    </row>
    <row r="8177" spans="1:8" x14ac:dyDescent="0.2">
      <c r="A8177" t="s">
        <v>29093</v>
      </c>
      <c r="B8177" t="s">
        <v>29094</v>
      </c>
      <c r="C8177" t="s">
        <v>16358</v>
      </c>
      <c r="D8177" t="s">
        <v>16526</v>
      </c>
      <c r="E8177" t="s">
        <v>16527</v>
      </c>
      <c r="F8177" t="s">
        <v>8035</v>
      </c>
      <c r="G8177">
        <v>380</v>
      </c>
      <c r="H8177">
        <v>1</v>
      </c>
    </row>
    <row r="8178" spans="1:8" x14ac:dyDescent="0.2">
      <c r="A8178" t="s">
        <v>29095</v>
      </c>
      <c r="B8178" t="s">
        <v>29096</v>
      </c>
      <c r="C8178" t="s">
        <v>16358</v>
      </c>
      <c r="D8178" t="s">
        <v>16359</v>
      </c>
      <c r="E8178" t="s">
        <v>16373</v>
      </c>
      <c r="F8178" t="s">
        <v>12438</v>
      </c>
      <c r="G8178">
        <v>182</v>
      </c>
      <c r="H8178">
        <v>1</v>
      </c>
    </row>
    <row r="8179" spans="1:8" x14ac:dyDescent="0.2">
      <c r="A8179" t="s">
        <v>29097</v>
      </c>
      <c r="B8179" t="s">
        <v>29098</v>
      </c>
      <c r="C8179" t="s">
        <v>16358</v>
      </c>
      <c r="D8179" t="s">
        <v>16359</v>
      </c>
      <c r="E8179" t="s">
        <v>16373</v>
      </c>
      <c r="F8179" t="s">
        <v>8757</v>
      </c>
      <c r="G8179">
        <v>212</v>
      </c>
      <c r="H8179">
        <v>1</v>
      </c>
    </row>
    <row r="8180" spans="1:8" x14ac:dyDescent="0.2">
      <c r="A8180" t="s">
        <v>29099</v>
      </c>
      <c r="B8180" t="s">
        <v>29100</v>
      </c>
      <c r="C8180" t="s">
        <v>16358</v>
      </c>
      <c r="D8180" t="s">
        <v>18775</v>
      </c>
      <c r="E8180" t="s">
        <v>16563</v>
      </c>
      <c r="F8180" t="s">
        <v>12438</v>
      </c>
      <c r="G8180">
        <v>208</v>
      </c>
      <c r="H8180">
        <v>1</v>
      </c>
    </row>
    <row r="8181" spans="1:8" x14ac:dyDescent="0.2">
      <c r="A8181" t="s">
        <v>29101</v>
      </c>
      <c r="B8181" t="s">
        <v>29102</v>
      </c>
      <c r="C8181" t="s">
        <v>16358</v>
      </c>
      <c r="D8181" t="s">
        <v>16526</v>
      </c>
      <c r="E8181" t="s">
        <v>16643</v>
      </c>
      <c r="F8181" t="s">
        <v>12438</v>
      </c>
      <c r="G8181">
        <v>352</v>
      </c>
      <c r="H8181">
        <v>1</v>
      </c>
    </row>
    <row r="8182" spans="1:8" x14ac:dyDescent="0.2">
      <c r="A8182" t="s">
        <v>29103</v>
      </c>
      <c r="B8182" t="s">
        <v>29104</v>
      </c>
      <c r="C8182" t="s">
        <v>16358</v>
      </c>
      <c r="D8182" t="s">
        <v>16551</v>
      </c>
      <c r="E8182" t="s">
        <v>16552</v>
      </c>
      <c r="F8182" t="s">
        <v>12438</v>
      </c>
      <c r="G8182">
        <v>98</v>
      </c>
      <c r="H8182">
        <v>1</v>
      </c>
    </row>
    <row r="8183" spans="1:8" x14ac:dyDescent="0.2">
      <c r="A8183" t="s">
        <v>29105</v>
      </c>
      <c r="B8183" t="s">
        <v>29106</v>
      </c>
      <c r="C8183" t="s">
        <v>16358</v>
      </c>
      <c r="D8183" t="s">
        <v>16526</v>
      </c>
      <c r="E8183" t="s">
        <v>26126</v>
      </c>
      <c r="F8183" t="s">
        <v>8019</v>
      </c>
      <c r="G8183">
        <v>380</v>
      </c>
      <c r="H8183">
        <v>1</v>
      </c>
    </row>
    <row r="8184" spans="1:8" x14ac:dyDescent="0.2">
      <c r="A8184" t="s">
        <v>29107</v>
      </c>
      <c r="B8184" t="s">
        <v>29108</v>
      </c>
      <c r="C8184" t="s">
        <v>16358</v>
      </c>
      <c r="D8184" t="s">
        <v>16359</v>
      </c>
      <c r="E8184" t="s">
        <v>16373</v>
      </c>
      <c r="F8184" t="s">
        <v>8757</v>
      </c>
      <c r="G8184">
        <v>206</v>
      </c>
      <c r="H8184">
        <v>1</v>
      </c>
    </row>
    <row r="8185" spans="1:8" x14ac:dyDescent="0.2">
      <c r="A8185" t="s">
        <v>29109</v>
      </c>
      <c r="B8185" t="s">
        <v>29110</v>
      </c>
      <c r="C8185" t="s">
        <v>16358</v>
      </c>
      <c r="D8185" t="s">
        <v>16359</v>
      </c>
      <c r="E8185" t="s">
        <v>16373</v>
      </c>
      <c r="F8185" t="s">
        <v>12438</v>
      </c>
      <c r="G8185">
        <v>219</v>
      </c>
      <c r="H8185">
        <v>1</v>
      </c>
    </row>
    <row r="8186" spans="1:8" x14ac:dyDescent="0.2">
      <c r="A8186" t="s">
        <v>29111</v>
      </c>
      <c r="B8186" t="s">
        <v>29112</v>
      </c>
      <c r="C8186" t="s">
        <v>16358</v>
      </c>
      <c r="D8186" t="s">
        <v>16526</v>
      </c>
      <c r="E8186" t="s">
        <v>26126</v>
      </c>
      <c r="F8186" t="s">
        <v>8019</v>
      </c>
      <c r="G8186">
        <v>372</v>
      </c>
      <c r="H8186">
        <v>1</v>
      </c>
    </row>
    <row r="8187" spans="1:8" x14ac:dyDescent="0.2">
      <c r="A8187" t="s">
        <v>29113</v>
      </c>
      <c r="B8187" t="s">
        <v>29114</v>
      </c>
      <c r="C8187" t="s">
        <v>16358</v>
      </c>
      <c r="D8187" t="s">
        <v>16526</v>
      </c>
      <c r="F8187" t="s">
        <v>8757</v>
      </c>
      <c r="G8187">
        <v>380</v>
      </c>
      <c r="H8187">
        <v>1</v>
      </c>
    </row>
    <row r="8188" spans="1:8" x14ac:dyDescent="0.2">
      <c r="A8188" t="s">
        <v>29115</v>
      </c>
      <c r="B8188" t="s">
        <v>29116</v>
      </c>
      <c r="C8188" t="s">
        <v>16358</v>
      </c>
      <c r="D8188" t="s">
        <v>16526</v>
      </c>
      <c r="E8188" t="s">
        <v>16643</v>
      </c>
      <c r="F8188" t="s">
        <v>12438</v>
      </c>
      <c r="G8188">
        <v>352</v>
      </c>
      <c r="H8188">
        <v>1</v>
      </c>
    </row>
    <row r="8189" spans="1:8" x14ac:dyDescent="0.2">
      <c r="A8189" t="s">
        <v>29117</v>
      </c>
      <c r="B8189" t="s">
        <v>29118</v>
      </c>
      <c r="C8189" t="s">
        <v>16358</v>
      </c>
      <c r="D8189" t="s">
        <v>16526</v>
      </c>
      <c r="E8189" t="s">
        <v>16527</v>
      </c>
      <c r="F8189" t="s">
        <v>8035</v>
      </c>
      <c r="G8189">
        <v>119</v>
      </c>
      <c r="H8189">
        <v>1</v>
      </c>
    </row>
    <row r="8190" spans="1:8" x14ac:dyDescent="0.2">
      <c r="A8190" t="s">
        <v>29119</v>
      </c>
      <c r="B8190" t="s">
        <v>29120</v>
      </c>
      <c r="C8190" t="s">
        <v>16358</v>
      </c>
      <c r="D8190" t="s">
        <v>16359</v>
      </c>
      <c r="E8190" t="s">
        <v>16373</v>
      </c>
      <c r="F8190" t="s">
        <v>12438</v>
      </c>
      <c r="G8190">
        <v>217</v>
      </c>
      <c r="H8190">
        <v>1</v>
      </c>
    </row>
    <row r="8191" spans="1:8" x14ac:dyDescent="0.2">
      <c r="A8191" t="s">
        <v>29121</v>
      </c>
      <c r="B8191" t="s">
        <v>29122</v>
      </c>
      <c r="C8191" t="s">
        <v>16358</v>
      </c>
      <c r="D8191" t="s">
        <v>16359</v>
      </c>
      <c r="E8191" t="s">
        <v>16373</v>
      </c>
      <c r="F8191" t="s">
        <v>8757</v>
      </c>
      <c r="G8191">
        <v>211</v>
      </c>
      <c r="H8191">
        <v>1</v>
      </c>
    </row>
    <row r="8192" spans="1:8" x14ac:dyDescent="0.2">
      <c r="A8192" t="s">
        <v>29123</v>
      </c>
      <c r="B8192" t="s">
        <v>29124</v>
      </c>
      <c r="C8192" t="s">
        <v>16358</v>
      </c>
      <c r="D8192" t="s">
        <v>16526</v>
      </c>
      <c r="E8192" t="s">
        <v>16990</v>
      </c>
      <c r="F8192" t="s">
        <v>12438</v>
      </c>
      <c r="G8192">
        <v>242</v>
      </c>
      <c r="H8192">
        <v>1</v>
      </c>
    </row>
    <row r="8193" spans="1:8" x14ac:dyDescent="0.2">
      <c r="A8193" t="s">
        <v>29125</v>
      </c>
      <c r="B8193" t="s">
        <v>29126</v>
      </c>
      <c r="C8193" t="s">
        <v>16358</v>
      </c>
      <c r="D8193" t="s">
        <v>16359</v>
      </c>
      <c r="E8193" t="s">
        <v>16373</v>
      </c>
      <c r="F8193" t="s">
        <v>8757</v>
      </c>
      <c r="G8193">
        <v>213</v>
      </c>
      <c r="H8193">
        <v>1</v>
      </c>
    </row>
    <row r="8194" spans="1:8" x14ac:dyDescent="0.2">
      <c r="A8194" t="s">
        <v>29127</v>
      </c>
      <c r="B8194" t="s">
        <v>29128</v>
      </c>
      <c r="C8194" t="s">
        <v>16358</v>
      </c>
      <c r="D8194" t="s">
        <v>16526</v>
      </c>
      <c r="E8194" t="s">
        <v>16527</v>
      </c>
      <c r="F8194" t="s">
        <v>8467</v>
      </c>
      <c r="G8194">
        <v>357</v>
      </c>
      <c r="H8194">
        <v>1</v>
      </c>
    </row>
    <row r="8195" spans="1:8" x14ac:dyDescent="0.2">
      <c r="A8195" t="s">
        <v>29129</v>
      </c>
      <c r="B8195" t="s">
        <v>29130</v>
      </c>
      <c r="C8195" t="s">
        <v>16358</v>
      </c>
      <c r="D8195" t="s">
        <v>16359</v>
      </c>
      <c r="F8195" t="s">
        <v>8019</v>
      </c>
      <c r="G8195">
        <v>103</v>
      </c>
      <c r="H8195">
        <v>1</v>
      </c>
    </row>
    <row r="8196" spans="1:8" x14ac:dyDescent="0.2">
      <c r="A8196" t="s">
        <v>29131</v>
      </c>
      <c r="B8196" t="s">
        <v>29132</v>
      </c>
      <c r="C8196" t="s">
        <v>16358</v>
      </c>
      <c r="D8196" t="s">
        <v>16526</v>
      </c>
      <c r="E8196" t="s">
        <v>16994</v>
      </c>
      <c r="F8196" t="s">
        <v>8035</v>
      </c>
      <c r="G8196">
        <v>380</v>
      </c>
      <c r="H8196">
        <v>1</v>
      </c>
    </row>
    <row r="8197" spans="1:8" x14ac:dyDescent="0.2">
      <c r="A8197" t="s">
        <v>29133</v>
      </c>
      <c r="B8197" t="s">
        <v>29134</v>
      </c>
      <c r="C8197" t="s">
        <v>16358</v>
      </c>
      <c r="D8197" t="s">
        <v>16526</v>
      </c>
      <c r="E8197" t="s">
        <v>16643</v>
      </c>
      <c r="F8197" t="s">
        <v>12438</v>
      </c>
      <c r="G8197">
        <v>352</v>
      </c>
      <c r="H8197">
        <v>1</v>
      </c>
    </row>
    <row r="8198" spans="1:8" x14ac:dyDescent="0.2">
      <c r="A8198" t="s">
        <v>29135</v>
      </c>
      <c r="B8198" t="s">
        <v>29136</v>
      </c>
      <c r="C8198" t="s">
        <v>16358</v>
      </c>
      <c r="D8198" t="s">
        <v>25844</v>
      </c>
      <c r="F8198" t="s">
        <v>8019</v>
      </c>
      <c r="G8198">
        <v>39</v>
      </c>
      <c r="H8198">
        <v>1</v>
      </c>
    </row>
    <row r="8199" spans="1:8" x14ac:dyDescent="0.2">
      <c r="A8199" t="s">
        <v>29137</v>
      </c>
      <c r="B8199" t="s">
        <v>29138</v>
      </c>
      <c r="C8199" t="s">
        <v>16358</v>
      </c>
      <c r="D8199" t="s">
        <v>16359</v>
      </c>
      <c r="E8199" t="s">
        <v>16373</v>
      </c>
      <c r="F8199" t="s">
        <v>8757</v>
      </c>
      <c r="G8199">
        <v>205</v>
      </c>
      <c r="H8199">
        <v>1</v>
      </c>
    </row>
    <row r="8200" spans="1:8" x14ac:dyDescent="0.2">
      <c r="A8200" t="s">
        <v>29139</v>
      </c>
      <c r="B8200" t="s">
        <v>29140</v>
      </c>
      <c r="C8200" t="s">
        <v>16358</v>
      </c>
      <c r="D8200" t="s">
        <v>16359</v>
      </c>
      <c r="E8200" t="s">
        <v>16373</v>
      </c>
      <c r="F8200" t="s">
        <v>12438</v>
      </c>
      <c r="G8200">
        <v>204</v>
      </c>
      <c r="H8200">
        <v>1</v>
      </c>
    </row>
    <row r="8201" spans="1:8" x14ac:dyDescent="0.2">
      <c r="A8201" t="s">
        <v>29141</v>
      </c>
      <c r="B8201" t="s">
        <v>29142</v>
      </c>
      <c r="C8201" t="s">
        <v>16358</v>
      </c>
      <c r="D8201" t="s">
        <v>16526</v>
      </c>
      <c r="E8201" t="s">
        <v>16527</v>
      </c>
      <c r="F8201" t="s">
        <v>12438</v>
      </c>
      <c r="G8201">
        <v>381</v>
      </c>
      <c r="H8201">
        <v>1</v>
      </c>
    </row>
    <row r="8202" spans="1:8" x14ac:dyDescent="0.2">
      <c r="A8202" t="s">
        <v>29143</v>
      </c>
      <c r="B8202" t="s">
        <v>29144</v>
      </c>
      <c r="C8202" t="s">
        <v>16358</v>
      </c>
      <c r="D8202" t="s">
        <v>16359</v>
      </c>
      <c r="E8202" t="s">
        <v>16373</v>
      </c>
      <c r="F8202" t="s">
        <v>8757</v>
      </c>
      <c r="G8202">
        <v>207</v>
      </c>
      <c r="H8202">
        <v>1</v>
      </c>
    </row>
    <row r="8203" spans="1:8" x14ac:dyDescent="0.2">
      <c r="A8203" t="s">
        <v>29145</v>
      </c>
      <c r="B8203" t="s">
        <v>29146</v>
      </c>
      <c r="C8203" t="s">
        <v>16358</v>
      </c>
      <c r="D8203" t="s">
        <v>16359</v>
      </c>
      <c r="E8203" t="s">
        <v>16373</v>
      </c>
      <c r="F8203" t="s">
        <v>8757</v>
      </c>
      <c r="G8203">
        <v>212</v>
      </c>
      <c r="H8203">
        <v>1</v>
      </c>
    </row>
    <row r="8204" spans="1:8" x14ac:dyDescent="0.2">
      <c r="A8204" t="s">
        <v>29147</v>
      </c>
      <c r="B8204" t="s">
        <v>29148</v>
      </c>
      <c r="C8204" t="s">
        <v>16358</v>
      </c>
      <c r="D8204" t="s">
        <v>16359</v>
      </c>
      <c r="E8204" t="s">
        <v>16373</v>
      </c>
      <c r="F8204" t="s">
        <v>12438</v>
      </c>
      <c r="G8204">
        <v>200</v>
      </c>
      <c r="H8204">
        <v>1</v>
      </c>
    </row>
    <row r="8205" spans="1:8" x14ac:dyDescent="0.2">
      <c r="A8205" t="s">
        <v>29149</v>
      </c>
      <c r="B8205" t="s">
        <v>29150</v>
      </c>
      <c r="C8205" t="s">
        <v>16358</v>
      </c>
      <c r="D8205" t="s">
        <v>16526</v>
      </c>
      <c r="E8205" t="s">
        <v>16527</v>
      </c>
      <c r="F8205" t="s">
        <v>8035</v>
      </c>
      <c r="G8205">
        <v>119</v>
      </c>
      <c r="H8205">
        <v>1</v>
      </c>
    </row>
    <row r="8206" spans="1:8" x14ac:dyDescent="0.2">
      <c r="A8206" t="s">
        <v>29151</v>
      </c>
      <c r="B8206" t="s">
        <v>29152</v>
      </c>
      <c r="C8206" t="s">
        <v>16358</v>
      </c>
      <c r="D8206" t="s">
        <v>16359</v>
      </c>
      <c r="E8206" t="s">
        <v>16373</v>
      </c>
      <c r="F8206" t="s">
        <v>12438</v>
      </c>
      <c r="G8206">
        <v>216</v>
      </c>
      <c r="H8206">
        <v>1</v>
      </c>
    </row>
    <row r="8207" spans="1:8" x14ac:dyDescent="0.2">
      <c r="A8207" t="s">
        <v>29153</v>
      </c>
      <c r="B8207" t="s">
        <v>29154</v>
      </c>
      <c r="C8207" t="s">
        <v>16358</v>
      </c>
      <c r="D8207" t="s">
        <v>16359</v>
      </c>
      <c r="E8207" t="s">
        <v>16373</v>
      </c>
      <c r="F8207" t="s">
        <v>12438</v>
      </c>
      <c r="G8207">
        <v>184</v>
      </c>
      <c r="H8207">
        <v>1</v>
      </c>
    </row>
    <row r="8208" spans="1:8" x14ac:dyDescent="0.2">
      <c r="A8208" t="s">
        <v>29155</v>
      </c>
      <c r="B8208" t="s">
        <v>29156</v>
      </c>
      <c r="C8208" t="s">
        <v>16358</v>
      </c>
      <c r="D8208" t="s">
        <v>1245</v>
      </c>
      <c r="E8208" t="s">
        <v>16527</v>
      </c>
      <c r="F8208" t="s">
        <v>8467</v>
      </c>
      <c r="G8208">
        <v>379</v>
      </c>
      <c r="H8208">
        <v>1</v>
      </c>
    </row>
    <row r="8209" spans="1:8" x14ac:dyDescent="0.2">
      <c r="A8209" t="s">
        <v>29157</v>
      </c>
      <c r="B8209" t="s">
        <v>29158</v>
      </c>
      <c r="C8209" t="s">
        <v>16358</v>
      </c>
      <c r="D8209" t="s">
        <v>16359</v>
      </c>
      <c r="E8209" t="s">
        <v>16373</v>
      </c>
      <c r="F8209" t="s">
        <v>8757</v>
      </c>
      <c r="G8209">
        <v>213</v>
      </c>
      <c r="H8209">
        <v>1</v>
      </c>
    </row>
    <row r="8210" spans="1:8" x14ac:dyDescent="0.2">
      <c r="A8210" t="s">
        <v>29159</v>
      </c>
      <c r="B8210" t="s">
        <v>29160</v>
      </c>
      <c r="C8210" t="s">
        <v>16358</v>
      </c>
      <c r="D8210" t="s">
        <v>16359</v>
      </c>
      <c r="E8210" t="s">
        <v>16373</v>
      </c>
      <c r="F8210" t="s">
        <v>12438</v>
      </c>
      <c r="G8210">
        <v>191</v>
      </c>
      <c r="H8210">
        <v>1</v>
      </c>
    </row>
    <row r="8211" spans="1:8" x14ac:dyDescent="0.2">
      <c r="A8211" t="s">
        <v>29161</v>
      </c>
      <c r="B8211" t="s">
        <v>29162</v>
      </c>
      <c r="C8211" t="s">
        <v>16358</v>
      </c>
      <c r="D8211" t="s">
        <v>16359</v>
      </c>
      <c r="F8211" t="s">
        <v>8035</v>
      </c>
      <c r="G8211">
        <v>108</v>
      </c>
      <c r="H8211">
        <v>1</v>
      </c>
    </row>
    <row r="8212" spans="1:8" x14ac:dyDescent="0.2">
      <c r="A8212" t="s">
        <v>29163</v>
      </c>
      <c r="B8212" t="s">
        <v>29164</v>
      </c>
      <c r="C8212" t="s">
        <v>16358</v>
      </c>
      <c r="D8212" t="s">
        <v>16359</v>
      </c>
      <c r="E8212" t="s">
        <v>16373</v>
      </c>
      <c r="F8212" t="s">
        <v>12438</v>
      </c>
      <c r="G8212">
        <v>209</v>
      </c>
      <c r="H8212">
        <v>1</v>
      </c>
    </row>
    <row r="8213" spans="1:8" x14ac:dyDescent="0.2">
      <c r="A8213" t="s">
        <v>29165</v>
      </c>
      <c r="B8213" t="s">
        <v>29166</v>
      </c>
      <c r="C8213" t="s">
        <v>16358</v>
      </c>
      <c r="D8213" t="s">
        <v>16359</v>
      </c>
      <c r="E8213" t="s">
        <v>16373</v>
      </c>
      <c r="F8213" t="s">
        <v>12438</v>
      </c>
      <c r="G8213">
        <v>139</v>
      </c>
      <c r="H8213">
        <v>1</v>
      </c>
    </row>
    <row r="8214" spans="1:8" x14ac:dyDescent="0.2">
      <c r="A8214" t="s">
        <v>29167</v>
      </c>
      <c r="B8214" t="s">
        <v>29168</v>
      </c>
      <c r="C8214" t="s">
        <v>16358</v>
      </c>
      <c r="D8214" t="s">
        <v>16526</v>
      </c>
      <c r="F8214" t="s">
        <v>8019</v>
      </c>
      <c r="G8214">
        <v>380</v>
      </c>
      <c r="H8214">
        <v>1</v>
      </c>
    </row>
    <row r="8215" spans="1:8" x14ac:dyDescent="0.2">
      <c r="A8215" t="s">
        <v>29169</v>
      </c>
      <c r="B8215" t="s">
        <v>29170</v>
      </c>
      <c r="C8215" t="s">
        <v>16358</v>
      </c>
      <c r="D8215" t="s">
        <v>16359</v>
      </c>
      <c r="E8215" t="s">
        <v>16373</v>
      </c>
      <c r="F8215" t="s">
        <v>12438</v>
      </c>
      <c r="G8215">
        <v>219</v>
      </c>
      <c r="H8215">
        <v>1</v>
      </c>
    </row>
    <row r="8216" spans="1:8" x14ac:dyDescent="0.2">
      <c r="A8216" t="s">
        <v>29171</v>
      </c>
      <c r="B8216" t="s">
        <v>29172</v>
      </c>
      <c r="C8216" t="s">
        <v>16358</v>
      </c>
      <c r="D8216" t="s">
        <v>16526</v>
      </c>
      <c r="E8216" t="s">
        <v>21047</v>
      </c>
      <c r="F8216" t="s">
        <v>12438</v>
      </c>
      <c r="G8216">
        <v>381</v>
      </c>
      <c r="H8216">
        <v>1</v>
      </c>
    </row>
    <row r="8217" spans="1:8" x14ac:dyDescent="0.2">
      <c r="A8217" t="s">
        <v>29173</v>
      </c>
      <c r="B8217" t="s">
        <v>29174</v>
      </c>
      <c r="C8217" t="s">
        <v>16358</v>
      </c>
      <c r="D8217" t="s">
        <v>16359</v>
      </c>
      <c r="E8217" t="s">
        <v>16373</v>
      </c>
      <c r="F8217" t="s">
        <v>12438</v>
      </c>
      <c r="G8217">
        <v>187</v>
      </c>
      <c r="H8217">
        <v>1</v>
      </c>
    </row>
    <row r="8218" spans="1:8" x14ac:dyDescent="0.2">
      <c r="A8218" t="s">
        <v>29175</v>
      </c>
      <c r="B8218" t="s">
        <v>29176</v>
      </c>
      <c r="C8218" t="s">
        <v>16358</v>
      </c>
      <c r="D8218" t="s">
        <v>16526</v>
      </c>
      <c r="E8218" t="s">
        <v>16527</v>
      </c>
      <c r="F8218" t="s">
        <v>8757</v>
      </c>
      <c r="G8218">
        <v>267</v>
      </c>
      <c r="H8218">
        <v>1</v>
      </c>
    </row>
    <row r="8219" spans="1:8" x14ac:dyDescent="0.2">
      <c r="A8219" t="s">
        <v>29177</v>
      </c>
      <c r="B8219" t="s">
        <v>29178</v>
      </c>
      <c r="C8219" t="s">
        <v>16358</v>
      </c>
      <c r="D8219" t="s">
        <v>16359</v>
      </c>
      <c r="E8219" t="s">
        <v>16373</v>
      </c>
      <c r="F8219" t="s">
        <v>8757</v>
      </c>
      <c r="G8219">
        <v>219</v>
      </c>
      <c r="H8219">
        <v>1</v>
      </c>
    </row>
    <row r="8220" spans="1:8" x14ac:dyDescent="0.2">
      <c r="A8220" t="s">
        <v>29179</v>
      </c>
      <c r="B8220" t="s">
        <v>29180</v>
      </c>
      <c r="C8220" t="s">
        <v>16358</v>
      </c>
      <c r="D8220" t="s">
        <v>25844</v>
      </c>
      <c r="F8220" t="s">
        <v>8035</v>
      </c>
      <c r="G8220">
        <v>34</v>
      </c>
      <c r="H8220">
        <v>1</v>
      </c>
    </row>
    <row r="8221" spans="1:8" x14ac:dyDescent="0.2">
      <c r="A8221" t="s">
        <v>29181</v>
      </c>
      <c r="B8221" t="s">
        <v>29182</v>
      </c>
      <c r="C8221" t="s">
        <v>16358</v>
      </c>
      <c r="D8221" t="s">
        <v>16526</v>
      </c>
      <c r="E8221" t="s">
        <v>16527</v>
      </c>
      <c r="F8221" t="s">
        <v>12455</v>
      </c>
      <c r="G8221">
        <v>255</v>
      </c>
      <c r="H8221">
        <v>1</v>
      </c>
    </row>
    <row r="8222" spans="1:8" x14ac:dyDescent="0.2">
      <c r="A8222" t="s">
        <v>29183</v>
      </c>
      <c r="B8222" t="s">
        <v>29184</v>
      </c>
      <c r="C8222" t="s">
        <v>16358</v>
      </c>
      <c r="D8222" t="s">
        <v>16526</v>
      </c>
      <c r="E8222" t="s">
        <v>16527</v>
      </c>
      <c r="F8222" t="s">
        <v>8760</v>
      </c>
      <c r="G8222">
        <v>267</v>
      </c>
      <c r="H8222">
        <v>1</v>
      </c>
    </row>
    <row r="8223" spans="1:8" x14ac:dyDescent="0.2">
      <c r="A8223" t="s">
        <v>29185</v>
      </c>
      <c r="B8223" t="s">
        <v>29186</v>
      </c>
      <c r="C8223" t="s">
        <v>16358</v>
      </c>
      <c r="D8223" t="s">
        <v>16485</v>
      </c>
      <c r="E8223" t="s">
        <v>16523</v>
      </c>
      <c r="F8223" t="s">
        <v>12455</v>
      </c>
      <c r="G8223">
        <v>115</v>
      </c>
      <c r="H8223">
        <v>1</v>
      </c>
    </row>
    <row r="8224" spans="1:8" x14ac:dyDescent="0.2">
      <c r="A8224" t="s">
        <v>29187</v>
      </c>
      <c r="B8224" t="s">
        <v>29188</v>
      </c>
      <c r="C8224" t="s">
        <v>16358</v>
      </c>
      <c r="D8224" t="s">
        <v>16526</v>
      </c>
      <c r="F8224" t="s">
        <v>8718</v>
      </c>
      <c r="G8224">
        <v>100</v>
      </c>
      <c r="H8224">
        <v>1</v>
      </c>
    </row>
    <row r="8225" spans="1:8" x14ac:dyDescent="0.2">
      <c r="A8225" t="s">
        <v>29189</v>
      </c>
      <c r="B8225" t="s">
        <v>29190</v>
      </c>
      <c r="C8225" t="s">
        <v>16358</v>
      </c>
      <c r="D8225" t="s">
        <v>16526</v>
      </c>
      <c r="E8225" t="s">
        <v>16527</v>
      </c>
      <c r="F8225" t="s">
        <v>29191</v>
      </c>
      <c r="G8225">
        <v>381</v>
      </c>
      <c r="H8225">
        <v>1</v>
      </c>
    </row>
    <row r="8226" spans="1:8" x14ac:dyDescent="0.2">
      <c r="A8226" t="s">
        <v>29192</v>
      </c>
      <c r="B8226" t="s">
        <v>29193</v>
      </c>
      <c r="C8226" t="s">
        <v>16358</v>
      </c>
      <c r="D8226" t="s">
        <v>1245</v>
      </c>
      <c r="F8226" t="s">
        <v>8718</v>
      </c>
      <c r="G8226">
        <v>379</v>
      </c>
      <c r="H8226">
        <v>1</v>
      </c>
    </row>
    <row r="8227" spans="1:8" x14ac:dyDescent="0.2">
      <c r="A8227" t="s">
        <v>29194</v>
      </c>
      <c r="B8227" t="s">
        <v>29195</v>
      </c>
      <c r="C8227" t="s">
        <v>16358</v>
      </c>
      <c r="D8227" t="s">
        <v>16526</v>
      </c>
      <c r="E8227" t="s">
        <v>16527</v>
      </c>
      <c r="F8227" t="s">
        <v>12455</v>
      </c>
      <c r="G8227">
        <v>381</v>
      </c>
      <c r="H8227">
        <v>1</v>
      </c>
    </row>
    <row r="8228" spans="1:8" x14ac:dyDescent="0.2">
      <c r="A8228" t="s">
        <v>29196</v>
      </c>
      <c r="B8228" t="s">
        <v>29197</v>
      </c>
      <c r="C8228" t="s">
        <v>16358</v>
      </c>
      <c r="D8228" t="s">
        <v>16526</v>
      </c>
      <c r="E8228" t="s">
        <v>16527</v>
      </c>
      <c r="F8228" t="s">
        <v>12455</v>
      </c>
      <c r="G8228">
        <v>379</v>
      </c>
      <c r="H8228">
        <v>1</v>
      </c>
    </row>
    <row r="8229" spans="1:8" x14ac:dyDescent="0.2">
      <c r="A8229" t="s">
        <v>29198</v>
      </c>
      <c r="B8229" t="s">
        <v>29199</v>
      </c>
      <c r="C8229" t="s">
        <v>16358</v>
      </c>
      <c r="D8229" t="s">
        <v>1245</v>
      </c>
      <c r="E8229" t="s">
        <v>16527</v>
      </c>
      <c r="F8229" t="s">
        <v>8718</v>
      </c>
      <c r="G8229">
        <v>379</v>
      </c>
      <c r="H8229">
        <v>1</v>
      </c>
    </row>
    <row r="8230" spans="1:8" x14ac:dyDescent="0.2">
      <c r="A8230" t="s">
        <v>29200</v>
      </c>
      <c r="B8230" t="s">
        <v>29201</v>
      </c>
      <c r="C8230" t="s">
        <v>16358</v>
      </c>
      <c r="D8230" t="s">
        <v>16449</v>
      </c>
      <c r="E8230" t="s">
        <v>16373</v>
      </c>
      <c r="F8230" t="s">
        <v>8718</v>
      </c>
      <c r="G8230">
        <v>515</v>
      </c>
      <c r="H8230">
        <v>1</v>
      </c>
    </row>
    <row r="8231" spans="1:8" x14ac:dyDescent="0.2">
      <c r="A8231" t="s">
        <v>29202</v>
      </c>
      <c r="B8231" t="s">
        <v>29203</v>
      </c>
      <c r="C8231" t="s">
        <v>16358</v>
      </c>
      <c r="D8231" t="s">
        <v>16526</v>
      </c>
      <c r="E8231" t="s">
        <v>16527</v>
      </c>
      <c r="F8231" t="s">
        <v>12455</v>
      </c>
      <c r="G8231">
        <v>259</v>
      </c>
      <c r="H8231">
        <v>1</v>
      </c>
    </row>
    <row r="8232" spans="1:8" x14ac:dyDescent="0.2">
      <c r="A8232" t="s">
        <v>29204</v>
      </c>
      <c r="B8232" t="s">
        <v>29205</v>
      </c>
      <c r="C8232" t="s">
        <v>16358</v>
      </c>
      <c r="D8232" t="s">
        <v>16449</v>
      </c>
      <c r="E8232" t="s">
        <v>16373</v>
      </c>
      <c r="F8232" t="s">
        <v>8718</v>
      </c>
      <c r="G8232">
        <v>515</v>
      </c>
      <c r="H8232">
        <v>1</v>
      </c>
    </row>
    <row r="8233" spans="1:8" x14ac:dyDescent="0.2">
      <c r="A8233" t="s">
        <v>29206</v>
      </c>
      <c r="B8233" t="s">
        <v>29207</v>
      </c>
      <c r="C8233" t="s">
        <v>16358</v>
      </c>
      <c r="D8233" t="s">
        <v>16526</v>
      </c>
      <c r="E8233" t="s">
        <v>16527</v>
      </c>
      <c r="F8233" t="s">
        <v>12455</v>
      </c>
      <c r="G8233">
        <v>264</v>
      </c>
      <c r="H8233">
        <v>1</v>
      </c>
    </row>
    <row r="8234" spans="1:8" x14ac:dyDescent="0.2">
      <c r="A8234" t="s">
        <v>29208</v>
      </c>
      <c r="B8234" t="s">
        <v>29209</v>
      </c>
      <c r="C8234" t="s">
        <v>16358</v>
      </c>
      <c r="D8234" t="s">
        <v>20242</v>
      </c>
      <c r="E8234" t="s">
        <v>26782</v>
      </c>
      <c r="F8234" t="s">
        <v>8718</v>
      </c>
      <c r="G8234">
        <v>137</v>
      </c>
      <c r="H8234">
        <v>1</v>
      </c>
    </row>
    <row r="8235" spans="1:8" x14ac:dyDescent="0.2">
      <c r="A8235" t="s">
        <v>29210</v>
      </c>
      <c r="B8235" t="s">
        <v>29211</v>
      </c>
      <c r="C8235" t="s">
        <v>16358</v>
      </c>
      <c r="D8235" t="s">
        <v>16526</v>
      </c>
      <c r="E8235" t="s">
        <v>16527</v>
      </c>
      <c r="F8235" t="s">
        <v>12455</v>
      </c>
      <c r="G8235">
        <v>381</v>
      </c>
      <c r="H8235">
        <v>1</v>
      </c>
    </row>
    <row r="8236" spans="1:8" x14ac:dyDescent="0.2">
      <c r="A8236" t="s">
        <v>29212</v>
      </c>
      <c r="B8236" t="s">
        <v>29213</v>
      </c>
      <c r="C8236" t="s">
        <v>16358</v>
      </c>
      <c r="D8236" t="s">
        <v>18775</v>
      </c>
      <c r="E8236" t="s">
        <v>16563</v>
      </c>
      <c r="F8236" t="s">
        <v>12455</v>
      </c>
      <c r="G8236">
        <v>207</v>
      </c>
      <c r="H8236">
        <v>1</v>
      </c>
    </row>
    <row r="8237" spans="1:8" x14ac:dyDescent="0.2">
      <c r="A8237" t="s">
        <v>29214</v>
      </c>
      <c r="B8237" t="s">
        <v>29215</v>
      </c>
      <c r="C8237" t="s">
        <v>16358</v>
      </c>
      <c r="D8237" t="s">
        <v>16526</v>
      </c>
      <c r="E8237" t="s">
        <v>16527</v>
      </c>
      <c r="F8237" t="s">
        <v>12455</v>
      </c>
      <c r="G8237">
        <v>258</v>
      </c>
      <c r="H8237">
        <v>1</v>
      </c>
    </row>
    <row r="8238" spans="1:8" x14ac:dyDescent="0.2">
      <c r="A8238" t="s">
        <v>29216</v>
      </c>
      <c r="B8238" t="s">
        <v>29217</v>
      </c>
      <c r="C8238" t="s">
        <v>16358</v>
      </c>
      <c r="D8238" t="s">
        <v>16526</v>
      </c>
      <c r="E8238" t="s">
        <v>16527</v>
      </c>
      <c r="F8238" t="s">
        <v>12455</v>
      </c>
      <c r="G8238">
        <v>255</v>
      </c>
      <c r="H8238">
        <v>1</v>
      </c>
    </row>
    <row r="8239" spans="1:8" x14ac:dyDescent="0.2">
      <c r="A8239" t="s">
        <v>29218</v>
      </c>
      <c r="B8239" t="s">
        <v>29219</v>
      </c>
      <c r="C8239" t="s">
        <v>16358</v>
      </c>
      <c r="D8239" t="s">
        <v>16526</v>
      </c>
      <c r="E8239" t="s">
        <v>16527</v>
      </c>
      <c r="F8239" t="s">
        <v>12455</v>
      </c>
      <c r="G8239">
        <v>381</v>
      </c>
      <c r="H8239">
        <v>1</v>
      </c>
    </row>
    <row r="8240" spans="1:8" x14ac:dyDescent="0.2">
      <c r="A8240" t="s">
        <v>29220</v>
      </c>
      <c r="B8240" t="s">
        <v>29221</v>
      </c>
      <c r="C8240" t="s">
        <v>16358</v>
      </c>
      <c r="D8240" t="s">
        <v>16526</v>
      </c>
      <c r="E8240" t="s">
        <v>16527</v>
      </c>
      <c r="F8240" t="s">
        <v>8760</v>
      </c>
      <c r="G8240">
        <v>267</v>
      </c>
      <c r="H8240">
        <v>1</v>
      </c>
    </row>
    <row r="8241" spans="1:8" x14ac:dyDescent="0.2">
      <c r="A8241" t="s">
        <v>29222</v>
      </c>
      <c r="B8241" t="s">
        <v>29223</v>
      </c>
      <c r="C8241" t="s">
        <v>16358</v>
      </c>
      <c r="D8241" t="s">
        <v>16526</v>
      </c>
      <c r="E8241" t="s">
        <v>16527</v>
      </c>
      <c r="F8241" t="s">
        <v>12455</v>
      </c>
      <c r="G8241">
        <v>265</v>
      </c>
      <c r="H8241">
        <v>1</v>
      </c>
    </row>
    <row r="8242" spans="1:8" x14ac:dyDescent="0.2">
      <c r="A8242" t="s">
        <v>29224</v>
      </c>
      <c r="B8242" t="s">
        <v>29225</v>
      </c>
      <c r="C8242" t="s">
        <v>16358</v>
      </c>
      <c r="D8242" t="s">
        <v>16526</v>
      </c>
      <c r="E8242" t="s">
        <v>16527</v>
      </c>
      <c r="F8242" t="s">
        <v>8718</v>
      </c>
      <c r="G8242">
        <v>100</v>
      </c>
      <c r="H8242">
        <v>1</v>
      </c>
    </row>
    <row r="8243" spans="1:8" x14ac:dyDescent="0.2">
      <c r="A8243" t="s">
        <v>29226</v>
      </c>
      <c r="B8243" t="s">
        <v>29227</v>
      </c>
      <c r="C8243" t="s">
        <v>16358</v>
      </c>
      <c r="D8243" t="s">
        <v>1245</v>
      </c>
      <c r="F8243" t="s">
        <v>8718</v>
      </c>
      <c r="G8243">
        <v>379</v>
      </c>
      <c r="H8243">
        <v>1</v>
      </c>
    </row>
    <row r="8244" spans="1:8" x14ac:dyDescent="0.2">
      <c r="A8244" t="s">
        <v>29228</v>
      </c>
      <c r="B8244" t="s">
        <v>29229</v>
      </c>
      <c r="C8244" t="s">
        <v>16358</v>
      </c>
      <c r="D8244" t="s">
        <v>16526</v>
      </c>
      <c r="E8244" t="s">
        <v>16527</v>
      </c>
      <c r="F8244" t="s">
        <v>12455</v>
      </c>
      <c r="G8244">
        <v>381</v>
      </c>
      <c r="H8244">
        <v>1</v>
      </c>
    </row>
    <row r="8245" spans="1:8" x14ac:dyDescent="0.2">
      <c r="A8245" t="s">
        <v>29230</v>
      </c>
      <c r="B8245" t="s">
        <v>29231</v>
      </c>
      <c r="C8245" t="s">
        <v>16358</v>
      </c>
      <c r="D8245" t="s">
        <v>20242</v>
      </c>
      <c r="E8245" t="s">
        <v>16556</v>
      </c>
      <c r="F8245" t="s">
        <v>8718</v>
      </c>
      <c r="G8245">
        <v>233</v>
      </c>
      <c r="H8245">
        <v>1</v>
      </c>
    </row>
    <row r="8246" spans="1:8" x14ac:dyDescent="0.2">
      <c r="A8246" t="s">
        <v>29232</v>
      </c>
      <c r="B8246" t="s">
        <v>29233</v>
      </c>
      <c r="C8246" t="s">
        <v>16358</v>
      </c>
      <c r="D8246" t="s">
        <v>16526</v>
      </c>
      <c r="E8246" t="s">
        <v>16527</v>
      </c>
      <c r="F8246" t="s">
        <v>25233</v>
      </c>
      <c r="G8246">
        <v>380</v>
      </c>
      <c r="H8246">
        <v>1</v>
      </c>
    </row>
    <row r="8247" spans="1:8" x14ac:dyDescent="0.2">
      <c r="A8247" t="s">
        <v>29234</v>
      </c>
      <c r="B8247" t="s">
        <v>29235</v>
      </c>
      <c r="C8247" t="s">
        <v>16358</v>
      </c>
      <c r="D8247" t="s">
        <v>16359</v>
      </c>
      <c r="E8247" t="s">
        <v>16373</v>
      </c>
      <c r="F8247" t="s">
        <v>25339</v>
      </c>
      <c r="G8247">
        <v>236</v>
      </c>
      <c r="H8247">
        <v>1</v>
      </c>
    </row>
    <row r="8248" spans="1:8" x14ac:dyDescent="0.2">
      <c r="A8248" t="s">
        <v>29236</v>
      </c>
      <c r="B8248" t="s">
        <v>29237</v>
      </c>
      <c r="C8248" t="s">
        <v>16358</v>
      </c>
      <c r="D8248" t="s">
        <v>16359</v>
      </c>
      <c r="E8248" t="s">
        <v>16373</v>
      </c>
      <c r="F8248" t="s">
        <v>25339</v>
      </c>
      <c r="G8248">
        <v>243</v>
      </c>
      <c r="H8248">
        <v>1</v>
      </c>
    </row>
    <row r="8249" spans="1:8" x14ac:dyDescent="0.2">
      <c r="A8249" t="s">
        <v>29238</v>
      </c>
      <c r="B8249" t="s">
        <v>29239</v>
      </c>
      <c r="C8249" t="s">
        <v>16358</v>
      </c>
      <c r="D8249" t="s">
        <v>16359</v>
      </c>
      <c r="E8249" t="s">
        <v>16373</v>
      </c>
      <c r="F8249" t="s">
        <v>25339</v>
      </c>
      <c r="G8249">
        <v>237</v>
      </c>
      <c r="H8249">
        <v>1</v>
      </c>
    </row>
    <row r="8250" spans="1:8" x14ac:dyDescent="0.2">
      <c r="A8250" t="s">
        <v>29240</v>
      </c>
      <c r="B8250" t="s">
        <v>29241</v>
      </c>
      <c r="C8250" t="s">
        <v>16358</v>
      </c>
      <c r="D8250" t="s">
        <v>17545</v>
      </c>
      <c r="E8250" t="s">
        <v>17546</v>
      </c>
      <c r="F8250" t="s">
        <v>25233</v>
      </c>
      <c r="G8250">
        <v>173</v>
      </c>
      <c r="H8250">
        <v>1</v>
      </c>
    </row>
    <row r="8251" spans="1:8" x14ac:dyDescent="0.2">
      <c r="A8251" t="s">
        <v>29242</v>
      </c>
      <c r="B8251" t="s">
        <v>29243</v>
      </c>
      <c r="C8251" t="s">
        <v>16358</v>
      </c>
      <c r="D8251" t="s">
        <v>16526</v>
      </c>
      <c r="E8251" t="s">
        <v>16527</v>
      </c>
      <c r="F8251" t="s">
        <v>12455</v>
      </c>
      <c r="G8251">
        <v>265</v>
      </c>
      <c r="H8251">
        <v>1</v>
      </c>
    </row>
    <row r="8252" spans="1:8" x14ac:dyDescent="0.2">
      <c r="A8252" t="s">
        <v>29244</v>
      </c>
      <c r="B8252" t="s">
        <v>29245</v>
      </c>
      <c r="C8252" t="s">
        <v>16358</v>
      </c>
      <c r="D8252" t="s">
        <v>1245</v>
      </c>
      <c r="E8252" t="s">
        <v>16527</v>
      </c>
      <c r="F8252" t="s">
        <v>29246</v>
      </c>
      <c r="G8252">
        <v>381</v>
      </c>
      <c r="H8252">
        <v>1</v>
      </c>
    </row>
    <row r="8253" spans="1:8" x14ac:dyDescent="0.2">
      <c r="A8253" t="s">
        <v>29247</v>
      </c>
      <c r="B8253" t="s">
        <v>29248</v>
      </c>
      <c r="C8253" t="s">
        <v>16358</v>
      </c>
      <c r="D8253" t="s">
        <v>16526</v>
      </c>
      <c r="F8253" t="s">
        <v>25311</v>
      </c>
      <c r="G8253">
        <v>364</v>
      </c>
      <c r="H8253">
        <v>1</v>
      </c>
    </row>
    <row r="8254" spans="1:8" x14ac:dyDescent="0.2">
      <c r="A8254" t="s">
        <v>29249</v>
      </c>
      <c r="B8254" t="s">
        <v>29250</v>
      </c>
      <c r="C8254" t="s">
        <v>16358</v>
      </c>
      <c r="D8254" t="s">
        <v>16526</v>
      </c>
      <c r="E8254" t="s">
        <v>16527</v>
      </c>
      <c r="F8254" t="s">
        <v>25233</v>
      </c>
      <c r="G8254">
        <v>380</v>
      </c>
      <c r="H8254">
        <v>1</v>
      </c>
    </row>
    <row r="8255" spans="1:8" x14ac:dyDescent="0.2">
      <c r="A8255" t="s">
        <v>29251</v>
      </c>
      <c r="B8255" t="s">
        <v>29252</v>
      </c>
      <c r="C8255" t="s">
        <v>16358</v>
      </c>
      <c r="D8255" t="s">
        <v>1261</v>
      </c>
      <c r="E8255" t="s">
        <v>17509</v>
      </c>
      <c r="F8255" t="s">
        <v>25233</v>
      </c>
      <c r="G8255">
        <v>261</v>
      </c>
      <c r="H8255">
        <v>1</v>
      </c>
    </row>
    <row r="8256" spans="1:8" x14ac:dyDescent="0.2">
      <c r="A8256" t="s">
        <v>29253</v>
      </c>
      <c r="B8256" t="s">
        <v>29254</v>
      </c>
      <c r="C8256" t="s">
        <v>16358</v>
      </c>
      <c r="D8256" t="s">
        <v>17162</v>
      </c>
      <c r="E8256" t="s">
        <v>16724</v>
      </c>
      <c r="F8256" t="s">
        <v>25233</v>
      </c>
      <c r="G8256">
        <v>345</v>
      </c>
      <c r="H8256">
        <v>1</v>
      </c>
    </row>
    <row r="8257" spans="1:8" x14ac:dyDescent="0.2">
      <c r="A8257" t="s">
        <v>29255</v>
      </c>
      <c r="B8257" t="s">
        <v>29256</v>
      </c>
      <c r="C8257" t="s">
        <v>16358</v>
      </c>
      <c r="D8257" t="s">
        <v>16551</v>
      </c>
      <c r="E8257" t="s">
        <v>16552</v>
      </c>
      <c r="F8257" t="s">
        <v>25233</v>
      </c>
      <c r="G8257">
        <v>98</v>
      </c>
      <c r="H8257">
        <v>1</v>
      </c>
    </row>
    <row r="8258" spans="1:8" x14ac:dyDescent="0.2">
      <c r="A8258" t="s">
        <v>29257</v>
      </c>
      <c r="B8258" t="s">
        <v>29258</v>
      </c>
      <c r="C8258" t="s">
        <v>16358</v>
      </c>
      <c r="D8258" t="s">
        <v>16526</v>
      </c>
      <c r="F8258" t="s">
        <v>25311</v>
      </c>
      <c r="G8258">
        <v>364</v>
      </c>
      <c r="H8258">
        <v>1</v>
      </c>
    </row>
    <row r="8259" spans="1:8" x14ac:dyDescent="0.2">
      <c r="A8259" t="s">
        <v>29259</v>
      </c>
      <c r="B8259" t="s">
        <v>29260</v>
      </c>
      <c r="C8259" t="s">
        <v>16358</v>
      </c>
      <c r="D8259" t="s">
        <v>16443</v>
      </c>
      <c r="E8259" t="s">
        <v>17525</v>
      </c>
      <c r="F8259" t="s">
        <v>25233</v>
      </c>
      <c r="G8259">
        <v>607</v>
      </c>
      <c r="H8259">
        <v>1</v>
      </c>
    </row>
    <row r="8260" spans="1:8" x14ac:dyDescent="0.2">
      <c r="A8260" t="s">
        <v>29261</v>
      </c>
      <c r="B8260" t="s">
        <v>29262</v>
      </c>
      <c r="C8260" t="s">
        <v>16358</v>
      </c>
      <c r="D8260" t="s">
        <v>1297</v>
      </c>
      <c r="E8260" t="s">
        <v>17506</v>
      </c>
      <c r="F8260" t="s">
        <v>25233</v>
      </c>
      <c r="G8260">
        <v>67</v>
      </c>
      <c r="H8260">
        <v>1</v>
      </c>
    </row>
    <row r="8261" spans="1:8" x14ac:dyDescent="0.2">
      <c r="A8261" t="s">
        <v>29263</v>
      </c>
      <c r="B8261" t="s">
        <v>29264</v>
      </c>
      <c r="C8261" t="s">
        <v>16358</v>
      </c>
      <c r="D8261" t="s">
        <v>16526</v>
      </c>
      <c r="E8261" t="s">
        <v>16643</v>
      </c>
      <c r="F8261" t="s">
        <v>25339</v>
      </c>
      <c r="G8261">
        <v>380</v>
      </c>
      <c r="H8261">
        <v>1</v>
      </c>
    </row>
    <row r="8262" spans="1:8" x14ac:dyDescent="0.2">
      <c r="A8262" t="s">
        <v>29265</v>
      </c>
      <c r="B8262" t="s">
        <v>29266</v>
      </c>
      <c r="C8262" t="s">
        <v>16358</v>
      </c>
      <c r="D8262" t="s">
        <v>16526</v>
      </c>
      <c r="E8262" t="s">
        <v>16994</v>
      </c>
      <c r="F8262" t="s">
        <v>25233</v>
      </c>
      <c r="G8262">
        <v>374</v>
      </c>
      <c r="H8262">
        <v>1</v>
      </c>
    </row>
    <row r="8263" spans="1:8" x14ac:dyDescent="0.2">
      <c r="A8263" t="s">
        <v>29267</v>
      </c>
      <c r="B8263" t="s">
        <v>29268</v>
      </c>
      <c r="C8263" t="s">
        <v>16358</v>
      </c>
      <c r="D8263" t="s">
        <v>17162</v>
      </c>
      <c r="E8263" t="s">
        <v>16724</v>
      </c>
      <c r="F8263" t="s">
        <v>25233</v>
      </c>
      <c r="G8263">
        <v>345</v>
      </c>
      <c r="H8263">
        <v>1</v>
      </c>
    </row>
    <row r="8264" spans="1:8" x14ac:dyDescent="0.2">
      <c r="A8264" t="s">
        <v>29269</v>
      </c>
      <c r="B8264" t="s">
        <v>29270</v>
      </c>
      <c r="C8264" t="s">
        <v>16358</v>
      </c>
      <c r="D8264" t="s">
        <v>1265</v>
      </c>
      <c r="E8264" t="s">
        <v>17536</v>
      </c>
      <c r="F8264" t="s">
        <v>25233</v>
      </c>
      <c r="G8264">
        <v>231</v>
      </c>
      <c r="H8264">
        <v>1</v>
      </c>
    </row>
    <row r="8265" spans="1:8" x14ac:dyDescent="0.2">
      <c r="A8265" t="s">
        <v>29271</v>
      </c>
      <c r="B8265" t="s">
        <v>29272</v>
      </c>
      <c r="C8265" t="s">
        <v>16358</v>
      </c>
      <c r="D8265" t="s">
        <v>16443</v>
      </c>
      <c r="E8265" t="s">
        <v>17525</v>
      </c>
      <c r="F8265" t="s">
        <v>25233</v>
      </c>
      <c r="G8265">
        <v>607</v>
      </c>
      <c r="H8265">
        <v>1</v>
      </c>
    </row>
    <row r="8266" spans="1:8" x14ac:dyDescent="0.2">
      <c r="A8266" t="s">
        <v>29273</v>
      </c>
      <c r="B8266" t="s">
        <v>29274</v>
      </c>
      <c r="C8266" t="s">
        <v>16358</v>
      </c>
      <c r="D8266" t="s">
        <v>16359</v>
      </c>
      <c r="E8266" t="s">
        <v>16373</v>
      </c>
      <c r="F8266" t="s">
        <v>25339</v>
      </c>
      <c r="G8266">
        <v>241</v>
      </c>
      <c r="H8266">
        <v>1</v>
      </c>
    </row>
    <row r="8267" spans="1:8" x14ac:dyDescent="0.2">
      <c r="A8267" t="s">
        <v>29275</v>
      </c>
      <c r="B8267" t="s">
        <v>29276</v>
      </c>
      <c r="C8267" t="s">
        <v>16358</v>
      </c>
      <c r="D8267" t="s">
        <v>16526</v>
      </c>
      <c r="E8267" t="s">
        <v>16527</v>
      </c>
      <c r="F8267" t="s">
        <v>29277</v>
      </c>
      <c r="G8267">
        <v>42</v>
      </c>
      <c r="H8267">
        <v>1</v>
      </c>
    </row>
    <row r="8268" spans="1:8" x14ac:dyDescent="0.2">
      <c r="A8268" t="s">
        <v>29278</v>
      </c>
      <c r="B8268" t="s">
        <v>29279</v>
      </c>
      <c r="C8268" t="s">
        <v>16358</v>
      </c>
      <c r="D8268" t="s">
        <v>1245</v>
      </c>
      <c r="E8268" t="s">
        <v>16643</v>
      </c>
      <c r="F8268" t="s">
        <v>25233</v>
      </c>
      <c r="G8268">
        <v>381</v>
      </c>
      <c r="H8268">
        <v>1</v>
      </c>
    </row>
    <row r="8269" spans="1:8" x14ac:dyDescent="0.2">
      <c r="A8269" t="s">
        <v>29280</v>
      </c>
      <c r="B8269" t="s">
        <v>29281</v>
      </c>
      <c r="C8269" t="s">
        <v>16358</v>
      </c>
      <c r="D8269" t="s">
        <v>16485</v>
      </c>
      <c r="E8269" t="s">
        <v>16523</v>
      </c>
      <c r="F8269" t="s">
        <v>25233</v>
      </c>
      <c r="G8269">
        <v>115</v>
      </c>
      <c r="H8269">
        <v>1</v>
      </c>
    </row>
    <row r="8270" spans="1:8" x14ac:dyDescent="0.2">
      <c r="A8270" t="s">
        <v>29282</v>
      </c>
      <c r="B8270" t="s">
        <v>29283</v>
      </c>
      <c r="C8270" t="s">
        <v>16358</v>
      </c>
      <c r="D8270" t="s">
        <v>16489</v>
      </c>
      <c r="E8270" t="s">
        <v>16563</v>
      </c>
      <c r="F8270" t="s">
        <v>25233</v>
      </c>
      <c r="G8270">
        <v>460</v>
      </c>
      <c r="H8270">
        <v>1</v>
      </c>
    </row>
    <row r="8271" spans="1:8" x14ac:dyDescent="0.2">
      <c r="A8271" t="s">
        <v>29284</v>
      </c>
      <c r="B8271" t="s">
        <v>29285</v>
      </c>
      <c r="C8271" t="s">
        <v>16358</v>
      </c>
      <c r="D8271" t="s">
        <v>1265</v>
      </c>
      <c r="E8271" t="s">
        <v>17536</v>
      </c>
      <c r="F8271" t="s">
        <v>25233</v>
      </c>
      <c r="G8271">
        <v>226</v>
      </c>
      <c r="H8271">
        <v>1</v>
      </c>
    </row>
    <row r="8272" spans="1:8" x14ac:dyDescent="0.2">
      <c r="A8272" t="s">
        <v>29286</v>
      </c>
      <c r="B8272" t="s">
        <v>29287</v>
      </c>
      <c r="C8272" t="s">
        <v>16358</v>
      </c>
      <c r="D8272" t="s">
        <v>20242</v>
      </c>
      <c r="F8272" t="s">
        <v>25233</v>
      </c>
      <c r="G8272">
        <v>70</v>
      </c>
      <c r="H8272">
        <v>1</v>
      </c>
    </row>
    <row r="8273" spans="1:8" x14ac:dyDescent="0.2">
      <c r="A8273" t="s">
        <v>29288</v>
      </c>
      <c r="B8273" t="s">
        <v>29289</v>
      </c>
      <c r="C8273" t="s">
        <v>16358</v>
      </c>
      <c r="D8273" t="s">
        <v>16489</v>
      </c>
      <c r="E8273" t="s">
        <v>16563</v>
      </c>
      <c r="F8273" t="s">
        <v>25233</v>
      </c>
      <c r="G8273">
        <v>459</v>
      </c>
      <c r="H8273">
        <v>1</v>
      </c>
    </row>
    <row r="8274" spans="1:8" x14ac:dyDescent="0.2">
      <c r="A8274" t="s">
        <v>29290</v>
      </c>
      <c r="B8274" t="s">
        <v>29291</v>
      </c>
      <c r="C8274" t="s">
        <v>16358</v>
      </c>
      <c r="D8274" t="s">
        <v>16526</v>
      </c>
      <c r="E8274" t="s">
        <v>16527</v>
      </c>
      <c r="F8274" t="s">
        <v>25233</v>
      </c>
      <c r="G8274">
        <v>380</v>
      </c>
      <c r="H8274">
        <v>1</v>
      </c>
    </row>
    <row r="8275" spans="1:8" x14ac:dyDescent="0.2">
      <c r="A8275" t="s">
        <v>29292</v>
      </c>
      <c r="B8275" t="s">
        <v>29293</v>
      </c>
      <c r="C8275" t="s">
        <v>16358</v>
      </c>
      <c r="D8275" t="s">
        <v>16489</v>
      </c>
      <c r="E8275" t="s">
        <v>16563</v>
      </c>
      <c r="F8275" t="s">
        <v>25233</v>
      </c>
      <c r="G8275">
        <v>459</v>
      </c>
      <c r="H8275">
        <v>1</v>
      </c>
    </row>
    <row r="8276" spans="1:8" x14ac:dyDescent="0.2">
      <c r="A8276" t="s">
        <v>29294</v>
      </c>
      <c r="B8276" t="s">
        <v>29295</v>
      </c>
      <c r="C8276" t="s">
        <v>16358</v>
      </c>
      <c r="D8276" t="s">
        <v>16526</v>
      </c>
      <c r="E8276" t="s">
        <v>16994</v>
      </c>
      <c r="F8276" t="s">
        <v>25233</v>
      </c>
      <c r="G8276">
        <v>374</v>
      </c>
      <c r="H8276">
        <v>1</v>
      </c>
    </row>
    <row r="8277" spans="1:8" x14ac:dyDescent="0.2">
      <c r="A8277" t="s">
        <v>29296</v>
      </c>
      <c r="B8277" t="s">
        <v>29297</v>
      </c>
      <c r="C8277" t="s">
        <v>16358</v>
      </c>
      <c r="D8277" t="s">
        <v>16489</v>
      </c>
      <c r="E8277" t="s">
        <v>16563</v>
      </c>
      <c r="F8277" t="s">
        <v>25233</v>
      </c>
      <c r="G8277">
        <v>459</v>
      </c>
      <c r="H8277">
        <v>1</v>
      </c>
    </row>
    <row r="8278" spans="1:8" x14ac:dyDescent="0.2">
      <c r="A8278" t="s">
        <v>29298</v>
      </c>
      <c r="B8278" t="s">
        <v>29299</v>
      </c>
      <c r="C8278" t="s">
        <v>16358</v>
      </c>
      <c r="D8278" t="s">
        <v>17162</v>
      </c>
      <c r="E8278" t="s">
        <v>16724</v>
      </c>
      <c r="F8278" t="s">
        <v>25233</v>
      </c>
      <c r="G8278">
        <v>345</v>
      </c>
      <c r="H8278">
        <v>1</v>
      </c>
    </row>
    <row r="8279" spans="1:8" x14ac:dyDescent="0.2">
      <c r="A8279" t="s">
        <v>29300</v>
      </c>
      <c r="B8279" t="s">
        <v>29301</v>
      </c>
      <c r="C8279" t="s">
        <v>16358</v>
      </c>
      <c r="D8279" t="s">
        <v>16443</v>
      </c>
      <c r="E8279" t="s">
        <v>17525</v>
      </c>
      <c r="F8279" t="s">
        <v>25233</v>
      </c>
      <c r="G8279">
        <v>607</v>
      </c>
      <c r="H8279">
        <v>1</v>
      </c>
    </row>
    <row r="8280" spans="1:8" x14ac:dyDescent="0.2">
      <c r="A8280" t="s">
        <v>29302</v>
      </c>
      <c r="B8280" t="s">
        <v>29303</v>
      </c>
      <c r="C8280" t="s">
        <v>16358</v>
      </c>
      <c r="D8280" t="s">
        <v>16526</v>
      </c>
      <c r="E8280" t="s">
        <v>16643</v>
      </c>
      <c r="F8280" t="s">
        <v>25339</v>
      </c>
      <c r="G8280">
        <v>380</v>
      </c>
      <c r="H8280">
        <v>1</v>
      </c>
    </row>
    <row r="8281" spans="1:8" x14ac:dyDescent="0.2">
      <c r="A8281" t="s">
        <v>29304</v>
      </c>
      <c r="B8281" t="s">
        <v>29305</v>
      </c>
      <c r="C8281" t="s">
        <v>16358</v>
      </c>
      <c r="D8281" t="s">
        <v>1261</v>
      </c>
      <c r="E8281" t="s">
        <v>17509</v>
      </c>
      <c r="F8281" t="s">
        <v>25233</v>
      </c>
      <c r="G8281">
        <v>261</v>
      </c>
      <c r="H8281">
        <v>1</v>
      </c>
    </row>
    <row r="8282" spans="1:8" x14ac:dyDescent="0.2">
      <c r="A8282" t="s">
        <v>29306</v>
      </c>
      <c r="B8282" t="s">
        <v>29307</v>
      </c>
      <c r="C8282" t="s">
        <v>16358</v>
      </c>
      <c r="D8282" t="s">
        <v>16526</v>
      </c>
      <c r="F8282" t="s">
        <v>25311</v>
      </c>
      <c r="G8282">
        <v>364</v>
      </c>
      <c r="H8282">
        <v>1</v>
      </c>
    </row>
    <row r="8283" spans="1:8" x14ac:dyDescent="0.2">
      <c r="A8283" t="s">
        <v>29308</v>
      </c>
      <c r="B8283" t="s">
        <v>29309</v>
      </c>
      <c r="C8283" t="s">
        <v>16358</v>
      </c>
      <c r="D8283" t="s">
        <v>1245</v>
      </c>
      <c r="E8283" t="s">
        <v>16643</v>
      </c>
      <c r="F8283" t="s">
        <v>25233</v>
      </c>
      <c r="G8283">
        <v>381</v>
      </c>
      <c r="H8283">
        <v>1</v>
      </c>
    </row>
    <row r="8284" spans="1:8" x14ac:dyDescent="0.2">
      <c r="A8284" t="s">
        <v>29310</v>
      </c>
      <c r="B8284" t="s">
        <v>29311</v>
      </c>
      <c r="C8284" t="s">
        <v>16358</v>
      </c>
      <c r="D8284" t="s">
        <v>17162</v>
      </c>
      <c r="E8284" t="s">
        <v>16724</v>
      </c>
      <c r="F8284" t="s">
        <v>25233</v>
      </c>
      <c r="G8284">
        <v>345</v>
      </c>
      <c r="H8284">
        <v>1</v>
      </c>
    </row>
    <row r="8285" spans="1:8" x14ac:dyDescent="0.2">
      <c r="A8285" t="s">
        <v>29312</v>
      </c>
      <c r="B8285" t="s">
        <v>29313</v>
      </c>
      <c r="C8285" t="s">
        <v>16358</v>
      </c>
      <c r="D8285" t="s">
        <v>16526</v>
      </c>
      <c r="E8285" t="s">
        <v>16643</v>
      </c>
      <c r="F8285" t="s">
        <v>25339</v>
      </c>
      <c r="G8285">
        <v>178</v>
      </c>
      <c r="H8285">
        <v>1</v>
      </c>
    </row>
    <row r="8286" spans="1:8" x14ac:dyDescent="0.2">
      <c r="A8286" t="s">
        <v>29314</v>
      </c>
      <c r="B8286" t="s">
        <v>29315</v>
      </c>
      <c r="C8286" t="s">
        <v>16358</v>
      </c>
      <c r="D8286" t="s">
        <v>1265</v>
      </c>
      <c r="E8286" t="s">
        <v>17536</v>
      </c>
      <c r="F8286" t="s">
        <v>25233</v>
      </c>
      <c r="G8286">
        <v>226</v>
      </c>
      <c r="H8286">
        <v>1</v>
      </c>
    </row>
    <row r="8287" spans="1:8" x14ac:dyDescent="0.2">
      <c r="A8287" t="s">
        <v>29316</v>
      </c>
      <c r="B8287" t="s">
        <v>29317</v>
      </c>
      <c r="C8287" t="s">
        <v>16358</v>
      </c>
      <c r="D8287" t="s">
        <v>1245</v>
      </c>
      <c r="E8287" t="s">
        <v>16527</v>
      </c>
      <c r="F8287" t="s">
        <v>29246</v>
      </c>
      <c r="G8287">
        <v>381</v>
      </c>
      <c r="H8287">
        <v>1</v>
      </c>
    </row>
    <row r="8288" spans="1:8" x14ac:dyDescent="0.2">
      <c r="A8288" t="s">
        <v>29318</v>
      </c>
      <c r="B8288" t="s">
        <v>29319</v>
      </c>
      <c r="C8288" t="s">
        <v>16358</v>
      </c>
      <c r="D8288" t="s">
        <v>16526</v>
      </c>
      <c r="E8288" t="s">
        <v>16643</v>
      </c>
      <c r="F8288" t="s">
        <v>25339</v>
      </c>
      <c r="G8288">
        <v>379</v>
      </c>
      <c r="H8288">
        <v>1</v>
      </c>
    </row>
    <row r="8289" spans="1:8" x14ac:dyDescent="0.2">
      <c r="A8289" t="s">
        <v>29320</v>
      </c>
      <c r="B8289" t="s">
        <v>29321</v>
      </c>
      <c r="C8289" t="s">
        <v>16358</v>
      </c>
      <c r="D8289" t="s">
        <v>16526</v>
      </c>
      <c r="E8289" t="s">
        <v>16994</v>
      </c>
      <c r="F8289" t="s">
        <v>25233</v>
      </c>
      <c r="G8289">
        <v>374</v>
      </c>
      <c r="H8289">
        <v>1</v>
      </c>
    </row>
    <row r="8290" spans="1:8" x14ac:dyDescent="0.2">
      <c r="A8290" t="s">
        <v>29322</v>
      </c>
      <c r="B8290" t="s">
        <v>29323</v>
      </c>
      <c r="C8290" t="s">
        <v>16358</v>
      </c>
      <c r="D8290" t="s">
        <v>16526</v>
      </c>
      <c r="E8290" t="s">
        <v>16643</v>
      </c>
      <c r="F8290" t="s">
        <v>25339</v>
      </c>
      <c r="G8290">
        <v>380</v>
      </c>
      <c r="H8290">
        <v>1</v>
      </c>
    </row>
    <row r="8291" spans="1:8" x14ac:dyDescent="0.2">
      <c r="A8291" t="s">
        <v>29324</v>
      </c>
      <c r="B8291" t="s">
        <v>29325</v>
      </c>
      <c r="C8291" t="s">
        <v>16358</v>
      </c>
      <c r="D8291" t="s">
        <v>16526</v>
      </c>
      <c r="F8291" t="s">
        <v>25311</v>
      </c>
      <c r="G8291">
        <v>364</v>
      </c>
      <c r="H8291">
        <v>1</v>
      </c>
    </row>
    <row r="8292" spans="1:8" x14ac:dyDescent="0.2">
      <c r="A8292" t="s">
        <v>29326</v>
      </c>
      <c r="B8292" t="s">
        <v>29327</v>
      </c>
      <c r="C8292" t="s">
        <v>16358</v>
      </c>
      <c r="D8292" t="s">
        <v>16526</v>
      </c>
      <c r="F8292" t="s">
        <v>25311</v>
      </c>
      <c r="G8292">
        <v>364</v>
      </c>
      <c r="H8292">
        <v>1</v>
      </c>
    </row>
    <row r="8293" spans="1:8" x14ac:dyDescent="0.2">
      <c r="A8293" t="s">
        <v>29328</v>
      </c>
      <c r="B8293" t="s">
        <v>29329</v>
      </c>
      <c r="C8293" t="s">
        <v>16358</v>
      </c>
      <c r="D8293" t="s">
        <v>1245</v>
      </c>
      <c r="E8293" t="s">
        <v>16643</v>
      </c>
      <c r="F8293" t="s">
        <v>25233</v>
      </c>
      <c r="G8293">
        <v>381</v>
      </c>
      <c r="H8293">
        <v>1</v>
      </c>
    </row>
    <row r="8294" spans="1:8" x14ac:dyDescent="0.2">
      <c r="A8294" t="s">
        <v>29330</v>
      </c>
      <c r="B8294" t="s">
        <v>29331</v>
      </c>
      <c r="C8294" t="s">
        <v>16358</v>
      </c>
      <c r="D8294" t="s">
        <v>16359</v>
      </c>
      <c r="E8294" t="s">
        <v>16373</v>
      </c>
      <c r="F8294" t="s">
        <v>25339</v>
      </c>
      <c r="G8294">
        <v>238</v>
      </c>
      <c r="H8294">
        <v>1</v>
      </c>
    </row>
    <row r="8295" spans="1:8" x14ac:dyDescent="0.2">
      <c r="A8295" t="s">
        <v>29332</v>
      </c>
      <c r="B8295" t="s">
        <v>29333</v>
      </c>
      <c r="C8295" t="s">
        <v>16358</v>
      </c>
      <c r="D8295" t="s">
        <v>16526</v>
      </c>
      <c r="F8295" t="s">
        <v>25311</v>
      </c>
      <c r="G8295">
        <v>364</v>
      </c>
      <c r="H8295">
        <v>1</v>
      </c>
    </row>
    <row r="8296" spans="1:8" x14ac:dyDescent="0.2">
      <c r="A8296" t="s">
        <v>29334</v>
      </c>
      <c r="B8296" t="s">
        <v>29335</v>
      </c>
      <c r="C8296" t="s">
        <v>16358</v>
      </c>
      <c r="D8296" t="s">
        <v>16526</v>
      </c>
      <c r="E8296" t="s">
        <v>16994</v>
      </c>
      <c r="F8296" t="s">
        <v>25233</v>
      </c>
      <c r="G8296">
        <v>374</v>
      </c>
      <c r="H8296">
        <v>1</v>
      </c>
    </row>
    <row r="8297" spans="1:8" x14ac:dyDescent="0.2">
      <c r="A8297" t="s">
        <v>29336</v>
      </c>
      <c r="B8297" t="s">
        <v>29337</v>
      </c>
      <c r="C8297" t="s">
        <v>16358</v>
      </c>
      <c r="D8297" t="s">
        <v>16526</v>
      </c>
      <c r="E8297" t="s">
        <v>16527</v>
      </c>
      <c r="F8297" t="s">
        <v>25233</v>
      </c>
      <c r="G8297">
        <v>380</v>
      </c>
      <c r="H8297">
        <v>1</v>
      </c>
    </row>
    <row r="8298" spans="1:8" x14ac:dyDescent="0.2">
      <c r="A8298" t="s">
        <v>29338</v>
      </c>
      <c r="B8298" t="s">
        <v>29339</v>
      </c>
      <c r="C8298" t="s">
        <v>16358</v>
      </c>
      <c r="D8298" t="s">
        <v>1265</v>
      </c>
      <c r="E8298" t="s">
        <v>17536</v>
      </c>
      <c r="F8298" t="s">
        <v>25233</v>
      </c>
      <c r="G8298">
        <v>226</v>
      </c>
      <c r="H8298">
        <v>1</v>
      </c>
    </row>
    <row r="8299" spans="1:8" x14ac:dyDescent="0.2">
      <c r="A8299" t="s">
        <v>29340</v>
      </c>
      <c r="B8299" t="s">
        <v>29341</v>
      </c>
      <c r="C8299" t="s">
        <v>16358</v>
      </c>
      <c r="D8299" t="s">
        <v>16526</v>
      </c>
      <c r="F8299" t="s">
        <v>25311</v>
      </c>
      <c r="G8299">
        <v>364</v>
      </c>
      <c r="H8299">
        <v>1</v>
      </c>
    </row>
    <row r="8300" spans="1:8" x14ac:dyDescent="0.2">
      <c r="A8300" t="s">
        <v>29342</v>
      </c>
      <c r="B8300" t="s">
        <v>29343</v>
      </c>
      <c r="C8300" t="s">
        <v>16358</v>
      </c>
      <c r="D8300" t="s">
        <v>16443</v>
      </c>
      <c r="E8300" t="s">
        <v>17525</v>
      </c>
      <c r="F8300" t="s">
        <v>25233</v>
      </c>
      <c r="G8300">
        <v>607</v>
      </c>
      <c r="H8300">
        <v>1</v>
      </c>
    </row>
    <row r="8301" spans="1:8" x14ac:dyDescent="0.2">
      <c r="A8301" t="s">
        <v>29344</v>
      </c>
      <c r="B8301" t="s">
        <v>29345</v>
      </c>
      <c r="C8301" t="s">
        <v>16358</v>
      </c>
      <c r="D8301" t="s">
        <v>16526</v>
      </c>
      <c r="E8301" t="s">
        <v>16527</v>
      </c>
      <c r="F8301" t="s">
        <v>25233</v>
      </c>
      <c r="G8301">
        <v>380</v>
      </c>
      <c r="H8301">
        <v>1</v>
      </c>
    </row>
    <row r="8302" spans="1:8" x14ac:dyDescent="0.2">
      <c r="A8302" t="s">
        <v>29346</v>
      </c>
      <c r="B8302" t="s">
        <v>29347</v>
      </c>
      <c r="C8302" t="s">
        <v>16358</v>
      </c>
      <c r="D8302" t="s">
        <v>17162</v>
      </c>
      <c r="E8302" t="s">
        <v>16724</v>
      </c>
      <c r="F8302" t="s">
        <v>25233</v>
      </c>
      <c r="G8302">
        <v>345</v>
      </c>
      <c r="H8302">
        <v>1</v>
      </c>
    </row>
    <row r="8303" spans="1:8" x14ac:dyDescent="0.2">
      <c r="A8303" t="s">
        <v>29348</v>
      </c>
      <c r="B8303" t="s">
        <v>29349</v>
      </c>
      <c r="C8303" t="s">
        <v>16358</v>
      </c>
      <c r="D8303" t="s">
        <v>16443</v>
      </c>
      <c r="E8303" t="s">
        <v>17525</v>
      </c>
      <c r="F8303" t="s">
        <v>25233</v>
      </c>
      <c r="G8303">
        <v>607</v>
      </c>
      <c r="H8303">
        <v>1</v>
      </c>
    </row>
    <row r="8304" spans="1:8" x14ac:dyDescent="0.2">
      <c r="A8304" t="s">
        <v>29350</v>
      </c>
      <c r="B8304" t="s">
        <v>29351</v>
      </c>
      <c r="C8304" t="s">
        <v>16358</v>
      </c>
      <c r="D8304" t="s">
        <v>17162</v>
      </c>
      <c r="E8304" t="s">
        <v>16724</v>
      </c>
      <c r="F8304" t="s">
        <v>25233</v>
      </c>
      <c r="G8304">
        <v>345</v>
      </c>
      <c r="H8304">
        <v>1</v>
      </c>
    </row>
    <row r="8305" spans="1:8" x14ac:dyDescent="0.2">
      <c r="A8305" t="s">
        <v>29352</v>
      </c>
      <c r="B8305" t="s">
        <v>29353</v>
      </c>
      <c r="C8305" t="s">
        <v>16358</v>
      </c>
      <c r="D8305" t="s">
        <v>16526</v>
      </c>
      <c r="E8305" t="s">
        <v>16527</v>
      </c>
      <c r="F8305" t="s">
        <v>25339</v>
      </c>
      <c r="G8305">
        <v>380</v>
      </c>
      <c r="H8305">
        <v>1</v>
      </c>
    </row>
    <row r="8306" spans="1:8" x14ac:dyDescent="0.2">
      <c r="A8306" t="s">
        <v>29354</v>
      </c>
      <c r="B8306" t="s">
        <v>29355</v>
      </c>
      <c r="C8306" t="s">
        <v>16358</v>
      </c>
      <c r="D8306" t="s">
        <v>16526</v>
      </c>
      <c r="E8306" t="s">
        <v>16994</v>
      </c>
      <c r="F8306" t="s">
        <v>25233</v>
      </c>
      <c r="G8306">
        <v>374</v>
      </c>
      <c r="H8306">
        <v>1</v>
      </c>
    </row>
    <row r="8307" spans="1:8" x14ac:dyDescent="0.2">
      <c r="A8307" t="s">
        <v>29356</v>
      </c>
      <c r="B8307" t="s">
        <v>29357</v>
      </c>
      <c r="C8307" t="s">
        <v>16358</v>
      </c>
      <c r="D8307" t="s">
        <v>16526</v>
      </c>
      <c r="E8307" t="s">
        <v>16527</v>
      </c>
      <c r="F8307" t="s">
        <v>29246</v>
      </c>
      <c r="G8307">
        <v>379</v>
      </c>
      <c r="H8307">
        <v>1</v>
      </c>
    </row>
    <row r="8308" spans="1:8" x14ac:dyDescent="0.2">
      <c r="A8308" t="s">
        <v>29358</v>
      </c>
      <c r="B8308" t="s">
        <v>29359</v>
      </c>
      <c r="C8308" t="s">
        <v>16358</v>
      </c>
      <c r="D8308" t="s">
        <v>16526</v>
      </c>
      <c r="E8308" t="s">
        <v>16643</v>
      </c>
      <c r="F8308" t="s">
        <v>25339</v>
      </c>
      <c r="G8308">
        <v>380</v>
      </c>
      <c r="H8308">
        <v>1</v>
      </c>
    </row>
    <row r="8309" spans="1:8" x14ac:dyDescent="0.2">
      <c r="A8309" t="s">
        <v>29360</v>
      </c>
      <c r="B8309" t="s">
        <v>29361</v>
      </c>
      <c r="C8309" t="s">
        <v>16358</v>
      </c>
      <c r="D8309" t="s">
        <v>16526</v>
      </c>
      <c r="F8309" t="s">
        <v>25311</v>
      </c>
      <c r="G8309">
        <v>364</v>
      </c>
      <c r="H8309">
        <v>1</v>
      </c>
    </row>
    <row r="8310" spans="1:8" x14ac:dyDescent="0.2">
      <c r="A8310" t="s">
        <v>29362</v>
      </c>
      <c r="B8310" t="s">
        <v>29363</v>
      </c>
      <c r="C8310" t="s">
        <v>16358</v>
      </c>
      <c r="D8310" t="s">
        <v>16443</v>
      </c>
      <c r="E8310" t="s">
        <v>17525</v>
      </c>
      <c r="F8310" t="s">
        <v>25233</v>
      </c>
      <c r="G8310">
        <v>607</v>
      </c>
      <c r="H8310">
        <v>1</v>
      </c>
    </row>
    <row r="8311" spans="1:8" x14ac:dyDescent="0.2">
      <c r="A8311" t="s">
        <v>29364</v>
      </c>
      <c r="B8311" t="s">
        <v>29365</v>
      </c>
      <c r="C8311" t="s">
        <v>16358</v>
      </c>
      <c r="D8311" t="s">
        <v>16526</v>
      </c>
      <c r="E8311" t="s">
        <v>16527</v>
      </c>
      <c r="F8311" t="s">
        <v>25339</v>
      </c>
      <c r="G8311">
        <v>380</v>
      </c>
      <c r="H8311">
        <v>1</v>
      </c>
    </row>
    <row r="8312" spans="1:8" x14ac:dyDescent="0.2">
      <c r="A8312" t="s">
        <v>29366</v>
      </c>
      <c r="B8312" t="s">
        <v>29367</v>
      </c>
      <c r="C8312" t="s">
        <v>16358</v>
      </c>
      <c r="D8312" t="s">
        <v>16443</v>
      </c>
      <c r="E8312" t="s">
        <v>17525</v>
      </c>
      <c r="F8312" t="s">
        <v>25233</v>
      </c>
      <c r="G8312">
        <v>607</v>
      </c>
      <c r="H8312">
        <v>1</v>
      </c>
    </row>
    <row r="8313" spans="1:8" x14ac:dyDescent="0.2">
      <c r="A8313" t="s">
        <v>29368</v>
      </c>
      <c r="B8313" t="s">
        <v>29369</v>
      </c>
      <c r="C8313" t="s">
        <v>16358</v>
      </c>
      <c r="D8313" t="s">
        <v>1297</v>
      </c>
      <c r="E8313" t="s">
        <v>17506</v>
      </c>
      <c r="F8313" t="s">
        <v>25233</v>
      </c>
      <c r="G8313">
        <v>67</v>
      </c>
      <c r="H8313">
        <v>1</v>
      </c>
    </row>
    <row r="8314" spans="1:8" x14ac:dyDescent="0.2">
      <c r="A8314" t="s">
        <v>29370</v>
      </c>
      <c r="B8314" t="s">
        <v>29371</v>
      </c>
      <c r="C8314" t="s">
        <v>16358</v>
      </c>
      <c r="D8314" t="s">
        <v>1245</v>
      </c>
      <c r="E8314" t="s">
        <v>16527</v>
      </c>
      <c r="F8314" t="s">
        <v>29246</v>
      </c>
      <c r="G8314">
        <v>381</v>
      </c>
      <c r="H8314">
        <v>1</v>
      </c>
    </row>
    <row r="8315" spans="1:8" x14ac:dyDescent="0.2">
      <c r="A8315" t="s">
        <v>29372</v>
      </c>
      <c r="B8315" t="s">
        <v>29373</v>
      </c>
      <c r="C8315" t="s">
        <v>16358</v>
      </c>
      <c r="D8315" t="s">
        <v>1261</v>
      </c>
      <c r="E8315" t="s">
        <v>17509</v>
      </c>
      <c r="F8315" t="s">
        <v>25233</v>
      </c>
      <c r="G8315">
        <v>261</v>
      </c>
      <c r="H8315">
        <v>1</v>
      </c>
    </row>
    <row r="8316" spans="1:8" x14ac:dyDescent="0.2">
      <c r="A8316" t="s">
        <v>29374</v>
      </c>
      <c r="B8316" t="s">
        <v>29375</v>
      </c>
      <c r="C8316" t="s">
        <v>16358</v>
      </c>
      <c r="D8316" t="s">
        <v>16526</v>
      </c>
      <c r="E8316" t="s">
        <v>16643</v>
      </c>
      <c r="F8316" t="s">
        <v>25339</v>
      </c>
      <c r="G8316">
        <v>380</v>
      </c>
      <c r="H8316">
        <v>1</v>
      </c>
    </row>
    <row r="8317" spans="1:8" x14ac:dyDescent="0.2">
      <c r="A8317" t="s">
        <v>29376</v>
      </c>
      <c r="B8317" t="s">
        <v>29377</v>
      </c>
      <c r="C8317" t="s">
        <v>16358</v>
      </c>
      <c r="D8317" t="s">
        <v>16489</v>
      </c>
      <c r="E8317" t="s">
        <v>16563</v>
      </c>
      <c r="F8317" t="s">
        <v>25233</v>
      </c>
      <c r="G8317">
        <v>459</v>
      </c>
      <c r="H8317">
        <v>1</v>
      </c>
    </row>
    <row r="8318" spans="1:8" x14ac:dyDescent="0.2">
      <c r="A8318" t="s">
        <v>29378</v>
      </c>
      <c r="B8318" t="s">
        <v>29379</v>
      </c>
      <c r="C8318" t="s">
        <v>16358</v>
      </c>
      <c r="D8318" t="s">
        <v>16489</v>
      </c>
      <c r="E8318" t="s">
        <v>16563</v>
      </c>
      <c r="F8318" t="s">
        <v>25233</v>
      </c>
      <c r="G8318">
        <v>459</v>
      </c>
      <c r="H8318">
        <v>1</v>
      </c>
    </row>
    <row r="8319" spans="1:8" x14ac:dyDescent="0.2">
      <c r="A8319" t="s">
        <v>29380</v>
      </c>
      <c r="B8319" t="s">
        <v>29381</v>
      </c>
      <c r="C8319" t="s">
        <v>16358</v>
      </c>
      <c r="D8319" t="s">
        <v>16526</v>
      </c>
      <c r="E8319" t="s">
        <v>16527</v>
      </c>
      <c r="F8319" t="s">
        <v>25233</v>
      </c>
      <c r="G8319">
        <v>380</v>
      </c>
      <c r="H8319">
        <v>1</v>
      </c>
    </row>
    <row r="8320" spans="1:8" x14ac:dyDescent="0.2">
      <c r="A8320" t="s">
        <v>29382</v>
      </c>
      <c r="B8320" t="s">
        <v>29383</v>
      </c>
      <c r="C8320" t="s">
        <v>16358</v>
      </c>
      <c r="D8320" t="s">
        <v>16485</v>
      </c>
      <c r="E8320" t="s">
        <v>16523</v>
      </c>
      <c r="F8320" t="s">
        <v>25233</v>
      </c>
      <c r="G8320">
        <v>115</v>
      </c>
      <c r="H8320">
        <v>1</v>
      </c>
    </row>
    <row r="8321" spans="1:8" x14ac:dyDescent="0.2">
      <c r="A8321" t="s">
        <v>29384</v>
      </c>
      <c r="B8321" t="s">
        <v>29385</v>
      </c>
      <c r="C8321" t="s">
        <v>16358</v>
      </c>
      <c r="D8321" t="s">
        <v>16526</v>
      </c>
      <c r="E8321" t="s">
        <v>16527</v>
      </c>
      <c r="F8321" t="s">
        <v>25233</v>
      </c>
      <c r="G8321">
        <v>380</v>
      </c>
      <c r="H8321">
        <v>1</v>
      </c>
    </row>
    <row r="8322" spans="1:8" x14ac:dyDescent="0.2">
      <c r="A8322" t="s">
        <v>29386</v>
      </c>
      <c r="B8322" t="s">
        <v>29387</v>
      </c>
      <c r="C8322" t="s">
        <v>16358</v>
      </c>
      <c r="D8322" t="s">
        <v>16551</v>
      </c>
      <c r="E8322" t="s">
        <v>16552</v>
      </c>
      <c r="F8322" t="s">
        <v>25233</v>
      </c>
      <c r="G8322">
        <v>98</v>
      </c>
      <c r="H8322">
        <v>1</v>
      </c>
    </row>
    <row r="8323" spans="1:8" x14ac:dyDescent="0.2">
      <c r="A8323" t="s">
        <v>29388</v>
      </c>
      <c r="B8323" t="s">
        <v>29389</v>
      </c>
      <c r="C8323" t="s">
        <v>16358</v>
      </c>
      <c r="D8323" t="s">
        <v>17162</v>
      </c>
      <c r="E8323" t="s">
        <v>16724</v>
      </c>
      <c r="F8323" t="s">
        <v>25233</v>
      </c>
      <c r="G8323">
        <v>345</v>
      </c>
      <c r="H8323">
        <v>1</v>
      </c>
    </row>
    <row r="8324" spans="1:8" x14ac:dyDescent="0.2">
      <c r="A8324" t="s">
        <v>29390</v>
      </c>
      <c r="B8324" t="s">
        <v>29391</v>
      </c>
      <c r="C8324" t="s">
        <v>16358</v>
      </c>
      <c r="D8324" t="s">
        <v>1297</v>
      </c>
      <c r="E8324" t="s">
        <v>17506</v>
      </c>
      <c r="F8324" t="s">
        <v>25233</v>
      </c>
      <c r="G8324">
        <v>67</v>
      </c>
      <c r="H8324">
        <v>1</v>
      </c>
    </row>
    <row r="8325" spans="1:8" x14ac:dyDescent="0.2">
      <c r="A8325" t="s">
        <v>29392</v>
      </c>
      <c r="B8325" t="s">
        <v>29393</v>
      </c>
      <c r="C8325" t="s">
        <v>16358</v>
      </c>
      <c r="D8325" t="s">
        <v>16526</v>
      </c>
      <c r="E8325" t="s">
        <v>16994</v>
      </c>
      <c r="F8325" t="s">
        <v>25233</v>
      </c>
      <c r="G8325">
        <v>374</v>
      </c>
      <c r="H8325">
        <v>1</v>
      </c>
    </row>
    <row r="8326" spans="1:8" x14ac:dyDescent="0.2">
      <c r="A8326" t="s">
        <v>29394</v>
      </c>
      <c r="B8326" t="s">
        <v>29395</v>
      </c>
      <c r="C8326" t="s">
        <v>16358</v>
      </c>
      <c r="D8326" t="s">
        <v>16359</v>
      </c>
      <c r="E8326" t="s">
        <v>16373</v>
      </c>
      <c r="F8326" t="s">
        <v>25339</v>
      </c>
      <c r="G8326">
        <v>238</v>
      </c>
      <c r="H8326">
        <v>1</v>
      </c>
    </row>
    <row r="8327" spans="1:8" x14ac:dyDescent="0.2">
      <c r="A8327" t="s">
        <v>29396</v>
      </c>
      <c r="B8327" t="s">
        <v>29397</v>
      </c>
      <c r="C8327" t="s">
        <v>16358</v>
      </c>
      <c r="D8327" t="s">
        <v>1245</v>
      </c>
      <c r="E8327" t="s">
        <v>16527</v>
      </c>
      <c r="F8327" t="s">
        <v>29246</v>
      </c>
      <c r="G8327">
        <v>381</v>
      </c>
      <c r="H8327">
        <v>1</v>
      </c>
    </row>
    <row r="8328" spans="1:8" x14ac:dyDescent="0.2">
      <c r="A8328" t="s">
        <v>29398</v>
      </c>
      <c r="B8328" t="s">
        <v>29399</v>
      </c>
      <c r="C8328" t="s">
        <v>16358</v>
      </c>
      <c r="D8328" t="s">
        <v>16443</v>
      </c>
      <c r="E8328" t="s">
        <v>17525</v>
      </c>
      <c r="F8328" t="s">
        <v>25233</v>
      </c>
      <c r="G8328">
        <v>607</v>
      </c>
      <c r="H8328">
        <v>1</v>
      </c>
    </row>
    <row r="8329" spans="1:8" x14ac:dyDescent="0.2">
      <c r="A8329" t="s">
        <v>29400</v>
      </c>
      <c r="B8329" t="s">
        <v>29401</v>
      </c>
      <c r="C8329" t="s">
        <v>16358</v>
      </c>
      <c r="D8329" t="s">
        <v>16526</v>
      </c>
      <c r="F8329" t="s">
        <v>25311</v>
      </c>
      <c r="G8329">
        <v>364</v>
      </c>
      <c r="H8329">
        <v>1</v>
      </c>
    </row>
    <row r="8330" spans="1:8" x14ac:dyDescent="0.2">
      <c r="A8330" t="s">
        <v>29402</v>
      </c>
      <c r="B8330" t="s">
        <v>29403</v>
      </c>
      <c r="C8330" t="s">
        <v>16358</v>
      </c>
      <c r="D8330" t="s">
        <v>16359</v>
      </c>
      <c r="E8330" t="s">
        <v>16373</v>
      </c>
      <c r="F8330" t="s">
        <v>25339</v>
      </c>
      <c r="G8330">
        <v>235</v>
      </c>
      <c r="H8330">
        <v>1</v>
      </c>
    </row>
    <row r="8331" spans="1:8" x14ac:dyDescent="0.2">
      <c r="A8331" t="s">
        <v>29404</v>
      </c>
      <c r="B8331" t="s">
        <v>29405</v>
      </c>
      <c r="C8331" t="s">
        <v>16358</v>
      </c>
      <c r="D8331" t="s">
        <v>16359</v>
      </c>
      <c r="E8331" t="s">
        <v>16373</v>
      </c>
      <c r="F8331" t="s">
        <v>25339</v>
      </c>
      <c r="G8331">
        <v>239</v>
      </c>
      <c r="H8331">
        <v>1</v>
      </c>
    </row>
    <row r="8332" spans="1:8" x14ac:dyDescent="0.2">
      <c r="A8332" t="s">
        <v>29406</v>
      </c>
      <c r="B8332" t="s">
        <v>29407</v>
      </c>
      <c r="C8332" t="s">
        <v>16358</v>
      </c>
      <c r="D8332" t="s">
        <v>16551</v>
      </c>
      <c r="E8332" t="s">
        <v>16552</v>
      </c>
      <c r="F8332" t="s">
        <v>25233</v>
      </c>
      <c r="G8332">
        <v>98</v>
      </c>
      <c r="H8332">
        <v>1</v>
      </c>
    </row>
    <row r="8333" spans="1:8" x14ac:dyDescent="0.2">
      <c r="A8333" t="s">
        <v>29408</v>
      </c>
      <c r="B8333" t="s">
        <v>29409</v>
      </c>
      <c r="C8333" t="s">
        <v>16358</v>
      </c>
      <c r="D8333" t="s">
        <v>16359</v>
      </c>
      <c r="E8333" t="s">
        <v>16373</v>
      </c>
      <c r="F8333" t="s">
        <v>25339</v>
      </c>
      <c r="G8333">
        <v>233</v>
      </c>
      <c r="H8333">
        <v>1</v>
      </c>
    </row>
    <row r="8334" spans="1:8" x14ac:dyDescent="0.2">
      <c r="A8334" t="s">
        <v>29410</v>
      </c>
      <c r="B8334" t="s">
        <v>29411</v>
      </c>
      <c r="C8334" t="s">
        <v>16358</v>
      </c>
      <c r="D8334" t="s">
        <v>16526</v>
      </c>
      <c r="F8334" t="s">
        <v>25311</v>
      </c>
      <c r="G8334">
        <v>364</v>
      </c>
      <c r="H8334">
        <v>1</v>
      </c>
    </row>
    <row r="8335" spans="1:8" x14ac:dyDescent="0.2">
      <c r="A8335" t="s">
        <v>29412</v>
      </c>
      <c r="B8335" t="s">
        <v>29413</v>
      </c>
      <c r="C8335" t="s">
        <v>16358</v>
      </c>
      <c r="D8335" t="s">
        <v>1245</v>
      </c>
      <c r="E8335" t="s">
        <v>16643</v>
      </c>
      <c r="F8335" t="s">
        <v>25233</v>
      </c>
      <c r="G8335">
        <v>381</v>
      </c>
      <c r="H8335">
        <v>1</v>
      </c>
    </row>
    <row r="8336" spans="1:8" x14ac:dyDescent="0.2">
      <c r="A8336" t="s">
        <v>29414</v>
      </c>
      <c r="B8336" t="s">
        <v>29415</v>
      </c>
      <c r="C8336" t="s">
        <v>16358</v>
      </c>
      <c r="D8336" t="s">
        <v>17162</v>
      </c>
      <c r="E8336" t="s">
        <v>16724</v>
      </c>
      <c r="F8336" t="s">
        <v>25233</v>
      </c>
      <c r="G8336">
        <v>345</v>
      </c>
      <c r="H8336">
        <v>1</v>
      </c>
    </row>
    <row r="8337" spans="1:8" x14ac:dyDescent="0.2">
      <c r="A8337" t="s">
        <v>29416</v>
      </c>
      <c r="B8337" t="s">
        <v>29417</v>
      </c>
      <c r="C8337" t="s">
        <v>16358</v>
      </c>
      <c r="D8337" t="s">
        <v>16485</v>
      </c>
      <c r="E8337" t="s">
        <v>16523</v>
      </c>
      <c r="F8337" t="s">
        <v>25233</v>
      </c>
      <c r="G8337">
        <v>115</v>
      </c>
      <c r="H8337">
        <v>1</v>
      </c>
    </row>
    <row r="8338" spans="1:8" x14ac:dyDescent="0.2">
      <c r="A8338" t="s">
        <v>29418</v>
      </c>
      <c r="B8338" t="s">
        <v>29419</v>
      </c>
      <c r="C8338" t="s">
        <v>16358</v>
      </c>
      <c r="D8338" t="s">
        <v>16526</v>
      </c>
      <c r="E8338" t="s">
        <v>16527</v>
      </c>
      <c r="F8338" t="s">
        <v>25233</v>
      </c>
      <c r="G8338">
        <v>380</v>
      </c>
      <c r="H8338">
        <v>1</v>
      </c>
    </row>
    <row r="8339" spans="1:8" x14ac:dyDescent="0.2">
      <c r="A8339" t="s">
        <v>29420</v>
      </c>
      <c r="B8339" t="s">
        <v>29421</v>
      </c>
      <c r="C8339" t="s">
        <v>16358</v>
      </c>
      <c r="D8339" t="s">
        <v>1261</v>
      </c>
      <c r="E8339" t="s">
        <v>17509</v>
      </c>
      <c r="F8339" t="s">
        <v>25233</v>
      </c>
      <c r="G8339">
        <v>261</v>
      </c>
      <c r="H8339">
        <v>1</v>
      </c>
    </row>
    <row r="8340" spans="1:8" x14ac:dyDescent="0.2">
      <c r="A8340" t="s">
        <v>29422</v>
      </c>
      <c r="B8340" t="s">
        <v>29423</v>
      </c>
      <c r="C8340" t="s">
        <v>16358</v>
      </c>
      <c r="D8340" t="s">
        <v>16359</v>
      </c>
      <c r="E8340" t="s">
        <v>16373</v>
      </c>
      <c r="F8340" t="s">
        <v>25339</v>
      </c>
      <c r="G8340">
        <v>224</v>
      </c>
      <c r="H8340">
        <v>1</v>
      </c>
    </row>
    <row r="8341" spans="1:8" x14ac:dyDescent="0.2">
      <c r="A8341" t="s">
        <v>29424</v>
      </c>
      <c r="B8341" t="s">
        <v>29425</v>
      </c>
      <c r="C8341" t="s">
        <v>16358</v>
      </c>
      <c r="D8341" t="s">
        <v>16526</v>
      </c>
      <c r="E8341" t="s">
        <v>16527</v>
      </c>
      <c r="F8341" t="s">
        <v>25233</v>
      </c>
      <c r="G8341">
        <v>380</v>
      </c>
      <c r="H8341">
        <v>1</v>
      </c>
    </row>
    <row r="8342" spans="1:8" x14ac:dyDescent="0.2">
      <c r="A8342" t="s">
        <v>29426</v>
      </c>
      <c r="B8342" t="s">
        <v>29427</v>
      </c>
      <c r="C8342" t="s">
        <v>16358</v>
      </c>
      <c r="D8342" t="s">
        <v>16526</v>
      </c>
      <c r="F8342" t="s">
        <v>25311</v>
      </c>
      <c r="G8342">
        <v>364</v>
      </c>
      <c r="H8342">
        <v>1</v>
      </c>
    </row>
    <row r="8343" spans="1:8" x14ac:dyDescent="0.2">
      <c r="A8343" t="s">
        <v>29428</v>
      </c>
      <c r="B8343" t="s">
        <v>29429</v>
      </c>
      <c r="C8343" t="s">
        <v>16358</v>
      </c>
      <c r="D8343" t="s">
        <v>16526</v>
      </c>
      <c r="E8343" t="s">
        <v>16527</v>
      </c>
      <c r="F8343" t="s">
        <v>25233</v>
      </c>
      <c r="G8343">
        <v>380</v>
      </c>
      <c r="H8343">
        <v>1</v>
      </c>
    </row>
    <row r="8344" spans="1:8" x14ac:dyDescent="0.2">
      <c r="A8344" t="s">
        <v>29430</v>
      </c>
      <c r="B8344" t="s">
        <v>29431</v>
      </c>
      <c r="C8344" t="s">
        <v>16358</v>
      </c>
      <c r="D8344" t="s">
        <v>16526</v>
      </c>
      <c r="E8344" t="s">
        <v>16527</v>
      </c>
      <c r="F8344" t="s">
        <v>25233</v>
      </c>
      <c r="G8344">
        <v>380</v>
      </c>
      <c r="H8344">
        <v>1</v>
      </c>
    </row>
    <row r="8345" spans="1:8" x14ac:dyDescent="0.2">
      <c r="A8345" t="s">
        <v>29432</v>
      </c>
      <c r="B8345" t="s">
        <v>29433</v>
      </c>
      <c r="C8345" t="s">
        <v>16358</v>
      </c>
      <c r="D8345" t="s">
        <v>1245</v>
      </c>
      <c r="E8345" t="s">
        <v>16643</v>
      </c>
      <c r="F8345" t="s">
        <v>25233</v>
      </c>
      <c r="G8345">
        <v>381</v>
      </c>
      <c r="H8345">
        <v>1</v>
      </c>
    </row>
    <row r="8346" spans="1:8" x14ac:dyDescent="0.2">
      <c r="A8346" t="s">
        <v>29434</v>
      </c>
      <c r="B8346" t="s">
        <v>29435</v>
      </c>
      <c r="C8346" t="s">
        <v>16358</v>
      </c>
      <c r="D8346" t="s">
        <v>16443</v>
      </c>
      <c r="E8346" t="s">
        <v>17525</v>
      </c>
      <c r="F8346" t="s">
        <v>25233</v>
      </c>
      <c r="G8346">
        <v>607</v>
      </c>
      <c r="H8346">
        <v>1</v>
      </c>
    </row>
    <row r="8347" spans="1:8" x14ac:dyDescent="0.2">
      <c r="A8347" t="s">
        <v>29436</v>
      </c>
      <c r="B8347" t="s">
        <v>29437</v>
      </c>
      <c r="C8347" t="s">
        <v>16358</v>
      </c>
      <c r="D8347" t="s">
        <v>1261</v>
      </c>
      <c r="E8347" t="s">
        <v>17509</v>
      </c>
      <c r="F8347" t="s">
        <v>25233</v>
      </c>
      <c r="G8347">
        <v>261</v>
      </c>
      <c r="H8347">
        <v>1</v>
      </c>
    </row>
    <row r="8348" spans="1:8" x14ac:dyDescent="0.2">
      <c r="A8348" t="s">
        <v>29438</v>
      </c>
      <c r="B8348" t="s">
        <v>29439</v>
      </c>
      <c r="C8348" t="s">
        <v>16358</v>
      </c>
      <c r="D8348" t="s">
        <v>16526</v>
      </c>
      <c r="F8348" t="s">
        <v>25311</v>
      </c>
      <c r="G8348">
        <v>364</v>
      </c>
      <c r="H8348">
        <v>1</v>
      </c>
    </row>
    <row r="8349" spans="1:8" x14ac:dyDescent="0.2">
      <c r="A8349" t="s">
        <v>29440</v>
      </c>
      <c r="B8349" t="s">
        <v>29441</v>
      </c>
      <c r="C8349" t="s">
        <v>16358</v>
      </c>
      <c r="D8349" t="s">
        <v>17545</v>
      </c>
      <c r="E8349" t="s">
        <v>17546</v>
      </c>
      <c r="F8349" t="s">
        <v>25233</v>
      </c>
      <c r="G8349">
        <v>172</v>
      </c>
      <c r="H8349">
        <v>1</v>
      </c>
    </row>
    <row r="8350" spans="1:8" x14ac:dyDescent="0.2">
      <c r="A8350" t="s">
        <v>29442</v>
      </c>
      <c r="B8350" t="s">
        <v>29443</v>
      </c>
      <c r="C8350" t="s">
        <v>16358</v>
      </c>
      <c r="D8350" t="s">
        <v>16526</v>
      </c>
      <c r="F8350" t="s">
        <v>25311</v>
      </c>
      <c r="G8350">
        <v>364</v>
      </c>
      <c r="H8350">
        <v>1</v>
      </c>
    </row>
    <row r="8351" spans="1:8" x14ac:dyDescent="0.2">
      <c r="A8351" t="s">
        <v>29444</v>
      </c>
      <c r="B8351" t="s">
        <v>29445</v>
      </c>
      <c r="C8351" t="s">
        <v>16358</v>
      </c>
      <c r="D8351" t="s">
        <v>16513</v>
      </c>
      <c r="E8351" t="s">
        <v>17000</v>
      </c>
      <c r="F8351" t="s">
        <v>25233</v>
      </c>
      <c r="G8351">
        <v>318</v>
      </c>
      <c r="H8351">
        <v>1</v>
      </c>
    </row>
    <row r="8352" spans="1:8" x14ac:dyDescent="0.2">
      <c r="A8352" t="s">
        <v>29446</v>
      </c>
      <c r="B8352" t="s">
        <v>29447</v>
      </c>
      <c r="C8352" t="s">
        <v>16358</v>
      </c>
      <c r="D8352" t="s">
        <v>16513</v>
      </c>
      <c r="E8352" t="s">
        <v>17000</v>
      </c>
      <c r="F8352" t="s">
        <v>25233</v>
      </c>
      <c r="G8352">
        <v>312</v>
      </c>
      <c r="H8352">
        <v>1</v>
      </c>
    </row>
    <row r="8353" spans="1:8" x14ac:dyDescent="0.2">
      <c r="A8353" t="s">
        <v>29448</v>
      </c>
      <c r="B8353" t="s">
        <v>29449</v>
      </c>
      <c r="C8353" t="s">
        <v>16358</v>
      </c>
      <c r="D8353" t="s">
        <v>16513</v>
      </c>
      <c r="E8353" t="s">
        <v>17000</v>
      </c>
      <c r="F8353" t="s">
        <v>25233</v>
      </c>
      <c r="G8353">
        <v>318</v>
      </c>
      <c r="H8353">
        <v>1</v>
      </c>
    </row>
    <row r="8354" spans="1:8" x14ac:dyDescent="0.2">
      <c r="A8354" t="s">
        <v>29450</v>
      </c>
      <c r="B8354" t="s">
        <v>29451</v>
      </c>
      <c r="C8354" t="s">
        <v>16358</v>
      </c>
      <c r="D8354" t="s">
        <v>16513</v>
      </c>
      <c r="E8354" t="s">
        <v>17000</v>
      </c>
      <c r="F8354" t="s">
        <v>25233</v>
      </c>
      <c r="G8354">
        <v>318</v>
      </c>
      <c r="H8354">
        <v>1</v>
      </c>
    </row>
    <row r="8355" spans="1:8" x14ac:dyDescent="0.2">
      <c r="A8355" t="s">
        <v>29452</v>
      </c>
      <c r="B8355" t="s">
        <v>29453</v>
      </c>
      <c r="C8355" t="s">
        <v>16358</v>
      </c>
      <c r="D8355" t="s">
        <v>17545</v>
      </c>
      <c r="E8355" t="s">
        <v>17546</v>
      </c>
      <c r="F8355" t="s">
        <v>25233</v>
      </c>
      <c r="G8355">
        <v>172</v>
      </c>
      <c r="H8355">
        <v>1</v>
      </c>
    </row>
    <row r="8356" spans="1:8" x14ac:dyDescent="0.2">
      <c r="A8356" t="s">
        <v>29454</v>
      </c>
      <c r="B8356" t="s">
        <v>29455</v>
      </c>
      <c r="C8356" t="s">
        <v>16358</v>
      </c>
      <c r="D8356" t="s">
        <v>17545</v>
      </c>
      <c r="E8356" t="s">
        <v>17546</v>
      </c>
      <c r="F8356" t="s">
        <v>25233</v>
      </c>
      <c r="G8356">
        <v>176</v>
      </c>
      <c r="H8356">
        <v>1</v>
      </c>
    </row>
    <row r="8357" spans="1:8" x14ac:dyDescent="0.2">
      <c r="A8357" t="s">
        <v>29456</v>
      </c>
      <c r="B8357" t="s">
        <v>29457</v>
      </c>
      <c r="C8357" t="s">
        <v>16358</v>
      </c>
      <c r="D8357" t="s">
        <v>16513</v>
      </c>
      <c r="E8357" t="s">
        <v>17000</v>
      </c>
      <c r="F8357" t="s">
        <v>25233</v>
      </c>
      <c r="G8357">
        <v>318</v>
      </c>
      <c r="H8357">
        <v>1</v>
      </c>
    </row>
    <row r="8358" spans="1:8" x14ac:dyDescent="0.2">
      <c r="A8358" t="s">
        <v>29458</v>
      </c>
      <c r="B8358" t="s">
        <v>29459</v>
      </c>
      <c r="C8358" t="s">
        <v>16358</v>
      </c>
      <c r="D8358" t="s">
        <v>1257</v>
      </c>
      <c r="E8358" t="s">
        <v>16830</v>
      </c>
      <c r="F8358" t="s">
        <v>25233</v>
      </c>
      <c r="G8358">
        <v>227</v>
      </c>
      <c r="H8358">
        <v>1</v>
      </c>
    </row>
    <row r="8359" spans="1:8" x14ac:dyDescent="0.2">
      <c r="A8359" t="s">
        <v>29460</v>
      </c>
      <c r="B8359" t="s">
        <v>29461</v>
      </c>
      <c r="C8359" t="s">
        <v>16358</v>
      </c>
      <c r="D8359" t="s">
        <v>20242</v>
      </c>
      <c r="E8359" t="s">
        <v>16556</v>
      </c>
      <c r="F8359" t="s">
        <v>25573</v>
      </c>
      <c r="G8359">
        <v>231</v>
      </c>
      <c r="H8359">
        <v>1</v>
      </c>
    </row>
    <row r="8360" spans="1:8" x14ac:dyDescent="0.2">
      <c r="A8360" t="s">
        <v>29462</v>
      </c>
      <c r="B8360" t="s">
        <v>29463</v>
      </c>
      <c r="C8360" t="s">
        <v>16358</v>
      </c>
      <c r="D8360" t="s">
        <v>16526</v>
      </c>
      <c r="E8360" t="s">
        <v>16527</v>
      </c>
      <c r="F8360" t="s">
        <v>8754</v>
      </c>
      <c r="G8360">
        <v>267</v>
      </c>
      <c r="H8360">
        <v>1</v>
      </c>
    </row>
    <row r="8361" spans="1:8" x14ac:dyDescent="0.2">
      <c r="A8361" t="s">
        <v>29464</v>
      </c>
      <c r="B8361" t="s">
        <v>29465</v>
      </c>
      <c r="C8361" t="s">
        <v>16358</v>
      </c>
      <c r="D8361" t="s">
        <v>16526</v>
      </c>
      <c r="E8361" t="s">
        <v>16527</v>
      </c>
      <c r="F8361" t="s">
        <v>8754</v>
      </c>
      <c r="G8361">
        <v>267</v>
      </c>
      <c r="H8361">
        <v>1</v>
      </c>
    </row>
    <row r="8362" spans="1:8" x14ac:dyDescent="0.2">
      <c r="A8362" t="s">
        <v>29466</v>
      </c>
      <c r="B8362" t="s">
        <v>29467</v>
      </c>
      <c r="C8362" t="s">
        <v>16358</v>
      </c>
      <c r="D8362" t="s">
        <v>16526</v>
      </c>
      <c r="E8362" t="s">
        <v>16527</v>
      </c>
      <c r="F8362" t="s">
        <v>8730</v>
      </c>
      <c r="G8362">
        <v>360</v>
      </c>
      <c r="H8362">
        <v>1</v>
      </c>
    </row>
    <row r="8363" spans="1:8" x14ac:dyDescent="0.2">
      <c r="A8363" t="s">
        <v>29468</v>
      </c>
      <c r="B8363" t="s">
        <v>29469</v>
      </c>
      <c r="C8363" t="s">
        <v>16358</v>
      </c>
      <c r="D8363" t="s">
        <v>20242</v>
      </c>
      <c r="E8363" t="s">
        <v>16556</v>
      </c>
      <c r="F8363" t="s">
        <v>25573</v>
      </c>
      <c r="G8363">
        <v>225</v>
      </c>
      <c r="H8363">
        <v>1</v>
      </c>
    </row>
    <row r="8364" spans="1:8" x14ac:dyDescent="0.2">
      <c r="A8364" t="s">
        <v>29470</v>
      </c>
      <c r="B8364" t="s">
        <v>29471</v>
      </c>
      <c r="C8364" t="s">
        <v>16358</v>
      </c>
      <c r="D8364" t="s">
        <v>16526</v>
      </c>
      <c r="E8364" t="s">
        <v>16994</v>
      </c>
      <c r="F8364" t="s">
        <v>8754</v>
      </c>
      <c r="G8364">
        <v>267</v>
      </c>
      <c r="H8364">
        <v>1</v>
      </c>
    </row>
    <row r="8365" spans="1:8" x14ac:dyDescent="0.2">
      <c r="A8365" t="s">
        <v>29472</v>
      </c>
      <c r="B8365" t="s">
        <v>29473</v>
      </c>
      <c r="C8365" t="s">
        <v>16358</v>
      </c>
      <c r="D8365" t="s">
        <v>20242</v>
      </c>
      <c r="E8365" t="s">
        <v>16556</v>
      </c>
      <c r="F8365" t="s">
        <v>25573</v>
      </c>
      <c r="G8365">
        <v>230</v>
      </c>
      <c r="H8365">
        <v>1</v>
      </c>
    </row>
    <row r="8366" spans="1:8" x14ac:dyDescent="0.2">
      <c r="A8366" t="s">
        <v>29474</v>
      </c>
      <c r="B8366" t="s">
        <v>29475</v>
      </c>
      <c r="C8366" t="s">
        <v>16358</v>
      </c>
      <c r="D8366" t="s">
        <v>20242</v>
      </c>
      <c r="E8366" t="s">
        <v>16556</v>
      </c>
      <c r="F8366" t="s">
        <v>25573</v>
      </c>
      <c r="G8366">
        <v>220</v>
      </c>
      <c r="H8366">
        <v>1</v>
      </c>
    </row>
    <row r="8367" spans="1:8" x14ac:dyDescent="0.2">
      <c r="A8367" t="s">
        <v>29476</v>
      </c>
      <c r="B8367" t="s">
        <v>29477</v>
      </c>
      <c r="C8367" t="s">
        <v>16358</v>
      </c>
      <c r="D8367" t="s">
        <v>16359</v>
      </c>
      <c r="E8367" t="s">
        <v>16373</v>
      </c>
      <c r="F8367" t="s">
        <v>8754</v>
      </c>
      <c r="G8367">
        <v>217</v>
      </c>
      <c r="H8367">
        <v>1</v>
      </c>
    </row>
    <row r="8368" spans="1:8" x14ac:dyDescent="0.2">
      <c r="A8368" t="s">
        <v>29478</v>
      </c>
      <c r="B8368" t="s">
        <v>29479</v>
      </c>
      <c r="C8368" t="s">
        <v>16358</v>
      </c>
      <c r="D8368" t="s">
        <v>16526</v>
      </c>
      <c r="E8368" t="s">
        <v>16527</v>
      </c>
      <c r="F8368" t="s">
        <v>20388</v>
      </c>
      <c r="G8368">
        <v>328</v>
      </c>
      <c r="H8368">
        <v>1</v>
      </c>
    </row>
    <row r="8369" spans="1:8" x14ac:dyDescent="0.2">
      <c r="A8369" t="s">
        <v>29480</v>
      </c>
      <c r="B8369" t="s">
        <v>29481</v>
      </c>
      <c r="C8369" t="s">
        <v>16358</v>
      </c>
      <c r="D8369" t="s">
        <v>1245</v>
      </c>
      <c r="E8369" t="s">
        <v>16643</v>
      </c>
      <c r="F8369" t="s">
        <v>20388</v>
      </c>
      <c r="G8369">
        <v>379</v>
      </c>
      <c r="H8369">
        <v>1</v>
      </c>
    </row>
    <row r="8370" spans="1:8" x14ac:dyDescent="0.2">
      <c r="A8370" t="s">
        <v>29482</v>
      </c>
      <c r="B8370" t="s">
        <v>29483</v>
      </c>
      <c r="C8370" t="s">
        <v>16358</v>
      </c>
      <c r="D8370" t="s">
        <v>16489</v>
      </c>
      <c r="E8370" t="s">
        <v>16563</v>
      </c>
      <c r="F8370" t="s">
        <v>20388</v>
      </c>
      <c r="G8370">
        <v>459</v>
      </c>
      <c r="H8370">
        <v>1</v>
      </c>
    </row>
    <row r="8371" spans="1:8" x14ac:dyDescent="0.2">
      <c r="A8371" t="s">
        <v>29484</v>
      </c>
      <c r="B8371" t="s">
        <v>29485</v>
      </c>
      <c r="C8371" t="s">
        <v>16358</v>
      </c>
      <c r="D8371" t="s">
        <v>1261</v>
      </c>
      <c r="E8371" t="s">
        <v>17509</v>
      </c>
      <c r="F8371" t="s">
        <v>20388</v>
      </c>
      <c r="G8371">
        <v>261</v>
      </c>
      <c r="H8371">
        <v>1</v>
      </c>
    </row>
    <row r="8372" spans="1:8" x14ac:dyDescent="0.2">
      <c r="A8372" t="s">
        <v>29486</v>
      </c>
      <c r="B8372" t="s">
        <v>29487</v>
      </c>
      <c r="C8372" t="s">
        <v>16358</v>
      </c>
      <c r="D8372" t="s">
        <v>16485</v>
      </c>
      <c r="E8372" t="s">
        <v>16523</v>
      </c>
      <c r="F8372" t="s">
        <v>20388</v>
      </c>
      <c r="G8372">
        <v>115</v>
      </c>
      <c r="H8372">
        <v>1</v>
      </c>
    </row>
    <row r="8373" spans="1:8" x14ac:dyDescent="0.2">
      <c r="A8373" t="s">
        <v>29488</v>
      </c>
      <c r="B8373" t="s">
        <v>29489</v>
      </c>
      <c r="C8373" t="s">
        <v>16358</v>
      </c>
      <c r="D8373" t="s">
        <v>17545</v>
      </c>
      <c r="E8373" t="s">
        <v>17546</v>
      </c>
      <c r="F8373" t="s">
        <v>20388</v>
      </c>
      <c r="G8373">
        <v>174</v>
      </c>
      <c r="H8373">
        <v>1</v>
      </c>
    </row>
    <row r="8374" spans="1:8" x14ac:dyDescent="0.2">
      <c r="A8374" t="s">
        <v>29490</v>
      </c>
      <c r="B8374" t="s">
        <v>29491</v>
      </c>
      <c r="C8374" t="s">
        <v>16358</v>
      </c>
      <c r="D8374" t="s">
        <v>16443</v>
      </c>
      <c r="E8374" t="s">
        <v>17525</v>
      </c>
      <c r="F8374" t="s">
        <v>20388</v>
      </c>
      <c r="G8374">
        <v>600</v>
      </c>
      <c r="H8374">
        <v>1</v>
      </c>
    </row>
    <row r="8375" spans="1:8" x14ac:dyDescent="0.2">
      <c r="A8375" t="s">
        <v>29492</v>
      </c>
      <c r="B8375" t="s">
        <v>29493</v>
      </c>
      <c r="C8375" t="s">
        <v>16358</v>
      </c>
      <c r="D8375" t="s">
        <v>16513</v>
      </c>
      <c r="E8375" t="s">
        <v>17000</v>
      </c>
      <c r="F8375" t="s">
        <v>20388</v>
      </c>
      <c r="G8375">
        <v>318</v>
      </c>
      <c r="H8375">
        <v>1</v>
      </c>
    </row>
    <row r="8376" spans="1:8" x14ac:dyDescent="0.2">
      <c r="A8376" t="s">
        <v>29494</v>
      </c>
      <c r="B8376" t="s">
        <v>29495</v>
      </c>
      <c r="C8376" t="s">
        <v>16358</v>
      </c>
      <c r="D8376" t="s">
        <v>16526</v>
      </c>
      <c r="F8376" t="s">
        <v>29496</v>
      </c>
      <c r="G8376">
        <v>142</v>
      </c>
      <c r="H8376">
        <v>1</v>
      </c>
    </row>
    <row r="8377" spans="1:8" x14ac:dyDescent="0.2">
      <c r="A8377" t="s">
        <v>29497</v>
      </c>
      <c r="B8377" t="s">
        <v>29498</v>
      </c>
      <c r="C8377" t="s">
        <v>16358</v>
      </c>
      <c r="D8377" t="s">
        <v>16526</v>
      </c>
      <c r="F8377" t="s">
        <v>29496</v>
      </c>
      <c r="G8377">
        <v>142</v>
      </c>
      <c r="H8377">
        <v>1</v>
      </c>
    </row>
    <row r="8378" spans="1:8" x14ac:dyDescent="0.2">
      <c r="A8378" t="s">
        <v>29499</v>
      </c>
      <c r="B8378" t="s">
        <v>29500</v>
      </c>
      <c r="C8378" t="s">
        <v>16358</v>
      </c>
      <c r="D8378" t="s">
        <v>16526</v>
      </c>
      <c r="F8378" t="s">
        <v>29496</v>
      </c>
      <c r="G8378">
        <v>142</v>
      </c>
      <c r="H8378">
        <v>1</v>
      </c>
    </row>
    <row r="8379" spans="1:8" x14ac:dyDescent="0.2">
      <c r="A8379" t="s">
        <v>29501</v>
      </c>
      <c r="B8379" t="s">
        <v>29502</v>
      </c>
      <c r="C8379" t="s">
        <v>16358</v>
      </c>
      <c r="D8379" t="s">
        <v>16526</v>
      </c>
      <c r="F8379" t="s">
        <v>29496</v>
      </c>
      <c r="G8379">
        <v>142</v>
      </c>
      <c r="H8379">
        <v>1</v>
      </c>
    </row>
    <row r="8380" spans="1:8" x14ac:dyDescent="0.2">
      <c r="A8380" t="s">
        <v>29503</v>
      </c>
      <c r="B8380" t="s">
        <v>29504</v>
      </c>
      <c r="C8380" t="s">
        <v>16358</v>
      </c>
      <c r="D8380" t="s">
        <v>16526</v>
      </c>
      <c r="E8380" t="s">
        <v>16643</v>
      </c>
      <c r="F8380" t="s">
        <v>29496</v>
      </c>
      <c r="G8380">
        <v>140</v>
      </c>
      <c r="H8380">
        <v>1</v>
      </c>
    </row>
    <row r="8381" spans="1:8" x14ac:dyDescent="0.2">
      <c r="A8381" t="s">
        <v>29505</v>
      </c>
      <c r="B8381" t="s">
        <v>29506</v>
      </c>
      <c r="C8381" t="s">
        <v>16358</v>
      </c>
      <c r="D8381" t="s">
        <v>16526</v>
      </c>
      <c r="E8381" t="s">
        <v>16643</v>
      </c>
      <c r="F8381" t="s">
        <v>29496</v>
      </c>
      <c r="G8381">
        <v>140</v>
      </c>
      <c r="H8381">
        <v>1</v>
      </c>
    </row>
    <row r="8382" spans="1:8" x14ac:dyDescent="0.2">
      <c r="A8382" t="s">
        <v>29507</v>
      </c>
      <c r="B8382" t="s">
        <v>29508</v>
      </c>
      <c r="C8382" t="s">
        <v>16358</v>
      </c>
      <c r="D8382" t="s">
        <v>1297</v>
      </c>
      <c r="E8382" t="s">
        <v>17506</v>
      </c>
      <c r="F8382" t="s">
        <v>20388</v>
      </c>
      <c r="G8382">
        <v>67</v>
      </c>
      <c r="H8382">
        <v>1</v>
      </c>
    </row>
    <row r="8383" spans="1:8" x14ac:dyDescent="0.2">
      <c r="A8383" t="s">
        <v>29509</v>
      </c>
      <c r="B8383" t="s">
        <v>29510</v>
      </c>
      <c r="C8383" t="s">
        <v>16358</v>
      </c>
      <c r="D8383" t="s">
        <v>16526</v>
      </c>
      <c r="F8383" t="s">
        <v>29496</v>
      </c>
      <c r="G8383">
        <v>139</v>
      </c>
      <c r="H8383">
        <v>1</v>
      </c>
    </row>
    <row r="8384" spans="1:8" x14ac:dyDescent="0.2">
      <c r="A8384" t="s">
        <v>29511</v>
      </c>
      <c r="B8384" t="s">
        <v>29512</v>
      </c>
      <c r="C8384" t="s">
        <v>16358</v>
      </c>
      <c r="D8384" t="s">
        <v>1257</v>
      </c>
      <c r="E8384" t="s">
        <v>16830</v>
      </c>
      <c r="F8384" t="s">
        <v>20388</v>
      </c>
      <c r="G8384">
        <v>227</v>
      </c>
      <c r="H8384">
        <v>1</v>
      </c>
    </row>
    <row r="8385" spans="1:8" x14ac:dyDescent="0.2">
      <c r="A8385" t="s">
        <v>29513</v>
      </c>
      <c r="B8385" t="s">
        <v>29514</v>
      </c>
      <c r="C8385" t="s">
        <v>16358</v>
      </c>
      <c r="D8385" t="s">
        <v>1265</v>
      </c>
      <c r="E8385" t="s">
        <v>17536</v>
      </c>
      <c r="F8385" t="s">
        <v>20388</v>
      </c>
      <c r="G8385">
        <v>226</v>
      </c>
      <c r="H8385">
        <v>1</v>
      </c>
    </row>
    <row r="8386" spans="1:8" x14ac:dyDescent="0.2">
      <c r="A8386" t="s">
        <v>29515</v>
      </c>
      <c r="B8386" t="s">
        <v>29516</v>
      </c>
      <c r="C8386" t="s">
        <v>16358</v>
      </c>
      <c r="D8386" t="s">
        <v>16449</v>
      </c>
      <c r="E8386" t="s">
        <v>17520</v>
      </c>
      <c r="F8386" t="s">
        <v>20388</v>
      </c>
      <c r="G8386">
        <v>514</v>
      </c>
      <c r="H8386">
        <v>1</v>
      </c>
    </row>
    <row r="8387" spans="1:8" x14ac:dyDescent="0.2">
      <c r="A8387" t="s">
        <v>29517</v>
      </c>
      <c r="B8387" t="s">
        <v>29518</v>
      </c>
      <c r="C8387" t="s">
        <v>16358</v>
      </c>
      <c r="D8387" t="s">
        <v>16551</v>
      </c>
      <c r="E8387" t="s">
        <v>16552</v>
      </c>
      <c r="F8387" t="s">
        <v>20388</v>
      </c>
      <c r="G8387">
        <v>98</v>
      </c>
      <c r="H8387">
        <v>1</v>
      </c>
    </row>
    <row r="8388" spans="1:8" x14ac:dyDescent="0.2">
      <c r="A8388" t="s">
        <v>29519</v>
      </c>
      <c r="B8388" t="s">
        <v>29520</v>
      </c>
      <c r="C8388" t="s">
        <v>16358</v>
      </c>
      <c r="D8388" t="s">
        <v>17162</v>
      </c>
      <c r="E8388" t="s">
        <v>16724</v>
      </c>
      <c r="F8388" t="s">
        <v>20388</v>
      </c>
      <c r="G8388">
        <v>344</v>
      </c>
      <c r="H8388">
        <v>1</v>
      </c>
    </row>
    <row r="8389" spans="1:8" x14ac:dyDescent="0.2">
      <c r="A8389" t="s">
        <v>29521</v>
      </c>
      <c r="B8389" t="s">
        <v>29522</v>
      </c>
      <c r="C8389" t="s">
        <v>16358</v>
      </c>
      <c r="D8389" t="s">
        <v>16526</v>
      </c>
      <c r="E8389" t="s">
        <v>16994</v>
      </c>
      <c r="F8389" t="s">
        <v>8748</v>
      </c>
      <c r="G8389">
        <v>381</v>
      </c>
      <c r="H8389">
        <v>1</v>
      </c>
    </row>
    <row r="8390" spans="1:8" x14ac:dyDescent="0.2">
      <c r="A8390" t="s">
        <v>29523</v>
      </c>
      <c r="B8390" t="s">
        <v>29524</v>
      </c>
      <c r="C8390" t="s">
        <v>16358</v>
      </c>
      <c r="D8390" t="s">
        <v>1245</v>
      </c>
      <c r="E8390" t="s">
        <v>16527</v>
      </c>
      <c r="F8390" t="s">
        <v>8535</v>
      </c>
      <c r="G8390">
        <v>379</v>
      </c>
      <c r="H8390">
        <v>1</v>
      </c>
    </row>
    <row r="8391" spans="1:8" x14ac:dyDescent="0.2">
      <c r="A8391" t="s">
        <v>29525</v>
      </c>
      <c r="B8391" t="s">
        <v>29526</v>
      </c>
      <c r="C8391" t="s">
        <v>16358</v>
      </c>
      <c r="D8391" t="s">
        <v>1245</v>
      </c>
      <c r="E8391" t="s">
        <v>16527</v>
      </c>
      <c r="F8391" t="s">
        <v>8535</v>
      </c>
      <c r="G8391">
        <v>379</v>
      </c>
      <c r="H8391">
        <v>1</v>
      </c>
    </row>
    <row r="8392" spans="1:8" x14ac:dyDescent="0.2">
      <c r="A8392" t="s">
        <v>29527</v>
      </c>
      <c r="B8392" t="s">
        <v>29528</v>
      </c>
      <c r="C8392" t="s">
        <v>16358</v>
      </c>
      <c r="D8392" t="s">
        <v>16526</v>
      </c>
      <c r="E8392" t="s">
        <v>16994</v>
      </c>
      <c r="F8392" t="s">
        <v>8748</v>
      </c>
      <c r="G8392">
        <v>381</v>
      </c>
      <c r="H8392">
        <v>1</v>
      </c>
    </row>
    <row r="8393" spans="1:8" x14ac:dyDescent="0.2">
      <c r="A8393" t="s">
        <v>29529</v>
      </c>
      <c r="B8393" t="s">
        <v>29530</v>
      </c>
      <c r="C8393" t="s">
        <v>16358</v>
      </c>
      <c r="D8393" t="s">
        <v>16526</v>
      </c>
      <c r="E8393" t="s">
        <v>16994</v>
      </c>
      <c r="F8393" t="s">
        <v>8748</v>
      </c>
      <c r="G8393">
        <v>381</v>
      </c>
      <c r="H8393">
        <v>1</v>
      </c>
    </row>
    <row r="8394" spans="1:8" x14ac:dyDescent="0.2">
      <c r="A8394" t="s">
        <v>29531</v>
      </c>
      <c r="B8394" t="s">
        <v>29532</v>
      </c>
      <c r="C8394" t="s">
        <v>16358</v>
      </c>
      <c r="D8394" t="s">
        <v>20242</v>
      </c>
      <c r="E8394" t="s">
        <v>16556</v>
      </c>
      <c r="F8394" t="s">
        <v>8535</v>
      </c>
      <c r="G8394">
        <v>233</v>
      </c>
      <c r="H8394">
        <v>1</v>
      </c>
    </row>
    <row r="8395" spans="1:8" x14ac:dyDescent="0.2">
      <c r="A8395" t="s">
        <v>29533</v>
      </c>
      <c r="B8395" t="s">
        <v>29534</v>
      </c>
      <c r="C8395" t="s">
        <v>16358</v>
      </c>
      <c r="D8395" t="s">
        <v>16526</v>
      </c>
      <c r="E8395" t="s">
        <v>16527</v>
      </c>
      <c r="F8395" t="s">
        <v>8535</v>
      </c>
      <c r="G8395">
        <v>219</v>
      </c>
      <c r="H8395">
        <v>1</v>
      </c>
    </row>
    <row r="8396" spans="1:8" x14ac:dyDescent="0.2">
      <c r="A8396" t="s">
        <v>29535</v>
      </c>
      <c r="B8396" t="s">
        <v>29536</v>
      </c>
      <c r="C8396" t="s">
        <v>16358</v>
      </c>
      <c r="D8396" t="s">
        <v>16526</v>
      </c>
      <c r="E8396" t="s">
        <v>16994</v>
      </c>
      <c r="F8396" t="s">
        <v>8748</v>
      </c>
      <c r="G8396">
        <v>381</v>
      </c>
      <c r="H8396">
        <v>1</v>
      </c>
    </row>
    <row r="8397" spans="1:8" x14ac:dyDescent="0.2">
      <c r="A8397" t="s">
        <v>29537</v>
      </c>
      <c r="B8397" t="s">
        <v>29538</v>
      </c>
      <c r="C8397" t="s">
        <v>16358</v>
      </c>
      <c r="D8397" t="s">
        <v>20242</v>
      </c>
      <c r="E8397" t="s">
        <v>16556</v>
      </c>
      <c r="F8397" t="s">
        <v>8535</v>
      </c>
      <c r="G8397">
        <v>229</v>
      </c>
      <c r="H8397">
        <v>1</v>
      </c>
    </row>
    <row r="8398" spans="1:8" x14ac:dyDescent="0.2">
      <c r="A8398" t="s">
        <v>29539</v>
      </c>
      <c r="B8398" t="s">
        <v>29540</v>
      </c>
      <c r="C8398" t="s">
        <v>16358</v>
      </c>
      <c r="D8398" t="s">
        <v>16526</v>
      </c>
      <c r="F8398" t="s">
        <v>8748</v>
      </c>
      <c r="G8398">
        <v>381</v>
      </c>
      <c r="H8398">
        <v>1</v>
      </c>
    </row>
    <row r="8399" spans="1:8" x14ac:dyDescent="0.2">
      <c r="A8399" t="s">
        <v>29541</v>
      </c>
      <c r="B8399" t="s">
        <v>29542</v>
      </c>
      <c r="C8399" t="s">
        <v>16358</v>
      </c>
      <c r="D8399" t="s">
        <v>20242</v>
      </c>
      <c r="E8399" t="s">
        <v>16556</v>
      </c>
      <c r="F8399" t="s">
        <v>8535</v>
      </c>
      <c r="G8399">
        <v>226</v>
      </c>
      <c r="H8399">
        <v>1</v>
      </c>
    </row>
    <row r="8400" spans="1:8" x14ac:dyDescent="0.2">
      <c r="A8400" t="s">
        <v>29543</v>
      </c>
      <c r="B8400" t="s">
        <v>29544</v>
      </c>
      <c r="C8400" t="s">
        <v>16358</v>
      </c>
      <c r="D8400" t="s">
        <v>1245</v>
      </c>
      <c r="E8400" t="s">
        <v>16527</v>
      </c>
      <c r="F8400" t="s">
        <v>8535</v>
      </c>
      <c r="G8400">
        <v>379</v>
      </c>
      <c r="H8400">
        <v>1</v>
      </c>
    </row>
    <row r="8401" spans="1:8" x14ac:dyDescent="0.2">
      <c r="A8401" t="s">
        <v>29545</v>
      </c>
      <c r="B8401" t="s">
        <v>29546</v>
      </c>
      <c r="C8401" t="s">
        <v>16358</v>
      </c>
      <c r="D8401" t="s">
        <v>16526</v>
      </c>
      <c r="E8401" t="s">
        <v>16527</v>
      </c>
      <c r="F8401" t="s">
        <v>8535</v>
      </c>
      <c r="G8401">
        <v>219</v>
      </c>
      <c r="H8401">
        <v>1</v>
      </c>
    </row>
    <row r="8402" spans="1:8" x14ac:dyDescent="0.2">
      <c r="A8402" t="s">
        <v>29547</v>
      </c>
      <c r="B8402" t="s">
        <v>29548</v>
      </c>
      <c r="C8402" t="s">
        <v>16358</v>
      </c>
      <c r="D8402" t="s">
        <v>20242</v>
      </c>
      <c r="E8402" t="s">
        <v>16556</v>
      </c>
      <c r="F8402" t="s">
        <v>8535</v>
      </c>
      <c r="G8402">
        <v>226</v>
      </c>
      <c r="H8402">
        <v>1</v>
      </c>
    </row>
    <row r="8403" spans="1:8" x14ac:dyDescent="0.2">
      <c r="A8403" t="s">
        <v>29549</v>
      </c>
      <c r="B8403" t="s">
        <v>29550</v>
      </c>
      <c r="C8403" t="s">
        <v>16358</v>
      </c>
      <c r="D8403" t="s">
        <v>16526</v>
      </c>
      <c r="E8403" t="s">
        <v>16643</v>
      </c>
      <c r="F8403" t="s">
        <v>8748</v>
      </c>
      <c r="G8403">
        <v>348</v>
      </c>
      <c r="H8403">
        <v>1</v>
      </c>
    </row>
    <row r="8404" spans="1:8" x14ac:dyDescent="0.2">
      <c r="A8404" t="s">
        <v>29551</v>
      </c>
      <c r="B8404" t="s">
        <v>29552</v>
      </c>
      <c r="C8404" t="s">
        <v>16358</v>
      </c>
      <c r="D8404" t="s">
        <v>20242</v>
      </c>
      <c r="E8404" t="s">
        <v>16556</v>
      </c>
      <c r="F8404" t="s">
        <v>8535</v>
      </c>
      <c r="G8404">
        <v>223</v>
      </c>
      <c r="H8404">
        <v>1</v>
      </c>
    </row>
    <row r="8405" spans="1:8" x14ac:dyDescent="0.2">
      <c r="A8405" t="s">
        <v>29553</v>
      </c>
      <c r="B8405" t="s">
        <v>29554</v>
      </c>
      <c r="C8405" t="s">
        <v>16358</v>
      </c>
      <c r="D8405" t="s">
        <v>20242</v>
      </c>
      <c r="E8405" t="s">
        <v>16556</v>
      </c>
      <c r="F8405" t="s">
        <v>8535</v>
      </c>
      <c r="G8405">
        <v>231</v>
      </c>
      <c r="H8405">
        <v>1</v>
      </c>
    </row>
    <row r="8406" spans="1:8" x14ac:dyDescent="0.2">
      <c r="A8406" t="s">
        <v>29555</v>
      </c>
      <c r="B8406" t="s">
        <v>29556</v>
      </c>
      <c r="C8406" t="s">
        <v>16358</v>
      </c>
      <c r="D8406" t="s">
        <v>20242</v>
      </c>
      <c r="E8406" t="s">
        <v>16556</v>
      </c>
      <c r="F8406" t="s">
        <v>8535</v>
      </c>
      <c r="G8406">
        <v>226</v>
      </c>
      <c r="H8406">
        <v>1</v>
      </c>
    </row>
    <row r="8407" spans="1:8" x14ac:dyDescent="0.2">
      <c r="A8407" t="s">
        <v>29557</v>
      </c>
      <c r="B8407" t="s">
        <v>29558</v>
      </c>
      <c r="C8407" t="s">
        <v>16358</v>
      </c>
      <c r="D8407" t="s">
        <v>1245</v>
      </c>
      <c r="E8407" t="s">
        <v>16527</v>
      </c>
      <c r="F8407" t="s">
        <v>8535</v>
      </c>
      <c r="G8407">
        <v>378</v>
      </c>
      <c r="H8407">
        <v>1</v>
      </c>
    </row>
    <row r="8408" spans="1:8" x14ac:dyDescent="0.2">
      <c r="A8408" t="s">
        <v>29559</v>
      </c>
      <c r="B8408" t="s">
        <v>29560</v>
      </c>
      <c r="C8408" t="s">
        <v>16358</v>
      </c>
      <c r="D8408" t="s">
        <v>16526</v>
      </c>
      <c r="E8408" t="s">
        <v>16994</v>
      </c>
      <c r="F8408" t="s">
        <v>8748</v>
      </c>
      <c r="G8408">
        <v>381</v>
      </c>
      <c r="H8408">
        <v>1</v>
      </c>
    </row>
    <row r="8409" spans="1:8" x14ac:dyDescent="0.2">
      <c r="A8409" t="s">
        <v>29561</v>
      </c>
      <c r="B8409" t="s">
        <v>29562</v>
      </c>
      <c r="C8409" t="s">
        <v>16358</v>
      </c>
      <c r="D8409" t="s">
        <v>16526</v>
      </c>
      <c r="E8409" t="s">
        <v>16994</v>
      </c>
      <c r="F8409" t="s">
        <v>8748</v>
      </c>
      <c r="G8409">
        <v>267</v>
      </c>
      <c r="H8409">
        <v>1</v>
      </c>
    </row>
    <row r="8410" spans="1:8" x14ac:dyDescent="0.2">
      <c r="A8410" t="s">
        <v>29563</v>
      </c>
      <c r="B8410" t="s">
        <v>29564</v>
      </c>
      <c r="C8410" t="s">
        <v>16358</v>
      </c>
      <c r="D8410" t="s">
        <v>16526</v>
      </c>
      <c r="E8410" t="s">
        <v>16994</v>
      </c>
      <c r="F8410" t="s">
        <v>8748</v>
      </c>
      <c r="G8410">
        <v>381</v>
      </c>
      <c r="H8410">
        <v>1</v>
      </c>
    </row>
    <row r="8411" spans="1:8" x14ac:dyDescent="0.2">
      <c r="A8411" t="s">
        <v>29565</v>
      </c>
      <c r="B8411" t="s">
        <v>29566</v>
      </c>
      <c r="C8411" t="s">
        <v>16358</v>
      </c>
      <c r="D8411" t="s">
        <v>16526</v>
      </c>
      <c r="E8411" t="s">
        <v>16527</v>
      </c>
      <c r="F8411" t="s">
        <v>8748</v>
      </c>
      <c r="G8411">
        <v>346</v>
      </c>
      <c r="H8411">
        <v>1</v>
      </c>
    </row>
    <row r="8412" spans="1:8" x14ac:dyDescent="0.2">
      <c r="A8412" t="s">
        <v>29567</v>
      </c>
      <c r="B8412" t="s">
        <v>29568</v>
      </c>
      <c r="C8412" t="s">
        <v>16358</v>
      </c>
      <c r="D8412" t="s">
        <v>16526</v>
      </c>
      <c r="E8412" t="s">
        <v>16994</v>
      </c>
      <c r="F8412" t="s">
        <v>8748</v>
      </c>
      <c r="G8412">
        <v>381</v>
      </c>
      <c r="H8412">
        <v>1</v>
      </c>
    </row>
    <row r="8413" spans="1:8" x14ac:dyDescent="0.2">
      <c r="A8413" t="s">
        <v>29569</v>
      </c>
      <c r="B8413" t="s">
        <v>29570</v>
      </c>
      <c r="C8413" t="s">
        <v>16358</v>
      </c>
      <c r="D8413" t="s">
        <v>16526</v>
      </c>
      <c r="E8413" t="s">
        <v>16527</v>
      </c>
      <c r="F8413" t="s">
        <v>8535</v>
      </c>
      <c r="G8413">
        <v>219</v>
      </c>
      <c r="H8413">
        <v>1</v>
      </c>
    </row>
    <row r="8414" spans="1:8" x14ac:dyDescent="0.2">
      <c r="A8414" t="s">
        <v>29571</v>
      </c>
      <c r="B8414" t="s">
        <v>29572</v>
      </c>
      <c r="C8414" t="s">
        <v>16358</v>
      </c>
      <c r="D8414" t="s">
        <v>16359</v>
      </c>
      <c r="E8414" t="s">
        <v>16373</v>
      </c>
      <c r="F8414" t="s">
        <v>8748</v>
      </c>
      <c r="G8414">
        <v>191</v>
      </c>
      <c r="H8414">
        <v>1</v>
      </c>
    </row>
    <row r="8415" spans="1:8" x14ac:dyDescent="0.2">
      <c r="A8415" t="s">
        <v>29573</v>
      </c>
      <c r="B8415" t="s">
        <v>29574</v>
      </c>
      <c r="C8415" t="s">
        <v>16358</v>
      </c>
      <c r="D8415" t="s">
        <v>16526</v>
      </c>
      <c r="E8415" t="s">
        <v>16527</v>
      </c>
      <c r="F8415" t="s">
        <v>8748</v>
      </c>
      <c r="G8415">
        <v>377</v>
      </c>
      <c r="H8415">
        <v>1</v>
      </c>
    </row>
    <row r="8416" spans="1:8" x14ac:dyDescent="0.2">
      <c r="A8416" t="s">
        <v>29575</v>
      </c>
      <c r="B8416" t="s">
        <v>29576</v>
      </c>
      <c r="C8416" t="s">
        <v>16358</v>
      </c>
      <c r="D8416" t="s">
        <v>16526</v>
      </c>
      <c r="E8416" t="s">
        <v>16994</v>
      </c>
      <c r="F8416" t="s">
        <v>8748</v>
      </c>
      <c r="G8416">
        <v>381</v>
      </c>
      <c r="H8416">
        <v>1</v>
      </c>
    </row>
    <row r="8417" spans="1:8" x14ac:dyDescent="0.2">
      <c r="A8417" t="s">
        <v>29577</v>
      </c>
      <c r="B8417" t="s">
        <v>29578</v>
      </c>
      <c r="C8417" t="s">
        <v>16358</v>
      </c>
      <c r="D8417" t="s">
        <v>16526</v>
      </c>
      <c r="E8417" t="s">
        <v>16994</v>
      </c>
      <c r="F8417" t="s">
        <v>8748</v>
      </c>
      <c r="G8417">
        <v>381</v>
      </c>
      <c r="H8417">
        <v>1</v>
      </c>
    </row>
    <row r="8418" spans="1:8" x14ac:dyDescent="0.2">
      <c r="A8418" t="s">
        <v>29579</v>
      </c>
      <c r="B8418" t="s">
        <v>29580</v>
      </c>
      <c r="C8418" t="s">
        <v>16358</v>
      </c>
      <c r="D8418" t="s">
        <v>16359</v>
      </c>
      <c r="E8418" t="s">
        <v>16373</v>
      </c>
      <c r="F8418" t="s">
        <v>8748</v>
      </c>
      <c r="G8418">
        <v>217</v>
      </c>
      <c r="H8418">
        <v>1</v>
      </c>
    </row>
    <row r="8419" spans="1:8" x14ac:dyDescent="0.2">
      <c r="A8419" t="s">
        <v>29581</v>
      </c>
      <c r="B8419" t="s">
        <v>29582</v>
      </c>
      <c r="C8419" t="s">
        <v>16358</v>
      </c>
      <c r="D8419" t="s">
        <v>16359</v>
      </c>
      <c r="E8419" t="s">
        <v>16373</v>
      </c>
      <c r="F8419" t="s">
        <v>8748</v>
      </c>
      <c r="G8419">
        <v>214</v>
      </c>
      <c r="H8419">
        <v>1</v>
      </c>
    </row>
    <row r="8420" spans="1:8" x14ac:dyDescent="0.2">
      <c r="A8420" t="s">
        <v>29583</v>
      </c>
      <c r="B8420" t="s">
        <v>29584</v>
      </c>
      <c r="C8420" t="s">
        <v>16358</v>
      </c>
      <c r="D8420" t="s">
        <v>16526</v>
      </c>
      <c r="E8420" t="s">
        <v>16527</v>
      </c>
      <c r="F8420" t="s">
        <v>8748</v>
      </c>
      <c r="G8420">
        <v>369</v>
      </c>
      <c r="H8420">
        <v>1</v>
      </c>
    </row>
    <row r="8421" spans="1:8" x14ac:dyDescent="0.2">
      <c r="A8421" t="s">
        <v>29585</v>
      </c>
      <c r="B8421" t="s">
        <v>29586</v>
      </c>
      <c r="C8421" t="s">
        <v>16358</v>
      </c>
      <c r="D8421" t="s">
        <v>1245</v>
      </c>
      <c r="E8421" t="s">
        <v>16527</v>
      </c>
      <c r="F8421" t="s">
        <v>8535</v>
      </c>
      <c r="G8421">
        <v>379</v>
      </c>
      <c r="H8421">
        <v>1</v>
      </c>
    </row>
    <row r="8422" spans="1:8" x14ac:dyDescent="0.2">
      <c r="A8422" t="s">
        <v>29587</v>
      </c>
      <c r="B8422" t="s">
        <v>29588</v>
      </c>
      <c r="C8422" t="s">
        <v>16358</v>
      </c>
      <c r="D8422" t="s">
        <v>16526</v>
      </c>
      <c r="E8422" t="s">
        <v>16994</v>
      </c>
      <c r="F8422" t="s">
        <v>8748</v>
      </c>
      <c r="G8422">
        <v>381</v>
      </c>
      <c r="H8422">
        <v>1</v>
      </c>
    </row>
    <row r="8423" spans="1:8" x14ac:dyDescent="0.2">
      <c r="A8423" t="s">
        <v>29589</v>
      </c>
      <c r="B8423" t="s">
        <v>29590</v>
      </c>
      <c r="C8423" t="s">
        <v>16358</v>
      </c>
      <c r="D8423" t="s">
        <v>20242</v>
      </c>
      <c r="E8423" t="s">
        <v>16556</v>
      </c>
      <c r="F8423" t="s">
        <v>8535</v>
      </c>
      <c r="G8423">
        <v>233</v>
      </c>
      <c r="H8423">
        <v>1</v>
      </c>
    </row>
    <row r="8424" spans="1:8" x14ac:dyDescent="0.2">
      <c r="A8424" t="s">
        <v>29591</v>
      </c>
      <c r="B8424" t="s">
        <v>29592</v>
      </c>
      <c r="C8424" t="s">
        <v>16358</v>
      </c>
      <c r="D8424" t="s">
        <v>16526</v>
      </c>
      <c r="E8424" t="s">
        <v>16994</v>
      </c>
      <c r="F8424" t="s">
        <v>8748</v>
      </c>
      <c r="G8424">
        <v>381</v>
      </c>
      <c r="H8424">
        <v>1</v>
      </c>
    </row>
    <row r="8425" spans="1:8" x14ac:dyDescent="0.2">
      <c r="A8425" t="s">
        <v>29593</v>
      </c>
      <c r="B8425" t="s">
        <v>29594</v>
      </c>
      <c r="C8425" t="s">
        <v>16358</v>
      </c>
      <c r="D8425" t="s">
        <v>16526</v>
      </c>
      <c r="E8425" t="s">
        <v>16994</v>
      </c>
      <c r="F8425" t="s">
        <v>8748</v>
      </c>
      <c r="G8425">
        <v>381</v>
      </c>
      <c r="H8425">
        <v>1</v>
      </c>
    </row>
    <row r="8426" spans="1:8" x14ac:dyDescent="0.2">
      <c r="A8426" t="s">
        <v>29595</v>
      </c>
      <c r="B8426" t="s">
        <v>29596</v>
      </c>
      <c r="C8426" t="s">
        <v>16358</v>
      </c>
      <c r="D8426" t="s">
        <v>16526</v>
      </c>
      <c r="E8426" t="s">
        <v>16994</v>
      </c>
      <c r="F8426" t="s">
        <v>8748</v>
      </c>
      <c r="G8426">
        <v>381</v>
      </c>
      <c r="H8426">
        <v>1</v>
      </c>
    </row>
    <row r="8427" spans="1:8" x14ac:dyDescent="0.2">
      <c r="A8427" t="s">
        <v>29597</v>
      </c>
      <c r="B8427" t="s">
        <v>29598</v>
      </c>
      <c r="C8427" t="s">
        <v>16358</v>
      </c>
      <c r="D8427" t="s">
        <v>16526</v>
      </c>
      <c r="E8427" t="s">
        <v>16994</v>
      </c>
      <c r="F8427" t="s">
        <v>8748</v>
      </c>
      <c r="G8427">
        <v>381</v>
      </c>
      <c r="H8427">
        <v>1</v>
      </c>
    </row>
    <row r="8428" spans="1:8" x14ac:dyDescent="0.2">
      <c r="A8428" t="s">
        <v>29599</v>
      </c>
      <c r="B8428" t="s">
        <v>29600</v>
      </c>
      <c r="C8428" t="s">
        <v>16358</v>
      </c>
      <c r="D8428" t="s">
        <v>16526</v>
      </c>
      <c r="E8428" t="s">
        <v>16527</v>
      </c>
      <c r="F8428" t="s">
        <v>8748</v>
      </c>
      <c r="G8428">
        <v>377</v>
      </c>
      <c r="H8428">
        <v>1</v>
      </c>
    </row>
    <row r="8429" spans="1:8" x14ac:dyDescent="0.2">
      <c r="A8429" t="s">
        <v>29601</v>
      </c>
      <c r="B8429" t="s">
        <v>29602</v>
      </c>
      <c r="C8429" t="s">
        <v>16358</v>
      </c>
      <c r="D8429" t="s">
        <v>16526</v>
      </c>
      <c r="E8429" t="s">
        <v>16994</v>
      </c>
      <c r="F8429" t="s">
        <v>8748</v>
      </c>
      <c r="G8429">
        <v>381</v>
      </c>
      <c r="H8429">
        <v>1</v>
      </c>
    </row>
    <row r="8430" spans="1:8" x14ac:dyDescent="0.2">
      <c r="A8430" t="s">
        <v>29603</v>
      </c>
      <c r="B8430" t="s">
        <v>29604</v>
      </c>
      <c r="C8430" t="s">
        <v>16358</v>
      </c>
      <c r="D8430" t="s">
        <v>16526</v>
      </c>
      <c r="E8430" t="s">
        <v>16643</v>
      </c>
      <c r="F8430" t="s">
        <v>8748</v>
      </c>
      <c r="G8430">
        <v>352</v>
      </c>
      <c r="H8430">
        <v>1</v>
      </c>
    </row>
    <row r="8431" spans="1:8" x14ac:dyDescent="0.2">
      <c r="A8431" t="s">
        <v>29605</v>
      </c>
      <c r="B8431" t="s">
        <v>29606</v>
      </c>
      <c r="C8431" t="s">
        <v>16358</v>
      </c>
      <c r="D8431" t="s">
        <v>16526</v>
      </c>
      <c r="E8431" t="s">
        <v>16994</v>
      </c>
      <c r="F8431" t="s">
        <v>8748</v>
      </c>
      <c r="G8431">
        <v>381</v>
      </c>
      <c r="H8431">
        <v>1</v>
      </c>
    </row>
    <row r="8432" spans="1:8" x14ac:dyDescent="0.2">
      <c r="A8432" t="s">
        <v>29607</v>
      </c>
      <c r="B8432" t="s">
        <v>29608</v>
      </c>
      <c r="C8432" t="s">
        <v>16358</v>
      </c>
      <c r="D8432" t="s">
        <v>16526</v>
      </c>
      <c r="E8432" t="s">
        <v>16994</v>
      </c>
      <c r="F8432" t="s">
        <v>8748</v>
      </c>
      <c r="G8432">
        <v>381</v>
      </c>
      <c r="H8432">
        <v>1</v>
      </c>
    </row>
    <row r="8433" spans="1:8" x14ac:dyDescent="0.2">
      <c r="A8433" t="s">
        <v>29609</v>
      </c>
      <c r="B8433" t="s">
        <v>29610</v>
      </c>
      <c r="C8433" t="s">
        <v>16358</v>
      </c>
      <c r="D8433" t="s">
        <v>16359</v>
      </c>
      <c r="E8433" t="s">
        <v>16373</v>
      </c>
      <c r="F8433" t="s">
        <v>8535</v>
      </c>
      <c r="G8433">
        <v>216</v>
      </c>
      <c r="H8433">
        <v>1</v>
      </c>
    </row>
    <row r="8434" spans="1:8" x14ac:dyDescent="0.2">
      <c r="A8434" t="s">
        <v>29611</v>
      </c>
      <c r="B8434" t="s">
        <v>29612</v>
      </c>
      <c r="C8434" t="s">
        <v>16358</v>
      </c>
      <c r="D8434" t="s">
        <v>1245</v>
      </c>
      <c r="E8434" t="s">
        <v>16527</v>
      </c>
      <c r="F8434" t="s">
        <v>8535</v>
      </c>
      <c r="G8434">
        <v>379</v>
      </c>
      <c r="H8434">
        <v>1</v>
      </c>
    </row>
    <row r="8435" spans="1:8" x14ac:dyDescent="0.2">
      <c r="A8435" t="s">
        <v>29613</v>
      </c>
      <c r="B8435" t="s">
        <v>29614</v>
      </c>
      <c r="C8435" t="s">
        <v>16358</v>
      </c>
      <c r="D8435" t="s">
        <v>16526</v>
      </c>
      <c r="E8435" t="s">
        <v>16527</v>
      </c>
      <c r="F8435" t="s">
        <v>8748</v>
      </c>
      <c r="G8435">
        <v>381</v>
      </c>
      <c r="H8435">
        <v>1</v>
      </c>
    </row>
    <row r="8436" spans="1:8" x14ac:dyDescent="0.2">
      <c r="A8436" t="s">
        <v>29615</v>
      </c>
      <c r="B8436" t="s">
        <v>29616</v>
      </c>
      <c r="C8436" t="s">
        <v>16358</v>
      </c>
      <c r="D8436" t="s">
        <v>1245</v>
      </c>
      <c r="E8436" t="s">
        <v>16527</v>
      </c>
      <c r="F8436" t="s">
        <v>8535</v>
      </c>
      <c r="G8436">
        <v>379</v>
      </c>
      <c r="H8436">
        <v>1</v>
      </c>
    </row>
    <row r="8437" spans="1:8" x14ac:dyDescent="0.2">
      <c r="A8437" t="s">
        <v>29617</v>
      </c>
      <c r="B8437" t="s">
        <v>29618</v>
      </c>
      <c r="C8437" t="s">
        <v>16358</v>
      </c>
      <c r="D8437" t="s">
        <v>16526</v>
      </c>
      <c r="E8437" t="s">
        <v>16527</v>
      </c>
      <c r="F8437" t="s">
        <v>8748</v>
      </c>
      <c r="G8437">
        <v>377</v>
      </c>
      <c r="H8437">
        <v>1</v>
      </c>
    </row>
    <row r="8438" spans="1:8" x14ac:dyDescent="0.2">
      <c r="A8438" t="s">
        <v>29619</v>
      </c>
      <c r="B8438" t="s">
        <v>29620</v>
      </c>
      <c r="C8438" t="s">
        <v>16358</v>
      </c>
      <c r="D8438" t="s">
        <v>16526</v>
      </c>
      <c r="E8438" t="s">
        <v>16527</v>
      </c>
      <c r="F8438" t="s">
        <v>8535</v>
      </c>
      <c r="G8438">
        <v>219</v>
      </c>
      <c r="H8438">
        <v>1</v>
      </c>
    </row>
    <row r="8439" spans="1:8" x14ac:dyDescent="0.2">
      <c r="A8439" t="s">
        <v>29621</v>
      </c>
      <c r="B8439" t="s">
        <v>29622</v>
      </c>
      <c r="C8439" t="s">
        <v>16358</v>
      </c>
      <c r="D8439" t="s">
        <v>16526</v>
      </c>
      <c r="E8439" t="s">
        <v>16527</v>
      </c>
      <c r="F8439" t="s">
        <v>8535</v>
      </c>
      <c r="G8439">
        <v>219</v>
      </c>
      <c r="H8439">
        <v>1</v>
      </c>
    </row>
    <row r="8440" spans="1:8" x14ac:dyDescent="0.2">
      <c r="A8440" t="s">
        <v>29623</v>
      </c>
      <c r="B8440" t="s">
        <v>29624</v>
      </c>
      <c r="C8440" t="s">
        <v>16358</v>
      </c>
      <c r="D8440" t="s">
        <v>16526</v>
      </c>
      <c r="E8440" t="s">
        <v>16527</v>
      </c>
      <c r="F8440" t="s">
        <v>8748</v>
      </c>
      <c r="G8440">
        <v>377</v>
      </c>
      <c r="H8440">
        <v>1</v>
      </c>
    </row>
    <row r="8441" spans="1:8" x14ac:dyDescent="0.2">
      <c r="A8441" t="s">
        <v>29625</v>
      </c>
      <c r="B8441" t="s">
        <v>29626</v>
      </c>
      <c r="C8441" t="s">
        <v>16358</v>
      </c>
      <c r="D8441" t="s">
        <v>16526</v>
      </c>
      <c r="E8441" t="s">
        <v>16527</v>
      </c>
      <c r="F8441" t="s">
        <v>8535</v>
      </c>
      <c r="G8441">
        <v>219</v>
      </c>
      <c r="H8441">
        <v>1</v>
      </c>
    </row>
    <row r="8442" spans="1:8" x14ac:dyDescent="0.2">
      <c r="A8442" t="s">
        <v>29627</v>
      </c>
      <c r="B8442" t="s">
        <v>29628</v>
      </c>
      <c r="C8442" t="s">
        <v>16358</v>
      </c>
      <c r="D8442" t="s">
        <v>16526</v>
      </c>
      <c r="E8442" t="s">
        <v>16994</v>
      </c>
      <c r="F8442" t="s">
        <v>8748</v>
      </c>
      <c r="G8442">
        <v>381</v>
      </c>
      <c r="H8442">
        <v>1</v>
      </c>
    </row>
    <row r="8443" spans="1:8" x14ac:dyDescent="0.2">
      <c r="A8443" t="s">
        <v>29629</v>
      </c>
      <c r="B8443" t="s">
        <v>29630</v>
      </c>
      <c r="C8443" t="s">
        <v>16358</v>
      </c>
      <c r="D8443" t="s">
        <v>16526</v>
      </c>
      <c r="E8443" t="s">
        <v>16994</v>
      </c>
      <c r="F8443" t="s">
        <v>8748</v>
      </c>
      <c r="G8443">
        <v>381</v>
      </c>
      <c r="H8443">
        <v>1</v>
      </c>
    </row>
    <row r="8444" spans="1:8" x14ac:dyDescent="0.2">
      <c r="A8444" t="s">
        <v>29631</v>
      </c>
      <c r="B8444" t="s">
        <v>29632</v>
      </c>
      <c r="C8444" t="s">
        <v>16358</v>
      </c>
      <c r="D8444" t="s">
        <v>20242</v>
      </c>
      <c r="E8444" t="s">
        <v>16556</v>
      </c>
      <c r="F8444" t="s">
        <v>8535</v>
      </c>
      <c r="G8444">
        <v>226</v>
      </c>
      <c r="H8444">
        <v>1</v>
      </c>
    </row>
    <row r="8445" spans="1:8" x14ac:dyDescent="0.2">
      <c r="A8445" t="s">
        <v>29633</v>
      </c>
      <c r="B8445" t="s">
        <v>29634</v>
      </c>
      <c r="C8445" t="s">
        <v>16358</v>
      </c>
      <c r="D8445" t="s">
        <v>16526</v>
      </c>
      <c r="E8445" t="s">
        <v>16527</v>
      </c>
      <c r="F8445" t="s">
        <v>8748</v>
      </c>
      <c r="G8445">
        <v>356</v>
      </c>
      <c r="H8445">
        <v>1</v>
      </c>
    </row>
    <row r="8446" spans="1:8" x14ac:dyDescent="0.2">
      <c r="A8446" t="s">
        <v>29635</v>
      </c>
      <c r="B8446" t="s">
        <v>29636</v>
      </c>
      <c r="C8446" t="s">
        <v>16358</v>
      </c>
      <c r="D8446" t="s">
        <v>16526</v>
      </c>
      <c r="E8446" t="s">
        <v>16994</v>
      </c>
      <c r="F8446" t="s">
        <v>8535</v>
      </c>
      <c r="G8446">
        <v>150</v>
      </c>
      <c r="H8446">
        <v>1</v>
      </c>
    </row>
    <row r="8447" spans="1:8" x14ac:dyDescent="0.2">
      <c r="A8447" t="s">
        <v>29637</v>
      </c>
      <c r="B8447" t="s">
        <v>29638</v>
      </c>
      <c r="C8447" t="s">
        <v>16358</v>
      </c>
      <c r="D8447" t="s">
        <v>20242</v>
      </c>
      <c r="E8447" t="s">
        <v>16556</v>
      </c>
      <c r="F8447" t="s">
        <v>8535</v>
      </c>
      <c r="G8447">
        <v>233</v>
      </c>
      <c r="H8447">
        <v>1</v>
      </c>
    </row>
    <row r="8448" spans="1:8" x14ac:dyDescent="0.2">
      <c r="A8448" t="s">
        <v>29639</v>
      </c>
      <c r="B8448" t="s">
        <v>29640</v>
      </c>
      <c r="C8448" t="s">
        <v>16358</v>
      </c>
      <c r="D8448" t="s">
        <v>1245</v>
      </c>
      <c r="E8448" t="s">
        <v>16527</v>
      </c>
      <c r="F8448" t="s">
        <v>8535</v>
      </c>
      <c r="G8448">
        <v>379</v>
      </c>
      <c r="H8448">
        <v>1</v>
      </c>
    </row>
    <row r="8449" spans="1:8" x14ac:dyDescent="0.2">
      <c r="A8449" t="s">
        <v>29641</v>
      </c>
      <c r="B8449" t="s">
        <v>29642</v>
      </c>
      <c r="C8449" t="s">
        <v>16358</v>
      </c>
      <c r="D8449" t="s">
        <v>16526</v>
      </c>
      <c r="E8449" t="s">
        <v>16527</v>
      </c>
      <c r="F8449" t="s">
        <v>8748</v>
      </c>
      <c r="G8449">
        <v>377</v>
      </c>
      <c r="H8449">
        <v>1</v>
      </c>
    </row>
    <row r="8450" spans="1:8" x14ac:dyDescent="0.2">
      <c r="A8450" t="s">
        <v>29643</v>
      </c>
      <c r="B8450" t="s">
        <v>29644</v>
      </c>
      <c r="C8450" t="s">
        <v>16358</v>
      </c>
      <c r="D8450" t="s">
        <v>16526</v>
      </c>
      <c r="E8450" t="s">
        <v>16994</v>
      </c>
      <c r="F8450" t="s">
        <v>8748</v>
      </c>
      <c r="G8450">
        <v>381</v>
      </c>
      <c r="H8450">
        <v>1</v>
      </c>
    </row>
    <row r="8451" spans="1:8" x14ac:dyDescent="0.2">
      <c r="A8451" t="s">
        <v>29645</v>
      </c>
      <c r="B8451" t="s">
        <v>29646</v>
      </c>
      <c r="C8451" t="s">
        <v>16358</v>
      </c>
      <c r="D8451" t="s">
        <v>16526</v>
      </c>
      <c r="E8451" t="s">
        <v>16994</v>
      </c>
      <c r="F8451" t="s">
        <v>8748</v>
      </c>
      <c r="G8451">
        <v>381</v>
      </c>
      <c r="H8451">
        <v>1</v>
      </c>
    </row>
    <row r="8452" spans="1:8" x14ac:dyDescent="0.2">
      <c r="A8452" t="s">
        <v>29647</v>
      </c>
      <c r="B8452" t="s">
        <v>29648</v>
      </c>
      <c r="C8452" t="s">
        <v>16358</v>
      </c>
      <c r="D8452" t="s">
        <v>16526</v>
      </c>
      <c r="E8452" t="s">
        <v>16527</v>
      </c>
      <c r="F8452" t="s">
        <v>8748</v>
      </c>
      <c r="G8452">
        <v>377</v>
      </c>
      <c r="H8452">
        <v>1</v>
      </c>
    </row>
    <row r="8453" spans="1:8" x14ac:dyDescent="0.2">
      <c r="A8453" t="s">
        <v>29649</v>
      </c>
      <c r="B8453" t="s">
        <v>29650</v>
      </c>
      <c r="C8453" t="s">
        <v>16358</v>
      </c>
      <c r="D8453" t="s">
        <v>16359</v>
      </c>
      <c r="E8453" t="s">
        <v>16373</v>
      </c>
      <c r="F8453" t="s">
        <v>8748</v>
      </c>
      <c r="G8453">
        <v>198</v>
      </c>
      <c r="H8453">
        <v>1</v>
      </c>
    </row>
    <row r="8454" spans="1:8" x14ac:dyDescent="0.2">
      <c r="A8454" t="s">
        <v>29651</v>
      </c>
      <c r="B8454" t="s">
        <v>29652</v>
      </c>
      <c r="C8454" t="s">
        <v>16358</v>
      </c>
      <c r="D8454" t="s">
        <v>16526</v>
      </c>
      <c r="E8454" t="s">
        <v>16994</v>
      </c>
      <c r="F8454" t="s">
        <v>8748</v>
      </c>
      <c r="G8454">
        <v>381</v>
      </c>
      <c r="H8454">
        <v>1</v>
      </c>
    </row>
    <row r="8455" spans="1:8" x14ac:dyDescent="0.2">
      <c r="A8455" t="s">
        <v>29653</v>
      </c>
      <c r="B8455" t="s">
        <v>29654</v>
      </c>
      <c r="C8455" t="s">
        <v>16358</v>
      </c>
      <c r="D8455" t="s">
        <v>16526</v>
      </c>
      <c r="E8455" t="s">
        <v>16994</v>
      </c>
      <c r="F8455" t="s">
        <v>8748</v>
      </c>
      <c r="G8455">
        <v>381</v>
      </c>
      <c r="H8455">
        <v>1</v>
      </c>
    </row>
    <row r="8456" spans="1:8" x14ac:dyDescent="0.2">
      <c r="A8456" t="s">
        <v>29655</v>
      </c>
      <c r="B8456" t="s">
        <v>29656</v>
      </c>
      <c r="C8456" t="s">
        <v>16358</v>
      </c>
      <c r="D8456" t="s">
        <v>16359</v>
      </c>
      <c r="E8456" t="s">
        <v>16373</v>
      </c>
      <c r="F8456" t="s">
        <v>8748</v>
      </c>
      <c r="G8456">
        <v>218</v>
      </c>
      <c r="H8456">
        <v>1</v>
      </c>
    </row>
    <row r="8457" spans="1:8" x14ac:dyDescent="0.2">
      <c r="A8457" t="s">
        <v>29657</v>
      </c>
      <c r="B8457" t="s">
        <v>29658</v>
      </c>
      <c r="C8457" t="s">
        <v>16358</v>
      </c>
      <c r="D8457" t="s">
        <v>20242</v>
      </c>
      <c r="E8457" t="s">
        <v>16556</v>
      </c>
      <c r="F8457" t="s">
        <v>8535</v>
      </c>
      <c r="G8457">
        <v>226</v>
      </c>
      <c r="H8457">
        <v>1</v>
      </c>
    </row>
    <row r="8458" spans="1:8" x14ac:dyDescent="0.2">
      <c r="A8458" t="s">
        <v>29659</v>
      </c>
      <c r="B8458" t="s">
        <v>29660</v>
      </c>
      <c r="C8458" t="s">
        <v>16358</v>
      </c>
      <c r="D8458" t="s">
        <v>16526</v>
      </c>
      <c r="E8458" t="s">
        <v>16994</v>
      </c>
      <c r="F8458" t="s">
        <v>8748</v>
      </c>
      <c r="G8458">
        <v>381</v>
      </c>
      <c r="H8458">
        <v>1</v>
      </c>
    </row>
    <row r="8459" spans="1:8" x14ac:dyDescent="0.2">
      <c r="A8459" t="s">
        <v>29661</v>
      </c>
      <c r="B8459" t="s">
        <v>29662</v>
      </c>
      <c r="C8459" t="s">
        <v>16358</v>
      </c>
      <c r="D8459" t="s">
        <v>20242</v>
      </c>
      <c r="E8459" t="s">
        <v>16556</v>
      </c>
      <c r="F8459" t="s">
        <v>8535</v>
      </c>
      <c r="G8459">
        <v>224</v>
      </c>
      <c r="H8459">
        <v>1</v>
      </c>
    </row>
    <row r="8460" spans="1:8" x14ac:dyDescent="0.2">
      <c r="A8460" t="s">
        <v>29663</v>
      </c>
      <c r="B8460" t="s">
        <v>29664</v>
      </c>
      <c r="C8460" t="s">
        <v>16358</v>
      </c>
      <c r="D8460" t="s">
        <v>16526</v>
      </c>
      <c r="E8460" t="s">
        <v>16994</v>
      </c>
      <c r="F8460" t="s">
        <v>8748</v>
      </c>
      <c r="G8460">
        <v>329</v>
      </c>
      <c r="H8460">
        <v>1</v>
      </c>
    </row>
    <row r="8461" spans="1:8" x14ac:dyDescent="0.2">
      <c r="A8461" t="s">
        <v>29665</v>
      </c>
      <c r="B8461" t="s">
        <v>29666</v>
      </c>
      <c r="C8461" t="s">
        <v>16358</v>
      </c>
      <c r="D8461" t="s">
        <v>16526</v>
      </c>
      <c r="E8461" t="s">
        <v>16527</v>
      </c>
      <c r="F8461" t="s">
        <v>8748</v>
      </c>
      <c r="G8461">
        <v>371</v>
      </c>
      <c r="H8461">
        <v>1</v>
      </c>
    </row>
    <row r="8462" spans="1:8" x14ac:dyDescent="0.2">
      <c r="A8462" t="s">
        <v>29667</v>
      </c>
      <c r="B8462" t="s">
        <v>29668</v>
      </c>
      <c r="C8462" t="s">
        <v>16358</v>
      </c>
      <c r="D8462" t="s">
        <v>16526</v>
      </c>
      <c r="E8462" t="s">
        <v>16994</v>
      </c>
      <c r="F8462" t="s">
        <v>8748</v>
      </c>
      <c r="G8462">
        <v>381</v>
      </c>
      <c r="H8462">
        <v>1</v>
      </c>
    </row>
    <row r="8463" spans="1:8" x14ac:dyDescent="0.2">
      <c r="A8463" t="s">
        <v>29669</v>
      </c>
      <c r="B8463" t="s">
        <v>29670</v>
      </c>
      <c r="C8463" t="s">
        <v>16358</v>
      </c>
      <c r="D8463" t="s">
        <v>20242</v>
      </c>
      <c r="E8463" t="s">
        <v>16556</v>
      </c>
      <c r="F8463" t="s">
        <v>8535</v>
      </c>
      <c r="G8463">
        <v>233</v>
      </c>
      <c r="H8463">
        <v>1</v>
      </c>
    </row>
    <row r="8464" spans="1:8" x14ac:dyDescent="0.2">
      <c r="A8464" t="s">
        <v>29671</v>
      </c>
      <c r="B8464" t="s">
        <v>29672</v>
      </c>
      <c r="C8464" t="s">
        <v>16358</v>
      </c>
      <c r="D8464" t="s">
        <v>20242</v>
      </c>
      <c r="E8464" t="s">
        <v>16556</v>
      </c>
      <c r="F8464" t="s">
        <v>8535</v>
      </c>
      <c r="G8464">
        <v>228</v>
      </c>
      <c r="H8464">
        <v>1</v>
      </c>
    </row>
    <row r="8465" spans="1:8" x14ac:dyDescent="0.2">
      <c r="A8465" t="s">
        <v>29673</v>
      </c>
      <c r="B8465" t="s">
        <v>29674</v>
      </c>
      <c r="C8465" t="s">
        <v>16358</v>
      </c>
      <c r="D8465" t="s">
        <v>16526</v>
      </c>
      <c r="E8465" t="s">
        <v>16527</v>
      </c>
      <c r="F8465" t="s">
        <v>8748</v>
      </c>
      <c r="G8465">
        <v>371</v>
      </c>
      <c r="H8465">
        <v>1</v>
      </c>
    </row>
    <row r="8466" spans="1:8" x14ac:dyDescent="0.2">
      <c r="A8466" t="s">
        <v>29675</v>
      </c>
      <c r="B8466" t="s">
        <v>29676</v>
      </c>
      <c r="C8466" t="s">
        <v>16358</v>
      </c>
      <c r="D8466" t="s">
        <v>16526</v>
      </c>
      <c r="E8466" t="s">
        <v>16994</v>
      </c>
      <c r="F8466" t="s">
        <v>8748</v>
      </c>
      <c r="G8466">
        <v>381</v>
      </c>
      <c r="H8466">
        <v>1</v>
      </c>
    </row>
    <row r="8467" spans="1:8" x14ac:dyDescent="0.2">
      <c r="A8467" t="s">
        <v>29677</v>
      </c>
      <c r="B8467" t="s">
        <v>29678</v>
      </c>
      <c r="C8467" t="s">
        <v>16358</v>
      </c>
      <c r="D8467" t="s">
        <v>16526</v>
      </c>
      <c r="E8467" t="s">
        <v>16527</v>
      </c>
      <c r="F8467" t="s">
        <v>8748</v>
      </c>
      <c r="G8467">
        <v>377</v>
      </c>
      <c r="H8467">
        <v>1</v>
      </c>
    </row>
    <row r="8468" spans="1:8" x14ac:dyDescent="0.2">
      <c r="A8468" t="s">
        <v>29679</v>
      </c>
      <c r="B8468" t="s">
        <v>29680</v>
      </c>
      <c r="C8468" t="s">
        <v>16358</v>
      </c>
      <c r="D8468" t="s">
        <v>20242</v>
      </c>
      <c r="E8468" t="s">
        <v>16556</v>
      </c>
      <c r="F8468" t="s">
        <v>8535</v>
      </c>
      <c r="G8468">
        <v>229</v>
      </c>
      <c r="H8468">
        <v>1</v>
      </c>
    </row>
    <row r="8469" spans="1:8" x14ac:dyDescent="0.2">
      <c r="A8469" t="s">
        <v>29681</v>
      </c>
      <c r="B8469" t="s">
        <v>29682</v>
      </c>
      <c r="C8469" t="s">
        <v>16358</v>
      </c>
      <c r="D8469" t="s">
        <v>20242</v>
      </c>
      <c r="E8469" t="s">
        <v>16556</v>
      </c>
      <c r="F8469" t="s">
        <v>8535</v>
      </c>
      <c r="G8469">
        <v>232</v>
      </c>
      <c r="H8469">
        <v>1</v>
      </c>
    </row>
    <row r="8470" spans="1:8" x14ac:dyDescent="0.2">
      <c r="A8470" t="s">
        <v>29683</v>
      </c>
      <c r="B8470" t="s">
        <v>29684</v>
      </c>
      <c r="C8470" t="s">
        <v>16358</v>
      </c>
      <c r="D8470" t="s">
        <v>16526</v>
      </c>
      <c r="E8470" t="s">
        <v>16994</v>
      </c>
      <c r="F8470" t="s">
        <v>8748</v>
      </c>
      <c r="G8470">
        <v>381</v>
      </c>
      <c r="H8470">
        <v>1</v>
      </c>
    </row>
    <row r="8471" spans="1:8" x14ac:dyDescent="0.2">
      <c r="A8471" t="s">
        <v>29685</v>
      </c>
      <c r="B8471" t="s">
        <v>29686</v>
      </c>
      <c r="C8471" t="s">
        <v>16358</v>
      </c>
      <c r="D8471" t="s">
        <v>20242</v>
      </c>
      <c r="E8471" t="s">
        <v>16556</v>
      </c>
      <c r="F8471" t="s">
        <v>8535</v>
      </c>
      <c r="G8471">
        <v>228</v>
      </c>
      <c r="H8471">
        <v>1</v>
      </c>
    </row>
    <row r="8472" spans="1:8" x14ac:dyDescent="0.2">
      <c r="A8472" t="s">
        <v>29687</v>
      </c>
      <c r="B8472" t="s">
        <v>29688</v>
      </c>
      <c r="C8472" t="s">
        <v>16358</v>
      </c>
      <c r="D8472" t="s">
        <v>20242</v>
      </c>
      <c r="E8472" t="s">
        <v>16556</v>
      </c>
      <c r="F8472" t="s">
        <v>8535</v>
      </c>
      <c r="G8472">
        <v>232</v>
      </c>
      <c r="H8472">
        <v>1</v>
      </c>
    </row>
    <row r="8473" spans="1:8" x14ac:dyDescent="0.2">
      <c r="A8473" t="s">
        <v>29689</v>
      </c>
      <c r="B8473" t="s">
        <v>29690</v>
      </c>
      <c r="C8473" t="s">
        <v>16358</v>
      </c>
      <c r="D8473" t="s">
        <v>16526</v>
      </c>
      <c r="E8473" t="s">
        <v>16994</v>
      </c>
      <c r="F8473" t="s">
        <v>8748</v>
      </c>
      <c r="G8473">
        <v>381</v>
      </c>
      <c r="H8473">
        <v>1</v>
      </c>
    </row>
    <row r="8474" spans="1:8" x14ac:dyDescent="0.2">
      <c r="A8474" t="s">
        <v>29691</v>
      </c>
      <c r="B8474" t="s">
        <v>29692</v>
      </c>
      <c r="C8474" t="s">
        <v>16358</v>
      </c>
      <c r="D8474" t="s">
        <v>1245</v>
      </c>
      <c r="E8474" t="s">
        <v>16527</v>
      </c>
      <c r="F8474" t="s">
        <v>8535</v>
      </c>
      <c r="G8474">
        <v>379</v>
      </c>
      <c r="H8474">
        <v>1</v>
      </c>
    </row>
    <row r="8475" spans="1:8" x14ac:dyDescent="0.2">
      <c r="A8475" t="s">
        <v>29693</v>
      </c>
      <c r="B8475" t="s">
        <v>29694</v>
      </c>
      <c r="C8475" t="s">
        <v>16358</v>
      </c>
      <c r="D8475" t="s">
        <v>20242</v>
      </c>
      <c r="E8475" t="s">
        <v>16556</v>
      </c>
      <c r="F8475" t="s">
        <v>8535</v>
      </c>
      <c r="G8475">
        <v>226</v>
      </c>
      <c r="H8475">
        <v>1</v>
      </c>
    </row>
    <row r="8476" spans="1:8" x14ac:dyDescent="0.2">
      <c r="A8476" t="s">
        <v>29695</v>
      </c>
      <c r="B8476" t="s">
        <v>29696</v>
      </c>
      <c r="C8476" t="s">
        <v>16358</v>
      </c>
      <c r="D8476" t="s">
        <v>16526</v>
      </c>
      <c r="E8476" t="s">
        <v>16994</v>
      </c>
      <c r="F8476" t="s">
        <v>8748</v>
      </c>
      <c r="G8476">
        <v>381</v>
      </c>
      <c r="H8476">
        <v>1</v>
      </c>
    </row>
    <row r="8477" spans="1:8" x14ac:dyDescent="0.2">
      <c r="A8477" t="s">
        <v>29697</v>
      </c>
      <c r="B8477" t="s">
        <v>29698</v>
      </c>
      <c r="C8477" t="s">
        <v>16358</v>
      </c>
      <c r="D8477" t="s">
        <v>16526</v>
      </c>
      <c r="F8477" t="s">
        <v>8748</v>
      </c>
      <c r="G8477">
        <v>381</v>
      </c>
      <c r="H8477">
        <v>1</v>
      </c>
    </row>
    <row r="8478" spans="1:8" x14ac:dyDescent="0.2">
      <c r="A8478" t="s">
        <v>29699</v>
      </c>
      <c r="B8478" t="s">
        <v>29700</v>
      </c>
      <c r="C8478" t="s">
        <v>16358</v>
      </c>
      <c r="D8478" t="s">
        <v>16526</v>
      </c>
      <c r="E8478" t="s">
        <v>16994</v>
      </c>
      <c r="F8478" t="s">
        <v>8748</v>
      </c>
      <c r="G8478">
        <v>381</v>
      </c>
      <c r="H8478">
        <v>1</v>
      </c>
    </row>
    <row r="8479" spans="1:8" x14ac:dyDescent="0.2">
      <c r="A8479" t="s">
        <v>29701</v>
      </c>
      <c r="B8479" t="s">
        <v>29702</v>
      </c>
      <c r="C8479" t="s">
        <v>16358</v>
      </c>
      <c r="D8479" t="s">
        <v>20242</v>
      </c>
      <c r="E8479" t="s">
        <v>16556</v>
      </c>
      <c r="F8479" t="s">
        <v>8535</v>
      </c>
      <c r="G8479">
        <v>231</v>
      </c>
      <c r="H8479">
        <v>1</v>
      </c>
    </row>
    <row r="8480" spans="1:8" x14ac:dyDescent="0.2">
      <c r="A8480" t="s">
        <v>29703</v>
      </c>
      <c r="B8480" t="s">
        <v>29704</v>
      </c>
      <c r="C8480" t="s">
        <v>16358</v>
      </c>
      <c r="D8480" t="s">
        <v>16359</v>
      </c>
      <c r="E8480" t="s">
        <v>16373</v>
      </c>
      <c r="F8480" t="s">
        <v>8535</v>
      </c>
      <c r="G8480">
        <v>218</v>
      </c>
      <c r="H8480">
        <v>1</v>
      </c>
    </row>
    <row r="8481" spans="1:8" x14ac:dyDescent="0.2">
      <c r="A8481" t="s">
        <v>29705</v>
      </c>
      <c r="B8481" t="s">
        <v>29706</v>
      </c>
      <c r="C8481" t="s">
        <v>16358</v>
      </c>
      <c r="D8481" t="s">
        <v>1245</v>
      </c>
      <c r="E8481" t="s">
        <v>16527</v>
      </c>
      <c r="F8481" t="s">
        <v>8535</v>
      </c>
      <c r="G8481">
        <v>379</v>
      </c>
      <c r="H8481">
        <v>1</v>
      </c>
    </row>
    <row r="8482" spans="1:8" x14ac:dyDescent="0.2">
      <c r="A8482" t="s">
        <v>29707</v>
      </c>
      <c r="B8482" t="s">
        <v>29708</v>
      </c>
      <c r="C8482" t="s">
        <v>16358</v>
      </c>
      <c r="D8482" t="s">
        <v>16526</v>
      </c>
      <c r="E8482" t="s">
        <v>16994</v>
      </c>
      <c r="F8482" t="s">
        <v>8748</v>
      </c>
      <c r="G8482">
        <v>381</v>
      </c>
      <c r="H8482">
        <v>1</v>
      </c>
    </row>
    <row r="8483" spans="1:8" x14ac:dyDescent="0.2">
      <c r="A8483" t="s">
        <v>29709</v>
      </c>
      <c r="B8483" t="s">
        <v>29710</v>
      </c>
      <c r="C8483" t="s">
        <v>16358</v>
      </c>
      <c r="D8483" t="s">
        <v>16526</v>
      </c>
      <c r="E8483" t="s">
        <v>16994</v>
      </c>
      <c r="F8483" t="s">
        <v>8748</v>
      </c>
      <c r="G8483">
        <v>381</v>
      </c>
      <c r="H8483">
        <v>1</v>
      </c>
    </row>
    <row r="8484" spans="1:8" x14ac:dyDescent="0.2">
      <c r="A8484" t="s">
        <v>29711</v>
      </c>
      <c r="B8484" t="s">
        <v>29712</v>
      </c>
      <c r="C8484" t="s">
        <v>16358</v>
      </c>
      <c r="D8484" t="s">
        <v>16526</v>
      </c>
      <c r="E8484" t="s">
        <v>16527</v>
      </c>
      <c r="F8484" t="s">
        <v>8748</v>
      </c>
      <c r="G8484">
        <v>377</v>
      </c>
      <c r="H8484">
        <v>1</v>
      </c>
    </row>
    <row r="8485" spans="1:8" x14ac:dyDescent="0.2">
      <c r="A8485" t="s">
        <v>29713</v>
      </c>
      <c r="B8485" t="s">
        <v>29714</v>
      </c>
      <c r="C8485" t="s">
        <v>16358</v>
      </c>
      <c r="D8485" t="s">
        <v>20242</v>
      </c>
      <c r="E8485" t="s">
        <v>16556</v>
      </c>
      <c r="F8485" t="s">
        <v>8535</v>
      </c>
      <c r="G8485">
        <v>231</v>
      </c>
      <c r="H8485">
        <v>1</v>
      </c>
    </row>
    <row r="8486" spans="1:8" x14ac:dyDescent="0.2">
      <c r="A8486" t="s">
        <v>29715</v>
      </c>
      <c r="B8486" t="s">
        <v>29716</v>
      </c>
      <c r="C8486" t="s">
        <v>16358</v>
      </c>
      <c r="D8486" t="s">
        <v>16526</v>
      </c>
      <c r="E8486" t="s">
        <v>16527</v>
      </c>
      <c r="F8486" t="s">
        <v>8535</v>
      </c>
      <c r="G8486">
        <v>219</v>
      </c>
      <c r="H8486">
        <v>1</v>
      </c>
    </row>
    <row r="8487" spans="1:8" x14ac:dyDescent="0.2">
      <c r="A8487" t="s">
        <v>29717</v>
      </c>
      <c r="B8487" t="s">
        <v>29718</v>
      </c>
      <c r="C8487" t="s">
        <v>16358</v>
      </c>
      <c r="D8487" t="s">
        <v>16526</v>
      </c>
      <c r="E8487" t="s">
        <v>16527</v>
      </c>
      <c r="F8487" t="s">
        <v>8748</v>
      </c>
      <c r="G8487">
        <v>351</v>
      </c>
      <c r="H8487">
        <v>1</v>
      </c>
    </row>
    <row r="8488" spans="1:8" x14ac:dyDescent="0.2">
      <c r="A8488" t="s">
        <v>29719</v>
      </c>
      <c r="B8488" t="s">
        <v>29720</v>
      </c>
      <c r="C8488" t="s">
        <v>16358</v>
      </c>
      <c r="D8488" t="s">
        <v>20242</v>
      </c>
      <c r="E8488" t="s">
        <v>16556</v>
      </c>
      <c r="F8488" t="s">
        <v>8535</v>
      </c>
      <c r="G8488">
        <v>230</v>
      </c>
      <c r="H8488">
        <v>1</v>
      </c>
    </row>
    <row r="8489" spans="1:8" x14ac:dyDescent="0.2">
      <c r="A8489" t="s">
        <v>29721</v>
      </c>
      <c r="B8489" t="s">
        <v>29722</v>
      </c>
      <c r="C8489" t="s">
        <v>16358</v>
      </c>
      <c r="D8489" t="s">
        <v>20242</v>
      </c>
      <c r="E8489" t="s">
        <v>16556</v>
      </c>
      <c r="F8489" t="s">
        <v>8535</v>
      </c>
      <c r="G8489">
        <v>226</v>
      </c>
      <c r="H8489">
        <v>1</v>
      </c>
    </row>
    <row r="8490" spans="1:8" x14ac:dyDescent="0.2">
      <c r="A8490" t="s">
        <v>29723</v>
      </c>
      <c r="B8490" t="s">
        <v>29724</v>
      </c>
      <c r="C8490" t="s">
        <v>16358</v>
      </c>
      <c r="D8490" t="s">
        <v>1261</v>
      </c>
      <c r="E8490" t="s">
        <v>16556</v>
      </c>
      <c r="F8490" t="s">
        <v>8559</v>
      </c>
      <c r="G8490">
        <v>261</v>
      </c>
      <c r="H8490">
        <v>1</v>
      </c>
    </row>
    <row r="8491" spans="1:8" x14ac:dyDescent="0.2">
      <c r="A8491" t="s">
        <v>29725</v>
      </c>
      <c r="B8491" t="s">
        <v>29726</v>
      </c>
      <c r="C8491" t="s">
        <v>16358</v>
      </c>
      <c r="D8491" t="s">
        <v>20242</v>
      </c>
      <c r="E8491" t="s">
        <v>26782</v>
      </c>
      <c r="F8491" t="s">
        <v>8559</v>
      </c>
      <c r="G8491">
        <v>132</v>
      </c>
      <c r="H8491">
        <v>1</v>
      </c>
    </row>
    <row r="8492" spans="1:8" x14ac:dyDescent="0.2">
      <c r="A8492" t="s">
        <v>29727</v>
      </c>
      <c r="B8492" t="s">
        <v>29728</v>
      </c>
      <c r="C8492" t="s">
        <v>16358</v>
      </c>
      <c r="D8492" t="s">
        <v>1261</v>
      </c>
      <c r="E8492" t="s">
        <v>16556</v>
      </c>
      <c r="F8492" t="s">
        <v>8559</v>
      </c>
      <c r="G8492">
        <v>261</v>
      </c>
      <c r="H8492">
        <v>1</v>
      </c>
    </row>
    <row r="8493" spans="1:8" x14ac:dyDescent="0.2">
      <c r="A8493" t="s">
        <v>29729</v>
      </c>
      <c r="B8493" t="s">
        <v>29730</v>
      </c>
      <c r="C8493" t="s">
        <v>16358</v>
      </c>
      <c r="D8493" t="s">
        <v>16449</v>
      </c>
      <c r="E8493" t="s">
        <v>16373</v>
      </c>
      <c r="F8493" t="s">
        <v>8559</v>
      </c>
      <c r="G8493">
        <v>514</v>
      </c>
      <c r="H8493">
        <v>1</v>
      </c>
    </row>
    <row r="8494" spans="1:8" x14ac:dyDescent="0.2">
      <c r="A8494" t="s">
        <v>29731</v>
      </c>
      <c r="B8494" t="s">
        <v>29732</v>
      </c>
      <c r="C8494" t="s">
        <v>16358</v>
      </c>
      <c r="D8494" t="s">
        <v>20716</v>
      </c>
      <c r="E8494" t="s">
        <v>16523</v>
      </c>
      <c r="F8494" t="s">
        <v>8559</v>
      </c>
      <c r="G8494">
        <v>91</v>
      </c>
      <c r="H8494">
        <v>1</v>
      </c>
    </row>
    <row r="8495" spans="1:8" x14ac:dyDescent="0.2">
      <c r="A8495" t="s">
        <v>29733</v>
      </c>
      <c r="B8495" t="s">
        <v>29734</v>
      </c>
      <c r="C8495" t="s">
        <v>16358</v>
      </c>
      <c r="D8495" t="s">
        <v>1261</v>
      </c>
      <c r="E8495" t="s">
        <v>16556</v>
      </c>
      <c r="F8495" t="s">
        <v>8559</v>
      </c>
      <c r="G8495">
        <v>261</v>
      </c>
      <c r="H8495">
        <v>1</v>
      </c>
    </row>
    <row r="8496" spans="1:8" x14ac:dyDescent="0.2">
      <c r="A8496" t="s">
        <v>29735</v>
      </c>
      <c r="B8496" t="s">
        <v>29736</v>
      </c>
      <c r="C8496" t="s">
        <v>16358</v>
      </c>
      <c r="D8496" t="s">
        <v>16526</v>
      </c>
      <c r="E8496" t="s">
        <v>16527</v>
      </c>
      <c r="F8496" t="s">
        <v>8559</v>
      </c>
      <c r="G8496">
        <v>97</v>
      </c>
      <c r="H8496">
        <v>1</v>
      </c>
    </row>
    <row r="8497" spans="1:8" x14ac:dyDescent="0.2">
      <c r="A8497" t="s">
        <v>29737</v>
      </c>
      <c r="B8497" t="s">
        <v>29738</v>
      </c>
      <c r="C8497" t="s">
        <v>16358</v>
      </c>
      <c r="D8497" t="s">
        <v>1261</v>
      </c>
      <c r="E8497" t="s">
        <v>16556</v>
      </c>
      <c r="F8497" t="s">
        <v>8559</v>
      </c>
      <c r="G8497">
        <v>261</v>
      </c>
      <c r="H8497">
        <v>1</v>
      </c>
    </row>
    <row r="8498" spans="1:8" x14ac:dyDescent="0.2">
      <c r="A8498" t="s">
        <v>29739</v>
      </c>
      <c r="B8498" t="s">
        <v>29740</v>
      </c>
      <c r="C8498" t="s">
        <v>16358</v>
      </c>
      <c r="D8498" t="s">
        <v>16526</v>
      </c>
      <c r="E8498" t="s">
        <v>16527</v>
      </c>
      <c r="F8498" t="s">
        <v>8485</v>
      </c>
      <c r="G8498">
        <v>324</v>
      </c>
      <c r="H8498">
        <v>1</v>
      </c>
    </row>
    <row r="8499" spans="1:8" x14ac:dyDescent="0.2">
      <c r="A8499" t="s">
        <v>29741</v>
      </c>
      <c r="B8499" t="s">
        <v>29742</v>
      </c>
      <c r="C8499" t="s">
        <v>16358</v>
      </c>
      <c r="D8499" t="s">
        <v>20716</v>
      </c>
      <c r="E8499" t="s">
        <v>16523</v>
      </c>
      <c r="F8499" t="s">
        <v>8559</v>
      </c>
      <c r="G8499">
        <v>107</v>
      </c>
      <c r="H8499">
        <v>1</v>
      </c>
    </row>
    <row r="8500" spans="1:8" x14ac:dyDescent="0.2">
      <c r="A8500" t="s">
        <v>29743</v>
      </c>
      <c r="B8500" t="s">
        <v>29744</v>
      </c>
      <c r="C8500" t="s">
        <v>16358</v>
      </c>
      <c r="D8500" t="s">
        <v>20716</v>
      </c>
      <c r="E8500" t="s">
        <v>16523</v>
      </c>
      <c r="F8500" t="s">
        <v>8559</v>
      </c>
      <c r="G8500">
        <v>107</v>
      </c>
      <c r="H8500">
        <v>1</v>
      </c>
    </row>
    <row r="8501" spans="1:8" x14ac:dyDescent="0.2">
      <c r="A8501" t="s">
        <v>29745</v>
      </c>
      <c r="B8501" t="s">
        <v>29746</v>
      </c>
      <c r="C8501" t="s">
        <v>16358</v>
      </c>
      <c r="D8501" t="s">
        <v>16526</v>
      </c>
      <c r="E8501" t="s">
        <v>16990</v>
      </c>
      <c r="F8501" t="s">
        <v>8485</v>
      </c>
      <c r="G8501">
        <v>380</v>
      </c>
      <c r="H8501">
        <v>1</v>
      </c>
    </row>
    <row r="8502" spans="1:8" x14ac:dyDescent="0.2">
      <c r="A8502" t="s">
        <v>29747</v>
      </c>
      <c r="B8502" t="s">
        <v>29748</v>
      </c>
      <c r="C8502" t="s">
        <v>16358</v>
      </c>
      <c r="D8502" t="s">
        <v>1261</v>
      </c>
      <c r="E8502" t="s">
        <v>16556</v>
      </c>
      <c r="F8502" t="s">
        <v>8559</v>
      </c>
      <c r="G8502">
        <v>261</v>
      </c>
      <c r="H8502">
        <v>1</v>
      </c>
    </row>
    <row r="8503" spans="1:8" x14ac:dyDescent="0.2">
      <c r="A8503" t="s">
        <v>29749</v>
      </c>
      <c r="B8503" t="s">
        <v>29750</v>
      </c>
      <c r="C8503" t="s">
        <v>16358</v>
      </c>
      <c r="D8503" t="s">
        <v>20242</v>
      </c>
      <c r="E8503" t="s">
        <v>26782</v>
      </c>
      <c r="F8503" t="s">
        <v>8559</v>
      </c>
      <c r="G8503">
        <v>137</v>
      </c>
      <c r="H8503">
        <v>1</v>
      </c>
    </row>
    <row r="8504" spans="1:8" x14ac:dyDescent="0.2">
      <c r="A8504" t="s">
        <v>29751</v>
      </c>
      <c r="B8504" t="s">
        <v>29752</v>
      </c>
      <c r="C8504" t="s">
        <v>16358</v>
      </c>
      <c r="D8504" t="s">
        <v>1261</v>
      </c>
      <c r="E8504" t="s">
        <v>16556</v>
      </c>
      <c r="F8504" t="s">
        <v>8559</v>
      </c>
      <c r="G8504">
        <v>261</v>
      </c>
      <c r="H8504">
        <v>1</v>
      </c>
    </row>
    <row r="8505" spans="1:8" x14ac:dyDescent="0.2">
      <c r="A8505" t="s">
        <v>29753</v>
      </c>
      <c r="B8505" t="s">
        <v>29754</v>
      </c>
      <c r="C8505" t="s">
        <v>16358</v>
      </c>
      <c r="D8505" t="s">
        <v>1261</v>
      </c>
      <c r="E8505" t="s">
        <v>16556</v>
      </c>
      <c r="F8505" t="s">
        <v>8559</v>
      </c>
      <c r="G8505">
        <v>261</v>
      </c>
      <c r="H8505">
        <v>1</v>
      </c>
    </row>
    <row r="8506" spans="1:8" x14ac:dyDescent="0.2">
      <c r="A8506" t="s">
        <v>29755</v>
      </c>
      <c r="B8506" t="s">
        <v>29756</v>
      </c>
      <c r="C8506" t="s">
        <v>16358</v>
      </c>
      <c r="D8506" t="s">
        <v>16526</v>
      </c>
      <c r="E8506" t="s">
        <v>16527</v>
      </c>
      <c r="F8506" t="s">
        <v>8559</v>
      </c>
      <c r="G8506">
        <v>93</v>
      </c>
      <c r="H8506">
        <v>1</v>
      </c>
    </row>
    <row r="8507" spans="1:8" x14ac:dyDescent="0.2">
      <c r="A8507" t="s">
        <v>29757</v>
      </c>
      <c r="B8507" t="s">
        <v>29758</v>
      </c>
      <c r="C8507" t="s">
        <v>16358</v>
      </c>
      <c r="D8507" t="s">
        <v>20716</v>
      </c>
      <c r="E8507" t="s">
        <v>16523</v>
      </c>
      <c r="F8507" t="s">
        <v>8559</v>
      </c>
      <c r="G8507">
        <v>91</v>
      </c>
      <c r="H8507">
        <v>1</v>
      </c>
    </row>
    <row r="8508" spans="1:8" x14ac:dyDescent="0.2">
      <c r="A8508" t="s">
        <v>29759</v>
      </c>
      <c r="B8508" t="s">
        <v>29760</v>
      </c>
      <c r="C8508" t="s">
        <v>16358</v>
      </c>
      <c r="D8508" t="s">
        <v>20716</v>
      </c>
      <c r="E8508" t="s">
        <v>16523</v>
      </c>
      <c r="F8508" t="s">
        <v>8559</v>
      </c>
      <c r="G8508">
        <v>107</v>
      </c>
      <c r="H8508">
        <v>1</v>
      </c>
    </row>
    <row r="8509" spans="1:8" x14ac:dyDescent="0.2">
      <c r="A8509" t="s">
        <v>29761</v>
      </c>
      <c r="B8509" t="s">
        <v>29762</v>
      </c>
      <c r="C8509" t="s">
        <v>16358</v>
      </c>
      <c r="D8509" t="s">
        <v>20242</v>
      </c>
      <c r="E8509" t="s">
        <v>16556</v>
      </c>
      <c r="F8509" t="s">
        <v>8559</v>
      </c>
      <c r="G8509">
        <v>261</v>
      </c>
      <c r="H8509">
        <v>1</v>
      </c>
    </row>
    <row r="8510" spans="1:8" x14ac:dyDescent="0.2">
      <c r="A8510" t="s">
        <v>29763</v>
      </c>
      <c r="B8510" t="s">
        <v>29764</v>
      </c>
      <c r="C8510" t="s">
        <v>16358</v>
      </c>
      <c r="D8510" t="s">
        <v>1261</v>
      </c>
      <c r="E8510" t="s">
        <v>16556</v>
      </c>
      <c r="F8510" t="s">
        <v>8559</v>
      </c>
      <c r="G8510">
        <v>261</v>
      </c>
      <c r="H8510">
        <v>1</v>
      </c>
    </row>
    <row r="8511" spans="1:8" x14ac:dyDescent="0.2">
      <c r="A8511" t="s">
        <v>29765</v>
      </c>
      <c r="B8511" t="s">
        <v>29766</v>
      </c>
      <c r="C8511" t="s">
        <v>16358</v>
      </c>
      <c r="D8511" t="s">
        <v>20242</v>
      </c>
      <c r="E8511" t="s">
        <v>16556</v>
      </c>
      <c r="F8511" t="s">
        <v>8559</v>
      </c>
      <c r="G8511">
        <v>233</v>
      </c>
      <c r="H8511">
        <v>1</v>
      </c>
    </row>
    <row r="8512" spans="1:8" x14ac:dyDescent="0.2">
      <c r="A8512" t="s">
        <v>29767</v>
      </c>
      <c r="B8512" t="s">
        <v>29768</v>
      </c>
      <c r="C8512" t="s">
        <v>16358</v>
      </c>
      <c r="D8512" t="s">
        <v>1261</v>
      </c>
      <c r="E8512" t="s">
        <v>16556</v>
      </c>
      <c r="F8512" t="s">
        <v>8559</v>
      </c>
      <c r="G8512">
        <v>261</v>
      </c>
      <c r="H8512">
        <v>1</v>
      </c>
    </row>
    <row r="8513" spans="1:8" x14ac:dyDescent="0.2">
      <c r="A8513" t="s">
        <v>29769</v>
      </c>
      <c r="B8513" t="s">
        <v>29770</v>
      </c>
      <c r="C8513" t="s">
        <v>16358</v>
      </c>
      <c r="D8513" t="s">
        <v>1261</v>
      </c>
      <c r="E8513" t="s">
        <v>16556</v>
      </c>
      <c r="F8513" t="s">
        <v>8559</v>
      </c>
      <c r="G8513">
        <v>261</v>
      </c>
      <c r="H8513">
        <v>1</v>
      </c>
    </row>
    <row r="8514" spans="1:8" x14ac:dyDescent="0.2">
      <c r="A8514" t="s">
        <v>29771</v>
      </c>
      <c r="B8514" t="s">
        <v>29772</v>
      </c>
      <c r="C8514" t="s">
        <v>16358</v>
      </c>
      <c r="D8514" t="s">
        <v>20716</v>
      </c>
      <c r="E8514" t="s">
        <v>16523</v>
      </c>
      <c r="F8514" t="s">
        <v>8559</v>
      </c>
      <c r="G8514">
        <v>91</v>
      </c>
      <c r="H8514">
        <v>1</v>
      </c>
    </row>
    <row r="8515" spans="1:8" x14ac:dyDescent="0.2">
      <c r="A8515" t="s">
        <v>29773</v>
      </c>
      <c r="B8515" t="s">
        <v>29774</v>
      </c>
      <c r="C8515" t="s">
        <v>16358</v>
      </c>
      <c r="D8515" t="s">
        <v>20242</v>
      </c>
      <c r="E8515" t="s">
        <v>16556</v>
      </c>
      <c r="F8515" t="s">
        <v>8559</v>
      </c>
      <c r="G8515">
        <v>261</v>
      </c>
      <c r="H8515">
        <v>1</v>
      </c>
    </row>
    <row r="8516" spans="1:8" x14ac:dyDescent="0.2">
      <c r="A8516" t="s">
        <v>29775</v>
      </c>
      <c r="B8516" t="s">
        <v>29776</v>
      </c>
      <c r="C8516" t="s">
        <v>16358</v>
      </c>
      <c r="D8516" t="s">
        <v>20242</v>
      </c>
      <c r="E8516" t="s">
        <v>16556</v>
      </c>
      <c r="F8516" t="s">
        <v>8559</v>
      </c>
      <c r="G8516">
        <v>261</v>
      </c>
      <c r="H8516">
        <v>1</v>
      </c>
    </row>
    <row r="8517" spans="1:8" x14ac:dyDescent="0.2">
      <c r="A8517" t="s">
        <v>29777</v>
      </c>
      <c r="B8517" t="s">
        <v>29778</v>
      </c>
      <c r="C8517" t="s">
        <v>16358</v>
      </c>
      <c r="D8517" t="s">
        <v>16526</v>
      </c>
      <c r="E8517" t="s">
        <v>16527</v>
      </c>
      <c r="F8517" t="s">
        <v>8485</v>
      </c>
      <c r="G8517">
        <v>312</v>
      </c>
      <c r="H8517">
        <v>1</v>
      </c>
    </row>
    <row r="8518" spans="1:8" x14ac:dyDescent="0.2">
      <c r="A8518" t="s">
        <v>29779</v>
      </c>
      <c r="B8518" t="s">
        <v>29780</v>
      </c>
      <c r="C8518" t="s">
        <v>16358</v>
      </c>
      <c r="D8518" t="s">
        <v>16526</v>
      </c>
      <c r="E8518" t="s">
        <v>16994</v>
      </c>
      <c r="F8518" t="s">
        <v>8559</v>
      </c>
      <c r="G8518">
        <v>150</v>
      </c>
      <c r="H8518">
        <v>1</v>
      </c>
    </row>
    <row r="8519" spans="1:8" x14ac:dyDescent="0.2">
      <c r="A8519" t="s">
        <v>29781</v>
      </c>
      <c r="B8519" t="s">
        <v>29782</v>
      </c>
      <c r="C8519" t="s">
        <v>16358</v>
      </c>
      <c r="D8519" t="s">
        <v>16526</v>
      </c>
      <c r="E8519" t="s">
        <v>16994</v>
      </c>
      <c r="F8519" t="s">
        <v>8559</v>
      </c>
      <c r="G8519">
        <v>75</v>
      </c>
      <c r="H8519">
        <v>1</v>
      </c>
    </row>
    <row r="8520" spans="1:8" x14ac:dyDescent="0.2">
      <c r="A8520" t="s">
        <v>29783</v>
      </c>
      <c r="B8520" t="s">
        <v>29784</v>
      </c>
      <c r="C8520" t="s">
        <v>16358</v>
      </c>
      <c r="D8520" t="s">
        <v>1261</v>
      </c>
      <c r="E8520" t="s">
        <v>16556</v>
      </c>
      <c r="F8520" t="s">
        <v>8559</v>
      </c>
      <c r="G8520">
        <v>261</v>
      </c>
      <c r="H8520">
        <v>1</v>
      </c>
    </row>
    <row r="8521" spans="1:8" x14ac:dyDescent="0.2">
      <c r="A8521" t="s">
        <v>29785</v>
      </c>
      <c r="B8521" t="s">
        <v>29786</v>
      </c>
      <c r="C8521" t="s">
        <v>16358</v>
      </c>
      <c r="D8521" t="s">
        <v>20716</v>
      </c>
      <c r="E8521" t="s">
        <v>16523</v>
      </c>
      <c r="F8521" t="s">
        <v>8559</v>
      </c>
      <c r="G8521">
        <v>107</v>
      </c>
      <c r="H8521">
        <v>1</v>
      </c>
    </row>
    <row r="8522" spans="1:8" x14ac:dyDescent="0.2">
      <c r="A8522" t="s">
        <v>29787</v>
      </c>
      <c r="B8522" t="s">
        <v>29788</v>
      </c>
      <c r="C8522" t="s">
        <v>16358</v>
      </c>
      <c r="D8522" t="s">
        <v>1261</v>
      </c>
      <c r="E8522" t="s">
        <v>16556</v>
      </c>
      <c r="F8522" t="s">
        <v>8559</v>
      </c>
      <c r="G8522">
        <v>261</v>
      </c>
      <c r="H8522">
        <v>1</v>
      </c>
    </row>
    <row r="8523" spans="1:8" x14ac:dyDescent="0.2">
      <c r="A8523" t="s">
        <v>29789</v>
      </c>
      <c r="B8523" t="s">
        <v>29790</v>
      </c>
      <c r="C8523" t="s">
        <v>16358</v>
      </c>
      <c r="D8523" t="s">
        <v>20242</v>
      </c>
      <c r="E8523" t="s">
        <v>26782</v>
      </c>
      <c r="F8523" t="s">
        <v>8559</v>
      </c>
      <c r="G8523">
        <v>126</v>
      </c>
      <c r="H8523">
        <v>1</v>
      </c>
    </row>
    <row r="8524" spans="1:8" x14ac:dyDescent="0.2">
      <c r="A8524" t="s">
        <v>29791</v>
      </c>
      <c r="B8524" t="s">
        <v>29792</v>
      </c>
      <c r="C8524" t="s">
        <v>16358</v>
      </c>
      <c r="D8524" t="s">
        <v>20716</v>
      </c>
      <c r="E8524" t="s">
        <v>16523</v>
      </c>
      <c r="F8524" t="s">
        <v>8559</v>
      </c>
      <c r="G8524">
        <v>107</v>
      </c>
      <c r="H8524">
        <v>1</v>
      </c>
    </row>
    <row r="8525" spans="1:8" x14ac:dyDescent="0.2">
      <c r="A8525" t="s">
        <v>29793</v>
      </c>
      <c r="B8525" t="s">
        <v>29794</v>
      </c>
      <c r="C8525" t="s">
        <v>16358</v>
      </c>
      <c r="D8525" t="s">
        <v>16449</v>
      </c>
      <c r="E8525" t="s">
        <v>16373</v>
      </c>
      <c r="F8525" t="s">
        <v>8559</v>
      </c>
      <c r="G8525">
        <v>514</v>
      </c>
      <c r="H8525">
        <v>1</v>
      </c>
    </row>
    <row r="8526" spans="1:8" x14ac:dyDescent="0.2">
      <c r="A8526" t="s">
        <v>29795</v>
      </c>
      <c r="B8526" t="s">
        <v>29796</v>
      </c>
      <c r="C8526" t="s">
        <v>16358</v>
      </c>
      <c r="D8526" t="s">
        <v>16526</v>
      </c>
      <c r="E8526" t="s">
        <v>16527</v>
      </c>
      <c r="F8526" t="s">
        <v>12402</v>
      </c>
      <c r="G8526">
        <v>381</v>
      </c>
      <c r="H8526">
        <v>1</v>
      </c>
    </row>
    <row r="8527" spans="1:8" x14ac:dyDescent="0.2">
      <c r="A8527" t="s">
        <v>29797</v>
      </c>
      <c r="B8527" t="s">
        <v>29798</v>
      </c>
      <c r="C8527" t="s">
        <v>16358</v>
      </c>
      <c r="D8527" t="s">
        <v>20242</v>
      </c>
      <c r="E8527" t="s">
        <v>16556</v>
      </c>
      <c r="F8527" t="s">
        <v>12402</v>
      </c>
      <c r="G8527">
        <v>233</v>
      </c>
      <c r="H8527">
        <v>1</v>
      </c>
    </row>
    <row r="8528" spans="1:8" x14ac:dyDescent="0.2">
      <c r="A8528" t="s">
        <v>29799</v>
      </c>
      <c r="B8528" t="s">
        <v>29800</v>
      </c>
      <c r="C8528" t="s">
        <v>16358</v>
      </c>
      <c r="D8528" t="s">
        <v>16526</v>
      </c>
      <c r="E8528" t="s">
        <v>16527</v>
      </c>
      <c r="F8528" t="s">
        <v>12402</v>
      </c>
      <c r="G8528">
        <v>381</v>
      </c>
      <c r="H8528">
        <v>1</v>
      </c>
    </row>
    <row r="8529" spans="1:8" x14ac:dyDescent="0.2">
      <c r="A8529" t="s">
        <v>29801</v>
      </c>
      <c r="B8529" t="s">
        <v>29802</v>
      </c>
      <c r="C8529" t="s">
        <v>16358</v>
      </c>
      <c r="D8529" t="s">
        <v>16526</v>
      </c>
      <c r="E8529" t="s">
        <v>16643</v>
      </c>
      <c r="F8529" t="s">
        <v>12402</v>
      </c>
      <c r="G8529">
        <v>347</v>
      </c>
      <c r="H8529">
        <v>1</v>
      </c>
    </row>
    <row r="8530" spans="1:8" x14ac:dyDescent="0.2">
      <c r="A8530" t="s">
        <v>29803</v>
      </c>
      <c r="B8530" t="s">
        <v>29804</v>
      </c>
      <c r="C8530" t="s">
        <v>16358</v>
      </c>
      <c r="D8530" t="s">
        <v>20242</v>
      </c>
      <c r="E8530" t="s">
        <v>16556</v>
      </c>
      <c r="F8530" t="s">
        <v>12402</v>
      </c>
      <c r="G8530">
        <v>224</v>
      </c>
      <c r="H8530">
        <v>1</v>
      </c>
    </row>
    <row r="8531" spans="1:8" x14ac:dyDescent="0.2">
      <c r="A8531" t="s">
        <v>29805</v>
      </c>
      <c r="B8531" t="s">
        <v>29806</v>
      </c>
      <c r="C8531" t="s">
        <v>16358</v>
      </c>
      <c r="D8531" t="s">
        <v>20242</v>
      </c>
      <c r="E8531" t="s">
        <v>16556</v>
      </c>
      <c r="F8531" t="s">
        <v>12402</v>
      </c>
      <c r="G8531">
        <v>226</v>
      </c>
      <c r="H8531">
        <v>1</v>
      </c>
    </row>
    <row r="8532" spans="1:8" x14ac:dyDescent="0.2">
      <c r="A8532" t="s">
        <v>29807</v>
      </c>
      <c r="B8532" t="s">
        <v>29808</v>
      </c>
      <c r="C8532" t="s">
        <v>16358</v>
      </c>
      <c r="D8532" t="s">
        <v>20242</v>
      </c>
      <c r="E8532" t="s">
        <v>16556</v>
      </c>
      <c r="F8532" t="s">
        <v>12402</v>
      </c>
      <c r="G8532">
        <v>219</v>
      </c>
      <c r="H8532">
        <v>1</v>
      </c>
    </row>
    <row r="8533" spans="1:8" x14ac:dyDescent="0.2">
      <c r="A8533" t="s">
        <v>29809</v>
      </c>
      <c r="B8533" t="s">
        <v>29810</v>
      </c>
      <c r="C8533" t="s">
        <v>16358</v>
      </c>
      <c r="D8533" t="s">
        <v>16485</v>
      </c>
      <c r="E8533" t="s">
        <v>16523</v>
      </c>
      <c r="F8533" t="s">
        <v>12402</v>
      </c>
      <c r="G8533">
        <v>115</v>
      </c>
      <c r="H8533">
        <v>1</v>
      </c>
    </row>
    <row r="8534" spans="1:8" x14ac:dyDescent="0.2">
      <c r="A8534" t="s">
        <v>29811</v>
      </c>
      <c r="B8534" t="s">
        <v>29812</v>
      </c>
      <c r="C8534" t="s">
        <v>16358</v>
      </c>
      <c r="D8534" t="s">
        <v>20242</v>
      </c>
      <c r="E8534" t="s">
        <v>16556</v>
      </c>
      <c r="F8534" t="s">
        <v>12402</v>
      </c>
      <c r="G8534">
        <v>228</v>
      </c>
      <c r="H8534">
        <v>1</v>
      </c>
    </row>
    <row r="8535" spans="1:8" x14ac:dyDescent="0.2">
      <c r="A8535" t="s">
        <v>29813</v>
      </c>
      <c r="B8535" t="s">
        <v>29814</v>
      </c>
      <c r="C8535" t="s">
        <v>16358</v>
      </c>
      <c r="D8535" t="s">
        <v>20242</v>
      </c>
      <c r="E8535" t="s">
        <v>16556</v>
      </c>
      <c r="F8535" t="s">
        <v>12402</v>
      </c>
      <c r="G8535">
        <v>232</v>
      </c>
      <c r="H8535">
        <v>1</v>
      </c>
    </row>
    <row r="8536" spans="1:8" x14ac:dyDescent="0.2">
      <c r="A8536" t="s">
        <v>29815</v>
      </c>
      <c r="B8536" t="s">
        <v>29816</v>
      </c>
      <c r="C8536" t="s">
        <v>16358</v>
      </c>
      <c r="D8536" t="s">
        <v>16485</v>
      </c>
      <c r="E8536" t="s">
        <v>16523</v>
      </c>
      <c r="F8536" t="s">
        <v>12402</v>
      </c>
      <c r="G8536">
        <v>115</v>
      </c>
      <c r="H8536">
        <v>1</v>
      </c>
    </row>
    <row r="8537" spans="1:8" x14ac:dyDescent="0.2">
      <c r="A8537" t="s">
        <v>29817</v>
      </c>
      <c r="B8537" t="s">
        <v>29818</v>
      </c>
      <c r="C8537" t="s">
        <v>16358</v>
      </c>
      <c r="D8537" t="s">
        <v>16359</v>
      </c>
      <c r="E8537" t="s">
        <v>16373</v>
      </c>
      <c r="F8537" t="s">
        <v>12402</v>
      </c>
      <c r="G8537">
        <v>219</v>
      </c>
      <c r="H8537">
        <v>1</v>
      </c>
    </row>
    <row r="8538" spans="1:8" x14ac:dyDescent="0.2">
      <c r="A8538" t="s">
        <v>29819</v>
      </c>
      <c r="B8538" t="s">
        <v>29820</v>
      </c>
      <c r="C8538" t="s">
        <v>16358</v>
      </c>
      <c r="D8538" t="s">
        <v>20242</v>
      </c>
      <c r="E8538" t="s">
        <v>16556</v>
      </c>
      <c r="F8538" t="s">
        <v>12402</v>
      </c>
      <c r="G8538">
        <v>233</v>
      </c>
      <c r="H8538">
        <v>1</v>
      </c>
    </row>
    <row r="8539" spans="1:8" x14ac:dyDescent="0.2">
      <c r="A8539" t="s">
        <v>29821</v>
      </c>
      <c r="B8539" t="s">
        <v>29822</v>
      </c>
      <c r="C8539" t="s">
        <v>16358</v>
      </c>
      <c r="D8539" t="s">
        <v>16526</v>
      </c>
      <c r="E8539" t="s">
        <v>16994</v>
      </c>
      <c r="F8539" t="s">
        <v>12402</v>
      </c>
      <c r="G8539">
        <v>72</v>
      </c>
      <c r="H8539">
        <v>1</v>
      </c>
    </row>
    <row r="8540" spans="1:8" x14ac:dyDescent="0.2">
      <c r="A8540" t="s">
        <v>29823</v>
      </c>
      <c r="B8540" t="s">
        <v>29824</v>
      </c>
      <c r="C8540" t="s">
        <v>16358</v>
      </c>
      <c r="D8540" t="s">
        <v>20242</v>
      </c>
      <c r="E8540" t="s">
        <v>16556</v>
      </c>
      <c r="F8540" t="s">
        <v>12402</v>
      </c>
      <c r="G8540">
        <v>233</v>
      </c>
      <c r="H8540">
        <v>1</v>
      </c>
    </row>
    <row r="8541" spans="1:8" x14ac:dyDescent="0.2">
      <c r="A8541" t="s">
        <v>29825</v>
      </c>
      <c r="B8541" t="s">
        <v>29826</v>
      </c>
      <c r="C8541" t="s">
        <v>16358</v>
      </c>
      <c r="D8541" t="s">
        <v>20242</v>
      </c>
      <c r="E8541" t="s">
        <v>16556</v>
      </c>
      <c r="F8541" t="s">
        <v>12402</v>
      </c>
      <c r="G8541">
        <v>217</v>
      </c>
      <c r="H8541">
        <v>1</v>
      </c>
    </row>
    <row r="8542" spans="1:8" x14ac:dyDescent="0.2">
      <c r="A8542" t="s">
        <v>29827</v>
      </c>
      <c r="B8542" t="s">
        <v>29828</v>
      </c>
      <c r="C8542" t="s">
        <v>16358</v>
      </c>
      <c r="D8542" t="s">
        <v>20242</v>
      </c>
      <c r="E8542" t="s">
        <v>16556</v>
      </c>
      <c r="F8542" t="s">
        <v>12402</v>
      </c>
      <c r="G8542">
        <v>228</v>
      </c>
      <c r="H8542">
        <v>1</v>
      </c>
    </row>
    <row r="8543" spans="1:8" x14ac:dyDescent="0.2">
      <c r="A8543" t="s">
        <v>29829</v>
      </c>
      <c r="B8543" t="s">
        <v>29830</v>
      </c>
      <c r="C8543" t="s">
        <v>16358</v>
      </c>
      <c r="D8543" t="s">
        <v>16485</v>
      </c>
      <c r="F8543" t="s">
        <v>12402</v>
      </c>
      <c r="G8543">
        <v>115</v>
      </c>
      <c r="H8543">
        <v>1</v>
      </c>
    </row>
    <row r="8544" spans="1:8" x14ac:dyDescent="0.2">
      <c r="A8544" t="s">
        <v>29831</v>
      </c>
      <c r="B8544" t="s">
        <v>29832</v>
      </c>
      <c r="C8544" t="s">
        <v>16358</v>
      </c>
      <c r="D8544" t="s">
        <v>16526</v>
      </c>
      <c r="E8544" t="s">
        <v>16527</v>
      </c>
      <c r="F8544" t="s">
        <v>20911</v>
      </c>
      <c r="G8544">
        <v>381</v>
      </c>
      <c r="H8544">
        <v>1</v>
      </c>
    </row>
    <row r="8545" spans="1:8" x14ac:dyDescent="0.2">
      <c r="A8545" t="s">
        <v>29833</v>
      </c>
      <c r="B8545" t="s">
        <v>29834</v>
      </c>
      <c r="C8545" t="s">
        <v>16358</v>
      </c>
      <c r="D8545" t="s">
        <v>16526</v>
      </c>
      <c r="E8545" t="s">
        <v>16643</v>
      </c>
      <c r="F8545" t="s">
        <v>12402</v>
      </c>
      <c r="G8545">
        <v>352</v>
      </c>
      <c r="H8545">
        <v>1</v>
      </c>
    </row>
    <row r="8546" spans="1:8" x14ac:dyDescent="0.2">
      <c r="A8546" t="s">
        <v>29835</v>
      </c>
      <c r="B8546" t="s">
        <v>29836</v>
      </c>
      <c r="C8546" t="s">
        <v>16358</v>
      </c>
      <c r="D8546" t="s">
        <v>20242</v>
      </c>
      <c r="E8546" t="s">
        <v>16556</v>
      </c>
      <c r="F8546" t="s">
        <v>12402</v>
      </c>
      <c r="G8546">
        <v>231</v>
      </c>
      <c r="H8546">
        <v>1</v>
      </c>
    </row>
    <row r="8547" spans="1:8" x14ac:dyDescent="0.2">
      <c r="A8547" t="s">
        <v>29837</v>
      </c>
      <c r="B8547" t="s">
        <v>29838</v>
      </c>
      <c r="C8547" t="s">
        <v>16358</v>
      </c>
      <c r="D8547" t="s">
        <v>20242</v>
      </c>
      <c r="E8547" t="s">
        <v>16556</v>
      </c>
      <c r="F8547" t="s">
        <v>12402</v>
      </c>
      <c r="G8547">
        <v>233</v>
      </c>
      <c r="H8547">
        <v>1</v>
      </c>
    </row>
    <row r="8548" spans="1:8" x14ac:dyDescent="0.2">
      <c r="A8548" t="s">
        <v>29839</v>
      </c>
      <c r="B8548" t="s">
        <v>29840</v>
      </c>
      <c r="C8548" t="s">
        <v>16358</v>
      </c>
      <c r="D8548" t="s">
        <v>20242</v>
      </c>
      <c r="E8548" t="s">
        <v>16556</v>
      </c>
      <c r="F8548" t="s">
        <v>12402</v>
      </c>
      <c r="G8548">
        <v>228</v>
      </c>
      <c r="H8548">
        <v>1</v>
      </c>
    </row>
    <row r="8549" spans="1:8" x14ac:dyDescent="0.2">
      <c r="A8549" t="s">
        <v>29841</v>
      </c>
      <c r="B8549" t="s">
        <v>29842</v>
      </c>
      <c r="C8549" t="s">
        <v>16358</v>
      </c>
      <c r="D8549" t="s">
        <v>20242</v>
      </c>
      <c r="E8549" t="s">
        <v>20318</v>
      </c>
      <c r="F8549" t="s">
        <v>12402</v>
      </c>
      <c r="G8549">
        <v>255</v>
      </c>
      <c r="H8549">
        <v>1</v>
      </c>
    </row>
    <row r="8550" spans="1:8" x14ac:dyDescent="0.2">
      <c r="A8550" t="s">
        <v>29843</v>
      </c>
      <c r="B8550" t="s">
        <v>29844</v>
      </c>
      <c r="C8550" t="s">
        <v>16358</v>
      </c>
      <c r="D8550" t="s">
        <v>18775</v>
      </c>
      <c r="E8550" t="s">
        <v>16563</v>
      </c>
      <c r="F8550" t="s">
        <v>12402</v>
      </c>
      <c r="G8550">
        <v>208</v>
      </c>
      <c r="H8550">
        <v>1</v>
      </c>
    </row>
    <row r="8551" spans="1:8" x14ac:dyDescent="0.2">
      <c r="A8551" t="s">
        <v>29845</v>
      </c>
      <c r="B8551" t="s">
        <v>29846</v>
      </c>
      <c r="C8551" t="s">
        <v>16358</v>
      </c>
      <c r="D8551" t="s">
        <v>16526</v>
      </c>
      <c r="F8551" t="s">
        <v>20911</v>
      </c>
      <c r="G8551">
        <v>381</v>
      </c>
      <c r="H8551">
        <v>1</v>
      </c>
    </row>
    <row r="8552" spans="1:8" x14ac:dyDescent="0.2">
      <c r="A8552" t="s">
        <v>29847</v>
      </c>
      <c r="B8552" t="s">
        <v>29848</v>
      </c>
      <c r="C8552" t="s">
        <v>16358</v>
      </c>
      <c r="D8552" t="s">
        <v>16526</v>
      </c>
      <c r="E8552" t="s">
        <v>16527</v>
      </c>
      <c r="F8552" t="s">
        <v>12402</v>
      </c>
      <c r="G8552">
        <v>351</v>
      </c>
      <c r="H8552">
        <v>1</v>
      </c>
    </row>
    <row r="8553" spans="1:8" x14ac:dyDescent="0.2">
      <c r="A8553" t="s">
        <v>29849</v>
      </c>
      <c r="B8553" t="s">
        <v>29850</v>
      </c>
      <c r="C8553" t="s">
        <v>16358</v>
      </c>
      <c r="D8553" t="s">
        <v>20242</v>
      </c>
      <c r="E8553" t="s">
        <v>16556</v>
      </c>
      <c r="F8553" t="s">
        <v>12402</v>
      </c>
      <c r="G8553">
        <v>232</v>
      </c>
      <c r="H8553">
        <v>1</v>
      </c>
    </row>
    <row r="8554" spans="1:8" x14ac:dyDescent="0.2">
      <c r="A8554" t="s">
        <v>29851</v>
      </c>
      <c r="B8554" t="s">
        <v>29852</v>
      </c>
      <c r="C8554" t="s">
        <v>16358</v>
      </c>
      <c r="D8554" t="s">
        <v>16519</v>
      </c>
      <c r="E8554" t="s">
        <v>16830</v>
      </c>
      <c r="F8554" t="s">
        <v>12402</v>
      </c>
      <c r="G8554">
        <v>221</v>
      </c>
      <c r="H8554">
        <v>1</v>
      </c>
    </row>
    <row r="8555" spans="1:8" x14ac:dyDescent="0.2">
      <c r="A8555" t="s">
        <v>29853</v>
      </c>
      <c r="B8555" t="s">
        <v>29854</v>
      </c>
      <c r="C8555" t="s">
        <v>16358</v>
      </c>
      <c r="D8555" t="s">
        <v>20242</v>
      </c>
      <c r="E8555" t="s">
        <v>16556</v>
      </c>
      <c r="F8555" t="s">
        <v>12402</v>
      </c>
      <c r="G8555">
        <v>233</v>
      </c>
      <c r="H8555">
        <v>1</v>
      </c>
    </row>
    <row r="8556" spans="1:8" x14ac:dyDescent="0.2">
      <c r="A8556" t="s">
        <v>29855</v>
      </c>
      <c r="B8556" t="s">
        <v>29856</v>
      </c>
      <c r="C8556" t="s">
        <v>16358</v>
      </c>
      <c r="D8556" t="s">
        <v>20242</v>
      </c>
      <c r="E8556" t="s">
        <v>16556</v>
      </c>
      <c r="F8556" t="s">
        <v>12402</v>
      </c>
      <c r="G8556">
        <v>225</v>
      </c>
      <c r="H8556">
        <v>1</v>
      </c>
    </row>
    <row r="8557" spans="1:8" x14ac:dyDescent="0.2">
      <c r="A8557" t="s">
        <v>29857</v>
      </c>
      <c r="B8557" t="s">
        <v>29858</v>
      </c>
      <c r="C8557" t="s">
        <v>16358</v>
      </c>
      <c r="D8557" t="s">
        <v>1245</v>
      </c>
      <c r="E8557" t="s">
        <v>16527</v>
      </c>
      <c r="F8557" t="s">
        <v>8727</v>
      </c>
      <c r="G8557">
        <v>379</v>
      </c>
      <c r="H8557">
        <v>1</v>
      </c>
    </row>
    <row r="8558" spans="1:8" x14ac:dyDescent="0.2">
      <c r="A8558" t="s">
        <v>29859</v>
      </c>
      <c r="B8558" t="s">
        <v>29860</v>
      </c>
      <c r="C8558" t="s">
        <v>16358</v>
      </c>
      <c r="D8558" t="s">
        <v>20242</v>
      </c>
      <c r="E8558" t="s">
        <v>16556</v>
      </c>
      <c r="F8558" t="s">
        <v>12402</v>
      </c>
      <c r="G8558">
        <v>232</v>
      </c>
      <c r="H8558">
        <v>1</v>
      </c>
    </row>
    <row r="8559" spans="1:8" x14ac:dyDescent="0.2">
      <c r="A8559" t="s">
        <v>29861</v>
      </c>
      <c r="B8559" t="s">
        <v>29862</v>
      </c>
      <c r="C8559" t="s">
        <v>16358</v>
      </c>
      <c r="D8559" t="s">
        <v>16526</v>
      </c>
      <c r="E8559" t="s">
        <v>16527</v>
      </c>
      <c r="F8559" t="s">
        <v>12402</v>
      </c>
      <c r="G8559">
        <v>381</v>
      </c>
      <c r="H8559">
        <v>1</v>
      </c>
    </row>
    <row r="8560" spans="1:8" x14ac:dyDescent="0.2">
      <c r="A8560" t="s">
        <v>29863</v>
      </c>
      <c r="B8560" t="s">
        <v>29864</v>
      </c>
      <c r="C8560" t="s">
        <v>16358</v>
      </c>
      <c r="D8560" t="s">
        <v>16551</v>
      </c>
      <c r="E8560" t="s">
        <v>16552</v>
      </c>
      <c r="F8560" t="s">
        <v>12402</v>
      </c>
      <c r="G8560">
        <v>98</v>
      </c>
      <c r="H8560">
        <v>1</v>
      </c>
    </row>
    <row r="8561" spans="1:8" x14ac:dyDescent="0.2">
      <c r="A8561" t="s">
        <v>29865</v>
      </c>
      <c r="B8561" t="s">
        <v>29866</v>
      </c>
      <c r="C8561" t="s">
        <v>16358</v>
      </c>
      <c r="D8561" t="s">
        <v>20242</v>
      </c>
      <c r="E8561" t="s">
        <v>16556</v>
      </c>
      <c r="F8561" t="s">
        <v>12402</v>
      </c>
      <c r="G8561">
        <v>225</v>
      </c>
      <c r="H8561">
        <v>1</v>
      </c>
    </row>
    <row r="8562" spans="1:8" x14ac:dyDescent="0.2">
      <c r="A8562" t="s">
        <v>29867</v>
      </c>
      <c r="B8562" t="s">
        <v>29868</v>
      </c>
      <c r="C8562" t="s">
        <v>16358</v>
      </c>
      <c r="D8562" t="s">
        <v>16526</v>
      </c>
      <c r="E8562" t="s">
        <v>16994</v>
      </c>
      <c r="F8562" t="s">
        <v>20911</v>
      </c>
      <c r="G8562">
        <v>321</v>
      </c>
      <c r="H8562">
        <v>1</v>
      </c>
    </row>
    <row r="8563" spans="1:8" x14ac:dyDescent="0.2">
      <c r="A8563" t="s">
        <v>29869</v>
      </c>
      <c r="B8563" t="s">
        <v>29870</v>
      </c>
      <c r="C8563" t="s">
        <v>16358</v>
      </c>
      <c r="D8563" t="s">
        <v>16526</v>
      </c>
      <c r="E8563" t="s">
        <v>16527</v>
      </c>
      <c r="F8563" t="s">
        <v>20911</v>
      </c>
      <c r="G8563">
        <v>340</v>
      </c>
      <c r="H8563">
        <v>1</v>
      </c>
    </row>
    <row r="8564" spans="1:8" x14ac:dyDescent="0.2">
      <c r="A8564" t="s">
        <v>29871</v>
      </c>
      <c r="B8564" t="s">
        <v>29872</v>
      </c>
      <c r="C8564" t="s">
        <v>16358</v>
      </c>
      <c r="D8564" t="s">
        <v>20242</v>
      </c>
      <c r="E8564" t="s">
        <v>16556</v>
      </c>
      <c r="F8564" t="s">
        <v>12402</v>
      </c>
      <c r="G8564">
        <v>228</v>
      </c>
      <c r="H8564">
        <v>1</v>
      </c>
    </row>
    <row r="8565" spans="1:8" x14ac:dyDescent="0.2">
      <c r="A8565" t="s">
        <v>29873</v>
      </c>
      <c r="B8565" t="s">
        <v>29874</v>
      </c>
      <c r="C8565" t="s">
        <v>16358</v>
      </c>
      <c r="D8565" t="s">
        <v>20242</v>
      </c>
      <c r="E8565" t="s">
        <v>16556</v>
      </c>
      <c r="F8565" t="s">
        <v>12402</v>
      </c>
      <c r="G8565">
        <v>231</v>
      </c>
      <c r="H8565">
        <v>1</v>
      </c>
    </row>
    <row r="8566" spans="1:8" x14ac:dyDescent="0.2">
      <c r="A8566" t="s">
        <v>29875</v>
      </c>
      <c r="B8566" t="s">
        <v>29876</v>
      </c>
      <c r="C8566" t="s">
        <v>16358</v>
      </c>
      <c r="D8566" t="s">
        <v>20242</v>
      </c>
      <c r="E8566" t="s">
        <v>16556</v>
      </c>
      <c r="F8566" t="s">
        <v>12402</v>
      </c>
      <c r="G8566">
        <v>227</v>
      </c>
      <c r="H8566">
        <v>1</v>
      </c>
    </row>
    <row r="8567" spans="1:8" x14ac:dyDescent="0.2">
      <c r="A8567" t="s">
        <v>29877</v>
      </c>
      <c r="B8567" t="s">
        <v>29878</v>
      </c>
      <c r="C8567" t="s">
        <v>16358</v>
      </c>
      <c r="D8567" t="s">
        <v>20242</v>
      </c>
      <c r="E8567" t="s">
        <v>16556</v>
      </c>
      <c r="F8567" t="s">
        <v>12402</v>
      </c>
      <c r="G8567">
        <v>175</v>
      </c>
      <c r="H8567">
        <v>1</v>
      </c>
    </row>
    <row r="8568" spans="1:8" x14ac:dyDescent="0.2">
      <c r="A8568" t="s">
        <v>29879</v>
      </c>
      <c r="B8568" t="s">
        <v>29880</v>
      </c>
      <c r="C8568" t="s">
        <v>16358</v>
      </c>
      <c r="D8568" t="s">
        <v>16551</v>
      </c>
      <c r="E8568" t="s">
        <v>16552</v>
      </c>
      <c r="F8568" t="s">
        <v>29881</v>
      </c>
      <c r="G8568">
        <v>98</v>
      </c>
      <c r="H8568">
        <v>1</v>
      </c>
    </row>
    <row r="8569" spans="1:8" x14ac:dyDescent="0.2">
      <c r="A8569" t="s">
        <v>29882</v>
      </c>
      <c r="B8569" t="s">
        <v>29883</v>
      </c>
      <c r="C8569" t="s">
        <v>16358</v>
      </c>
      <c r="D8569" t="s">
        <v>16526</v>
      </c>
      <c r="E8569" t="s">
        <v>21047</v>
      </c>
      <c r="F8569" t="s">
        <v>24521</v>
      </c>
      <c r="G8569">
        <v>343</v>
      </c>
      <c r="H8569">
        <v>1</v>
      </c>
    </row>
    <row r="8570" spans="1:8" x14ac:dyDescent="0.2">
      <c r="A8570" t="s">
        <v>29884</v>
      </c>
      <c r="B8570" t="s">
        <v>29885</v>
      </c>
      <c r="C8570" t="s">
        <v>16358</v>
      </c>
      <c r="D8570" t="s">
        <v>20716</v>
      </c>
      <c r="E8570" t="s">
        <v>16523</v>
      </c>
      <c r="F8570" t="s">
        <v>29881</v>
      </c>
      <c r="G8570">
        <v>112</v>
      </c>
      <c r="H8570">
        <v>1</v>
      </c>
    </row>
    <row r="8571" spans="1:8" x14ac:dyDescent="0.2">
      <c r="A8571" t="s">
        <v>29886</v>
      </c>
      <c r="B8571" t="s">
        <v>29887</v>
      </c>
      <c r="C8571" t="s">
        <v>16358</v>
      </c>
      <c r="D8571" t="s">
        <v>16359</v>
      </c>
      <c r="E8571" t="s">
        <v>16373</v>
      </c>
      <c r="F8571" t="s">
        <v>24521</v>
      </c>
      <c r="G8571">
        <v>219</v>
      </c>
      <c r="H8571">
        <v>1</v>
      </c>
    </row>
    <row r="8572" spans="1:8" x14ac:dyDescent="0.2">
      <c r="A8572" t="s">
        <v>29888</v>
      </c>
      <c r="B8572" t="s">
        <v>29889</v>
      </c>
      <c r="C8572" t="s">
        <v>16358</v>
      </c>
      <c r="D8572" t="s">
        <v>16443</v>
      </c>
      <c r="E8572" t="s">
        <v>17525</v>
      </c>
      <c r="F8572" t="s">
        <v>29890</v>
      </c>
      <c r="G8572">
        <v>606</v>
      </c>
      <c r="H8572">
        <v>1</v>
      </c>
    </row>
    <row r="8573" spans="1:8" x14ac:dyDescent="0.2">
      <c r="A8573" t="s">
        <v>29891</v>
      </c>
      <c r="B8573" t="s">
        <v>29892</v>
      </c>
      <c r="C8573" t="s">
        <v>16358</v>
      </c>
      <c r="D8573" t="s">
        <v>1261</v>
      </c>
      <c r="E8573" t="s">
        <v>17509</v>
      </c>
      <c r="F8573" t="s">
        <v>29890</v>
      </c>
      <c r="G8573">
        <v>261</v>
      </c>
      <c r="H8573">
        <v>1</v>
      </c>
    </row>
    <row r="8574" spans="1:8" x14ac:dyDescent="0.2">
      <c r="A8574" t="s">
        <v>29893</v>
      </c>
      <c r="B8574" t="s">
        <v>29894</v>
      </c>
      <c r="C8574" t="s">
        <v>16358</v>
      </c>
      <c r="D8574" t="s">
        <v>1297</v>
      </c>
      <c r="E8574" t="s">
        <v>17506</v>
      </c>
      <c r="F8574" t="s">
        <v>29890</v>
      </c>
      <c r="G8574">
        <v>63</v>
      </c>
      <c r="H8574">
        <v>1</v>
      </c>
    </row>
    <row r="8575" spans="1:8" x14ac:dyDescent="0.2">
      <c r="A8575" t="s">
        <v>29895</v>
      </c>
      <c r="B8575" t="s">
        <v>29896</v>
      </c>
      <c r="C8575" t="s">
        <v>16358</v>
      </c>
      <c r="D8575" t="s">
        <v>16526</v>
      </c>
      <c r="E8575" t="s">
        <v>16994</v>
      </c>
      <c r="F8575" t="s">
        <v>24521</v>
      </c>
      <c r="G8575">
        <v>267</v>
      </c>
      <c r="H8575">
        <v>1</v>
      </c>
    </row>
    <row r="8576" spans="1:8" x14ac:dyDescent="0.2">
      <c r="A8576" t="s">
        <v>29897</v>
      </c>
      <c r="B8576" t="s">
        <v>29898</v>
      </c>
      <c r="C8576" t="s">
        <v>16358</v>
      </c>
      <c r="D8576" t="s">
        <v>1265</v>
      </c>
      <c r="E8576" t="s">
        <v>17536</v>
      </c>
      <c r="F8576" t="s">
        <v>29890</v>
      </c>
      <c r="G8576">
        <v>226</v>
      </c>
      <c r="H8576">
        <v>1</v>
      </c>
    </row>
    <row r="8577" spans="1:8" x14ac:dyDescent="0.2">
      <c r="A8577" t="s">
        <v>29899</v>
      </c>
      <c r="B8577" t="s">
        <v>29900</v>
      </c>
      <c r="C8577" t="s">
        <v>16358</v>
      </c>
      <c r="D8577" t="s">
        <v>1257</v>
      </c>
      <c r="E8577" t="s">
        <v>16830</v>
      </c>
      <c r="F8577" t="s">
        <v>29890</v>
      </c>
      <c r="G8577">
        <v>227</v>
      </c>
      <c r="H8577">
        <v>1</v>
      </c>
    </row>
    <row r="8578" spans="1:8" x14ac:dyDescent="0.2">
      <c r="A8578" t="s">
        <v>29901</v>
      </c>
      <c r="B8578" t="s">
        <v>29902</v>
      </c>
      <c r="C8578" t="s">
        <v>16358</v>
      </c>
      <c r="D8578" t="s">
        <v>18775</v>
      </c>
      <c r="E8578" t="s">
        <v>16563</v>
      </c>
      <c r="F8578" t="s">
        <v>29881</v>
      </c>
      <c r="G8578">
        <v>202</v>
      </c>
      <c r="H8578">
        <v>1</v>
      </c>
    </row>
    <row r="8579" spans="1:8" x14ac:dyDescent="0.2">
      <c r="A8579" t="s">
        <v>29903</v>
      </c>
      <c r="B8579" t="s">
        <v>29904</v>
      </c>
      <c r="C8579" t="s">
        <v>16358</v>
      </c>
      <c r="D8579" t="s">
        <v>16526</v>
      </c>
      <c r="E8579" t="s">
        <v>16527</v>
      </c>
      <c r="F8579" t="s">
        <v>24521</v>
      </c>
      <c r="G8579">
        <v>209</v>
      </c>
      <c r="H8579">
        <v>1</v>
      </c>
    </row>
    <row r="8580" spans="1:8" x14ac:dyDescent="0.2">
      <c r="A8580" t="s">
        <v>29905</v>
      </c>
      <c r="B8580" t="s">
        <v>29906</v>
      </c>
      <c r="C8580" t="s">
        <v>16358</v>
      </c>
      <c r="D8580" t="s">
        <v>17162</v>
      </c>
      <c r="E8580" t="s">
        <v>16724</v>
      </c>
      <c r="F8580" t="s">
        <v>29890</v>
      </c>
      <c r="G8580">
        <v>345</v>
      </c>
      <c r="H8580">
        <v>1</v>
      </c>
    </row>
    <row r="8581" spans="1:8" x14ac:dyDescent="0.2">
      <c r="A8581" t="s">
        <v>29907</v>
      </c>
      <c r="B8581" t="s">
        <v>29908</v>
      </c>
      <c r="C8581" t="s">
        <v>16358</v>
      </c>
      <c r="D8581" t="s">
        <v>16489</v>
      </c>
      <c r="E8581" t="s">
        <v>16563</v>
      </c>
      <c r="F8581" t="s">
        <v>29890</v>
      </c>
      <c r="G8581">
        <v>458</v>
      </c>
      <c r="H8581">
        <v>1</v>
      </c>
    </row>
    <row r="8582" spans="1:8" x14ac:dyDescent="0.2">
      <c r="A8582" t="s">
        <v>29909</v>
      </c>
      <c r="B8582" t="s">
        <v>29910</v>
      </c>
      <c r="C8582" t="s">
        <v>16358</v>
      </c>
      <c r="D8582" t="s">
        <v>16449</v>
      </c>
      <c r="E8582" t="s">
        <v>17520</v>
      </c>
      <c r="F8582" t="s">
        <v>29890</v>
      </c>
      <c r="G8582">
        <v>514</v>
      </c>
      <c r="H8582">
        <v>1</v>
      </c>
    </row>
    <row r="8583" spans="1:8" x14ac:dyDescent="0.2">
      <c r="A8583" t="s">
        <v>29911</v>
      </c>
      <c r="B8583" t="s">
        <v>29912</v>
      </c>
      <c r="C8583" t="s">
        <v>16358</v>
      </c>
      <c r="D8583" t="s">
        <v>16485</v>
      </c>
      <c r="E8583" t="s">
        <v>16523</v>
      </c>
      <c r="F8583" t="s">
        <v>29890</v>
      </c>
      <c r="G8583">
        <v>115</v>
      </c>
      <c r="H8583">
        <v>1</v>
      </c>
    </row>
    <row r="8584" spans="1:8" x14ac:dyDescent="0.2">
      <c r="A8584" t="s">
        <v>29913</v>
      </c>
      <c r="B8584" t="s">
        <v>29914</v>
      </c>
      <c r="C8584" t="s">
        <v>16358</v>
      </c>
      <c r="D8584" t="s">
        <v>1245</v>
      </c>
      <c r="E8584" t="s">
        <v>16643</v>
      </c>
      <c r="F8584" t="s">
        <v>29890</v>
      </c>
      <c r="G8584">
        <v>381</v>
      </c>
      <c r="H8584">
        <v>1</v>
      </c>
    </row>
    <row r="8585" spans="1:8" x14ac:dyDescent="0.2">
      <c r="A8585" t="s">
        <v>29915</v>
      </c>
      <c r="B8585" t="s">
        <v>29916</v>
      </c>
      <c r="C8585" t="s">
        <v>16358</v>
      </c>
      <c r="D8585" t="s">
        <v>16551</v>
      </c>
      <c r="E8585" t="s">
        <v>16552</v>
      </c>
      <c r="F8585" t="s">
        <v>29890</v>
      </c>
      <c r="G8585">
        <v>98</v>
      </c>
      <c r="H8585">
        <v>1</v>
      </c>
    </row>
    <row r="8586" spans="1:8" x14ac:dyDescent="0.2">
      <c r="A8586" t="s">
        <v>29917</v>
      </c>
      <c r="B8586" t="s">
        <v>29918</v>
      </c>
      <c r="C8586" t="s">
        <v>16358</v>
      </c>
      <c r="D8586" t="s">
        <v>17545</v>
      </c>
      <c r="E8586" t="s">
        <v>17546</v>
      </c>
      <c r="F8586" t="s">
        <v>29890</v>
      </c>
      <c r="G8586">
        <v>172</v>
      </c>
      <c r="H8586">
        <v>1</v>
      </c>
    </row>
    <row r="8587" spans="1:8" x14ac:dyDescent="0.2">
      <c r="A8587" t="s">
        <v>29919</v>
      </c>
      <c r="B8587" t="s">
        <v>29920</v>
      </c>
      <c r="C8587" t="s">
        <v>16358</v>
      </c>
      <c r="D8587" t="s">
        <v>16513</v>
      </c>
      <c r="E8587" t="s">
        <v>17000</v>
      </c>
      <c r="F8587" t="s">
        <v>29890</v>
      </c>
      <c r="G8587">
        <v>318</v>
      </c>
      <c r="H8587">
        <v>1</v>
      </c>
    </row>
    <row r="8588" spans="1:8" x14ac:dyDescent="0.2">
      <c r="A8588" t="s">
        <v>29921</v>
      </c>
      <c r="B8588" t="s">
        <v>29922</v>
      </c>
      <c r="C8588" t="s">
        <v>16358</v>
      </c>
      <c r="D8588" t="s">
        <v>16359</v>
      </c>
      <c r="E8588" t="s">
        <v>16373</v>
      </c>
      <c r="F8588" t="s">
        <v>21040</v>
      </c>
      <c r="G8588">
        <v>216</v>
      </c>
      <c r="H8588">
        <v>1</v>
      </c>
    </row>
    <row r="8589" spans="1:8" x14ac:dyDescent="0.2">
      <c r="A8589" t="s">
        <v>29923</v>
      </c>
      <c r="B8589" t="s">
        <v>29924</v>
      </c>
      <c r="C8589" t="s">
        <v>16358</v>
      </c>
      <c r="D8589" t="s">
        <v>16526</v>
      </c>
      <c r="E8589" t="s">
        <v>16643</v>
      </c>
      <c r="F8589" t="s">
        <v>21040</v>
      </c>
      <c r="G8589">
        <v>352</v>
      </c>
      <c r="H8589">
        <v>1</v>
      </c>
    </row>
    <row r="8590" spans="1:8" x14ac:dyDescent="0.2">
      <c r="A8590" t="s">
        <v>29925</v>
      </c>
      <c r="B8590" t="s">
        <v>29926</v>
      </c>
      <c r="C8590" t="s">
        <v>16358</v>
      </c>
      <c r="D8590" t="s">
        <v>16359</v>
      </c>
      <c r="E8590" t="s">
        <v>16373</v>
      </c>
      <c r="F8590" t="s">
        <v>21040</v>
      </c>
      <c r="G8590">
        <v>216</v>
      </c>
      <c r="H8590">
        <v>1</v>
      </c>
    </row>
    <row r="8591" spans="1:8" x14ac:dyDescent="0.2">
      <c r="A8591" t="s">
        <v>29927</v>
      </c>
      <c r="B8591" t="s">
        <v>29928</v>
      </c>
      <c r="C8591" t="s">
        <v>16358</v>
      </c>
      <c r="D8591" t="s">
        <v>16526</v>
      </c>
      <c r="E8591" t="s">
        <v>16527</v>
      </c>
      <c r="F8591" t="s">
        <v>21040</v>
      </c>
      <c r="G8591">
        <v>381</v>
      </c>
      <c r="H8591">
        <v>1</v>
      </c>
    </row>
    <row r="8592" spans="1:8" x14ac:dyDescent="0.2">
      <c r="A8592" t="s">
        <v>29929</v>
      </c>
      <c r="B8592" t="s">
        <v>29930</v>
      </c>
      <c r="C8592" t="s">
        <v>16358</v>
      </c>
      <c r="D8592" t="s">
        <v>16359</v>
      </c>
      <c r="E8592" t="s">
        <v>16373</v>
      </c>
      <c r="F8592" t="s">
        <v>21040</v>
      </c>
      <c r="G8592">
        <v>218</v>
      </c>
      <c r="H8592">
        <v>1</v>
      </c>
    </row>
    <row r="8593" spans="1:8" x14ac:dyDescent="0.2">
      <c r="A8593" t="s">
        <v>29931</v>
      </c>
      <c r="B8593" t="s">
        <v>29932</v>
      </c>
      <c r="C8593" t="s">
        <v>16358</v>
      </c>
      <c r="D8593" t="s">
        <v>16526</v>
      </c>
      <c r="E8593" t="s">
        <v>16643</v>
      </c>
      <c r="F8593" t="s">
        <v>21040</v>
      </c>
      <c r="G8593">
        <v>352</v>
      </c>
      <c r="H8593">
        <v>1</v>
      </c>
    </row>
    <row r="8594" spans="1:8" x14ac:dyDescent="0.2">
      <c r="A8594" t="s">
        <v>29933</v>
      </c>
      <c r="B8594" t="s">
        <v>29934</v>
      </c>
      <c r="C8594" t="s">
        <v>16358</v>
      </c>
      <c r="D8594" t="s">
        <v>16526</v>
      </c>
      <c r="E8594" t="s">
        <v>16643</v>
      </c>
      <c r="F8594" t="s">
        <v>21040</v>
      </c>
      <c r="G8594">
        <v>352</v>
      </c>
      <c r="H8594">
        <v>1</v>
      </c>
    </row>
    <row r="8595" spans="1:8" x14ac:dyDescent="0.2">
      <c r="A8595" t="s">
        <v>29935</v>
      </c>
      <c r="B8595" t="s">
        <v>29936</v>
      </c>
      <c r="C8595" t="s">
        <v>16358</v>
      </c>
      <c r="D8595" t="s">
        <v>16526</v>
      </c>
      <c r="E8595" t="s">
        <v>16527</v>
      </c>
      <c r="F8595" t="s">
        <v>21040</v>
      </c>
      <c r="G8595">
        <v>381</v>
      </c>
      <c r="H8595">
        <v>1</v>
      </c>
    </row>
    <row r="8596" spans="1:8" x14ac:dyDescent="0.2">
      <c r="A8596" t="s">
        <v>29937</v>
      </c>
      <c r="B8596" t="s">
        <v>29938</v>
      </c>
      <c r="C8596" t="s">
        <v>16358</v>
      </c>
      <c r="D8596" t="s">
        <v>16526</v>
      </c>
      <c r="E8596" t="s">
        <v>16527</v>
      </c>
      <c r="F8596" t="s">
        <v>8376</v>
      </c>
      <c r="G8596">
        <v>267</v>
      </c>
      <c r="H8596">
        <v>1</v>
      </c>
    </row>
    <row r="8597" spans="1:8" x14ac:dyDescent="0.2">
      <c r="A8597" t="s">
        <v>29939</v>
      </c>
      <c r="B8597" t="s">
        <v>29940</v>
      </c>
      <c r="C8597" t="s">
        <v>16358</v>
      </c>
      <c r="D8597" t="s">
        <v>16485</v>
      </c>
      <c r="E8597" t="s">
        <v>16523</v>
      </c>
      <c r="F8597" t="s">
        <v>29941</v>
      </c>
      <c r="G8597">
        <v>115</v>
      </c>
      <c r="H8597">
        <v>1</v>
      </c>
    </row>
    <row r="8598" spans="1:8" x14ac:dyDescent="0.2">
      <c r="A8598" t="s">
        <v>29942</v>
      </c>
      <c r="B8598" t="s">
        <v>29943</v>
      </c>
      <c r="C8598" t="s">
        <v>16358</v>
      </c>
      <c r="D8598" t="s">
        <v>16526</v>
      </c>
      <c r="E8598" t="s">
        <v>16994</v>
      </c>
      <c r="F8598" t="s">
        <v>8376</v>
      </c>
      <c r="G8598">
        <v>381</v>
      </c>
      <c r="H8598">
        <v>1</v>
      </c>
    </row>
    <row r="8599" spans="1:8" x14ac:dyDescent="0.2">
      <c r="A8599" t="s">
        <v>29944</v>
      </c>
      <c r="B8599" t="s">
        <v>29945</v>
      </c>
      <c r="C8599" t="s">
        <v>16358</v>
      </c>
      <c r="D8599" t="s">
        <v>16526</v>
      </c>
      <c r="E8599" t="s">
        <v>16527</v>
      </c>
      <c r="F8599" t="s">
        <v>8376</v>
      </c>
      <c r="G8599">
        <v>381</v>
      </c>
      <c r="H8599">
        <v>1</v>
      </c>
    </row>
    <row r="8600" spans="1:8" x14ac:dyDescent="0.2">
      <c r="A8600" t="s">
        <v>29946</v>
      </c>
      <c r="B8600" t="s">
        <v>29947</v>
      </c>
      <c r="C8600" t="s">
        <v>16358</v>
      </c>
      <c r="D8600" t="s">
        <v>1245</v>
      </c>
      <c r="E8600" t="s">
        <v>16527</v>
      </c>
      <c r="F8600" t="s">
        <v>8431</v>
      </c>
      <c r="G8600">
        <v>379</v>
      </c>
      <c r="H8600">
        <v>1</v>
      </c>
    </row>
    <row r="8601" spans="1:8" x14ac:dyDescent="0.2">
      <c r="A8601" t="s">
        <v>29948</v>
      </c>
      <c r="B8601" t="s">
        <v>29949</v>
      </c>
      <c r="C8601" t="s">
        <v>16358</v>
      </c>
      <c r="D8601" t="s">
        <v>1257</v>
      </c>
      <c r="E8601" t="s">
        <v>16830</v>
      </c>
      <c r="F8601" t="s">
        <v>29941</v>
      </c>
      <c r="G8601">
        <v>227</v>
      </c>
      <c r="H8601">
        <v>1</v>
      </c>
    </row>
    <row r="8602" spans="1:8" x14ac:dyDescent="0.2">
      <c r="A8602" t="s">
        <v>29950</v>
      </c>
      <c r="B8602" t="s">
        <v>29951</v>
      </c>
      <c r="C8602" t="s">
        <v>16358</v>
      </c>
      <c r="D8602" t="s">
        <v>16526</v>
      </c>
      <c r="E8602" t="s">
        <v>16527</v>
      </c>
      <c r="F8602" t="s">
        <v>8376</v>
      </c>
      <c r="G8602">
        <v>381</v>
      </c>
      <c r="H8602">
        <v>1</v>
      </c>
    </row>
    <row r="8603" spans="1:8" x14ac:dyDescent="0.2">
      <c r="A8603" t="s">
        <v>29952</v>
      </c>
      <c r="B8603" t="s">
        <v>29953</v>
      </c>
      <c r="C8603" t="s">
        <v>16358</v>
      </c>
      <c r="D8603" t="s">
        <v>16526</v>
      </c>
      <c r="E8603" t="s">
        <v>16527</v>
      </c>
      <c r="F8603" t="s">
        <v>8376</v>
      </c>
      <c r="G8603">
        <v>267</v>
      </c>
      <c r="H8603">
        <v>1</v>
      </c>
    </row>
    <row r="8604" spans="1:8" x14ac:dyDescent="0.2">
      <c r="A8604" t="s">
        <v>29954</v>
      </c>
      <c r="B8604" t="s">
        <v>29955</v>
      </c>
      <c r="C8604" t="s">
        <v>16358</v>
      </c>
      <c r="D8604" t="s">
        <v>16489</v>
      </c>
      <c r="E8604" t="s">
        <v>16563</v>
      </c>
      <c r="F8604" t="s">
        <v>24178</v>
      </c>
      <c r="G8604">
        <v>459</v>
      </c>
      <c r="H8604">
        <v>1</v>
      </c>
    </row>
    <row r="8605" spans="1:8" x14ac:dyDescent="0.2">
      <c r="A8605" t="s">
        <v>29956</v>
      </c>
      <c r="B8605" t="s">
        <v>29957</v>
      </c>
      <c r="C8605" t="s">
        <v>16358</v>
      </c>
      <c r="D8605" t="s">
        <v>17162</v>
      </c>
      <c r="E8605" t="s">
        <v>16724</v>
      </c>
      <c r="F8605" t="s">
        <v>29941</v>
      </c>
      <c r="G8605">
        <v>345</v>
      </c>
      <c r="H8605">
        <v>1</v>
      </c>
    </row>
    <row r="8606" spans="1:8" x14ac:dyDescent="0.2">
      <c r="A8606" t="s">
        <v>29958</v>
      </c>
      <c r="B8606" t="s">
        <v>29959</v>
      </c>
      <c r="C8606" t="s">
        <v>16358</v>
      </c>
      <c r="D8606" t="s">
        <v>16526</v>
      </c>
      <c r="E8606" t="s">
        <v>16527</v>
      </c>
      <c r="F8606" t="s">
        <v>8376</v>
      </c>
      <c r="G8606">
        <v>263</v>
      </c>
      <c r="H8606">
        <v>1</v>
      </c>
    </row>
    <row r="8607" spans="1:8" x14ac:dyDescent="0.2">
      <c r="A8607" t="s">
        <v>29960</v>
      </c>
      <c r="B8607" t="s">
        <v>29961</v>
      </c>
      <c r="C8607" t="s">
        <v>16358</v>
      </c>
      <c r="D8607" t="s">
        <v>16526</v>
      </c>
      <c r="E8607" t="s">
        <v>16527</v>
      </c>
      <c r="F8607" t="s">
        <v>8376</v>
      </c>
      <c r="G8607">
        <v>260</v>
      </c>
      <c r="H8607">
        <v>1</v>
      </c>
    </row>
    <row r="8608" spans="1:8" x14ac:dyDescent="0.2">
      <c r="A8608" t="s">
        <v>29962</v>
      </c>
      <c r="B8608" t="s">
        <v>29963</v>
      </c>
      <c r="C8608" t="s">
        <v>16358</v>
      </c>
      <c r="D8608" t="s">
        <v>16526</v>
      </c>
      <c r="F8608" t="s">
        <v>8431</v>
      </c>
      <c r="G8608">
        <v>267</v>
      </c>
      <c r="H8608">
        <v>1</v>
      </c>
    </row>
    <row r="8609" spans="1:8" x14ac:dyDescent="0.2">
      <c r="A8609" t="s">
        <v>29964</v>
      </c>
      <c r="B8609" t="s">
        <v>29965</v>
      </c>
      <c r="C8609" t="s">
        <v>16358</v>
      </c>
      <c r="D8609" t="s">
        <v>17162</v>
      </c>
      <c r="E8609" t="s">
        <v>16724</v>
      </c>
      <c r="F8609" t="s">
        <v>24178</v>
      </c>
      <c r="G8609">
        <v>345</v>
      </c>
      <c r="H8609">
        <v>1</v>
      </c>
    </row>
    <row r="8610" spans="1:8" x14ac:dyDescent="0.2">
      <c r="A8610" t="s">
        <v>29966</v>
      </c>
      <c r="B8610" t="s">
        <v>29967</v>
      </c>
      <c r="C8610" t="s">
        <v>16358</v>
      </c>
      <c r="D8610" t="s">
        <v>16526</v>
      </c>
      <c r="E8610" t="s">
        <v>16527</v>
      </c>
      <c r="F8610" t="s">
        <v>8376</v>
      </c>
      <c r="G8610">
        <v>260</v>
      </c>
      <c r="H8610">
        <v>1</v>
      </c>
    </row>
    <row r="8611" spans="1:8" x14ac:dyDescent="0.2">
      <c r="A8611" t="s">
        <v>29968</v>
      </c>
      <c r="B8611" t="s">
        <v>29969</v>
      </c>
      <c r="C8611" t="s">
        <v>16358</v>
      </c>
      <c r="D8611" t="s">
        <v>16443</v>
      </c>
      <c r="E8611" t="s">
        <v>17525</v>
      </c>
      <c r="F8611" t="s">
        <v>29941</v>
      </c>
      <c r="G8611">
        <v>606</v>
      </c>
      <c r="H8611">
        <v>1</v>
      </c>
    </row>
    <row r="8612" spans="1:8" x14ac:dyDescent="0.2">
      <c r="A8612" t="s">
        <v>29970</v>
      </c>
      <c r="B8612" t="s">
        <v>29971</v>
      </c>
      <c r="C8612" t="s">
        <v>16358</v>
      </c>
      <c r="D8612" t="s">
        <v>16526</v>
      </c>
      <c r="E8612" t="s">
        <v>16527</v>
      </c>
      <c r="F8612" t="s">
        <v>8376</v>
      </c>
      <c r="G8612">
        <v>264</v>
      </c>
      <c r="H8612">
        <v>1</v>
      </c>
    </row>
    <row r="8613" spans="1:8" x14ac:dyDescent="0.2">
      <c r="A8613" t="s">
        <v>29972</v>
      </c>
      <c r="B8613" t="s">
        <v>29973</v>
      </c>
      <c r="C8613" t="s">
        <v>16358</v>
      </c>
      <c r="D8613" t="s">
        <v>16443</v>
      </c>
      <c r="E8613" t="s">
        <v>17525</v>
      </c>
      <c r="F8613" t="s">
        <v>24178</v>
      </c>
      <c r="G8613">
        <v>607</v>
      </c>
      <c r="H8613">
        <v>1</v>
      </c>
    </row>
    <row r="8614" spans="1:8" x14ac:dyDescent="0.2">
      <c r="A8614" t="s">
        <v>29974</v>
      </c>
      <c r="B8614" t="s">
        <v>29975</v>
      </c>
      <c r="C8614" t="s">
        <v>16358</v>
      </c>
      <c r="D8614" t="s">
        <v>16526</v>
      </c>
      <c r="E8614" t="s">
        <v>16527</v>
      </c>
      <c r="F8614" t="s">
        <v>8376</v>
      </c>
      <c r="G8614">
        <v>260</v>
      </c>
      <c r="H8614">
        <v>1</v>
      </c>
    </row>
    <row r="8615" spans="1:8" x14ac:dyDescent="0.2">
      <c r="A8615" t="s">
        <v>29976</v>
      </c>
      <c r="B8615" t="s">
        <v>29977</v>
      </c>
      <c r="C8615" t="s">
        <v>16358</v>
      </c>
      <c r="D8615" t="s">
        <v>16551</v>
      </c>
      <c r="E8615" t="s">
        <v>16552</v>
      </c>
      <c r="F8615" t="s">
        <v>29941</v>
      </c>
      <c r="G8615">
        <v>98</v>
      </c>
      <c r="H8615">
        <v>1</v>
      </c>
    </row>
    <row r="8616" spans="1:8" x14ac:dyDescent="0.2">
      <c r="A8616" t="s">
        <v>29978</v>
      </c>
      <c r="B8616" t="s">
        <v>29979</v>
      </c>
      <c r="C8616" t="s">
        <v>16358</v>
      </c>
      <c r="D8616" t="s">
        <v>16449</v>
      </c>
      <c r="E8616" t="s">
        <v>17520</v>
      </c>
      <c r="F8616" t="s">
        <v>29941</v>
      </c>
      <c r="G8616">
        <v>514</v>
      </c>
      <c r="H8616">
        <v>1</v>
      </c>
    </row>
    <row r="8617" spans="1:8" x14ac:dyDescent="0.2">
      <c r="A8617" t="s">
        <v>29980</v>
      </c>
      <c r="B8617" t="s">
        <v>29981</v>
      </c>
      <c r="C8617" t="s">
        <v>16358</v>
      </c>
      <c r="D8617" t="s">
        <v>16526</v>
      </c>
      <c r="E8617" t="s">
        <v>16527</v>
      </c>
      <c r="F8617" t="s">
        <v>8376</v>
      </c>
      <c r="G8617">
        <v>267</v>
      </c>
      <c r="H8617">
        <v>1</v>
      </c>
    </row>
    <row r="8618" spans="1:8" x14ac:dyDescent="0.2">
      <c r="A8618" t="s">
        <v>29982</v>
      </c>
      <c r="B8618" t="s">
        <v>29983</v>
      </c>
      <c r="C8618" t="s">
        <v>16358</v>
      </c>
      <c r="D8618" t="s">
        <v>16526</v>
      </c>
      <c r="E8618" t="s">
        <v>16527</v>
      </c>
      <c r="F8618" t="s">
        <v>8376</v>
      </c>
      <c r="G8618">
        <v>267</v>
      </c>
      <c r="H8618">
        <v>1</v>
      </c>
    </row>
    <row r="8619" spans="1:8" x14ac:dyDescent="0.2">
      <c r="A8619" t="s">
        <v>29984</v>
      </c>
      <c r="B8619" t="s">
        <v>29985</v>
      </c>
      <c r="C8619" t="s">
        <v>16358</v>
      </c>
      <c r="D8619" t="s">
        <v>16526</v>
      </c>
      <c r="F8619" t="s">
        <v>8431</v>
      </c>
      <c r="G8619">
        <v>267</v>
      </c>
      <c r="H8619">
        <v>1</v>
      </c>
    </row>
    <row r="8620" spans="1:8" x14ac:dyDescent="0.2">
      <c r="A8620" t="s">
        <v>29986</v>
      </c>
      <c r="B8620" t="s">
        <v>29987</v>
      </c>
      <c r="C8620" t="s">
        <v>16358</v>
      </c>
      <c r="D8620" t="s">
        <v>16526</v>
      </c>
      <c r="E8620" t="s">
        <v>16527</v>
      </c>
      <c r="F8620" t="s">
        <v>8376</v>
      </c>
      <c r="G8620">
        <v>264</v>
      </c>
      <c r="H8620">
        <v>1</v>
      </c>
    </row>
    <row r="8621" spans="1:8" x14ac:dyDescent="0.2">
      <c r="A8621" t="s">
        <v>29988</v>
      </c>
      <c r="B8621" t="s">
        <v>29989</v>
      </c>
      <c r="C8621" t="s">
        <v>16358</v>
      </c>
      <c r="D8621" t="s">
        <v>16526</v>
      </c>
      <c r="E8621" t="s">
        <v>16527</v>
      </c>
      <c r="F8621" t="s">
        <v>8376</v>
      </c>
      <c r="G8621">
        <v>260</v>
      </c>
      <c r="H8621">
        <v>1</v>
      </c>
    </row>
    <row r="8622" spans="1:8" x14ac:dyDescent="0.2">
      <c r="A8622" t="s">
        <v>29990</v>
      </c>
      <c r="B8622" t="s">
        <v>29991</v>
      </c>
      <c r="C8622" t="s">
        <v>16358</v>
      </c>
      <c r="D8622" t="s">
        <v>16489</v>
      </c>
      <c r="E8622" t="s">
        <v>16563</v>
      </c>
      <c r="F8622" t="s">
        <v>24178</v>
      </c>
      <c r="G8622">
        <v>459</v>
      </c>
      <c r="H8622">
        <v>1</v>
      </c>
    </row>
    <row r="8623" spans="1:8" x14ac:dyDescent="0.2">
      <c r="A8623" t="s">
        <v>29992</v>
      </c>
      <c r="B8623" t="s">
        <v>29993</v>
      </c>
      <c r="C8623" t="s">
        <v>16358</v>
      </c>
      <c r="D8623" t="s">
        <v>16489</v>
      </c>
      <c r="E8623" t="s">
        <v>16563</v>
      </c>
      <c r="F8623" t="s">
        <v>29941</v>
      </c>
      <c r="G8623">
        <v>458</v>
      </c>
      <c r="H8623">
        <v>1</v>
      </c>
    </row>
    <row r="8624" spans="1:8" x14ac:dyDescent="0.2">
      <c r="A8624" t="s">
        <v>29994</v>
      </c>
      <c r="B8624" t="s">
        <v>29995</v>
      </c>
      <c r="C8624" t="s">
        <v>16358</v>
      </c>
      <c r="D8624" t="s">
        <v>16526</v>
      </c>
      <c r="E8624" t="s">
        <v>16527</v>
      </c>
      <c r="F8624" t="s">
        <v>8376</v>
      </c>
      <c r="G8624">
        <v>267</v>
      </c>
      <c r="H8624">
        <v>1</v>
      </c>
    </row>
    <row r="8625" spans="1:8" x14ac:dyDescent="0.2">
      <c r="A8625" t="s">
        <v>29996</v>
      </c>
      <c r="B8625" t="s">
        <v>29997</v>
      </c>
      <c r="C8625" t="s">
        <v>16358</v>
      </c>
      <c r="D8625" t="s">
        <v>1265</v>
      </c>
      <c r="E8625" t="s">
        <v>17536</v>
      </c>
      <c r="F8625" t="s">
        <v>29941</v>
      </c>
      <c r="G8625">
        <v>226</v>
      </c>
      <c r="H8625">
        <v>1</v>
      </c>
    </row>
    <row r="8626" spans="1:8" x14ac:dyDescent="0.2">
      <c r="A8626" t="s">
        <v>29998</v>
      </c>
      <c r="B8626" t="s">
        <v>29999</v>
      </c>
      <c r="C8626" t="s">
        <v>16358</v>
      </c>
      <c r="D8626" t="s">
        <v>16526</v>
      </c>
      <c r="E8626" t="s">
        <v>16527</v>
      </c>
      <c r="F8626" t="s">
        <v>8376</v>
      </c>
      <c r="G8626">
        <v>260</v>
      </c>
      <c r="H8626">
        <v>1</v>
      </c>
    </row>
    <row r="8627" spans="1:8" x14ac:dyDescent="0.2">
      <c r="A8627" t="s">
        <v>30000</v>
      </c>
      <c r="B8627" t="s">
        <v>30001</v>
      </c>
      <c r="C8627" t="s">
        <v>16358</v>
      </c>
      <c r="D8627" t="s">
        <v>16526</v>
      </c>
      <c r="E8627" t="s">
        <v>16527</v>
      </c>
      <c r="F8627" t="s">
        <v>8376</v>
      </c>
      <c r="G8627">
        <v>381</v>
      </c>
      <c r="H8627">
        <v>1</v>
      </c>
    </row>
    <row r="8628" spans="1:8" x14ac:dyDescent="0.2">
      <c r="A8628" t="s">
        <v>30002</v>
      </c>
      <c r="B8628" t="s">
        <v>30003</v>
      </c>
      <c r="C8628" t="s">
        <v>16358</v>
      </c>
      <c r="D8628" t="s">
        <v>16526</v>
      </c>
      <c r="E8628" t="s">
        <v>16527</v>
      </c>
      <c r="F8628" t="s">
        <v>8376</v>
      </c>
      <c r="G8628">
        <v>381</v>
      </c>
      <c r="H8628">
        <v>1</v>
      </c>
    </row>
    <row r="8629" spans="1:8" x14ac:dyDescent="0.2">
      <c r="A8629" t="s">
        <v>30004</v>
      </c>
      <c r="B8629" t="s">
        <v>30005</v>
      </c>
      <c r="C8629" t="s">
        <v>16358</v>
      </c>
      <c r="D8629" t="s">
        <v>16526</v>
      </c>
      <c r="E8629" t="s">
        <v>16527</v>
      </c>
      <c r="F8629" t="s">
        <v>8376</v>
      </c>
      <c r="G8629">
        <v>267</v>
      </c>
      <c r="H8629">
        <v>1</v>
      </c>
    </row>
    <row r="8630" spans="1:8" x14ac:dyDescent="0.2">
      <c r="A8630" t="s">
        <v>30006</v>
      </c>
      <c r="B8630" t="s">
        <v>30007</v>
      </c>
      <c r="C8630" t="s">
        <v>16358</v>
      </c>
      <c r="D8630" t="s">
        <v>16526</v>
      </c>
      <c r="E8630" t="s">
        <v>16527</v>
      </c>
      <c r="F8630" t="s">
        <v>8376</v>
      </c>
      <c r="G8630">
        <v>260</v>
      </c>
      <c r="H8630">
        <v>1</v>
      </c>
    </row>
    <row r="8631" spans="1:8" x14ac:dyDescent="0.2">
      <c r="A8631" t="s">
        <v>30008</v>
      </c>
      <c r="B8631" t="s">
        <v>30009</v>
      </c>
      <c r="C8631" t="s">
        <v>16358</v>
      </c>
      <c r="D8631" t="s">
        <v>16526</v>
      </c>
      <c r="E8631" t="s">
        <v>16527</v>
      </c>
      <c r="F8631" t="s">
        <v>8376</v>
      </c>
      <c r="G8631">
        <v>381</v>
      </c>
      <c r="H8631">
        <v>1</v>
      </c>
    </row>
    <row r="8632" spans="1:8" x14ac:dyDescent="0.2">
      <c r="A8632" t="s">
        <v>30010</v>
      </c>
      <c r="B8632" t="s">
        <v>30011</v>
      </c>
      <c r="C8632" t="s">
        <v>16358</v>
      </c>
      <c r="D8632" t="s">
        <v>16526</v>
      </c>
      <c r="E8632" t="s">
        <v>16527</v>
      </c>
      <c r="F8632" t="s">
        <v>8376</v>
      </c>
      <c r="G8632">
        <v>381</v>
      </c>
      <c r="H8632">
        <v>1</v>
      </c>
    </row>
    <row r="8633" spans="1:8" x14ac:dyDescent="0.2">
      <c r="A8633" t="s">
        <v>30012</v>
      </c>
      <c r="B8633" t="s">
        <v>30013</v>
      </c>
      <c r="C8633" t="s">
        <v>16358</v>
      </c>
      <c r="D8633" t="s">
        <v>16526</v>
      </c>
      <c r="E8633" t="s">
        <v>16527</v>
      </c>
      <c r="F8633" t="s">
        <v>8376</v>
      </c>
      <c r="G8633">
        <v>381</v>
      </c>
      <c r="H8633">
        <v>1</v>
      </c>
    </row>
    <row r="8634" spans="1:8" x14ac:dyDescent="0.2">
      <c r="A8634" t="s">
        <v>30014</v>
      </c>
      <c r="B8634" t="s">
        <v>30015</v>
      </c>
      <c r="C8634" t="s">
        <v>16358</v>
      </c>
      <c r="D8634" t="s">
        <v>16526</v>
      </c>
      <c r="F8634" t="s">
        <v>29941</v>
      </c>
      <c r="G8634">
        <v>142</v>
      </c>
      <c r="H8634">
        <v>1</v>
      </c>
    </row>
    <row r="8635" spans="1:8" x14ac:dyDescent="0.2">
      <c r="A8635" t="s">
        <v>30016</v>
      </c>
      <c r="B8635" t="s">
        <v>30017</v>
      </c>
      <c r="C8635" t="s">
        <v>16358</v>
      </c>
      <c r="D8635" t="s">
        <v>16526</v>
      </c>
      <c r="E8635" t="s">
        <v>16527</v>
      </c>
      <c r="F8635" t="s">
        <v>8376</v>
      </c>
      <c r="G8635">
        <v>260</v>
      </c>
      <c r="H8635">
        <v>1</v>
      </c>
    </row>
    <row r="8636" spans="1:8" x14ac:dyDescent="0.2">
      <c r="A8636" t="s">
        <v>30018</v>
      </c>
      <c r="B8636" t="s">
        <v>30019</v>
      </c>
      <c r="C8636" t="s">
        <v>16358</v>
      </c>
      <c r="D8636" t="s">
        <v>16526</v>
      </c>
      <c r="E8636" t="s">
        <v>16527</v>
      </c>
      <c r="F8636" t="s">
        <v>8376</v>
      </c>
      <c r="G8636">
        <v>267</v>
      </c>
      <c r="H8636">
        <v>1</v>
      </c>
    </row>
    <row r="8637" spans="1:8" x14ac:dyDescent="0.2">
      <c r="A8637" t="s">
        <v>30020</v>
      </c>
      <c r="B8637" t="s">
        <v>30021</v>
      </c>
      <c r="C8637" t="s">
        <v>16358</v>
      </c>
      <c r="D8637" t="s">
        <v>16443</v>
      </c>
      <c r="E8637" t="s">
        <v>17525</v>
      </c>
      <c r="F8637" t="s">
        <v>24178</v>
      </c>
      <c r="G8637">
        <v>607</v>
      </c>
      <c r="H8637">
        <v>1</v>
      </c>
    </row>
    <row r="8638" spans="1:8" x14ac:dyDescent="0.2">
      <c r="A8638" t="s">
        <v>30022</v>
      </c>
      <c r="B8638" t="s">
        <v>30023</v>
      </c>
      <c r="C8638" t="s">
        <v>16358</v>
      </c>
      <c r="D8638" t="s">
        <v>16526</v>
      </c>
      <c r="E8638" t="s">
        <v>16527</v>
      </c>
      <c r="F8638" t="s">
        <v>8376</v>
      </c>
      <c r="G8638">
        <v>381</v>
      </c>
      <c r="H8638">
        <v>1</v>
      </c>
    </row>
    <row r="8639" spans="1:8" x14ac:dyDescent="0.2">
      <c r="A8639" t="s">
        <v>30024</v>
      </c>
      <c r="B8639" t="s">
        <v>30025</v>
      </c>
      <c r="C8639" t="s">
        <v>16358</v>
      </c>
      <c r="D8639" t="s">
        <v>17162</v>
      </c>
      <c r="E8639" t="s">
        <v>16724</v>
      </c>
      <c r="F8639" t="s">
        <v>24178</v>
      </c>
      <c r="G8639">
        <v>345</v>
      </c>
      <c r="H8639">
        <v>1</v>
      </c>
    </row>
    <row r="8640" spans="1:8" x14ac:dyDescent="0.2">
      <c r="A8640" t="s">
        <v>30026</v>
      </c>
      <c r="B8640" t="s">
        <v>30027</v>
      </c>
      <c r="C8640" t="s">
        <v>16358</v>
      </c>
      <c r="D8640" t="s">
        <v>1261</v>
      </c>
      <c r="E8640" t="s">
        <v>17509</v>
      </c>
      <c r="F8640" t="s">
        <v>29941</v>
      </c>
      <c r="G8640">
        <v>261</v>
      </c>
      <c r="H8640">
        <v>1</v>
      </c>
    </row>
    <row r="8641" spans="1:8" x14ac:dyDescent="0.2">
      <c r="A8641" t="s">
        <v>30028</v>
      </c>
      <c r="B8641" t="s">
        <v>30029</v>
      </c>
      <c r="C8641" t="s">
        <v>16358</v>
      </c>
      <c r="D8641" t="s">
        <v>16526</v>
      </c>
      <c r="E8641" t="s">
        <v>16643</v>
      </c>
      <c r="F8641" t="s">
        <v>29941</v>
      </c>
      <c r="G8641">
        <v>140</v>
      </c>
      <c r="H8641">
        <v>1</v>
      </c>
    </row>
    <row r="8642" spans="1:8" x14ac:dyDescent="0.2">
      <c r="A8642" t="s">
        <v>30030</v>
      </c>
      <c r="B8642" t="s">
        <v>30031</v>
      </c>
      <c r="C8642" t="s">
        <v>16358</v>
      </c>
      <c r="D8642" t="s">
        <v>16526</v>
      </c>
      <c r="E8642" t="s">
        <v>16527</v>
      </c>
      <c r="F8642" t="s">
        <v>8376</v>
      </c>
      <c r="G8642">
        <v>267</v>
      </c>
      <c r="H8642">
        <v>1</v>
      </c>
    </row>
    <row r="8643" spans="1:8" x14ac:dyDescent="0.2">
      <c r="A8643" t="s">
        <v>30032</v>
      </c>
      <c r="B8643" t="s">
        <v>30033</v>
      </c>
      <c r="C8643" t="s">
        <v>16358</v>
      </c>
      <c r="D8643" t="s">
        <v>16526</v>
      </c>
      <c r="E8643" t="s">
        <v>16527</v>
      </c>
      <c r="F8643" t="s">
        <v>8376</v>
      </c>
      <c r="G8643">
        <v>267</v>
      </c>
      <c r="H8643">
        <v>1</v>
      </c>
    </row>
    <row r="8644" spans="1:8" x14ac:dyDescent="0.2">
      <c r="A8644" t="s">
        <v>30034</v>
      </c>
      <c r="B8644" t="s">
        <v>30035</v>
      </c>
      <c r="C8644" t="s">
        <v>16358</v>
      </c>
      <c r="D8644" t="s">
        <v>1245</v>
      </c>
      <c r="E8644" t="s">
        <v>16643</v>
      </c>
      <c r="F8644" t="s">
        <v>29941</v>
      </c>
      <c r="G8644">
        <v>381</v>
      </c>
      <c r="H8644">
        <v>1</v>
      </c>
    </row>
    <row r="8645" spans="1:8" x14ac:dyDescent="0.2">
      <c r="A8645" t="s">
        <v>30036</v>
      </c>
      <c r="B8645" t="s">
        <v>30037</v>
      </c>
      <c r="C8645" t="s">
        <v>16358</v>
      </c>
      <c r="D8645" t="s">
        <v>16526</v>
      </c>
      <c r="E8645" t="s">
        <v>16527</v>
      </c>
      <c r="F8645" t="s">
        <v>8376</v>
      </c>
      <c r="G8645">
        <v>267</v>
      </c>
      <c r="H8645">
        <v>1</v>
      </c>
    </row>
    <row r="8646" spans="1:8" x14ac:dyDescent="0.2">
      <c r="A8646" t="s">
        <v>30038</v>
      </c>
      <c r="B8646" t="s">
        <v>30039</v>
      </c>
      <c r="C8646" t="s">
        <v>16358</v>
      </c>
      <c r="D8646" t="s">
        <v>16526</v>
      </c>
      <c r="E8646" t="s">
        <v>16527</v>
      </c>
      <c r="F8646" t="s">
        <v>8376</v>
      </c>
      <c r="G8646">
        <v>381</v>
      </c>
      <c r="H8646">
        <v>1</v>
      </c>
    </row>
    <row r="8647" spans="1:8" x14ac:dyDescent="0.2">
      <c r="A8647" t="s">
        <v>30040</v>
      </c>
      <c r="B8647" t="s">
        <v>30041</v>
      </c>
      <c r="C8647" t="s">
        <v>16358</v>
      </c>
      <c r="D8647" t="s">
        <v>16513</v>
      </c>
      <c r="E8647" t="s">
        <v>17000</v>
      </c>
      <c r="F8647" t="s">
        <v>29941</v>
      </c>
      <c r="G8647">
        <v>318</v>
      </c>
      <c r="H8647">
        <v>1</v>
      </c>
    </row>
    <row r="8648" spans="1:8" x14ac:dyDescent="0.2">
      <c r="A8648" t="s">
        <v>30042</v>
      </c>
      <c r="B8648" t="s">
        <v>30043</v>
      </c>
      <c r="C8648" t="s">
        <v>16358</v>
      </c>
      <c r="D8648" t="s">
        <v>1297</v>
      </c>
      <c r="E8648" t="s">
        <v>17506</v>
      </c>
      <c r="F8648" t="s">
        <v>29941</v>
      </c>
      <c r="G8648">
        <v>63</v>
      </c>
      <c r="H8648">
        <v>1</v>
      </c>
    </row>
    <row r="8649" spans="1:8" x14ac:dyDescent="0.2">
      <c r="A8649" t="s">
        <v>30044</v>
      </c>
      <c r="B8649" t="s">
        <v>30045</v>
      </c>
      <c r="C8649" t="s">
        <v>16358</v>
      </c>
      <c r="D8649" t="s">
        <v>17545</v>
      </c>
      <c r="E8649" t="s">
        <v>17546</v>
      </c>
      <c r="F8649" t="s">
        <v>29941</v>
      </c>
      <c r="G8649">
        <v>172</v>
      </c>
      <c r="H8649">
        <v>1</v>
      </c>
    </row>
    <row r="8650" spans="1:8" x14ac:dyDescent="0.2">
      <c r="A8650" t="s">
        <v>30046</v>
      </c>
      <c r="B8650" t="s">
        <v>30047</v>
      </c>
      <c r="C8650" t="s">
        <v>16358</v>
      </c>
      <c r="D8650" t="s">
        <v>16526</v>
      </c>
      <c r="E8650" t="s">
        <v>16994</v>
      </c>
      <c r="F8650" t="s">
        <v>8553</v>
      </c>
      <c r="G8650">
        <v>150</v>
      </c>
      <c r="H8650">
        <v>1</v>
      </c>
    </row>
    <row r="8651" spans="1:8" x14ac:dyDescent="0.2">
      <c r="A8651" t="s">
        <v>30048</v>
      </c>
      <c r="B8651" t="s">
        <v>30049</v>
      </c>
      <c r="C8651" t="s">
        <v>16358</v>
      </c>
      <c r="D8651" t="s">
        <v>20242</v>
      </c>
      <c r="E8651" t="s">
        <v>16556</v>
      </c>
      <c r="F8651" t="s">
        <v>8553</v>
      </c>
      <c r="G8651">
        <v>233</v>
      </c>
      <c r="H8651">
        <v>1</v>
      </c>
    </row>
    <row r="8652" spans="1:8" x14ac:dyDescent="0.2">
      <c r="A8652" t="s">
        <v>30050</v>
      </c>
      <c r="B8652" t="s">
        <v>30051</v>
      </c>
      <c r="C8652" t="s">
        <v>16358</v>
      </c>
      <c r="D8652" t="s">
        <v>16526</v>
      </c>
      <c r="E8652" t="s">
        <v>16527</v>
      </c>
      <c r="F8652" t="s">
        <v>30052</v>
      </c>
      <c r="G8652">
        <v>379</v>
      </c>
      <c r="H8652">
        <v>1</v>
      </c>
    </row>
    <row r="8653" spans="1:8" x14ac:dyDescent="0.2">
      <c r="A8653" t="s">
        <v>30053</v>
      </c>
      <c r="B8653" t="s">
        <v>30054</v>
      </c>
      <c r="C8653" t="s">
        <v>16358</v>
      </c>
      <c r="D8653" t="s">
        <v>1245</v>
      </c>
      <c r="E8653" t="s">
        <v>16729</v>
      </c>
      <c r="F8653" t="s">
        <v>8449</v>
      </c>
      <c r="G8653">
        <v>379</v>
      </c>
      <c r="H8653">
        <v>1</v>
      </c>
    </row>
    <row r="8654" spans="1:8" x14ac:dyDescent="0.2">
      <c r="A8654" t="s">
        <v>30055</v>
      </c>
      <c r="B8654" t="s">
        <v>30056</v>
      </c>
      <c r="C8654" t="s">
        <v>16358</v>
      </c>
      <c r="D8654" t="s">
        <v>16485</v>
      </c>
      <c r="F8654" t="s">
        <v>24712</v>
      </c>
      <c r="G8654">
        <v>115</v>
      </c>
      <c r="H8654">
        <v>1</v>
      </c>
    </row>
    <row r="8655" spans="1:8" x14ac:dyDescent="0.2">
      <c r="A8655" t="s">
        <v>30057</v>
      </c>
      <c r="B8655" t="s">
        <v>30058</v>
      </c>
      <c r="C8655" t="s">
        <v>16358</v>
      </c>
      <c r="D8655" t="s">
        <v>16526</v>
      </c>
      <c r="E8655" t="s">
        <v>16527</v>
      </c>
      <c r="F8655" t="s">
        <v>8449</v>
      </c>
      <c r="G8655">
        <v>267</v>
      </c>
      <c r="H8655">
        <v>1</v>
      </c>
    </row>
    <row r="8656" spans="1:8" x14ac:dyDescent="0.2">
      <c r="A8656" t="s">
        <v>30059</v>
      </c>
      <c r="B8656" t="s">
        <v>30060</v>
      </c>
      <c r="C8656" t="s">
        <v>16358</v>
      </c>
      <c r="D8656" t="s">
        <v>16526</v>
      </c>
      <c r="E8656" t="s">
        <v>16527</v>
      </c>
      <c r="F8656" t="s">
        <v>8449</v>
      </c>
      <c r="G8656">
        <v>340</v>
      </c>
      <c r="H8656">
        <v>1</v>
      </c>
    </row>
    <row r="8657" spans="1:8" x14ac:dyDescent="0.2">
      <c r="A8657" t="s">
        <v>30061</v>
      </c>
      <c r="B8657" t="s">
        <v>30062</v>
      </c>
      <c r="C8657" t="s">
        <v>16358</v>
      </c>
      <c r="D8657" t="s">
        <v>16359</v>
      </c>
      <c r="F8657" t="s">
        <v>24712</v>
      </c>
      <c r="G8657">
        <v>191</v>
      </c>
      <c r="H8657">
        <v>1</v>
      </c>
    </row>
    <row r="8658" spans="1:8" x14ac:dyDescent="0.2">
      <c r="A8658" t="s">
        <v>30063</v>
      </c>
      <c r="B8658" t="s">
        <v>30064</v>
      </c>
      <c r="C8658" t="s">
        <v>16358</v>
      </c>
      <c r="D8658" t="s">
        <v>16526</v>
      </c>
      <c r="E8658" t="s">
        <v>16994</v>
      </c>
      <c r="F8658" t="s">
        <v>8449</v>
      </c>
      <c r="G8658">
        <v>381</v>
      </c>
      <c r="H8658">
        <v>1</v>
      </c>
    </row>
    <row r="8659" spans="1:8" x14ac:dyDescent="0.2">
      <c r="A8659" t="s">
        <v>30065</v>
      </c>
      <c r="B8659" t="s">
        <v>30066</v>
      </c>
      <c r="C8659" t="s">
        <v>16358</v>
      </c>
      <c r="D8659" t="s">
        <v>16526</v>
      </c>
      <c r="F8659" t="s">
        <v>8449</v>
      </c>
      <c r="G8659">
        <v>200</v>
      </c>
      <c r="H8659">
        <v>1</v>
      </c>
    </row>
    <row r="8660" spans="1:8" x14ac:dyDescent="0.2">
      <c r="A8660" t="s">
        <v>30067</v>
      </c>
      <c r="B8660" t="s">
        <v>30068</v>
      </c>
      <c r="C8660" t="s">
        <v>16358</v>
      </c>
      <c r="D8660" t="s">
        <v>1245</v>
      </c>
      <c r="E8660" t="s">
        <v>16527</v>
      </c>
      <c r="F8660" t="s">
        <v>8449</v>
      </c>
      <c r="G8660">
        <v>379</v>
      </c>
      <c r="H8660">
        <v>1</v>
      </c>
    </row>
    <row r="8661" spans="1:8" x14ac:dyDescent="0.2">
      <c r="A8661" t="s">
        <v>30069</v>
      </c>
      <c r="B8661" t="s">
        <v>30070</v>
      </c>
      <c r="C8661" t="s">
        <v>16358</v>
      </c>
      <c r="D8661" t="s">
        <v>16526</v>
      </c>
      <c r="E8661" t="s">
        <v>16527</v>
      </c>
      <c r="F8661" t="s">
        <v>30071</v>
      </c>
      <c r="G8661">
        <v>308</v>
      </c>
      <c r="H8661">
        <v>1</v>
      </c>
    </row>
    <row r="8662" spans="1:8" x14ac:dyDescent="0.2">
      <c r="A8662" t="s">
        <v>30072</v>
      </c>
      <c r="B8662" t="s">
        <v>30073</v>
      </c>
      <c r="C8662" t="s">
        <v>16358</v>
      </c>
      <c r="D8662" t="s">
        <v>16526</v>
      </c>
      <c r="E8662" t="s">
        <v>16527</v>
      </c>
      <c r="F8662" t="s">
        <v>24712</v>
      </c>
      <c r="G8662">
        <v>380</v>
      </c>
      <c r="H8662">
        <v>1</v>
      </c>
    </row>
    <row r="8663" spans="1:8" x14ac:dyDescent="0.2">
      <c r="A8663" t="s">
        <v>30074</v>
      </c>
      <c r="B8663" t="s">
        <v>30075</v>
      </c>
      <c r="C8663" t="s">
        <v>16358</v>
      </c>
      <c r="D8663" t="s">
        <v>1245</v>
      </c>
      <c r="E8663" t="s">
        <v>16729</v>
      </c>
      <c r="F8663" t="s">
        <v>8449</v>
      </c>
      <c r="G8663">
        <v>379</v>
      </c>
      <c r="H8663">
        <v>1</v>
      </c>
    </row>
    <row r="8664" spans="1:8" x14ac:dyDescent="0.2">
      <c r="A8664" t="s">
        <v>30076</v>
      </c>
      <c r="B8664" t="s">
        <v>30077</v>
      </c>
      <c r="C8664" t="s">
        <v>16358</v>
      </c>
      <c r="D8664" t="s">
        <v>16526</v>
      </c>
      <c r="E8664" t="s">
        <v>16527</v>
      </c>
      <c r="F8664" t="s">
        <v>24712</v>
      </c>
      <c r="G8664">
        <v>381</v>
      </c>
      <c r="H8664">
        <v>1</v>
      </c>
    </row>
    <row r="8665" spans="1:8" x14ac:dyDescent="0.2">
      <c r="A8665" t="s">
        <v>30078</v>
      </c>
      <c r="B8665" t="s">
        <v>30079</v>
      </c>
      <c r="C8665" t="s">
        <v>16358</v>
      </c>
      <c r="D8665" t="s">
        <v>1245</v>
      </c>
      <c r="E8665" t="s">
        <v>16527</v>
      </c>
      <c r="F8665" t="s">
        <v>8449</v>
      </c>
      <c r="G8665">
        <v>379</v>
      </c>
      <c r="H8665">
        <v>1</v>
      </c>
    </row>
    <row r="8666" spans="1:8" x14ac:dyDescent="0.2">
      <c r="A8666" t="s">
        <v>30080</v>
      </c>
      <c r="B8666" t="s">
        <v>30081</v>
      </c>
      <c r="C8666" t="s">
        <v>16358</v>
      </c>
      <c r="D8666" t="s">
        <v>1245</v>
      </c>
      <c r="E8666" t="s">
        <v>16729</v>
      </c>
      <c r="F8666" t="s">
        <v>8449</v>
      </c>
      <c r="G8666">
        <v>379</v>
      </c>
      <c r="H8666">
        <v>1</v>
      </c>
    </row>
    <row r="8667" spans="1:8" x14ac:dyDescent="0.2">
      <c r="A8667" t="s">
        <v>30082</v>
      </c>
      <c r="B8667" t="s">
        <v>30083</v>
      </c>
      <c r="C8667" t="s">
        <v>16358</v>
      </c>
      <c r="D8667" t="s">
        <v>1245</v>
      </c>
      <c r="E8667" t="s">
        <v>16729</v>
      </c>
      <c r="F8667" t="s">
        <v>8449</v>
      </c>
      <c r="G8667">
        <v>379</v>
      </c>
      <c r="H8667">
        <v>1</v>
      </c>
    </row>
    <row r="8668" spans="1:8" x14ac:dyDescent="0.2">
      <c r="A8668" t="s">
        <v>30084</v>
      </c>
      <c r="B8668" t="s">
        <v>30085</v>
      </c>
      <c r="C8668" t="s">
        <v>16358</v>
      </c>
      <c r="D8668" t="s">
        <v>20378</v>
      </c>
      <c r="E8668" t="s">
        <v>2039</v>
      </c>
      <c r="F8668" t="s">
        <v>24712</v>
      </c>
      <c r="G8668">
        <v>41</v>
      </c>
      <c r="H8668">
        <v>1</v>
      </c>
    </row>
    <row r="8669" spans="1:8" x14ac:dyDescent="0.2">
      <c r="A8669" t="s">
        <v>30086</v>
      </c>
      <c r="B8669" t="s">
        <v>30087</v>
      </c>
      <c r="C8669" t="s">
        <v>16358</v>
      </c>
      <c r="D8669" t="s">
        <v>16999</v>
      </c>
      <c r="E8669" t="s">
        <v>17000</v>
      </c>
      <c r="F8669" t="s">
        <v>24712</v>
      </c>
      <c r="G8669">
        <v>119</v>
      </c>
      <c r="H8669">
        <v>1</v>
      </c>
    </row>
    <row r="8670" spans="1:8" x14ac:dyDescent="0.2">
      <c r="A8670" t="s">
        <v>30088</v>
      </c>
      <c r="B8670" t="s">
        <v>30089</v>
      </c>
      <c r="C8670" t="s">
        <v>16358</v>
      </c>
      <c r="D8670" t="s">
        <v>16485</v>
      </c>
      <c r="F8670" t="s">
        <v>30090</v>
      </c>
      <c r="G8670">
        <v>115</v>
      </c>
      <c r="H8670">
        <v>1</v>
      </c>
    </row>
    <row r="8671" spans="1:8" x14ac:dyDescent="0.2">
      <c r="A8671" t="s">
        <v>30091</v>
      </c>
      <c r="B8671" t="s">
        <v>30092</v>
      </c>
      <c r="C8671" t="s">
        <v>16358</v>
      </c>
      <c r="D8671" t="s">
        <v>16526</v>
      </c>
      <c r="E8671" t="s">
        <v>16527</v>
      </c>
      <c r="F8671" t="s">
        <v>12396</v>
      </c>
      <c r="G8671">
        <v>381</v>
      </c>
      <c r="H8671">
        <v>1</v>
      </c>
    </row>
    <row r="8672" spans="1:8" x14ac:dyDescent="0.2">
      <c r="A8672" t="s">
        <v>30093</v>
      </c>
      <c r="B8672" t="s">
        <v>30094</v>
      </c>
      <c r="C8672" t="s">
        <v>16358</v>
      </c>
      <c r="D8672" t="s">
        <v>16526</v>
      </c>
      <c r="E8672" t="s">
        <v>16643</v>
      </c>
      <c r="F8672" t="s">
        <v>12396</v>
      </c>
      <c r="G8672">
        <v>352</v>
      </c>
      <c r="H8672">
        <v>1</v>
      </c>
    </row>
    <row r="8673" spans="1:8" x14ac:dyDescent="0.2">
      <c r="A8673" t="s">
        <v>30095</v>
      </c>
      <c r="B8673" t="s">
        <v>30096</v>
      </c>
      <c r="C8673" t="s">
        <v>16358</v>
      </c>
      <c r="D8673" t="s">
        <v>16526</v>
      </c>
      <c r="F8673" t="s">
        <v>30090</v>
      </c>
      <c r="G8673">
        <v>377</v>
      </c>
      <c r="H8673">
        <v>1</v>
      </c>
    </row>
    <row r="8674" spans="1:8" x14ac:dyDescent="0.2">
      <c r="A8674" t="s">
        <v>30097</v>
      </c>
      <c r="B8674" t="s">
        <v>30098</v>
      </c>
      <c r="C8674" t="s">
        <v>16358</v>
      </c>
      <c r="D8674" t="s">
        <v>18775</v>
      </c>
      <c r="E8674" t="s">
        <v>16563</v>
      </c>
      <c r="F8674" t="s">
        <v>12396</v>
      </c>
      <c r="G8674">
        <v>208</v>
      </c>
      <c r="H8674">
        <v>1</v>
      </c>
    </row>
    <row r="8675" spans="1:8" x14ac:dyDescent="0.2">
      <c r="A8675" t="s">
        <v>30099</v>
      </c>
      <c r="B8675" t="s">
        <v>30100</v>
      </c>
      <c r="C8675" t="s">
        <v>16358</v>
      </c>
      <c r="D8675" t="s">
        <v>16551</v>
      </c>
      <c r="E8675" t="s">
        <v>16552</v>
      </c>
      <c r="F8675" t="s">
        <v>12396</v>
      </c>
      <c r="G8675">
        <v>98</v>
      </c>
      <c r="H8675">
        <v>1</v>
      </c>
    </row>
    <row r="8676" spans="1:8" x14ac:dyDescent="0.2">
      <c r="A8676" t="s">
        <v>30101</v>
      </c>
      <c r="B8676" t="s">
        <v>30102</v>
      </c>
      <c r="C8676" t="s">
        <v>16358</v>
      </c>
      <c r="D8676" t="s">
        <v>16526</v>
      </c>
      <c r="E8676" t="s">
        <v>16527</v>
      </c>
      <c r="F8676" t="s">
        <v>30090</v>
      </c>
      <c r="G8676">
        <v>380</v>
      </c>
      <c r="H8676">
        <v>1</v>
      </c>
    </row>
    <row r="8677" spans="1:8" x14ac:dyDescent="0.2">
      <c r="A8677" t="s">
        <v>30103</v>
      </c>
      <c r="B8677" t="s">
        <v>30104</v>
      </c>
      <c r="C8677" t="s">
        <v>16358</v>
      </c>
      <c r="D8677" t="s">
        <v>16526</v>
      </c>
      <c r="E8677" t="s">
        <v>16643</v>
      </c>
      <c r="F8677" t="s">
        <v>12396</v>
      </c>
      <c r="G8677">
        <v>352</v>
      </c>
      <c r="H8677">
        <v>1</v>
      </c>
    </row>
    <row r="8678" spans="1:8" x14ac:dyDescent="0.2">
      <c r="A8678" t="s">
        <v>30105</v>
      </c>
      <c r="B8678" t="s">
        <v>30106</v>
      </c>
      <c r="C8678" t="s">
        <v>16358</v>
      </c>
      <c r="D8678" t="s">
        <v>16526</v>
      </c>
      <c r="E8678" t="s">
        <v>16527</v>
      </c>
      <c r="F8678" t="s">
        <v>30107</v>
      </c>
      <c r="G8678">
        <v>94</v>
      </c>
      <c r="H8678">
        <v>1</v>
      </c>
    </row>
    <row r="8679" spans="1:8" x14ac:dyDescent="0.2">
      <c r="A8679" t="s">
        <v>30108</v>
      </c>
      <c r="B8679" t="s">
        <v>30109</v>
      </c>
      <c r="C8679" t="s">
        <v>16358</v>
      </c>
      <c r="D8679" t="s">
        <v>16526</v>
      </c>
      <c r="E8679" t="s">
        <v>16527</v>
      </c>
      <c r="F8679" t="s">
        <v>30107</v>
      </c>
      <c r="G8679">
        <v>355</v>
      </c>
      <c r="H8679">
        <v>1</v>
      </c>
    </row>
    <row r="8680" spans="1:8" x14ac:dyDescent="0.2">
      <c r="A8680" t="s">
        <v>30110</v>
      </c>
      <c r="B8680" t="s">
        <v>30111</v>
      </c>
      <c r="C8680" t="s">
        <v>16358</v>
      </c>
      <c r="D8680" t="s">
        <v>18775</v>
      </c>
      <c r="E8680" t="s">
        <v>16563</v>
      </c>
      <c r="F8680" t="s">
        <v>25115</v>
      </c>
      <c r="G8680">
        <v>202</v>
      </c>
      <c r="H8680">
        <v>1</v>
      </c>
    </row>
    <row r="8681" spans="1:8" x14ac:dyDescent="0.2">
      <c r="A8681" t="s">
        <v>30112</v>
      </c>
      <c r="B8681" t="s">
        <v>30113</v>
      </c>
      <c r="C8681" t="s">
        <v>16358</v>
      </c>
      <c r="D8681" t="s">
        <v>18775</v>
      </c>
      <c r="E8681" t="s">
        <v>16563</v>
      </c>
      <c r="F8681" t="s">
        <v>25115</v>
      </c>
      <c r="G8681">
        <v>202</v>
      </c>
      <c r="H8681">
        <v>1</v>
      </c>
    </row>
    <row r="8682" spans="1:8" x14ac:dyDescent="0.2">
      <c r="A8682" t="s">
        <v>30114</v>
      </c>
      <c r="B8682" t="s">
        <v>30115</v>
      </c>
      <c r="C8682" t="s">
        <v>16358</v>
      </c>
      <c r="D8682" t="s">
        <v>18775</v>
      </c>
      <c r="E8682" t="s">
        <v>16563</v>
      </c>
      <c r="F8682" t="s">
        <v>25115</v>
      </c>
      <c r="G8682">
        <v>202</v>
      </c>
      <c r="H8682">
        <v>1</v>
      </c>
    </row>
    <row r="8683" spans="1:8" x14ac:dyDescent="0.2">
      <c r="A8683" t="s">
        <v>30116</v>
      </c>
      <c r="B8683" t="s">
        <v>30117</v>
      </c>
      <c r="C8683" t="s">
        <v>16358</v>
      </c>
      <c r="D8683" t="s">
        <v>16485</v>
      </c>
      <c r="F8683" t="s">
        <v>30118</v>
      </c>
      <c r="G8683">
        <v>115</v>
      </c>
      <c r="H8683">
        <v>1</v>
      </c>
    </row>
    <row r="8684" spans="1:8" x14ac:dyDescent="0.2">
      <c r="A8684" t="s">
        <v>30119</v>
      </c>
      <c r="B8684" t="s">
        <v>30120</v>
      </c>
      <c r="C8684" t="s">
        <v>16358</v>
      </c>
      <c r="D8684" t="s">
        <v>20242</v>
      </c>
      <c r="F8684" t="s">
        <v>30118</v>
      </c>
      <c r="G8684">
        <v>255</v>
      </c>
      <c r="H8684">
        <v>1</v>
      </c>
    </row>
    <row r="8685" spans="1:8" x14ac:dyDescent="0.2">
      <c r="A8685" t="s">
        <v>30121</v>
      </c>
      <c r="B8685" t="s">
        <v>30122</v>
      </c>
      <c r="C8685" t="s">
        <v>16358</v>
      </c>
      <c r="D8685" t="s">
        <v>18775</v>
      </c>
      <c r="E8685" t="s">
        <v>16563</v>
      </c>
      <c r="F8685" t="s">
        <v>25115</v>
      </c>
      <c r="G8685">
        <v>202</v>
      </c>
      <c r="H8685">
        <v>1</v>
      </c>
    </row>
    <row r="8686" spans="1:8" x14ac:dyDescent="0.2">
      <c r="A8686" t="s">
        <v>30123</v>
      </c>
      <c r="B8686" t="s">
        <v>30124</v>
      </c>
      <c r="C8686" t="s">
        <v>16358</v>
      </c>
      <c r="D8686" t="s">
        <v>16526</v>
      </c>
      <c r="F8686" t="s">
        <v>30118</v>
      </c>
      <c r="G8686">
        <v>379</v>
      </c>
      <c r="H8686">
        <v>1</v>
      </c>
    </row>
    <row r="8687" spans="1:8" x14ac:dyDescent="0.2">
      <c r="A8687" t="s">
        <v>30125</v>
      </c>
      <c r="B8687" t="s">
        <v>30126</v>
      </c>
      <c r="C8687" t="s">
        <v>16358</v>
      </c>
      <c r="D8687" t="s">
        <v>16526</v>
      </c>
      <c r="E8687" t="s">
        <v>16527</v>
      </c>
      <c r="F8687" t="s">
        <v>8793</v>
      </c>
      <c r="G8687">
        <v>134</v>
      </c>
      <c r="H8687">
        <v>1</v>
      </c>
    </row>
    <row r="8688" spans="1:8" x14ac:dyDescent="0.2">
      <c r="A8688" t="s">
        <v>30127</v>
      </c>
      <c r="B8688" t="s">
        <v>30128</v>
      </c>
      <c r="C8688" t="s">
        <v>16358</v>
      </c>
      <c r="D8688" t="s">
        <v>18775</v>
      </c>
      <c r="E8688" t="s">
        <v>16563</v>
      </c>
      <c r="F8688" t="s">
        <v>25115</v>
      </c>
      <c r="G8688">
        <v>202</v>
      </c>
      <c r="H8688">
        <v>1</v>
      </c>
    </row>
    <row r="8689" spans="1:8" x14ac:dyDescent="0.2">
      <c r="A8689" t="s">
        <v>30129</v>
      </c>
      <c r="B8689" t="s">
        <v>30130</v>
      </c>
      <c r="C8689" t="s">
        <v>16358</v>
      </c>
      <c r="D8689" t="s">
        <v>16526</v>
      </c>
      <c r="E8689" t="s">
        <v>16527</v>
      </c>
      <c r="F8689" t="s">
        <v>30131</v>
      </c>
      <c r="G8689">
        <v>369</v>
      </c>
      <c r="H8689">
        <v>1</v>
      </c>
    </row>
    <row r="8690" spans="1:8" x14ac:dyDescent="0.2">
      <c r="A8690" t="s">
        <v>30132</v>
      </c>
      <c r="B8690" t="s">
        <v>30133</v>
      </c>
      <c r="C8690" t="s">
        <v>16358</v>
      </c>
      <c r="D8690" t="s">
        <v>16526</v>
      </c>
      <c r="F8690" t="s">
        <v>25115</v>
      </c>
      <c r="G8690">
        <v>42</v>
      </c>
      <c r="H8690">
        <v>1</v>
      </c>
    </row>
    <row r="8691" spans="1:8" x14ac:dyDescent="0.2">
      <c r="A8691" t="s">
        <v>30134</v>
      </c>
      <c r="B8691" t="s">
        <v>30135</v>
      </c>
      <c r="C8691" t="s">
        <v>16358</v>
      </c>
      <c r="D8691" t="s">
        <v>20716</v>
      </c>
      <c r="E8691" t="s">
        <v>16523</v>
      </c>
      <c r="F8691" t="s">
        <v>25115</v>
      </c>
      <c r="G8691">
        <v>112</v>
      </c>
      <c r="H8691">
        <v>1</v>
      </c>
    </row>
    <row r="8692" spans="1:8" x14ac:dyDescent="0.2">
      <c r="A8692" t="s">
        <v>30136</v>
      </c>
      <c r="B8692" t="s">
        <v>30137</v>
      </c>
      <c r="C8692" t="s">
        <v>16358</v>
      </c>
      <c r="D8692" t="s">
        <v>18775</v>
      </c>
      <c r="E8692" t="s">
        <v>16563</v>
      </c>
      <c r="F8692" t="s">
        <v>25115</v>
      </c>
      <c r="G8692">
        <v>202</v>
      </c>
      <c r="H8692">
        <v>1</v>
      </c>
    </row>
    <row r="8693" spans="1:8" x14ac:dyDescent="0.2">
      <c r="A8693" t="s">
        <v>30138</v>
      </c>
      <c r="B8693" t="s">
        <v>30139</v>
      </c>
      <c r="C8693" t="s">
        <v>16358</v>
      </c>
      <c r="D8693" t="s">
        <v>1257</v>
      </c>
      <c r="E8693" t="s">
        <v>16520</v>
      </c>
      <c r="F8693" t="s">
        <v>30118</v>
      </c>
      <c r="G8693">
        <v>227</v>
      </c>
      <c r="H8693">
        <v>1</v>
      </c>
    </row>
    <row r="8694" spans="1:8" x14ac:dyDescent="0.2">
      <c r="A8694" t="s">
        <v>30140</v>
      </c>
      <c r="B8694" t="s">
        <v>30141</v>
      </c>
      <c r="C8694" t="s">
        <v>16358</v>
      </c>
      <c r="D8694" t="s">
        <v>16526</v>
      </c>
      <c r="E8694" t="s">
        <v>16527</v>
      </c>
      <c r="F8694" t="s">
        <v>30131</v>
      </c>
      <c r="G8694">
        <v>370</v>
      </c>
      <c r="H8694">
        <v>1</v>
      </c>
    </row>
    <row r="8695" spans="1:8" x14ac:dyDescent="0.2">
      <c r="A8695" t="s">
        <v>30142</v>
      </c>
      <c r="B8695" t="s">
        <v>30143</v>
      </c>
      <c r="C8695" t="s">
        <v>16358</v>
      </c>
      <c r="D8695" t="s">
        <v>18775</v>
      </c>
      <c r="E8695" t="s">
        <v>16563</v>
      </c>
      <c r="F8695" t="s">
        <v>25115</v>
      </c>
      <c r="G8695">
        <v>202</v>
      </c>
      <c r="H8695">
        <v>1</v>
      </c>
    </row>
    <row r="8696" spans="1:8" x14ac:dyDescent="0.2">
      <c r="A8696" t="s">
        <v>30144</v>
      </c>
      <c r="B8696" t="s">
        <v>30145</v>
      </c>
      <c r="C8696" t="s">
        <v>16358</v>
      </c>
      <c r="D8696" t="s">
        <v>16526</v>
      </c>
      <c r="E8696" t="s">
        <v>16527</v>
      </c>
      <c r="F8696" t="s">
        <v>25115</v>
      </c>
      <c r="G8696">
        <v>381</v>
      </c>
      <c r="H8696">
        <v>1</v>
      </c>
    </row>
    <row r="8697" spans="1:8" x14ac:dyDescent="0.2">
      <c r="A8697" t="s">
        <v>30146</v>
      </c>
      <c r="B8697" t="s">
        <v>30147</v>
      </c>
      <c r="C8697" t="s">
        <v>16358</v>
      </c>
      <c r="D8697" t="s">
        <v>1257</v>
      </c>
      <c r="E8697" t="s">
        <v>16830</v>
      </c>
      <c r="F8697" t="s">
        <v>25464</v>
      </c>
      <c r="G8697">
        <v>227</v>
      </c>
      <c r="H8697">
        <v>1</v>
      </c>
    </row>
    <row r="8698" spans="1:8" x14ac:dyDescent="0.2">
      <c r="A8698" t="s">
        <v>30148</v>
      </c>
      <c r="B8698" t="s">
        <v>30149</v>
      </c>
      <c r="C8698" t="s">
        <v>16358</v>
      </c>
      <c r="D8698" t="s">
        <v>16526</v>
      </c>
      <c r="F8698" t="s">
        <v>30150</v>
      </c>
      <c r="G8698">
        <v>267</v>
      </c>
      <c r="H8698">
        <v>1</v>
      </c>
    </row>
    <row r="8699" spans="1:8" x14ac:dyDescent="0.2">
      <c r="A8699" t="s">
        <v>30151</v>
      </c>
      <c r="B8699" t="s">
        <v>30152</v>
      </c>
      <c r="C8699" t="s">
        <v>16358</v>
      </c>
      <c r="D8699" t="s">
        <v>25844</v>
      </c>
      <c r="E8699" t="s">
        <v>17506</v>
      </c>
      <c r="F8699" t="s">
        <v>25464</v>
      </c>
      <c r="G8699">
        <v>32</v>
      </c>
      <c r="H8699">
        <v>1</v>
      </c>
    </row>
    <row r="8700" spans="1:8" x14ac:dyDescent="0.2">
      <c r="A8700" t="s">
        <v>30153</v>
      </c>
      <c r="B8700" t="s">
        <v>30154</v>
      </c>
      <c r="C8700" t="s">
        <v>16358</v>
      </c>
      <c r="D8700" t="s">
        <v>16359</v>
      </c>
      <c r="E8700" t="s">
        <v>17520</v>
      </c>
      <c r="F8700" t="s">
        <v>25464</v>
      </c>
      <c r="G8700">
        <v>103</v>
      </c>
      <c r="H8700">
        <v>1</v>
      </c>
    </row>
    <row r="8701" spans="1:8" x14ac:dyDescent="0.2">
      <c r="A8701" t="s">
        <v>30155</v>
      </c>
      <c r="B8701" t="s">
        <v>30156</v>
      </c>
      <c r="C8701" t="s">
        <v>16358</v>
      </c>
      <c r="D8701" t="s">
        <v>16526</v>
      </c>
      <c r="E8701" t="s">
        <v>16527</v>
      </c>
      <c r="F8701" t="s">
        <v>30157</v>
      </c>
      <c r="G8701">
        <v>372</v>
      </c>
      <c r="H8701">
        <v>1</v>
      </c>
    </row>
    <row r="8702" spans="1:8" x14ac:dyDescent="0.2">
      <c r="A8702" t="s">
        <v>30158</v>
      </c>
      <c r="B8702" t="s">
        <v>30159</v>
      </c>
      <c r="C8702" t="s">
        <v>16358</v>
      </c>
      <c r="D8702" t="s">
        <v>16526</v>
      </c>
      <c r="E8702" t="s">
        <v>16527</v>
      </c>
      <c r="F8702" t="s">
        <v>8065</v>
      </c>
      <c r="G8702">
        <v>380</v>
      </c>
      <c r="H8702">
        <v>1</v>
      </c>
    </row>
    <row r="8703" spans="1:8" x14ac:dyDescent="0.2">
      <c r="A8703" t="s">
        <v>30160</v>
      </c>
      <c r="B8703" t="s">
        <v>30161</v>
      </c>
      <c r="C8703" t="s">
        <v>16358</v>
      </c>
      <c r="D8703" t="s">
        <v>16526</v>
      </c>
      <c r="E8703" t="s">
        <v>16527</v>
      </c>
      <c r="F8703" t="s">
        <v>8065</v>
      </c>
      <c r="G8703">
        <v>380</v>
      </c>
      <c r="H8703">
        <v>1</v>
      </c>
    </row>
    <row r="8704" spans="1:8" x14ac:dyDescent="0.2">
      <c r="A8704" t="s">
        <v>30162</v>
      </c>
      <c r="B8704" t="s">
        <v>30163</v>
      </c>
      <c r="C8704" t="s">
        <v>16358</v>
      </c>
      <c r="D8704" t="s">
        <v>16359</v>
      </c>
      <c r="E8704" t="s">
        <v>16373</v>
      </c>
      <c r="F8704" t="s">
        <v>8065</v>
      </c>
      <c r="G8704">
        <v>238</v>
      </c>
      <c r="H8704">
        <v>1</v>
      </c>
    </row>
    <row r="8705" spans="1:8" x14ac:dyDescent="0.2">
      <c r="A8705" t="s">
        <v>30164</v>
      </c>
      <c r="B8705" t="s">
        <v>30165</v>
      </c>
      <c r="C8705" t="s">
        <v>16358</v>
      </c>
      <c r="D8705" t="s">
        <v>16526</v>
      </c>
      <c r="E8705" t="s">
        <v>16994</v>
      </c>
      <c r="F8705" t="s">
        <v>30166</v>
      </c>
      <c r="G8705">
        <v>249</v>
      </c>
      <c r="H8705">
        <v>1</v>
      </c>
    </row>
    <row r="8706" spans="1:8" x14ac:dyDescent="0.2">
      <c r="A8706" t="s">
        <v>30167</v>
      </c>
      <c r="B8706" t="s">
        <v>30168</v>
      </c>
      <c r="C8706" t="s">
        <v>16358</v>
      </c>
      <c r="D8706" t="s">
        <v>25844</v>
      </c>
      <c r="F8706" t="s">
        <v>8065</v>
      </c>
      <c r="G8706">
        <v>47</v>
      </c>
      <c r="H8706">
        <v>1</v>
      </c>
    </row>
    <row r="8707" spans="1:8" x14ac:dyDescent="0.2">
      <c r="A8707" t="s">
        <v>30169</v>
      </c>
      <c r="B8707" t="s">
        <v>30170</v>
      </c>
      <c r="C8707" t="s">
        <v>16358</v>
      </c>
      <c r="D8707" t="s">
        <v>16526</v>
      </c>
      <c r="E8707" t="s">
        <v>16527</v>
      </c>
      <c r="F8707" t="s">
        <v>8065</v>
      </c>
      <c r="G8707">
        <v>380</v>
      </c>
      <c r="H8707">
        <v>1</v>
      </c>
    </row>
    <row r="8708" spans="1:8" x14ac:dyDescent="0.2">
      <c r="A8708" t="s">
        <v>30171</v>
      </c>
      <c r="B8708" t="s">
        <v>30172</v>
      </c>
      <c r="C8708" t="s">
        <v>16358</v>
      </c>
      <c r="D8708" t="s">
        <v>16526</v>
      </c>
      <c r="E8708" t="s">
        <v>16994</v>
      </c>
      <c r="F8708" t="s">
        <v>30166</v>
      </c>
      <c r="G8708">
        <v>249</v>
      </c>
      <c r="H8708">
        <v>1</v>
      </c>
    </row>
    <row r="8709" spans="1:8" x14ac:dyDescent="0.2">
      <c r="A8709" t="s">
        <v>30173</v>
      </c>
      <c r="B8709" t="s">
        <v>30174</v>
      </c>
      <c r="C8709" t="s">
        <v>16358</v>
      </c>
      <c r="D8709" t="s">
        <v>16526</v>
      </c>
      <c r="E8709" t="s">
        <v>16994</v>
      </c>
      <c r="F8709" t="s">
        <v>30166</v>
      </c>
      <c r="G8709">
        <v>249</v>
      </c>
      <c r="H8709">
        <v>1</v>
      </c>
    </row>
    <row r="8710" spans="1:8" x14ac:dyDescent="0.2">
      <c r="A8710" t="s">
        <v>30175</v>
      </c>
      <c r="B8710" t="s">
        <v>30176</v>
      </c>
      <c r="C8710" t="s">
        <v>16358</v>
      </c>
      <c r="D8710" t="s">
        <v>16359</v>
      </c>
      <c r="F8710" t="s">
        <v>8065</v>
      </c>
      <c r="G8710">
        <v>103</v>
      </c>
      <c r="H8710">
        <v>1</v>
      </c>
    </row>
    <row r="8711" spans="1:8" x14ac:dyDescent="0.2">
      <c r="A8711" t="s">
        <v>30177</v>
      </c>
      <c r="B8711" t="s">
        <v>30178</v>
      </c>
      <c r="C8711" t="s">
        <v>16358</v>
      </c>
      <c r="D8711" t="s">
        <v>16526</v>
      </c>
      <c r="E8711" t="s">
        <v>16643</v>
      </c>
      <c r="F8711" t="s">
        <v>8065</v>
      </c>
      <c r="G8711">
        <v>380</v>
      </c>
      <c r="H8711">
        <v>1</v>
      </c>
    </row>
    <row r="8712" spans="1:8" x14ac:dyDescent="0.2">
      <c r="A8712" t="s">
        <v>30179</v>
      </c>
      <c r="B8712" t="s">
        <v>30180</v>
      </c>
      <c r="C8712" t="s">
        <v>16358</v>
      </c>
      <c r="D8712" t="s">
        <v>16526</v>
      </c>
      <c r="F8712" t="s">
        <v>30166</v>
      </c>
      <c r="G8712">
        <v>381</v>
      </c>
      <c r="H8712">
        <v>1</v>
      </c>
    </row>
    <row r="8713" spans="1:8" x14ac:dyDescent="0.2">
      <c r="A8713" t="s">
        <v>30181</v>
      </c>
      <c r="B8713" t="s">
        <v>30182</v>
      </c>
      <c r="C8713" t="s">
        <v>16358</v>
      </c>
      <c r="D8713" t="s">
        <v>16526</v>
      </c>
      <c r="E8713" t="s">
        <v>16527</v>
      </c>
      <c r="F8713" t="s">
        <v>30183</v>
      </c>
      <c r="G8713">
        <v>359</v>
      </c>
      <c r="H8713">
        <v>1</v>
      </c>
    </row>
    <row r="8714" spans="1:8" x14ac:dyDescent="0.2">
      <c r="A8714" t="s">
        <v>30184</v>
      </c>
      <c r="B8714" t="s">
        <v>30185</v>
      </c>
      <c r="C8714" t="s">
        <v>16358</v>
      </c>
      <c r="D8714" t="s">
        <v>20242</v>
      </c>
      <c r="E8714" t="s">
        <v>26782</v>
      </c>
      <c r="F8714" t="s">
        <v>8565</v>
      </c>
      <c r="G8714">
        <v>137</v>
      </c>
      <c r="H8714">
        <v>1</v>
      </c>
    </row>
    <row r="8715" spans="1:8" x14ac:dyDescent="0.2">
      <c r="A8715" t="s">
        <v>30186</v>
      </c>
      <c r="B8715" t="s">
        <v>30187</v>
      </c>
      <c r="C8715" t="s">
        <v>16358</v>
      </c>
      <c r="D8715" t="s">
        <v>16526</v>
      </c>
      <c r="E8715" t="s">
        <v>16994</v>
      </c>
      <c r="F8715" t="s">
        <v>8565</v>
      </c>
      <c r="G8715">
        <v>150</v>
      </c>
      <c r="H8715">
        <v>1</v>
      </c>
    </row>
    <row r="8716" spans="1:8" x14ac:dyDescent="0.2">
      <c r="A8716" t="s">
        <v>30188</v>
      </c>
      <c r="B8716" t="s">
        <v>30189</v>
      </c>
      <c r="C8716" t="s">
        <v>16358</v>
      </c>
      <c r="D8716" t="s">
        <v>20242</v>
      </c>
      <c r="E8716" t="s">
        <v>16556</v>
      </c>
      <c r="F8716" t="s">
        <v>8565</v>
      </c>
      <c r="G8716">
        <v>225</v>
      </c>
      <c r="H8716">
        <v>1</v>
      </c>
    </row>
    <row r="8717" spans="1:8" x14ac:dyDescent="0.2">
      <c r="A8717" t="s">
        <v>30190</v>
      </c>
      <c r="B8717" t="s">
        <v>30191</v>
      </c>
      <c r="C8717" t="s">
        <v>16358</v>
      </c>
      <c r="D8717" t="s">
        <v>20242</v>
      </c>
      <c r="E8717" t="s">
        <v>16556</v>
      </c>
      <c r="F8717" t="s">
        <v>8565</v>
      </c>
      <c r="G8717">
        <v>232</v>
      </c>
      <c r="H8717">
        <v>1</v>
      </c>
    </row>
    <row r="8718" spans="1:8" x14ac:dyDescent="0.2">
      <c r="A8718" t="s">
        <v>30192</v>
      </c>
      <c r="B8718" t="s">
        <v>30193</v>
      </c>
      <c r="C8718" t="s">
        <v>16358</v>
      </c>
      <c r="D8718" t="s">
        <v>20242</v>
      </c>
      <c r="E8718" t="s">
        <v>16556</v>
      </c>
      <c r="F8718" t="s">
        <v>8565</v>
      </c>
      <c r="G8718">
        <v>225</v>
      </c>
      <c r="H8718">
        <v>1</v>
      </c>
    </row>
    <row r="8719" spans="1:8" x14ac:dyDescent="0.2">
      <c r="A8719" t="s">
        <v>30194</v>
      </c>
      <c r="B8719" t="s">
        <v>30195</v>
      </c>
      <c r="C8719" t="s">
        <v>16358</v>
      </c>
      <c r="D8719" t="s">
        <v>16526</v>
      </c>
      <c r="E8719" t="s">
        <v>16527</v>
      </c>
      <c r="F8719" t="s">
        <v>30183</v>
      </c>
      <c r="G8719">
        <v>262</v>
      </c>
      <c r="H8719">
        <v>1</v>
      </c>
    </row>
    <row r="8720" spans="1:8" x14ac:dyDescent="0.2">
      <c r="A8720" t="s">
        <v>30196</v>
      </c>
      <c r="B8720" t="s">
        <v>30197</v>
      </c>
      <c r="C8720" t="s">
        <v>16358</v>
      </c>
      <c r="D8720" t="s">
        <v>16526</v>
      </c>
      <c r="E8720" t="s">
        <v>16527</v>
      </c>
      <c r="F8720" t="s">
        <v>8565</v>
      </c>
      <c r="G8720">
        <v>99</v>
      </c>
      <c r="H8720">
        <v>1</v>
      </c>
    </row>
    <row r="8721" spans="1:8" x14ac:dyDescent="0.2">
      <c r="A8721" t="s">
        <v>30198</v>
      </c>
      <c r="B8721" t="s">
        <v>30199</v>
      </c>
      <c r="C8721" t="s">
        <v>16358</v>
      </c>
      <c r="D8721" t="s">
        <v>16526</v>
      </c>
      <c r="E8721" t="s">
        <v>16527</v>
      </c>
      <c r="F8721" t="s">
        <v>30183</v>
      </c>
      <c r="G8721">
        <v>240</v>
      </c>
      <c r="H8721">
        <v>1</v>
      </c>
    </row>
    <row r="8722" spans="1:8" x14ac:dyDescent="0.2">
      <c r="A8722" t="s">
        <v>30200</v>
      </c>
      <c r="B8722" t="s">
        <v>30201</v>
      </c>
      <c r="C8722" t="s">
        <v>16358</v>
      </c>
      <c r="D8722" t="s">
        <v>16526</v>
      </c>
      <c r="E8722" t="s">
        <v>16527</v>
      </c>
      <c r="F8722" t="s">
        <v>30183</v>
      </c>
      <c r="G8722">
        <v>263</v>
      </c>
      <c r="H8722">
        <v>1</v>
      </c>
    </row>
    <row r="8723" spans="1:8" x14ac:dyDescent="0.2">
      <c r="A8723" t="s">
        <v>30202</v>
      </c>
      <c r="B8723" t="s">
        <v>30203</v>
      </c>
      <c r="C8723" t="s">
        <v>16358</v>
      </c>
      <c r="D8723" t="s">
        <v>20242</v>
      </c>
      <c r="E8723" t="s">
        <v>16556</v>
      </c>
      <c r="F8723" t="s">
        <v>8565</v>
      </c>
      <c r="G8723">
        <v>225</v>
      </c>
      <c r="H8723">
        <v>1</v>
      </c>
    </row>
    <row r="8724" spans="1:8" x14ac:dyDescent="0.2">
      <c r="A8724" t="s">
        <v>30204</v>
      </c>
      <c r="B8724" t="s">
        <v>30205</v>
      </c>
      <c r="C8724" t="s">
        <v>16358</v>
      </c>
      <c r="D8724" t="s">
        <v>16526</v>
      </c>
      <c r="E8724" t="s">
        <v>16527</v>
      </c>
      <c r="F8724" t="s">
        <v>30206</v>
      </c>
      <c r="G8724">
        <v>381</v>
      </c>
      <c r="H8724">
        <v>1</v>
      </c>
    </row>
    <row r="8725" spans="1:8" x14ac:dyDescent="0.2">
      <c r="A8725" t="s">
        <v>30207</v>
      </c>
      <c r="B8725" t="s">
        <v>30208</v>
      </c>
      <c r="C8725" t="s">
        <v>16358</v>
      </c>
      <c r="D8725" t="s">
        <v>16526</v>
      </c>
      <c r="E8725" t="s">
        <v>16527</v>
      </c>
      <c r="F8725" t="s">
        <v>30206</v>
      </c>
      <c r="G8725">
        <v>381</v>
      </c>
      <c r="H8725">
        <v>1</v>
      </c>
    </row>
    <row r="8726" spans="1:8" x14ac:dyDescent="0.2">
      <c r="A8726" t="s">
        <v>30209</v>
      </c>
      <c r="B8726" t="s">
        <v>30210</v>
      </c>
      <c r="C8726" t="s">
        <v>16358</v>
      </c>
      <c r="D8726" t="s">
        <v>16551</v>
      </c>
      <c r="E8726" t="s">
        <v>16552</v>
      </c>
      <c r="F8726" t="s">
        <v>12426</v>
      </c>
      <c r="G8726">
        <v>98</v>
      </c>
      <c r="H8726">
        <v>1</v>
      </c>
    </row>
    <row r="8727" spans="1:8" x14ac:dyDescent="0.2">
      <c r="A8727" t="s">
        <v>30211</v>
      </c>
      <c r="B8727" t="s">
        <v>30212</v>
      </c>
      <c r="C8727" t="s">
        <v>16358</v>
      </c>
      <c r="D8727" t="s">
        <v>16526</v>
      </c>
      <c r="E8727" t="s">
        <v>16527</v>
      </c>
      <c r="F8727" t="s">
        <v>30206</v>
      </c>
      <c r="G8727">
        <v>381</v>
      </c>
      <c r="H8727">
        <v>1</v>
      </c>
    </row>
    <row r="8728" spans="1:8" x14ac:dyDescent="0.2">
      <c r="A8728" t="s">
        <v>30213</v>
      </c>
      <c r="B8728" t="s">
        <v>30214</v>
      </c>
      <c r="C8728" t="s">
        <v>16358</v>
      </c>
      <c r="D8728" t="s">
        <v>1245</v>
      </c>
      <c r="E8728" t="s">
        <v>16527</v>
      </c>
      <c r="F8728" t="s">
        <v>12393</v>
      </c>
      <c r="G8728">
        <v>379</v>
      </c>
      <c r="H8728">
        <v>1</v>
      </c>
    </row>
    <row r="8729" spans="1:8" x14ac:dyDescent="0.2">
      <c r="A8729" t="s">
        <v>30215</v>
      </c>
      <c r="B8729" t="s">
        <v>30216</v>
      </c>
      <c r="C8729" t="s">
        <v>16358</v>
      </c>
      <c r="D8729" t="s">
        <v>16526</v>
      </c>
      <c r="E8729" t="s">
        <v>16527</v>
      </c>
      <c r="F8729" t="s">
        <v>12393</v>
      </c>
      <c r="G8729">
        <v>267</v>
      </c>
      <c r="H8729">
        <v>1</v>
      </c>
    </row>
    <row r="8730" spans="1:8" x14ac:dyDescent="0.2">
      <c r="A8730" t="s">
        <v>30217</v>
      </c>
      <c r="B8730" t="s">
        <v>30218</v>
      </c>
      <c r="C8730" t="s">
        <v>16358</v>
      </c>
      <c r="D8730" t="s">
        <v>16526</v>
      </c>
      <c r="E8730" t="s">
        <v>16527</v>
      </c>
      <c r="F8730" t="s">
        <v>12393</v>
      </c>
      <c r="G8730">
        <v>262</v>
      </c>
      <c r="H8730">
        <v>1</v>
      </c>
    </row>
    <row r="8731" spans="1:8" x14ac:dyDescent="0.2">
      <c r="A8731" t="s">
        <v>30219</v>
      </c>
      <c r="B8731" t="s">
        <v>30220</v>
      </c>
      <c r="C8731" t="s">
        <v>16358</v>
      </c>
      <c r="D8731" t="s">
        <v>18775</v>
      </c>
      <c r="E8731" t="s">
        <v>16563</v>
      </c>
      <c r="F8731" t="s">
        <v>12393</v>
      </c>
      <c r="G8731">
        <v>207</v>
      </c>
      <c r="H8731">
        <v>1</v>
      </c>
    </row>
    <row r="8732" spans="1:8" x14ac:dyDescent="0.2">
      <c r="A8732" t="s">
        <v>30221</v>
      </c>
      <c r="B8732" t="s">
        <v>30222</v>
      </c>
      <c r="C8732" t="s">
        <v>16358</v>
      </c>
      <c r="D8732" t="s">
        <v>16526</v>
      </c>
      <c r="E8732" t="s">
        <v>16527</v>
      </c>
      <c r="F8732" t="s">
        <v>12393</v>
      </c>
      <c r="G8732">
        <v>248</v>
      </c>
      <c r="H8732">
        <v>1</v>
      </c>
    </row>
    <row r="8733" spans="1:8" x14ac:dyDescent="0.2">
      <c r="A8733" t="s">
        <v>30223</v>
      </c>
      <c r="B8733" t="s">
        <v>30224</v>
      </c>
      <c r="C8733" t="s">
        <v>16358</v>
      </c>
      <c r="D8733" t="s">
        <v>16359</v>
      </c>
      <c r="E8733" t="s">
        <v>16373</v>
      </c>
      <c r="F8733" t="s">
        <v>20481</v>
      </c>
      <c r="G8733">
        <v>217</v>
      </c>
      <c r="H8733">
        <v>1</v>
      </c>
    </row>
    <row r="8734" spans="1:8" x14ac:dyDescent="0.2">
      <c r="A8734" t="s">
        <v>30225</v>
      </c>
      <c r="B8734" t="s">
        <v>30226</v>
      </c>
      <c r="C8734" t="s">
        <v>16358</v>
      </c>
      <c r="D8734" t="s">
        <v>16526</v>
      </c>
      <c r="E8734" t="s">
        <v>16527</v>
      </c>
      <c r="F8734" t="s">
        <v>12393</v>
      </c>
      <c r="G8734">
        <v>261</v>
      </c>
      <c r="H8734">
        <v>1</v>
      </c>
    </row>
    <row r="8735" spans="1:8" x14ac:dyDescent="0.2">
      <c r="A8735" t="s">
        <v>30227</v>
      </c>
      <c r="B8735" t="s">
        <v>30228</v>
      </c>
      <c r="C8735" t="s">
        <v>16358</v>
      </c>
      <c r="D8735" t="s">
        <v>18775</v>
      </c>
      <c r="E8735" t="s">
        <v>16563</v>
      </c>
      <c r="F8735" t="s">
        <v>12426</v>
      </c>
      <c r="G8735">
        <v>224</v>
      </c>
      <c r="H8735">
        <v>1</v>
      </c>
    </row>
    <row r="8736" spans="1:8" x14ac:dyDescent="0.2">
      <c r="A8736" t="s">
        <v>30229</v>
      </c>
      <c r="B8736" t="s">
        <v>30230</v>
      </c>
      <c r="C8736" t="s">
        <v>16358</v>
      </c>
      <c r="D8736" t="s">
        <v>16551</v>
      </c>
      <c r="E8736" t="s">
        <v>16552</v>
      </c>
      <c r="F8736" t="s">
        <v>12393</v>
      </c>
      <c r="G8736">
        <v>98</v>
      </c>
      <c r="H8736">
        <v>1</v>
      </c>
    </row>
    <row r="8737" spans="1:8" x14ac:dyDescent="0.2">
      <c r="A8737" t="s">
        <v>30231</v>
      </c>
      <c r="B8737" t="s">
        <v>30232</v>
      </c>
      <c r="C8737" t="s">
        <v>16358</v>
      </c>
      <c r="D8737" t="s">
        <v>16526</v>
      </c>
      <c r="E8737" t="s">
        <v>16527</v>
      </c>
      <c r="F8737" t="s">
        <v>12393</v>
      </c>
      <c r="G8737">
        <v>267</v>
      </c>
      <c r="H8737">
        <v>1</v>
      </c>
    </row>
    <row r="8738" spans="1:8" x14ac:dyDescent="0.2">
      <c r="A8738" t="s">
        <v>30233</v>
      </c>
      <c r="B8738" t="s">
        <v>30234</v>
      </c>
      <c r="C8738" t="s">
        <v>16358</v>
      </c>
      <c r="D8738" t="s">
        <v>16526</v>
      </c>
      <c r="E8738" t="s">
        <v>16643</v>
      </c>
      <c r="F8738" t="s">
        <v>20481</v>
      </c>
      <c r="G8738">
        <v>352</v>
      </c>
      <c r="H8738">
        <v>1</v>
      </c>
    </row>
    <row r="8739" spans="1:8" x14ac:dyDescent="0.2">
      <c r="A8739" t="s">
        <v>30235</v>
      </c>
      <c r="B8739" t="s">
        <v>30236</v>
      </c>
      <c r="C8739" t="s">
        <v>16358</v>
      </c>
      <c r="D8739" t="s">
        <v>16526</v>
      </c>
      <c r="E8739" t="s">
        <v>16643</v>
      </c>
      <c r="F8739" t="s">
        <v>20481</v>
      </c>
      <c r="G8739">
        <v>352</v>
      </c>
      <c r="H8739">
        <v>1</v>
      </c>
    </row>
    <row r="8740" spans="1:8" x14ac:dyDescent="0.2">
      <c r="A8740" t="s">
        <v>30237</v>
      </c>
      <c r="B8740" t="s">
        <v>30238</v>
      </c>
      <c r="C8740" t="s">
        <v>16358</v>
      </c>
      <c r="D8740" t="s">
        <v>1245</v>
      </c>
      <c r="E8740" t="s">
        <v>16527</v>
      </c>
      <c r="F8740" t="s">
        <v>8586</v>
      </c>
      <c r="G8740">
        <v>381</v>
      </c>
      <c r="H8740">
        <v>1</v>
      </c>
    </row>
    <row r="8741" spans="1:8" x14ac:dyDescent="0.2">
      <c r="A8741" t="s">
        <v>30239</v>
      </c>
      <c r="B8741" t="s">
        <v>30240</v>
      </c>
      <c r="C8741" t="s">
        <v>16358</v>
      </c>
      <c r="D8741" t="s">
        <v>1245</v>
      </c>
      <c r="E8741" t="s">
        <v>16527</v>
      </c>
      <c r="F8741" t="s">
        <v>8586</v>
      </c>
      <c r="G8741">
        <v>381</v>
      </c>
      <c r="H8741">
        <v>1</v>
      </c>
    </row>
    <row r="8742" spans="1:8" x14ac:dyDescent="0.2">
      <c r="A8742" t="s">
        <v>30241</v>
      </c>
      <c r="B8742" t="s">
        <v>30242</v>
      </c>
      <c r="C8742" t="s">
        <v>16358</v>
      </c>
      <c r="D8742" t="s">
        <v>16526</v>
      </c>
      <c r="E8742" t="s">
        <v>16527</v>
      </c>
      <c r="F8742" t="s">
        <v>8586</v>
      </c>
      <c r="G8742">
        <v>267</v>
      </c>
      <c r="H8742">
        <v>1</v>
      </c>
    </row>
    <row r="8743" spans="1:8" x14ac:dyDescent="0.2">
      <c r="A8743" t="s">
        <v>30243</v>
      </c>
      <c r="B8743" t="s">
        <v>30244</v>
      </c>
      <c r="C8743" t="s">
        <v>16358</v>
      </c>
      <c r="D8743" t="s">
        <v>16526</v>
      </c>
      <c r="E8743" t="s">
        <v>16527</v>
      </c>
      <c r="F8743" t="s">
        <v>8488</v>
      </c>
      <c r="G8743">
        <v>380</v>
      </c>
      <c r="H8743">
        <v>1</v>
      </c>
    </row>
    <row r="8744" spans="1:8" x14ac:dyDescent="0.2">
      <c r="A8744" t="s">
        <v>30245</v>
      </c>
      <c r="B8744" t="s">
        <v>30246</v>
      </c>
      <c r="C8744" t="s">
        <v>16358</v>
      </c>
      <c r="D8744" t="s">
        <v>16526</v>
      </c>
      <c r="E8744" t="s">
        <v>21047</v>
      </c>
      <c r="F8744" t="s">
        <v>30247</v>
      </c>
      <c r="G8744">
        <v>381</v>
      </c>
      <c r="H8744">
        <v>1</v>
      </c>
    </row>
    <row r="8745" spans="1:8" x14ac:dyDescent="0.2">
      <c r="A8745" t="s">
        <v>30248</v>
      </c>
      <c r="B8745" t="s">
        <v>30249</v>
      </c>
      <c r="C8745" t="s">
        <v>16358</v>
      </c>
      <c r="D8745" t="s">
        <v>16526</v>
      </c>
      <c r="E8745" t="s">
        <v>16527</v>
      </c>
      <c r="F8745" t="s">
        <v>8586</v>
      </c>
      <c r="G8745">
        <v>267</v>
      </c>
      <c r="H8745">
        <v>1</v>
      </c>
    </row>
    <row r="8746" spans="1:8" x14ac:dyDescent="0.2">
      <c r="A8746" t="s">
        <v>30250</v>
      </c>
      <c r="B8746" t="s">
        <v>30251</v>
      </c>
      <c r="C8746" t="s">
        <v>16358</v>
      </c>
      <c r="D8746" t="s">
        <v>1245</v>
      </c>
      <c r="E8746" t="s">
        <v>16527</v>
      </c>
      <c r="F8746" t="s">
        <v>8586</v>
      </c>
      <c r="G8746">
        <v>381</v>
      </c>
      <c r="H8746">
        <v>1</v>
      </c>
    </row>
    <row r="8747" spans="1:8" x14ac:dyDescent="0.2">
      <c r="A8747" t="s">
        <v>30252</v>
      </c>
      <c r="B8747" t="s">
        <v>30253</v>
      </c>
      <c r="C8747" t="s">
        <v>16358</v>
      </c>
      <c r="D8747" t="s">
        <v>16526</v>
      </c>
      <c r="E8747" t="s">
        <v>16527</v>
      </c>
      <c r="F8747" t="s">
        <v>8586</v>
      </c>
      <c r="G8747">
        <v>229</v>
      </c>
      <c r="H8747">
        <v>1</v>
      </c>
    </row>
    <row r="8748" spans="1:8" x14ac:dyDescent="0.2">
      <c r="A8748" t="s">
        <v>30254</v>
      </c>
      <c r="B8748" t="s">
        <v>30255</v>
      </c>
      <c r="C8748" t="s">
        <v>16358</v>
      </c>
      <c r="D8748" t="s">
        <v>16526</v>
      </c>
      <c r="F8748" t="s">
        <v>20719</v>
      </c>
      <c r="G8748">
        <v>126</v>
      </c>
      <c r="H8748">
        <v>1</v>
      </c>
    </row>
    <row r="8749" spans="1:8" x14ac:dyDescent="0.2">
      <c r="A8749" t="s">
        <v>30256</v>
      </c>
      <c r="B8749" t="s">
        <v>30257</v>
      </c>
      <c r="C8749" t="s">
        <v>16358</v>
      </c>
      <c r="D8749" t="s">
        <v>16526</v>
      </c>
      <c r="E8749" t="s">
        <v>16527</v>
      </c>
      <c r="F8749" t="s">
        <v>21011</v>
      </c>
      <c r="G8749">
        <v>267</v>
      </c>
      <c r="H8749">
        <v>1</v>
      </c>
    </row>
    <row r="8750" spans="1:8" x14ac:dyDescent="0.2">
      <c r="A8750" t="s">
        <v>30258</v>
      </c>
      <c r="B8750" t="s">
        <v>30259</v>
      </c>
      <c r="C8750" t="s">
        <v>16358</v>
      </c>
      <c r="D8750" t="s">
        <v>16526</v>
      </c>
      <c r="E8750" t="s">
        <v>16527</v>
      </c>
      <c r="F8750" t="s">
        <v>21011</v>
      </c>
      <c r="G8750">
        <v>267</v>
      </c>
      <c r="H8750">
        <v>1</v>
      </c>
    </row>
    <row r="8751" spans="1:8" x14ac:dyDescent="0.2">
      <c r="A8751" t="s">
        <v>30260</v>
      </c>
      <c r="B8751" t="s">
        <v>30261</v>
      </c>
      <c r="C8751" t="s">
        <v>16358</v>
      </c>
      <c r="D8751" t="s">
        <v>16526</v>
      </c>
      <c r="F8751" t="s">
        <v>21011</v>
      </c>
      <c r="G8751">
        <v>378</v>
      </c>
      <c r="H8751">
        <v>1</v>
      </c>
    </row>
    <row r="8752" spans="1:8" x14ac:dyDescent="0.2">
      <c r="A8752" t="s">
        <v>30262</v>
      </c>
      <c r="B8752" t="s">
        <v>30263</v>
      </c>
      <c r="C8752" t="s">
        <v>16358</v>
      </c>
      <c r="D8752" t="s">
        <v>16526</v>
      </c>
      <c r="F8752" t="s">
        <v>21011</v>
      </c>
      <c r="G8752">
        <v>376</v>
      </c>
      <c r="H8752">
        <v>1</v>
      </c>
    </row>
    <row r="8753" spans="1:8" x14ac:dyDescent="0.2">
      <c r="A8753" t="s">
        <v>30264</v>
      </c>
      <c r="B8753" t="s">
        <v>30265</v>
      </c>
      <c r="C8753" t="s">
        <v>16358</v>
      </c>
      <c r="D8753" t="s">
        <v>16526</v>
      </c>
      <c r="F8753" t="s">
        <v>21011</v>
      </c>
      <c r="G8753">
        <v>376</v>
      </c>
      <c r="H8753">
        <v>1</v>
      </c>
    </row>
    <row r="8754" spans="1:8" x14ac:dyDescent="0.2">
      <c r="A8754" t="s">
        <v>30266</v>
      </c>
      <c r="B8754" t="s">
        <v>30267</v>
      </c>
      <c r="C8754" t="s">
        <v>16358</v>
      </c>
      <c r="D8754" t="s">
        <v>16526</v>
      </c>
      <c r="F8754" t="s">
        <v>21011</v>
      </c>
      <c r="G8754">
        <v>377</v>
      </c>
      <c r="H8754">
        <v>1</v>
      </c>
    </row>
    <row r="8755" spans="1:8" x14ac:dyDescent="0.2">
      <c r="A8755" t="s">
        <v>30268</v>
      </c>
      <c r="B8755" t="s">
        <v>30269</v>
      </c>
      <c r="C8755" t="s">
        <v>16358</v>
      </c>
      <c r="D8755" t="s">
        <v>16526</v>
      </c>
      <c r="E8755" t="s">
        <v>16527</v>
      </c>
      <c r="F8755" t="s">
        <v>8044</v>
      </c>
      <c r="G8755">
        <v>142</v>
      </c>
      <c r="H8755">
        <v>1</v>
      </c>
    </row>
    <row r="8756" spans="1:8" x14ac:dyDescent="0.2">
      <c r="A8756" t="s">
        <v>30270</v>
      </c>
      <c r="B8756" t="s">
        <v>30271</v>
      </c>
      <c r="C8756" t="s">
        <v>16358</v>
      </c>
      <c r="D8756" t="s">
        <v>16526</v>
      </c>
      <c r="E8756" t="s">
        <v>16527</v>
      </c>
      <c r="F8756" t="s">
        <v>21011</v>
      </c>
      <c r="G8756">
        <v>126</v>
      </c>
      <c r="H8756">
        <v>1</v>
      </c>
    </row>
    <row r="8757" spans="1:8" x14ac:dyDescent="0.2">
      <c r="A8757" t="s">
        <v>30272</v>
      </c>
      <c r="B8757" t="s">
        <v>30273</v>
      </c>
      <c r="C8757" t="s">
        <v>16358</v>
      </c>
      <c r="D8757" t="s">
        <v>16526</v>
      </c>
      <c r="F8757" t="s">
        <v>21011</v>
      </c>
      <c r="G8757">
        <v>264</v>
      </c>
      <c r="H8757">
        <v>1</v>
      </c>
    </row>
    <row r="8758" spans="1:8" x14ac:dyDescent="0.2">
      <c r="A8758" t="s">
        <v>30274</v>
      </c>
      <c r="B8758" t="s">
        <v>30275</v>
      </c>
      <c r="C8758" t="s">
        <v>16358</v>
      </c>
      <c r="D8758" t="s">
        <v>26336</v>
      </c>
      <c r="F8758" t="s">
        <v>8044</v>
      </c>
      <c r="G8758">
        <v>78</v>
      </c>
      <c r="H8758">
        <v>1</v>
      </c>
    </row>
    <row r="8759" spans="1:8" x14ac:dyDescent="0.2">
      <c r="A8759" t="s">
        <v>30276</v>
      </c>
      <c r="B8759" t="s">
        <v>30277</v>
      </c>
      <c r="C8759" t="s">
        <v>16358</v>
      </c>
      <c r="D8759" t="s">
        <v>16526</v>
      </c>
      <c r="F8759" t="s">
        <v>21011</v>
      </c>
      <c r="G8759">
        <v>376</v>
      </c>
      <c r="H8759">
        <v>1</v>
      </c>
    </row>
    <row r="8760" spans="1:8" x14ac:dyDescent="0.2">
      <c r="A8760" t="s">
        <v>30278</v>
      </c>
      <c r="B8760" t="s">
        <v>30279</v>
      </c>
      <c r="C8760" t="s">
        <v>16358</v>
      </c>
      <c r="D8760" t="s">
        <v>16526</v>
      </c>
      <c r="E8760" t="s">
        <v>16527</v>
      </c>
      <c r="F8760" t="s">
        <v>21011</v>
      </c>
      <c r="G8760">
        <v>126</v>
      </c>
      <c r="H8760">
        <v>1</v>
      </c>
    </row>
    <row r="8761" spans="1:8" x14ac:dyDescent="0.2">
      <c r="A8761" t="s">
        <v>30280</v>
      </c>
      <c r="B8761" t="s">
        <v>30281</v>
      </c>
      <c r="C8761" t="s">
        <v>16358</v>
      </c>
      <c r="D8761" t="s">
        <v>16526</v>
      </c>
      <c r="F8761" t="s">
        <v>21011</v>
      </c>
      <c r="G8761">
        <v>380</v>
      </c>
      <c r="H8761">
        <v>1</v>
      </c>
    </row>
    <row r="8762" spans="1:8" x14ac:dyDescent="0.2">
      <c r="A8762" t="s">
        <v>30282</v>
      </c>
      <c r="B8762" t="s">
        <v>30283</v>
      </c>
      <c r="C8762" t="s">
        <v>16358</v>
      </c>
      <c r="D8762" t="s">
        <v>16526</v>
      </c>
      <c r="F8762" t="s">
        <v>21011</v>
      </c>
      <c r="G8762">
        <v>272</v>
      </c>
      <c r="H8762">
        <v>1</v>
      </c>
    </row>
    <row r="8763" spans="1:8" x14ac:dyDescent="0.2">
      <c r="A8763" t="s">
        <v>30284</v>
      </c>
      <c r="B8763" t="s">
        <v>30285</v>
      </c>
      <c r="C8763" t="s">
        <v>16358</v>
      </c>
      <c r="D8763" t="s">
        <v>16526</v>
      </c>
      <c r="F8763" t="s">
        <v>21011</v>
      </c>
      <c r="G8763">
        <v>373</v>
      </c>
      <c r="H8763">
        <v>1</v>
      </c>
    </row>
    <row r="8764" spans="1:8" x14ac:dyDescent="0.2">
      <c r="A8764" t="s">
        <v>30286</v>
      </c>
      <c r="B8764" t="s">
        <v>30287</v>
      </c>
      <c r="C8764" t="s">
        <v>16358</v>
      </c>
      <c r="D8764" t="s">
        <v>16526</v>
      </c>
      <c r="E8764" t="s">
        <v>16527</v>
      </c>
      <c r="F8764" t="s">
        <v>21011</v>
      </c>
      <c r="G8764">
        <v>267</v>
      </c>
      <c r="H8764">
        <v>1</v>
      </c>
    </row>
    <row r="8765" spans="1:8" x14ac:dyDescent="0.2">
      <c r="A8765" t="s">
        <v>30288</v>
      </c>
      <c r="B8765" t="s">
        <v>30289</v>
      </c>
      <c r="C8765" t="s">
        <v>16358</v>
      </c>
      <c r="D8765" t="s">
        <v>16526</v>
      </c>
      <c r="E8765" t="s">
        <v>16527</v>
      </c>
      <c r="F8765" t="s">
        <v>21011</v>
      </c>
      <c r="G8765">
        <v>126</v>
      </c>
      <c r="H8765">
        <v>1</v>
      </c>
    </row>
    <row r="8766" spans="1:8" x14ac:dyDescent="0.2">
      <c r="A8766" t="s">
        <v>30290</v>
      </c>
      <c r="B8766" t="s">
        <v>30291</v>
      </c>
      <c r="C8766" t="s">
        <v>16358</v>
      </c>
      <c r="D8766" t="s">
        <v>16526</v>
      </c>
      <c r="E8766" t="s">
        <v>16527</v>
      </c>
      <c r="F8766" t="s">
        <v>21011</v>
      </c>
      <c r="G8766">
        <v>126</v>
      </c>
      <c r="H8766">
        <v>1</v>
      </c>
    </row>
    <row r="8767" spans="1:8" x14ac:dyDescent="0.2">
      <c r="A8767" t="s">
        <v>30292</v>
      </c>
      <c r="B8767" t="s">
        <v>30293</v>
      </c>
      <c r="C8767" t="s">
        <v>16358</v>
      </c>
      <c r="D8767" t="s">
        <v>16526</v>
      </c>
      <c r="E8767" t="s">
        <v>16527</v>
      </c>
      <c r="F8767" t="s">
        <v>30294</v>
      </c>
      <c r="G8767">
        <v>267</v>
      </c>
      <c r="H8767">
        <v>1</v>
      </c>
    </row>
    <row r="8768" spans="1:8" x14ac:dyDescent="0.2">
      <c r="A8768" t="s">
        <v>30295</v>
      </c>
      <c r="B8768" t="s">
        <v>30296</v>
      </c>
      <c r="C8768" t="s">
        <v>16358</v>
      </c>
      <c r="D8768" t="s">
        <v>16485</v>
      </c>
      <c r="F8768" t="s">
        <v>21011</v>
      </c>
      <c r="G8768">
        <v>115</v>
      </c>
      <c r="H8768">
        <v>1</v>
      </c>
    </row>
    <row r="8769" spans="1:8" x14ac:dyDescent="0.2">
      <c r="A8769" t="s">
        <v>30297</v>
      </c>
      <c r="B8769" t="s">
        <v>30298</v>
      </c>
      <c r="C8769" t="s">
        <v>16358</v>
      </c>
      <c r="D8769" t="s">
        <v>16526</v>
      </c>
      <c r="F8769" t="s">
        <v>21011</v>
      </c>
      <c r="G8769">
        <v>380</v>
      </c>
      <c r="H8769">
        <v>1</v>
      </c>
    </row>
    <row r="8770" spans="1:8" x14ac:dyDescent="0.2">
      <c r="A8770" t="s">
        <v>30299</v>
      </c>
      <c r="B8770" t="s">
        <v>30300</v>
      </c>
      <c r="C8770" t="s">
        <v>16358</v>
      </c>
      <c r="D8770" t="s">
        <v>16526</v>
      </c>
      <c r="E8770" t="s">
        <v>16527</v>
      </c>
      <c r="F8770" t="s">
        <v>21011</v>
      </c>
      <c r="G8770">
        <v>126</v>
      </c>
      <c r="H8770">
        <v>1</v>
      </c>
    </row>
    <row r="8771" spans="1:8" x14ac:dyDescent="0.2">
      <c r="A8771" t="s">
        <v>30301</v>
      </c>
      <c r="B8771" t="s">
        <v>30302</v>
      </c>
      <c r="C8771" t="s">
        <v>16358</v>
      </c>
      <c r="D8771" t="s">
        <v>16526</v>
      </c>
      <c r="F8771" t="s">
        <v>21011</v>
      </c>
      <c r="G8771">
        <v>373</v>
      </c>
      <c r="H8771">
        <v>1</v>
      </c>
    </row>
    <row r="8772" spans="1:8" x14ac:dyDescent="0.2">
      <c r="A8772" t="s">
        <v>30303</v>
      </c>
      <c r="B8772" t="s">
        <v>30304</v>
      </c>
      <c r="C8772" t="s">
        <v>16358</v>
      </c>
      <c r="D8772" t="s">
        <v>16526</v>
      </c>
      <c r="F8772" t="s">
        <v>21011</v>
      </c>
      <c r="G8772">
        <v>377</v>
      </c>
      <c r="H8772">
        <v>1</v>
      </c>
    </row>
    <row r="8773" spans="1:8" x14ac:dyDescent="0.2">
      <c r="A8773" t="s">
        <v>30305</v>
      </c>
      <c r="B8773" t="s">
        <v>30306</v>
      </c>
      <c r="C8773" t="s">
        <v>16358</v>
      </c>
      <c r="D8773" t="s">
        <v>16526</v>
      </c>
      <c r="E8773" t="s">
        <v>16527</v>
      </c>
      <c r="F8773" t="s">
        <v>30307</v>
      </c>
      <c r="G8773">
        <v>380</v>
      </c>
      <c r="H8773">
        <v>1</v>
      </c>
    </row>
    <row r="8774" spans="1:8" x14ac:dyDescent="0.2">
      <c r="A8774" t="s">
        <v>30308</v>
      </c>
      <c r="B8774" t="s">
        <v>30309</v>
      </c>
      <c r="C8774" t="s">
        <v>16358</v>
      </c>
      <c r="D8774" t="s">
        <v>16526</v>
      </c>
      <c r="E8774" t="s">
        <v>16527</v>
      </c>
      <c r="F8774" t="s">
        <v>21011</v>
      </c>
      <c r="G8774">
        <v>126</v>
      </c>
      <c r="H8774">
        <v>1</v>
      </c>
    </row>
    <row r="8775" spans="1:8" x14ac:dyDescent="0.2">
      <c r="A8775" t="s">
        <v>30310</v>
      </c>
      <c r="B8775" t="s">
        <v>30311</v>
      </c>
      <c r="C8775" t="s">
        <v>16358</v>
      </c>
      <c r="D8775" t="s">
        <v>16526</v>
      </c>
      <c r="E8775" t="s">
        <v>16527</v>
      </c>
      <c r="F8775" t="s">
        <v>21011</v>
      </c>
      <c r="G8775">
        <v>267</v>
      </c>
      <c r="H8775">
        <v>1</v>
      </c>
    </row>
    <row r="8776" spans="1:8" x14ac:dyDescent="0.2">
      <c r="A8776" t="s">
        <v>30312</v>
      </c>
      <c r="B8776" t="s">
        <v>30313</v>
      </c>
      <c r="C8776" t="s">
        <v>16358</v>
      </c>
      <c r="D8776" t="s">
        <v>16526</v>
      </c>
      <c r="E8776" t="s">
        <v>16527</v>
      </c>
      <c r="F8776" t="s">
        <v>21011</v>
      </c>
      <c r="G8776">
        <v>126</v>
      </c>
      <c r="H8776">
        <v>1</v>
      </c>
    </row>
    <row r="8777" spans="1:8" x14ac:dyDescent="0.2">
      <c r="A8777" t="s">
        <v>30314</v>
      </c>
      <c r="B8777" t="s">
        <v>30315</v>
      </c>
      <c r="C8777" t="s">
        <v>16358</v>
      </c>
      <c r="D8777" t="s">
        <v>16526</v>
      </c>
      <c r="F8777" t="s">
        <v>21011</v>
      </c>
      <c r="G8777">
        <v>377</v>
      </c>
      <c r="H8777">
        <v>1</v>
      </c>
    </row>
    <row r="8778" spans="1:8" x14ac:dyDescent="0.2">
      <c r="A8778" t="s">
        <v>30316</v>
      </c>
      <c r="B8778" t="s">
        <v>30317</v>
      </c>
      <c r="C8778" t="s">
        <v>16358</v>
      </c>
      <c r="D8778" t="s">
        <v>16526</v>
      </c>
      <c r="F8778" t="s">
        <v>21011</v>
      </c>
      <c r="G8778">
        <v>380</v>
      </c>
      <c r="H8778">
        <v>1</v>
      </c>
    </row>
    <row r="8779" spans="1:8" x14ac:dyDescent="0.2">
      <c r="A8779" t="s">
        <v>30318</v>
      </c>
      <c r="B8779" t="s">
        <v>30319</v>
      </c>
      <c r="C8779" t="s">
        <v>16358</v>
      </c>
      <c r="D8779" t="s">
        <v>16526</v>
      </c>
      <c r="F8779" t="s">
        <v>21011</v>
      </c>
      <c r="G8779">
        <v>380</v>
      </c>
      <c r="H8779">
        <v>1</v>
      </c>
    </row>
    <row r="8780" spans="1:8" x14ac:dyDescent="0.2">
      <c r="A8780" t="s">
        <v>30320</v>
      </c>
      <c r="B8780" t="s">
        <v>30321</v>
      </c>
      <c r="C8780" t="s">
        <v>16358</v>
      </c>
      <c r="D8780" t="s">
        <v>16526</v>
      </c>
      <c r="F8780" t="s">
        <v>21011</v>
      </c>
      <c r="G8780">
        <v>269</v>
      </c>
      <c r="H8780">
        <v>1</v>
      </c>
    </row>
    <row r="8781" spans="1:8" x14ac:dyDescent="0.2">
      <c r="A8781" t="s">
        <v>30322</v>
      </c>
      <c r="B8781" t="s">
        <v>30323</v>
      </c>
      <c r="C8781" t="s">
        <v>16358</v>
      </c>
      <c r="D8781" t="s">
        <v>16526</v>
      </c>
      <c r="E8781" t="s">
        <v>16527</v>
      </c>
      <c r="F8781" t="s">
        <v>21011</v>
      </c>
      <c r="G8781">
        <v>126</v>
      </c>
      <c r="H8781">
        <v>1</v>
      </c>
    </row>
    <row r="8782" spans="1:8" x14ac:dyDescent="0.2">
      <c r="A8782" t="s">
        <v>30324</v>
      </c>
      <c r="B8782" t="s">
        <v>30325</v>
      </c>
      <c r="C8782" t="s">
        <v>16358</v>
      </c>
      <c r="D8782" t="s">
        <v>16485</v>
      </c>
      <c r="F8782" t="s">
        <v>21011</v>
      </c>
      <c r="G8782">
        <v>115</v>
      </c>
      <c r="H8782">
        <v>1</v>
      </c>
    </row>
    <row r="8783" spans="1:8" x14ac:dyDescent="0.2">
      <c r="A8783" t="s">
        <v>30326</v>
      </c>
      <c r="B8783" t="s">
        <v>30327</v>
      </c>
      <c r="C8783" t="s">
        <v>16358</v>
      </c>
      <c r="D8783" t="s">
        <v>16526</v>
      </c>
      <c r="E8783" t="s">
        <v>16527</v>
      </c>
      <c r="F8783" t="s">
        <v>21011</v>
      </c>
      <c r="G8783">
        <v>217</v>
      </c>
      <c r="H8783">
        <v>1</v>
      </c>
    </row>
    <row r="8784" spans="1:8" x14ac:dyDescent="0.2">
      <c r="A8784" t="s">
        <v>30328</v>
      </c>
      <c r="B8784" t="s">
        <v>30329</v>
      </c>
      <c r="C8784" t="s">
        <v>16358</v>
      </c>
      <c r="D8784" t="s">
        <v>16526</v>
      </c>
      <c r="E8784" t="s">
        <v>16527</v>
      </c>
      <c r="F8784" t="s">
        <v>21011</v>
      </c>
      <c r="G8784">
        <v>126</v>
      </c>
      <c r="H8784">
        <v>1</v>
      </c>
    </row>
    <row r="8785" spans="1:8" x14ac:dyDescent="0.2">
      <c r="A8785" t="s">
        <v>30330</v>
      </c>
      <c r="B8785" t="s">
        <v>30331</v>
      </c>
      <c r="C8785" t="s">
        <v>16358</v>
      </c>
      <c r="D8785" t="s">
        <v>16526</v>
      </c>
      <c r="E8785" t="s">
        <v>16527</v>
      </c>
      <c r="F8785" t="s">
        <v>21011</v>
      </c>
      <c r="G8785">
        <v>267</v>
      </c>
      <c r="H8785">
        <v>1</v>
      </c>
    </row>
    <row r="8786" spans="1:8" x14ac:dyDescent="0.2">
      <c r="A8786" t="s">
        <v>30332</v>
      </c>
      <c r="B8786" t="s">
        <v>30333</v>
      </c>
      <c r="C8786" t="s">
        <v>16358</v>
      </c>
      <c r="D8786" t="s">
        <v>16526</v>
      </c>
      <c r="F8786" t="s">
        <v>21011</v>
      </c>
      <c r="G8786">
        <v>380</v>
      </c>
      <c r="H8786">
        <v>1</v>
      </c>
    </row>
    <row r="8787" spans="1:8" x14ac:dyDescent="0.2">
      <c r="A8787" t="s">
        <v>30334</v>
      </c>
      <c r="B8787" t="s">
        <v>30335</v>
      </c>
      <c r="C8787" t="s">
        <v>16358</v>
      </c>
      <c r="D8787" t="s">
        <v>16526</v>
      </c>
      <c r="F8787" t="s">
        <v>21011</v>
      </c>
      <c r="G8787">
        <v>373</v>
      </c>
      <c r="H8787">
        <v>1</v>
      </c>
    </row>
    <row r="8788" spans="1:8" x14ac:dyDescent="0.2">
      <c r="A8788" t="s">
        <v>30336</v>
      </c>
      <c r="B8788" t="s">
        <v>30337</v>
      </c>
      <c r="C8788" t="s">
        <v>16358</v>
      </c>
      <c r="D8788" t="s">
        <v>16526</v>
      </c>
      <c r="E8788" t="s">
        <v>16527</v>
      </c>
      <c r="F8788" t="s">
        <v>21011</v>
      </c>
      <c r="G8788">
        <v>126</v>
      </c>
      <c r="H8788">
        <v>1</v>
      </c>
    </row>
    <row r="8789" spans="1:8" x14ac:dyDescent="0.2">
      <c r="A8789" t="s">
        <v>30338</v>
      </c>
      <c r="B8789" t="s">
        <v>30339</v>
      </c>
      <c r="C8789" t="s">
        <v>16358</v>
      </c>
      <c r="D8789" t="s">
        <v>16526</v>
      </c>
      <c r="F8789" t="s">
        <v>21011</v>
      </c>
      <c r="G8789">
        <v>376</v>
      </c>
      <c r="H8789">
        <v>1</v>
      </c>
    </row>
    <row r="8790" spans="1:8" x14ac:dyDescent="0.2">
      <c r="A8790" t="s">
        <v>30340</v>
      </c>
      <c r="B8790" t="s">
        <v>30341</v>
      </c>
      <c r="C8790" t="s">
        <v>16358</v>
      </c>
      <c r="D8790" t="s">
        <v>16526</v>
      </c>
      <c r="F8790" t="s">
        <v>21011</v>
      </c>
      <c r="G8790">
        <v>380</v>
      </c>
      <c r="H8790">
        <v>1</v>
      </c>
    </row>
    <row r="8791" spans="1:8" x14ac:dyDescent="0.2">
      <c r="A8791" t="s">
        <v>30342</v>
      </c>
      <c r="B8791" t="s">
        <v>30343</v>
      </c>
      <c r="C8791" t="s">
        <v>16358</v>
      </c>
      <c r="D8791" t="s">
        <v>16526</v>
      </c>
      <c r="E8791" t="s">
        <v>16527</v>
      </c>
      <c r="F8791" t="s">
        <v>21011</v>
      </c>
      <c r="G8791">
        <v>267</v>
      </c>
      <c r="H8791">
        <v>1</v>
      </c>
    </row>
    <row r="8792" spans="1:8" x14ac:dyDescent="0.2">
      <c r="A8792" t="s">
        <v>30344</v>
      </c>
      <c r="B8792" t="s">
        <v>30345</v>
      </c>
      <c r="C8792" t="s">
        <v>16358</v>
      </c>
      <c r="D8792" t="s">
        <v>16526</v>
      </c>
      <c r="F8792" t="s">
        <v>21011</v>
      </c>
      <c r="G8792">
        <v>380</v>
      </c>
      <c r="H8792">
        <v>1</v>
      </c>
    </row>
    <row r="8793" spans="1:8" x14ac:dyDescent="0.2">
      <c r="A8793" t="s">
        <v>30346</v>
      </c>
      <c r="B8793" t="s">
        <v>30347</v>
      </c>
      <c r="C8793" t="s">
        <v>16358</v>
      </c>
      <c r="D8793" t="s">
        <v>16526</v>
      </c>
      <c r="E8793" t="s">
        <v>16527</v>
      </c>
      <c r="F8793" t="s">
        <v>21011</v>
      </c>
      <c r="G8793">
        <v>267</v>
      </c>
      <c r="H8793">
        <v>1</v>
      </c>
    </row>
    <row r="8794" spans="1:8" x14ac:dyDescent="0.2">
      <c r="A8794" t="s">
        <v>30348</v>
      </c>
      <c r="B8794" t="s">
        <v>30349</v>
      </c>
      <c r="C8794" t="s">
        <v>16358</v>
      </c>
      <c r="D8794" t="s">
        <v>25844</v>
      </c>
      <c r="F8794" t="s">
        <v>8044</v>
      </c>
      <c r="G8794">
        <v>34</v>
      </c>
      <c r="H8794">
        <v>1</v>
      </c>
    </row>
    <row r="8795" spans="1:8" x14ac:dyDescent="0.2">
      <c r="A8795" t="s">
        <v>30350</v>
      </c>
      <c r="B8795" t="s">
        <v>30351</v>
      </c>
      <c r="C8795" t="s">
        <v>16358</v>
      </c>
      <c r="D8795" t="s">
        <v>16526</v>
      </c>
      <c r="E8795" t="s">
        <v>16527</v>
      </c>
      <c r="F8795" t="s">
        <v>21011</v>
      </c>
      <c r="G8795">
        <v>126</v>
      </c>
      <c r="H8795">
        <v>1</v>
      </c>
    </row>
    <row r="8796" spans="1:8" x14ac:dyDescent="0.2">
      <c r="A8796" t="s">
        <v>30352</v>
      </c>
      <c r="B8796" t="s">
        <v>30353</v>
      </c>
      <c r="C8796" t="s">
        <v>16358</v>
      </c>
      <c r="D8796" t="s">
        <v>16526</v>
      </c>
      <c r="E8796" t="s">
        <v>16527</v>
      </c>
      <c r="F8796" t="s">
        <v>21011</v>
      </c>
      <c r="G8796">
        <v>260</v>
      </c>
      <c r="H8796">
        <v>1</v>
      </c>
    </row>
    <row r="8797" spans="1:8" x14ac:dyDescent="0.2">
      <c r="A8797" t="s">
        <v>30354</v>
      </c>
      <c r="B8797" t="s">
        <v>30355</v>
      </c>
      <c r="C8797" t="s">
        <v>16358</v>
      </c>
      <c r="D8797" t="s">
        <v>16526</v>
      </c>
      <c r="F8797" t="s">
        <v>21011</v>
      </c>
      <c r="G8797">
        <v>333</v>
      </c>
      <c r="H8797">
        <v>1</v>
      </c>
    </row>
    <row r="8798" spans="1:8" x14ac:dyDescent="0.2">
      <c r="A8798" t="s">
        <v>30356</v>
      </c>
      <c r="B8798" t="s">
        <v>30357</v>
      </c>
      <c r="C8798" t="s">
        <v>16358</v>
      </c>
      <c r="D8798" t="s">
        <v>16526</v>
      </c>
      <c r="F8798" t="s">
        <v>21011</v>
      </c>
      <c r="G8798">
        <v>378</v>
      </c>
      <c r="H8798">
        <v>1</v>
      </c>
    </row>
    <row r="8799" spans="1:8" x14ac:dyDescent="0.2">
      <c r="A8799" t="s">
        <v>30358</v>
      </c>
      <c r="B8799" t="s">
        <v>30359</v>
      </c>
      <c r="C8799" t="s">
        <v>16358</v>
      </c>
      <c r="D8799" t="s">
        <v>16526</v>
      </c>
      <c r="F8799" t="s">
        <v>21178</v>
      </c>
      <c r="G8799">
        <v>381</v>
      </c>
      <c r="H8799">
        <v>1</v>
      </c>
    </row>
    <row r="8800" spans="1:8" x14ac:dyDescent="0.2">
      <c r="A8800" t="s">
        <v>30360</v>
      </c>
      <c r="B8800" t="s">
        <v>30361</v>
      </c>
      <c r="C8800" t="s">
        <v>16358</v>
      </c>
      <c r="D8800" t="s">
        <v>16526</v>
      </c>
      <c r="E8800" t="s">
        <v>16527</v>
      </c>
      <c r="F8800" t="s">
        <v>21385</v>
      </c>
      <c r="G8800">
        <v>366</v>
      </c>
      <c r="H8800">
        <v>1</v>
      </c>
    </row>
    <row r="8801" spans="1:8" x14ac:dyDescent="0.2">
      <c r="A8801" t="s">
        <v>30362</v>
      </c>
      <c r="B8801" t="s">
        <v>30363</v>
      </c>
      <c r="C8801" t="s">
        <v>16358</v>
      </c>
      <c r="D8801" t="s">
        <v>16526</v>
      </c>
      <c r="E8801" t="s">
        <v>16527</v>
      </c>
      <c r="F8801" t="s">
        <v>21385</v>
      </c>
      <c r="G8801">
        <v>366</v>
      </c>
      <c r="H8801">
        <v>1</v>
      </c>
    </row>
    <row r="8802" spans="1:8" x14ac:dyDescent="0.2">
      <c r="A8802" t="s">
        <v>30364</v>
      </c>
      <c r="B8802" t="s">
        <v>30365</v>
      </c>
      <c r="C8802" t="s">
        <v>16358</v>
      </c>
      <c r="D8802" t="s">
        <v>16526</v>
      </c>
      <c r="E8802" t="s">
        <v>16527</v>
      </c>
      <c r="F8802" t="s">
        <v>21385</v>
      </c>
      <c r="G8802">
        <v>366</v>
      </c>
      <c r="H8802">
        <v>1</v>
      </c>
    </row>
    <row r="8803" spans="1:8" x14ac:dyDescent="0.2">
      <c r="A8803" t="s">
        <v>30366</v>
      </c>
      <c r="B8803" t="s">
        <v>30367</v>
      </c>
      <c r="C8803" t="s">
        <v>16358</v>
      </c>
      <c r="D8803" t="s">
        <v>16526</v>
      </c>
      <c r="E8803" t="s">
        <v>16527</v>
      </c>
      <c r="F8803" t="s">
        <v>21385</v>
      </c>
      <c r="G8803">
        <v>366</v>
      </c>
      <c r="H8803">
        <v>1</v>
      </c>
    </row>
    <row r="8804" spans="1:8" x14ac:dyDescent="0.2">
      <c r="A8804" t="s">
        <v>30368</v>
      </c>
      <c r="B8804" t="s">
        <v>30369</v>
      </c>
      <c r="C8804" t="s">
        <v>16358</v>
      </c>
      <c r="D8804" t="s">
        <v>16359</v>
      </c>
      <c r="E8804" t="s">
        <v>16373</v>
      </c>
      <c r="F8804" t="s">
        <v>21385</v>
      </c>
      <c r="G8804">
        <v>243</v>
      </c>
      <c r="H8804">
        <v>1</v>
      </c>
    </row>
    <row r="8805" spans="1:8" x14ac:dyDescent="0.2">
      <c r="A8805" t="s">
        <v>30370</v>
      </c>
      <c r="B8805" t="s">
        <v>30371</v>
      </c>
      <c r="C8805" t="s">
        <v>16358</v>
      </c>
      <c r="D8805" t="s">
        <v>16359</v>
      </c>
      <c r="E8805" t="s">
        <v>24175</v>
      </c>
      <c r="F8805" t="s">
        <v>21385</v>
      </c>
      <c r="G8805">
        <v>232</v>
      </c>
      <c r="H8805">
        <v>1</v>
      </c>
    </row>
    <row r="8806" spans="1:8" x14ac:dyDescent="0.2">
      <c r="A8806" t="s">
        <v>30372</v>
      </c>
      <c r="B8806" t="s">
        <v>30373</v>
      </c>
      <c r="C8806" t="s">
        <v>16358</v>
      </c>
      <c r="D8806" t="s">
        <v>16526</v>
      </c>
      <c r="E8806" t="s">
        <v>16643</v>
      </c>
      <c r="F8806" t="s">
        <v>21385</v>
      </c>
      <c r="G8806">
        <v>377</v>
      </c>
      <c r="H8806">
        <v>1</v>
      </c>
    </row>
    <row r="8807" spans="1:8" x14ac:dyDescent="0.2">
      <c r="A8807" t="s">
        <v>30374</v>
      </c>
      <c r="B8807" t="s">
        <v>30375</v>
      </c>
      <c r="C8807" t="s">
        <v>16358</v>
      </c>
      <c r="D8807" t="s">
        <v>16359</v>
      </c>
      <c r="E8807" t="s">
        <v>16373</v>
      </c>
      <c r="F8807" t="s">
        <v>21385</v>
      </c>
      <c r="G8807">
        <v>240</v>
      </c>
      <c r="H8807">
        <v>1</v>
      </c>
    </row>
    <row r="8808" spans="1:8" x14ac:dyDescent="0.2">
      <c r="A8808" t="s">
        <v>30376</v>
      </c>
      <c r="B8808" t="s">
        <v>30377</v>
      </c>
      <c r="C8808" t="s">
        <v>16358</v>
      </c>
      <c r="D8808" t="s">
        <v>16526</v>
      </c>
      <c r="E8808" t="s">
        <v>16527</v>
      </c>
      <c r="F8808" t="s">
        <v>21385</v>
      </c>
      <c r="G8808">
        <v>366</v>
      </c>
      <c r="H8808">
        <v>1</v>
      </c>
    </row>
    <row r="8809" spans="1:8" x14ac:dyDescent="0.2">
      <c r="A8809" t="s">
        <v>30378</v>
      </c>
      <c r="B8809" t="s">
        <v>30379</v>
      </c>
      <c r="C8809" t="s">
        <v>16358</v>
      </c>
      <c r="D8809" t="s">
        <v>16526</v>
      </c>
      <c r="E8809" t="s">
        <v>16643</v>
      </c>
      <c r="F8809" t="s">
        <v>21385</v>
      </c>
      <c r="G8809">
        <v>364</v>
      </c>
      <c r="H8809">
        <v>1</v>
      </c>
    </row>
    <row r="8810" spans="1:8" x14ac:dyDescent="0.2">
      <c r="A8810" t="s">
        <v>30380</v>
      </c>
      <c r="B8810" t="s">
        <v>30381</v>
      </c>
      <c r="C8810" t="s">
        <v>16358</v>
      </c>
      <c r="D8810" t="s">
        <v>16526</v>
      </c>
      <c r="E8810" t="s">
        <v>16527</v>
      </c>
      <c r="F8810" t="s">
        <v>21385</v>
      </c>
      <c r="G8810">
        <v>366</v>
      </c>
      <c r="H8810">
        <v>1</v>
      </c>
    </row>
    <row r="8811" spans="1:8" x14ac:dyDescent="0.2">
      <c r="A8811" t="s">
        <v>30382</v>
      </c>
      <c r="B8811" t="s">
        <v>30383</v>
      </c>
      <c r="C8811" t="s">
        <v>16358</v>
      </c>
      <c r="D8811" t="s">
        <v>16526</v>
      </c>
      <c r="E8811" t="s">
        <v>16643</v>
      </c>
      <c r="F8811" t="s">
        <v>21385</v>
      </c>
      <c r="G8811">
        <v>368</v>
      </c>
      <c r="H8811">
        <v>1</v>
      </c>
    </row>
    <row r="8812" spans="1:8" x14ac:dyDescent="0.2">
      <c r="A8812" t="s">
        <v>30384</v>
      </c>
      <c r="B8812" t="s">
        <v>30385</v>
      </c>
      <c r="C8812" t="s">
        <v>16358</v>
      </c>
      <c r="D8812" t="s">
        <v>16526</v>
      </c>
      <c r="E8812" t="s">
        <v>16643</v>
      </c>
      <c r="F8812" t="s">
        <v>21385</v>
      </c>
      <c r="G8812">
        <v>380</v>
      </c>
      <c r="H8812">
        <v>1</v>
      </c>
    </row>
    <row r="8813" spans="1:8" x14ac:dyDescent="0.2">
      <c r="A8813" t="s">
        <v>30386</v>
      </c>
      <c r="B8813" t="s">
        <v>30387</v>
      </c>
      <c r="C8813" t="s">
        <v>16358</v>
      </c>
      <c r="D8813" t="s">
        <v>16526</v>
      </c>
      <c r="E8813" t="s">
        <v>16527</v>
      </c>
      <c r="F8813" t="s">
        <v>21385</v>
      </c>
      <c r="G8813">
        <v>358</v>
      </c>
      <c r="H8813">
        <v>1</v>
      </c>
    </row>
    <row r="8814" spans="1:8" x14ac:dyDescent="0.2">
      <c r="A8814" t="s">
        <v>30388</v>
      </c>
      <c r="B8814" t="s">
        <v>30389</v>
      </c>
      <c r="C8814" t="s">
        <v>16358</v>
      </c>
      <c r="D8814" t="s">
        <v>16526</v>
      </c>
      <c r="E8814" t="s">
        <v>16643</v>
      </c>
      <c r="F8814" t="s">
        <v>21385</v>
      </c>
      <c r="G8814">
        <v>380</v>
      </c>
      <c r="H8814">
        <v>1</v>
      </c>
    </row>
    <row r="8815" spans="1:8" x14ac:dyDescent="0.2">
      <c r="A8815" t="s">
        <v>30390</v>
      </c>
      <c r="B8815" t="s">
        <v>30391</v>
      </c>
      <c r="C8815" t="s">
        <v>16358</v>
      </c>
      <c r="D8815" t="s">
        <v>16526</v>
      </c>
      <c r="E8815" t="s">
        <v>16643</v>
      </c>
      <c r="F8815" t="s">
        <v>21385</v>
      </c>
      <c r="G8815">
        <v>380</v>
      </c>
      <c r="H8815">
        <v>1</v>
      </c>
    </row>
    <row r="8816" spans="1:8" x14ac:dyDescent="0.2">
      <c r="A8816" t="s">
        <v>30392</v>
      </c>
      <c r="B8816" t="s">
        <v>30393</v>
      </c>
      <c r="C8816" t="s">
        <v>16358</v>
      </c>
      <c r="D8816" t="s">
        <v>16526</v>
      </c>
      <c r="E8816" t="s">
        <v>16527</v>
      </c>
      <c r="F8816" t="s">
        <v>21385</v>
      </c>
      <c r="G8816">
        <v>366</v>
      </c>
      <c r="H8816">
        <v>1</v>
      </c>
    </row>
    <row r="8817" spans="1:8" x14ac:dyDescent="0.2">
      <c r="A8817" t="s">
        <v>30394</v>
      </c>
      <c r="B8817" t="s">
        <v>30395</v>
      </c>
      <c r="C8817" t="s">
        <v>16358</v>
      </c>
      <c r="D8817" t="s">
        <v>16526</v>
      </c>
      <c r="E8817" t="s">
        <v>16527</v>
      </c>
      <c r="F8817" t="s">
        <v>21385</v>
      </c>
      <c r="G8817">
        <v>366</v>
      </c>
      <c r="H8817">
        <v>1</v>
      </c>
    </row>
    <row r="8818" spans="1:8" x14ac:dyDescent="0.2">
      <c r="A8818" t="s">
        <v>30396</v>
      </c>
      <c r="B8818" t="s">
        <v>30397</v>
      </c>
      <c r="C8818" t="s">
        <v>16358</v>
      </c>
      <c r="D8818" t="s">
        <v>16526</v>
      </c>
      <c r="E8818" t="s">
        <v>16527</v>
      </c>
      <c r="F8818" t="s">
        <v>21385</v>
      </c>
      <c r="G8818">
        <v>366</v>
      </c>
      <c r="H8818">
        <v>1</v>
      </c>
    </row>
    <row r="8819" spans="1:8" x14ac:dyDescent="0.2">
      <c r="A8819" t="s">
        <v>30398</v>
      </c>
      <c r="B8819" t="s">
        <v>30399</v>
      </c>
      <c r="C8819" t="s">
        <v>16358</v>
      </c>
      <c r="D8819" t="s">
        <v>16526</v>
      </c>
      <c r="E8819" t="s">
        <v>16527</v>
      </c>
      <c r="F8819" t="s">
        <v>30400</v>
      </c>
      <c r="G8819">
        <v>275</v>
      </c>
      <c r="H8819">
        <v>1</v>
      </c>
    </row>
    <row r="8820" spans="1:8" x14ac:dyDescent="0.2">
      <c r="A8820" t="s">
        <v>30401</v>
      </c>
      <c r="B8820" t="s">
        <v>30402</v>
      </c>
      <c r="C8820" t="s">
        <v>16358</v>
      </c>
      <c r="D8820" t="s">
        <v>16359</v>
      </c>
      <c r="E8820" t="s">
        <v>16373</v>
      </c>
      <c r="F8820" t="s">
        <v>21385</v>
      </c>
      <c r="G8820">
        <v>240</v>
      </c>
      <c r="H8820">
        <v>1</v>
      </c>
    </row>
    <row r="8821" spans="1:8" x14ac:dyDescent="0.2">
      <c r="A8821" t="s">
        <v>30403</v>
      </c>
      <c r="B8821" t="s">
        <v>30404</v>
      </c>
      <c r="C8821" t="s">
        <v>16358</v>
      </c>
      <c r="D8821" t="s">
        <v>16526</v>
      </c>
      <c r="E8821" t="s">
        <v>16527</v>
      </c>
      <c r="F8821" t="s">
        <v>21385</v>
      </c>
      <c r="G8821">
        <v>366</v>
      </c>
      <c r="H8821">
        <v>1</v>
      </c>
    </row>
    <row r="8822" spans="1:8" x14ac:dyDescent="0.2">
      <c r="A8822" t="s">
        <v>30405</v>
      </c>
      <c r="B8822" t="s">
        <v>30406</v>
      </c>
      <c r="C8822" t="s">
        <v>16358</v>
      </c>
      <c r="D8822" t="s">
        <v>16526</v>
      </c>
      <c r="E8822" t="s">
        <v>16527</v>
      </c>
      <c r="F8822" t="s">
        <v>21385</v>
      </c>
      <c r="G8822">
        <v>366</v>
      </c>
      <c r="H8822">
        <v>1</v>
      </c>
    </row>
    <row r="8823" spans="1:8" x14ac:dyDescent="0.2">
      <c r="A8823" t="s">
        <v>30407</v>
      </c>
      <c r="B8823" t="s">
        <v>30408</v>
      </c>
      <c r="C8823" t="s">
        <v>16358</v>
      </c>
      <c r="D8823" t="s">
        <v>16526</v>
      </c>
      <c r="E8823" t="s">
        <v>16527</v>
      </c>
      <c r="F8823" t="s">
        <v>21385</v>
      </c>
      <c r="G8823">
        <v>366</v>
      </c>
      <c r="H8823">
        <v>1</v>
      </c>
    </row>
    <row r="8824" spans="1:8" x14ac:dyDescent="0.2">
      <c r="A8824" t="s">
        <v>30409</v>
      </c>
      <c r="B8824" t="s">
        <v>30410</v>
      </c>
      <c r="C8824" t="s">
        <v>16358</v>
      </c>
      <c r="D8824" t="s">
        <v>16526</v>
      </c>
      <c r="E8824" t="s">
        <v>16527</v>
      </c>
      <c r="F8824" t="s">
        <v>21385</v>
      </c>
      <c r="G8824">
        <v>366</v>
      </c>
      <c r="H8824">
        <v>1</v>
      </c>
    </row>
    <row r="8825" spans="1:8" x14ac:dyDescent="0.2">
      <c r="A8825" t="s">
        <v>30411</v>
      </c>
      <c r="B8825" t="s">
        <v>30412</v>
      </c>
      <c r="C8825" t="s">
        <v>16358</v>
      </c>
      <c r="D8825" t="s">
        <v>16526</v>
      </c>
      <c r="E8825" t="s">
        <v>16643</v>
      </c>
      <c r="F8825" t="s">
        <v>21385</v>
      </c>
      <c r="G8825">
        <v>270</v>
      </c>
      <c r="H8825">
        <v>1</v>
      </c>
    </row>
    <row r="8826" spans="1:8" x14ac:dyDescent="0.2">
      <c r="A8826" t="s">
        <v>30413</v>
      </c>
      <c r="B8826" t="s">
        <v>30414</v>
      </c>
      <c r="C8826" t="s">
        <v>16358</v>
      </c>
      <c r="D8826" t="s">
        <v>16526</v>
      </c>
      <c r="E8826" t="s">
        <v>16527</v>
      </c>
      <c r="F8826" t="s">
        <v>21385</v>
      </c>
      <c r="G8826">
        <v>366</v>
      </c>
      <c r="H8826">
        <v>1</v>
      </c>
    </row>
    <row r="8827" spans="1:8" x14ac:dyDescent="0.2">
      <c r="A8827" t="s">
        <v>30415</v>
      </c>
      <c r="B8827" t="s">
        <v>30416</v>
      </c>
      <c r="C8827" t="s">
        <v>16358</v>
      </c>
      <c r="D8827" t="s">
        <v>16526</v>
      </c>
      <c r="F8827" t="s">
        <v>21385</v>
      </c>
      <c r="G8827">
        <v>249</v>
      </c>
      <c r="H8827">
        <v>1</v>
      </c>
    </row>
    <row r="8828" spans="1:8" x14ac:dyDescent="0.2">
      <c r="A8828" t="s">
        <v>30417</v>
      </c>
      <c r="B8828" t="s">
        <v>30418</v>
      </c>
      <c r="C8828" t="s">
        <v>16358</v>
      </c>
      <c r="D8828" t="s">
        <v>16526</v>
      </c>
      <c r="F8828" t="s">
        <v>24145</v>
      </c>
      <c r="G8828">
        <v>368</v>
      </c>
      <c r="H8828">
        <v>1</v>
      </c>
    </row>
    <row r="8829" spans="1:8" x14ac:dyDescent="0.2">
      <c r="A8829" t="s">
        <v>30419</v>
      </c>
      <c r="B8829" t="s">
        <v>30420</v>
      </c>
      <c r="C8829" t="s">
        <v>16358</v>
      </c>
      <c r="D8829" t="s">
        <v>16526</v>
      </c>
      <c r="E8829" t="s">
        <v>16527</v>
      </c>
      <c r="F8829" t="s">
        <v>30421</v>
      </c>
      <c r="G8829">
        <v>368</v>
      </c>
      <c r="H8829">
        <v>1</v>
      </c>
    </row>
    <row r="8830" spans="1:8" x14ac:dyDescent="0.2">
      <c r="A8830" t="s">
        <v>30422</v>
      </c>
      <c r="B8830" t="s">
        <v>30423</v>
      </c>
      <c r="C8830" t="s">
        <v>16358</v>
      </c>
      <c r="D8830" t="s">
        <v>16526</v>
      </c>
      <c r="F8830" t="s">
        <v>24145</v>
      </c>
      <c r="G8830">
        <v>368</v>
      </c>
      <c r="H8830">
        <v>1</v>
      </c>
    </row>
    <row r="8831" spans="1:8" x14ac:dyDescent="0.2">
      <c r="A8831" t="s">
        <v>30424</v>
      </c>
      <c r="B8831" t="s">
        <v>30425</v>
      </c>
      <c r="C8831" t="s">
        <v>16358</v>
      </c>
      <c r="D8831" t="s">
        <v>16526</v>
      </c>
      <c r="E8831" t="s">
        <v>16643</v>
      </c>
      <c r="F8831" t="s">
        <v>24145</v>
      </c>
      <c r="G8831">
        <v>255</v>
      </c>
      <c r="H8831">
        <v>1</v>
      </c>
    </row>
    <row r="8832" spans="1:8" x14ac:dyDescent="0.2">
      <c r="A8832" t="s">
        <v>30426</v>
      </c>
      <c r="B8832" t="s">
        <v>30427</v>
      </c>
      <c r="C8832" t="s">
        <v>16358</v>
      </c>
      <c r="D8832" t="s">
        <v>16526</v>
      </c>
      <c r="E8832" t="s">
        <v>16643</v>
      </c>
      <c r="F8832" t="s">
        <v>24145</v>
      </c>
      <c r="G8832">
        <v>377</v>
      </c>
      <c r="H8832">
        <v>1</v>
      </c>
    </row>
    <row r="8833" spans="1:8" x14ac:dyDescent="0.2">
      <c r="A8833" t="s">
        <v>30428</v>
      </c>
      <c r="B8833" t="s">
        <v>30429</v>
      </c>
      <c r="C8833" t="s">
        <v>16358</v>
      </c>
      <c r="D8833" t="s">
        <v>16526</v>
      </c>
      <c r="F8833" t="s">
        <v>24145</v>
      </c>
      <c r="G8833">
        <v>368</v>
      </c>
      <c r="H8833">
        <v>1</v>
      </c>
    </row>
    <row r="8834" spans="1:8" x14ac:dyDescent="0.2">
      <c r="A8834" t="s">
        <v>30430</v>
      </c>
      <c r="B8834" t="s">
        <v>30431</v>
      </c>
      <c r="C8834" t="s">
        <v>16358</v>
      </c>
      <c r="D8834" t="s">
        <v>16526</v>
      </c>
      <c r="E8834" t="s">
        <v>16643</v>
      </c>
      <c r="F8834" t="s">
        <v>24145</v>
      </c>
      <c r="G8834">
        <v>371</v>
      </c>
      <c r="H8834">
        <v>1</v>
      </c>
    </row>
    <row r="8835" spans="1:8" x14ac:dyDescent="0.2">
      <c r="A8835" t="s">
        <v>30432</v>
      </c>
      <c r="B8835" t="s">
        <v>30433</v>
      </c>
      <c r="C8835" t="s">
        <v>16358</v>
      </c>
      <c r="D8835" t="s">
        <v>1245</v>
      </c>
      <c r="E8835" t="s">
        <v>16527</v>
      </c>
      <c r="F8835" t="s">
        <v>8401</v>
      </c>
      <c r="G8835">
        <v>379</v>
      </c>
      <c r="H8835">
        <v>1</v>
      </c>
    </row>
    <row r="8836" spans="1:8" x14ac:dyDescent="0.2">
      <c r="A8836" t="s">
        <v>30434</v>
      </c>
      <c r="B8836" t="s">
        <v>30435</v>
      </c>
      <c r="C8836" t="s">
        <v>16358</v>
      </c>
      <c r="D8836" t="s">
        <v>16526</v>
      </c>
      <c r="E8836" t="s">
        <v>16527</v>
      </c>
      <c r="F8836" t="s">
        <v>24145</v>
      </c>
      <c r="G8836">
        <v>266</v>
      </c>
      <c r="H8836">
        <v>1</v>
      </c>
    </row>
    <row r="8837" spans="1:8" x14ac:dyDescent="0.2">
      <c r="A8837" t="s">
        <v>30436</v>
      </c>
      <c r="B8837" t="s">
        <v>30437</v>
      </c>
      <c r="C8837" t="s">
        <v>16358</v>
      </c>
      <c r="D8837" t="s">
        <v>16526</v>
      </c>
      <c r="E8837" t="s">
        <v>16527</v>
      </c>
      <c r="F8837" t="s">
        <v>24145</v>
      </c>
      <c r="G8837">
        <v>266</v>
      </c>
      <c r="H8837">
        <v>1</v>
      </c>
    </row>
    <row r="8838" spans="1:8" x14ac:dyDescent="0.2">
      <c r="A8838" t="s">
        <v>30438</v>
      </c>
      <c r="B8838" t="s">
        <v>30439</v>
      </c>
      <c r="C8838" t="s">
        <v>16358</v>
      </c>
      <c r="D8838" t="s">
        <v>16526</v>
      </c>
      <c r="E8838" t="s">
        <v>16527</v>
      </c>
      <c r="F8838" t="s">
        <v>24302</v>
      </c>
      <c r="G8838">
        <v>379</v>
      </c>
      <c r="H8838">
        <v>1</v>
      </c>
    </row>
    <row r="8839" spans="1:8" x14ac:dyDescent="0.2">
      <c r="A8839" t="s">
        <v>30440</v>
      </c>
      <c r="B8839" t="s">
        <v>30441</v>
      </c>
      <c r="C8839" t="s">
        <v>16358</v>
      </c>
      <c r="D8839" t="s">
        <v>16526</v>
      </c>
      <c r="E8839" t="s">
        <v>16527</v>
      </c>
      <c r="F8839" t="s">
        <v>24145</v>
      </c>
      <c r="G8839">
        <v>380</v>
      </c>
      <c r="H8839">
        <v>1</v>
      </c>
    </row>
    <row r="8840" spans="1:8" x14ac:dyDescent="0.2">
      <c r="A8840" t="s">
        <v>30442</v>
      </c>
      <c r="B8840" t="s">
        <v>30443</v>
      </c>
      <c r="C8840" t="s">
        <v>16358</v>
      </c>
      <c r="D8840" t="s">
        <v>16526</v>
      </c>
      <c r="F8840" t="s">
        <v>24145</v>
      </c>
      <c r="G8840">
        <v>368</v>
      </c>
      <c r="H8840">
        <v>1</v>
      </c>
    </row>
    <row r="8841" spans="1:8" x14ac:dyDescent="0.2">
      <c r="A8841" t="s">
        <v>30444</v>
      </c>
      <c r="B8841" t="s">
        <v>30445</v>
      </c>
      <c r="C8841" t="s">
        <v>16358</v>
      </c>
      <c r="D8841" t="s">
        <v>16526</v>
      </c>
      <c r="E8841" t="s">
        <v>16527</v>
      </c>
      <c r="F8841" t="s">
        <v>24145</v>
      </c>
      <c r="G8841">
        <v>266</v>
      </c>
      <c r="H8841">
        <v>1</v>
      </c>
    </row>
    <row r="8842" spans="1:8" x14ac:dyDescent="0.2">
      <c r="A8842" t="s">
        <v>30446</v>
      </c>
      <c r="B8842" t="s">
        <v>30447</v>
      </c>
      <c r="C8842" t="s">
        <v>16358</v>
      </c>
      <c r="D8842" t="s">
        <v>16526</v>
      </c>
      <c r="E8842" t="s">
        <v>16643</v>
      </c>
      <c r="F8842" t="s">
        <v>24145</v>
      </c>
      <c r="G8842">
        <v>376</v>
      </c>
      <c r="H8842">
        <v>1</v>
      </c>
    </row>
    <row r="8843" spans="1:8" x14ac:dyDescent="0.2">
      <c r="A8843" t="s">
        <v>30448</v>
      </c>
      <c r="B8843" t="s">
        <v>30449</v>
      </c>
      <c r="C8843" t="s">
        <v>16358</v>
      </c>
      <c r="D8843" t="s">
        <v>16526</v>
      </c>
      <c r="F8843" t="s">
        <v>24145</v>
      </c>
      <c r="G8843">
        <v>368</v>
      </c>
      <c r="H8843">
        <v>1</v>
      </c>
    </row>
    <row r="8844" spans="1:8" x14ac:dyDescent="0.2">
      <c r="A8844" t="s">
        <v>30450</v>
      </c>
      <c r="B8844" t="s">
        <v>30451</v>
      </c>
      <c r="C8844" t="s">
        <v>16358</v>
      </c>
      <c r="D8844" t="s">
        <v>16526</v>
      </c>
      <c r="F8844" t="s">
        <v>24145</v>
      </c>
      <c r="G8844">
        <v>368</v>
      </c>
      <c r="H8844">
        <v>1</v>
      </c>
    </row>
    <row r="8845" spans="1:8" x14ac:dyDescent="0.2">
      <c r="A8845" t="s">
        <v>30452</v>
      </c>
      <c r="B8845" t="s">
        <v>30453</v>
      </c>
      <c r="C8845" t="s">
        <v>16358</v>
      </c>
      <c r="D8845" t="s">
        <v>16526</v>
      </c>
      <c r="E8845" t="s">
        <v>16643</v>
      </c>
      <c r="F8845" t="s">
        <v>24145</v>
      </c>
      <c r="G8845">
        <v>374</v>
      </c>
      <c r="H8845">
        <v>1</v>
      </c>
    </row>
    <row r="8846" spans="1:8" x14ac:dyDescent="0.2">
      <c r="A8846" t="s">
        <v>30454</v>
      </c>
      <c r="B8846" t="s">
        <v>30455</v>
      </c>
      <c r="C8846" t="s">
        <v>16358</v>
      </c>
      <c r="D8846" t="s">
        <v>16526</v>
      </c>
      <c r="E8846" t="s">
        <v>16527</v>
      </c>
      <c r="F8846" t="s">
        <v>24145</v>
      </c>
      <c r="G8846">
        <v>266</v>
      </c>
      <c r="H8846">
        <v>1</v>
      </c>
    </row>
    <row r="8847" spans="1:8" x14ac:dyDescent="0.2">
      <c r="A8847" t="s">
        <v>30456</v>
      </c>
      <c r="B8847" t="s">
        <v>30457</v>
      </c>
      <c r="C8847" t="s">
        <v>16358</v>
      </c>
      <c r="D8847" t="s">
        <v>16526</v>
      </c>
      <c r="E8847" t="s">
        <v>16643</v>
      </c>
      <c r="F8847" t="s">
        <v>24145</v>
      </c>
      <c r="G8847">
        <v>369</v>
      </c>
      <c r="H8847">
        <v>1</v>
      </c>
    </row>
    <row r="8848" spans="1:8" x14ac:dyDescent="0.2">
      <c r="A8848" t="s">
        <v>30458</v>
      </c>
      <c r="B8848" t="s">
        <v>30459</v>
      </c>
      <c r="C8848" t="s">
        <v>16358</v>
      </c>
      <c r="D8848" t="s">
        <v>16526</v>
      </c>
      <c r="F8848" t="s">
        <v>24145</v>
      </c>
      <c r="G8848">
        <v>368</v>
      </c>
      <c r="H8848">
        <v>1</v>
      </c>
    </row>
    <row r="8849" spans="1:8" x14ac:dyDescent="0.2">
      <c r="A8849" t="s">
        <v>30460</v>
      </c>
      <c r="B8849" t="s">
        <v>30461</v>
      </c>
      <c r="C8849" t="s">
        <v>16358</v>
      </c>
      <c r="D8849" t="s">
        <v>16526</v>
      </c>
      <c r="F8849" t="s">
        <v>24145</v>
      </c>
      <c r="G8849">
        <v>368</v>
      </c>
      <c r="H8849">
        <v>1</v>
      </c>
    </row>
    <row r="8850" spans="1:8" x14ac:dyDescent="0.2">
      <c r="A8850" t="s">
        <v>30462</v>
      </c>
      <c r="B8850" t="s">
        <v>30463</v>
      </c>
      <c r="C8850" t="s">
        <v>16358</v>
      </c>
      <c r="D8850" t="s">
        <v>16526</v>
      </c>
      <c r="E8850" t="s">
        <v>16527</v>
      </c>
      <c r="F8850" t="s">
        <v>24302</v>
      </c>
      <c r="G8850">
        <v>380</v>
      </c>
      <c r="H8850">
        <v>1</v>
      </c>
    </row>
    <row r="8851" spans="1:8" x14ac:dyDescent="0.2">
      <c r="A8851" t="s">
        <v>30464</v>
      </c>
      <c r="B8851" t="s">
        <v>30465</v>
      </c>
      <c r="C8851" t="s">
        <v>16358</v>
      </c>
      <c r="D8851" t="s">
        <v>16526</v>
      </c>
      <c r="E8851" t="s">
        <v>16643</v>
      </c>
      <c r="F8851" t="s">
        <v>24145</v>
      </c>
      <c r="G8851">
        <v>378</v>
      </c>
      <c r="H8851">
        <v>1</v>
      </c>
    </row>
    <row r="8852" spans="1:8" x14ac:dyDescent="0.2">
      <c r="A8852" t="s">
        <v>30466</v>
      </c>
      <c r="B8852" t="s">
        <v>30467</v>
      </c>
      <c r="C8852" t="s">
        <v>16358</v>
      </c>
      <c r="D8852" t="s">
        <v>16526</v>
      </c>
      <c r="F8852" t="s">
        <v>24145</v>
      </c>
      <c r="G8852">
        <v>368</v>
      </c>
      <c r="H8852">
        <v>1</v>
      </c>
    </row>
    <row r="8853" spans="1:8" x14ac:dyDescent="0.2">
      <c r="A8853" t="s">
        <v>30468</v>
      </c>
      <c r="B8853" t="s">
        <v>30469</v>
      </c>
      <c r="C8853" t="s">
        <v>16358</v>
      </c>
      <c r="D8853" t="s">
        <v>16526</v>
      </c>
      <c r="E8853" t="s">
        <v>16643</v>
      </c>
      <c r="F8853" t="s">
        <v>24145</v>
      </c>
      <c r="G8853">
        <v>376</v>
      </c>
      <c r="H8853">
        <v>1</v>
      </c>
    </row>
    <row r="8854" spans="1:8" x14ac:dyDescent="0.2">
      <c r="A8854" t="s">
        <v>30470</v>
      </c>
      <c r="B8854" t="s">
        <v>30471</v>
      </c>
      <c r="C8854" t="s">
        <v>16358</v>
      </c>
      <c r="D8854" t="s">
        <v>16526</v>
      </c>
      <c r="E8854" t="s">
        <v>16643</v>
      </c>
      <c r="F8854" t="s">
        <v>24145</v>
      </c>
      <c r="G8854">
        <v>379</v>
      </c>
      <c r="H8854">
        <v>1</v>
      </c>
    </row>
    <row r="8855" spans="1:8" x14ac:dyDescent="0.2">
      <c r="A8855" t="s">
        <v>30472</v>
      </c>
      <c r="B8855" t="s">
        <v>30473</v>
      </c>
      <c r="C8855" t="s">
        <v>16358</v>
      </c>
      <c r="D8855" t="s">
        <v>16526</v>
      </c>
      <c r="E8855" t="s">
        <v>16643</v>
      </c>
      <c r="F8855" t="s">
        <v>24145</v>
      </c>
      <c r="G8855">
        <v>372</v>
      </c>
      <c r="H8855">
        <v>1</v>
      </c>
    </row>
    <row r="8856" spans="1:8" x14ac:dyDescent="0.2">
      <c r="A8856" t="s">
        <v>30474</v>
      </c>
      <c r="B8856" t="s">
        <v>30475</v>
      </c>
      <c r="C8856" t="s">
        <v>16358</v>
      </c>
      <c r="D8856" t="s">
        <v>16526</v>
      </c>
      <c r="E8856" t="s">
        <v>16643</v>
      </c>
      <c r="F8856" t="s">
        <v>24145</v>
      </c>
      <c r="G8856">
        <v>362</v>
      </c>
      <c r="H8856">
        <v>1</v>
      </c>
    </row>
    <row r="8857" spans="1:8" x14ac:dyDescent="0.2">
      <c r="A8857" t="s">
        <v>30476</v>
      </c>
      <c r="B8857" t="s">
        <v>30477</v>
      </c>
      <c r="C8857" t="s">
        <v>16358</v>
      </c>
      <c r="D8857" t="s">
        <v>16526</v>
      </c>
      <c r="E8857" t="s">
        <v>16527</v>
      </c>
      <c r="F8857" t="s">
        <v>24302</v>
      </c>
      <c r="G8857">
        <v>379</v>
      </c>
      <c r="H8857">
        <v>1</v>
      </c>
    </row>
    <row r="8858" spans="1:8" x14ac:dyDescent="0.2">
      <c r="A8858" t="s">
        <v>30478</v>
      </c>
      <c r="B8858" t="s">
        <v>30479</v>
      </c>
      <c r="C8858" t="s">
        <v>16358</v>
      </c>
      <c r="D8858" t="s">
        <v>16526</v>
      </c>
      <c r="E8858" t="s">
        <v>16527</v>
      </c>
      <c r="F8858" t="s">
        <v>8401</v>
      </c>
      <c r="G8858">
        <v>263</v>
      </c>
      <c r="H8858">
        <v>1</v>
      </c>
    </row>
    <row r="8859" spans="1:8" x14ac:dyDescent="0.2">
      <c r="A8859" t="s">
        <v>30480</v>
      </c>
      <c r="B8859" t="s">
        <v>30481</v>
      </c>
      <c r="C8859" t="s">
        <v>16358</v>
      </c>
      <c r="D8859" t="s">
        <v>16526</v>
      </c>
      <c r="E8859" t="s">
        <v>16527</v>
      </c>
      <c r="F8859" t="s">
        <v>24145</v>
      </c>
      <c r="G8859">
        <v>266</v>
      </c>
      <c r="H8859">
        <v>1</v>
      </c>
    </row>
    <row r="8860" spans="1:8" x14ac:dyDescent="0.2">
      <c r="A8860" t="s">
        <v>30482</v>
      </c>
      <c r="B8860" t="s">
        <v>30483</v>
      </c>
      <c r="C8860" t="s">
        <v>16358</v>
      </c>
      <c r="D8860" t="s">
        <v>16526</v>
      </c>
      <c r="E8860" t="s">
        <v>16527</v>
      </c>
      <c r="F8860" t="s">
        <v>24302</v>
      </c>
      <c r="G8860">
        <v>380</v>
      </c>
      <c r="H8860">
        <v>1</v>
      </c>
    </row>
    <row r="8861" spans="1:8" x14ac:dyDescent="0.2">
      <c r="A8861" t="s">
        <v>30484</v>
      </c>
      <c r="B8861" t="s">
        <v>30485</v>
      </c>
      <c r="C8861" t="s">
        <v>16358</v>
      </c>
      <c r="D8861" t="s">
        <v>16526</v>
      </c>
      <c r="E8861" t="s">
        <v>16643</v>
      </c>
      <c r="F8861" t="s">
        <v>24145</v>
      </c>
      <c r="G8861">
        <v>379</v>
      </c>
      <c r="H8861">
        <v>1</v>
      </c>
    </row>
    <row r="8862" spans="1:8" x14ac:dyDescent="0.2">
      <c r="A8862" t="s">
        <v>30486</v>
      </c>
      <c r="B8862" t="s">
        <v>30487</v>
      </c>
      <c r="C8862" t="s">
        <v>16358</v>
      </c>
      <c r="D8862" t="s">
        <v>16526</v>
      </c>
      <c r="F8862" t="s">
        <v>24145</v>
      </c>
      <c r="G8862">
        <v>368</v>
      </c>
      <c r="H8862">
        <v>1</v>
      </c>
    </row>
    <row r="8863" spans="1:8" x14ac:dyDescent="0.2">
      <c r="A8863" t="s">
        <v>30488</v>
      </c>
      <c r="B8863" t="s">
        <v>30489</v>
      </c>
      <c r="C8863" t="s">
        <v>16358</v>
      </c>
      <c r="D8863" t="s">
        <v>16526</v>
      </c>
      <c r="E8863" t="s">
        <v>16527</v>
      </c>
      <c r="F8863" t="s">
        <v>24145</v>
      </c>
      <c r="G8863">
        <v>374</v>
      </c>
      <c r="H8863">
        <v>1</v>
      </c>
    </row>
    <row r="8864" spans="1:8" x14ac:dyDescent="0.2">
      <c r="A8864" t="s">
        <v>30490</v>
      </c>
      <c r="B8864" t="s">
        <v>30491</v>
      </c>
      <c r="C8864" t="s">
        <v>16358</v>
      </c>
      <c r="D8864" t="s">
        <v>16526</v>
      </c>
      <c r="E8864" t="s">
        <v>16527</v>
      </c>
      <c r="F8864" t="s">
        <v>24302</v>
      </c>
      <c r="G8864">
        <v>381</v>
      </c>
      <c r="H8864">
        <v>1</v>
      </c>
    </row>
    <row r="8865" spans="1:8" x14ac:dyDescent="0.2">
      <c r="A8865" t="s">
        <v>30492</v>
      </c>
      <c r="B8865" t="s">
        <v>30493</v>
      </c>
      <c r="C8865" t="s">
        <v>16358</v>
      </c>
      <c r="D8865" t="s">
        <v>16526</v>
      </c>
      <c r="E8865" t="s">
        <v>16527</v>
      </c>
      <c r="F8865" t="s">
        <v>24145</v>
      </c>
      <c r="G8865">
        <v>380</v>
      </c>
      <c r="H8865">
        <v>1</v>
      </c>
    </row>
    <row r="8866" spans="1:8" x14ac:dyDescent="0.2">
      <c r="A8866" t="s">
        <v>30494</v>
      </c>
      <c r="B8866" t="s">
        <v>30495</v>
      </c>
      <c r="C8866" t="s">
        <v>16358</v>
      </c>
      <c r="D8866" t="s">
        <v>16526</v>
      </c>
      <c r="E8866" t="s">
        <v>16990</v>
      </c>
      <c r="F8866" t="s">
        <v>24302</v>
      </c>
      <c r="G8866">
        <v>241</v>
      </c>
      <c r="H8866">
        <v>1</v>
      </c>
    </row>
    <row r="8867" spans="1:8" x14ac:dyDescent="0.2">
      <c r="A8867" t="s">
        <v>30496</v>
      </c>
      <c r="B8867" t="s">
        <v>30497</v>
      </c>
      <c r="C8867" t="s">
        <v>16358</v>
      </c>
      <c r="D8867" t="s">
        <v>16526</v>
      </c>
      <c r="E8867" t="s">
        <v>16527</v>
      </c>
      <c r="F8867" t="s">
        <v>24145</v>
      </c>
      <c r="G8867">
        <v>266</v>
      </c>
      <c r="H8867">
        <v>1</v>
      </c>
    </row>
    <row r="8868" spans="1:8" x14ac:dyDescent="0.2">
      <c r="A8868" t="s">
        <v>30498</v>
      </c>
      <c r="B8868" t="s">
        <v>30499</v>
      </c>
      <c r="C8868" t="s">
        <v>16358</v>
      </c>
      <c r="D8868" t="s">
        <v>16526</v>
      </c>
      <c r="F8868" t="s">
        <v>24145</v>
      </c>
      <c r="G8868">
        <v>368</v>
      </c>
      <c r="H8868">
        <v>1</v>
      </c>
    </row>
    <row r="8869" spans="1:8" x14ac:dyDescent="0.2">
      <c r="A8869" t="s">
        <v>30500</v>
      </c>
      <c r="B8869" t="s">
        <v>30501</v>
      </c>
      <c r="C8869" t="s">
        <v>16358</v>
      </c>
      <c r="D8869" t="s">
        <v>16526</v>
      </c>
      <c r="F8869" t="s">
        <v>24145</v>
      </c>
      <c r="G8869">
        <v>368</v>
      </c>
      <c r="H8869">
        <v>1</v>
      </c>
    </row>
    <row r="8870" spans="1:8" x14ac:dyDescent="0.2">
      <c r="A8870" t="s">
        <v>30502</v>
      </c>
      <c r="B8870" t="s">
        <v>30503</v>
      </c>
      <c r="C8870" t="s">
        <v>16358</v>
      </c>
      <c r="D8870" t="s">
        <v>16526</v>
      </c>
      <c r="E8870" t="s">
        <v>16527</v>
      </c>
      <c r="F8870" t="s">
        <v>24145</v>
      </c>
      <c r="G8870">
        <v>326</v>
      </c>
      <c r="H8870">
        <v>1</v>
      </c>
    </row>
    <row r="8871" spans="1:8" x14ac:dyDescent="0.2">
      <c r="A8871" t="s">
        <v>30504</v>
      </c>
      <c r="B8871" t="s">
        <v>30505</v>
      </c>
      <c r="C8871" t="s">
        <v>16358</v>
      </c>
      <c r="D8871" t="s">
        <v>16526</v>
      </c>
      <c r="E8871" t="s">
        <v>16643</v>
      </c>
      <c r="F8871" t="s">
        <v>24145</v>
      </c>
      <c r="G8871">
        <v>380</v>
      </c>
      <c r="H8871">
        <v>1</v>
      </c>
    </row>
    <row r="8872" spans="1:8" x14ac:dyDescent="0.2">
      <c r="A8872" t="s">
        <v>30506</v>
      </c>
      <c r="B8872" t="s">
        <v>30507</v>
      </c>
      <c r="C8872" t="s">
        <v>16358</v>
      </c>
      <c r="D8872" t="s">
        <v>16526</v>
      </c>
      <c r="F8872" t="s">
        <v>24145</v>
      </c>
      <c r="G8872">
        <v>368</v>
      </c>
      <c r="H8872">
        <v>1</v>
      </c>
    </row>
    <row r="8873" spans="1:8" x14ac:dyDescent="0.2">
      <c r="A8873" t="s">
        <v>30508</v>
      </c>
      <c r="B8873" t="s">
        <v>30509</v>
      </c>
      <c r="C8873" t="s">
        <v>16358</v>
      </c>
      <c r="D8873" t="s">
        <v>16526</v>
      </c>
      <c r="E8873" t="s">
        <v>16527</v>
      </c>
      <c r="F8873" t="s">
        <v>24145</v>
      </c>
      <c r="G8873">
        <v>249</v>
      </c>
      <c r="H8873">
        <v>1</v>
      </c>
    </row>
    <row r="8874" spans="1:8" x14ac:dyDescent="0.2">
      <c r="A8874" t="s">
        <v>30510</v>
      </c>
      <c r="B8874" t="s">
        <v>30511</v>
      </c>
      <c r="C8874" t="s">
        <v>16358</v>
      </c>
      <c r="D8874" t="s">
        <v>16526</v>
      </c>
      <c r="E8874" t="s">
        <v>16643</v>
      </c>
      <c r="F8874" t="s">
        <v>24145</v>
      </c>
      <c r="G8874">
        <v>374</v>
      </c>
      <c r="H8874">
        <v>1</v>
      </c>
    </row>
    <row r="8875" spans="1:8" x14ac:dyDescent="0.2">
      <c r="A8875" t="s">
        <v>30512</v>
      </c>
      <c r="B8875" t="s">
        <v>30513</v>
      </c>
      <c r="C8875" t="s">
        <v>16358</v>
      </c>
      <c r="D8875" t="s">
        <v>16526</v>
      </c>
      <c r="F8875" t="s">
        <v>24145</v>
      </c>
      <c r="G8875">
        <v>368</v>
      </c>
      <c r="H8875">
        <v>1</v>
      </c>
    </row>
    <row r="8876" spans="1:8" x14ac:dyDescent="0.2">
      <c r="A8876" t="s">
        <v>30514</v>
      </c>
      <c r="B8876" t="s">
        <v>30515</v>
      </c>
      <c r="C8876" t="s">
        <v>16358</v>
      </c>
      <c r="D8876" t="s">
        <v>16359</v>
      </c>
      <c r="E8876" t="s">
        <v>16373</v>
      </c>
      <c r="F8876" t="s">
        <v>24145</v>
      </c>
      <c r="G8876">
        <v>240</v>
      </c>
      <c r="H8876">
        <v>1</v>
      </c>
    </row>
    <row r="8877" spans="1:8" x14ac:dyDescent="0.2">
      <c r="A8877" t="s">
        <v>30516</v>
      </c>
      <c r="B8877" t="s">
        <v>30517</v>
      </c>
      <c r="C8877" t="s">
        <v>16358</v>
      </c>
      <c r="D8877" t="s">
        <v>16526</v>
      </c>
      <c r="F8877" t="s">
        <v>24145</v>
      </c>
      <c r="G8877">
        <v>368</v>
      </c>
      <c r="H8877">
        <v>1</v>
      </c>
    </row>
    <row r="8878" spans="1:8" x14ac:dyDescent="0.2">
      <c r="A8878" t="s">
        <v>30518</v>
      </c>
      <c r="B8878" t="s">
        <v>30519</v>
      </c>
      <c r="C8878" t="s">
        <v>16358</v>
      </c>
      <c r="D8878" t="s">
        <v>16526</v>
      </c>
      <c r="E8878" t="s">
        <v>16643</v>
      </c>
      <c r="F8878" t="s">
        <v>24145</v>
      </c>
      <c r="G8878">
        <v>253</v>
      </c>
      <c r="H8878">
        <v>1</v>
      </c>
    </row>
    <row r="8879" spans="1:8" x14ac:dyDescent="0.2">
      <c r="A8879" t="s">
        <v>30520</v>
      </c>
      <c r="B8879" t="s">
        <v>30521</v>
      </c>
      <c r="C8879" t="s">
        <v>16358</v>
      </c>
      <c r="D8879" t="s">
        <v>16526</v>
      </c>
      <c r="E8879" t="s">
        <v>16527</v>
      </c>
      <c r="F8879" t="s">
        <v>30421</v>
      </c>
      <c r="G8879">
        <v>381</v>
      </c>
      <c r="H8879">
        <v>1</v>
      </c>
    </row>
    <row r="8880" spans="1:8" x14ac:dyDescent="0.2">
      <c r="A8880" t="s">
        <v>30522</v>
      </c>
      <c r="B8880" t="s">
        <v>30523</v>
      </c>
      <c r="C8880" t="s">
        <v>16358</v>
      </c>
      <c r="D8880" t="s">
        <v>16526</v>
      </c>
      <c r="F8880" t="s">
        <v>24145</v>
      </c>
      <c r="G8880">
        <v>368</v>
      </c>
      <c r="H8880">
        <v>1</v>
      </c>
    </row>
    <row r="8881" spans="1:8" x14ac:dyDescent="0.2">
      <c r="A8881" t="s">
        <v>30524</v>
      </c>
      <c r="B8881" t="s">
        <v>30525</v>
      </c>
      <c r="C8881" t="s">
        <v>16358</v>
      </c>
      <c r="D8881" t="s">
        <v>16526</v>
      </c>
      <c r="F8881" t="s">
        <v>24145</v>
      </c>
      <c r="G8881">
        <v>368</v>
      </c>
      <c r="H8881">
        <v>1</v>
      </c>
    </row>
    <row r="8882" spans="1:8" x14ac:dyDescent="0.2">
      <c r="A8882" t="s">
        <v>30526</v>
      </c>
      <c r="B8882" t="s">
        <v>30527</v>
      </c>
      <c r="C8882" t="s">
        <v>16358</v>
      </c>
      <c r="D8882" t="s">
        <v>16526</v>
      </c>
      <c r="F8882" t="s">
        <v>24145</v>
      </c>
      <c r="G8882">
        <v>368</v>
      </c>
      <c r="H8882">
        <v>1</v>
      </c>
    </row>
    <row r="8883" spans="1:8" x14ac:dyDescent="0.2">
      <c r="A8883" t="s">
        <v>30528</v>
      </c>
      <c r="B8883" t="s">
        <v>30529</v>
      </c>
      <c r="C8883" t="s">
        <v>16358</v>
      </c>
      <c r="D8883" t="s">
        <v>16526</v>
      </c>
      <c r="E8883" t="s">
        <v>16527</v>
      </c>
      <c r="F8883" t="s">
        <v>8401</v>
      </c>
      <c r="G8883">
        <v>267</v>
      </c>
      <c r="H8883">
        <v>1</v>
      </c>
    </row>
    <row r="8884" spans="1:8" x14ac:dyDescent="0.2">
      <c r="A8884" t="s">
        <v>30530</v>
      </c>
      <c r="B8884" t="s">
        <v>30531</v>
      </c>
      <c r="C8884" t="s">
        <v>16358</v>
      </c>
      <c r="D8884" t="s">
        <v>16526</v>
      </c>
      <c r="E8884" t="s">
        <v>16643</v>
      </c>
      <c r="F8884" t="s">
        <v>24145</v>
      </c>
      <c r="G8884">
        <v>370</v>
      </c>
      <c r="H8884">
        <v>1</v>
      </c>
    </row>
    <row r="8885" spans="1:8" x14ac:dyDescent="0.2">
      <c r="A8885" t="s">
        <v>30532</v>
      </c>
      <c r="B8885" t="s">
        <v>30533</v>
      </c>
      <c r="C8885" t="s">
        <v>16358</v>
      </c>
      <c r="D8885" t="s">
        <v>16526</v>
      </c>
      <c r="F8885" t="s">
        <v>24145</v>
      </c>
      <c r="G8885">
        <v>368</v>
      </c>
      <c r="H8885">
        <v>1</v>
      </c>
    </row>
    <row r="8886" spans="1:8" x14ac:dyDescent="0.2">
      <c r="A8886" t="s">
        <v>30534</v>
      </c>
      <c r="B8886" t="s">
        <v>30535</v>
      </c>
      <c r="C8886" t="s">
        <v>16358</v>
      </c>
      <c r="D8886" t="s">
        <v>16526</v>
      </c>
      <c r="F8886" t="s">
        <v>24145</v>
      </c>
      <c r="G8886">
        <v>368</v>
      </c>
      <c r="H8886">
        <v>1</v>
      </c>
    </row>
    <row r="8887" spans="1:8" x14ac:dyDescent="0.2">
      <c r="A8887" t="s">
        <v>30536</v>
      </c>
      <c r="B8887" t="s">
        <v>30537</v>
      </c>
      <c r="C8887" t="s">
        <v>16358</v>
      </c>
      <c r="D8887" t="s">
        <v>16526</v>
      </c>
      <c r="E8887" t="s">
        <v>16527</v>
      </c>
      <c r="F8887" t="s">
        <v>24302</v>
      </c>
      <c r="G8887">
        <v>267</v>
      </c>
      <c r="H8887">
        <v>1</v>
      </c>
    </row>
    <row r="8888" spans="1:8" x14ac:dyDescent="0.2">
      <c r="A8888" t="s">
        <v>30538</v>
      </c>
      <c r="B8888" t="s">
        <v>30539</v>
      </c>
      <c r="C8888" t="s">
        <v>16358</v>
      </c>
      <c r="D8888" t="s">
        <v>16526</v>
      </c>
      <c r="F8888" t="s">
        <v>24145</v>
      </c>
      <c r="G8888">
        <v>368</v>
      </c>
      <c r="H8888">
        <v>1</v>
      </c>
    </row>
    <row r="8889" spans="1:8" x14ac:dyDescent="0.2">
      <c r="A8889" t="s">
        <v>30540</v>
      </c>
      <c r="B8889" t="s">
        <v>30541</v>
      </c>
      <c r="C8889" t="s">
        <v>16358</v>
      </c>
      <c r="D8889" t="s">
        <v>16526</v>
      </c>
      <c r="F8889" t="s">
        <v>24145</v>
      </c>
      <c r="G8889">
        <v>368</v>
      </c>
      <c r="H8889">
        <v>1</v>
      </c>
    </row>
    <row r="8890" spans="1:8" x14ac:dyDescent="0.2">
      <c r="A8890" t="s">
        <v>30542</v>
      </c>
      <c r="B8890" t="s">
        <v>30543</v>
      </c>
      <c r="C8890" t="s">
        <v>16358</v>
      </c>
      <c r="D8890" t="s">
        <v>16359</v>
      </c>
      <c r="E8890" t="s">
        <v>16373</v>
      </c>
      <c r="F8890" t="s">
        <v>24145</v>
      </c>
      <c r="G8890">
        <v>241</v>
      </c>
      <c r="H8890">
        <v>1</v>
      </c>
    </row>
    <row r="8891" spans="1:8" x14ac:dyDescent="0.2">
      <c r="A8891" t="s">
        <v>30544</v>
      </c>
      <c r="B8891" t="s">
        <v>30545</v>
      </c>
      <c r="C8891" t="s">
        <v>16358</v>
      </c>
      <c r="D8891" t="s">
        <v>16526</v>
      </c>
      <c r="F8891" t="s">
        <v>24145</v>
      </c>
      <c r="G8891">
        <v>368</v>
      </c>
      <c r="H8891">
        <v>1</v>
      </c>
    </row>
    <row r="8892" spans="1:8" x14ac:dyDescent="0.2">
      <c r="A8892" t="s">
        <v>30546</v>
      </c>
      <c r="B8892" t="s">
        <v>30547</v>
      </c>
      <c r="C8892" t="s">
        <v>16358</v>
      </c>
      <c r="D8892" t="s">
        <v>16526</v>
      </c>
      <c r="F8892" t="s">
        <v>24145</v>
      </c>
      <c r="G8892">
        <v>368</v>
      </c>
      <c r="H8892">
        <v>1</v>
      </c>
    </row>
    <row r="8893" spans="1:8" x14ac:dyDescent="0.2">
      <c r="A8893" t="s">
        <v>30548</v>
      </c>
      <c r="B8893" t="s">
        <v>30549</v>
      </c>
      <c r="C8893" t="s">
        <v>16358</v>
      </c>
      <c r="D8893" t="s">
        <v>16526</v>
      </c>
      <c r="F8893" t="s">
        <v>24145</v>
      </c>
      <c r="G8893">
        <v>368</v>
      </c>
      <c r="H8893">
        <v>1</v>
      </c>
    </row>
    <row r="8894" spans="1:8" x14ac:dyDescent="0.2">
      <c r="A8894" t="s">
        <v>30550</v>
      </c>
      <c r="B8894" t="s">
        <v>30551</v>
      </c>
      <c r="C8894" t="s">
        <v>16358</v>
      </c>
      <c r="D8894" t="s">
        <v>16359</v>
      </c>
      <c r="E8894" t="s">
        <v>16373</v>
      </c>
      <c r="F8894" t="s">
        <v>24145</v>
      </c>
      <c r="G8894">
        <v>239</v>
      </c>
      <c r="H8894">
        <v>1</v>
      </c>
    </row>
    <row r="8895" spans="1:8" x14ac:dyDescent="0.2">
      <c r="A8895" t="s">
        <v>30552</v>
      </c>
      <c r="B8895" t="s">
        <v>30553</v>
      </c>
      <c r="C8895" t="s">
        <v>16358</v>
      </c>
      <c r="D8895" t="s">
        <v>16526</v>
      </c>
      <c r="E8895" t="s">
        <v>16643</v>
      </c>
      <c r="F8895" t="s">
        <v>24145</v>
      </c>
      <c r="G8895">
        <v>249</v>
      </c>
      <c r="H8895">
        <v>1</v>
      </c>
    </row>
    <row r="8896" spans="1:8" x14ac:dyDescent="0.2">
      <c r="A8896" t="s">
        <v>30554</v>
      </c>
      <c r="B8896" t="s">
        <v>30555</v>
      </c>
      <c r="C8896" t="s">
        <v>16358</v>
      </c>
      <c r="D8896" t="s">
        <v>16526</v>
      </c>
      <c r="E8896" t="s">
        <v>16527</v>
      </c>
      <c r="F8896" t="s">
        <v>24145</v>
      </c>
      <c r="G8896">
        <v>266</v>
      </c>
      <c r="H8896">
        <v>1</v>
      </c>
    </row>
    <row r="8897" spans="1:8" x14ac:dyDescent="0.2">
      <c r="A8897" t="s">
        <v>30556</v>
      </c>
      <c r="B8897" t="s">
        <v>30557</v>
      </c>
      <c r="C8897" t="s">
        <v>16358</v>
      </c>
      <c r="D8897" t="s">
        <v>16526</v>
      </c>
      <c r="F8897" t="s">
        <v>24145</v>
      </c>
      <c r="G8897">
        <v>368</v>
      </c>
      <c r="H8897">
        <v>1</v>
      </c>
    </row>
    <row r="8898" spans="1:8" x14ac:dyDescent="0.2">
      <c r="A8898" t="s">
        <v>30558</v>
      </c>
      <c r="B8898" t="s">
        <v>30559</v>
      </c>
      <c r="C8898" t="s">
        <v>16358</v>
      </c>
      <c r="D8898" t="s">
        <v>16526</v>
      </c>
      <c r="E8898" t="s">
        <v>16527</v>
      </c>
      <c r="F8898" t="s">
        <v>24145</v>
      </c>
      <c r="G8898">
        <v>266</v>
      </c>
      <c r="H8898">
        <v>1</v>
      </c>
    </row>
    <row r="8899" spans="1:8" x14ac:dyDescent="0.2">
      <c r="A8899" t="s">
        <v>30560</v>
      </c>
      <c r="B8899" t="s">
        <v>30561</v>
      </c>
      <c r="C8899" t="s">
        <v>16358</v>
      </c>
      <c r="D8899" t="s">
        <v>16526</v>
      </c>
      <c r="F8899" t="s">
        <v>24145</v>
      </c>
      <c r="G8899">
        <v>368</v>
      </c>
      <c r="H8899">
        <v>1</v>
      </c>
    </row>
    <row r="8900" spans="1:8" x14ac:dyDescent="0.2">
      <c r="A8900" t="s">
        <v>30562</v>
      </c>
      <c r="B8900" t="s">
        <v>30563</v>
      </c>
      <c r="C8900" t="s">
        <v>16358</v>
      </c>
      <c r="D8900" t="s">
        <v>16526</v>
      </c>
      <c r="F8900" t="s">
        <v>24145</v>
      </c>
      <c r="G8900">
        <v>368</v>
      </c>
      <c r="H8900">
        <v>1</v>
      </c>
    </row>
    <row r="8901" spans="1:8" x14ac:dyDescent="0.2">
      <c r="A8901" t="s">
        <v>30564</v>
      </c>
      <c r="B8901" t="s">
        <v>30565</v>
      </c>
      <c r="C8901" t="s">
        <v>16358</v>
      </c>
      <c r="D8901" t="s">
        <v>16526</v>
      </c>
      <c r="E8901" t="s">
        <v>16643</v>
      </c>
      <c r="F8901" t="s">
        <v>24145</v>
      </c>
      <c r="G8901">
        <v>379</v>
      </c>
      <c r="H8901">
        <v>1</v>
      </c>
    </row>
    <row r="8902" spans="1:8" x14ac:dyDescent="0.2">
      <c r="A8902" t="s">
        <v>30566</v>
      </c>
      <c r="B8902" t="s">
        <v>30567</v>
      </c>
      <c r="C8902" t="s">
        <v>16358</v>
      </c>
      <c r="D8902" t="s">
        <v>16526</v>
      </c>
      <c r="F8902" t="s">
        <v>24145</v>
      </c>
      <c r="G8902">
        <v>368</v>
      </c>
      <c r="H8902">
        <v>1</v>
      </c>
    </row>
    <row r="8903" spans="1:8" x14ac:dyDescent="0.2">
      <c r="A8903" t="s">
        <v>30568</v>
      </c>
      <c r="B8903" t="s">
        <v>30569</v>
      </c>
      <c r="C8903" t="s">
        <v>16358</v>
      </c>
      <c r="D8903" t="s">
        <v>16526</v>
      </c>
      <c r="E8903" t="s">
        <v>16527</v>
      </c>
      <c r="F8903" t="s">
        <v>24145</v>
      </c>
      <c r="G8903">
        <v>266</v>
      </c>
      <c r="H8903">
        <v>1</v>
      </c>
    </row>
    <row r="8904" spans="1:8" x14ac:dyDescent="0.2">
      <c r="A8904" t="s">
        <v>30570</v>
      </c>
      <c r="B8904" t="s">
        <v>30571</v>
      </c>
      <c r="C8904" t="s">
        <v>16358</v>
      </c>
      <c r="D8904" t="s">
        <v>16526</v>
      </c>
      <c r="E8904" t="s">
        <v>16527</v>
      </c>
      <c r="F8904" t="s">
        <v>24145</v>
      </c>
      <c r="G8904">
        <v>266</v>
      </c>
      <c r="H8904">
        <v>1</v>
      </c>
    </row>
    <row r="8905" spans="1:8" x14ac:dyDescent="0.2">
      <c r="A8905" t="s">
        <v>30572</v>
      </c>
      <c r="B8905" t="s">
        <v>30573</v>
      </c>
      <c r="C8905" t="s">
        <v>16358</v>
      </c>
      <c r="D8905" t="s">
        <v>16526</v>
      </c>
      <c r="E8905" t="s">
        <v>16527</v>
      </c>
      <c r="F8905" t="s">
        <v>24145</v>
      </c>
      <c r="G8905">
        <v>358</v>
      </c>
      <c r="H8905">
        <v>1</v>
      </c>
    </row>
    <row r="8906" spans="1:8" x14ac:dyDescent="0.2">
      <c r="A8906" t="s">
        <v>30574</v>
      </c>
      <c r="B8906" t="s">
        <v>30575</v>
      </c>
      <c r="C8906" t="s">
        <v>16358</v>
      </c>
      <c r="D8906" t="s">
        <v>16526</v>
      </c>
      <c r="E8906" t="s">
        <v>16527</v>
      </c>
      <c r="F8906" t="s">
        <v>24302</v>
      </c>
      <c r="G8906">
        <v>381</v>
      </c>
      <c r="H8906">
        <v>1</v>
      </c>
    </row>
    <row r="8907" spans="1:8" x14ac:dyDescent="0.2">
      <c r="A8907" t="s">
        <v>30576</v>
      </c>
      <c r="B8907" t="s">
        <v>30577</v>
      </c>
      <c r="C8907" t="s">
        <v>16358</v>
      </c>
      <c r="D8907" t="s">
        <v>16526</v>
      </c>
      <c r="F8907" t="s">
        <v>24145</v>
      </c>
      <c r="G8907">
        <v>368</v>
      </c>
      <c r="H8907">
        <v>1</v>
      </c>
    </row>
    <row r="8908" spans="1:8" x14ac:dyDescent="0.2">
      <c r="A8908" t="s">
        <v>30578</v>
      </c>
      <c r="B8908" t="s">
        <v>30579</v>
      </c>
      <c r="C8908" t="s">
        <v>16358</v>
      </c>
      <c r="D8908" t="s">
        <v>16526</v>
      </c>
      <c r="E8908" t="s">
        <v>16643</v>
      </c>
      <c r="F8908" t="s">
        <v>24145</v>
      </c>
      <c r="G8908">
        <v>378</v>
      </c>
      <c r="H8908">
        <v>1</v>
      </c>
    </row>
    <row r="8909" spans="1:8" x14ac:dyDescent="0.2">
      <c r="A8909" t="s">
        <v>30580</v>
      </c>
      <c r="B8909" t="s">
        <v>30581</v>
      </c>
      <c r="C8909" t="s">
        <v>16358</v>
      </c>
      <c r="D8909" t="s">
        <v>16526</v>
      </c>
      <c r="E8909" t="s">
        <v>16527</v>
      </c>
      <c r="F8909" t="s">
        <v>24302</v>
      </c>
      <c r="G8909">
        <v>381</v>
      </c>
      <c r="H8909">
        <v>1</v>
      </c>
    </row>
    <row r="8910" spans="1:8" x14ac:dyDescent="0.2">
      <c r="A8910" t="s">
        <v>30582</v>
      </c>
      <c r="B8910" t="s">
        <v>30583</v>
      </c>
      <c r="C8910" t="s">
        <v>16358</v>
      </c>
      <c r="D8910" t="s">
        <v>16526</v>
      </c>
      <c r="F8910" t="s">
        <v>24145</v>
      </c>
      <c r="G8910">
        <v>368</v>
      </c>
      <c r="H8910">
        <v>1</v>
      </c>
    </row>
    <row r="8911" spans="1:8" x14ac:dyDescent="0.2">
      <c r="A8911" t="s">
        <v>30584</v>
      </c>
      <c r="B8911" t="s">
        <v>30585</v>
      </c>
      <c r="C8911" t="s">
        <v>16358</v>
      </c>
      <c r="D8911" t="s">
        <v>16526</v>
      </c>
      <c r="E8911" t="s">
        <v>16643</v>
      </c>
      <c r="F8911" t="s">
        <v>24145</v>
      </c>
      <c r="G8911">
        <v>373</v>
      </c>
      <c r="H8911">
        <v>1</v>
      </c>
    </row>
    <row r="8912" spans="1:8" x14ac:dyDescent="0.2">
      <c r="A8912" t="s">
        <v>30586</v>
      </c>
      <c r="B8912" t="s">
        <v>30587</v>
      </c>
      <c r="C8912" t="s">
        <v>16358</v>
      </c>
      <c r="D8912" t="s">
        <v>16359</v>
      </c>
      <c r="E8912" t="s">
        <v>16373</v>
      </c>
      <c r="F8912" t="s">
        <v>24145</v>
      </c>
      <c r="G8912">
        <v>238</v>
      </c>
      <c r="H8912">
        <v>1</v>
      </c>
    </row>
    <row r="8913" spans="1:8" x14ac:dyDescent="0.2">
      <c r="A8913" t="s">
        <v>30588</v>
      </c>
      <c r="B8913" t="s">
        <v>30589</v>
      </c>
      <c r="C8913" t="s">
        <v>16358</v>
      </c>
      <c r="D8913" t="s">
        <v>16359</v>
      </c>
      <c r="E8913" t="s">
        <v>16373</v>
      </c>
      <c r="F8913" t="s">
        <v>24145</v>
      </c>
      <c r="G8913">
        <v>224</v>
      </c>
      <c r="H8913">
        <v>1</v>
      </c>
    </row>
    <row r="8914" spans="1:8" x14ac:dyDescent="0.2">
      <c r="A8914" t="s">
        <v>30590</v>
      </c>
      <c r="B8914" t="s">
        <v>30591</v>
      </c>
      <c r="C8914" t="s">
        <v>16358</v>
      </c>
      <c r="D8914" t="s">
        <v>16526</v>
      </c>
      <c r="E8914" t="s">
        <v>16643</v>
      </c>
      <c r="F8914" t="s">
        <v>24145</v>
      </c>
      <c r="G8914">
        <v>375</v>
      </c>
      <c r="H8914">
        <v>1</v>
      </c>
    </row>
    <row r="8915" spans="1:8" x14ac:dyDescent="0.2">
      <c r="A8915" t="s">
        <v>30592</v>
      </c>
      <c r="B8915" t="s">
        <v>30593</v>
      </c>
      <c r="C8915" t="s">
        <v>16358</v>
      </c>
      <c r="D8915" t="s">
        <v>16526</v>
      </c>
      <c r="E8915" t="s">
        <v>16527</v>
      </c>
      <c r="F8915" t="s">
        <v>24302</v>
      </c>
      <c r="G8915">
        <v>379</v>
      </c>
      <c r="H8915">
        <v>1</v>
      </c>
    </row>
    <row r="8916" spans="1:8" x14ac:dyDescent="0.2">
      <c r="A8916" t="s">
        <v>30594</v>
      </c>
      <c r="B8916" t="s">
        <v>30595</v>
      </c>
      <c r="C8916" t="s">
        <v>16358</v>
      </c>
      <c r="D8916" t="s">
        <v>16526</v>
      </c>
      <c r="F8916" t="s">
        <v>24145</v>
      </c>
      <c r="G8916">
        <v>368</v>
      </c>
      <c r="H8916">
        <v>1</v>
      </c>
    </row>
    <row r="8917" spans="1:8" x14ac:dyDescent="0.2">
      <c r="A8917" t="s">
        <v>30596</v>
      </c>
      <c r="B8917" t="s">
        <v>30597</v>
      </c>
      <c r="C8917" t="s">
        <v>16358</v>
      </c>
      <c r="D8917" t="s">
        <v>16359</v>
      </c>
      <c r="E8917" t="s">
        <v>16373</v>
      </c>
      <c r="F8917" t="s">
        <v>24145</v>
      </c>
      <c r="G8917">
        <v>237</v>
      </c>
      <c r="H8917">
        <v>1</v>
      </c>
    </row>
    <row r="8918" spans="1:8" x14ac:dyDescent="0.2">
      <c r="A8918" t="s">
        <v>30598</v>
      </c>
      <c r="B8918" t="s">
        <v>30599</v>
      </c>
      <c r="C8918" t="s">
        <v>16358</v>
      </c>
      <c r="D8918" t="s">
        <v>16359</v>
      </c>
      <c r="E8918" t="s">
        <v>16373</v>
      </c>
      <c r="F8918" t="s">
        <v>24145</v>
      </c>
      <c r="G8918">
        <v>240</v>
      </c>
      <c r="H8918">
        <v>1</v>
      </c>
    </row>
    <row r="8919" spans="1:8" x14ac:dyDescent="0.2">
      <c r="A8919" t="s">
        <v>30600</v>
      </c>
      <c r="B8919" t="s">
        <v>30601</v>
      </c>
      <c r="C8919" t="s">
        <v>16358</v>
      </c>
      <c r="D8919" t="s">
        <v>16359</v>
      </c>
      <c r="E8919" t="s">
        <v>16373</v>
      </c>
      <c r="F8919" t="s">
        <v>24626</v>
      </c>
      <c r="G8919">
        <v>191</v>
      </c>
      <c r="H8919">
        <v>1</v>
      </c>
    </row>
    <row r="8920" spans="1:8" x14ac:dyDescent="0.2">
      <c r="A8920" t="s">
        <v>30602</v>
      </c>
      <c r="B8920" t="s">
        <v>30603</v>
      </c>
      <c r="C8920" t="s">
        <v>16358</v>
      </c>
      <c r="D8920" t="s">
        <v>16359</v>
      </c>
      <c r="E8920" t="s">
        <v>16373</v>
      </c>
      <c r="F8920" t="s">
        <v>24626</v>
      </c>
      <c r="G8920">
        <v>208</v>
      </c>
      <c r="H8920">
        <v>1</v>
      </c>
    </row>
    <row r="8921" spans="1:8" x14ac:dyDescent="0.2">
      <c r="A8921" t="s">
        <v>30604</v>
      </c>
      <c r="B8921" t="s">
        <v>30605</v>
      </c>
      <c r="C8921" t="s">
        <v>16358</v>
      </c>
      <c r="D8921" t="s">
        <v>16359</v>
      </c>
      <c r="E8921" t="s">
        <v>16373</v>
      </c>
      <c r="F8921" t="s">
        <v>24626</v>
      </c>
      <c r="G8921">
        <v>189</v>
      </c>
      <c r="H8921">
        <v>1</v>
      </c>
    </row>
    <row r="8922" spans="1:8" x14ac:dyDescent="0.2">
      <c r="A8922" t="s">
        <v>30606</v>
      </c>
      <c r="B8922" t="s">
        <v>30607</v>
      </c>
      <c r="C8922" t="s">
        <v>16358</v>
      </c>
      <c r="D8922" t="s">
        <v>16359</v>
      </c>
      <c r="E8922" t="s">
        <v>16373</v>
      </c>
      <c r="F8922" t="s">
        <v>24626</v>
      </c>
      <c r="G8922">
        <v>208</v>
      </c>
      <c r="H8922">
        <v>1</v>
      </c>
    </row>
    <row r="8923" spans="1:8" x14ac:dyDescent="0.2">
      <c r="A8923" t="s">
        <v>30608</v>
      </c>
      <c r="B8923" t="s">
        <v>30609</v>
      </c>
      <c r="C8923" t="s">
        <v>16358</v>
      </c>
      <c r="D8923" t="s">
        <v>1265</v>
      </c>
      <c r="E8923" t="s">
        <v>17536</v>
      </c>
      <c r="F8923" t="s">
        <v>24626</v>
      </c>
      <c r="G8923">
        <v>226</v>
      </c>
      <c r="H8923">
        <v>1</v>
      </c>
    </row>
    <row r="8924" spans="1:8" x14ac:dyDescent="0.2">
      <c r="A8924" t="s">
        <v>30610</v>
      </c>
      <c r="B8924" t="s">
        <v>30611</v>
      </c>
      <c r="C8924" t="s">
        <v>16358</v>
      </c>
      <c r="D8924" t="s">
        <v>16526</v>
      </c>
      <c r="E8924" t="s">
        <v>16990</v>
      </c>
      <c r="F8924" t="s">
        <v>24626</v>
      </c>
      <c r="G8924">
        <v>385</v>
      </c>
      <c r="H8924">
        <v>1</v>
      </c>
    </row>
    <row r="8925" spans="1:8" x14ac:dyDescent="0.2">
      <c r="A8925" t="s">
        <v>30612</v>
      </c>
      <c r="B8925" t="s">
        <v>30613</v>
      </c>
      <c r="C8925" t="s">
        <v>16358</v>
      </c>
      <c r="D8925" t="s">
        <v>16526</v>
      </c>
      <c r="E8925" t="s">
        <v>16527</v>
      </c>
      <c r="F8925" t="s">
        <v>24626</v>
      </c>
      <c r="G8925">
        <v>381</v>
      </c>
      <c r="H8925">
        <v>1</v>
      </c>
    </row>
    <row r="8926" spans="1:8" x14ac:dyDescent="0.2">
      <c r="A8926" t="s">
        <v>30614</v>
      </c>
      <c r="B8926" t="s">
        <v>30615</v>
      </c>
      <c r="C8926" t="s">
        <v>16358</v>
      </c>
      <c r="D8926" t="s">
        <v>16526</v>
      </c>
      <c r="E8926" t="s">
        <v>16527</v>
      </c>
      <c r="F8926" t="s">
        <v>24626</v>
      </c>
      <c r="G8926">
        <v>381</v>
      </c>
      <c r="H8926">
        <v>1</v>
      </c>
    </row>
    <row r="8927" spans="1:8" x14ac:dyDescent="0.2">
      <c r="A8927" t="s">
        <v>30616</v>
      </c>
      <c r="B8927" t="s">
        <v>30617</v>
      </c>
      <c r="C8927" t="s">
        <v>16358</v>
      </c>
      <c r="D8927" t="s">
        <v>16526</v>
      </c>
      <c r="E8927" t="s">
        <v>16527</v>
      </c>
      <c r="F8927" t="s">
        <v>24626</v>
      </c>
      <c r="G8927">
        <v>380</v>
      </c>
      <c r="H8927">
        <v>1</v>
      </c>
    </row>
    <row r="8928" spans="1:8" x14ac:dyDescent="0.2">
      <c r="A8928" t="s">
        <v>30618</v>
      </c>
      <c r="B8928" t="s">
        <v>30619</v>
      </c>
      <c r="C8928" t="s">
        <v>16358</v>
      </c>
      <c r="D8928" t="s">
        <v>16526</v>
      </c>
      <c r="E8928" t="s">
        <v>16990</v>
      </c>
      <c r="F8928" t="s">
        <v>24626</v>
      </c>
      <c r="G8928">
        <v>370</v>
      </c>
      <c r="H8928">
        <v>1</v>
      </c>
    </row>
    <row r="8929" spans="1:8" x14ac:dyDescent="0.2">
      <c r="A8929" t="s">
        <v>30620</v>
      </c>
      <c r="B8929" t="s">
        <v>30621</v>
      </c>
      <c r="C8929" t="s">
        <v>16358</v>
      </c>
      <c r="D8929" t="s">
        <v>16449</v>
      </c>
      <c r="E8929" t="s">
        <v>17520</v>
      </c>
      <c r="F8929" t="s">
        <v>24626</v>
      </c>
      <c r="G8929">
        <v>514</v>
      </c>
      <c r="H8929">
        <v>1</v>
      </c>
    </row>
    <row r="8930" spans="1:8" x14ac:dyDescent="0.2">
      <c r="A8930" t="s">
        <v>30622</v>
      </c>
      <c r="B8930" t="s">
        <v>30623</v>
      </c>
      <c r="C8930" t="s">
        <v>16358</v>
      </c>
      <c r="D8930" t="s">
        <v>16526</v>
      </c>
      <c r="E8930" t="s">
        <v>16527</v>
      </c>
      <c r="F8930" t="s">
        <v>24626</v>
      </c>
      <c r="G8930">
        <v>381</v>
      </c>
      <c r="H8930">
        <v>1</v>
      </c>
    </row>
    <row r="8931" spans="1:8" x14ac:dyDescent="0.2">
      <c r="A8931" t="s">
        <v>30624</v>
      </c>
      <c r="B8931" t="s">
        <v>30625</v>
      </c>
      <c r="C8931" t="s">
        <v>16358</v>
      </c>
      <c r="D8931" t="s">
        <v>16359</v>
      </c>
      <c r="E8931" t="s">
        <v>16373</v>
      </c>
      <c r="F8931" t="s">
        <v>24626</v>
      </c>
      <c r="G8931">
        <v>219</v>
      </c>
      <c r="H8931">
        <v>1</v>
      </c>
    </row>
    <row r="8932" spans="1:8" x14ac:dyDescent="0.2">
      <c r="A8932" t="s">
        <v>30626</v>
      </c>
      <c r="B8932" t="s">
        <v>30627</v>
      </c>
      <c r="C8932" t="s">
        <v>16358</v>
      </c>
      <c r="D8932" t="s">
        <v>16526</v>
      </c>
      <c r="F8932" t="s">
        <v>24626</v>
      </c>
      <c r="G8932">
        <v>362</v>
      </c>
      <c r="H8932">
        <v>1</v>
      </c>
    </row>
    <row r="8933" spans="1:8" x14ac:dyDescent="0.2">
      <c r="A8933" t="s">
        <v>30628</v>
      </c>
      <c r="B8933" t="s">
        <v>30629</v>
      </c>
      <c r="C8933" t="s">
        <v>16358</v>
      </c>
      <c r="D8933" t="s">
        <v>16526</v>
      </c>
      <c r="E8933" t="s">
        <v>16990</v>
      </c>
      <c r="F8933" t="s">
        <v>24626</v>
      </c>
      <c r="G8933">
        <v>380</v>
      </c>
      <c r="H8933">
        <v>1</v>
      </c>
    </row>
    <row r="8934" spans="1:8" x14ac:dyDescent="0.2">
      <c r="A8934" t="s">
        <v>30630</v>
      </c>
      <c r="B8934" t="s">
        <v>30631</v>
      </c>
      <c r="C8934" t="s">
        <v>16358</v>
      </c>
      <c r="D8934" t="s">
        <v>16359</v>
      </c>
      <c r="E8934" t="s">
        <v>16373</v>
      </c>
      <c r="F8934" t="s">
        <v>24626</v>
      </c>
      <c r="G8934">
        <v>214</v>
      </c>
      <c r="H8934">
        <v>1</v>
      </c>
    </row>
    <row r="8935" spans="1:8" x14ac:dyDescent="0.2">
      <c r="A8935" t="s">
        <v>30632</v>
      </c>
      <c r="B8935" t="s">
        <v>30633</v>
      </c>
      <c r="C8935" t="s">
        <v>16358</v>
      </c>
      <c r="D8935" t="s">
        <v>16526</v>
      </c>
      <c r="E8935" t="s">
        <v>16990</v>
      </c>
      <c r="F8935" t="s">
        <v>24626</v>
      </c>
      <c r="G8935">
        <v>373</v>
      </c>
      <c r="H8935">
        <v>1</v>
      </c>
    </row>
    <row r="8936" spans="1:8" x14ac:dyDescent="0.2">
      <c r="A8936" t="s">
        <v>30634</v>
      </c>
      <c r="B8936" t="s">
        <v>30635</v>
      </c>
      <c r="C8936" t="s">
        <v>16358</v>
      </c>
      <c r="D8936" t="s">
        <v>16526</v>
      </c>
      <c r="E8936" t="s">
        <v>16990</v>
      </c>
      <c r="F8936" t="s">
        <v>24626</v>
      </c>
      <c r="G8936">
        <v>369</v>
      </c>
      <c r="H8936">
        <v>1</v>
      </c>
    </row>
    <row r="8937" spans="1:8" x14ac:dyDescent="0.2">
      <c r="A8937" t="s">
        <v>30636</v>
      </c>
      <c r="B8937" t="s">
        <v>30637</v>
      </c>
      <c r="C8937" t="s">
        <v>16358</v>
      </c>
      <c r="D8937" t="s">
        <v>16526</v>
      </c>
      <c r="E8937" t="s">
        <v>16990</v>
      </c>
      <c r="F8937" t="s">
        <v>24626</v>
      </c>
      <c r="G8937">
        <v>384</v>
      </c>
      <c r="H8937">
        <v>1</v>
      </c>
    </row>
    <row r="8938" spans="1:8" x14ac:dyDescent="0.2">
      <c r="A8938" t="s">
        <v>30638</v>
      </c>
      <c r="B8938" t="s">
        <v>30639</v>
      </c>
      <c r="C8938" t="s">
        <v>16358</v>
      </c>
      <c r="D8938" t="s">
        <v>16526</v>
      </c>
      <c r="E8938" t="s">
        <v>16527</v>
      </c>
      <c r="F8938" t="s">
        <v>24626</v>
      </c>
      <c r="G8938">
        <v>380</v>
      </c>
      <c r="H8938">
        <v>1</v>
      </c>
    </row>
    <row r="8939" spans="1:8" x14ac:dyDescent="0.2">
      <c r="A8939" t="s">
        <v>30640</v>
      </c>
      <c r="B8939" t="s">
        <v>30641</v>
      </c>
      <c r="C8939" t="s">
        <v>16358</v>
      </c>
      <c r="D8939" t="s">
        <v>16526</v>
      </c>
      <c r="E8939" t="s">
        <v>16990</v>
      </c>
      <c r="F8939" t="s">
        <v>24626</v>
      </c>
      <c r="G8939">
        <v>371</v>
      </c>
      <c r="H8939">
        <v>1</v>
      </c>
    </row>
    <row r="8940" spans="1:8" x14ac:dyDescent="0.2">
      <c r="A8940" t="s">
        <v>30642</v>
      </c>
      <c r="B8940" t="s">
        <v>30643</v>
      </c>
      <c r="C8940" t="s">
        <v>16358</v>
      </c>
      <c r="D8940" t="s">
        <v>16526</v>
      </c>
      <c r="F8940" t="s">
        <v>24626</v>
      </c>
      <c r="G8940">
        <v>380</v>
      </c>
      <c r="H8940">
        <v>1</v>
      </c>
    </row>
    <row r="8941" spans="1:8" x14ac:dyDescent="0.2">
      <c r="A8941" t="s">
        <v>30644</v>
      </c>
      <c r="B8941" t="s">
        <v>30645</v>
      </c>
      <c r="C8941" t="s">
        <v>16358</v>
      </c>
      <c r="D8941" t="s">
        <v>16526</v>
      </c>
      <c r="E8941" t="s">
        <v>16990</v>
      </c>
      <c r="F8941" t="s">
        <v>24626</v>
      </c>
      <c r="G8941">
        <v>370</v>
      </c>
      <c r="H8941">
        <v>1</v>
      </c>
    </row>
    <row r="8942" spans="1:8" x14ac:dyDescent="0.2">
      <c r="A8942" t="s">
        <v>30646</v>
      </c>
      <c r="B8942" t="s">
        <v>30647</v>
      </c>
      <c r="C8942" t="s">
        <v>16358</v>
      </c>
      <c r="D8942" t="s">
        <v>16526</v>
      </c>
      <c r="E8942" t="s">
        <v>16527</v>
      </c>
      <c r="F8942" t="s">
        <v>24626</v>
      </c>
      <c r="G8942">
        <v>381</v>
      </c>
      <c r="H8942">
        <v>1</v>
      </c>
    </row>
    <row r="8943" spans="1:8" x14ac:dyDescent="0.2">
      <c r="A8943" t="s">
        <v>30648</v>
      </c>
      <c r="B8943" t="s">
        <v>30649</v>
      </c>
      <c r="C8943" t="s">
        <v>16358</v>
      </c>
      <c r="D8943" t="s">
        <v>1257</v>
      </c>
      <c r="E8943" t="s">
        <v>16830</v>
      </c>
      <c r="F8943" t="s">
        <v>24626</v>
      </c>
      <c r="G8943">
        <v>227</v>
      </c>
      <c r="H8943">
        <v>1</v>
      </c>
    </row>
    <row r="8944" spans="1:8" x14ac:dyDescent="0.2">
      <c r="A8944" t="s">
        <v>30650</v>
      </c>
      <c r="B8944" t="s">
        <v>30651</v>
      </c>
      <c r="C8944" t="s">
        <v>16358</v>
      </c>
      <c r="D8944" t="s">
        <v>16359</v>
      </c>
      <c r="E8944" t="s">
        <v>16373</v>
      </c>
      <c r="F8944" t="s">
        <v>24626</v>
      </c>
      <c r="G8944">
        <v>210</v>
      </c>
      <c r="H8944">
        <v>1</v>
      </c>
    </row>
    <row r="8945" spans="1:8" x14ac:dyDescent="0.2">
      <c r="A8945" t="s">
        <v>30652</v>
      </c>
      <c r="B8945" t="s">
        <v>30653</v>
      </c>
      <c r="C8945" t="s">
        <v>16358</v>
      </c>
      <c r="D8945" t="s">
        <v>16526</v>
      </c>
      <c r="E8945" t="s">
        <v>16990</v>
      </c>
      <c r="F8945" t="s">
        <v>24626</v>
      </c>
      <c r="G8945">
        <v>374</v>
      </c>
      <c r="H8945">
        <v>1</v>
      </c>
    </row>
    <row r="8946" spans="1:8" x14ac:dyDescent="0.2">
      <c r="A8946" t="s">
        <v>30654</v>
      </c>
      <c r="B8946" t="s">
        <v>30655</v>
      </c>
      <c r="C8946" t="s">
        <v>16358</v>
      </c>
      <c r="D8946" t="s">
        <v>16526</v>
      </c>
      <c r="F8946" t="s">
        <v>24626</v>
      </c>
      <c r="G8946">
        <v>362</v>
      </c>
      <c r="H8946">
        <v>1</v>
      </c>
    </row>
    <row r="8947" spans="1:8" x14ac:dyDescent="0.2">
      <c r="A8947" t="s">
        <v>30656</v>
      </c>
      <c r="B8947" t="s">
        <v>30657</v>
      </c>
      <c r="C8947" t="s">
        <v>16358</v>
      </c>
      <c r="D8947" t="s">
        <v>16489</v>
      </c>
      <c r="E8947" t="s">
        <v>16563</v>
      </c>
      <c r="F8947" t="s">
        <v>24626</v>
      </c>
      <c r="G8947">
        <v>459</v>
      </c>
      <c r="H8947">
        <v>1</v>
      </c>
    </row>
    <row r="8948" spans="1:8" x14ac:dyDescent="0.2">
      <c r="A8948" t="s">
        <v>30658</v>
      </c>
      <c r="B8948" t="s">
        <v>30659</v>
      </c>
      <c r="C8948" t="s">
        <v>16358</v>
      </c>
      <c r="D8948" t="s">
        <v>16489</v>
      </c>
      <c r="E8948" t="s">
        <v>16563</v>
      </c>
      <c r="F8948" t="s">
        <v>24626</v>
      </c>
      <c r="G8948">
        <v>459</v>
      </c>
      <c r="H8948">
        <v>1</v>
      </c>
    </row>
    <row r="8949" spans="1:8" x14ac:dyDescent="0.2">
      <c r="A8949" t="s">
        <v>30660</v>
      </c>
      <c r="B8949" t="s">
        <v>30661</v>
      </c>
      <c r="C8949" t="s">
        <v>16358</v>
      </c>
      <c r="D8949" t="s">
        <v>16526</v>
      </c>
      <c r="E8949" t="s">
        <v>16527</v>
      </c>
      <c r="F8949" t="s">
        <v>24626</v>
      </c>
      <c r="G8949">
        <v>134</v>
      </c>
      <c r="H8949">
        <v>1</v>
      </c>
    </row>
    <row r="8950" spans="1:8" x14ac:dyDescent="0.2">
      <c r="A8950" t="s">
        <v>30662</v>
      </c>
      <c r="B8950" t="s">
        <v>30663</v>
      </c>
      <c r="C8950" t="s">
        <v>16358</v>
      </c>
      <c r="D8950" t="s">
        <v>17162</v>
      </c>
      <c r="E8950" t="s">
        <v>16724</v>
      </c>
      <c r="F8950" t="s">
        <v>24626</v>
      </c>
      <c r="G8950">
        <v>345</v>
      </c>
      <c r="H8950">
        <v>1</v>
      </c>
    </row>
    <row r="8951" spans="1:8" x14ac:dyDescent="0.2">
      <c r="A8951" t="s">
        <v>30664</v>
      </c>
      <c r="B8951" t="s">
        <v>30665</v>
      </c>
      <c r="C8951" t="s">
        <v>16358</v>
      </c>
      <c r="D8951" t="s">
        <v>16526</v>
      </c>
      <c r="E8951" t="s">
        <v>16990</v>
      </c>
      <c r="F8951" t="s">
        <v>24626</v>
      </c>
      <c r="G8951">
        <v>384</v>
      </c>
      <c r="H8951">
        <v>1</v>
      </c>
    </row>
    <row r="8952" spans="1:8" x14ac:dyDescent="0.2">
      <c r="A8952" t="s">
        <v>30666</v>
      </c>
      <c r="B8952" t="s">
        <v>30667</v>
      </c>
      <c r="C8952" t="s">
        <v>16358</v>
      </c>
      <c r="D8952" t="s">
        <v>16526</v>
      </c>
      <c r="F8952" t="s">
        <v>24626</v>
      </c>
      <c r="G8952">
        <v>380</v>
      </c>
      <c r="H8952">
        <v>1</v>
      </c>
    </row>
    <row r="8953" spans="1:8" x14ac:dyDescent="0.2">
      <c r="A8953" t="s">
        <v>30668</v>
      </c>
      <c r="B8953" t="s">
        <v>30669</v>
      </c>
      <c r="C8953" t="s">
        <v>16358</v>
      </c>
      <c r="D8953" t="s">
        <v>16526</v>
      </c>
      <c r="E8953" t="s">
        <v>16990</v>
      </c>
      <c r="F8953" t="s">
        <v>24626</v>
      </c>
      <c r="G8953">
        <v>380</v>
      </c>
      <c r="H8953">
        <v>1</v>
      </c>
    </row>
    <row r="8954" spans="1:8" x14ac:dyDescent="0.2">
      <c r="A8954" t="s">
        <v>30670</v>
      </c>
      <c r="B8954" t="s">
        <v>30671</v>
      </c>
      <c r="C8954" t="s">
        <v>16358</v>
      </c>
      <c r="D8954" t="s">
        <v>16526</v>
      </c>
      <c r="E8954" t="s">
        <v>16527</v>
      </c>
      <c r="F8954" t="s">
        <v>24626</v>
      </c>
      <c r="G8954">
        <v>380</v>
      </c>
      <c r="H8954">
        <v>1</v>
      </c>
    </row>
    <row r="8955" spans="1:8" x14ac:dyDescent="0.2">
      <c r="A8955" t="s">
        <v>30672</v>
      </c>
      <c r="B8955" t="s">
        <v>30673</v>
      </c>
      <c r="C8955" t="s">
        <v>16358</v>
      </c>
      <c r="D8955" t="s">
        <v>16443</v>
      </c>
      <c r="E8955" t="s">
        <v>17525</v>
      </c>
      <c r="F8955" t="s">
        <v>24626</v>
      </c>
      <c r="G8955">
        <v>609</v>
      </c>
      <c r="H8955">
        <v>1</v>
      </c>
    </row>
    <row r="8956" spans="1:8" x14ac:dyDescent="0.2">
      <c r="A8956" t="s">
        <v>30674</v>
      </c>
      <c r="B8956" t="s">
        <v>30675</v>
      </c>
      <c r="C8956" t="s">
        <v>16358</v>
      </c>
      <c r="D8956" t="s">
        <v>16359</v>
      </c>
      <c r="E8956" t="s">
        <v>16373</v>
      </c>
      <c r="F8956" t="s">
        <v>24626</v>
      </c>
      <c r="G8956">
        <v>207</v>
      </c>
      <c r="H8956">
        <v>1</v>
      </c>
    </row>
    <row r="8957" spans="1:8" x14ac:dyDescent="0.2">
      <c r="A8957" t="s">
        <v>30676</v>
      </c>
      <c r="B8957" t="s">
        <v>30677</v>
      </c>
      <c r="C8957" t="s">
        <v>16358</v>
      </c>
      <c r="D8957" t="s">
        <v>16526</v>
      </c>
      <c r="E8957" t="s">
        <v>16990</v>
      </c>
      <c r="F8957" t="s">
        <v>24626</v>
      </c>
      <c r="G8957">
        <v>375</v>
      </c>
      <c r="H8957">
        <v>1</v>
      </c>
    </row>
    <row r="8958" spans="1:8" x14ac:dyDescent="0.2">
      <c r="A8958" t="s">
        <v>30678</v>
      </c>
      <c r="B8958" t="s">
        <v>30679</v>
      </c>
      <c r="C8958" t="s">
        <v>16358</v>
      </c>
      <c r="D8958" t="s">
        <v>16449</v>
      </c>
      <c r="E8958" t="s">
        <v>24175</v>
      </c>
      <c r="F8958" t="s">
        <v>24626</v>
      </c>
      <c r="G8958">
        <v>514</v>
      </c>
      <c r="H8958">
        <v>1</v>
      </c>
    </row>
    <row r="8959" spans="1:8" x14ac:dyDescent="0.2">
      <c r="A8959" t="s">
        <v>30680</v>
      </c>
      <c r="B8959" t="s">
        <v>30681</v>
      </c>
      <c r="C8959" t="s">
        <v>16358</v>
      </c>
      <c r="D8959" t="s">
        <v>1257</v>
      </c>
      <c r="E8959" t="s">
        <v>17980</v>
      </c>
      <c r="F8959" t="s">
        <v>24626</v>
      </c>
      <c r="G8959">
        <v>227</v>
      </c>
      <c r="H8959">
        <v>1</v>
      </c>
    </row>
    <row r="8960" spans="1:8" x14ac:dyDescent="0.2">
      <c r="A8960" t="s">
        <v>30682</v>
      </c>
      <c r="B8960" t="s">
        <v>30683</v>
      </c>
      <c r="C8960" t="s">
        <v>16358</v>
      </c>
      <c r="D8960" t="s">
        <v>1245</v>
      </c>
      <c r="E8960" t="s">
        <v>16643</v>
      </c>
      <c r="F8960" t="s">
        <v>24626</v>
      </c>
      <c r="G8960">
        <v>381</v>
      </c>
      <c r="H8960">
        <v>1</v>
      </c>
    </row>
    <row r="8961" spans="1:8" x14ac:dyDescent="0.2">
      <c r="A8961" t="s">
        <v>30684</v>
      </c>
      <c r="B8961" t="s">
        <v>30685</v>
      </c>
      <c r="C8961" t="s">
        <v>16358</v>
      </c>
      <c r="D8961" t="s">
        <v>16526</v>
      </c>
      <c r="E8961" t="s">
        <v>16527</v>
      </c>
      <c r="F8961" t="s">
        <v>24626</v>
      </c>
      <c r="G8961">
        <v>381</v>
      </c>
      <c r="H8961">
        <v>1</v>
      </c>
    </row>
    <row r="8962" spans="1:8" x14ac:dyDescent="0.2">
      <c r="A8962" t="s">
        <v>30686</v>
      </c>
      <c r="B8962" t="s">
        <v>30687</v>
      </c>
      <c r="C8962" t="s">
        <v>16358</v>
      </c>
      <c r="D8962" t="s">
        <v>16526</v>
      </c>
      <c r="F8962" t="s">
        <v>24626</v>
      </c>
      <c r="G8962">
        <v>362</v>
      </c>
      <c r="H8962">
        <v>1</v>
      </c>
    </row>
    <row r="8963" spans="1:8" x14ac:dyDescent="0.2">
      <c r="A8963" t="s">
        <v>30688</v>
      </c>
      <c r="B8963" t="s">
        <v>30689</v>
      </c>
      <c r="C8963" t="s">
        <v>16358</v>
      </c>
      <c r="D8963" t="s">
        <v>16359</v>
      </c>
      <c r="E8963" t="s">
        <v>16373</v>
      </c>
      <c r="F8963" t="s">
        <v>24626</v>
      </c>
      <c r="G8963">
        <v>209</v>
      </c>
      <c r="H8963">
        <v>1</v>
      </c>
    </row>
    <row r="8964" spans="1:8" x14ac:dyDescent="0.2">
      <c r="A8964" t="s">
        <v>30690</v>
      </c>
      <c r="B8964" t="s">
        <v>30691</v>
      </c>
      <c r="C8964" t="s">
        <v>16358</v>
      </c>
      <c r="D8964" t="s">
        <v>17162</v>
      </c>
      <c r="E8964" t="s">
        <v>16724</v>
      </c>
      <c r="F8964" t="s">
        <v>24626</v>
      </c>
      <c r="G8964">
        <v>345</v>
      </c>
      <c r="H8964">
        <v>1</v>
      </c>
    </row>
    <row r="8965" spans="1:8" x14ac:dyDescent="0.2">
      <c r="A8965" t="s">
        <v>30692</v>
      </c>
      <c r="B8965" t="s">
        <v>30693</v>
      </c>
      <c r="C8965" t="s">
        <v>16358</v>
      </c>
      <c r="D8965" t="s">
        <v>16526</v>
      </c>
      <c r="E8965" t="s">
        <v>16990</v>
      </c>
      <c r="F8965" t="s">
        <v>24626</v>
      </c>
      <c r="G8965">
        <v>384</v>
      </c>
      <c r="H8965">
        <v>1</v>
      </c>
    </row>
    <row r="8966" spans="1:8" x14ac:dyDescent="0.2">
      <c r="A8966" t="s">
        <v>30694</v>
      </c>
      <c r="B8966" t="s">
        <v>30695</v>
      </c>
      <c r="C8966" t="s">
        <v>16358</v>
      </c>
      <c r="D8966" t="s">
        <v>1245</v>
      </c>
      <c r="E8966" t="s">
        <v>16643</v>
      </c>
      <c r="F8966" t="s">
        <v>24626</v>
      </c>
      <c r="G8966">
        <v>381</v>
      </c>
      <c r="H8966">
        <v>1</v>
      </c>
    </row>
    <row r="8967" spans="1:8" x14ac:dyDescent="0.2">
      <c r="A8967" t="s">
        <v>30696</v>
      </c>
      <c r="B8967" t="s">
        <v>30697</v>
      </c>
      <c r="C8967" t="s">
        <v>16358</v>
      </c>
      <c r="D8967" t="s">
        <v>16359</v>
      </c>
      <c r="E8967" t="s">
        <v>16373</v>
      </c>
      <c r="F8967" t="s">
        <v>24626</v>
      </c>
      <c r="G8967">
        <v>217</v>
      </c>
      <c r="H8967">
        <v>1</v>
      </c>
    </row>
    <row r="8968" spans="1:8" x14ac:dyDescent="0.2">
      <c r="A8968" t="s">
        <v>30698</v>
      </c>
      <c r="B8968" t="s">
        <v>30699</v>
      </c>
      <c r="C8968" t="s">
        <v>16358</v>
      </c>
      <c r="D8968" t="s">
        <v>16526</v>
      </c>
      <c r="E8968" t="s">
        <v>16990</v>
      </c>
      <c r="F8968" t="s">
        <v>24626</v>
      </c>
      <c r="G8968">
        <v>380</v>
      </c>
      <c r="H8968">
        <v>1</v>
      </c>
    </row>
    <row r="8969" spans="1:8" x14ac:dyDescent="0.2">
      <c r="A8969" t="s">
        <v>30700</v>
      </c>
      <c r="B8969" t="s">
        <v>30701</v>
      </c>
      <c r="C8969" t="s">
        <v>16358</v>
      </c>
      <c r="D8969" t="s">
        <v>16526</v>
      </c>
      <c r="E8969" t="s">
        <v>16527</v>
      </c>
      <c r="F8969" t="s">
        <v>24626</v>
      </c>
      <c r="G8969">
        <v>381</v>
      </c>
      <c r="H8969">
        <v>1</v>
      </c>
    </row>
    <row r="8970" spans="1:8" x14ac:dyDescent="0.2">
      <c r="A8970" t="s">
        <v>30702</v>
      </c>
      <c r="B8970" t="s">
        <v>30703</v>
      </c>
      <c r="C8970" t="s">
        <v>16358</v>
      </c>
      <c r="D8970" t="s">
        <v>16526</v>
      </c>
      <c r="E8970" t="s">
        <v>16527</v>
      </c>
      <c r="F8970" t="s">
        <v>24626</v>
      </c>
      <c r="G8970">
        <v>380</v>
      </c>
      <c r="H8970">
        <v>1</v>
      </c>
    </row>
    <row r="8971" spans="1:8" x14ac:dyDescent="0.2">
      <c r="A8971" t="s">
        <v>30704</v>
      </c>
      <c r="B8971" t="s">
        <v>30705</v>
      </c>
      <c r="C8971" t="s">
        <v>16358</v>
      </c>
      <c r="D8971" t="s">
        <v>16359</v>
      </c>
      <c r="E8971" t="s">
        <v>16373</v>
      </c>
      <c r="F8971" t="s">
        <v>24626</v>
      </c>
      <c r="G8971">
        <v>201</v>
      </c>
      <c r="H8971">
        <v>1</v>
      </c>
    </row>
    <row r="8972" spans="1:8" x14ac:dyDescent="0.2">
      <c r="A8972" t="s">
        <v>30706</v>
      </c>
      <c r="B8972" t="s">
        <v>30707</v>
      </c>
      <c r="C8972" t="s">
        <v>16358</v>
      </c>
      <c r="D8972" t="s">
        <v>1265</v>
      </c>
      <c r="E8972" t="s">
        <v>17536</v>
      </c>
      <c r="F8972" t="s">
        <v>24626</v>
      </c>
      <c r="G8972">
        <v>226</v>
      </c>
      <c r="H8972">
        <v>1</v>
      </c>
    </row>
    <row r="8973" spans="1:8" x14ac:dyDescent="0.2">
      <c r="A8973" t="s">
        <v>30708</v>
      </c>
      <c r="B8973" t="s">
        <v>30709</v>
      </c>
      <c r="C8973" t="s">
        <v>16358</v>
      </c>
      <c r="D8973" t="s">
        <v>16526</v>
      </c>
      <c r="E8973" t="s">
        <v>16527</v>
      </c>
      <c r="F8973" t="s">
        <v>24629</v>
      </c>
      <c r="G8973">
        <v>381</v>
      </c>
      <c r="H8973">
        <v>1</v>
      </c>
    </row>
    <row r="8974" spans="1:8" x14ac:dyDescent="0.2">
      <c r="A8974" t="s">
        <v>30710</v>
      </c>
      <c r="B8974" t="s">
        <v>30711</v>
      </c>
      <c r="C8974" t="s">
        <v>16358</v>
      </c>
      <c r="D8974" t="s">
        <v>16526</v>
      </c>
      <c r="E8974" t="s">
        <v>16990</v>
      </c>
      <c r="F8974" t="s">
        <v>24626</v>
      </c>
      <c r="G8974">
        <v>370</v>
      </c>
      <c r="H8974">
        <v>1</v>
      </c>
    </row>
    <row r="8975" spans="1:8" x14ac:dyDescent="0.2">
      <c r="A8975" t="s">
        <v>30712</v>
      </c>
      <c r="B8975" t="s">
        <v>30713</v>
      </c>
      <c r="C8975" t="s">
        <v>16358</v>
      </c>
      <c r="D8975" t="s">
        <v>16359</v>
      </c>
      <c r="E8975" t="s">
        <v>16373</v>
      </c>
      <c r="F8975" t="s">
        <v>24626</v>
      </c>
      <c r="G8975">
        <v>218</v>
      </c>
      <c r="H8975">
        <v>1</v>
      </c>
    </row>
    <row r="8976" spans="1:8" x14ac:dyDescent="0.2">
      <c r="A8976" t="s">
        <v>30714</v>
      </c>
      <c r="B8976" t="s">
        <v>30715</v>
      </c>
      <c r="C8976" t="s">
        <v>16358</v>
      </c>
      <c r="D8976" t="s">
        <v>16526</v>
      </c>
      <c r="E8976" t="s">
        <v>16990</v>
      </c>
      <c r="F8976" t="s">
        <v>24626</v>
      </c>
      <c r="G8976">
        <v>380</v>
      </c>
      <c r="H8976">
        <v>1</v>
      </c>
    </row>
    <row r="8977" spans="1:8" x14ac:dyDescent="0.2">
      <c r="A8977" t="s">
        <v>30716</v>
      </c>
      <c r="B8977" t="s">
        <v>30717</v>
      </c>
      <c r="C8977" t="s">
        <v>16358</v>
      </c>
      <c r="D8977" t="s">
        <v>16526</v>
      </c>
      <c r="E8977" t="s">
        <v>16527</v>
      </c>
      <c r="F8977" t="s">
        <v>24626</v>
      </c>
      <c r="G8977">
        <v>381</v>
      </c>
      <c r="H8977">
        <v>1</v>
      </c>
    </row>
    <row r="8978" spans="1:8" x14ac:dyDescent="0.2">
      <c r="A8978" t="s">
        <v>30718</v>
      </c>
      <c r="B8978" t="s">
        <v>30719</v>
      </c>
      <c r="C8978" t="s">
        <v>16358</v>
      </c>
      <c r="D8978" t="s">
        <v>16526</v>
      </c>
      <c r="E8978" t="s">
        <v>16527</v>
      </c>
      <c r="F8978" t="s">
        <v>24626</v>
      </c>
      <c r="G8978">
        <v>134</v>
      </c>
      <c r="H8978">
        <v>1</v>
      </c>
    </row>
    <row r="8979" spans="1:8" x14ac:dyDescent="0.2">
      <c r="A8979" t="s">
        <v>30720</v>
      </c>
      <c r="B8979" t="s">
        <v>30721</v>
      </c>
      <c r="C8979" t="s">
        <v>16358</v>
      </c>
      <c r="D8979" t="s">
        <v>16526</v>
      </c>
      <c r="E8979" t="s">
        <v>16990</v>
      </c>
      <c r="F8979" t="s">
        <v>24626</v>
      </c>
      <c r="G8979">
        <v>377</v>
      </c>
      <c r="H8979">
        <v>1</v>
      </c>
    </row>
    <row r="8980" spans="1:8" x14ac:dyDescent="0.2">
      <c r="A8980" t="s">
        <v>30722</v>
      </c>
      <c r="B8980" t="s">
        <v>30723</v>
      </c>
      <c r="C8980" t="s">
        <v>16358</v>
      </c>
      <c r="D8980" t="s">
        <v>16443</v>
      </c>
      <c r="E8980" t="s">
        <v>17525</v>
      </c>
      <c r="F8980" t="s">
        <v>24626</v>
      </c>
      <c r="G8980">
        <v>606</v>
      </c>
      <c r="H8980">
        <v>1</v>
      </c>
    </row>
    <row r="8981" spans="1:8" x14ac:dyDescent="0.2">
      <c r="A8981" t="s">
        <v>30724</v>
      </c>
      <c r="B8981" t="s">
        <v>30725</v>
      </c>
      <c r="C8981" t="s">
        <v>16358</v>
      </c>
      <c r="D8981" t="s">
        <v>16526</v>
      </c>
      <c r="E8981" t="s">
        <v>16990</v>
      </c>
      <c r="F8981" t="s">
        <v>24626</v>
      </c>
      <c r="G8981">
        <v>379</v>
      </c>
      <c r="H8981">
        <v>1</v>
      </c>
    </row>
    <row r="8982" spans="1:8" x14ac:dyDescent="0.2">
      <c r="A8982" t="s">
        <v>30726</v>
      </c>
      <c r="B8982" t="s">
        <v>30727</v>
      </c>
      <c r="C8982" t="s">
        <v>16358</v>
      </c>
      <c r="D8982" t="s">
        <v>16526</v>
      </c>
      <c r="E8982" t="s">
        <v>16990</v>
      </c>
      <c r="F8982" t="s">
        <v>24626</v>
      </c>
      <c r="G8982">
        <v>341</v>
      </c>
      <c r="H8982">
        <v>1</v>
      </c>
    </row>
    <row r="8983" spans="1:8" x14ac:dyDescent="0.2">
      <c r="A8983" t="s">
        <v>30728</v>
      </c>
      <c r="B8983" t="s">
        <v>30729</v>
      </c>
      <c r="C8983" t="s">
        <v>16358</v>
      </c>
      <c r="D8983" t="s">
        <v>16526</v>
      </c>
      <c r="E8983" t="s">
        <v>16990</v>
      </c>
      <c r="F8983" t="s">
        <v>24626</v>
      </c>
      <c r="G8983">
        <v>382</v>
      </c>
      <c r="H8983">
        <v>1</v>
      </c>
    </row>
    <row r="8984" spans="1:8" x14ac:dyDescent="0.2">
      <c r="A8984" t="s">
        <v>30730</v>
      </c>
      <c r="B8984" t="s">
        <v>30731</v>
      </c>
      <c r="C8984" t="s">
        <v>16358</v>
      </c>
      <c r="D8984" t="s">
        <v>16526</v>
      </c>
      <c r="E8984" t="s">
        <v>16990</v>
      </c>
      <c r="F8984" t="s">
        <v>24626</v>
      </c>
      <c r="G8984">
        <v>386</v>
      </c>
      <c r="H8984">
        <v>1</v>
      </c>
    </row>
    <row r="8985" spans="1:8" x14ac:dyDescent="0.2">
      <c r="A8985" t="s">
        <v>30732</v>
      </c>
      <c r="B8985" t="s">
        <v>30733</v>
      </c>
      <c r="C8985" t="s">
        <v>16358</v>
      </c>
      <c r="D8985" t="s">
        <v>16526</v>
      </c>
      <c r="F8985" t="s">
        <v>24626</v>
      </c>
      <c r="G8985">
        <v>362</v>
      </c>
      <c r="H8985">
        <v>1</v>
      </c>
    </row>
    <row r="8986" spans="1:8" x14ac:dyDescent="0.2">
      <c r="A8986" t="s">
        <v>30734</v>
      </c>
      <c r="B8986" t="s">
        <v>30735</v>
      </c>
      <c r="C8986" t="s">
        <v>16358</v>
      </c>
      <c r="D8986" t="s">
        <v>16526</v>
      </c>
      <c r="E8986" t="s">
        <v>16990</v>
      </c>
      <c r="F8986" t="s">
        <v>24626</v>
      </c>
      <c r="G8986">
        <v>374</v>
      </c>
      <c r="H8986">
        <v>1</v>
      </c>
    </row>
    <row r="8987" spans="1:8" x14ac:dyDescent="0.2">
      <c r="A8987" t="s">
        <v>30736</v>
      </c>
      <c r="B8987" t="s">
        <v>30737</v>
      </c>
      <c r="C8987" t="s">
        <v>16358</v>
      </c>
      <c r="D8987" t="s">
        <v>17545</v>
      </c>
      <c r="E8987" t="s">
        <v>17546</v>
      </c>
      <c r="F8987" t="s">
        <v>24626</v>
      </c>
      <c r="G8987">
        <v>172</v>
      </c>
      <c r="H8987">
        <v>1</v>
      </c>
    </row>
    <row r="8988" spans="1:8" x14ac:dyDescent="0.2">
      <c r="A8988" t="s">
        <v>30738</v>
      </c>
      <c r="B8988" t="s">
        <v>30739</v>
      </c>
      <c r="C8988" t="s">
        <v>16358</v>
      </c>
      <c r="D8988" t="s">
        <v>16359</v>
      </c>
      <c r="E8988" t="s">
        <v>16373</v>
      </c>
      <c r="F8988" t="s">
        <v>24626</v>
      </c>
      <c r="G8988">
        <v>197</v>
      </c>
      <c r="H8988">
        <v>1</v>
      </c>
    </row>
    <row r="8989" spans="1:8" x14ac:dyDescent="0.2">
      <c r="A8989" t="s">
        <v>30740</v>
      </c>
      <c r="B8989" t="s">
        <v>30741</v>
      </c>
      <c r="C8989" t="s">
        <v>16358</v>
      </c>
      <c r="D8989" t="s">
        <v>17545</v>
      </c>
      <c r="E8989" t="s">
        <v>17546</v>
      </c>
      <c r="F8989" t="s">
        <v>24626</v>
      </c>
      <c r="G8989">
        <v>172</v>
      </c>
      <c r="H8989">
        <v>1</v>
      </c>
    </row>
    <row r="8990" spans="1:8" x14ac:dyDescent="0.2">
      <c r="A8990" t="s">
        <v>30742</v>
      </c>
      <c r="B8990" t="s">
        <v>30743</v>
      </c>
      <c r="C8990" t="s">
        <v>16358</v>
      </c>
      <c r="D8990" t="s">
        <v>16513</v>
      </c>
      <c r="E8990" t="s">
        <v>17000</v>
      </c>
      <c r="F8990" t="s">
        <v>24626</v>
      </c>
      <c r="G8990">
        <v>318</v>
      </c>
      <c r="H8990">
        <v>1</v>
      </c>
    </row>
    <row r="8991" spans="1:8" x14ac:dyDescent="0.2">
      <c r="A8991" t="s">
        <v>30744</v>
      </c>
      <c r="B8991" t="s">
        <v>30745</v>
      </c>
      <c r="C8991" t="s">
        <v>16358</v>
      </c>
      <c r="D8991" t="s">
        <v>16513</v>
      </c>
      <c r="E8991" t="s">
        <v>17000</v>
      </c>
      <c r="F8991" t="s">
        <v>24626</v>
      </c>
      <c r="G8991">
        <v>318</v>
      </c>
      <c r="H8991">
        <v>1</v>
      </c>
    </row>
    <row r="8992" spans="1:8" x14ac:dyDescent="0.2">
      <c r="A8992" t="s">
        <v>30746</v>
      </c>
      <c r="B8992" t="s">
        <v>30747</v>
      </c>
      <c r="C8992" t="s">
        <v>16358</v>
      </c>
      <c r="D8992" t="s">
        <v>16485</v>
      </c>
      <c r="E8992" t="s">
        <v>16523</v>
      </c>
      <c r="F8992" t="s">
        <v>24461</v>
      </c>
      <c r="G8992">
        <v>115</v>
      </c>
      <c r="H8992">
        <v>1</v>
      </c>
    </row>
    <row r="8993" spans="1:8" x14ac:dyDescent="0.2">
      <c r="A8993" t="s">
        <v>30748</v>
      </c>
      <c r="B8993" t="s">
        <v>30749</v>
      </c>
      <c r="C8993" t="s">
        <v>16358</v>
      </c>
      <c r="D8993" t="s">
        <v>16526</v>
      </c>
      <c r="E8993" t="s">
        <v>16527</v>
      </c>
      <c r="F8993" t="s">
        <v>24461</v>
      </c>
      <c r="G8993">
        <v>380</v>
      </c>
      <c r="H8993">
        <v>1</v>
      </c>
    </row>
    <row r="8994" spans="1:8" x14ac:dyDescent="0.2">
      <c r="A8994" t="s">
        <v>30750</v>
      </c>
      <c r="B8994" t="s">
        <v>30751</v>
      </c>
      <c r="C8994" t="s">
        <v>16358</v>
      </c>
      <c r="D8994" t="s">
        <v>16526</v>
      </c>
      <c r="E8994" t="s">
        <v>16527</v>
      </c>
      <c r="F8994" t="s">
        <v>24496</v>
      </c>
      <c r="G8994">
        <v>247</v>
      </c>
      <c r="H8994">
        <v>1</v>
      </c>
    </row>
    <row r="8995" spans="1:8" x14ac:dyDescent="0.2">
      <c r="A8995" t="s">
        <v>30752</v>
      </c>
      <c r="B8995" t="s">
        <v>30753</v>
      </c>
      <c r="C8995" t="s">
        <v>16358</v>
      </c>
      <c r="D8995" t="s">
        <v>16443</v>
      </c>
      <c r="E8995" t="s">
        <v>17525</v>
      </c>
      <c r="F8995" t="s">
        <v>24461</v>
      </c>
      <c r="G8995">
        <v>610</v>
      </c>
      <c r="H8995">
        <v>1</v>
      </c>
    </row>
    <row r="8996" spans="1:8" x14ac:dyDescent="0.2">
      <c r="A8996" t="s">
        <v>30754</v>
      </c>
      <c r="B8996" t="s">
        <v>30755</v>
      </c>
      <c r="C8996" t="s">
        <v>16358</v>
      </c>
      <c r="D8996" t="s">
        <v>17162</v>
      </c>
      <c r="E8996" t="s">
        <v>16724</v>
      </c>
      <c r="F8996" t="s">
        <v>24461</v>
      </c>
      <c r="G8996">
        <v>345</v>
      </c>
      <c r="H8996">
        <v>1</v>
      </c>
    </row>
    <row r="8997" spans="1:8" x14ac:dyDescent="0.2">
      <c r="A8997" t="s">
        <v>30756</v>
      </c>
      <c r="B8997" t="s">
        <v>30757</v>
      </c>
      <c r="C8997" t="s">
        <v>16358</v>
      </c>
      <c r="D8997" t="s">
        <v>1245</v>
      </c>
      <c r="E8997" t="s">
        <v>16643</v>
      </c>
      <c r="F8997" t="s">
        <v>24461</v>
      </c>
      <c r="G8997">
        <v>381</v>
      </c>
      <c r="H8997">
        <v>1</v>
      </c>
    </row>
    <row r="8998" spans="1:8" x14ac:dyDescent="0.2">
      <c r="A8998" t="s">
        <v>30758</v>
      </c>
      <c r="B8998" t="s">
        <v>30759</v>
      </c>
      <c r="C8998" t="s">
        <v>16358</v>
      </c>
      <c r="D8998" t="s">
        <v>16526</v>
      </c>
      <c r="E8998" t="s">
        <v>16527</v>
      </c>
      <c r="F8998" t="s">
        <v>24461</v>
      </c>
      <c r="G8998">
        <v>390</v>
      </c>
      <c r="H8998">
        <v>1</v>
      </c>
    </row>
    <row r="8999" spans="1:8" x14ac:dyDescent="0.2">
      <c r="A8999" t="s">
        <v>30760</v>
      </c>
      <c r="B8999" t="s">
        <v>30761</v>
      </c>
      <c r="C8999" t="s">
        <v>16358</v>
      </c>
      <c r="D8999" t="s">
        <v>16526</v>
      </c>
      <c r="E8999" t="s">
        <v>16527</v>
      </c>
      <c r="F8999" t="s">
        <v>24496</v>
      </c>
      <c r="G8999">
        <v>380</v>
      </c>
      <c r="H8999">
        <v>1</v>
      </c>
    </row>
    <row r="9000" spans="1:8" x14ac:dyDescent="0.2">
      <c r="A9000" t="s">
        <v>30762</v>
      </c>
      <c r="B9000" t="s">
        <v>30763</v>
      </c>
      <c r="C9000" t="s">
        <v>16358</v>
      </c>
      <c r="D9000" t="s">
        <v>16489</v>
      </c>
      <c r="E9000" t="s">
        <v>16563</v>
      </c>
      <c r="F9000" t="s">
        <v>24461</v>
      </c>
      <c r="G9000">
        <v>459</v>
      </c>
      <c r="H9000">
        <v>1</v>
      </c>
    </row>
    <row r="9001" spans="1:8" x14ac:dyDescent="0.2">
      <c r="A9001" t="s">
        <v>30764</v>
      </c>
      <c r="B9001" t="s">
        <v>30765</v>
      </c>
      <c r="C9001" t="s">
        <v>16358</v>
      </c>
      <c r="D9001" t="s">
        <v>17162</v>
      </c>
      <c r="E9001" t="s">
        <v>16724</v>
      </c>
      <c r="F9001" t="s">
        <v>24461</v>
      </c>
      <c r="G9001">
        <v>345</v>
      </c>
      <c r="H9001">
        <v>1</v>
      </c>
    </row>
    <row r="9002" spans="1:8" x14ac:dyDescent="0.2">
      <c r="A9002" t="s">
        <v>30766</v>
      </c>
      <c r="B9002" t="s">
        <v>30767</v>
      </c>
      <c r="C9002" t="s">
        <v>16358</v>
      </c>
      <c r="D9002" t="s">
        <v>16526</v>
      </c>
      <c r="E9002" t="s">
        <v>16527</v>
      </c>
      <c r="F9002" t="s">
        <v>24496</v>
      </c>
      <c r="G9002">
        <v>237</v>
      </c>
      <c r="H9002">
        <v>1</v>
      </c>
    </row>
    <row r="9003" spans="1:8" x14ac:dyDescent="0.2">
      <c r="A9003" t="s">
        <v>30768</v>
      </c>
      <c r="B9003" t="s">
        <v>30769</v>
      </c>
      <c r="C9003" t="s">
        <v>16358</v>
      </c>
      <c r="D9003" t="s">
        <v>16526</v>
      </c>
      <c r="E9003" t="s">
        <v>16527</v>
      </c>
      <c r="F9003" t="s">
        <v>24496</v>
      </c>
      <c r="G9003">
        <v>380</v>
      </c>
      <c r="H9003">
        <v>1</v>
      </c>
    </row>
    <row r="9004" spans="1:8" x14ac:dyDescent="0.2">
      <c r="A9004" t="s">
        <v>30770</v>
      </c>
      <c r="B9004" t="s">
        <v>30771</v>
      </c>
      <c r="C9004" t="s">
        <v>16358</v>
      </c>
      <c r="D9004" t="s">
        <v>16526</v>
      </c>
      <c r="E9004" t="s">
        <v>16527</v>
      </c>
      <c r="F9004" t="s">
        <v>24496</v>
      </c>
      <c r="G9004">
        <v>132</v>
      </c>
      <c r="H9004">
        <v>1</v>
      </c>
    </row>
    <row r="9005" spans="1:8" x14ac:dyDescent="0.2">
      <c r="A9005" t="s">
        <v>30772</v>
      </c>
      <c r="B9005" t="s">
        <v>30773</v>
      </c>
      <c r="C9005" t="s">
        <v>16358</v>
      </c>
      <c r="D9005" t="s">
        <v>16526</v>
      </c>
      <c r="E9005" t="s">
        <v>16527</v>
      </c>
      <c r="F9005" t="s">
        <v>24496</v>
      </c>
      <c r="G9005">
        <v>380</v>
      </c>
      <c r="H9005">
        <v>1</v>
      </c>
    </row>
    <row r="9006" spans="1:8" x14ac:dyDescent="0.2">
      <c r="A9006" t="s">
        <v>30774</v>
      </c>
      <c r="B9006" t="s">
        <v>30775</v>
      </c>
      <c r="C9006" t="s">
        <v>16358</v>
      </c>
      <c r="D9006" t="s">
        <v>1245</v>
      </c>
      <c r="E9006" t="s">
        <v>16994</v>
      </c>
      <c r="F9006" t="s">
        <v>24461</v>
      </c>
      <c r="G9006">
        <v>381</v>
      </c>
      <c r="H9006">
        <v>1</v>
      </c>
    </row>
    <row r="9007" spans="1:8" x14ac:dyDescent="0.2">
      <c r="A9007" t="s">
        <v>30776</v>
      </c>
      <c r="B9007" t="s">
        <v>30777</v>
      </c>
      <c r="C9007" t="s">
        <v>16358</v>
      </c>
      <c r="D9007" t="s">
        <v>16489</v>
      </c>
      <c r="E9007" t="s">
        <v>16563</v>
      </c>
      <c r="F9007" t="s">
        <v>24461</v>
      </c>
      <c r="G9007">
        <v>459</v>
      </c>
      <c r="H9007">
        <v>1</v>
      </c>
    </row>
    <row r="9008" spans="1:8" x14ac:dyDescent="0.2">
      <c r="A9008" t="s">
        <v>30778</v>
      </c>
      <c r="B9008" t="s">
        <v>30779</v>
      </c>
      <c r="C9008" t="s">
        <v>16358</v>
      </c>
      <c r="D9008" t="s">
        <v>1265</v>
      </c>
      <c r="E9008" t="s">
        <v>17536</v>
      </c>
      <c r="F9008" t="s">
        <v>24461</v>
      </c>
      <c r="G9008">
        <v>226</v>
      </c>
      <c r="H9008">
        <v>1</v>
      </c>
    </row>
    <row r="9009" spans="1:8" x14ac:dyDescent="0.2">
      <c r="A9009" t="s">
        <v>30780</v>
      </c>
      <c r="B9009" t="s">
        <v>30781</v>
      </c>
      <c r="C9009" t="s">
        <v>16358</v>
      </c>
      <c r="D9009" t="s">
        <v>16443</v>
      </c>
      <c r="E9009" t="s">
        <v>17525</v>
      </c>
      <c r="F9009" t="s">
        <v>24461</v>
      </c>
      <c r="G9009">
        <v>610</v>
      </c>
      <c r="H9009">
        <v>1</v>
      </c>
    </row>
    <row r="9010" spans="1:8" x14ac:dyDescent="0.2">
      <c r="A9010" t="s">
        <v>30782</v>
      </c>
      <c r="B9010" t="s">
        <v>30783</v>
      </c>
      <c r="C9010" t="s">
        <v>16358</v>
      </c>
      <c r="D9010" t="s">
        <v>16526</v>
      </c>
      <c r="F9010" t="s">
        <v>24496</v>
      </c>
      <c r="G9010">
        <v>374</v>
      </c>
      <c r="H9010">
        <v>1</v>
      </c>
    </row>
    <row r="9011" spans="1:8" x14ac:dyDescent="0.2">
      <c r="A9011" t="s">
        <v>30784</v>
      </c>
      <c r="B9011" t="s">
        <v>30785</v>
      </c>
      <c r="C9011" t="s">
        <v>16358</v>
      </c>
      <c r="D9011" t="s">
        <v>16485</v>
      </c>
      <c r="E9011" t="s">
        <v>16523</v>
      </c>
      <c r="F9011" t="s">
        <v>24461</v>
      </c>
      <c r="G9011">
        <v>115</v>
      </c>
      <c r="H9011">
        <v>1</v>
      </c>
    </row>
    <row r="9012" spans="1:8" x14ac:dyDescent="0.2">
      <c r="A9012" t="s">
        <v>30786</v>
      </c>
      <c r="B9012" t="s">
        <v>30787</v>
      </c>
      <c r="C9012" t="s">
        <v>16358</v>
      </c>
      <c r="D9012" t="s">
        <v>1261</v>
      </c>
      <c r="E9012" t="s">
        <v>17509</v>
      </c>
      <c r="F9012" t="s">
        <v>24461</v>
      </c>
      <c r="G9012">
        <v>261</v>
      </c>
      <c r="H9012">
        <v>1</v>
      </c>
    </row>
    <row r="9013" spans="1:8" x14ac:dyDescent="0.2">
      <c r="A9013" t="s">
        <v>30788</v>
      </c>
      <c r="B9013" t="s">
        <v>30789</v>
      </c>
      <c r="C9013" t="s">
        <v>16358</v>
      </c>
      <c r="D9013" t="s">
        <v>1261</v>
      </c>
      <c r="E9013" t="s">
        <v>17509</v>
      </c>
      <c r="F9013" t="s">
        <v>24461</v>
      </c>
      <c r="G9013">
        <v>261</v>
      </c>
      <c r="H9013">
        <v>1</v>
      </c>
    </row>
    <row r="9014" spans="1:8" x14ac:dyDescent="0.2">
      <c r="A9014" t="s">
        <v>30790</v>
      </c>
      <c r="B9014" t="s">
        <v>30791</v>
      </c>
      <c r="C9014" t="s">
        <v>16358</v>
      </c>
      <c r="D9014" t="s">
        <v>1245</v>
      </c>
      <c r="E9014" t="s">
        <v>16643</v>
      </c>
      <c r="F9014" t="s">
        <v>24461</v>
      </c>
      <c r="G9014">
        <v>381</v>
      </c>
      <c r="H9014">
        <v>1</v>
      </c>
    </row>
    <row r="9015" spans="1:8" x14ac:dyDescent="0.2">
      <c r="A9015" t="s">
        <v>30792</v>
      </c>
      <c r="B9015" t="s">
        <v>30793</v>
      </c>
      <c r="C9015" t="s">
        <v>16358</v>
      </c>
      <c r="D9015" t="s">
        <v>16526</v>
      </c>
      <c r="E9015" t="s">
        <v>16527</v>
      </c>
      <c r="F9015" t="s">
        <v>24496</v>
      </c>
      <c r="G9015">
        <v>247</v>
      </c>
      <c r="H9015">
        <v>1</v>
      </c>
    </row>
    <row r="9016" spans="1:8" x14ac:dyDescent="0.2">
      <c r="A9016" t="s">
        <v>30794</v>
      </c>
      <c r="B9016" t="s">
        <v>30795</v>
      </c>
      <c r="C9016" t="s">
        <v>16358</v>
      </c>
      <c r="D9016" t="s">
        <v>1265</v>
      </c>
      <c r="E9016" t="s">
        <v>17536</v>
      </c>
      <c r="F9016" t="s">
        <v>24461</v>
      </c>
      <c r="G9016">
        <v>226</v>
      </c>
      <c r="H9016">
        <v>1</v>
      </c>
    </row>
    <row r="9017" spans="1:8" x14ac:dyDescent="0.2">
      <c r="A9017" t="s">
        <v>30796</v>
      </c>
      <c r="B9017" t="s">
        <v>30797</v>
      </c>
      <c r="C9017" t="s">
        <v>16358</v>
      </c>
      <c r="D9017" t="s">
        <v>17545</v>
      </c>
      <c r="E9017" t="s">
        <v>17546</v>
      </c>
      <c r="F9017" t="s">
        <v>24461</v>
      </c>
      <c r="G9017">
        <v>172</v>
      </c>
      <c r="H9017">
        <v>1</v>
      </c>
    </row>
    <row r="9018" spans="1:8" x14ac:dyDescent="0.2">
      <c r="A9018" t="s">
        <v>30798</v>
      </c>
      <c r="B9018" t="s">
        <v>30799</v>
      </c>
      <c r="C9018" t="s">
        <v>16358</v>
      </c>
      <c r="D9018" t="s">
        <v>17545</v>
      </c>
      <c r="E9018" t="s">
        <v>17546</v>
      </c>
      <c r="F9018" t="s">
        <v>24461</v>
      </c>
      <c r="G9018">
        <v>172</v>
      </c>
      <c r="H9018">
        <v>1</v>
      </c>
    </row>
    <row r="9019" spans="1:8" x14ac:dyDescent="0.2">
      <c r="A9019" t="s">
        <v>30800</v>
      </c>
      <c r="B9019" t="s">
        <v>30801</v>
      </c>
      <c r="C9019" t="s">
        <v>16358</v>
      </c>
      <c r="D9019" t="s">
        <v>16513</v>
      </c>
      <c r="E9019" t="s">
        <v>17000</v>
      </c>
      <c r="F9019" t="s">
        <v>24461</v>
      </c>
      <c r="G9019">
        <v>318</v>
      </c>
      <c r="H9019">
        <v>1</v>
      </c>
    </row>
    <row r="9020" spans="1:8" x14ac:dyDescent="0.2">
      <c r="A9020" t="s">
        <v>30802</v>
      </c>
      <c r="B9020" t="s">
        <v>30803</v>
      </c>
      <c r="C9020" t="s">
        <v>16358</v>
      </c>
      <c r="D9020" t="s">
        <v>16513</v>
      </c>
      <c r="E9020" t="s">
        <v>17000</v>
      </c>
      <c r="F9020" t="s">
        <v>24461</v>
      </c>
      <c r="G9020">
        <v>318</v>
      </c>
      <c r="H9020">
        <v>1</v>
      </c>
    </row>
    <row r="9021" spans="1:8" x14ac:dyDescent="0.2">
      <c r="A9021" t="s">
        <v>30804</v>
      </c>
      <c r="B9021" t="s">
        <v>30805</v>
      </c>
      <c r="C9021" t="s">
        <v>16358</v>
      </c>
      <c r="D9021" t="s">
        <v>16526</v>
      </c>
      <c r="E9021" t="s">
        <v>16527</v>
      </c>
      <c r="F9021" t="s">
        <v>24548</v>
      </c>
      <c r="G9021">
        <v>380</v>
      </c>
      <c r="H9021">
        <v>1</v>
      </c>
    </row>
    <row r="9022" spans="1:8" x14ac:dyDescent="0.2">
      <c r="A9022" t="s">
        <v>30806</v>
      </c>
      <c r="B9022" t="s">
        <v>30807</v>
      </c>
      <c r="C9022" t="s">
        <v>16358</v>
      </c>
      <c r="D9022" t="s">
        <v>16526</v>
      </c>
      <c r="E9022" t="s">
        <v>16643</v>
      </c>
      <c r="F9022" t="s">
        <v>24559</v>
      </c>
      <c r="G9022">
        <v>352</v>
      </c>
      <c r="H9022">
        <v>1</v>
      </c>
    </row>
    <row r="9023" spans="1:8" x14ac:dyDescent="0.2">
      <c r="A9023" t="s">
        <v>30808</v>
      </c>
      <c r="B9023" t="s">
        <v>30809</v>
      </c>
      <c r="C9023" t="s">
        <v>16358</v>
      </c>
      <c r="D9023" t="s">
        <v>16526</v>
      </c>
      <c r="E9023" t="s">
        <v>16527</v>
      </c>
      <c r="F9023" t="s">
        <v>30810</v>
      </c>
      <c r="G9023">
        <v>381</v>
      </c>
      <c r="H9023">
        <v>1</v>
      </c>
    </row>
    <row r="9024" spans="1:8" x14ac:dyDescent="0.2">
      <c r="A9024" t="s">
        <v>30811</v>
      </c>
      <c r="B9024" t="s">
        <v>30812</v>
      </c>
      <c r="C9024" t="s">
        <v>16358</v>
      </c>
      <c r="D9024" t="s">
        <v>16526</v>
      </c>
      <c r="F9024" t="s">
        <v>12411</v>
      </c>
      <c r="G9024">
        <v>381</v>
      </c>
      <c r="H9024">
        <v>1</v>
      </c>
    </row>
    <row r="9025" spans="1:8" x14ac:dyDescent="0.2">
      <c r="A9025" t="s">
        <v>30813</v>
      </c>
      <c r="B9025" t="s">
        <v>30814</v>
      </c>
      <c r="C9025" t="s">
        <v>16358</v>
      </c>
      <c r="D9025" t="s">
        <v>25299</v>
      </c>
      <c r="E9025" t="s">
        <v>17620</v>
      </c>
      <c r="F9025" t="s">
        <v>24559</v>
      </c>
      <c r="G9025">
        <v>117</v>
      </c>
      <c r="H9025">
        <v>1</v>
      </c>
    </row>
    <row r="9026" spans="1:8" x14ac:dyDescent="0.2">
      <c r="A9026" t="s">
        <v>30815</v>
      </c>
      <c r="B9026" t="s">
        <v>30816</v>
      </c>
      <c r="C9026" t="s">
        <v>16358</v>
      </c>
      <c r="D9026" t="s">
        <v>16526</v>
      </c>
      <c r="E9026" t="s">
        <v>16527</v>
      </c>
      <c r="F9026" t="s">
        <v>30810</v>
      </c>
      <c r="G9026">
        <v>381</v>
      </c>
      <c r="H9026">
        <v>1</v>
      </c>
    </row>
    <row r="9027" spans="1:8" x14ac:dyDescent="0.2">
      <c r="A9027" t="s">
        <v>30817</v>
      </c>
      <c r="B9027" t="s">
        <v>30818</v>
      </c>
      <c r="C9027" t="s">
        <v>16358</v>
      </c>
      <c r="D9027" t="s">
        <v>16526</v>
      </c>
      <c r="E9027" t="s">
        <v>16643</v>
      </c>
      <c r="F9027" t="s">
        <v>24559</v>
      </c>
      <c r="G9027">
        <v>352</v>
      </c>
      <c r="H9027">
        <v>1</v>
      </c>
    </row>
    <row r="9028" spans="1:8" x14ac:dyDescent="0.2">
      <c r="A9028" t="s">
        <v>30819</v>
      </c>
      <c r="B9028" t="s">
        <v>30820</v>
      </c>
      <c r="C9028" t="s">
        <v>16358</v>
      </c>
      <c r="D9028" t="s">
        <v>16526</v>
      </c>
      <c r="E9028" t="s">
        <v>16527</v>
      </c>
      <c r="F9028" t="s">
        <v>12411</v>
      </c>
      <c r="G9028">
        <v>380</v>
      </c>
      <c r="H9028">
        <v>1</v>
      </c>
    </row>
    <row r="9029" spans="1:8" x14ac:dyDescent="0.2">
      <c r="A9029" t="s">
        <v>30821</v>
      </c>
      <c r="B9029" t="s">
        <v>30822</v>
      </c>
      <c r="C9029" t="s">
        <v>16358</v>
      </c>
      <c r="D9029" t="s">
        <v>16359</v>
      </c>
      <c r="E9029" t="s">
        <v>16373</v>
      </c>
      <c r="F9029" t="s">
        <v>24559</v>
      </c>
      <c r="G9029">
        <v>216</v>
      </c>
      <c r="H9029">
        <v>1</v>
      </c>
    </row>
    <row r="9030" spans="1:8" x14ac:dyDescent="0.2">
      <c r="A9030" t="s">
        <v>30823</v>
      </c>
      <c r="B9030" t="s">
        <v>30824</v>
      </c>
      <c r="C9030" t="s">
        <v>16358</v>
      </c>
      <c r="D9030" t="s">
        <v>16551</v>
      </c>
      <c r="E9030" t="s">
        <v>17606</v>
      </c>
      <c r="F9030" t="s">
        <v>24559</v>
      </c>
      <c r="G9030">
        <v>98</v>
      </c>
      <c r="H9030">
        <v>1</v>
      </c>
    </row>
    <row r="9031" spans="1:8" x14ac:dyDescent="0.2">
      <c r="A9031" t="s">
        <v>30825</v>
      </c>
      <c r="B9031" t="s">
        <v>30826</v>
      </c>
      <c r="C9031" t="s">
        <v>16358</v>
      </c>
      <c r="D9031" t="s">
        <v>16526</v>
      </c>
      <c r="E9031" t="s">
        <v>16527</v>
      </c>
      <c r="F9031" t="s">
        <v>24548</v>
      </c>
      <c r="G9031">
        <v>380</v>
      </c>
      <c r="H9031">
        <v>1</v>
      </c>
    </row>
    <row r="9032" spans="1:8" x14ac:dyDescent="0.2">
      <c r="A9032" t="s">
        <v>30827</v>
      </c>
      <c r="B9032" t="s">
        <v>30828</v>
      </c>
      <c r="C9032" t="s">
        <v>16358</v>
      </c>
      <c r="D9032" t="s">
        <v>16526</v>
      </c>
      <c r="E9032" t="s">
        <v>16527</v>
      </c>
      <c r="F9032" t="s">
        <v>12411</v>
      </c>
      <c r="G9032">
        <v>381</v>
      </c>
      <c r="H9032">
        <v>1</v>
      </c>
    </row>
    <row r="9033" spans="1:8" x14ac:dyDescent="0.2">
      <c r="A9033" t="s">
        <v>30829</v>
      </c>
      <c r="B9033" t="s">
        <v>30830</v>
      </c>
      <c r="C9033" t="s">
        <v>16358</v>
      </c>
      <c r="D9033" t="s">
        <v>16526</v>
      </c>
      <c r="E9033" t="s">
        <v>16527</v>
      </c>
      <c r="F9033" t="s">
        <v>24559</v>
      </c>
      <c r="G9033">
        <v>381</v>
      </c>
      <c r="H9033">
        <v>1</v>
      </c>
    </row>
    <row r="9034" spans="1:8" x14ac:dyDescent="0.2">
      <c r="A9034" t="s">
        <v>30831</v>
      </c>
      <c r="B9034" t="s">
        <v>30832</v>
      </c>
      <c r="C9034" t="s">
        <v>16358</v>
      </c>
      <c r="D9034" t="s">
        <v>16526</v>
      </c>
      <c r="E9034" t="s">
        <v>16527</v>
      </c>
      <c r="F9034" t="s">
        <v>30833</v>
      </c>
      <c r="G9034">
        <v>381</v>
      </c>
      <c r="H9034">
        <v>1</v>
      </c>
    </row>
    <row r="9035" spans="1:8" x14ac:dyDescent="0.2">
      <c r="A9035" t="s">
        <v>30834</v>
      </c>
      <c r="B9035" t="s">
        <v>30835</v>
      </c>
      <c r="C9035" t="s">
        <v>16358</v>
      </c>
      <c r="D9035" t="s">
        <v>16526</v>
      </c>
      <c r="E9035" t="s">
        <v>16527</v>
      </c>
      <c r="F9035" t="s">
        <v>30833</v>
      </c>
      <c r="G9035">
        <v>381</v>
      </c>
      <c r="H9035">
        <v>1</v>
      </c>
    </row>
    <row r="9036" spans="1:8" x14ac:dyDescent="0.2">
      <c r="A9036" t="s">
        <v>30836</v>
      </c>
      <c r="B9036" t="s">
        <v>30837</v>
      </c>
      <c r="C9036" t="s">
        <v>16358</v>
      </c>
      <c r="D9036" t="s">
        <v>16526</v>
      </c>
      <c r="E9036" t="s">
        <v>16527</v>
      </c>
      <c r="F9036" t="s">
        <v>24559</v>
      </c>
      <c r="G9036">
        <v>381</v>
      </c>
      <c r="H9036">
        <v>1</v>
      </c>
    </row>
    <row r="9037" spans="1:8" x14ac:dyDescent="0.2">
      <c r="A9037" t="s">
        <v>30838</v>
      </c>
      <c r="B9037" t="s">
        <v>30839</v>
      </c>
      <c r="C9037" t="s">
        <v>16358</v>
      </c>
      <c r="D9037" t="s">
        <v>1245</v>
      </c>
      <c r="E9037" t="s">
        <v>16994</v>
      </c>
      <c r="F9037" t="s">
        <v>24548</v>
      </c>
      <c r="G9037">
        <v>381</v>
      </c>
      <c r="H9037">
        <v>1</v>
      </c>
    </row>
    <row r="9038" spans="1:8" x14ac:dyDescent="0.2">
      <c r="A9038" t="s">
        <v>30840</v>
      </c>
      <c r="B9038" t="s">
        <v>30841</v>
      </c>
      <c r="C9038" t="s">
        <v>16358</v>
      </c>
      <c r="D9038" t="s">
        <v>16526</v>
      </c>
      <c r="E9038" t="s">
        <v>16643</v>
      </c>
      <c r="F9038" t="s">
        <v>12411</v>
      </c>
      <c r="G9038">
        <v>344</v>
      </c>
      <c r="H9038">
        <v>1</v>
      </c>
    </row>
    <row r="9039" spans="1:8" x14ac:dyDescent="0.2">
      <c r="A9039" t="s">
        <v>30842</v>
      </c>
      <c r="B9039" t="s">
        <v>30843</v>
      </c>
      <c r="C9039" t="s">
        <v>16358</v>
      </c>
      <c r="D9039" t="s">
        <v>16551</v>
      </c>
      <c r="E9039" t="s">
        <v>16552</v>
      </c>
      <c r="F9039" t="s">
        <v>12411</v>
      </c>
      <c r="G9039">
        <v>98</v>
      </c>
      <c r="H9039">
        <v>1</v>
      </c>
    </row>
    <row r="9040" spans="1:8" x14ac:dyDescent="0.2">
      <c r="A9040" t="s">
        <v>30844</v>
      </c>
      <c r="B9040" t="s">
        <v>30845</v>
      </c>
      <c r="C9040" t="s">
        <v>16358</v>
      </c>
      <c r="D9040" t="s">
        <v>16526</v>
      </c>
      <c r="E9040" t="s">
        <v>16527</v>
      </c>
      <c r="F9040" t="s">
        <v>12411</v>
      </c>
      <c r="G9040">
        <v>381</v>
      </c>
      <c r="H9040">
        <v>1</v>
      </c>
    </row>
    <row r="9041" spans="1:8" x14ac:dyDescent="0.2">
      <c r="A9041" t="s">
        <v>30846</v>
      </c>
      <c r="B9041" t="s">
        <v>30847</v>
      </c>
      <c r="C9041" t="s">
        <v>16358</v>
      </c>
      <c r="D9041" t="s">
        <v>16551</v>
      </c>
      <c r="E9041" t="s">
        <v>17606</v>
      </c>
      <c r="F9041" t="s">
        <v>24559</v>
      </c>
      <c r="G9041">
        <v>98</v>
      </c>
      <c r="H9041">
        <v>1</v>
      </c>
    </row>
    <row r="9042" spans="1:8" x14ac:dyDescent="0.2">
      <c r="A9042" t="s">
        <v>30848</v>
      </c>
      <c r="B9042" t="s">
        <v>30849</v>
      </c>
      <c r="C9042" t="s">
        <v>16358</v>
      </c>
      <c r="D9042" t="s">
        <v>16526</v>
      </c>
      <c r="E9042" t="s">
        <v>16527</v>
      </c>
      <c r="F9042" t="s">
        <v>30833</v>
      </c>
      <c r="G9042">
        <v>381</v>
      </c>
      <c r="H9042">
        <v>1</v>
      </c>
    </row>
    <row r="9043" spans="1:8" x14ac:dyDescent="0.2">
      <c r="A9043" t="s">
        <v>30850</v>
      </c>
      <c r="B9043" t="s">
        <v>30851</v>
      </c>
      <c r="C9043" t="s">
        <v>16358</v>
      </c>
      <c r="D9043" t="s">
        <v>18775</v>
      </c>
      <c r="E9043" t="s">
        <v>16563</v>
      </c>
      <c r="F9043" t="s">
        <v>12411</v>
      </c>
      <c r="G9043">
        <v>224</v>
      </c>
      <c r="H9043">
        <v>1</v>
      </c>
    </row>
    <row r="9044" spans="1:8" x14ac:dyDescent="0.2">
      <c r="A9044" t="s">
        <v>30852</v>
      </c>
      <c r="B9044" t="s">
        <v>30853</v>
      </c>
      <c r="C9044" t="s">
        <v>16358</v>
      </c>
      <c r="D9044" t="s">
        <v>16526</v>
      </c>
      <c r="E9044" t="s">
        <v>16527</v>
      </c>
      <c r="F9044" t="s">
        <v>24559</v>
      </c>
      <c r="G9044">
        <v>381</v>
      </c>
      <c r="H9044">
        <v>1</v>
      </c>
    </row>
    <row r="9045" spans="1:8" x14ac:dyDescent="0.2">
      <c r="A9045" t="s">
        <v>30854</v>
      </c>
      <c r="B9045" t="s">
        <v>30855</v>
      </c>
      <c r="C9045" t="s">
        <v>16358</v>
      </c>
      <c r="D9045" t="s">
        <v>25299</v>
      </c>
      <c r="E9045" t="s">
        <v>17620</v>
      </c>
      <c r="F9045" t="s">
        <v>24559</v>
      </c>
      <c r="G9045">
        <v>117</v>
      </c>
      <c r="H9045">
        <v>1</v>
      </c>
    </row>
    <row r="9046" spans="1:8" x14ac:dyDescent="0.2">
      <c r="A9046" t="s">
        <v>30856</v>
      </c>
      <c r="B9046" t="s">
        <v>30857</v>
      </c>
      <c r="C9046" t="s">
        <v>16358</v>
      </c>
      <c r="D9046" t="s">
        <v>16526</v>
      </c>
      <c r="E9046" t="s">
        <v>16527</v>
      </c>
      <c r="F9046" t="s">
        <v>24548</v>
      </c>
      <c r="G9046">
        <v>134</v>
      </c>
      <c r="H9046">
        <v>1</v>
      </c>
    </row>
    <row r="9047" spans="1:8" x14ac:dyDescent="0.2">
      <c r="A9047" t="s">
        <v>30858</v>
      </c>
      <c r="B9047" t="s">
        <v>30859</v>
      </c>
      <c r="C9047" t="s">
        <v>16358</v>
      </c>
      <c r="D9047" t="s">
        <v>16359</v>
      </c>
      <c r="E9047" t="s">
        <v>16373</v>
      </c>
      <c r="F9047" t="s">
        <v>12411</v>
      </c>
      <c r="G9047">
        <v>216</v>
      </c>
      <c r="H9047">
        <v>1</v>
      </c>
    </row>
    <row r="9048" spans="1:8" x14ac:dyDescent="0.2">
      <c r="A9048" t="s">
        <v>30860</v>
      </c>
      <c r="B9048" t="s">
        <v>30861</v>
      </c>
      <c r="C9048" t="s">
        <v>16358</v>
      </c>
      <c r="D9048" t="s">
        <v>16526</v>
      </c>
      <c r="F9048" t="s">
        <v>24647</v>
      </c>
      <c r="G9048">
        <v>381</v>
      </c>
      <c r="H9048">
        <v>1</v>
      </c>
    </row>
    <row r="9049" spans="1:8" x14ac:dyDescent="0.2">
      <c r="A9049" t="s">
        <v>30862</v>
      </c>
      <c r="B9049" t="s">
        <v>30863</v>
      </c>
      <c r="C9049" t="s">
        <v>16358</v>
      </c>
      <c r="D9049" t="s">
        <v>16526</v>
      </c>
      <c r="F9049" t="s">
        <v>24647</v>
      </c>
      <c r="G9049">
        <v>381</v>
      </c>
      <c r="H9049">
        <v>1</v>
      </c>
    </row>
    <row r="9050" spans="1:8" x14ac:dyDescent="0.2">
      <c r="A9050" t="s">
        <v>30864</v>
      </c>
      <c r="B9050" t="s">
        <v>30865</v>
      </c>
      <c r="C9050" t="s">
        <v>16358</v>
      </c>
      <c r="D9050" t="s">
        <v>16526</v>
      </c>
      <c r="F9050" t="s">
        <v>24647</v>
      </c>
      <c r="G9050">
        <v>381</v>
      </c>
      <c r="H9050">
        <v>1</v>
      </c>
    </row>
    <row r="9051" spans="1:8" x14ac:dyDescent="0.2">
      <c r="A9051" t="s">
        <v>30866</v>
      </c>
      <c r="B9051" t="s">
        <v>30867</v>
      </c>
      <c r="C9051" t="s">
        <v>16358</v>
      </c>
      <c r="D9051" t="s">
        <v>16526</v>
      </c>
      <c r="F9051" t="s">
        <v>24647</v>
      </c>
      <c r="G9051">
        <v>381</v>
      </c>
      <c r="H9051">
        <v>1</v>
      </c>
    </row>
    <row r="9052" spans="1:8" x14ac:dyDescent="0.2">
      <c r="A9052" t="s">
        <v>30868</v>
      </c>
      <c r="B9052" t="s">
        <v>30869</v>
      </c>
      <c r="C9052" t="s">
        <v>16358</v>
      </c>
      <c r="D9052" t="s">
        <v>16526</v>
      </c>
      <c r="E9052" t="s">
        <v>16527</v>
      </c>
      <c r="F9052" t="s">
        <v>24781</v>
      </c>
      <c r="G9052">
        <v>381</v>
      </c>
      <c r="H9052">
        <v>1</v>
      </c>
    </row>
    <row r="9053" spans="1:8" x14ac:dyDescent="0.2">
      <c r="A9053" t="s">
        <v>30870</v>
      </c>
      <c r="B9053" t="s">
        <v>30871</v>
      </c>
      <c r="C9053" t="s">
        <v>16358</v>
      </c>
      <c r="D9053" t="s">
        <v>16359</v>
      </c>
      <c r="E9053" t="s">
        <v>16373</v>
      </c>
      <c r="F9053" t="s">
        <v>24781</v>
      </c>
      <c r="G9053">
        <v>210</v>
      </c>
      <c r="H9053">
        <v>1</v>
      </c>
    </row>
    <row r="9054" spans="1:8" x14ac:dyDescent="0.2">
      <c r="A9054" t="s">
        <v>30872</v>
      </c>
      <c r="B9054" t="s">
        <v>30873</v>
      </c>
      <c r="C9054" t="s">
        <v>16358</v>
      </c>
      <c r="D9054" t="s">
        <v>16526</v>
      </c>
      <c r="E9054" t="s">
        <v>16527</v>
      </c>
      <c r="F9054" t="s">
        <v>12435</v>
      </c>
      <c r="G9054">
        <v>381</v>
      </c>
      <c r="H9054">
        <v>1</v>
      </c>
    </row>
    <row r="9055" spans="1:8" x14ac:dyDescent="0.2">
      <c r="A9055" t="s">
        <v>30874</v>
      </c>
      <c r="B9055" t="s">
        <v>30875</v>
      </c>
      <c r="C9055" t="s">
        <v>16358</v>
      </c>
      <c r="D9055" t="s">
        <v>16526</v>
      </c>
      <c r="E9055" t="s">
        <v>16643</v>
      </c>
      <c r="F9055" t="s">
        <v>12435</v>
      </c>
      <c r="G9055">
        <v>351</v>
      </c>
      <c r="H9055">
        <v>1</v>
      </c>
    </row>
    <row r="9056" spans="1:8" x14ac:dyDescent="0.2">
      <c r="A9056" t="s">
        <v>30876</v>
      </c>
      <c r="B9056" t="s">
        <v>30877</v>
      </c>
      <c r="C9056" t="s">
        <v>16358</v>
      </c>
      <c r="D9056" t="s">
        <v>16526</v>
      </c>
      <c r="E9056" t="s">
        <v>16527</v>
      </c>
      <c r="F9056" t="s">
        <v>12435</v>
      </c>
      <c r="G9056">
        <v>263</v>
      </c>
      <c r="H9056">
        <v>1</v>
      </c>
    </row>
    <row r="9057" spans="1:8" x14ac:dyDescent="0.2">
      <c r="A9057" t="s">
        <v>30878</v>
      </c>
      <c r="B9057" t="s">
        <v>30879</v>
      </c>
      <c r="C9057" t="s">
        <v>16358</v>
      </c>
      <c r="D9057" t="s">
        <v>16359</v>
      </c>
      <c r="E9057" t="s">
        <v>16373</v>
      </c>
      <c r="F9057" t="s">
        <v>24781</v>
      </c>
      <c r="G9057">
        <v>214</v>
      </c>
      <c r="H9057">
        <v>1</v>
      </c>
    </row>
    <row r="9058" spans="1:8" x14ac:dyDescent="0.2">
      <c r="A9058" t="s">
        <v>30880</v>
      </c>
      <c r="B9058" t="s">
        <v>30881</v>
      </c>
      <c r="C9058" t="s">
        <v>16358</v>
      </c>
      <c r="D9058" t="s">
        <v>16359</v>
      </c>
      <c r="E9058" t="s">
        <v>16373</v>
      </c>
      <c r="F9058" t="s">
        <v>24781</v>
      </c>
      <c r="G9058">
        <v>207</v>
      </c>
      <c r="H9058">
        <v>1</v>
      </c>
    </row>
    <row r="9059" spans="1:8" x14ac:dyDescent="0.2">
      <c r="A9059" t="s">
        <v>30882</v>
      </c>
      <c r="B9059" t="s">
        <v>30883</v>
      </c>
      <c r="C9059" t="s">
        <v>16358</v>
      </c>
      <c r="D9059" t="s">
        <v>16359</v>
      </c>
      <c r="E9059" t="s">
        <v>16373</v>
      </c>
      <c r="F9059" t="s">
        <v>24781</v>
      </c>
      <c r="G9059">
        <v>211</v>
      </c>
      <c r="H9059">
        <v>1</v>
      </c>
    </row>
    <row r="9060" spans="1:8" x14ac:dyDescent="0.2">
      <c r="A9060" t="s">
        <v>30884</v>
      </c>
      <c r="B9060" t="s">
        <v>30885</v>
      </c>
      <c r="C9060" t="s">
        <v>16358</v>
      </c>
      <c r="D9060" t="s">
        <v>1245</v>
      </c>
      <c r="E9060" t="s">
        <v>16527</v>
      </c>
      <c r="F9060" t="s">
        <v>24798</v>
      </c>
      <c r="G9060">
        <v>379</v>
      </c>
      <c r="H9060">
        <v>1</v>
      </c>
    </row>
    <row r="9061" spans="1:8" x14ac:dyDescent="0.2">
      <c r="A9061" t="s">
        <v>30886</v>
      </c>
      <c r="B9061" t="s">
        <v>30887</v>
      </c>
      <c r="C9061" t="s">
        <v>16358</v>
      </c>
      <c r="D9061" t="s">
        <v>1245</v>
      </c>
      <c r="E9061" t="s">
        <v>16527</v>
      </c>
      <c r="F9061" t="s">
        <v>24798</v>
      </c>
      <c r="G9061">
        <v>379</v>
      </c>
      <c r="H9061">
        <v>1</v>
      </c>
    </row>
    <row r="9062" spans="1:8" x14ac:dyDescent="0.2">
      <c r="A9062" t="s">
        <v>30888</v>
      </c>
      <c r="B9062" t="s">
        <v>30889</v>
      </c>
      <c r="C9062" t="s">
        <v>16358</v>
      </c>
      <c r="D9062" t="s">
        <v>16359</v>
      </c>
      <c r="E9062" t="s">
        <v>16373</v>
      </c>
      <c r="F9062" t="s">
        <v>24781</v>
      </c>
      <c r="G9062">
        <v>219</v>
      </c>
      <c r="H9062">
        <v>1</v>
      </c>
    </row>
    <row r="9063" spans="1:8" x14ac:dyDescent="0.2">
      <c r="A9063" t="s">
        <v>30890</v>
      </c>
      <c r="B9063" t="s">
        <v>30891</v>
      </c>
      <c r="C9063" t="s">
        <v>16358</v>
      </c>
      <c r="D9063" t="s">
        <v>16359</v>
      </c>
      <c r="E9063" t="s">
        <v>16373</v>
      </c>
      <c r="F9063" t="s">
        <v>24781</v>
      </c>
      <c r="G9063">
        <v>209</v>
      </c>
      <c r="H9063">
        <v>1</v>
      </c>
    </row>
    <row r="9064" spans="1:8" x14ac:dyDescent="0.2">
      <c r="A9064" t="s">
        <v>30892</v>
      </c>
      <c r="B9064" t="s">
        <v>30893</v>
      </c>
      <c r="C9064" t="s">
        <v>16358</v>
      </c>
      <c r="D9064" t="s">
        <v>18775</v>
      </c>
      <c r="E9064" t="s">
        <v>16563</v>
      </c>
      <c r="F9064" t="s">
        <v>12435</v>
      </c>
      <c r="G9064">
        <v>208</v>
      </c>
      <c r="H9064">
        <v>1</v>
      </c>
    </row>
    <row r="9065" spans="1:8" x14ac:dyDescent="0.2">
      <c r="A9065" t="s">
        <v>30894</v>
      </c>
      <c r="B9065" t="s">
        <v>30895</v>
      </c>
      <c r="C9065" t="s">
        <v>16358</v>
      </c>
      <c r="D9065" t="s">
        <v>16359</v>
      </c>
      <c r="E9065" t="s">
        <v>16373</v>
      </c>
      <c r="F9065" t="s">
        <v>24798</v>
      </c>
      <c r="G9065">
        <v>218</v>
      </c>
      <c r="H9065">
        <v>1</v>
      </c>
    </row>
    <row r="9066" spans="1:8" x14ac:dyDescent="0.2">
      <c r="A9066" t="s">
        <v>30896</v>
      </c>
      <c r="B9066" t="s">
        <v>30897</v>
      </c>
      <c r="C9066" t="s">
        <v>16358</v>
      </c>
      <c r="D9066" t="s">
        <v>1245</v>
      </c>
      <c r="E9066" t="s">
        <v>16527</v>
      </c>
      <c r="F9066" t="s">
        <v>24798</v>
      </c>
      <c r="G9066">
        <v>379</v>
      </c>
      <c r="H9066">
        <v>1</v>
      </c>
    </row>
    <row r="9067" spans="1:8" x14ac:dyDescent="0.2">
      <c r="A9067" t="s">
        <v>30898</v>
      </c>
      <c r="B9067" t="s">
        <v>30899</v>
      </c>
      <c r="C9067" t="s">
        <v>16358</v>
      </c>
      <c r="D9067" t="s">
        <v>16359</v>
      </c>
      <c r="E9067" t="s">
        <v>16373</v>
      </c>
      <c r="F9067" t="s">
        <v>24781</v>
      </c>
      <c r="G9067">
        <v>208</v>
      </c>
      <c r="H9067">
        <v>1</v>
      </c>
    </row>
    <row r="9068" spans="1:8" x14ac:dyDescent="0.2">
      <c r="A9068" t="s">
        <v>30900</v>
      </c>
      <c r="B9068" t="s">
        <v>30901</v>
      </c>
      <c r="C9068" t="s">
        <v>16358</v>
      </c>
      <c r="D9068" t="s">
        <v>16526</v>
      </c>
      <c r="E9068" t="s">
        <v>16643</v>
      </c>
      <c r="F9068" t="s">
        <v>24781</v>
      </c>
      <c r="G9068">
        <v>352</v>
      </c>
      <c r="H9068">
        <v>1</v>
      </c>
    </row>
    <row r="9069" spans="1:8" x14ac:dyDescent="0.2">
      <c r="A9069" t="s">
        <v>30902</v>
      </c>
      <c r="B9069" t="s">
        <v>30903</v>
      </c>
      <c r="C9069" t="s">
        <v>16358</v>
      </c>
      <c r="D9069" t="s">
        <v>16359</v>
      </c>
      <c r="E9069" t="s">
        <v>16373</v>
      </c>
      <c r="F9069" t="s">
        <v>24781</v>
      </c>
      <c r="G9069">
        <v>199</v>
      </c>
      <c r="H9069">
        <v>1</v>
      </c>
    </row>
    <row r="9070" spans="1:8" x14ac:dyDescent="0.2">
      <c r="A9070" t="s">
        <v>30904</v>
      </c>
      <c r="B9070" t="s">
        <v>30905</v>
      </c>
      <c r="C9070" t="s">
        <v>16358</v>
      </c>
      <c r="D9070" t="s">
        <v>16526</v>
      </c>
      <c r="E9070" t="s">
        <v>16527</v>
      </c>
      <c r="F9070" t="s">
        <v>30906</v>
      </c>
      <c r="G9070">
        <v>380</v>
      </c>
      <c r="H9070">
        <v>1</v>
      </c>
    </row>
    <row r="9071" spans="1:8" x14ac:dyDescent="0.2">
      <c r="A9071" t="s">
        <v>30907</v>
      </c>
      <c r="B9071" t="s">
        <v>30908</v>
      </c>
      <c r="C9071" t="s">
        <v>16358</v>
      </c>
      <c r="D9071" t="s">
        <v>16526</v>
      </c>
      <c r="E9071" t="s">
        <v>16527</v>
      </c>
      <c r="F9071" t="s">
        <v>12435</v>
      </c>
      <c r="G9071">
        <v>381</v>
      </c>
      <c r="H9071">
        <v>1</v>
      </c>
    </row>
    <row r="9072" spans="1:8" x14ac:dyDescent="0.2">
      <c r="A9072" t="s">
        <v>30909</v>
      </c>
      <c r="B9072" t="s">
        <v>30910</v>
      </c>
      <c r="C9072" t="s">
        <v>16358</v>
      </c>
      <c r="D9072" t="s">
        <v>16526</v>
      </c>
      <c r="E9072" t="s">
        <v>16527</v>
      </c>
      <c r="F9072" t="s">
        <v>12435</v>
      </c>
      <c r="G9072">
        <v>381</v>
      </c>
      <c r="H9072">
        <v>1</v>
      </c>
    </row>
    <row r="9073" spans="1:8" x14ac:dyDescent="0.2">
      <c r="A9073" t="s">
        <v>30911</v>
      </c>
      <c r="B9073" t="s">
        <v>30912</v>
      </c>
      <c r="C9073" t="s">
        <v>16358</v>
      </c>
      <c r="D9073" t="s">
        <v>16526</v>
      </c>
      <c r="E9073" t="s">
        <v>16643</v>
      </c>
      <c r="F9073" t="s">
        <v>24781</v>
      </c>
      <c r="G9073">
        <v>352</v>
      </c>
      <c r="H9073">
        <v>1</v>
      </c>
    </row>
    <row r="9074" spans="1:8" x14ac:dyDescent="0.2">
      <c r="A9074" t="s">
        <v>30913</v>
      </c>
      <c r="B9074" t="s">
        <v>30914</v>
      </c>
      <c r="C9074" t="s">
        <v>16358</v>
      </c>
      <c r="D9074" t="s">
        <v>16551</v>
      </c>
      <c r="E9074" t="s">
        <v>16552</v>
      </c>
      <c r="F9074" t="s">
        <v>12435</v>
      </c>
      <c r="G9074">
        <v>98</v>
      </c>
      <c r="H9074">
        <v>1</v>
      </c>
    </row>
    <row r="9075" spans="1:8" x14ac:dyDescent="0.2">
      <c r="A9075" t="s">
        <v>30915</v>
      </c>
      <c r="B9075" t="s">
        <v>30916</v>
      </c>
      <c r="C9075" t="s">
        <v>16358</v>
      </c>
      <c r="D9075" t="s">
        <v>16359</v>
      </c>
      <c r="E9075" t="s">
        <v>16373</v>
      </c>
      <c r="F9075" t="s">
        <v>12423</v>
      </c>
      <c r="G9075">
        <v>194</v>
      </c>
      <c r="H9075">
        <v>1</v>
      </c>
    </row>
    <row r="9076" spans="1:8" x14ac:dyDescent="0.2">
      <c r="A9076" t="s">
        <v>30917</v>
      </c>
      <c r="B9076" t="s">
        <v>30918</v>
      </c>
      <c r="C9076" t="s">
        <v>16358</v>
      </c>
      <c r="D9076" t="s">
        <v>16526</v>
      </c>
      <c r="E9076" t="s">
        <v>16643</v>
      </c>
      <c r="F9076" t="s">
        <v>12435</v>
      </c>
      <c r="G9076">
        <v>351</v>
      </c>
      <c r="H9076">
        <v>1</v>
      </c>
    </row>
    <row r="9077" spans="1:8" x14ac:dyDescent="0.2">
      <c r="A9077" t="s">
        <v>30919</v>
      </c>
      <c r="B9077" t="s">
        <v>30920</v>
      </c>
      <c r="C9077" t="s">
        <v>16358</v>
      </c>
      <c r="D9077" t="s">
        <v>16526</v>
      </c>
      <c r="E9077" t="s">
        <v>16994</v>
      </c>
      <c r="F9077" t="s">
        <v>12423</v>
      </c>
      <c r="G9077">
        <v>381</v>
      </c>
      <c r="H9077">
        <v>1</v>
      </c>
    </row>
    <row r="9078" spans="1:8" x14ac:dyDescent="0.2">
      <c r="A9078" t="s">
        <v>30921</v>
      </c>
      <c r="B9078" t="s">
        <v>30922</v>
      </c>
      <c r="C9078" t="s">
        <v>16358</v>
      </c>
      <c r="D9078" t="s">
        <v>1245</v>
      </c>
      <c r="E9078" t="s">
        <v>16527</v>
      </c>
      <c r="F9078" t="s">
        <v>24798</v>
      </c>
      <c r="G9078">
        <v>379</v>
      </c>
      <c r="H9078">
        <v>1</v>
      </c>
    </row>
    <row r="9079" spans="1:8" x14ac:dyDescent="0.2">
      <c r="A9079" t="s">
        <v>30923</v>
      </c>
      <c r="B9079" t="s">
        <v>30924</v>
      </c>
      <c r="C9079" t="s">
        <v>16358</v>
      </c>
      <c r="D9079" t="s">
        <v>16359</v>
      </c>
      <c r="E9079" t="s">
        <v>16373</v>
      </c>
      <c r="F9079" t="s">
        <v>24798</v>
      </c>
      <c r="G9079">
        <v>43</v>
      </c>
      <c r="H9079">
        <v>1</v>
      </c>
    </row>
    <row r="9080" spans="1:8" x14ac:dyDescent="0.2">
      <c r="A9080" t="s">
        <v>30925</v>
      </c>
      <c r="B9080" t="s">
        <v>30926</v>
      </c>
      <c r="C9080" t="s">
        <v>16358</v>
      </c>
      <c r="D9080" t="s">
        <v>20716</v>
      </c>
      <c r="E9080" t="s">
        <v>16523</v>
      </c>
      <c r="F9080" t="s">
        <v>12423</v>
      </c>
      <c r="G9080">
        <v>112</v>
      </c>
      <c r="H9080">
        <v>1</v>
      </c>
    </row>
    <row r="9081" spans="1:8" x14ac:dyDescent="0.2">
      <c r="A9081" t="s">
        <v>30927</v>
      </c>
      <c r="B9081" t="s">
        <v>30928</v>
      </c>
      <c r="C9081" t="s">
        <v>16358</v>
      </c>
      <c r="D9081" t="s">
        <v>16359</v>
      </c>
      <c r="E9081" t="s">
        <v>16373</v>
      </c>
      <c r="F9081" t="s">
        <v>12423</v>
      </c>
      <c r="G9081">
        <v>214</v>
      </c>
      <c r="H9081">
        <v>1</v>
      </c>
    </row>
    <row r="9082" spans="1:8" x14ac:dyDescent="0.2">
      <c r="A9082" t="s">
        <v>30929</v>
      </c>
      <c r="B9082" t="s">
        <v>30930</v>
      </c>
      <c r="C9082" t="s">
        <v>16358</v>
      </c>
      <c r="D9082" t="s">
        <v>16359</v>
      </c>
      <c r="E9082" t="s">
        <v>16373</v>
      </c>
      <c r="F9082" t="s">
        <v>12423</v>
      </c>
      <c r="G9082">
        <v>213</v>
      </c>
      <c r="H9082">
        <v>1</v>
      </c>
    </row>
    <row r="9083" spans="1:8" x14ac:dyDescent="0.2">
      <c r="A9083" t="s">
        <v>30931</v>
      </c>
      <c r="B9083" t="s">
        <v>30932</v>
      </c>
      <c r="C9083" t="s">
        <v>16358</v>
      </c>
      <c r="D9083" t="s">
        <v>16359</v>
      </c>
      <c r="E9083" t="s">
        <v>16373</v>
      </c>
      <c r="F9083" t="s">
        <v>12423</v>
      </c>
      <c r="G9083">
        <v>218</v>
      </c>
      <c r="H9083">
        <v>1</v>
      </c>
    </row>
    <row r="9084" spans="1:8" x14ac:dyDescent="0.2">
      <c r="A9084" t="s">
        <v>30933</v>
      </c>
      <c r="B9084" t="s">
        <v>30934</v>
      </c>
      <c r="C9084" t="s">
        <v>16358</v>
      </c>
      <c r="D9084" t="s">
        <v>16359</v>
      </c>
      <c r="E9084" t="s">
        <v>16373</v>
      </c>
      <c r="F9084" t="s">
        <v>12423</v>
      </c>
      <c r="G9084">
        <v>180</v>
      </c>
      <c r="H9084">
        <v>1</v>
      </c>
    </row>
    <row r="9085" spans="1:8" x14ac:dyDescent="0.2">
      <c r="A9085" t="s">
        <v>30935</v>
      </c>
      <c r="B9085" t="s">
        <v>30936</v>
      </c>
      <c r="C9085" t="s">
        <v>16358</v>
      </c>
      <c r="D9085" t="s">
        <v>16551</v>
      </c>
      <c r="E9085" t="s">
        <v>17606</v>
      </c>
      <c r="F9085" t="s">
        <v>12423</v>
      </c>
      <c r="G9085">
        <v>98</v>
      </c>
      <c r="H9085">
        <v>1</v>
      </c>
    </row>
    <row r="9086" spans="1:8" x14ac:dyDescent="0.2">
      <c r="A9086" t="s">
        <v>30937</v>
      </c>
      <c r="B9086" t="s">
        <v>30938</v>
      </c>
      <c r="C9086" t="s">
        <v>16358</v>
      </c>
      <c r="D9086" t="s">
        <v>16359</v>
      </c>
      <c r="E9086" t="s">
        <v>16373</v>
      </c>
      <c r="F9086" t="s">
        <v>12423</v>
      </c>
      <c r="G9086">
        <v>214</v>
      </c>
      <c r="H9086">
        <v>1</v>
      </c>
    </row>
    <row r="9087" spans="1:8" x14ac:dyDescent="0.2">
      <c r="A9087" t="s">
        <v>30939</v>
      </c>
      <c r="B9087" t="s">
        <v>30940</v>
      </c>
      <c r="C9087" t="s">
        <v>16358</v>
      </c>
      <c r="D9087" t="s">
        <v>18775</v>
      </c>
      <c r="E9087" t="s">
        <v>16563</v>
      </c>
      <c r="F9087" t="s">
        <v>12423</v>
      </c>
      <c r="G9087">
        <v>202</v>
      </c>
      <c r="H9087">
        <v>1</v>
      </c>
    </row>
    <row r="9088" spans="1:8" x14ac:dyDescent="0.2">
      <c r="A9088" t="s">
        <v>30941</v>
      </c>
      <c r="B9088" t="s">
        <v>30942</v>
      </c>
      <c r="C9088" t="s">
        <v>16358</v>
      </c>
      <c r="D9088" t="s">
        <v>16359</v>
      </c>
      <c r="E9088" t="s">
        <v>16373</v>
      </c>
      <c r="F9088" t="s">
        <v>12423</v>
      </c>
      <c r="G9088">
        <v>219</v>
      </c>
      <c r="H9088">
        <v>1</v>
      </c>
    </row>
    <row r="9089" spans="1:8" x14ac:dyDescent="0.2">
      <c r="A9089" t="s">
        <v>30943</v>
      </c>
      <c r="B9089" t="s">
        <v>30944</v>
      </c>
      <c r="C9089" t="s">
        <v>16358</v>
      </c>
      <c r="D9089" t="s">
        <v>16526</v>
      </c>
      <c r="E9089" t="s">
        <v>16527</v>
      </c>
      <c r="F9089" t="s">
        <v>12423</v>
      </c>
      <c r="G9089">
        <v>381</v>
      </c>
      <c r="H9089">
        <v>1</v>
      </c>
    </row>
    <row r="9090" spans="1:8" x14ac:dyDescent="0.2">
      <c r="A9090" t="s">
        <v>30945</v>
      </c>
      <c r="B9090" t="s">
        <v>30946</v>
      </c>
      <c r="C9090" t="s">
        <v>16358</v>
      </c>
      <c r="D9090" t="s">
        <v>16526</v>
      </c>
      <c r="E9090" t="s">
        <v>16643</v>
      </c>
      <c r="F9090" t="s">
        <v>12423</v>
      </c>
      <c r="G9090">
        <v>352</v>
      </c>
      <c r="H9090">
        <v>1</v>
      </c>
    </row>
    <row r="9091" spans="1:8" x14ac:dyDescent="0.2">
      <c r="A9091" t="s">
        <v>30947</v>
      </c>
      <c r="B9091" t="s">
        <v>30948</v>
      </c>
      <c r="C9091" t="s">
        <v>16358</v>
      </c>
      <c r="D9091" t="s">
        <v>18775</v>
      </c>
      <c r="E9091" t="s">
        <v>16563</v>
      </c>
      <c r="F9091" t="s">
        <v>12423</v>
      </c>
      <c r="G9091">
        <v>208</v>
      </c>
      <c r="H9091">
        <v>1</v>
      </c>
    </row>
    <row r="9092" spans="1:8" x14ac:dyDescent="0.2">
      <c r="A9092" t="s">
        <v>30949</v>
      </c>
      <c r="B9092" t="s">
        <v>30950</v>
      </c>
      <c r="C9092" t="s">
        <v>16358</v>
      </c>
      <c r="D9092" t="s">
        <v>16359</v>
      </c>
      <c r="E9092" t="s">
        <v>16373</v>
      </c>
      <c r="F9092" t="s">
        <v>12423</v>
      </c>
      <c r="G9092">
        <v>208</v>
      </c>
      <c r="H9092">
        <v>1</v>
      </c>
    </row>
    <row r="9093" spans="1:8" x14ac:dyDescent="0.2">
      <c r="A9093" t="s">
        <v>30951</v>
      </c>
      <c r="B9093" t="s">
        <v>30952</v>
      </c>
      <c r="C9093" t="s">
        <v>16358</v>
      </c>
      <c r="D9093" t="s">
        <v>20334</v>
      </c>
      <c r="E9093" t="s">
        <v>21047</v>
      </c>
      <c r="F9093" t="s">
        <v>12423</v>
      </c>
      <c r="G9093">
        <v>227</v>
      </c>
      <c r="H9093">
        <v>1</v>
      </c>
    </row>
    <row r="9094" spans="1:8" x14ac:dyDescent="0.2">
      <c r="A9094" t="s">
        <v>30953</v>
      </c>
      <c r="B9094" t="s">
        <v>30954</v>
      </c>
      <c r="C9094" t="s">
        <v>16358</v>
      </c>
      <c r="D9094" t="s">
        <v>16359</v>
      </c>
      <c r="E9094" t="s">
        <v>16373</v>
      </c>
      <c r="F9094" t="s">
        <v>12423</v>
      </c>
      <c r="G9094">
        <v>212</v>
      </c>
      <c r="H9094">
        <v>1</v>
      </c>
    </row>
    <row r="9095" spans="1:8" x14ac:dyDescent="0.2">
      <c r="A9095" t="s">
        <v>30955</v>
      </c>
      <c r="B9095" t="s">
        <v>30956</v>
      </c>
      <c r="C9095" t="s">
        <v>16358</v>
      </c>
      <c r="D9095" t="s">
        <v>25299</v>
      </c>
      <c r="E9095" t="s">
        <v>17620</v>
      </c>
      <c r="F9095" t="s">
        <v>12423</v>
      </c>
      <c r="G9095">
        <v>125</v>
      </c>
      <c r="H9095">
        <v>1</v>
      </c>
    </row>
    <row r="9096" spans="1:8" x14ac:dyDescent="0.2">
      <c r="A9096" t="s">
        <v>30957</v>
      </c>
      <c r="B9096" t="s">
        <v>30958</v>
      </c>
      <c r="C9096" t="s">
        <v>16358</v>
      </c>
      <c r="D9096" t="s">
        <v>16526</v>
      </c>
      <c r="E9096" t="s">
        <v>16994</v>
      </c>
      <c r="F9096" t="s">
        <v>12423</v>
      </c>
      <c r="G9096">
        <v>381</v>
      </c>
      <c r="H9096">
        <v>1</v>
      </c>
    </row>
    <row r="9097" spans="1:8" x14ac:dyDescent="0.2">
      <c r="A9097" t="s">
        <v>30959</v>
      </c>
      <c r="B9097" t="s">
        <v>30960</v>
      </c>
      <c r="C9097" t="s">
        <v>16358</v>
      </c>
      <c r="D9097" t="s">
        <v>16359</v>
      </c>
      <c r="E9097" t="s">
        <v>16373</v>
      </c>
      <c r="F9097" t="s">
        <v>12423</v>
      </c>
      <c r="G9097">
        <v>214</v>
      </c>
      <c r="H9097">
        <v>1</v>
      </c>
    </row>
    <row r="9098" spans="1:8" x14ac:dyDescent="0.2">
      <c r="A9098" t="s">
        <v>30961</v>
      </c>
      <c r="B9098" t="s">
        <v>30962</v>
      </c>
      <c r="C9098" t="s">
        <v>16358</v>
      </c>
      <c r="D9098" t="s">
        <v>16359</v>
      </c>
      <c r="E9098" t="s">
        <v>16373</v>
      </c>
      <c r="F9098" t="s">
        <v>12423</v>
      </c>
      <c r="G9098">
        <v>213</v>
      </c>
      <c r="H9098">
        <v>1</v>
      </c>
    </row>
    <row r="9099" spans="1:8" x14ac:dyDescent="0.2">
      <c r="A9099" t="s">
        <v>30963</v>
      </c>
      <c r="B9099" t="s">
        <v>30964</v>
      </c>
      <c r="C9099" t="s">
        <v>16358</v>
      </c>
      <c r="D9099" t="s">
        <v>16359</v>
      </c>
      <c r="E9099" t="s">
        <v>16373</v>
      </c>
      <c r="F9099" t="s">
        <v>12423</v>
      </c>
      <c r="G9099">
        <v>203</v>
      </c>
      <c r="H9099">
        <v>1</v>
      </c>
    </row>
    <row r="9100" spans="1:8" x14ac:dyDescent="0.2">
      <c r="A9100" t="s">
        <v>30965</v>
      </c>
      <c r="B9100" t="s">
        <v>30966</v>
      </c>
      <c r="C9100" t="s">
        <v>16358</v>
      </c>
      <c r="D9100" t="s">
        <v>16359</v>
      </c>
      <c r="E9100" t="s">
        <v>16373</v>
      </c>
      <c r="F9100" t="s">
        <v>12423</v>
      </c>
      <c r="G9100">
        <v>214</v>
      </c>
      <c r="H9100">
        <v>1</v>
      </c>
    </row>
    <row r="9101" spans="1:8" x14ac:dyDescent="0.2">
      <c r="A9101" t="s">
        <v>30967</v>
      </c>
      <c r="B9101" t="s">
        <v>30968</v>
      </c>
      <c r="C9101" t="s">
        <v>16358</v>
      </c>
      <c r="D9101" t="s">
        <v>16526</v>
      </c>
      <c r="E9101" t="s">
        <v>16643</v>
      </c>
      <c r="F9101" t="s">
        <v>12423</v>
      </c>
      <c r="G9101">
        <v>349</v>
      </c>
      <c r="H9101">
        <v>1</v>
      </c>
    </row>
    <row r="9102" spans="1:8" x14ac:dyDescent="0.2">
      <c r="A9102" t="s">
        <v>30969</v>
      </c>
      <c r="B9102" t="s">
        <v>30970</v>
      </c>
      <c r="C9102" t="s">
        <v>16358</v>
      </c>
      <c r="D9102" t="s">
        <v>16359</v>
      </c>
      <c r="E9102" t="s">
        <v>16373</v>
      </c>
      <c r="F9102" t="s">
        <v>12423</v>
      </c>
      <c r="G9102">
        <v>208</v>
      </c>
      <c r="H9102">
        <v>1</v>
      </c>
    </row>
    <row r="9103" spans="1:8" x14ac:dyDescent="0.2">
      <c r="A9103" t="s">
        <v>30971</v>
      </c>
      <c r="B9103" t="s">
        <v>30972</v>
      </c>
      <c r="C9103" t="s">
        <v>16358</v>
      </c>
      <c r="D9103" t="s">
        <v>16359</v>
      </c>
      <c r="E9103" t="s">
        <v>16373</v>
      </c>
      <c r="F9103" t="s">
        <v>12423</v>
      </c>
      <c r="G9103">
        <v>214</v>
      </c>
      <c r="H9103">
        <v>1</v>
      </c>
    </row>
    <row r="9104" spans="1:8" x14ac:dyDescent="0.2">
      <c r="A9104" t="s">
        <v>30973</v>
      </c>
      <c r="B9104" t="s">
        <v>30974</v>
      </c>
      <c r="C9104" t="s">
        <v>16358</v>
      </c>
      <c r="D9104" t="s">
        <v>16359</v>
      </c>
      <c r="E9104" t="s">
        <v>16373</v>
      </c>
      <c r="F9104" t="s">
        <v>12423</v>
      </c>
      <c r="G9104">
        <v>215</v>
      </c>
      <c r="H9104">
        <v>1</v>
      </c>
    </row>
    <row r="9105" spans="1:8" x14ac:dyDescent="0.2">
      <c r="A9105" t="s">
        <v>30975</v>
      </c>
      <c r="B9105" t="s">
        <v>30976</v>
      </c>
      <c r="C9105" t="s">
        <v>16358</v>
      </c>
      <c r="D9105" t="s">
        <v>16359</v>
      </c>
      <c r="E9105" t="s">
        <v>16373</v>
      </c>
      <c r="F9105" t="s">
        <v>12423</v>
      </c>
      <c r="G9105">
        <v>213</v>
      </c>
      <c r="H9105">
        <v>1</v>
      </c>
    </row>
    <row r="9106" spans="1:8" x14ac:dyDescent="0.2">
      <c r="A9106" t="s">
        <v>30977</v>
      </c>
      <c r="B9106" t="s">
        <v>30978</v>
      </c>
      <c r="C9106" t="s">
        <v>16358</v>
      </c>
      <c r="D9106" t="s">
        <v>16526</v>
      </c>
      <c r="F9106" t="s">
        <v>30979</v>
      </c>
      <c r="G9106">
        <v>364</v>
      </c>
      <c r="H9106">
        <v>1</v>
      </c>
    </row>
    <row r="9107" spans="1:8" x14ac:dyDescent="0.2">
      <c r="A9107" t="s">
        <v>30980</v>
      </c>
      <c r="B9107" t="s">
        <v>30981</v>
      </c>
      <c r="C9107" t="s">
        <v>16358</v>
      </c>
      <c r="D9107" t="s">
        <v>16359</v>
      </c>
      <c r="E9107" t="s">
        <v>16373</v>
      </c>
      <c r="F9107" t="s">
        <v>12423</v>
      </c>
      <c r="G9107">
        <v>210</v>
      </c>
      <c r="H9107">
        <v>1</v>
      </c>
    </row>
    <row r="9108" spans="1:8" x14ac:dyDescent="0.2">
      <c r="A9108" t="s">
        <v>30982</v>
      </c>
      <c r="B9108" t="s">
        <v>30983</v>
      </c>
      <c r="C9108" t="s">
        <v>16358</v>
      </c>
      <c r="D9108" t="s">
        <v>16526</v>
      </c>
      <c r="E9108" t="s">
        <v>16643</v>
      </c>
      <c r="F9108" t="s">
        <v>12423</v>
      </c>
      <c r="G9108">
        <v>352</v>
      </c>
      <c r="H9108">
        <v>1</v>
      </c>
    </row>
    <row r="9109" spans="1:8" x14ac:dyDescent="0.2">
      <c r="A9109" t="s">
        <v>30984</v>
      </c>
      <c r="B9109" t="s">
        <v>30985</v>
      </c>
      <c r="C9109" t="s">
        <v>16358</v>
      </c>
      <c r="D9109" t="s">
        <v>16359</v>
      </c>
      <c r="E9109" t="s">
        <v>16373</v>
      </c>
      <c r="F9109" t="s">
        <v>12423</v>
      </c>
      <c r="G9109">
        <v>212</v>
      </c>
      <c r="H9109">
        <v>1</v>
      </c>
    </row>
    <row r="9110" spans="1:8" x14ac:dyDescent="0.2">
      <c r="A9110" t="s">
        <v>30986</v>
      </c>
      <c r="B9110" t="s">
        <v>30987</v>
      </c>
      <c r="C9110" t="s">
        <v>16358</v>
      </c>
      <c r="D9110" t="s">
        <v>16359</v>
      </c>
      <c r="E9110" t="s">
        <v>16373</v>
      </c>
      <c r="F9110" t="s">
        <v>12423</v>
      </c>
      <c r="G9110">
        <v>215</v>
      </c>
      <c r="H9110">
        <v>1</v>
      </c>
    </row>
    <row r="9111" spans="1:8" x14ac:dyDescent="0.2">
      <c r="A9111" t="s">
        <v>30988</v>
      </c>
      <c r="B9111" t="s">
        <v>30989</v>
      </c>
      <c r="C9111" t="s">
        <v>16358</v>
      </c>
      <c r="D9111" t="s">
        <v>16359</v>
      </c>
      <c r="E9111" t="s">
        <v>16373</v>
      </c>
      <c r="F9111" t="s">
        <v>12423</v>
      </c>
      <c r="G9111">
        <v>203</v>
      </c>
      <c r="H9111">
        <v>1</v>
      </c>
    </row>
    <row r="9112" spans="1:8" x14ac:dyDescent="0.2">
      <c r="A9112" t="s">
        <v>30990</v>
      </c>
      <c r="B9112" t="s">
        <v>30991</v>
      </c>
      <c r="C9112" t="s">
        <v>16358</v>
      </c>
      <c r="D9112" t="s">
        <v>16359</v>
      </c>
      <c r="E9112" t="s">
        <v>16373</v>
      </c>
      <c r="F9112" t="s">
        <v>12423</v>
      </c>
      <c r="G9112">
        <v>203</v>
      </c>
      <c r="H9112">
        <v>1</v>
      </c>
    </row>
    <row r="9113" spans="1:8" x14ac:dyDescent="0.2">
      <c r="A9113" t="s">
        <v>30992</v>
      </c>
      <c r="B9113" t="s">
        <v>30993</v>
      </c>
      <c r="C9113" t="s">
        <v>16358</v>
      </c>
      <c r="D9113" t="s">
        <v>16359</v>
      </c>
      <c r="E9113" t="s">
        <v>16373</v>
      </c>
      <c r="F9113" t="s">
        <v>12423</v>
      </c>
      <c r="G9113">
        <v>212</v>
      </c>
      <c r="H9113">
        <v>1</v>
      </c>
    </row>
    <row r="9114" spans="1:8" x14ac:dyDescent="0.2">
      <c r="A9114" t="s">
        <v>30994</v>
      </c>
      <c r="B9114" t="s">
        <v>30995</v>
      </c>
      <c r="C9114" t="s">
        <v>16358</v>
      </c>
      <c r="D9114" t="s">
        <v>16359</v>
      </c>
      <c r="E9114" t="s">
        <v>16373</v>
      </c>
      <c r="F9114" t="s">
        <v>12423</v>
      </c>
      <c r="G9114">
        <v>219</v>
      </c>
      <c r="H9114">
        <v>1</v>
      </c>
    </row>
    <row r="9115" spans="1:8" x14ac:dyDescent="0.2">
      <c r="A9115" t="s">
        <v>30996</v>
      </c>
      <c r="B9115" t="s">
        <v>30997</v>
      </c>
      <c r="C9115" t="s">
        <v>16358</v>
      </c>
      <c r="D9115" t="s">
        <v>20716</v>
      </c>
      <c r="E9115" t="s">
        <v>17593</v>
      </c>
      <c r="F9115" t="s">
        <v>12423</v>
      </c>
      <c r="G9115">
        <v>101</v>
      </c>
      <c r="H9115">
        <v>1</v>
      </c>
    </row>
    <row r="9116" spans="1:8" x14ac:dyDescent="0.2">
      <c r="A9116" t="s">
        <v>30998</v>
      </c>
      <c r="B9116" t="s">
        <v>30999</v>
      </c>
      <c r="C9116" t="s">
        <v>16358</v>
      </c>
      <c r="D9116" t="s">
        <v>16526</v>
      </c>
      <c r="E9116" t="s">
        <v>16527</v>
      </c>
      <c r="F9116" t="s">
        <v>30979</v>
      </c>
      <c r="G9116">
        <v>380</v>
      </c>
      <c r="H9116">
        <v>1</v>
      </c>
    </row>
    <row r="9117" spans="1:8" x14ac:dyDescent="0.2">
      <c r="A9117" t="s">
        <v>31000</v>
      </c>
      <c r="B9117" t="s">
        <v>31001</v>
      </c>
      <c r="C9117" t="s">
        <v>16358</v>
      </c>
      <c r="D9117" t="s">
        <v>16526</v>
      </c>
      <c r="E9117" t="s">
        <v>16527</v>
      </c>
      <c r="F9117" t="s">
        <v>12423</v>
      </c>
      <c r="G9117">
        <v>381</v>
      </c>
      <c r="H9117">
        <v>1</v>
      </c>
    </row>
    <row r="9118" spans="1:8" x14ac:dyDescent="0.2">
      <c r="A9118" t="s">
        <v>31002</v>
      </c>
      <c r="B9118" t="s">
        <v>31003</v>
      </c>
      <c r="C9118" t="s">
        <v>16358</v>
      </c>
      <c r="D9118" t="s">
        <v>20242</v>
      </c>
      <c r="E9118" t="s">
        <v>16556</v>
      </c>
      <c r="F9118" t="s">
        <v>8544</v>
      </c>
      <c r="G9118">
        <v>233</v>
      </c>
      <c r="H9118">
        <v>1</v>
      </c>
    </row>
    <row r="9119" spans="1:8" x14ac:dyDescent="0.2">
      <c r="A9119" t="s">
        <v>31004</v>
      </c>
      <c r="B9119" t="s">
        <v>31005</v>
      </c>
      <c r="C9119" t="s">
        <v>16358</v>
      </c>
      <c r="D9119" t="s">
        <v>16359</v>
      </c>
      <c r="E9119" t="s">
        <v>16373</v>
      </c>
      <c r="F9119" t="s">
        <v>8544</v>
      </c>
      <c r="G9119">
        <v>218</v>
      </c>
      <c r="H9119">
        <v>1</v>
      </c>
    </row>
    <row r="9120" spans="1:8" x14ac:dyDescent="0.2">
      <c r="A9120" t="s">
        <v>31006</v>
      </c>
      <c r="B9120" t="s">
        <v>31007</v>
      </c>
      <c r="C9120" t="s">
        <v>16358</v>
      </c>
      <c r="D9120" t="s">
        <v>20242</v>
      </c>
      <c r="E9120" t="s">
        <v>16556</v>
      </c>
      <c r="F9120" t="s">
        <v>8544</v>
      </c>
      <c r="G9120">
        <v>231</v>
      </c>
      <c r="H9120">
        <v>1</v>
      </c>
    </row>
    <row r="9121" spans="1:8" x14ac:dyDescent="0.2">
      <c r="A9121" t="s">
        <v>31008</v>
      </c>
      <c r="B9121" t="s">
        <v>31009</v>
      </c>
      <c r="C9121" t="s">
        <v>16358</v>
      </c>
      <c r="D9121" t="s">
        <v>16723</v>
      </c>
      <c r="E9121" t="s">
        <v>16724</v>
      </c>
      <c r="F9121" t="s">
        <v>8544</v>
      </c>
      <c r="G9121">
        <v>323</v>
      </c>
      <c r="H9121">
        <v>1</v>
      </c>
    </row>
    <row r="9122" spans="1:8" x14ac:dyDescent="0.2">
      <c r="A9122" t="s">
        <v>31010</v>
      </c>
      <c r="B9122" t="s">
        <v>31011</v>
      </c>
      <c r="C9122" t="s">
        <v>16358</v>
      </c>
      <c r="D9122" t="s">
        <v>20242</v>
      </c>
      <c r="E9122" t="s">
        <v>16556</v>
      </c>
      <c r="F9122" t="s">
        <v>8544</v>
      </c>
      <c r="G9122">
        <v>224</v>
      </c>
      <c r="H9122">
        <v>1</v>
      </c>
    </row>
    <row r="9123" spans="1:8" x14ac:dyDescent="0.2">
      <c r="A9123" t="s">
        <v>31012</v>
      </c>
      <c r="B9123" t="s">
        <v>31013</v>
      </c>
      <c r="C9123" t="s">
        <v>16358</v>
      </c>
      <c r="D9123" t="s">
        <v>20242</v>
      </c>
      <c r="E9123" t="s">
        <v>16556</v>
      </c>
      <c r="F9123" t="s">
        <v>8544</v>
      </c>
      <c r="G9123">
        <v>233</v>
      </c>
      <c r="H9123">
        <v>1</v>
      </c>
    </row>
    <row r="9124" spans="1:8" x14ac:dyDescent="0.2">
      <c r="A9124" t="s">
        <v>31014</v>
      </c>
      <c r="B9124" t="s">
        <v>31015</v>
      </c>
      <c r="C9124" t="s">
        <v>16358</v>
      </c>
      <c r="D9124" t="s">
        <v>16526</v>
      </c>
      <c r="E9124" t="s">
        <v>16527</v>
      </c>
      <c r="F9124" t="s">
        <v>25194</v>
      </c>
      <c r="G9124">
        <v>134</v>
      </c>
      <c r="H9124">
        <v>1</v>
      </c>
    </row>
    <row r="9125" spans="1:8" x14ac:dyDescent="0.2">
      <c r="A9125" t="s">
        <v>31016</v>
      </c>
      <c r="B9125" t="s">
        <v>31017</v>
      </c>
      <c r="C9125" t="s">
        <v>16358</v>
      </c>
      <c r="D9125" t="s">
        <v>20242</v>
      </c>
      <c r="E9125" t="s">
        <v>16556</v>
      </c>
      <c r="F9125" t="s">
        <v>8544</v>
      </c>
      <c r="G9125">
        <v>233</v>
      </c>
      <c r="H9125">
        <v>1</v>
      </c>
    </row>
    <row r="9126" spans="1:8" x14ac:dyDescent="0.2">
      <c r="A9126" t="s">
        <v>31018</v>
      </c>
      <c r="B9126" t="s">
        <v>31019</v>
      </c>
      <c r="C9126" t="s">
        <v>16358</v>
      </c>
      <c r="D9126" t="s">
        <v>1261</v>
      </c>
      <c r="E9126" t="s">
        <v>16556</v>
      </c>
      <c r="F9126" t="s">
        <v>8544</v>
      </c>
      <c r="G9126">
        <v>261</v>
      </c>
      <c r="H9126">
        <v>1</v>
      </c>
    </row>
    <row r="9127" spans="1:8" x14ac:dyDescent="0.2">
      <c r="A9127" t="s">
        <v>31020</v>
      </c>
      <c r="B9127" t="s">
        <v>31021</v>
      </c>
      <c r="C9127" t="s">
        <v>16358</v>
      </c>
      <c r="D9127" t="s">
        <v>20242</v>
      </c>
      <c r="E9127" t="s">
        <v>16556</v>
      </c>
      <c r="F9127" t="s">
        <v>8544</v>
      </c>
      <c r="G9127">
        <v>233</v>
      </c>
      <c r="H9127">
        <v>1</v>
      </c>
    </row>
    <row r="9128" spans="1:8" x14ac:dyDescent="0.2">
      <c r="A9128" t="s">
        <v>31022</v>
      </c>
      <c r="B9128" t="s">
        <v>31023</v>
      </c>
      <c r="C9128" t="s">
        <v>16358</v>
      </c>
      <c r="D9128" t="s">
        <v>20242</v>
      </c>
      <c r="E9128" t="s">
        <v>16556</v>
      </c>
      <c r="F9128" t="s">
        <v>8544</v>
      </c>
      <c r="G9128">
        <v>232</v>
      </c>
      <c r="H9128">
        <v>1</v>
      </c>
    </row>
    <row r="9129" spans="1:8" x14ac:dyDescent="0.2">
      <c r="A9129" t="s">
        <v>31024</v>
      </c>
      <c r="B9129" t="s">
        <v>31025</v>
      </c>
      <c r="C9129" t="s">
        <v>16358</v>
      </c>
      <c r="D9129" t="s">
        <v>16526</v>
      </c>
      <c r="F9129" t="s">
        <v>31026</v>
      </c>
      <c r="G9129">
        <v>381</v>
      </c>
      <c r="H9129">
        <v>1</v>
      </c>
    </row>
    <row r="9130" spans="1:8" x14ac:dyDescent="0.2">
      <c r="A9130" t="s">
        <v>31027</v>
      </c>
      <c r="B9130" t="s">
        <v>31028</v>
      </c>
      <c r="C9130" t="s">
        <v>16358</v>
      </c>
      <c r="D9130" t="s">
        <v>16526</v>
      </c>
      <c r="E9130" t="s">
        <v>16994</v>
      </c>
      <c r="F9130" t="s">
        <v>8544</v>
      </c>
      <c r="G9130">
        <v>75</v>
      </c>
      <c r="H9130">
        <v>1</v>
      </c>
    </row>
    <row r="9131" spans="1:8" x14ac:dyDescent="0.2">
      <c r="A9131" t="s">
        <v>31029</v>
      </c>
      <c r="B9131" t="s">
        <v>31030</v>
      </c>
      <c r="C9131" t="s">
        <v>16358</v>
      </c>
      <c r="D9131" t="s">
        <v>20242</v>
      </c>
      <c r="E9131" t="s">
        <v>16556</v>
      </c>
      <c r="F9131" t="s">
        <v>8544</v>
      </c>
      <c r="G9131">
        <v>233</v>
      </c>
      <c r="H9131">
        <v>1</v>
      </c>
    </row>
    <row r="9132" spans="1:8" x14ac:dyDescent="0.2">
      <c r="A9132" t="s">
        <v>31031</v>
      </c>
      <c r="B9132" t="s">
        <v>31032</v>
      </c>
      <c r="C9132" t="s">
        <v>16358</v>
      </c>
      <c r="D9132" t="s">
        <v>16526</v>
      </c>
      <c r="E9132" t="s">
        <v>16527</v>
      </c>
      <c r="F9132" t="s">
        <v>25194</v>
      </c>
      <c r="G9132">
        <v>134</v>
      </c>
      <c r="H9132">
        <v>1</v>
      </c>
    </row>
    <row r="9133" spans="1:8" x14ac:dyDescent="0.2">
      <c r="A9133" t="s">
        <v>31033</v>
      </c>
      <c r="B9133" t="s">
        <v>31034</v>
      </c>
      <c r="C9133" t="s">
        <v>16358</v>
      </c>
      <c r="D9133" t="s">
        <v>20242</v>
      </c>
      <c r="E9133" t="s">
        <v>16556</v>
      </c>
      <c r="F9133" t="s">
        <v>8544</v>
      </c>
      <c r="G9133">
        <v>233</v>
      </c>
      <c r="H9133">
        <v>1</v>
      </c>
    </row>
    <row r="9134" spans="1:8" x14ac:dyDescent="0.2">
      <c r="A9134" t="s">
        <v>31035</v>
      </c>
      <c r="B9134" t="s">
        <v>31036</v>
      </c>
      <c r="C9134" t="s">
        <v>16358</v>
      </c>
      <c r="D9134" t="s">
        <v>16526</v>
      </c>
      <c r="E9134" t="s">
        <v>16527</v>
      </c>
      <c r="F9134" t="s">
        <v>25194</v>
      </c>
      <c r="G9134">
        <v>134</v>
      </c>
      <c r="H9134">
        <v>1</v>
      </c>
    </row>
    <row r="9135" spans="1:8" x14ac:dyDescent="0.2">
      <c r="A9135" t="s">
        <v>31037</v>
      </c>
      <c r="B9135" t="s">
        <v>31038</v>
      </c>
      <c r="C9135" t="s">
        <v>16358</v>
      </c>
      <c r="D9135" t="s">
        <v>16526</v>
      </c>
      <c r="E9135" t="s">
        <v>16527</v>
      </c>
      <c r="F9135" t="s">
        <v>25194</v>
      </c>
      <c r="G9135">
        <v>380</v>
      </c>
      <c r="H9135">
        <v>1</v>
      </c>
    </row>
    <row r="9136" spans="1:8" x14ac:dyDescent="0.2">
      <c r="A9136" t="s">
        <v>31039</v>
      </c>
      <c r="B9136" t="s">
        <v>31040</v>
      </c>
      <c r="C9136" t="s">
        <v>16358</v>
      </c>
      <c r="D9136" t="s">
        <v>20242</v>
      </c>
      <c r="E9136" t="s">
        <v>16556</v>
      </c>
      <c r="F9136" t="s">
        <v>8544</v>
      </c>
      <c r="G9136">
        <v>233</v>
      </c>
      <c r="H9136">
        <v>1</v>
      </c>
    </row>
    <row r="9137" spans="1:8" x14ac:dyDescent="0.2">
      <c r="A9137" t="s">
        <v>31041</v>
      </c>
      <c r="B9137" t="s">
        <v>31042</v>
      </c>
      <c r="C9137" t="s">
        <v>16358</v>
      </c>
      <c r="D9137" t="s">
        <v>1245</v>
      </c>
      <c r="E9137" t="s">
        <v>16527</v>
      </c>
      <c r="F9137" t="s">
        <v>31043</v>
      </c>
      <c r="G9137">
        <v>381</v>
      </c>
      <c r="H9137">
        <v>1</v>
      </c>
    </row>
    <row r="9138" spans="1:8" x14ac:dyDescent="0.2">
      <c r="A9138" t="s">
        <v>31044</v>
      </c>
      <c r="B9138" t="s">
        <v>31045</v>
      </c>
      <c r="C9138" t="s">
        <v>16358</v>
      </c>
      <c r="D9138" t="s">
        <v>20242</v>
      </c>
      <c r="E9138" t="s">
        <v>16556</v>
      </c>
      <c r="F9138" t="s">
        <v>8544</v>
      </c>
      <c r="G9138">
        <v>233</v>
      </c>
      <c r="H9138">
        <v>1</v>
      </c>
    </row>
    <row r="9139" spans="1:8" x14ac:dyDescent="0.2">
      <c r="A9139" t="s">
        <v>31046</v>
      </c>
      <c r="B9139" t="s">
        <v>31047</v>
      </c>
      <c r="C9139" t="s">
        <v>16358</v>
      </c>
      <c r="D9139" t="s">
        <v>20242</v>
      </c>
      <c r="E9139" t="s">
        <v>16556</v>
      </c>
      <c r="F9139" t="s">
        <v>8544</v>
      </c>
      <c r="G9139">
        <v>233</v>
      </c>
      <c r="H9139">
        <v>1</v>
      </c>
    </row>
    <row r="9140" spans="1:8" x14ac:dyDescent="0.2">
      <c r="A9140" t="s">
        <v>31048</v>
      </c>
      <c r="B9140" t="s">
        <v>31049</v>
      </c>
      <c r="C9140" t="s">
        <v>16358</v>
      </c>
      <c r="D9140" t="s">
        <v>20242</v>
      </c>
      <c r="E9140" t="s">
        <v>16556</v>
      </c>
      <c r="F9140" t="s">
        <v>8544</v>
      </c>
      <c r="G9140">
        <v>233</v>
      </c>
      <c r="H9140">
        <v>1</v>
      </c>
    </row>
    <row r="9141" spans="1:8" x14ac:dyDescent="0.2">
      <c r="A9141" t="s">
        <v>31050</v>
      </c>
      <c r="B9141" t="s">
        <v>31051</v>
      </c>
      <c r="C9141" t="s">
        <v>16358</v>
      </c>
      <c r="D9141" t="s">
        <v>20716</v>
      </c>
      <c r="E9141" t="s">
        <v>16523</v>
      </c>
      <c r="F9141" t="s">
        <v>8544</v>
      </c>
      <c r="G9141">
        <v>107</v>
      </c>
      <c r="H9141">
        <v>1</v>
      </c>
    </row>
    <row r="9142" spans="1:8" x14ac:dyDescent="0.2">
      <c r="A9142" t="s">
        <v>31052</v>
      </c>
      <c r="B9142" t="s">
        <v>31053</v>
      </c>
      <c r="C9142" t="s">
        <v>16358</v>
      </c>
      <c r="D9142" t="s">
        <v>16526</v>
      </c>
      <c r="E9142" t="s">
        <v>16527</v>
      </c>
      <c r="F9142" t="s">
        <v>8544</v>
      </c>
      <c r="G9142">
        <v>138</v>
      </c>
      <c r="H9142">
        <v>1</v>
      </c>
    </row>
    <row r="9143" spans="1:8" x14ac:dyDescent="0.2">
      <c r="A9143" t="s">
        <v>31054</v>
      </c>
      <c r="B9143" t="s">
        <v>31055</v>
      </c>
      <c r="C9143" t="s">
        <v>16358</v>
      </c>
      <c r="D9143" t="s">
        <v>16526</v>
      </c>
      <c r="E9143" t="s">
        <v>16527</v>
      </c>
      <c r="F9143" t="s">
        <v>31043</v>
      </c>
      <c r="G9143">
        <v>380</v>
      </c>
      <c r="H9143">
        <v>1</v>
      </c>
    </row>
    <row r="9144" spans="1:8" x14ac:dyDescent="0.2">
      <c r="A9144" t="s">
        <v>31056</v>
      </c>
      <c r="B9144" t="s">
        <v>31057</v>
      </c>
      <c r="C9144" t="s">
        <v>16358</v>
      </c>
      <c r="D9144" t="s">
        <v>20242</v>
      </c>
      <c r="E9144" t="s">
        <v>16556</v>
      </c>
      <c r="F9144" t="s">
        <v>8544</v>
      </c>
      <c r="G9144">
        <v>233</v>
      </c>
      <c r="H9144">
        <v>1</v>
      </c>
    </row>
    <row r="9145" spans="1:8" x14ac:dyDescent="0.2">
      <c r="A9145" t="s">
        <v>31058</v>
      </c>
      <c r="B9145" t="s">
        <v>31059</v>
      </c>
      <c r="C9145" t="s">
        <v>16358</v>
      </c>
      <c r="D9145" t="s">
        <v>20242</v>
      </c>
      <c r="E9145" t="s">
        <v>16556</v>
      </c>
      <c r="F9145" t="s">
        <v>8544</v>
      </c>
      <c r="G9145">
        <v>232</v>
      </c>
      <c r="H9145">
        <v>1</v>
      </c>
    </row>
    <row r="9146" spans="1:8" x14ac:dyDescent="0.2">
      <c r="A9146" t="s">
        <v>31060</v>
      </c>
      <c r="B9146" t="s">
        <v>31061</v>
      </c>
      <c r="C9146" t="s">
        <v>16358</v>
      </c>
      <c r="D9146" t="s">
        <v>20242</v>
      </c>
      <c r="E9146" t="s">
        <v>16556</v>
      </c>
      <c r="F9146" t="s">
        <v>8544</v>
      </c>
      <c r="G9146">
        <v>233</v>
      </c>
      <c r="H9146">
        <v>1</v>
      </c>
    </row>
    <row r="9147" spans="1:8" x14ac:dyDescent="0.2">
      <c r="A9147" t="s">
        <v>31062</v>
      </c>
      <c r="B9147" t="s">
        <v>31063</v>
      </c>
      <c r="C9147" t="s">
        <v>16358</v>
      </c>
      <c r="D9147" t="s">
        <v>16526</v>
      </c>
      <c r="E9147" t="s">
        <v>16994</v>
      </c>
      <c r="F9147" t="s">
        <v>8544</v>
      </c>
      <c r="G9147">
        <v>150</v>
      </c>
      <c r="H9147">
        <v>1</v>
      </c>
    </row>
    <row r="9148" spans="1:8" x14ac:dyDescent="0.2">
      <c r="A9148" t="s">
        <v>31064</v>
      </c>
      <c r="B9148" t="s">
        <v>31065</v>
      </c>
      <c r="C9148" t="s">
        <v>16358</v>
      </c>
      <c r="D9148" t="s">
        <v>16526</v>
      </c>
      <c r="E9148" t="s">
        <v>16527</v>
      </c>
      <c r="F9148" t="s">
        <v>25194</v>
      </c>
      <c r="G9148">
        <v>380</v>
      </c>
      <c r="H9148">
        <v>1</v>
      </c>
    </row>
    <row r="9149" spans="1:8" x14ac:dyDescent="0.2">
      <c r="A9149" t="s">
        <v>31066</v>
      </c>
      <c r="B9149" t="s">
        <v>31067</v>
      </c>
      <c r="C9149" t="s">
        <v>16358</v>
      </c>
      <c r="D9149" t="s">
        <v>16359</v>
      </c>
      <c r="E9149" t="s">
        <v>16373</v>
      </c>
      <c r="F9149" t="s">
        <v>8544</v>
      </c>
      <c r="G9149">
        <v>219</v>
      </c>
      <c r="H9149">
        <v>1</v>
      </c>
    </row>
    <row r="9150" spans="1:8" x14ac:dyDescent="0.2">
      <c r="A9150" t="s">
        <v>31068</v>
      </c>
      <c r="B9150" t="s">
        <v>31069</v>
      </c>
      <c r="C9150" t="s">
        <v>16358</v>
      </c>
      <c r="D9150" t="s">
        <v>20242</v>
      </c>
      <c r="E9150" t="s">
        <v>16556</v>
      </c>
      <c r="F9150" t="s">
        <v>8544</v>
      </c>
      <c r="G9150">
        <v>233</v>
      </c>
      <c r="H9150">
        <v>1</v>
      </c>
    </row>
    <row r="9151" spans="1:8" x14ac:dyDescent="0.2">
      <c r="A9151" t="s">
        <v>31070</v>
      </c>
      <c r="B9151" t="s">
        <v>31071</v>
      </c>
      <c r="C9151" t="s">
        <v>16358</v>
      </c>
      <c r="D9151" t="s">
        <v>16526</v>
      </c>
      <c r="E9151" t="s">
        <v>16527</v>
      </c>
      <c r="F9151" t="s">
        <v>25194</v>
      </c>
      <c r="G9151">
        <v>134</v>
      </c>
      <c r="H9151">
        <v>1</v>
      </c>
    </row>
    <row r="9152" spans="1:8" x14ac:dyDescent="0.2">
      <c r="A9152" t="s">
        <v>31072</v>
      </c>
      <c r="B9152" t="s">
        <v>31073</v>
      </c>
      <c r="C9152" t="s">
        <v>16358</v>
      </c>
      <c r="D9152" t="s">
        <v>25299</v>
      </c>
      <c r="E9152" t="s">
        <v>17620</v>
      </c>
      <c r="F9152" t="s">
        <v>25236</v>
      </c>
      <c r="G9152">
        <v>125</v>
      </c>
      <c r="H9152">
        <v>1</v>
      </c>
    </row>
    <row r="9153" spans="1:8" x14ac:dyDescent="0.2">
      <c r="A9153" t="s">
        <v>31074</v>
      </c>
      <c r="B9153" t="s">
        <v>31075</v>
      </c>
      <c r="C9153" t="s">
        <v>16358</v>
      </c>
      <c r="D9153" t="s">
        <v>20716</v>
      </c>
      <c r="E9153" t="s">
        <v>17593</v>
      </c>
      <c r="F9153" t="s">
        <v>25236</v>
      </c>
      <c r="G9153">
        <v>101</v>
      </c>
      <c r="H9153">
        <v>1</v>
      </c>
    </row>
    <row r="9154" spans="1:8" x14ac:dyDescent="0.2">
      <c r="A9154" t="s">
        <v>31076</v>
      </c>
      <c r="B9154" t="s">
        <v>31077</v>
      </c>
      <c r="C9154" t="s">
        <v>16358</v>
      </c>
      <c r="D9154" t="s">
        <v>20716</v>
      </c>
      <c r="E9154" t="s">
        <v>17593</v>
      </c>
      <c r="F9154" t="s">
        <v>25236</v>
      </c>
      <c r="G9154">
        <v>101</v>
      </c>
      <c r="H9154">
        <v>1</v>
      </c>
    </row>
    <row r="9155" spans="1:8" x14ac:dyDescent="0.2">
      <c r="A9155" t="s">
        <v>31078</v>
      </c>
      <c r="B9155" t="s">
        <v>31079</v>
      </c>
      <c r="C9155" t="s">
        <v>16358</v>
      </c>
      <c r="D9155" t="s">
        <v>16551</v>
      </c>
      <c r="E9155" t="s">
        <v>17606</v>
      </c>
      <c r="F9155" t="s">
        <v>25236</v>
      </c>
      <c r="G9155">
        <v>98</v>
      </c>
      <c r="H9155">
        <v>1</v>
      </c>
    </row>
    <row r="9156" spans="1:8" x14ac:dyDescent="0.2">
      <c r="A9156" t="s">
        <v>31080</v>
      </c>
      <c r="B9156" t="s">
        <v>31081</v>
      </c>
      <c r="C9156" t="s">
        <v>16358</v>
      </c>
      <c r="D9156" t="s">
        <v>20716</v>
      </c>
      <c r="E9156" t="s">
        <v>17593</v>
      </c>
      <c r="F9156" t="s">
        <v>25236</v>
      </c>
      <c r="G9156">
        <v>101</v>
      </c>
      <c r="H9156">
        <v>1</v>
      </c>
    </row>
    <row r="9157" spans="1:8" x14ac:dyDescent="0.2">
      <c r="A9157" t="s">
        <v>31082</v>
      </c>
      <c r="B9157" t="s">
        <v>31083</v>
      </c>
      <c r="C9157" t="s">
        <v>16358</v>
      </c>
      <c r="D9157" t="s">
        <v>16526</v>
      </c>
      <c r="E9157" t="s">
        <v>16527</v>
      </c>
      <c r="F9157" t="s">
        <v>25236</v>
      </c>
      <c r="G9157">
        <v>239</v>
      </c>
      <c r="H9157">
        <v>1</v>
      </c>
    </row>
    <row r="9158" spans="1:8" x14ac:dyDescent="0.2">
      <c r="A9158" t="s">
        <v>31084</v>
      </c>
      <c r="B9158" t="s">
        <v>31085</v>
      </c>
      <c r="C9158" t="s">
        <v>16358</v>
      </c>
      <c r="D9158" t="s">
        <v>16526</v>
      </c>
      <c r="E9158" t="s">
        <v>16527</v>
      </c>
      <c r="F9158" t="s">
        <v>25336</v>
      </c>
      <c r="G9158">
        <v>322</v>
      </c>
      <c r="H9158">
        <v>1</v>
      </c>
    </row>
    <row r="9159" spans="1:8" x14ac:dyDescent="0.2">
      <c r="A9159" t="s">
        <v>31086</v>
      </c>
      <c r="B9159" t="s">
        <v>31087</v>
      </c>
      <c r="C9159" t="s">
        <v>16358</v>
      </c>
      <c r="D9159" t="s">
        <v>16551</v>
      </c>
      <c r="E9159" t="s">
        <v>17606</v>
      </c>
      <c r="F9159" t="s">
        <v>25236</v>
      </c>
      <c r="G9159">
        <v>98</v>
      </c>
      <c r="H9159">
        <v>1</v>
      </c>
    </row>
    <row r="9160" spans="1:8" x14ac:dyDescent="0.2">
      <c r="A9160" t="s">
        <v>31088</v>
      </c>
      <c r="B9160" t="s">
        <v>31089</v>
      </c>
      <c r="C9160" t="s">
        <v>16358</v>
      </c>
      <c r="D9160" t="s">
        <v>16551</v>
      </c>
      <c r="E9160" t="s">
        <v>17606</v>
      </c>
      <c r="F9160" t="s">
        <v>25236</v>
      </c>
      <c r="G9160">
        <v>98</v>
      </c>
      <c r="H9160">
        <v>1</v>
      </c>
    </row>
    <row r="9161" spans="1:8" x14ac:dyDescent="0.2">
      <c r="A9161" t="s">
        <v>31090</v>
      </c>
      <c r="B9161" t="s">
        <v>31091</v>
      </c>
      <c r="C9161" t="s">
        <v>16358</v>
      </c>
      <c r="D9161" t="s">
        <v>16526</v>
      </c>
      <c r="E9161" t="s">
        <v>16527</v>
      </c>
      <c r="F9161" t="s">
        <v>25236</v>
      </c>
      <c r="G9161">
        <v>239</v>
      </c>
      <c r="H9161">
        <v>1</v>
      </c>
    </row>
    <row r="9162" spans="1:8" x14ac:dyDescent="0.2">
      <c r="A9162" t="s">
        <v>31092</v>
      </c>
      <c r="B9162" t="s">
        <v>31093</v>
      </c>
      <c r="C9162" t="s">
        <v>16358</v>
      </c>
      <c r="D9162" t="s">
        <v>16526</v>
      </c>
      <c r="E9162" t="s">
        <v>16527</v>
      </c>
      <c r="F9162" t="s">
        <v>25236</v>
      </c>
      <c r="G9162">
        <v>201</v>
      </c>
      <c r="H9162">
        <v>1</v>
      </c>
    </row>
    <row r="9163" spans="1:8" x14ac:dyDescent="0.2">
      <c r="A9163" t="s">
        <v>31094</v>
      </c>
      <c r="B9163" t="s">
        <v>31095</v>
      </c>
      <c r="C9163" t="s">
        <v>16358</v>
      </c>
      <c r="D9163" t="s">
        <v>16526</v>
      </c>
      <c r="E9163" t="s">
        <v>16527</v>
      </c>
      <c r="F9163" t="s">
        <v>25236</v>
      </c>
      <c r="G9163">
        <v>239</v>
      </c>
      <c r="H9163">
        <v>1</v>
      </c>
    </row>
    <row r="9164" spans="1:8" x14ac:dyDescent="0.2">
      <c r="A9164" t="s">
        <v>31096</v>
      </c>
      <c r="B9164" t="s">
        <v>31097</v>
      </c>
      <c r="C9164" t="s">
        <v>16358</v>
      </c>
      <c r="D9164" t="s">
        <v>20716</v>
      </c>
      <c r="E9164" t="s">
        <v>17593</v>
      </c>
      <c r="F9164" t="s">
        <v>25236</v>
      </c>
      <c r="G9164">
        <v>101</v>
      </c>
      <c r="H9164">
        <v>1</v>
      </c>
    </row>
    <row r="9165" spans="1:8" x14ac:dyDescent="0.2">
      <c r="A9165" t="s">
        <v>31098</v>
      </c>
      <c r="B9165" t="s">
        <v>31099</v>
      </c>
      <c r="C9165" t="s">
        <v>16358</v>
      </c>
      <c r="D9165" t="s">
        <v>25299</v>
      </c>
      <c r="E9165" t="s">
        <v>17620</v>
      </c>
      <c r="F9165" t="s">
        <v>25236</v>
      </c>
      <c r="G9165">
        <v>125</v>
      </c>
      <c r="H9165">
        <v>1</v>
      </c>
    </row>
    <row r="9166" spans="1:8" x14ac:dyDescent="0.2">
      <c r="A9166" t="s">
        <v>31100</v>
      </c>
      <c r="B9166" t="s">
        <v>31101</v>
      </c>
      <c r="C9166" t="s">
        <v>16358</v>
      </c>
      <c r="D9166" t="s">
        <v>25299</v>
      </c>
      <c r="E9166" t="s">
        <v>17620</v>
      </c>
      <c r="F9166" t="s">
        <v>25236</v>
      </c>
      <c r="G9166">
        <v>125</v>
      </c>
      <c r="H9166">
        <v>1</v>
      </c>
    </row>
    <row r="9167" spans="1:8" x14ac:dyDescent="0.2">
      <c r="A9167" t="s">
        <v>31102</v>
      </c>
      <c r="B9167" t="s">
        <v>31103</v>
      </c>
      <c r="C9167" t="s">
        <v>16358</v>
      </c>
      <c r="D9167" t="s">
        <v>16551</v>
      </c>
      <c r="E9167" t="s">
        <v>17606</v>
      </c>
      <c r="F9167" t="s">
        <v>25236</v>
      </c>
      <c r="G9167">
        <v>98</v>
      </c>
      <c r="H9167">
        <v>1</v>
      </c>
    </row>
    <row r="9168" spans="1:8" x14ac:dyDescent="0.2">
      <c r="A9168" t="s">
        <v>31104</v>
      </c>
      <c r="B9168" t="s">
        <v>31105</v>
      </c>
      <c r="C9168" t="s">
        <v>16358</v>
      </c>
      <c r="D9168" t="s">
        <v>16526</v>
      </c>
      <c r="F9168" t="s">
        <v>8386</v>
      </c>
      <c r="G9168">
        <v>267</v>
      </c>
      <c r="H9168">
        <v>1</v>
      </c>
    </row>
    <row r="9169" spans="1:8" x14ac:dyDescent="0.2">
      <c r="A9169" t="s">
        <v>31106</v>
      </c>
      <c r="B9169" t="s">
        <v>31107</v>
      </c>
      <c r="C9169" t="s">
        <v>16358</v>
      </c>
      <c r="D9169" t="s">
        <v>25299</v>
      </c>
      <c r="E9169" t="s">
        <v>17620</v>
      </c>
      <c r="F9169" t="s">
        <v>25236</v>
      </c>
      <c r="G9169">
        <v>125</v>
      </c>
      <c r="H9169">
        <v>1</v>
      </c>
    </row>
    <row r="9170" spans="1:8" x14ac:dyDescent="0.2">
      <c r="A9170" t="s">
        <v>31108</v>
      </c>
      <c r="B9170" t="s">
        <v>31109</v>
      </c>
      <c r="C9170" t="s">
        <v>16358</v>
      </c>
      <c r="D9170" t="s">
        <v>1245</v>
      </c>
      <c r="F9170" t="s">
        <v>8386</v>
      </c>
      <c r="G9170">
        <v>379</v>
      </c>
      <c r="H9170">
        <v>1</v>
      </c>
    </row>
    <row r="9171" spans="1:8" x14ac:dyDescent="0.2">
      <c r="A9171" t="s">
        <v>31110</v>
      </c>
      <c r="B9171" t="s">
        <v>31111</v>
      </c>
      <c r="C9171" t="s">
        <v>16358</v>
      </c>
      <c r="D9171" t="s">
        <v>25299</v>
      </c>
      <c r="E9171" t="s">
        <v>17620</v>
      </c>
      <c r="F9171" t="s">
        <v>25236</v>
      </c>
      <c r="G9171">
        <v>125</v>
      </c>
      <c r="H9171">
        <v>1</v>
      </c>
    </row>
    <row r="9172" spans="1:8" x14ac:dyDescent="0.2">
      <c r="A9172" t="s">
        <v>31112</v>
      </c>
      <c r="B9172" t="s">
        <v>31113</v>
      </c>
      <c r="C9172" t="s">
        <v>16358</v>
      </c>
      <c r="D9172" t="s">
        <v>16526</v>
      </c>
      <c r="E9172" t="s">
        <v>16527</v>
      </c>
      <c r="F9172" t="s">
        <v>25236</v>
      </c>
      <c r="G9172">
        <v>239</v>
      </c>
      <c r="H9172">
        <v>1</v>
      </c>
    </row>
    <row r="9173" spans="1:8" x14ac:dyDescent="0.2">
      <c r="A9173" t="s">
        <v>31114</v>
      </c>
      <c r="B9173" t="s">
        <v>31115</v>
      </c>
      <c r="C9173" t="s">
        <v>16358</v>
      </c>
      <c r="D9173" t="s">
        <v>25299</v>
      </c>
      <c r="E9173" t="s">
        <v>17620</v>
      </c>
      <c r="F9173" t="s">
        <v>25236</v>
      </c>
      <c r="G9173">
        <v>125</v>
      </c>
      <c r="H9173">
        <v>1</v>
      </c>
    </row>
    <row r="9174" spans="1:8" x14ac:dyDescent="0.2">
      <c r="A9174" t="s">
        <v>31116</v>
      </c>
      <c r="B9174" t="s">
        <v>31117</v>
      </c>
      <c r="C9174" t="s">
        <v>16358</v>
      </c>
      <c r="D9174" t="s">
        <v>16526</v>
      </c>
      <c r="E9174" t="s">
        <v>16527</v>
      </c>
      <c r="F9174" t="s">
        <v>25236</v>
      </c>
      <c r="G9174">
        <v>239</v>
      </c>
      <c r="H9174">
        <v>1</v>
      </c>
    </row>
    <row r="9175" spans="1:8" x14ac:dyDescent="0.2">
      <c r="A9175" t="s">
        <v>31118</v>
      </c>
      <c r="B9175" t="s">
        <v>31119</v>
      </c>
      <c r="C9175" t="s">
        <v>16358</v>
      </c>
      <c r="D9175" t="s">
        <v>20716</v>
      </c>
      <c r="E9175" t="s">
        <v>17593</v>
      </c>
      <c r="F9175" t="s">
        <v>25236</v>
      </c>
      <c r="G9175">
        <v>101</v>
      </c>
      <c r="H9175">
        <v>1</v>
      </c>
    </row>
    <row r="9176" spans="1:8" x14ac:dyDescent="0.2">
      <c r="A9176" t="s">
        <v>31120</v>
      </c>
      <c r="B9176" t="s">
        <v>31121</v>
      </c>
      <c r="C9176" t="s">
        <v>16358</v>
      </c>
      <c r="D9176" t="s">
        <v>16526</v>
      </c>
      <c r="E9176" t="s">
        <v>16527</v>
      </c>
      <c r="F9176" t="s">
        <v>25236</v>
      </c>
      <c r="G9176">
        <v>239</v>
      </c>
      <c r="H9176">
        <v>1</v>
      </c>
    </row>
    <row r="9177" spans="1:8" x14ac:dyDescent="0.2">
      <c r="A9177" t="s">
        <v>31122</v>
      </c>
      <c r="B9177" t="s">
        <v>31123</v>
      </c>
      <c r="C9177" t="s">
        <v>16358</v>
      </c>
      <c r="D9177" t="s">
        <v>25299</v>
      </c>
      <c r="E9177" t="s">
        <v>17620</v>
      </c>
      <c r="F9177" t="s">
        <v>25236</v>
      </c>
      <c r="G9177">
        <v>125</v>
      </c>
      <c r="H9177">
        <v>1</v>
      </c>
    </row>
    <row r="9178" spans="1:8" x14ac:dyDescent="0.2">
      <c r="A9178" t="s">
        <v>31124</v>
      </c>
      <c r="B9178" t="s">
        <v>31125</v>
      </c>
      <c r="C9178" t="s">
        <v>16358</v>
      </c>
      <c r="D9178" t="s">
        <v>20716</v>
      </c>
      <c r="E9178" t="s">
        <v>17593</v>
      </c>
      <c r="F9178" t="s">
        <v>25236</v>
      </c>
      <c r="G9178">
        <v>101</v>
      </c>
      <c r="H9178">
        <v>1</v>
      </c>
    </row>
    <row r="9179" spans="1:8" x14ac:dyDescent="0.2">
      <c r="A9179" t="s">
        <v>31126</v>
      </c>
      <c r="B9179" t="s">
        <v>31127</v>
      </c>
      <c r="C9179" t="s">
        <v>16358</v>
      </c>
      <c r="D9179" t="s">
        <v>25368</v>
      </c>
      <c r="F9179" t="s">
        <v>8386</v>
      </c>
      <c r="G9179">
        <v>134</v>
      </c>
      <c r="H9179">
        <v>1</v>
      </c>
    </row>
    <row r="9180" spans="1:8" x14ac:dyDescent="0.2">
      <c r="A9180" t="s">
        <v>31128</v>
      </c>
      <c r="B9180" t="s">
        <v>31129</v>
      </c>
      <c r="C9180" t="s">
        <v>16358</v>
      </c>
      <c r="D9180" t="s">
        <v>16551</v>
      </c>
      <c r="E9180" t="s">
        <v>17606</v>
      </c>
      <c r="F9180" t="s">
        <v>25236</v>
      </c>
      <c r="G9180">
        <v>98</v>
      </c>
      <c r="H9180">
        <v>1</v>
      </c>
    </row>
    <row r="9181" spans="1:8" x14ac:dyDescent="0.2">
      <c r="A9181" t="s">
        <v>31130</v>
      </c>
      <c r="B9181" t="s">
        <v>31131</v>
      </c>
      <c r="C9181" t="s">
        <v>16358</v>
      </c>
      <c r="D9181" t="s">
        <v>16526</v>
      </c>
      <c r="E9181" t="s">
        <v>16643</v>
      </c>
      <c r="F9181" t="s">
        <v>25336</v>
      </c>
      <c r="G9181">
        <v>352</v>
      </c>
      <c r="H9181">
        <v>1</v>
      </c>
    </row>
    <row r="9182" spans="1:8" x14ac:dyDescent="0.2">
      <c r="A9182" t="s">
        <v>31132</v>
      </c>
      <c r="B9182" t="s">
        <v>31133</v>
      </c>
      <c r="C9182" t="s">
        <v>16358</v>
      </c>
      <c r="D9182" t="s">
        <v>16526</v>
      </c>
      <c r="E9182" t="s">
        <v>16643</v>
      </c>
      <c r="F9182" t="s">
        <v>25336</v>
      </c>
      <c r="G9182">
        <v>352</v>
      </c>
      <c r="H9182">
        <v>1</v>
      </c>
    </row>
    <row r="9183" spans="1:8" x14ac:dyDescent="0.2">
      <c r="A9183" t="s">
        <v>31134</v>
      </c>
      <c r="B9183" t="s">
        <v>31135</v>
      </c>
      <c r="C9183" t="s">
        <v>16358</v>
      </c>
      <c r="D9183" t="s">
        <v>25299</v>
      </c>
      <c r="E9183" t="s">
        <v>17620</v>
      </c>
      <c r="F9183" t="s">
        <v>25236</v>
      </c>
      <c r="G9183">
        <v>125</v>
      </c>
      <c r="H9183">
        <v>1</v>
      </c>
    </row>
    <row r="9184" spans="1:8" x14ac:dyDescent="0.2">
      <c r="A9184" t="s">
        <v>31136</v>
      </c>
      <c r="B9184" t="s">
        <v>31137</v>
      </c>
      <c r="C9184" t="s">
        <v>16358</v>
      </c>
      <c r="D9184" t="s">
        <v>16526</v>
      </c>
      <c r="E9184" t="s">
        <v>16527</v>
      </c>
      <c r="F9184" t="s">
        <v>31138</v>
      </c>
      <c r="G9184">
        <v>381</v>
      </c>
      <c r="H9184">
        <v>1</v>
      </c>
    </row>
    <row r="9185" spans="1:8" x14ac:dyDescent="0.2">
      <c r="A9185" t="s">
        <v>31139</v>
      </c>
      <c r="B9185" t="s">
        <v>31140</v>
      </c>
      <c r="C9185" t="s">
        <v>16358</v>
      </c>
      <c r="D9185" t="s">
        <v>16551</v>
      </c>
      <c r="E9185" t="s">
        <v>17606</v>
      </c>
      <c r="F9185" t="s">
        <v>25236</v>
      </c>
      <c r="G9185">
        <v>98</v>
      </c>
      <c r="H9185">
        <v>1</v>
      </c>
    </row>
    <row r="9186" spans="1:8" x14ac:dyDescent="0.2">
      <c r="A9186" t="s">
        <v>31141</v>
      </c>
      <c r="B9186" t="s">
        <v>31142</v>
      </c>
      <c r="C9186" t="s">
        <v>16358</v>
      </c>
      <c r="D9186" t="s">
        <v>20716</v>
      </c>
      <c r="E9186" t="s">
        <v>17593</v>
      </c>
      <c r="F9186" t="s">
        <v>25236</v>
      </c>
      <c r="G9186">
        <v>101</v>
      </c>
      <c r="H9186">
        <v>1</v>
      </c>
    </row>
    <row r="9187" spans="1:8" x14ac:dyDescent="0.2">
      <c r="A9187" t="s">
        <v>31143</v>
      </c>
      <c r="B9187" t="s">
        <v>31144</v>
      </c>
      <c r="C9187" t="s">
        <v>16358</v>
      </c>
      <c r="D9187" t="s">
        <v>1245</v>
      </c>
      <c r="E9187" t="s">
        <v>16527</v>
      </c>
      <c r="F9187" t="s">
        <v>8386</v>
      </c>
      <c r="G9187">
        <v>379</v>
      </c>
      <c r="H9187">
        <v>1</v>
      </c>
    </row>
    <row r="9188" spans="1:8" x14ac:dyDescent="0.2">
      <c r="A9188" t="s">
        <v>31145</v>
      </c>
      <c r="B9188" t="s">
        <v>31146</v>
      </c>
      <c r="C9188" t="s">
        <v>16358</v>
      </c>
      <c r="D9188" t="s">
        <v>25299</v>
      </c>
      <c r="E9188" t="s">
        <v>17620</v>
      </c>
      <c r="F9188" t="s">
        <v>25236</v>
      </c>
      <c r="G9188">
        <v>125</v>
      </c>
      <c r="H9188">
        <v>1</v>
      </c>
    </row>
    <row r="9189" spans="1:8" x14ac:dyDescent="0.2">
      <c r="A9189" t="s">
        <v>31147</v>
      </c>
      <c r="B9189" t="s">
        <v>31148</v>
      </c>
      <c r="C9189" t="s">
        <v>16358</v>
      </c>
      <c r="D9189" t="s">
        <v>16551</v>
      </c>
      <c r="E9189" t="s">
        <v>17606</v>
      </c>
      <c r="F9189" t="s">
        <v>25236</v>
      </c>
      <c r="G9189">
        <v>98</v>
      </c>
      <c r="H9189">
        <v>1</v>
      </c>
    </row>
    <row r="9190" spans="1:8" x14ac:dyDescent="0.2">
      <c r="A9190" t="s">
        <v>31149</v>
      </c>
      <c r="B9190" t="s">
        <v>31150</v>
      </c>
      <c r="C9190" t="s">
        <v>16358</v>
      </c>
      <c r="D9190" t="s">
        <v>20716</v>
      </c>
      <c r="E9190" t="s">
        <v>17593</v>
      </c>
      <c r="F9190" t="s">
        <v>25236</v>
      </c>
      <c r="G9190">
        <v>101</v>
      </c>
      <c r="H9190">
        <v>1</v>
      </c>
    </row>
    <row r="9191" spans="1:8" x14ac:dyDescent="0.2">
      <c r="A9191" t="s">
        <v>31151</v>
      </c>
      <c r="B9191" t="s">
        <v>31152</v>
      </c>
      <c r="C9191" t="s">
        <v>16358</v>
      </c>
      <c r="D9191" t="s">
        <v>25299</v>
      </c>
      <c r="E9191" t="s">
        <v>17620</v>
      </c>
      <c r="F9191" t="s">
        <v>25236</v>
      </c>
      <c r="G9191">
        <v>125</v>
      </c>
      <c r="H9191">
        <v>1</v>
      </c>
    </row>
    <row r="9192" spans="1:8" x14ac:dyDescent="0.2">
      <c r="A9192" t="s">
        <v>31153</v>
      </c>
      <c r="B9192" t="s">
        <v>31154</v>
      </c>
      <c r="C9192" t="s">
        <v>16358</v>
      </c>
      <c r="D9192" t="s">
        <v>20716</v>
      </c>
      <c r="E9192" t="s">
        <v>17593</v>
      </c>
      <c r="F9192" t="s">
        <v>25236</v>
      </c>
      <c r="G9192">
        <v>101</v>
      </c>
      <c r="H9192">
        <v>1</v>
      </c>
    </row>
    <row r="9193" spans="1:8" x14ac:dyDescent="0.2">
      <c r="A9193" t="s">
        <v>31155</v>
      </c>
      <c r="B9193" t="s">
        <v>31156</v>
      </c>
      <c r="C9193" t="s">
        <v>16358</v>
      </c>
      <c r="D9193" t="s">
        <v>20716</v>
      </c>
      <c r="E9193" t="s">
        <v>17593</v>
      </c>
      <c r="F9193" t="s">
        <v>25236</v>
      </c>
      <c r="G9193">
        <v>101</v>
      </c>
      <c r="H9193">
        <v>1</v>
      </c>
    </row>
    <row r="9194" spans="1:8" x14ac:dyDescent="0.2">
      <c r="A9194" t="s">
        <v>31157</v>
      </c>
      <c r="B9194" t="s">
        <v>31158</v>
      </c>
      <c r="C9194" t="s">
        <v>16358</v>
      </c>
      <c r="D9194" t="s">
        <v>20716</v>
      </c>
      <c r="E9194" t="s">
        <v>17593</v>
      </c>
      <c r="F9194" t="s">
        <v>25236</v>
      </c>
      <c r="G9194">
        <v>101</v>
      </c>
      <c r="H9194">
        <v>1</v>
      </c>
    </row>
    <row r="9195" spans="1:8" x14ac:dyDescent="0.2">
      <c r="A9195" t="s">
        <v>31159</v>
      </c>
      <c r="B9195" t="s">
        <v>31160</v>
      </c>
      <c r="C9195" t="s">
        <v>16358</v>
      </c>
      <c r="D9195" t="s">
        <v>25299</v>
      </c>
      <c r="E9195" t="s">
        <v>17620</v>
      </c>
      <c r="F9195" t="s">
        <v>25236</v>
      </c>
      <c r="G9195">
        <v>125</v>
      </c>
      <c r="H9195">
        <v>1</v>
      </c>
    </row>
    <row r="9196" spans="1:8" x14ac:dyDescent="0.2">
      <c r="A9196" t="s">
        <v>31161</v>
      </c>
      <c r="B9196" t="s">
        <v>31162</v>
      </c>
      <c r="C9196" t="s">
        <v>16358</v>
      </c>
      <c r="D9196" t="s">
        <v>16526</v>
      </c>
      <c r="E9196" t="s">
        <v>16527</v>
      </c>
      <c r="F9196" t="s">
        <v>25336</v>
      </c>
      <c r="G9196">
        <v>381</v>
      </c>
      <c r="H9196">
        <v>1</v>
      </c>
    </row>
    <row r="9197" spans="1:8" x14ac:dyDescent="0.2">
      <c r="A9197" t="s">
        <v>31163</v>
      </c>
      <c r="B9197" t="s">
        <v>31164</v>
      </c>
      <c r="C9197" t="s">
        <v>16358</v>
      </c>
      <c r="D9197" t="s">
        <v>16551</v>
      </c>
      <c r="E9197" t="s">
        <v>17606</v>
      </c>
      <c r="F9197" t="s">
        <v>25236</v>
      </c>
      <c r="G9197">
        <v>98</v>
      </c>
      <c r="H9197">
        <v>1</v>
      </c>
    </row>
    <row r="9198" spans="1:8" x14ac:dyDescent="0.2">
      <c r="A9198" t="s">
        <v>31165</v>
      </c>
      <c r="B9198" t="s">
        <v>31166</v>
      </c>
      <c r="C9198" t="s">
        <v>16358</v>
      </c>
      <c r="D9198" t="s">
        <v>16551</v>
      </c>
      <c r="E9198" t="s">
        <v>17606</v>
      </c>
      <c r="F9198" t="s">
        <v>25236</v>
      </c>
      <c r="G9198">
        <v>98</v>
      </c>
      <c r="H9198">
        <v>1</v>
      </c>
    </row>
    <row r="9199" spans="1:8" x14ac:dyDescent="0.2">
      <c r="A9199" t="s">
        <v>31167</v>
      </c>
      <c r="B9199" t="s">
        <v>31168</v>
      </c>
      <c r="C9199" t="s">
        <v>16358</v>
      </c>
      <c r="D9199" t="s">
        <v>20716</v>
      </c>
      <c r="E9199" t="s">
        <v>17593</v>
      </c>
      <c r="F9199" t="s">
        <v>25236</v>
      </c>
      <c r="G9199">
        <v>101</v>
      </c>
      <c r="H9199">
        <v>1</v>
      </c>
    </row>
    <row r="9200" spans="1:8" x14ac:dyDescent="0.2">
      <c r="A9200" t="s">
        <v>31169</v>
      </c>
      <c r="B9200" t="s">
        <v>31170</v>
      </c>
      <c r="C9200" t="s">
        <v>16358</v>
      </c>
      <c r="D9200" t="s">
        <v>25299</v>
      </c>
      <c r="E9200" t="s">
        <v>17620</v>
      </c>
      <c r="F9200" t="s">
        <v>25236</v>
      </c>
      <c r="G9200">
        <v>125</v>
      </c>
      <c r="H9200">
        <v>1</v>
      </c>
    </row>
    <row r="9201" spans="1:8" x14ac:dyDescent="0.2">
      <c r="A9201" t="s">
        <v>31171</v>
      </c>
      <c r="B9201" t="s">
        <v>31172</v>
      </c>
      <c r="C9201" t="s">
        <v>16358</v>
      </c>
      <c r="D9201" t="s">
        <v>20716</v>
      </c>
      <c r="E9201" t="s">
        <v>17593</v>
      </c>
      <c r="F9201" t="s">
        <v>25236</v>
      </c>
      <c r="G9201">
        <v>101</v>
      </c>
      <c r="H9201">
        <v>1</v>
      </c>
    </row>
    <row r="9202" spans="1:8" x14ac:dyDescent="0.2">
      <c r="A9202" t="s">
        <v>31173</v>
      </c>
      <c r="B9202" t="s">
        <v>31174</v>
      </c>
      <c r="C9202" t="s">
        <v>16358</v>
      </c>
      <c r="D9202" t="s">
        <v>20716</v>
      </c>
      <c r="E9202" t="s">
        <v>17593</v>
      </c>
      <c r="F9202" t="s">
        <v>25236</v>
      </c>
      <c r="G9202">
        <v>101</v>
      </c>
      <c r="H9202">
        <v>1</v>
      </c>
    </row>
    <row r="9203" spans="1:8" x14ac:dyDescent="0.2">
      <c r="A9203" t="s">
        <v>31175</v>
      </c>
      <c r="B9203" t="s">
        <v>31176</v>
      </c>
      <c r="C9203" t="s">
        <v>16358</v>
      </c>
      <c r="D9203" t="s">
        <v>20716</v>
      </c>
      <c r="E9203" t="s">
        <v>17593</v>
      </c>
      <c r="F9203" t="s">
        <v>25236</v>
      </c>
      <c r="G9203">
        <v>101</v>
      </c>
      <c r="H9203">
        <v>1</v>
      </c>
    </row>
    <row r="9204" spans="1:8" x14ac:dyDescent="0.2">
      <c r="A9204" t="s">
        <v>31177</v>
      </c>
      <c r="B9204" t="s">
        <v>31178</v>
      </c>
      <c r="C9204" t="s">
        <v>16358</v>
      </c>
      <c r="D9204" t="s">
        <v>16526</v>
      </c>
      <c r="E9204" t="s">
        <v>16527</v>
      </c>
      <c r="F9204" t="s">
        <v>25236</v>
      </c>
      <c r="G9204">
        <v>239</v>
      </c>
      <c r="H9204">
        <v>1</v>
      </c>
    </row>
    <row r="9205" spans="1:8" x14ac:dyDescent="0.2">
      <c r="A9205" t="s">
        <v>31179</v>
      </c>
      <c r="B9205" t="s">
        <v>31180</v>
      </c>
      <c r="C9205" t="s">
        <v>16358</v>
      </c>
      <c r="D9205" t="s">
        <v>1245</v>
      </c>
      <c r="F9205" t="s">
        <v>8386</v>
      </c>
      <c r="G9205">
        <v>379</v>
      </c>
      <c r="H9205">
        <v>1</v>
      </c>
    </row>
    <row r="9206" spans="1:8" x14ac:dyDescent="0.2">
      <c r="A9206" t="s">
        <v>31181</v>
      </c>
      <c r="B9206" t="s">
        <v>31182</v>
      </c>
      <c r="C9206" t="s">
        <v>16358</v>
      </c>
      <c r="D9206" t="s">
        <v>20716</v>
      </c>
      <c r="E9206" t="s">
        <v>17593</v>
      </c>
      <c r="F9206" t="s">
        <v>25236</v>
      </c>
      <c r="G9206">
        <v>101</v>
      </c>
      <c r="H9206">
        <v>1</v>
      </c>
    </row>
    <row r="9207" spans="1:8" x14ac:dyDescent="0.2">
      <c r="A9207" t="s">
        <v>31183</v>
      </c>
      <c r="B9207" t="s">
        <v>31184</v>
      </c>
      <c r="C9207" t="s">
        <v>16358</v>
      </c>
      <c r="D9207" t="s">
        <v>16526</v>
      </c>
      <c r="E9207" t="s">
        <v>16527</v>
      </c>
      <c r="F9207" t="s">
        <v>8386</v>
      </c>
      <c r="G9207">
        <v>346</v>
      </c>
      <c r="H9207">
        <v>1</v>
      </c>
    </row>
    <row r="9208" spans="1:8" x14ac:dyDescent="0.2">
      <c r="A9208" t="s">
        <v>31185</v>
      </c>
      <c r="B9208" t="s">
        <v>31186</v>
      </c>
      <c r="C9208" t="s">
        <v>16358</v>
      </c>
      <c r="D9208" t="s">
        <v>25299</v>
      </c>
      <c r="E9208" t="s">
        <v>17620</v>
      </c>
      <c r="F9208" t="s">
        <v>25236</v>
      </c>
      <c r="G9208">
        <v>125</v>
      </c>
      <c r="H9208">
        <v>1</v>
      </c>
    </row>
    <row r="9209" spans="1:8" x14ac:dyDescent="0.2">
      <c r="A9209" t="s">
        <v>31187</v>
      </c>
      <c r="B9209" t="s">
        <v>31188</v>
      </c>
      <c r="C9209" t="s">
        <v>16358</v>
      </c>
      <c r="D9209" t="s">
        <v>16526</v>
      </c>
      <c r="E9209" t="s">
        <v>16527</v>
      </c>
      <c r="F9209" t="s">
        <v>25336</v>
      </c>
      <c r="G9209">
        <v>136</v>
      </c>
      <c r="H9209">
        <v>1</v>
      </c>
    </row>
    <row r="9210" spans="1:8" x14ac:dyDescent="0.2">
      <c r="A9210" t="s">
        <v>31189</v>
      </c>
      <c r="B9210" t="s">
        <v>31190</v>
      </c>
      <c r="C9210" t="s">
        <v>16358</v>
      </c>
      <c r="D9210" t="s">
        <v>16551</v>
      </c>
      <c r="E9210" t="s">
        <v>17606</v>
      </c>
      <c r="F9210" t="s">
        <v>25236</v>
      </c>
      <c r="G9210">
        <v>98</v>
      </c>
      <c r="H9210">
        <v>1</v>
      </c>
    </row>
    <row r="9211" spans="1:8" x14ac:dyDescent="0.2">
      <c r="A9211" t="s">
        <v>31191</v>
      </c>
      <c r="B9211" t="s">
        <v>31192</v>
      </c>
      <c r="C9211" t="s">
        <v>16358</v>
      </c>
      <c r="D9211" t="s">
        <v>25299</v>
      </c>
      <c r="E9211" t="s">
        <v>17620</v>
      </c>
      <c r="F9211" t="s">
        <v>25236</v>
      </c>
      <c r="G9211">
        <v>125</v>
      </c>
      <c r="H9211">
        <v>1</v>
      </c>
    </row>
    <row r="9212" spans="1:8" x14ac:dyDescent="0.2">
      <c r="A9212" t="s">
        <v>31193</v>
      </c>
      <c r="B9212" t="s">
        <v>31194</v>
      </c>
      <c r="C9212" t="s">
        <v>16358</v>
      </c>
      <c r="D9212" t="s">
        <v>20716</v>
      </c>
      <c r="E9212" t="s">
        <v>17593</v>
      </c>
      <c r="F9212" t="s">
        <v>25236</v>
      </c>
      <c r="G9212">
        <v>101</v>
      </c>
      <c r="H9212">
        <v>1</v>
      </c>
    </row>
    <row r="9213" spans="1:8" x14ac:dyDescent="0.2">
      <c r="A9213" t="s">
        <v>31195</v>
      </c>
      <c r="B9213" t="s">
        <v>31196</v>
      </c>
      <c r="C9213" t="s">
        <v>16358</v>
      </c>
      <c r="D9213" t="s">
        <v>20716</v>
      </c>
      <c r="E9213" t="s">
        <v>17593</v>
      </c>
      <c r="F9213" t="s">
        <v>25236</v>
      </c>
      <c r="G9213">
        <v>101</v>
      </c>
      <c r="H9213">
        <v>1</v>
      </c>
    </row>
    <row r="9214" spans="1:8" x14ac:dyDescent="0.2">
      <c r="A9214" t="s">
        <v>31197</v>
      </c>
      <c r="B9214" t="s">
        <v>31198</v>
      </c>
      <c r="C9214" t="s">
        <v>16358</v>
      </c>
      <c r="D9214" t="s">
        <v>16526</v>
      </c>
      <c r="E9214" t="s">
        <v>16527</v>
      </c>
      <c r="F9214" t="s">
        <v>25336</v>
      </c>
      <c r="G9214">
        <v>381</v>
      </c>
      <c r="H9214">
        <v>1</v>
      </c>
    </row>
    <row r="9215" spans="1:8" x14ac:dyDescent="0.2">
      <c r="A9215" t="s">
        <v>31199</v>
      </c>
      <c r="B9215" t="s">
        <v>31200</v>
      </c>
      <c r="C9215" t="s">
        <v>16358</v>
      </c>
      <c r="D9215" t="s">
        <v>25299</v>
      </c>
      <c r="E9215" t="s">
        <v>17620</v>
      </c>
      <c r="F9215" t="s">
        <v>25236</v>
      </c>
      <c r="G9215">
        <v>125</v>
      </c>
      <c r="H9215">
        <v>1</v>
      </c>
    </row>
    <row r="9216" spans="1:8" x14ac:dyDescent="0.2">
      <c r="A9216" t="s">
        <v>31201</v>
      </c>
      <c r="B9216" t="s">
        <v>31202</v>
      </c>
      <c r="C9216" t="s">
        <v>16358</v>
      </c>
      <c r="D9216" t="s">
        <v>20716</v>
      </c>
      <c r="E9216" t="s">
        <v>17593</v>
      </c>
      <c r="F9216" t="s">
        <v>25236</v>
      </c>
      <c r="G9216">
        <v>101</v>
      </c>
      <c r="H9216">
        <v>1</v>
      </c>
    </row>
    <row r="9217" spans="1:8" x14ac:dyDescent="0.2">
      <c r="A9217" t="s">
        <v>31203</v>
      </c>
      <c r="B9217" t="s">
        <v>31204</v>
      </c>
      <c r="C9217" t="s">
        <v>16358</v>
      </c>
      <c r="D9217" t="s">
        <v>1245</v>
      </c>
      <c r="E9217" t="s">
        <v>16527</v>
      </c>
      <c r="F9217" t="s">
        <v>8425</v>
      </c>
      <c r="G9217">
        <v>379</v>
      </c>
      <c r="H9217">
        <v>1</v>
      </c>
    </row>
    <row r="9218" spans="1:8" x14ac:dyDescent="0.2">
      <c r="A9218" t="s">
        <v>31205</v>
      </c>
      <c r="B9218" t="s">
        <v>31206</v>
      </c>
      <c r="C9218" t="s">
        <v>16358</v>
      </c>
      <c r="D9218" t="s">
        <v>16526</v>
      </c>
      <c r="E9218" t="s">
        <v>16527</v>
      </c>
      <c r="F9218" t="s">
        <v>31207</v>
      </c>
      <c r="G9218">
        <v>383</v>
      </c>
      <c r="H9218">
        <v>1</v>
      </c>
    </row>
    <row r="9219" spans="1:8" x14ac:dyDescent="0.2">
      <c r="A9219" t="s">
        <v>31208</v>
      </c>
      <c r="B9219" t="s">
        <v>31209</v>
      </c>
      <c r="C9219" t="s">
        <v>16358</v>
      </c>
      <c r="D9219" t="s">
        <v>16526</v>
      </c>
      <c r="E9219" t="s">
        <v>16990</v>
      </c>
      <c r="F9219" t="s">
        <v>8425</v>
      </c>
      <c r="G9219">
        <v>267</v>
      </c>
      <c r="H9219">
        <v>1</v>
      </c>
    </row>
    <row r="9220" spans="1:8" x14ac:dyDescent="0.2">
      <c r="A9220" t="s">
        <v>31210</v>
      </c>
      <c r="B9220" t="s">
        <v>31211</v>
      </c>
      <c r="C9220" t="s">
        <v>16358</v>
      </c>
      <c r="D9220" t="s">
        <v>16526</v>
      </c>
      <c r="E9220" t="s">
        <v>16990</v>
      </c>
      <c r="F9220" t="s">
        <v>8425</v>
      </c>
      <c r="G9220">
        <v>266</v>
      </c>
      <c r="H9220">
        <v>1</v>
      </c>
    </row>
    <row r="9221" spans="1:8" x14ac:dyDescent="0.2">
      <c r="A9221" t="s">
        <v>31212</v>
      </c>
      <c r="B9221" t="s">
        <v>31213</v>
      </c>
      <c r="C9221" t="s">
        <v>16358</v>
      </c>
      <c r="D9221" t="s">
        <v>16526</v>
      </c>
      <c r="E9221" t="s">
        <v>16990</v>
      </c>
      <c r="F9221" t="s">
        <v>8425</v>
      </c>
      <c r="G9221">
        <v>252</v>
      </c>
      <c r="H9221">
        <v>1</v>
      </c>
    </row>
    <row r="9222" spans="1:8" x14ac:dyDescent="0.2">
      <c r="A9222" t="s">
        <v>31214</v>
      </c>
      <c r="B9222" t="s">
        <v>31215</v>
      </c>
      <c r="C9222" t="s">
        <v>16358</v>
      </c>
      <c r="D9222" t="s">
        <v>16359</v>
      </c>
      <c r="E9222" t="s">
        <v>16373</v>
      </c>
      <c r="F9222" t="s">
        <v>8425</v>
      </c>
      <c r="G9222">
        <v>221</v>
      </c>
      <c r="H9222">
        <v>1</v>
      </c>
    </row>
    <row r="9223" spans="1:8" x14ac:dyDescent="0.2">
      <c r="A9223" t="s">
        <v>31216</v>
      </c>
      <c r="B9223" t="s">
        <v>31217</v>
      </c>
      <c r="C9223" t="s">
        <v>16358</v>
      </c>
      <c r="D9223" t="s">
        <v>16526</v>
      </c>
      <c r="E9223" t="s">
        <v>16990</v>
      </c>
      <c r="F9223" t="s">
        <v>8425</v>
      </c>
      <c r="G9223">
        <v>235</v>
      </c>
      <c r="H9223">
        <v>1</v>
      </c>
    </row>
    <row r="9224" spans="1:8" x14ac:dyDescent="0.2">
      <c r="A9224" t="s">
        <v>31218</v>
      </c>
      <c r="B9224" t="s">
        <v>31219</v>
      </c>
      <c r="C9224" t="s">
        <v>16358</v>
      </c>
      <c r="D9224" t="s">
        <v>16526</v>
      </c>
      <c r="E9224" t="s">
        <v>16994</v>
      </c>
      <c r="F9224" t="s">
        <v>8562</v>
      </c>
      <c r="G9224">
        <v>150</v>
      </c>
      <c r="H9224">
        <v>1</v>
      </c>
    </row>
    <row r="9225" spans="1:8" x14ac:dyDescent="0.2">
      <c r="A9225" t="s">
        <v>31220</v>
      </c>
      <c r="B9225" t="s">
        <v>31221</v>
      </c>
      <c r="C9225" t="s">
        <v>16358</v>
      </c>
      <c r="D9225" t="s">
        <v>16526</v>
      </c>
      <c r="F9225" t="s">
        <v>8425</v>
      </c>
      <c r="G9225">
        <v>267</v>
      </c>
      <c r="H9225">
        <v>1</v>
      </c>
    </row>
    <row r="9226" spans="1:8" x14ac:dyDescent="0.2">
      <c r="A9226" t="s">
        <v>31222</v>
      </c>
      <c r="B9226" t="s">
        <v>31223</v>
      </c>
      <c r="C9226" t="s">
        <v>16358</v>
      </c>
      <c r="D9226" t="s">
        <v>16526</v>
      </c>
      <c r="E9226" t="s">
        <v>16990</v>
      </c>
      <c r="F9226" t="s">
        <v>8425</v>
      </c>
      <c r="G9226">
        <v>267</v>
      </c>
      <c r="H9226">
        <v>1</v>
      </c>
    </row>
    <row r="9227" spans="1:8" x14ac:dyDescent="0.2">
      <c r="A9227" t="s">
        <v>31224</v>
      </c>
      <c r="B9227" t="s">
        <v>31225</v>
      </c>
      <c r="C9227" t="s">
        <v>16358</v>
      </c>
      <c r="D9227" t="s">
        <v>16526</v>
      </c>
      <c r="E9227" t="s">
        <v>16990</v>
      </c>
      <c r="F9227" t="s">
        <v>8425</v>
      </c>
      <c r="G9227">
        <v>250</v>
      </c>
      <c r="H9227">
        <v>1</v>
      </c>
    </row>
    <row r="9228" spans="1:8" x14ac:dyDescent="0.2">
      <c r="A9228" t="s">
        <v>31226</v>
      </c>
      <c r="B9228" t="s">
        <v>31227</v>
      </c>
      <c r="C9228" t="s">
        <v>16358</v>
      </c>
      <c r="D9228" t="s">
        <v>16526</v>
      </c>
      <c r="E9228" t="s">
        <v>16990</v>
      </c>
      <c r="F9228" t="s">
        <v>8425</v>
      </c>
      <c r="G9228">
        <v>267</v>
      </c>
      <c r="H9228">
        <v>1</v>
      </c>
    </row>
    <row r="9229" spans="1:8" x14ac:dyDescent="0.2">
      <c r="A9229" t="s">
        <v>31228</v>
      </c>
      <c r="B9229" t="s">
        <v>31229</v>
      </c>
      <c r="C9229" t="s">
        <v>16358</v>
      </c>
      <c r="D9229" t="s">
        <v>1245</v>
      </c>
      <c r="F9229" t="s">
        <v>8425</v>
      </c>
      <c r="G9229">
        <v>379</v>
      </c>
      <c r="H9229">
        <v>1</v>
      </c>
    </row>
    <row r="9230" spans="1:8" x14ac:dyDescent="0.2">
      <c r="A9230" t="s">
        <v>31230</v>
      </c>
      <c r="B9230" t="s">
        <v>31231</v>
      </c>
      <c r="C9230" t="s">
        <v>16358</v>
      </c>
      <c r="D9230" t="s">
        <v>16526</v>
      </c>
      <c r="E9230" t="s">
        <v>16527</v>
      </c>
      <c r="F9230" t="s">
        <v>8425</v>
      </c>
      <c r="G9230">
        <v>249</v>
      </c>
      <c r="H9230">
        <v>1</v>
      </c>
    </row>
    <row r="9231" spans="1:8" x14ac:dyDescent="0.2">
      <c r="A9231" t="s">
        <v>31232</v>
      </c>
      <c r="B9231" t="s">
        <v>31233</v>
      </c>
      <c r="C9231" t="s">
        <v>16358</v>
      </c>
      <c r="D9231" t="s">
        <v>16526</v>
      </c>
      <c r="E9231" t="s">
        <v>16990</v>
      </c>
      <c r="F9231" t="s">
        <v>8425</v>
      </c>
      <c r="G9231">
        <v>267</v>
      </c>
      <c r="H9231">
        <v>1</v>
      </c>
    </row>
    <row r="9232" spans="1:8" x14ac:dyDescent="0.2">
      <c r="A9232" t="s">
        <v>31234</v>
      </c>
      <c r="B9232" t="s">
        <v>31235</v>
      </c>
      <c r="C9232" t="s">
        <v>16358</v>
      </c>
      <c r="D9232" t="s">
        <v>1265</v>
      </c>
      <c r="E9232" t="s">
        <v>16456</v>
      </c>
      <c r="F9232" t="s">
        <v>8425</v>
      </c>
      <c r="G9232">
        <v>226</v>
      </c>
      <c r="H9232">
        <v>1</v>
      </c>
    </row>
    <row r="9233" spans="1:8" x14ac:dyDescent="0.2">
      <c r="A9233" t="s">
        <v>31236</v>
      </c>
      <c r="B9233" t="s">
        <v>31237</v>
      </c>
      <c r="C9233" t="s">
        <v>16358</v>
      </c>
      <c r="D9233" t="s">
        <v>16443</v>
      </c>
      <c r="E9233" t="s">
        <v>16419</v>
      </c>
      <c r="F9233" t="s">
        <v>8425</v>
      </c>
      <c r="G9233">
        <v>603</v>
      </c>
      <c r="H9233">
        <v>1</v>
      </c>
    </row>
    <row r="9234" spans="1:8" x14ac:dyDescent="0.2">
      <c r="A9234" t="s">
        <v>31238</v>
      </c>
      <c r="B9234" t="s">
        <v>31239</v>
      </c>
      <c r="C9234" t="s">
        <v>16358</v>
      </c>
      <c r="D9234" t="s">
        <v>16526</v>
      </c>
      <c r="E9234" t="s">
        <v>16990</v>
      </c>
      <c r="F9234" t="s">
        <v>8425</v>
      </c>
      <c r="G9234">
        <v>260</v>
      </c>
      <c r="H9234">
        <v>1</v>
      </c>
    </row>
    <row r="9235" spans="1:8" x14ac:dyDescent="0.2">
      <c r="A9235" t="s">
        <v>31240</v>
      </c>
      <c r="B9235" t="s">
        <v>31241</v>
      </c>
      <c r="C9235" t="s">
        <v>16358</v>
      </c>
      <c r="D9235" t="s">
        <v>16526</v>
      </c>
      <c r="E9235" t="s">
        <v>16990</v>
      </c>
      <c r="F9235" t="s">
        <v>8425</v>
      </c>
      <c r="G9235">
        <v>267</v>
      </c>
      <c r="H9235">
        <v>1</v>
      </c>
    </row>
    <row r="9236" spans="1:8" x14ac:dyDescent="0.2">
      <c r="A9236" t="s">
        <v>31242</v>
      </c>
      <c r="B9236" t="s">
        <v>31243</v>
      </c>
      <c r="C9236" t="s">
        <v>16358</v>
      </c>
      <c r="D9236" t="s">
        <v>16526</v>
      </c>
      <c r="E9236" t="s">
        <v>16990</v>
      </c>
      <c r="F9236" t="s">
        <v>8425</v>
      </c>
      <c r="G9236">
        <v>217</v>
      </c>
      <c r="H9236">
        <v>1</v>
      </c>
    </row>
    <row r="9237" spans="1:8" x14ac:dyDescent="0.2">
      <c r="A9237" t="s">
        <v>31244</v>
      </c>
      <c r="B9237" t="s">
        <v>31245</v>
      </c>
      <c r="C9237" t="s">
        <v>16358</v>
      </c>
      <c r="D9237" t="s">
        <v>16359</v>
      </c>
      <c r="E9237" t="s">
        <v>16373</v>
      </c>
      <c r="F9237" t="s">
        <v>8425</v>
      </c>
      <c r="G9237">
        <v>223</v>
      </c>
      <c r="H9237">
        <v>1</v>
      </c>
    </row>
    <row r="9238" spans="1:8" x14ac:dyDescent="0.2">
      <c r="A9238" t="s">
        <v>31246</v>
      </c>
      <c r="B9238" t="s">
        <v>31247</v>
      </c>
      <c r="C9238" t="s">
        <v>16358</v>
      </c>
      <c r="D9238" t="s">
        <v>16526</v>
      </c>
      <c r="E9238" t="s">
        <v>16990</v>
      </c>
      <c r="F9238" t="s">
        <v>8425</v>
      </c>
      <c r="G9238">
        <v>260</v>
      </c>
      <c r="H9238">
        <v>1</v>
      </c>
    </row>
    <row r="9239" spans="1:8" x14ac:dyDescent="0.2">
      <c r="A9239" t="s">
        <v>31248</v>
      </c>
      <c r="B9239" t="s">
        <v>31249</v>
      </c>
      <c r="C9239" t="s">
        <v>16358</v>
      </c>
      <c r="D9239" t="s">
        <v>16526</v>
      </c>
      <c r="E9239" t="s">
        <v>16990</v>
      </c>
      <c r="F9239" t="s">
        <v>8425</v>
      </c>
      <c r="G9239">
        <v>266</v>
      </c>
      <c r="H9239">
        <v>1</v>
      </c>
    </row>
    <row r="9240" spans="1:8" x14ac:dyDescent="0.2">
      <c r="A9240" t="s">
        <v>31250</v>
      </c>
      <c r="B9240" t="s">
        <v>31251</v>
      </c>
      <c r="C9240" t="s">
        <v>16358</v>
      </c>
      <c r="D9240" t="s">
        <v>16359</v>
      </c>
      <c r="E9240" t="s">
        <v>16373</v>
      </c>
      <c r="F9240" t="s">
        <v>8425</v>
      </c>
      <c r="G9240">
        <v>221</v>
      </c>
      <c r="H9240">
        <v>1</v>
      </c>
    </row>
    <row r="9241" spans="1:8" x14ac:dyDescent="0.2">
      <c r="A9241" t="s">
        <v>31252</v>
      </c>
      <c r="B9241" t="s">
        <v>31253</v>
      </c>
      <c r="C9241" t="s">
        <v>16358</v>
      </c>
      <c r="D9241" t="s">
        <v>1257</v>
      </c>
      <c r="E9241" t="s">
        <v>16471</v>
      </c>
      <c r="F9241" t="s">
        <v>8425</v>
      </c>
      <c r="G9241">
        <v>227</v>
      </c>
      <c r="H9241">
        <v>1</v>
      </c>
    </row>
    <row r="9242" spans="1:8" x14ac:dyDescent="0.2">
      <c r="A9242" t="s">
        <v>31254</v>
      </c>
      <c r="B9242" t="s">
        <v>31255</v>
      </c>
      <c r="C9242" t="s">
        <v>16358</v>
      </c>
      <c r="D9242" t="s">
        <v>16526</v>
      </c>
      <c r="E9242" t="s">
        <v>16990</v>
      </c>
      <c r="F9242" t="s">
        <v>8425</v>
      </c>
      <c r="G9242">
        <v>267</v>
      </c>
      <c r="H9242">
        <v>1</v>
      </c>
    </row>
    <row r="9243" spans="1:8" x14ac:dyDescent="0.2">
      <c r="A9243" t="s">
        <v>31256</v>
      </c>
      <c r="B9243" t="s">
        <v>31257</v>
      </c>
      <c r="C9243" t="s">
        <v>16358</v>
      </c>
      <c r="D9243" t="s">
        <v>1261</v>
      </c>
      <c r="E9243" t="s">
        <v>16462</v>
      </c>
      <c r="F9243" t="s">
        <v>8425</v>
      </c>
      <c r="G9243">
        <v>261</v>
      </c>
      <c r="H9243">
        <v>1</v>
      </c>
    </row>
    <row r="9244" spans="1:8" x14ac:dyDescent="0.2">
      <c r="A9244" t="s">
        <v>31258</v>
      </c>
      <c r="B9244" t="s">
        <v>31259</v>
      </c>
      <c r="C9244" t="s">
        <v>16358</v>
      </c>
      <c r="D9244" t="s">
        <v>16551</v>
      </c>
      <c r="E9244" t="s">
        <v>16477</v>
      </c>
      <c r="F9244" t="s">
        <v>8425</v>
      </c>
      <c r="G9244">
        <v>98</v>
      </c>
      <c r="H9244">
        <v>1</v>
      </c>
    </row>
    <row r="9245" spans="1:8" x14ac:dyDescent="0.2">
      <c r="A9245" t="s">
        <v>31260</v>
      </c>
      <c r="B9245" t="s">
        <v>31261</v>
      </c>
      <c r="C9245" t="s">
        <v>16358</v>
      </c>
      <c r="D9245" t="s">
        <v>16526</v>
      </c>
      <c r="E9245" t="s">
        <v>16990</v>
      </c>
      <c r="F9245" t="s">
        <v>8425</v>
      </c>
      <c r="G9245">
        <v>257</v>
      </c>
      <c r="H9245">
        <v>1</v>
      </c>
    </row>
    <row r="9246" spans="1:8" x14ac:dyDescent="0.2">
      <c r="A9246" t="s">
        <v>31262</v>
      </c>
      <c r="B9246" t="s">
        <v>31263</v>
      </c>
      <c r="C9246" t="s">
        <v>16358</v>
      </c>
      <c r="D9246" t="s">
        <v>16526</v>
      </c>
      <c r="E9246" t="s">
        <v>16990</v>
      </c>
      <c r="F9246" t="s">
        <v>8425</v>
      </c>
      <c r="G9246">
        <v>267</v>
      </c>
      <c r="H9246">
        <v>1</v>
      </c>
    </row>
    <row r="9247" spans="1:8" x14ac:dyDescent="0.2">
      <c r="A9247" t="s">
        <v>31264</v>
      </c>
      <c r="B9247" t="s">
        <v>31265</v>
      </c>
      <c r="C9247" t="s">
        <v>16358</v>
      </c>
      <c r="D9247" t="s">
        <v>16526</v>
      </c>
      <c r="E9247" t="s">
        <v>16990</v>
      </c>
      <c r="F9247" t="s">
        <v>8425</v>
      </c>
      <c r="G9247">
        <v>258</v>
      </c>
      <c r="H9247">
        <v>1</v>
      </c>
    </row>
    <row r="9248" spans="1:8" x14ac:dyDescent="0.2">
      <c r="A9248" t="s">
        <v>31266</v>
      </c>
      <c r="B9248" t="s">
        <v>31267</v>
      </c>
      <c r="C9248" t="s">
        <v>16358</v>
      </c>
      <c r="D9248" t="s">
        <v>16526</v>
      </c>
      <c r="E9248" t="s">
        <v>16527</v>
      </c>
      <c r="F9248" t="s">
        <v>8425</v>
      </c>
      <c r="G9248">
        <v>198</v>
      </c>
      <c r="H9248">
        <v>1</v>
      </c>
    </row>
    <row r="9249" spans="1:8" x14ac:dyDescent="0.2">
      <c r="A9249" t="s">
        <v>31268</v>
      </c>
      <c r="B9249" t="s">
        <v>31269</v>
      </c>
      <c r="C9249" t="s">
        <v>16358</v>
      </c>
      <c r="D9249" t="s">
        <v>16526</v>
      </c>
      <c r="E9249" t="s">
        <v>16990</v>
      </c>
      <c r="F9249" t="s">
        <v>8425</v>
      </c>
      <c r="G9249">
        <v>246</v>
      </c>
      <c r="H9249">
        <v>1</v>
      </c>
    </row>
    <row r="9250" spans="1:8" x14ac:dyDescent="0.2">
      <c r="A9250" t="s">
        <v>31270</v>
      </c>
      <c r="B9250" t="s">
        <v>31271</v>
      </c>
      <c r="C9250" t="s">
        <v>16358</v>
      </c>
      <c r="D9250" t="s">
        <v>17162</v>
      </c>
      <c r="E9250" t="s">
        <v>16468</v>
      </c>
      <c r="F9250" t="s">
        <v>8425</v>
      </c>
      <c r="G9250">
        <v>345</v>
      </c>
      <c r="H9250">
        <v>1</v>
      </c>
    </row>
    <row r="9251" spans="1:8" x14ac:dyDescent="0.2">
      <c r="A9251" t="s">
        <v>31272</v>
      </c>
      <c r="B9251" t="s">
        <v>31273</v>
      </c>
      <c r="C9251" t="s">
        <v>16358</v>
      </c>
      <c r="D9251" t="s">
        <v>16526</v>
      </c>
      <c r="E9251" t="s">
        <v>16990</v>
      </c>
      <c r="F9251" t="s">
        <v>8425</v>
      </c>
      <c r="G9251">
        <v>267</v>
      </c>
      <c r="H9251">
        <v>1</v>
      </c>
    </row>
    <row r="9252" spans="1:8" x14ac:dyDescent="0.2">
      <c r="A9252" t="s">
        <v>31274</v>
      </c>
      <c r="B9252" t="s">
        <v>31275</v>
      </c>
      <c r="C9252" t="s">
        <v>16358</v>
      </c>
      <c r="D9252" t="s">
        <v>16526</v>
      </c>
      <c r="E9252" t="s">
        <v>16990</v>
      </c>
      <c r="F9252" t="s">
        <v>8425</v>
      </c>
      <c r="G9252">
        <v>267</v>
      </c>
      <c r="H9252">
        <v>1</v>
      </c>
    </row>
    <row r="9253" spans="1:8" x14ac:dyDescent="0.2">
      <c r="A9253" t="s">
        <v>31276</v>
      </c>
      <c r="B9253" t="s">
        <v>31277</v>
      </c>
      <c r="C9253" t="s">
        <v>16358</v>
      </c>
      <c r="D9253" t="s">
        <v>1245</v>
      </c>
      <c r="F9253" t="s">
        <v>8425</v>
      </c>
      <c r="G9253">
        <v>379</v>
      </c>
      <c r="H9253">
        <v>1</v>
      </c>
    </row>
    <row r="9254" spans="1:8" x14ac:dyDescent="0.2">
      <c r="A9254" t="s">
        <v>31278</v>
      </c>
      <c r="B9254" t="s">
        <v>31279</v>
      </c>
      <c r="C9254" t="s">
        <v>16358</v>
      </c>
      <c r="D9254" t="s">
        <v>16526</v>
      </c>
      <c r="E9254" t="s">
        <v>16990</v>
      </c>
      <c r="F9254" t="s">
        <v>8425</v>
      </c>
      <c r="G9254">
        <v>254</v>
      </c>
      <c r="H9254">
        <v>1</v>
      </c>
    </row>
    <row r="9255" spans="1:8" x14ac:dyDescent="0.2">
      <c r="A9255" t="s">
        <v>31280</v>
      </c>
      <c r="B9255" t="s">
        <v>31281</v>
      </c>
      <c r="C9255" t="s">
        <v>16358</v>
      </c>
      <c r="D9255" t="s">
        <v>20242</v>
      </c>
      <c r="E9255" t="s">
        <v>16556</v>
      </c>
      <c r="F9255" t="s">
        <v>8562</v>
      </c>
      <c r="G9255">
        <v>231</v>
      </c>
      <c r="H9255">
        <v>1</v>
      </c>
    </row>
    <row r="9256" spans="1:8" x14ac:dyDescent="0.2">
      <c r="A9256" t="s">
        <v>31282</v>
      </c>
      <c r="B9256" t="s">
        <v>31283</v>
      </c>
      <c r="C9256" t="s">
        <v>16358</v>
      </c>
      <c r="D9256" t="s">
        <v>16526</v>
      </c>
      <c r="E9256" t="s">
        <v>16990</v>
      </c>
      <c r="F9256" t="s">
        <v>8425</v>
      </c>
      <c r="G9256">
        <v>254</v>
      </c>
      <c r="H9256">
        <v>1</v>
      </c>
    </row>
    <row r="9257" spans="1:8" x14ac:dyDescent="0.2">
      <c r="A9257" t="s">
        <v>31284</v>
      </c>
      <c r="B9257" t="s">
        <v>31285</v>
      </c>
      <c r="C9257" t="s">
        <v>16358</v>
      </c>
      <c r="D9257" t="s">
        <v>16526</v>
      </c>
      <c r="E9257" t="s">
        <v>16990</v>
      </c>
      <c r="F9257" t="s">
        <v>8425</v>
      </c>
      <c r="G9257">
        <v>267</v>
      </c>
      <c r="H9257">
        <v>1</v>
      </c>
    </row>
    <row r="9258" spans="1:8" x14ac:dyDescent="0.2">
      <c r="A9258" t="s">
        <v>31286</v>
      </c>
      <c r="B9258" t="s">
        <v>31287</v>
      </c>
      <c r="C9258" t="s">
        <v>16358</v>
      </c>
      <c r="D9258" t="s">
        <v>1245</v>
      </c>
      <c r="E9258" t="s">
        <v>16527</v>
      </c>
      <c r="F9258" t="s">
        <v>8425</v>
      </c>
      <c r="G9258">
        <v>379</v>
      </c>
      <c r="H9258">
        <v>1</v>
      </c>
    </row>
    <row r="9259" spans="1:8" x14ac:dyDescent="0.2">
      <c r="A9259" t="s">
        <v>31288</v>
      </c>
      <c r="B9259" t="s">
        <v>31289</v>
      </c>
      <c r="C9259" t="s">
        <v>16358</v>
      </c>
      <c r="D9259" t="s">
        <v>16526</v>
      </c>
      <c r="E9259" t="s">
        <v>16990</v>
      </c>
      <c r="F9259" t="s">
        <v>8425</v>
      </c>
      <c r="G9259">
        <v>257</v>
      </c>
      <c r="H9259">
        <v>1</v>
      </c>
    </row>
    <row r="9260" spans="1:8" x14ac:dyDescent="0.2">
      <c r="A9260" t="s">
        <v>31290</v>
      </c>
      <c r="B9260" t="s">
        <v>31291</v>
      </c>
      <c r="C9260" t="s">
        <v>16358</v>
      </c>
      <c r="D9260" t="s">
        <v>16526</v>
      </c>
      <c r="E9260" t="s">
        <v>16990</v>
      </c>
      <c r="F9260" t="s">
        <v>8425</v>
      </c>
      <c r="G9260">
        <v>235</v>
      </c>
      <c r="H9260">
        <v>1</v>
      </c>
    </row>
    <row r="9261" spans="1:8" x14ac:dyDescent="0.2">
      <c r="A9261" t="s">
        <v>31292</v>
      </c>
      <c r="B9261" t="s">
        <v>31293</v>
      </c>
      <c r="C9261" t="s">
        <v>16358</v>
      </c>
      <c r="D9261" t="s">
        <v>16526</v>
      </c>
      <c r="F9261" t="s">
        <v>8425</v>
      </c>
      <c r="G9261">
        <v>261</v>
      </c>
      <c r="H9261">
        <v>1</v>
      </c>
    </row>
    <row r="9262" spans="1:8" x14ac:dyDescent="0.2">
      <c r="A9262" t="s">
        <v>31294</v>
      </c>
      <c r="B9262" t="s">
        <v>31295</v>
      </c>
      <c r="C9262" t="s">
        <v>16358</v>
      </c>
      <c r="D9262" t="s">
        <v>16526</v>
      </c>
      <c r="E9262" t="s">
        <v>16527</v>
      </c>
      <c r="F9262" t="s">
        <v>8425</v>
      </c>
      <c r="G9262">
        <v>379</v>
      </c>
      <c r="H9262">
        <v>1</v>
      </c>
    </row>
    <row r="9263" spans="1:8" x14ac:dyDescent="0.2">
      <c r="A9263" t="s">
        <v>31296</v>
      </c>
      <c r="B9263" t="s">
        <v>31297</v>
      </c>
      <c r="C9263" t="s">
        <v>16358</v>
      </c>
      <c r="D9263" t="s">
        <v>16526</v>
      </c>
      <c r="E9263" t="s">
        <v>16990</v>
      </c>
      <c r="F9263" t="s">
        <v>8425</v>
      </c>
      <c r="G9263">
        <v>264</v>
      </c>
      <c r="H9263">
        <v>1</v>
      </c>
    </row>
    <row r="9264" spans="1:8" x14ac:dyDescent="0.2">
      <c r="A9264" t="s">
        <v>31298</v>
      </c>
      <c r="B9264" t="s">
        <v>31299</v>
      </c>
      <c r="C9264" t="s">
        <v>16358</v>
      </c>
      <c r="D9264" t="s">
        <v>16526</v>
      </c>
      <c r="E9264" t="s">
        <v>16990</v>
      </c>
      <c r="F9264" t="s">
        <v>8425</v>
      </c>
      <c r="G9264">
        <v>267</v>
      </c>
      <c r="H9264">
        <v>1</v>
      </c>
    </row>
    <row r="9265" spans="1:8" x14ac:dyDescent="0.2">
      <c r="A9265" t="s">
        <v>31300</v>
      </c>
      <c r="B9265" t="s">
        <v>31301</v>
      </c>
      <c r="C9265" t="s">
        <v>16358</v>
      </c>
      <c r="D9265" t="s">
        <v>16526</v>
      </c>
      <c r="E9265" t="s">
        <v>16990</v>
      </c>
      <c r="F9265" t="s">
        <v>8425</v>
      </c>
      <c r="G9265">
        <v>267</v>
      </c>
      <c r="H9265">
        <v>1</v>
      </c>
    </row>
    <row r="9266" spans="1:8" x14ac:dyDescent="0.2">
      <c r="A9266" t="s">
        <v>31302</v>
      </c>
      <c r="B9266" t="s">
        <v>31303</v>
      </c>
      <c r="C9266" t="s">
        <v>16358</v>
      </c>
      <c r="D9266" t="s">
        <v>16526</v>
      </c>
      <c r="E9266" t="s">
        <v>16990</v>
      </c>
      <c r="F9266" t="s">
        <v>8425</v>
      </c>
      <c r="G9266">
        <v>257</v>
      </c>
      <c r="H9266">
        <v>1</v>
      </c>
    </row>
    <row r="9267" spans="1:8" x14ac:dyDescent="0.2">
      <c r="A9267" t="s">
        <v>31304</v>
      </c>
      <c r="B9267" t="s">
        <v>31305</v>
      </c>
      <c r="C9267" t="s">
        <v>16358</v>
      </c>
      <c r="D9267" t="s">
        <v>16489</v>
      </c>
      <c r="E9267" t="s">
        <v>16490</v>
      </c>
      <c r="F9267" t="s">
        <v>8425</v>
      </c>
      <c r="G9267">
        <v>458</v>
      </c>
      <c r="H9267">
        <v>1</v>
      </c>
    </row>
    <row r="9268" spans="1:8" x14ac:dyDescent="0.2">
      <c r="A9268" t="s">
        <v>31306</v>
      </c>
      <c r="B9268" t="s">
        <v>31307</v>
      </c>
      <c r="C9268" t="s">
        <v>16358</v>
      </c>
      <c r="D9268" t="s">
        <v>16359</v>
      </c>
      <c r="E9268" t="s">
        <v>16373</v>
      </c>
      <c r="F9268" t="s">
        <v>8425</v>
      </c>
      <c r="G9268">
        <v>221</v>
      </c>
      <c r="H9268">
        <v>1</v>
      </c>
    </row>
    <row r="9269" spans="1:8" x14ac:dyDescent="0.2">
      <c r="A9269" t="s">
        <v>31308</v>
      </c>
      <c r="B9269" t="s">
        <v>31309</v>
      </c>
      <c r="C9269" t="s">
        <v>16358</v>
      </c>
      <c r="D9269" t="s">
        <v>16485</v>
      </c>
      <c r="E9269" t="s">
        <v>16486</v>
      </c>
      <c r="F9269" t="s">
        <v>8425</v>
      </c>
      <c r="G9269">
        <v>115</v>
      </c>
      <c r="H9269">
        <v>1</v>
      </c>
    </row>
    <row r="9270" spans="1:8" x14ac:dyDescent="0.2">
      <c r="A9270" t="s">
        <v>31310</v>
      </c>
      <c r="B9270" t="s">
        <v>31311</v>
      </c>
      <c r="C9270" t="s">
        <v>16358</v>
      </c>
      <c r="D9270" t="s">
        <v>1297</v>
      </c>
      <c r="E9270" t="s">
        <v>16453</v>
      </c>
      <c r="F9270" t="s">
        <v>8425</v>
      </c>
      <c r="G9270">
        <v>67</v>
      </c>
      <c r="H9270">
        <v>1</v>
      </c>
    </row>
    <row r="9271" spans="1:8" x14ac:dyDescent="0.2">
      <c r="A9271" t="s">
        <v>31312</v>
      </c>
      <c r="B9271" t="s">
        <v>31313</v>
      </c>
      <c r="C9271" t="s">
        <v>16358</v>
      </c>
      <c r="D9271" t="s">
        <v>16526</v>
      </c>
      <c r="E9271" t="s">
        <v>16527</v>
      </c>
      <c r="F9271" t="s">
        <v>8425</v>
      </c>
      <c r="G9271">
        <v>358</v>
      </c>
      <c r="H9271">
        <v>1</v>
      </c>
    </row>
    <row r="9272" spans="1:8" x14ac:dyDescent="0.2">
      <c r="A9272" t="s">
        <v>31314</v>
      </c>
      <c r="B9272" t="s">
        <v>31315</v>
      </c>
      <c r="C9272" t="s">
        <v>16358</v>
      </c>
      <c r="D9272" t="s">
        <v>16359</v>
      </c>
      <c r="E9272" t="s">
        <v>16373</v>
      </c>
      <c r="F9272" t="s">
        <v>8425</v>
      </c>
      <c r="G9272">
        <v>220</v>
      </c>
      <c r="H9272">
        <v>1</v>
      </c>
    </row>
    <row r="9273" spans="1:8" x14ac:dyDescent="0.2">
      <c r="A9273" t="s">
        <v>31316</v>
      </c>
      <c r="B9273" t="s">
        <v>31317</v>
      </c>
      <c r="C9273" t="s">
        <v>16358</v>
      </c>
      <c r="D9273" t="s">
        <v>17545</v>
      </c>
      <c r="E9273" t="s">
        <v>16427</v>
      </c>
      <c r="F9273" t="s">
        <v>8425</v>
      </c>
      <c r="G9273">
        <v>174</v>
      </c>
      <c r="H9273">
        <v>1</v>
      </c>
    </row>
    <row r="9274" spans="1:8" x14ac:dyDescent="0.2">
      <c r="A9274" t="s">
        <v>31318</v>
      </c>
      <c r="B9274" t="s">
        <v>31319</v>
      </c>
      <c r="C9274" t="s">
        <v>16358</v>
      </c>
      <c r="D9274" t="s">
        <v>16513</v>
      </c>
      <c r="E9274" t="s">
        <v>16514</v>
      </c>
      <c r="F9274" t="s">
        <v>8425</v>
      </c>
      <c r="G9274">
        <v>318</v>
      </c>
      <c r="H9274">
        <v>1</v>
      </c>
    </row>
    <row r="9275" spans="1:8" x14ac:dyDescent="0.2">
      <c r="A9275" t="s">
        <v>31320</v>
      </c>
      <c r="B9275" t="s">
        <v>31321</v>
      </c>
      <c r="C9275" t="s">
        <v>16358</v>
      </c>
      <c r="D9275" t="s">
        <v>16359</v>
      </c>
      <c r="E9275" t="s">
        <v>16373</v>
      </c>
      <c r="F9275" t="s">
        <v>8062</v>
      </c>
      <c r="G9275">
        <v>299</v>
      </c>
      <c r="H9275">
        <v>1</v>
      </c>
    </row>
    <row r="9276" spans="1:8" x14ac:dyDescent="0.2">
      <c r="A9276" t="s">
        <v>31322</v>
      </c>
      <c r="B9276" t="s">
        <v>31323</v>
      </c>
      <c r="C9276" t="s">
        <v>16358</v>
      </c>
      <c r="D9276" t="s">
        <v>16526</v>
      </c>
      <c r="E9276" t="s">
        <v>16994</v>
      </c>
      <c r="F9276" t="s">
        <v>8062</v>
      </c>
      <c r="G9276">
        <v>380</v>
      </c>
      <c r="H9276">
        <v>1</v>
      </c>
    </row>
    <row r="9277" spans="1:8" x14ac:dyDescent="0.2">
      <c r="A9277" t="s">
        <v>31324</v>
      </c>
      <c r="B9277" t="s">
        <v>31325</v>
      </c>
      <c r="C9277" t="s">
        <v>16358</v>
      </c>
      <c r="D9277" t="s">
        <v>20242</v>
      </c>
      <c r="E9277" t="s">
        <v>16556</v>
      </c>
      <c r="F9277" t="s">
        <v>8628</v>
      </c>
      <c r="G9277">
        <v>233</v>
      </c>
      <c r="H9277">
        <v>1</v>
      </c>
    </row>
    <row r="9278" spans="1:8" x14ac:dyDescent="0.2">
      <c r="A9278" t="s">
        <v>31326</v>
      </c>
      <c r="B9278" t="s">
        <v>31327</v>
      </c>
      <c r="C9278" t="s">
        <v>16358</v>
      </c>
      <c r="D9278" t="s">
        <v>16359</v>
      </c>
      <c r="E9278" t="s">
        <v>16373</v>
      </c>
      <c r="F9278" t="s">
        <v>8062</v>
      </c>
      <c r="G9278">
        <v>275</v>
      </c>
      <c r="H9278">
        <v>1</v>
      </c>
    </row>
    <row r="9279" spans="1:8" x14ac:dyDescent="0.2">
      <c r="A9279" t="s">
        <v>31328</v>
      </c>
      <c r="B9279" t="s">
        <v>31329</v>
      </c>
      <c r="C9279" t="s">
        <v>16358</v>
      </c>
      <c r="D9279" t="s">
        <v>16526</v>
      </c>
      <c r="E9279" t="s">
        <v>16527</v>
      </c>
      <c r="F9279" t="s">
        <v>8628</v>
      </c>
      <c r="G9279">
        <v>141</v>
      </c>
      <c r="H9279">
        <v>1</v>
      </c>
    </row>
    <row r="9280" spans="1:8" x14ac:dyDescent="0.2">
      <c r="A9280" t="s">
        <v>31330</v>
      </c>
      <c r="B9280" t="s">
        <v>31331</v>
      </c>
      <c r="C9280" t="s">
        <v>16358</v>
      </c>
      <c r="D9280" t="s">
        <v>16526</v>
      </c>
      <c r="E9280" t="s">
        <v>16994</v>
      </c>
      <c r="F9280" t="s">
        <v>8062</v>
      </c>
      <c r="G9280">
        <v>380</v>
      </c>
      <c r="H9280">
        <v>1</v>
      </c>
    </row>
    <row r="9281" spans="1:8" x14ac:dyDescent="0.2">
      <c r="A9281" t="s">
        <v>31332</v>
      </c>
      <c r="B9281" t="s">
        <v>31333</v>
      </c>
      <c r="C9281" t="s">
        <v>16358</v>
      </c>
      <c r="D9281" t="s">
        <v>16526</v>
      </c>
      <c r="E9281" t="s">
        <v>16994</v>
      </c>
      <c r="F9281" t="s">
        <v>8062</v>
      </c>
      <c r="G9281">
        <v>380</v>
      </c>
      <c r="H9281">
        <v>1</v>
      </c>
    </row>
    <row r="9282" spans="1:8" x14ac:dyDescent="0.2">
      <c r="A9282" t="s">
        <v>31334</v>
      </c>
      <c r="B9282" t="s">
        <v>31335</v>
      </c>
      <c r="C9282" t="s">
        <v>16358</v>
      </c>
      <c r="D9282" t="s">
        <v>16526</v>
      </c>
      <c r="E9282" t="s">
        <v>16643</v>
      </c>
      <c r="F9282" t="s">
        <v>12444</v>
      </c>
      <c r="G9282">
        <v>352</v>
      </c>
      <c r="H9282">
        <v>1</v>
      </c>
    </row>
    <row r="9283" spans="1:8" x14ac:dyDescent="0.2">
      <c r="A9283" t="s">
        <v>31336</v>
      </c>
      <c r="B9283" t="s">
        <v>31337</v>
      </c>
      <c r="C9283" t="s">
        <v>16358</v>
      </c>
      <c r="D9283" t="s">
        <v>16526</v>
      </c>
      <c r="E9283" t="s">
        <v>16994</v>
      </c>
      <c r="F9283" t="s">
        <v>8062</v>
      </c>
      <c r="G9283">
        <v>380</v>
      </c>
      <c r="H9283">
        <v>1</v>
      </c>
    </row>
    <row r="9284" spans="1:8" x14ac:dyDescent="0.2">
      <c r="A9284" t="s">
        <v>31338</v>
      </c>
      <c r="B9284" t="s">
        <v>31339</v>
      </c>
      <c r="C9284" t="s">
        <v>16358</v>
      </c>
      <c r="D9284" t="s">
        <v>16526</v>
      </c>
      <c r="E9284" t="s">
        <v>16994</v>
      </c>
      <c r="F9284" t="s">
        <v>8062</v>
      </c>
      <c r="G9284">
        <v>380</v>
      </c>
      <c r="H9284">
        <v>1</v>
      </c>
    </row>
    <row r="9285" spans="1:8" x14ac:dyDescent="0.2">
      <c r="A9285" t="s">
        <v>31340</v>
      </c>
      <c r="B9285" t="s">
        <v>31341</v>
      </c>
      <c r="C9285" t="s">
        <v>16358</v>
      </c>
      <c r="D9285" t="s">
        <v>16526</v>
      </c>
      <c r="E9285" t="s">
        <v>16994</v>
      </c>
      <c r="F9285" t="s">
        <v>8062</v>
      </c>
      <c r="G9285">
        <v>380</v>
      </c>
      <c r="H9285">
        <v>1</v>
      </c>
    </row>
    <row r="9286" spans="1:8" x14ac:dyDescent="0.2">
      <c r="A9286" t="s">
        <v>31342</v>
      </c>
      <c r="B9286" t="s">
        <v>31343</v>
      </c>
      <c r="C9286" t="s">
        <v>16358</v>
      </c>
      <c r="D9286" t="s">
        <v>16526</v>
      </c>
      <c r="E9286" t="s">
        <v>16994</v>
      </c>
      <c r="F9286" t="s">
        <v>8062</v>
      </c>
      <c r="G9286">
        <v>380</v>
      </c>
      <c r="H9286">
        <v>1</v>
      </c>
    </row>
    <row r="9287" spans="1:8" x14ac:dyDescent="0.2">
      <c r="A9287" t="s">
        <v>31344</v>
      </c>
      <c r="B9287" t="s">
        <v>31345</v>
      </c>
      <c r="C9287" t="s">
        <v>16358</v>
      </c>
      <c r="D9287" t="s">
        <v>25844</v>
      </c>
      <c r="F9287" t="s">
        <v>8062</v>
      </c>
      <c r="G9287">
        <v>41</v>
      </c>
      <c r="H9287">
        <v>1</v>
      </c>
    </row>
    <row r="9288" spans="1:8" x14ac:dyDescent="0.2">
      <c r="A9288" t="s">
        <v>31346</v>
      </c>
      <c r="B9288" t="s">
        <v>31347</v>
      </c>
      <c r="C9288" t="s">
        <v>16358</v>
      </c>
      <c r="D9288" t="s">
        <v>16359</v>
      </c>
      <c r="E9288" t="s">
        <v>16373</v>
      </c>
      <c r="F9288" t="s">
        <v>12444</v>
      </c>
      <c r="G9288">
        <v>197</v>
      </c>
      <c r="H9288">
        <v>1</v>
      </c>
    </row>
    <row r="9289" spans="1:8" x14ac:dyDescent="0.2">
      <c r="A9289" t="s">
        <v>31348</v>
      </c>
      <c r="B9289" t="s">
        <v>31349</v>
      </c>
      <c r="C9289" t="s">
        <v>16358</v>
      </c>
      <c r="D9289" t="s">
        <v>16449</v>
      </c>
      <c r="E9289" t="s">
        <v>16373</v>
      </c>
      <c r="F9289" t="s">
        <v>8628</v>
      </c>
      <c r="G9289">
        <v>515</v>
      </c>
      <c r="H9289">
        <v>1</v>
      </c>
    </row>
    <row r="9290" spans="1:8" x14ac:dyDescent="0.2">
      <c r="A9290" t="s">
        <v>31350</v>
      </c>
      <c r="B9290" t="s">
        <v>31351</v>
      </c>
      <c r="C9290" t="s">
        <v>16358</v>
      </c>
      <c r="D9290" t="s">
        <v>16359</v>
      </c>
      <c r="F9290" t="s">
        <v>8062</v>
      </c>
      <c r="G9290">
        <v>104</v>
      </c>
      <c r="H9290">
        <v>1</v>
      </c>
    </row>
    <row r="9291" spans="1:8" x14ac:dyDescent="0.2">
      <c r="A9291" t="s">
        <v>31352</v>
      </c>
      <c r="B9291" t="s">
        <v>31353</v>
      </c>
      <c r="C9291" t="s">
        <v>16358</v>
      </c>
      <c r="D9291" t="s">
        <v>16526</v>
      </c>
      <c r="E9291" t="s">
        <v>16527</v>
      </c>
      <c r="F9291" t="s">
        <v>8628</v>
      </c>
      <c r="G9291">
        <v>141</v>
      </c>
      <c r="H9291">
        <v>1</v>
      </c>
    </row>
    <row r="9292" spans="1:8" x14ac:dyDescent="0.2">
      <c r="A9292" t="s">
        <v>31354</v>
      </c>
      <c r="B9292" t="s">
        <v>31355</v>
      </c>
      <c r="C9292" t="s">
        <v>16358</v>
      </c>
      <c r="D9292" t="s">
        <v>16359</v>
      </c>
      <c r="E9292" t="s">
        <v>16373</v>
      </c>
      <c r="F9292" t="s">
        <v>8062</v>
      </c>
      <c r="G9292">
        <v>275</v>
      </c>
      <c r="H9292">
        <v>1</v>
      </c>
    </row>
    <row r="9293" spans="1:8" x14ac:dyDescent="0.2">
      <c r="A9293" t="s">
        <v>31356</v>
      </c>
      <c r="B9293" t="s">
        <v>31357</v>
      </c>
      <c r="C9293" t="s">
        <v>16358</v>
      </c>
      <c r="D9293" t="s">
        <v>16526</v>
      </c>
      <c r="E9293" t="s">
        <v>16994</v>
      </c>
      <c r="F9293" t="s">
        <v>8062</v>
      </c>
      <c r="G9293">
        <v>380</v>
      </c>
      <c r="H9293">
        <v>1</v>
      </c>
    </row>
    <row r="9294" spans="1:8" x14ac:dyDescent="0.2">
      <c r="A9294" t="s">
        <v>31358</v>
      </c>
      <c r="B9294" t="s">
        <v>31359</v>
      </c>
      <c r="C9294" t="s">
        <v>16358</v>
      </c>
      <c r="D9294" t="s">
        <v>16526</v>
      </c>
      <c r="E9294" t="s">
        <v>16994</v>
      </c>
      <c r="F9294" t="s">
        <v>12444</v>
      </c>
      <c r="G9294">
        <v>381</v>
      </c>
      <c r="H9294">
        <v>1</v>
      </c>
    </row>
    <row r="9295" spans="1:8" x14ac:dyDescent="0.2">
      <c r="A9295" t="s">
        <v>31360</v>
      </c>
      <c r="B9295" t="s">
        <v>31361</v>
      </c>
      <c r="C9295" t="s">
        <v>16358</v>
      </c>
      <c r="D9295" t="s">
        <v>16526</v>
      </c>
      <c r="E9295" t="s">
        <v>16994</v>
      </c>
      <c r="F9295" t="s">
        <v>8062</v>
      </c>
      <c r="G9295">
        <v>380</v>
      </c>
      <c r="H9295">
        <v>1</v>
      </c>
    </row>
    <row r="9296" spans="1:8" x14ac:dyDescent="0.2">
      <c r="A9296" t="s">
        <v>31362</v>
      </c>
      <c r="B9296" t="s">
        <v>31363</v>
      </c>
      <c r="C9296" t="s">
        <v>16358</v>
      </c>
      <c r="D9296" t="s">
        <v>16526</v>
      </c>
      <c r="E9296" t="s">
        <v>16990</v>
      </c>
      <c r="F9296" t="s">
        <v>12444</v>
      </c>
      <c r="G9296">
        <v>242</v>
      </c>
      <c r="H9296">
        <v>1</v>
      </c>
    </row>
    <row r="9297" spans="1:8" x14ac:dyDescent="0.2">
      <c r="A9297" t="s">
        <v>31364</v>
      </c>
      <c r="B9297" t="s">
        <v>31365</v>
      </c>
      <c r="C9297" t="s">
        <v>16358</v>
      </c>
      <c r="D9297" t="s">
        <v>16359</v>
      </c>
      <c r="E9297" t="s">
        <v>16373</v>
      </c>
      <c r="F9297" t="s">
        <v>8062</v>
      </c>
      <c r="G9297">
        <v>299</v>
      </c>
      <c r="H9297">
        <v>1</v>
      </c>
    </row>
    <row r="9298" spans="1:8" x14ac:dyDescent="0.2">
      <c r="A9298" t="s">
        <v>31366</v>
      </c>
      <c r="B9298" t="s">
        <v>31367</v>
      </c>
      <c r="C9298" t="s">
        <v>16358</v>
      </c>
      <c r="D9298" t="s">
        <v>16359</v>
      </c>
      <c r="E9298" t="s">
        <v>16373</v>
      </c>
      <c r="F9298" t="s">
        <v>8062</v>
      </c>
      <c r="G9298">
        <v>299</v>
      </c>
      <c r="H9298">
        <v>1</v>
      </c>
    </row>
    <row r="9299" spans="1:8" x14ac:dyDescent="0.2">
      <c r="A9299" t="s">
        <v>31368</v>
      </c>
      <c r="B9299" t="s">
        <v>31369</v>
      </c>
      <c r="C9299" t="s">
        <v>16358</v>
      </c>
      <c r="D9299" t="s">
        <v>16526</v>
      </c>
      <c r="E9299" t="s">
        <v>16527</v>
      </c>
      <c r="F9299" t="s">
        <v>8628</v>
      </c>
      <c r="G9299">
        <v>141</v>
      </c>
      <c r="H9299">
        <v>1</v>
      </c>
    </row>
    <row r="9300" spans="1:8" x14ac:dyDescent="0.2">
      <c r="A9300" t="s">
        <v>31370</v>
      </c>
      <c r="B9300" t="s">
        <v>31371</v>
      </c>
      <c r="C9300" t="s">
        <v>16358</v>
      </c>
      <c r="D9300" t="s">
        <v>16526</v>
      </c>
      <c r="E9300" t="s">
        <v>16994</v>
      </c>
      <c r="F9300" t="s">
        <v>8062</v>
      </c>
      <c r="G9300">
        <v>380</v>
      </c>
      <c r="H9300">
        <v>1</v>
      </c>
    </row>
    <row r="9301" spans="1:8" x14ac:dyDescent="0.2">
      <c r="A9301" t="s">
        <v>31372</v>
      </c>
      <c r="B9301" t="s">
        <v>31373</v>
      </c>
      <c r="C9301" t="s">
        <v>16358</v>
      </c>
      <c r="D9301" t="s">
        <v>16526</v>
      </c>
      <c r="E9301" t="s">
        <v>16527</v>
      </c>
      <c r="F9301" t="s">
        <v>8062</v>
      </c>
      <c r="G9301">
        <v>380</v>
      </c>
      <c r="H9301">
        <v>1</v>
      </c>
    </row>
    <row r="9302" spans="1:8" x14ac:dyDescent="0.2">
      <c r="A9302" t="s">
        <v>31374</v>
      </c>
      <c r="B9302" t="s">
        <v>31375</v>
      </c>
      <c r="C9302" t="s">
        <v>16358</v>
      </c>
      <c r="D9302" t="s">
        <v>16526</v>
      </c>
      <c r="E9302" t="s">
        <v>16643</v>
      </c>
      <c r="F9302" t="s">
        <v>12444</v>
      </c>
      <c r="G9302">
        <v>381</v>
      </c>
      <c r="H9302">
        <v>1</v>
      </c>
    </row>
    <row r="9303" spans="1:8" x14ac:dyDescent="0.2">
      <c r="A9303" t="s">
        <v>31376</v>
      </c>
      <c r="B9303" t="s">
        <v>31377</v>
      </c>
      <c r="C9303" t="s">
        <v>16358</v>
      </c>
      <c r="D9303" t="s">
        <v>16526</v>
      </c>
      <c r="E9303" t="s">
        <v>16994</v>
      </c>
      <c r="F9303" t="s">
        <v>8062</v>
      </c>
      <c r="G9303">
        <v>380</v>
      </c>
      <c r="H9303">
        <v>1</v>
      </c>
    </row>
    <row r="9304" spans="1:8" x14ac:dyDescent="0.2">
      <c r="A9304" t="s">
        <v>31378</v>
      </c>
      <c r="B9304" t="s">
        <v>31379</v>
      </c>
      <c r="C9304" t="s">
        <v>16358</v>
      </c>
      <c r="D9304" t="s">
        <v>16526</v>
      </c>
      <c r="E9304" t="s">
        <v>16994</v>
      </c>
      <c r="F9304" t="s">
        <v>8062</v>
      </c>
      <c r="G9304">
        <v>380</v>
      </c>
      <c r="H9304">
        <v>1</v>
      </c>
    </row>
    <row r="9305" spans="1:8" x14ac:dyDescent="0.2">
      <c r="A9305" t="s">
        <v>31380</v>
      </c>
      <c r="B9305" t="s">
        <v>31381</v>
      </c>
      <c r="C9305" t="s">
        <v>16358</v>
      </c>
      <c r="D9305" t="s">
        <v>16526</v>
      </c>
      <c r="E9305" t="s">
        <v>16994</v>
      </c>
      <c r="F9305" t="s">
        <v>8062</v>
      </c>
      <c r="G9305">
        <v>380</v>
      </c>
      <c r="H9305">
        <v>1</v>
      </c>
    </row>
    <row r="9306" spans="1:8" x14ac:dyDescent="0.2">
      <c r="A9306" t="s">
        <v>31382</v>
      </c>
      <c r="B9306" t="s">
        <v>31383</v>
      </c>
      <c r="C9306" t="s">
        <v>16358</v>
      </c>
      <c r="D9306" t="s">
        <v>16359</v>
      </c>
      <c r="E9306" t="s">
        <v>16373</v>
      </c>
      <c r="F9306" t="s">
        <v>8062</v>
      </c>
      <c r="G9306">
        <v>299</v>
      </c>
      <c r="H9306">
        <v>1</v>
      </c>
    </row>
    <row r="9307" spans="1:8" x14ac:dyDescent="0.2">
      <c r="A9307" t="s">
        <v>31384</v>
      </c>
      <c r="B9307" t="s">
        <v>31385</v>
      </c>
      <c r="C9307" t="s">
        <v>16358</v>
      </c>
      <c r="D9307" t="s">
        <v>16359</v>
      </c>
      <c r="E9307" t="s">
        <v>16373</v>
      </c>
      <c r="F9307" t="s">
        <v>8062</v>
      </c>
      <c r="G9307">
        <v>299</v>
      </c>
      <c r="H9307">
        <v>1</v>
      </c>
    </row>
    <row r="9308" spans="1:8" x14ac:dyDescent="0.2">
      <c r="A9308" t="s">
        <v>31386</v>
      </c>
      <c r="B9308" t="s">
        <v>31387</v>
      </c>
      <c r="C9308" t="s">
        <v>16358</v>
      </c>
      <c r="D9308" t="s">
        <v>16526</v>
      </c>
      <c r="E9308" t="s">
        <v>16643</v>
      </c>
      <c r="F9308" t="s">
        <v>12444</v>
      </c>
      <c r="G9308">
        <v>381</v>
      </c>
      <c r="H9308">
        <v>1</v>
      </c>
    </row>
    <row r="9309" spans="1:8" x14ac:dyDescent="0.2">
      <c r="A9309" t="s">
        <v>31388</v>
      </c>
      <c r="B9309" t="s">
        <v>31389</v>
      </c>
      <c r="C9309" t="s">
        <v>16358</v>
      </c>
      <c r="D9309" t="s">
        <v>16359</v>
      </c>
      <c r="E9309" t="s">
        <v>16373</v>
      </c>
      <c r="F9309" t="s">
        <v>8062</v>
      </c>
      <c r="G9309">
        <v>299</v>
      </c>
      <c r="H9309">
        <v>1</v>
      </c>
    </row>
    <row r="9310" spans="1:8" x14ac:dyDescent="0.2">
      <c r="A9310" t="s">
        <v>31390</v>
      </c>
      <c r="B9310" t="s">
        <v>31391</v>
      </c>
      <c r="C9310" t="s">
        <v>16358</v>
      </c>
      <c r="D9310" t="s">
        <v>16526</v>
      </c>
      <c r="E9310" t="s">
        <v>16643</v>
      </c>
      <c r="F9310" t="s">
        <v>12444</v>
      </c>
      <c r="G9310">
        <v>381</v>
      </c>
      <c r="H9310">
        <v>1</v>
      </c>
    </row>
    <row r="9311" spans="1:8" x14ac:dyDescent="0.2">
      <c r="A9311" t="s">
        <v>31392</v>
      </c>
      <c r="B9311" t="s">
        <v>31393</v>
      </c>
      <c r="C9311" t="s">
        <v>16358</v>
      </c>
      <c r="D9311" t="s">
        <v>16526</v>
      </c>
      <c r="E9311" t="s">
        <v>16994</v>
      </c>
      <c r="F9311" t="s">
        <v>8062</v>
      </c>
      <c r="G9311">
        <v>380</v>
      </c>
      <c r="H9311">
        <v>1</v>
      </c>
    </row>
    <row r="9312" spans="1:8" x14ac:dyDescent="0.2">
      <c r="A9312" t="s">
        <v>31394</v>
      </c>
      <c r="B9312" t="s">
        <v>31395</v>
      </c>
      <c r="C9312" t="s">
        <v>16358</v>
      </c>
      <c r="D9312" t="s">
        <v>16526</v>
      </c>
      <c r="E9312" t="s">
        <v>16994</v>
      </c>
      <c r="F9312" t="s">
        <v>8062</v>
      </c>
      <c r="G9312">
        <v>380</v>
      </c>
      <c r="H9312">
        <v>1</v>
      </c>
    </row>
    <row r="9313" spans="1:8" x14ac:dyDescent="0.2">
      <c r="A9313" t="s">
        <v>31396</v>
      </c>
      <c r="B9313" t="s">
        <v>31397</v>
      </c>
      <c r="C9313" t="s">
        <v>16358</v>
      </c>
      <c r="D9313" t="s">
        <v>16359</v>
      </c>
      <c r="E9313" t="s">
        <v>16373</v>
      </c>
      <c r="F9313" t="s">
        <v>12444</v>
      </c>
      <c r="G9313">
        <v>217</v>
      </c>
      <c r="H9313">
        <v>1</v>
      </c>
    </row>
    <row r="9314" spans="1:8" x14ac:dyDescent="0.2">
      <c r="A9314" t="s">
        <v>31398</v>
      </c>
      <c r="B9314" t="s">
        <v>31399</v>
      </c>
      <c r="C9314" t="s">
        <v>16358</v>
      </c>
      <c r="D9314" t="s">
        <v>16526</v>
      </c>
      <c r="E9314" t="s">
        <v>16994</v>
      </c>
      <c r="F9314" t="s">
        <v>8062</v>
      </c>
      <c r="G9314">
        <v>380</v>
      </c>
      <c r="H9314">
        <v>1</v>
      </c>
    </row>
    <row r="9315" spans="1:8" x14ac:dyDescent="0.2">
      <c r="A9315" t="s">
        <v>31400</v>
      </c>
      <c r="B9315" t="s">
        <v>31401</v>
      </c>
      <c r="C9315" t="s">
        <v>16358</v>
      </c>
      <c r="D9315" t="s">
        <v>16526</v>
      </c>
      <c r="E9315" t="s">
        <v>16527</v>
      </c>
      <c r="F9315" t="s">
        <v>12444</v>
      </c>
      <c r="G9315">
        <v>381</v>
      </c>
      <c r="H9315">
        <v>1</v>
      </c>
    </row>
    <row r="9316" spans="1:8" x14ac:dyDescent="0.2">
      <c r="A9316" t="s">
        <v>31402</v>
      </c>
      <c r="B9316" t="s">
        <v>31403</v>
      </c>
      <c r="C9316" t="s">
        <v>16358</v>
      </c>
      <c r="D9316" t="s">
        <v>16359</v>
      </c>
      <c r="E9316" t="s">
        <v>16373</v>
      </c>
      <c r="F9316" t="s">
        <v>8062</v>
      </c>
      <c r="G9316">
        <v>299</v>
      </c>
      <c r="H9316">
        <v>1</v>
      </c>
    </row>
    <row r="9317" spans="1:8" x14ac:dyDescent="0.2">
      <c r="A9317" t="s">
        <v>31404</v>
      </c>
      <c r="B9317" t="s">
        <v>31405</v>
      </c>
      <c r="C9317" t="s">
        <v>16358</v>
      </c>
      <c r="D9317" t="s">
        <v>16526</v>
      </c>
      <c r="E9317" t="s">
        <v>16994</v>
      </c>
      <c r="F9317" t="s">
        <v>8062</v>
      </c>
      <c r="G9317">
        <v>380</v>
      </c>
      <c r="H9317">
        <v>1</v>
      </c>
    </row>
    <row r="9318" spans="1:8" x14ac:dyDescent="0.2">
      <c r="A9318" t="s">
        <v>31406</v>
      </c>
      <c r="B9318" t="s">
        <v>31407</v>
      </c>
      <c r="C9318" t="s">
        <v>16358</v>
      </c>
      <c r="D9318" t="s">
        <v>16526</v>
      </c>
      <c r="E9318" t="s">
        <v>16994</v>
      </c>
      <c r="F9318" t="s">
        <v>8062</v>
      </c>
      <c r="G9318">
        <v>380</v>
      </c>
      <c r="H9318">
        <v>1</v>
      </c>
    </row>
    <row r="9319" spans="1:8" x14ac:dyDescent="0.2">
      <c r="A9319" t="s">
        <v>31408</v>
      </c>
      <c r="B9319" t="s">
        <v>31409</v>
      </c>
      <c r="C9319" t="s">
        <v>16358</v>
      </c>
      <c r="D9319" t="s">
        <v>16526</v>
      </c>
      <c r="E9319" t="s">
        <v>16994</v>
      </c>
      <c r="F9319" t="s">
        <v>8062</v>
      </c>
      <c r="G9319">
        <v>380</v>
      </c>
      <c r="H9319">
        <v>1</v>
      </c>
    </row>
    <row r="9320" spans="1:8" x14ac:dyDescent="0.2">
      <c r="A9320" t="s">
        <v>31410</v>
      </c>
      <c r="B9320" t="s">
        <v>31411</v>
      </c>
      <c r="C9320" t="s">
        <v>16358</v>
      </c>
      <c r="D9320" t="s">
        <v>16526</v>
      </c>
      <c r="E9320" t="s">
        <v>16994</v>
      </c>
      <c r="F9320" t="s">
        <v>8062</v>
      </c>
      <c r="G9320">
        <v>380</v>
      </c>
      <c r="H9320">
        <v>1</v>
      </c>
    </row>
    <row r="9321" spans="1:8" x14ac:dyDescent="0.2">
      <c r="A9321" t="s">
        <v>31412</v>
      </c>
      <c r="B9321" t="s">
        <v>31413</v>
      </c>
      <c r="C9321" t="s">
        <v>16358</v>
      </c>
      <c r="D9321" t="s">
        <v>16526</v>
      </c>
      <c r="E9321" t="s">
        <v>16994</v>
      </c>
      <c r="F9321" t="s">
        <v>8062</v>
      </c>
      <c r="G9321">
        <v>380</v>
      </c>
      <c r="H9321">
        <v>1</v>
      </c>
    </row>
    <row r="9322" spans="1:8" x14ac:dyDescent="0.2">
      <c r="A9322" t="s">
        <v>31414</v>
      </c>
      <c r="B9322" t="s">
        <v>31415</v>
      </c>
      <c r="C9322" t="s">
        <v>16358</v>
      </c>
      <c r="D9322" t="s">
        <v>16359</v>
      </c>
      <c r="E9322" t="s">
        <v>16373</v>
      </c>
      <c r="F9322" t="s">
        <v>8062</v>
      </c>
      <c r="G9322">
        <v>299</v>
      </c>
      <c r="H9322">
        <v>1</v>
      </c>
    </row>
    <row r="9323" spans="1:8" x14ac:dyDescent="0.2">
      <c r="A9323" t="s">
        <v>31416</v>
      </c>
      <c r="B9323" t="s">
        <v>31417</v>
      </c>
      <c r="C9323" t="s">
        <v>16358</v>
      </c>
      <c r="D9323" t="s">
        <v>16526</v>
      </c>
      <c r="E9323" t="s">
        <v>16994</v>
      </c>
      <c r="F9323" t="s">
        <v>8062</v>
      </c>
      <c r="G9323">
        <v>380</v>
      </c>
      <c r="H9323">
        <v>1</v>
      </c>
    </row>
    <row r="9324" spans="1:8" x14ac:dyDescent="0.2">
      <c r="A9324" t="s">
        <v>31418</v>
      </c>
      <c r="B9324" t="s">
        <v>31419</v>
      </c>
      <c r="C9324" t="s">
        <v>16358</v>
      </c>
      <c r="D9324" t="s">
        <v>16526</v>
      </c>
      <c r="E9324" t="s">
        <v>16994</v>
      </c>
      <c r="F9324" t="s">
        <v>8062</v>
      </c>
      <c r="G9324">
        <v>380</v>
      </c>
      <c r="H9324">
        <v>1</v>
      </c>
    </row>
    <row r="9325" spans="1:8" x14ac:dyDescent="0.2">
      <c r="A9325" t="s">
        <v>31420</v>
      </c>
      <c r="B9325" t="s">
        <v>31421</v>
      </c>
      <c r="C9325" t="s">
        <v>16358</v>
      </c>
      <c r="D9325" t="s">
        <v>16526</v>
      </c>
      <c r="E9325" t="s">
        <v>16994</v>
      </c>
      <c r="F9325" t="s">
        <v>8062</v>
      </c>
      <c r="G9325">
        <v>380</v>
      </c>
      <c r="H9325">
        <v>1</v>
      </c>
    </row>
    <row r="9326" spans="1:8" x14ac:dyDescent="0.2">
      <c r="A9326" t="s">
        <v>31422</v>
      </c>
      <c r="B9326" t="s">
        <v>31423</v>
      </c>
      <c r="C9326" t="s">
        <v>16358</v>
      </c>
      <c r="D9326" t="s">
        <v>16526</v>
      </c>
      <c r="E9326" t="s">
        <v>16643</v>
      </c>
      <c r="F9326" t="s">
        <v>12444</v>
      </c>
      <c r="G9326">
        <v>381</v>
      </c>
      <c r="H9326">
        <v>1</v>
      </c>
    </row>
    <row r="9327" spans="1:8" x14ac:dyDescent="0.2">
      <c r="A9327" t="s">
        <v>31424</v>
      </c>
      <c r="B9327" t="s">
        <v>31425</v>
      </c>
      <c r="C9327" t="s">
        <v>16358</v>
      </c>
      <c r="D9327" t="s">
        <v>16526</v>
      </c>
      <c r="E9327" t="s">
        <v>16643</v>
      </c>
      <c r="F9327" t="s">
        <v>12444</v>
      </c>
      <c r="G9327">
        <v>352</v>
      </c>
      <c r="H9327">
        <v>1</v>
      </c>
    </row>
    <row r="9328" spans="1:8" x14ac:dyDescent="0.2">
      <c r="A9328" t="s">
        <v>31426</v>
      </c>
      <c r="B9328" t="s">
        <v>31427</v>
      </c>
      <c r="C9328" t="s">
        <v>16358</v>
      </c>
      <c r="D9328" t="s">
        <v>16526</v>
      </c>
      <c r="E9328" t="s">
        <v>16994</v>
      </c>
      <c r="F9328" t="s">
        <v>8062</v>
      </c>
      <c r="G9328">
        <v>380</v>
      </c>
      <c r="H9328">
        <v>1</v>
      </c>
    </row>
    <row r="9329" spans="1:8" x14ac:dyDescent="0.2">
      <c r="A9329" t="s">
        <v>31428</v>
      </c>
      <c r="B9329" t="s">
        <v>31429</v>
      </c>
      <c r="C9329" t="s">
        <v>16358</v>
      </c>
      <c r="D9329" t="s">
        <v>16359</v>
      </c>
      <c r="E9329" t="s">
        <v>16373</v>
      </c>
      <c r="F9329" t="s">
        <v>8062</v>
      </c>
      <c r="G9329">
        <v>299</v>
      </c>
      <c r="H9329">
        <v>1</v>
      </c>
    </row>
    <row r="9330" spans="1:8" x14ac:dyDescent="0.2">
      <c r="A9330" t="s">
        <v>31430</v>
      </c>
      <c r="B9330" t="s">
        <v>31431</v>
      </c>
      <c r="C9330" t="s">
        <v>16358</v>
      </c>
      <c r="D9330" t="s">
        <v>16359</v>
      </c>
      <c r="E9330" t="s">
        <v>16373</v>
      </c>
      <c r="F9330" t="s">
        <v>8062</v>
      </c>
      <c r="G9330">
        <v>300</v>
      </c>
      <c r="H9330">
        <v>1</v>
      </c>
    </row>
    <row r="9331" spans="1:8" x14ac:dyDescent="0.2">
      <c r="A9331" t="s">
        <v>31432</v>
      </c>
      <c r="B9331" t="s">
        <v>31433</v>
      </c>
      <c r="C9331" t="s">
        <v>16358</v>
      </c>
      <c r="D9331" t="s">
        <v>18775</v>
      </c>
      <c r="E9331" t="s">
        <v>16563</v>
      </c>
      <c r="F9331" t="s">
        <v>12444</v>
      </c>
      <c r="G9331">
        <v>208</v>
      </c>
      <c r="H9331">
        <v>1</v>
      </c>
    </row>
    <row r="9332" spans="1:8" x14ac:dyDescent="0.2">
      <c r="A9332" t="s">
        <v>31434</v>
      </c>
      <c r="B9332" t="s">
        <v>31435</v>
      </c>
      <c r="C9332" t="s">
        <v>16358</v>
      </c>
      <c r="D9332" t="s">
        <v>16526</v>
      </c>
      <c r="E9332" t="s">
        <v>16994</v>
      </c>
      <c r="F9332" t="s">
        <v>8062</v>
      </c>
      <c r="G9332">
        <v>380</v>
      </c>
      <c r="H9332">
        <v>1</v>
      </c>
    </row>
    <row r="9333" spans="1:8" x14ac:dyDescent="0.2">
      <c r="A9333" t="s">
        <v>31436</v>
      </c>
      <c r="B9333" t="s">
        <v>31437</v>
      </c>
      <c r="C9333" t="s">
        <v>16358</v>
      </c>
      <c r="D9333" t="s">
        <v>16551</v>
      </c>
      <c r="E9333" t="s">
        <v>16552</v>
      </c>
      <c r="F9333" t="s">
        <v>12444</v>
      </c>
      <c r="G9333">
        <v>98</v>
      </c>
      <c r="H9333">
        <v>1</v>
      </c>
    </row>
    <row r="9334" spans="1:8" x14ac:dyDescent="0.2">
      <c r="A9334" t="s">
        <v>31438</v>
      </c>
      <c r="B9334" t="s">
        <v>31439</v>
      </c>
      <c r="C9334" t="s">
        <v>16358</v>
      </c>
      <c r="D9334" t="s">
        <v>16359</v>
      </c>
      <c r="E9334" t="s">
        <v>16373</v>
      </c>
      <c r="F9334" t="s">
        <v>8062</v>
      </c>
      <c r="G9334">
        <v>299</v>
      </c>
      <c r="H9334">
        <v>1</v>
      </c>
    </row>
    <row r="9335" spans="1:8" x14ac:dyDescent="0.2">
      <c r="A9335" t="s">
        <v>31440</v>
      </c>
      <c r="B9335" t="s">
        <v>31441</v>
      </c>
      <c r="C9335" t="s">
        <v>16358</v>
      </c>
      <c r="D9335" t="s">
        <v>16359</v>
      </c>
      <c r="E9335" t="s">
        <v>16373</v>
      </c>
      <c r="F9335" t="s">
        <v>8062</v>
      </c>
      <c r="G9335">
        <v>299</v>
      </c>
      <c r="H9335">
        <v>1</v>
      </c>
    </row>
    <row r="9336" spans="1:8" x14ac:dyDescent="0.2">
      <c r="A9336" t="s">
        <v>31442</v>
      </c>
      <c r="B9336" t="s">
        <v>31443</v>
      </c>
      <c r="C9336" t="s">
        <v>16358</v>
      </c>
      <c r="D9336" t="s">
        <v>16359</v>
      </c>
      <c r="E9336" t="s">
        <v>16373</v>
      </c>
      <c r="F9336" t="s">
        <v>8062</v>
      </c>
      <c r="G9336">
        <v>299</v>
      </c>
      <c r="H9336">
        <v>1</v>
      </c>
    </row>
    <row r="9337" spans="1:8" x14ac:dyDescent="0.2">
      <c r="A9337" t="s">
        <v>31444</v>
      </c>
      <c r="B9337" t="s">
        <v>31445</v>
      </c>
      <c r="C9337" t="s">
        <v>16358</v>
      </c>
      <c r="D9337" t="s">
        <v>16359</v>
      </c>
      <c r="E9337" t="s">
        <v>16373</v>
      </c>
      <c r="F9337" t="s">
        <v>8062</v>
      </c>
      <c r="G9337">
        <v>275</v>
      </c>
      <c r="H9337">
        <v>1</v>
      </c>
    </row>
    <row r="9338" spans="1:8" x14ac:dyDescent="0.2">
      <c r="A9338" t="s">
        <v>31446</v>
      </c>
      <c r="B9338" t="s">
        <v>31447</v>
      </c>
      <c r="C9338" t="s">
        <v>16358</v>
      </c>
      <c r="D9338" t="s">
        <v>16359</v>
      </c>
      <c r="E9338" t="s">
        <v>16373</v>
      </c>
      <c r="F9338" t="s">
        <v>8062</v>
      </c>
      <c r="G9338">
        <v>299</v>
      </c>
      <c r="H9338">
        <v>1</v>
      </c>
    </row>
    <row r="9339" spans="1:8" x14ac:dyDescent="0.2">
      <c r="A9339" t="s">
        <v>31448</v>
      </c>
      <c r="B9339" t="s">
        <v>31449</v>
      </c>
      <c r="C9339" t="s">
        <v>16358</v>
      </c>
      <c r="D9339" t="s">
        <v>20334</v>
      </c>
      <c r="E9339" t="s">
        <v>21047</v>
      </c>
      <c r="F9339" t="s">
        <v>12444</v>
      </c>
      <c r="G9339">
        <v>228</v>
      </c>
      <c r="H9339">
        <v>1</v>
      </c>
    </row>
    <row r="9340" spans="1:8" x14ac:dyDescent="0.2">
      <c r="A9340" t="s">
        <v>31450</v>
      </c>
      <c r="B9340" t="s">
        <v>31451</v>
      </c>
      <c r="C9340" t="s">
        <v>16358</v>
      </c>
      <c r="D9340" t="s">
        <v>16359</v>
      </c>
      <c r="E9340" t="s">
        <v>16373</v>
      </c>
      <c r="F9340" t="s">
        <v>8062</v>
      </c>
      <c r="G9340">
        <v>299</v>
      </c>
      <c r="H9340">
        <v>1</v>
      </c>
    </row>
    <row r="9341" spans="1:8" x14ac:dyDescent="0.2">
      <c r="A9341" t="s">
        <v>31452</v>
      </c>
      <c r="B9341" t="s">
        <v>31453</v>
      </c>
      <c r="C9341" t="s">
        <v>16358</v>
      </c>
      <c r="D9341" t="s">
        <v>16359</v>
      </c>
      <c r="E9341" t="s">
        <v>16373</v>
      </c>
      <c r="F9341" t="s">
        <v>8062</v>
      </c>
      <c r="G9341">
        <v>299</v>
      </c>
      <c r="H9341">
        <v>1</v>
      </c>
    </row>
    <row r="9342" spans="1:8" x14ac:dyDescent="0.2">
      <c r="A9342" t="s">
        <v>31454</v>
      </c>
      <c r="B9342" t="s">
        <v>31455</v>
      </c>
      <c r="C9342" t="s">
        <v>16358</v>
      </c>
      <c r="D9342" t="s">
        <v>16526</v>
      </c>
      <c r="E9342" t="s">
        <v>16643</v>
      </c>
      <c r="F9342" t="s">
        <v>12444</v>
      </c>
      <c r="G9342">
        <v>299</v>
      </c>
      <c r="H9342">
        <v>1</v>
      </c>
    </row>
    <row r="9343" spans="1:8" x14ac:dyDescent="0.2">
      <c r="A9343" t="s">
        <v>31456</v>
      </c>
      <c r="B9343" t="s">
        <v>31457</v>
      </c>
      <c r="C9343" t="s">
        <v>16358</v>
      </c>
      <c r="D9343" t="s">
        <v>16526</v>
      </c>
      <c r="E9343" t="s">
        <v>16643</v>
      </c>
      <c r="F9343" t="s">
        <v>12444</v>
      </c>
      <c r="G9343">
        <v>381</v>
      </c>
      <c r="H9343">
        <v>1</v>
      </c>
    </row>
    <row r="9344" spans="1:8" x14ac:dyDescent="0.2">
      <c r="A9344" t="s">
        <v>31458</v>
      </c>
      <c r="B9344" t="s">
        <v>31459</v>
      </c>
      <c r="C9344" t="s">
        <v>16358</v>
      </c>
      <c r="D9344" t="s">
        <v>16526</v>
      </c>
      <c r="E9344" t="s">
        <v>16994</v>
      </c>
      <c r="F9344" t="s">
        <v>8062</v>
      </c>
      <c r="G9344">
        <v>380</v>
      </c>
      <c r="H9344">
        <v>1</v>
      </c>
    </row>
    <row r="9345" spans="1:8" x14ac:dyDescent="0.2">
      <c r="A9345" t="s">
        <v>31460</v>
      </c>
      <c r="B9345" t="s">
        <v>31461</v>
      </c>
      <c r="C9345" t="s">
        <v>16358</v>
      </c>
      <c r="D9345" t="s">
        <v>16359</v>
      </c>
      <c r="E9345" t="s">
        <v>16373</v>
      </c>
      <c r="F9345" t="s">
        <v>8062</v>
      </c>
      <c r="G9345">
        <v>299</v>
      </c>
      <c r="H9345">
        <v>1</v>
      </c>
    </row>
    <row r="9346" spans="1:8" x14ac:dyDescent="0.2">
      <c r="A9346" t="s">
        <v>31462</v>
      </c>
      <c r="B9346" t="s">
        <v>31463</v>
      </c>
      <c r="C9346" t="s">
        <v>16358</v>
      </c>
      <c r="D9346" t="s">
        <v>16526</v>
      </c>
      <c r="E9346" t="s">
        <v>16643</v>
      </c>
      <c r="F9346" t="s">
        <v>12444</v>
      </c>
      <c r="G9346">
        <v>381</v>
      </c>
      <c r="H9346">
        <v>1</v>
      </c>
    </row>
    <row r="9347" spans="1:8" x14ac:dyDescent="0.2">
      <c r="A9347" t="s">
        <v>31464</v>
      </c>
      <c r="B9347" t="s">
        <v>31465</v>
      </c>
      <c r="C9347" t="s">
        <v>16358</v>
      </c>
      <c r="D9347" t="s">
        <v>16526</v>
      </c>
      <c r="E9347" t="s">
        <v>16994</v>
      </c>
      <c r="F9347" t="s">
        <v>8062</v>
      </c>
      <c r="G9347">
        <v>380</v>
      </c>
      <c r="H9347">
        <v>1</v>
      </c>
    </row>
    <row r="9348" spans="1:8" x14ac:dyDescent="0.2">
      <c r="A9348" t="s">
        <v>31466</v>
      </c>
      <c r="B9348" t="s">
        <v>31467</v>
      </c>
      <c r="C9348" t="s">
        <v>16358</v>
      </c>
      <c r="D9348" t="s">
        <v>16526</v>
      </c>
      <c r="E9348" t="s">
        <v>16527</v>
      </c>
      <c r="F9348" t="s">
        <v>12444</v>
      </c>
      <c r="G9348">
        <v>381</v>
      </c>
      <c r="H9348">
        <v>1</v>
      </c>
    </row>
    <row r="9349" spans="1:8" x14ac:dyDescent="0.2">
      <c r="A9349" t="s">
        <v>31468</v>
      </c>
      <c r="B9349" t="s">
        <v>31469</v>
      </c>
      <c r="C9349" t="s">
        <v>16358</v>
      </c>
      <c r="D9349" t="s">
        <v>16359</v>
      </c>
      <c r="E9349" t="s">
        <v>16373</v>
      </c>
      <c r="F9349" t="s">
        <v>8062</v>
      </c>
      <c r="G9349">
        <v>299</v>
      </c>
      <c r="H9349">
        <v>1</v>
      </c>
    </row>
    <row r="9350" spans="1:8" x14ac:dyDescent="0.2">
      <c r="A9350" t="s">
        <v>31470</v>
      </c>
      <c r="B9350" t="s">
        <v>31471</v>
      </c>
      <c r="C9350" t="s">
        <v>16358</v>
      </c>
      <c r="D9350" t="s">
        <v>16359</v>
      </c>
      <c r="E9350" t="s">
        <v>16373</v>
      </c>
      <c r="F9350" t="s">
        <v>8062</v>
      </c>
      <c r="G9350">
        <v>299</v>
      </c>
      <c r="H9350">
        <v>1</v>
      </c>
    </row>
    <row r="9351" spans="1:8" x14ac:dyDescent="0.2">
      <c r="A9351" t="s">
        <v>31472</v>
      </c>
      <c r="B9351" t="s">
        <v>31473</v>
      </c>
      <c r="C9351" t="s">
        <v>16358</v>
      </c>
      <c r="D9351" t="s">
        <v>16526</v>
      </c>
      <c r="E9351" t="s">
        <v>16527</v>
      </c>
      <c r="F9351" t="s">
        <v>8628</v>
      </c>
      <c r="G9351">
        <v>141</v>
      </c>
      <c r="H9351">
        <v>1</v>
      </c>
    </row>
    <row r="9352" spans="1:8" x14ac:dyDescent="0.2">
      <c r="A9352" t="s">
        <v>31474</v>
      </c>
      <c r="B9352" t="s">
        <v>31475</v>
      </c>
      <c r="C9352" t="s">
        <v>16358</v>
      </c>
      <c r="D9352" t="s">
        <v>16526</v>
      </c>
      <c r="E9352" t="s">
        <v>16994</v>
      </c>
      <c r="F9352" t="s">
        <v>8062</v>
      </c>
      <c r="G9352">
        <v>380</v>
      </c>
      <c r="H9352">
        <v>1</v>
      </c>
    </row>
    <row r="9353" spans="1:8" x14ac:dyDescent="0.2">
      <c r="A9353" t="s">
        <v>31476</v>
      </c>
      <c r="B9353" t="s">
        <v>31477</v>
      </c>
      <c r="C9353" t="s">
        <v>16358</v>
      </c>
      <c r="D9353" t="s">
        <v>16526</v>
      </c>
      <c r="E9353" t="s">
        <v>16994</v>
      </c>
      <c r="F9353" t="s">
        <v>8062</v>
      </c>
      <c r="G9353">
        <v>380</v>
      </c>
      <c r="H9353">
        <v>1</v>
      </c>
    </row>
    <row r="9354" spans="1:8" x14ac:dyDescent="0.2">
      <c r="A9354" t="s">
        <v>31478</v>
      </c>
      <c r="B9354" t="s">
        <v>31479</v>
      </c>
      <c r="C9354" t="s">
        <v>16358</v>
      </c>
      <c r="D9354" t="s">
        <v>16526</v>
      </c>
      <c r="E9354" t="s">
        <v>16527</v>
      </c>
      <c r="F9354" t="s">
        <v>20466</v>
      </c>
      <c r="G9354">
        <v>380</v>
      </c>
      <c r="H9354">
        <v>1</v>
      </c>
    </row>
    <row r="9355" spans="1:8" x14ac:dyDescent="0.2">
      <c r="A9355" t="s">
        <v>31480</v>
      </c>
      <c r="B9355" t="s">
        <v>31481</v>
      </c>
      <c r="C9355" t="s">
        <v>16358</v>
      </c>
      <c r="D9355" t="s">
        <v>16359</v>
      </c>
      <c r="E9355" t="s">
        <v>16373</v>
      </c>
      <c r="F9355" t="s">
        <v>20466</v>
      </c>
      <c r="G9355">
        <v>241</v>
      </c>
      <c r="H9355">
        <v>1</v>
      </c>
    </row>
    <row r="9356" spans="1:8" x14ac:dyDescent="0.2">
      <c r="A9356" t="s">
        <v>31482</v>
      </c>
      <c r="B9356" t="s">
        <v>31483</v>
      </c>
      <c r="C9356" t="s">
        <v>16358</v>
      </c>
      <c r="D9356" t="s">
        <v>16526</v>
      </c>
      <c r="E9356" t="s">
        <v>16643</v>
      </c>
      <c r="F9356" t="s">
        <v>20466</v>
      </c>
      <c r="G9356">
        <v>380</v>
      </c>
      <c r="H9356">
        <v>1</v>
      </c>
    </row>
    <row r="9357" spans="1:8" x14ac:dyDescent="0.2">
      <c r="A9357" t="s">
        <v>31484</v>
      </c>
      <c r="B9357" t="s">
        <v>31485</v>
      </c>
      <c r="C9357" t="s">
        <v>16358</v>
      </c>
      <c r="D9357" t="s">
        <v>16526</v>
      </c>
      <c r="F9357" t="s">
        <v>20466</v>
      </c>
      <c r="G9357">
        <v>109</v>
      </c>
      <c r="H9357">
        <v>1</v>
      </c>
    </row>
    <row r="9358" spans="1:8" x14ac:dyDescent="0.2">
      <c r="A9358" t="s">
        <v>31486</v>
      </c>
      <c r="B9358" t="s">
        <v>31487</v>
      </c>
      <c r="C9358" t="s">
        <v>16358</v>
      </c>
      <c r="D9358" t="s">
        <v>16526</v>
      </c>
      <c r="E9358" t="s">
        <v>16527</v>
      </c>
      <c r="F9358" t="s">
        <v>20451</v>
      </c>
      <c r="G9358">
        <v>240</v>
      </c>
      <c r="H9358">
        <v>1</v>
      </c>
    </row>
    <row r="9359" spans="1:8" x14ac:dyDescent="0.2">
      <c r="A9359" t="s">
        <v>31488</v>
      </c>
      <c r="B9359" t="s">
        <v>31489</v>
      </c>
      <c r="C9359" t="s">
        <v>16358</v>
      </c>
      <c r="D9359" t="s">
        <v>16526</v>
      </c>
      <c r="F9359" t="s">
        <v>20466</v>
      </c>
      <c r="G9359">
        <v>357</v>
      </c>
      <c r="H9359">
        <v>1</v>
      </c>
    </row>
    <row r="9360" spans="1:8" x14ac:dyDescent="0.2">
      <c r="A9360" t="s">
        <v>31490</v>
      </c>
      <c r="B9360" t="s">
        <v>31491</v>
      </c>
      <c r="C9360" t="s">
        <v>16358</v>
      </c>
      <c r="D9360" t="s">
        <v>16526</v>
      </c>
      <c r="E9360" t="s">
        <v>16527</v>
      </c>
      <c r="F9360" t="s">
        <v>20466</v>
      </c>
      <c r="G9360">
        <v>380</v>
      </c>
      <c r="H9360">
        <v>1</v>
      </c>
    </row>
    <row r="9361" spans="1:8" x14ac:dyDescent="0.2">
      <c r="A9361" t="s">
        <v>31492</v>
      </c>
      <c r="B9361" t="s">
        <v>31493</v>
      </c>
      <c r="C9361" t="s">
        <v>16358</v>
      </c>
      <c r="D9361" t="s">
        <v>16551</v>
      </c>
      <c r="E9361" t="s">
        <v>16552</v>
      </c>
      <c r="F9361" t="s">
        <v>8685</v>
      </c>
      <c r="G9361">
        <v>98</v>
      </c>
      <c r="H9361">
        <v>1</v>
      </c>
    </row>
    <row r="9362" spans="1:8" x14ac:dyDescent="0.2">
      <c r="A9362" t="s">
        <v>31494</v>
      </c>
      <c r="B9362" t="s">
        <v>31495</v>
      </c>
      <c r="C9362" t="s">
        <v>16358</v>
      </c>
      <c r="D9362" t="s">
        <v>16526</v>
      </c>
      <c r="E9362" t="s">
        <v>16527</v>
      </c>
      <c r="F9362" t="s">
        <v>8395</v>
      </c>
      <c r="G9362">
        <v>267</v>
      </c>
      <c r="H9362">
        <v>1</v>
      </c>
    </row>
    <row r="9363" spans="1:8" x14ac:dyDescent="0.2">
      <c r="A9363" t="s">
        <v>31496</v>
      </c>
      <c r="B9363" t="s">
        <v>31497</v>
      </c>
      <c r="C9363" t="s">
        <v>16358</v>
      </c>
      <c r="D9363" t="s">
        <v>1245</v>
      </c>
      <c r="E9363" t="s">
        <v>16527</v>
      </c>
      <c r="F9363" t="s">
        <v>20451</v>
      </c>
      <c r="G9363">
        <v>381</v>
      </c>
      <c r="H9363">
        <v>1</v>
      </c>
    </row>
    <row r="9364" spans="1:8" x14ac:dyDescent="0.2">
      <c r="A9364" t="s">
        <v>31498</v>
      </c>
      <c r="B9364" t="s">
        <v>31499</v>
      </c>
      <c r="C9364" t="s">
        <v>16358</v>
      </c>
      <c r="D9364" t="s">
        <v>16359</v>
      </c>
      <c r="E9364" t="s">
        <v>16373</v>
      </c>
      <c r="F9364" t="s">
        <v>31500</v>
      </c>
      <c r="G9364">
        <v>239</v>
      </c>
      <c r="H9364">
        <v>1</v>
      </c>
    </row>
    <row r="9365" spans="1:8" x14ac:dyDescent="0.2">
      <c r="A9365" t="s">
        <v>31501</v>
      </c>
      <c r="B9365" t="s">
        <v>31502</v>
      </c>
      <c r="C9365" t="s">
        <v>16358</v>
      </c>
      <c r="D9365" t="s">
        <v>16526</v>
      </c>
      <c r="E9365" t="s">
        <v>16527</v>
      </c>
      <c r="F9365" t="s">
        <v>31503</v>
      </c>
      <c r="G9365">
        <v>248</v>
      </c>
      <c r="H9365">
        <v>1</v>
      </c>
    </row>
    <row r="9366" spans="1:8" x14ac:dyDescent="0.2">
      <c r="A9366" t="s">
        <v>31504</v>
      </c>
      <c r="B9366" t="s">
        <v>31505</v>
      </c>
      <c r="C9366" t="s">
        <v>16358</v>
      </c>
      <c r="D9366" t="s">
        <v>25844</v>
      </c>
      <c r="F9366" t="s">
        <v>31503</v>
      </c>
      <c r="G9366">
        <v>43</v>
      </c>
      <c r="H9366">
        <v>1</v>
      </c>
    </row>
    <row r="9367" spans="1:8" x14ac:dyDescent="0.2">
      <c r="A9367" t="s">
        <v>31506</v>
      </c>
      <c r="B9367" t="s">
        <v>31507</v>
      </c>
      <c r="C9367" t="s">
        <v>16358</v>
      </c>
      <c r="D9367" t="s">
        <v>16359</v>
      </c>
      <c r="E9367" t="s">
        <v>16373</v>
      </c>
      <c r="F9367" t="s">
        <v>31500</v>
      </c>
      <c r="G9367">
        <v>219</v>
      </c>
      <c r="H9367">
        <v>1</v>
      </c>
    </row>
    <row r="9368" spans="1:8" x14ac:dyDescent="0.2">
      <c r="A9368" t="s">
        <v>31508</v>
      </c>
      <c r="B9368" t="s">
        <v>31509</v>
      </c>
      <c r="C9368" t="s">
        <v>16358</v>
      </c>
      <c r="D9368" t="s">
        <v>16359</v>
      </c>
      <c r="E9368" t="s">
        <v>16373</v>
      </c>
      <c r="F9368" t="s">
        <v>20466</v>
      </c>
      <c r="G9368">
        <v>243</v>
      </c>
      <c r="H9368">
        <v>1</v>
      </c>
    </row>
    <row r="9369" spans="1:8" x14ac:dyDescent="0.2">
      <c r="A9369" t="s">
        <v>31510</v>
      </c>
      <c r="B9369" t="s">
        <v>31511</v>
      </c>
      <c r="C9369" t="s">
        <v>16358</v>
      </c>
      <c r="D9369" t="s">
        <v>16526</v>
      </c>
      <c r="E9369" t="s">
        <v>16643</v>
      </c>
      <c r="F9369" t="s">
        <v>20466</v>
      </c>
      <c r="G9369">
        <v>376</v>
      </c>
      <c r="H9369">
        <v>1</v>
      </c>
    </row>
    <row r="9370" spans="1:8" x14ac:dyDescent="0.2">
      <c r="A9370" t="s">
        <v>31512</v>
      </c>
      <c r="B9370" t="s">
        <v>31513</v>
      </c>
      <c r="C9370" t="s">
        <v>16358</v>
      </c>
      <c r="D9370" t="s">
        <v>16526</v>
      </c>
      <c r="E9370" t="s">
        <v>16527</v>
      </c>
      <c r="F9370" t="s">
        <v>20466</v>
      </c>
      <c r="G9370">
        <v>380</v>
      </c>
      <c r="H9370">
        <v>1</v>
      </c>
    </row>
    <row r="9371" spans="1:8" x14ac:dyDescent="0.2">
      <c r="A9371" t="s">
        <v>31514</v>
      </c>
      <c r="B9371" t="s">
        <v>31515</v>
      </c>
      <c r="C9371" t="s">
        <v>16358</v>
      </c>
      <c r="D9371" t="s">
        <v>16526</v>
      </c>
      <c r="E9371" t="s">
        <v>16527</v>
      </c>
      <c r="F9371" t="s">
        <v>8395</v>
      </c>
      <c r="G9371">
        <v>267</v>
      </c>
      <c r="H9371">
        <v>1</v>
      </c>
    </row>
    <row r="9372" spans="1:8" x14ac:dyDescent="0.2">
      <c r="A9372" t="s">
        <v>31516</v>
      </c>
      <c r="B9372" t="s">
        <v>31517</v>
      </c>
      <c r="C9372" t="s">
        <v>16358</v>
      </c>
      <c r="D9372" t="s">
        <v>16526</v>
      </c>
      <c r="E9372" t="s">
        <v>16527</v>
      </c>
      <c r="F9372" t="s">
        <v>8395</v>
      </c>
      <c r="G9372">
        <v>266</v>
      </c>
      <c r="H9372">
        <v>1</v>
      </c>
    </row>
    <row r="9373" spans="1:8" x14ac:dyDescent="0.2">
      <c r="A9373" t="s">
        <v>31518</v>
      </c>
      <c r="B9373" t="s">
        <v>31519</v>
      </c>
      <c r="C9373" t="s">
        <v>16358</v>
      </c>
      <c r="D9373" t="s">
        <v>16526</v>
      </c>
      <c r="E9373" t="s">
        <v>16527</v>
      </c>
      <c r="F9373" t="s">
        <v>8395</v>
      </c>
      <c r="G9373">
        <v>267</v>
      </c>
      <c r="H9373">
        <v>1</v>
      </c>
    </row>
    <row r="9374" spans="1:8" x14ac:dyDescent="0.2">
      <c r="A9374" t="s">
        <v>31520</v>
      </c>
      <c r="B9374" t="s">
        <v>31521</v>
      </c>
      <c r="C9374" t="s">
        <v>16358</v>
      </c>
      <c r="D9374" t="s">
        <v>16526</v>
      </c>
      <c r="E9374" t="s">
        <v>16527</v>
      </c>
      <c r="F9374" t="s">
        <v>20466</v>
      </c>
      <c r="G9374">
        <v>379</v>
      </c>
      <c r="H9374">
        <v>1</v>
      </c>
    </row>
    <row r="9375" spans="1:8" x14ac:dyDescent="0.2">
      <c r="A9375" t="s">
        <v>31522</v>
      </c>
      <c r="B9375" t="s">
        <v>31523</v>
      </c>
      <c r="C9375" t="s">
        <v>16358</v>
      </c>
      <c r="D9375" t="s">
        <v>18775</v>
      </c>
      <c r="E9375" t="s">
        <v>16563</v>
      </c>
      <c r="F9375" t="s">
        <v>8685</v>
      </c>
      <c r="G9375">
        <v>208</v>
      </c>
      <c r="H9375">
        <v>1</v>
      </c>
    </row>
    <row r="9376" spans="1:8" x14ac:dyDescent="0.2">
      <c r="A9376" t="s">
        <v>31524</v>
      </c>
      <c r="B9376" t="s">
        <v>31525</v>
      </c>
      <c r="C9376" t="s">
        <v>16358</v>
      </c>
      <c r="D9376" t="s">
        <v>1245</v>
      </c>
      <c r="E9376" t="s">
        <v>21047</v>
      </c>
      <c r="F9376" t="s">
        <v>20451</v>
      </c>
      <c r="G9376">
        <v>381</v>
      </c>
      <c r="H9376">
        <v>1</v>
      </c>
    </row>
    <row r="9377" spans="1:8" x14ac:dyDescent="0.2">
      <c r="A9377" t="s">
        <v>31526</v>
      </c>
      <c r="B9377" t="s">
        <v>31527</v>
      </c>
      <c r="C9377" t="s">
        <v>16358</v>
      </c>
      <c r="D9377" t="s">
        <v>16526</v>
      </c>
      <c r="E9377" t="s">
        <v>16994</v>
      </c>
      <c r="F9377" t="s">
        <v>31500</v>
      </c>
      <c r="G9377">
        <v>374</v>
      </c>
      <c r="H9377">
        <v>1</v>
      </c>
    </row>
    <row r="9378" spans="1:8" x14ac:dyDescent="0.2">
      <c r="A9378" t="s">
        <v>31528</v>
      </c>
      <c r="B9378" t="s">
        <v>31529</v>
      </c>
      <c r="C9378" t="s">
        <v>16358</v>
      </c>
      <c r="D9378" t="s">
        <v>16526</v>
      </c>
      <c r="E9378" t="s">
        <v>16643</v>
      </c>
      <c r="F9378" t="s">
        <v>20466</v>
      </c>
      <c r="G9378">
        <v>380</v>
      </c>
      <c r="H9378">
        <v>1</v>
      </c>
    </row>
    <row r="9379" spans="1:8" x14ac:dyDescent="0.2">
      <c r="A9379" t="s">
        <v>31530</v>
      </c>
      <c r="B9379" t="s">
        <v>31531</v>
      </c>
      <c r="C9379" t="s">
        <v>16358</v>
      </c>
      <c r="D9379" t="s">
        <v>1245</v>
      </c>
      <c r="E9379" t="s">
        <v>21047</v>
      </c>
      <c r="F9379" t="s">
        <v>20451</v>
      </c>
      <c r="G9379">
        <v>381</v>
      </c>
      <c r="H9379">
        <v>1</v>
      </c>
    </row>
    <row r="9380" spans="1:8" x14ac:dyDescent="0.2">
      <c r="A9380" t="s">
        <v>31532</v>
      </c>
      <c r="B9380" t="s">
        <v>31533</v>
      </c>
      <c r="C9380" t="s">
        <v>16358</v>
      </c>
      <c r="D9380" t="s">
        <v>16526</v>
      </c>
      <c r="E9380" t="s">
        <v>16643</v>
      </c>
      <c r="F9380" t="s">
        <v>20466</v>
      </c>
      <c r="G9380">
        <v>370</v>
      </c>
      <c r="H9380">
        <v>1</v>
      </c>
    </row>
    <row r="9381" spans="1:8" x14ac:dyDescent="0.2">
      <c r="A9381" t="s">
        <v>31534</v>
      </c>
      <c r="B9381" t="s">
        <v>31535</v>
      </c>
      <c r="C9381" t="s">
        <v>16358</v>
      </c>
      <c r="D9381" t="s">
        <v>16526</v>
      </c>
      <c r="E9381" t="s">
        <v>16643</v>
      </c>
      <c r="F9381" t="s">
        <v>20466</v>
      </c>
      <c r="G9381">
        <v>373</v>
      </c>
      <c r="H9381">
        <v>1</v>
      </c>
    </row>
    <row r="9382" spans="1:8" x14ac:dyDescent="0.2">
      <c r="A9382" t="s">
        <v>31536</v>
      </c>
      <c r="B9382" t="s">
        <v>31537</v>
      </c>
      <c r="C9382" t="s">
        <v>16358</v>
      </c>
      <c r="D9382" t="s">
        <v>16526</v>
      </c>
      <c r="E9382" t="s">
        <v>16527</v>
      </c>
      <c r="F9382" t="s">
        <v>8395</v>
      </c>
      <c r="G9382">
        <v>266</v>
      </c>
      <c r="H9382">
        <v>1</v>
      </c>
    </row>
    <row r="9383" spans="1:8" x14ac:dyDescent="0.2">
      <c r="A9383" t="s">
        <v>31538</v>
      </c>
      <c r="B9383" t="s">
        <v>31539</v>
      </c>
      <c r="C9383" t="s">
        <v>16358</v>
      </c>
      <c r="D9383" t="s">
        <v>16526</v>
      </c>
      <c r="E9383" t="s">
        <v>16527</v>
      </c>
      <c r="F9383" t="s">
        <v>20466</v>
      </c>
      <c r="G9383">
        <v>91</v>
      </c>
      <c r="H9383">
        <v>1</v>
      </c>
    </row>
    <row r="9384" spans="1:8" x14ac:dyDescent="0.2">
      <c r="A9384" t="s">
        <v>31540</v>
      </c>
      <c r="B9384" t="s">
        <v>31541</v>
      </c>
      <c r="C9384" t="s">
        <v>16358</v>
      </c>
      <c r="D9384" t="s">
        <v>16526</v>
      </c>
      <c r="F9384" t="s">
        <v>20466</v>
      </c>
      <c r="G9384">
        <v>357</v>
      </c>
      <c r="H9384">
        <v>1</v>
      </c>
    </row>
    <row r="9385" spans="1:8" x14ac:dyDescent="0.2">
      <c r="A9385" t="s">
        <v>31542</v>
      </c>
      <c r="B9385" t="s">
        <v>31543</v>
      </c>
      <c r="C9385" t="s">
        <v>16358</v>
      </c>
      <c r="D9385" t="s">
        <v>16526</v>
      </c>
      <c r="F9385" t="s">
        <v>31500</v>
      </c>
      <c r="G9385">
        <v>140</v>
      </c>
      <c r="H9385">
        <v>1</v>
      </c>
    </row>
    <row r="9386" spans="1:8" x14ac:dyDescent="0.2">
      <c r="A9386" t="s">
        <v>31544</v>
      </c>
      <c r="B9386" t="s">
        <v>31545</v>
      </c>
      <c r="C9386" t="s">
        <v>16358</v>
      </c>
      <c r="D9386" t="s">
        <v>16526</v>
      </c>
      <c r="F9386" t="s">
        <v>31500</v>
      </c>
      <c r="G9386">
        <v>140</v>
      </c>
      <c r="H9386">
        <v>1</v>
      </c>
    </row>
    <row r="9387" spans="1:8" x14ac:dyDescent="0.2">
      <c r="A9387" t="s">
        <v>31546</v>
      </c>
      <c r="B9387" t="s">
        <v>31547</v>
      </c>
      <c r="C9387" t="s">
        <v>16358</v>
      </c>
      <c r="D9387" t="s">
        <v>16526</v>
      </c>
      <c r="E9387" t="s">
        <v>16643</v>
      </c>
      <c r="F9387" t="s">
        <v>20466</v>
      </c>
      <c r="G9387">
        <v>373</v>
      </c>
      <c r="H9387">
        <v>1</v>
      </c>
    </row>
    <row r="9388" spans="1:8" x14ac:dyDescent="0.2">
      <c r="A9388" t="s">
        <v>31548</v>
      </c>
      <c r="B9388" t="s">
        <v>31549</v>
      </c>
      <c r="C9388" t="s">
        <v>16358</v>
      </c>
      <c r="D9388" t="s">
        <v>1245</v>
      </c>
      <c r="E9388" t="s">
        <v>16527</v>
      </c>
      <c r="F9388" t="s">
        <v>20451</v>
      </c>
      <c r="G9388">
        <v>381</v>
      </c>
      <c r="H9388">
        <v>1</v>
      </c>
    </row>
    <row r="9389" spans="1:8" x14ac:dyDescent="0.2">
      <c r="A9389" t="s">
        <v>31550</v>
      </c>
      <c r="B9389" t="s">
        <v>31551</v>
      </c>
      <c r="C9389" t="s">
        <v>16358</v>
      </c>
      <c r="D9389" t="s">
        <v>1245</v>
      </c>
      <c r="E9389" t="s">
        <v>16527</v>
      </c>
      <c r="F9389" t="s">
        <v>8685</v>
      </c>
      <c r="G9389">
        <v>380</v>
      </c>
      <c r="H9389">
        <v>1</v>
      </c>
    </row>
    <row r="9390" spans="1:8" x14ac:dyDescent="0.2">
      <c r="A9390" t="s">
        <v>31552</v>
      </c>
      <c r="B9390" t="s">
        <v>31553</v>
      </c>
      <c r="C9390" t="s">
        <v>16358</v>
      </c>
      <c r="D9390" t="s">
        <v>20331</v>
      </c>
      <c r="F9390" t="s">
        <v>31503</v>
      </c>
      <c r="G9390">
        <v>124</v>
      </c>
      <c r="H9390">
        <v>1</v>
      </c>
    </row>
    <row r="9391" spans="1:8" x14ac:dyDescent="0.2">
      <c r="A9391" t="s">
        <v>31554</v>
      </c>
      <c r="B9391" t="s">
        <v>31555</v>
      </c>
      <c r="C9391" t="s">
        <v>16358</v>
      </c>
      <c r="D9391" t="s">
        <v>16526</v>
      </c>
      <c r="F9391" t="s">
        <v>20466</v>
      </c>
      <c r="G9391">
        <v>357</v>
      </c>
      <c r="H9391">
        <v>1</v>
      </c>
    </row>
    <row r="9392" spans="1:8" x14ac:dyDescent="0.2">
      <c r="A9392" t="s">
        <v>31556</v>
      </c>
      <c r="B9392" t="s">
        <v>31557</v>
      </c>
      <c r="C9392" t="s">
        <v>16358</v>
      </c>
      <c r="D9392" t="s">
        <v>16359</v>
      </c>
      <c r="E9392" t="s">
        <v>16373</v>
      </c>
      <c r="F9392" t="s">
        <v>20466</v>
      </c>
      <c r="G9392">
        <v>240</v>
      </c>
      <c r="H9392">
        <v>1</v>
      </c>
    </row>
    <row r="9393" spans="1:8" x14ac:dyDescent="0.2">
      <c r="A9393" t="s">
        <v>31558</v>
      </c>
      <c r="B9393" t="s">
        <v>31559</v>
      </c>
      <c r="C9393" t="s">
        <v>16358</v>
      </c>
      <c r="D9393" t="s">
        <v>16359</v>
      </c>
      <c r="F9393" t="s">
        <v>31503</v>
      </c>
      <c r="G9393">
        <v>99</v>
      </c>
      <c r="H9393">
        <v>1</v>
      </c>
    </row>
    <row r="9394" spans="1:8" x14ac:dyDescent="0.2">
      <c r="A9394" t="s">
        <v>31560</v>
      </c>
      <c r="B9394" t="s">
        <v>31561</v>
      </c>
      <c r="C9394" t="s">
        <v>16358</v>
      </c>
      <c r="D9394" t="s">
        <v>16485</v>
      </c>
      <c r="E9394" t="s">
        <v>16523</v>
      </c>
      <c r="F9394" t="s">
        <v>8685</v>
      </c>
      <c r="G9394">
        <v>115</v>
      </c>
      <c r="H9394">
        <v>1</v>
      </c>
    </row>
    <row r="9395" spans="1:8" x14ac:dyDescent="0.2">
      <c r="A9395" t="s">
        <v>31562</v>
      </c>
      <c r="B9395" t="s">
        <v>31563</v>
      </c>
      <c r="C9395" t="s">
        <v>16358</v>
      </c>
      <c r="D9395" t="s">
        <v>16359</v>
      </c>
      <c r="E9395" t="s">
        <v>16373</v>
      </c>
      <c r="F9395" t="s">
        <v>20466</v>
      </c>
      <c r="G9395">
        <v>240</v>
      </c>
      <c r="H9395">
        <v>1</v>
      </c>
    </row>
    <row r="9396" spans="1:8" x14ac:dyDescent="0.2">
      <c r="A9396" t="s">
        <v>31564</v>
      </c>
      <c r="B9396" t="s">
        <v>31565</v>
      </c>
      <c r="C9396" t="s">
        <v>16358</v>
      </c>
      <c r="D9396" t="s">
        <v>16526</v>
      </c>
      <c r="E9396" t="s">
        <v>16643</v>
      </c>
      <c r="F9396" t="s">
        <v>31500</v>
      </c>
      <c r="G9396">
        <v>380</v>
      </c>
      <c r="H9396">
        <v>1</v>
      </c>
    </row>
    <row r="9397" spans="1:8" x14ac:dyDescent="0.2">
      <c r="A9397" t="s">
        <v>31566</v>
      </c>
      <c r="B9397" t="s">
        <v>31567</v>
      </c>
      <c r="C9397" t="s">
        <v>16358</v>
      </c>
      <c r="D9397" t="s">
        <v>16526</v>
      </c>
      <c r="E9397" t="s">
        <v>16527</v>
      </c>
      <c r="F9397" t="s">
        <v>24791</v>
      </c>
      <c r="G9397">
        <v>381</v>
      </c>
      <c r="H9397">
        <v>1</v>
      </c>
    </row>
    <row r="9398" spans="1:8" x14ac:dyDescent="0.2">
      <c r="A9398" t="s">
        <v>31568</v>
      </c>
      <c r="B9398" t="s">
        <v>31569</v>
      </c>
      <c r="C9398" t="s">
        <v>16358</v>
      </c>
      <c r="D9398" t="s">
        <v>16526</v>
      </c>
      <c r="E9398" t="s">
        <v>16527</v>
      </c>
      <c r="F9398" t="s">
        <v>24791</v>
      </c>
      <c r="G9398">
        <v>381</v>
      </c>
      <c r="H9398">
        <v>1</v>
      </c>
    </row>
    <row r="9399" spans="1:8" x14ac:dyDescent="0.2">
      <c r="A9399" t="s">
        <v>31570</v>
      </c>
      <c r="B9399" t="s">
        <v>31571</v>
      </c>
      <c r="C9399" t="s">
        <v>16358</v>
      </c>
      <c r="D9399" t="s">
        <v>16526</v>
      </c>
      <c r="E9399" t="s">
        <v>16527</v>
      </c>
      <c r="F9399" t="s">
        <v>24791</v>
      </c>
      <c r="G9399">
        <v>381</v>
      </c>
      <c r="H9399">
        <v>1</v>
      </c>
    </row>
    <row r="9400" spans="1:8" x14ac:dyDescent="0.2">
      <c r="A9400" t="s">
        <v>31572</v>
      </c>
      <c r="B9400" t="s">
        <v>31573</v>
      </c>
      <c r="C9400" t="s">
        <v>16358</v>
      </c>
      <c r="D9400" t="s">
        <v>16526</v>
      </c>
      <c r="E9400" t="s">
        <v>16527</v>
      </c>
      <c r="F9400" t="s">
        <v>24791</v>
      </c>
      <c r="G9400">
        <v>356</v>
      </c>
      <c r="H9400">
        <v>1</v>
      </c>
    </row>
    <row r="9401" spans="1:8" x14ac:dyDescent="0.2">
      <c r="A9401" t="s">
        <v>31574</v>
      </c>
      <c r="B9401" t="s">
        <v>31575</v>
      </c>
      <c r="C9401" t="s">
        <v>16358</v>
      </c>
      <c r="D9401" t="s">
        <v>16526</v>
      </c>
      <c r="E9401" t="s">
        <v>16527</v>
      </c>
      <c r="F9401" t="s">
        <v>31503</v>
      </c>
      <c r="G9401">
        <v>142</v>
      </c>
      <c r="H9401">
        <v>1</v>
      </c>
    </row>
    <row r="9402" spans="1:8" x14ac:dyDescent="0.2">
      <c r="A9402" t="s">
        <v>31576</v>
      </c>
      <c r="B9402" t="s">
        <v>31577</v>
      </c>
      <c r="C9402" t="s">
        <v>16358</v>
      </c>
      <c r="D9402" t="s">
        <v>16526</v>
      </c>
      <c r="E9402" t="s">
        <v>16527</v>
      </c>
      <c r="F9402" t="s">
        <v>24791</v>
      </c>
      <c r="G9402">
        <v>381</v>
      </c>
      <c r="H9402">
        <v>1</v>
      </c>
    </row>
    <row r="9403" spans="1:8" x14ac:dyDescent="0.2">
      <c r="A9403" t="s">
        <v>31578</v>
      </c>
      <c r="B9403" t="s">
        <v>31579</v>
      </c>
      <c r="C9403" t="s">
        <v>16358</v>
      </c>
      <c r="D9403" t="s">
        <v>16526</v>
      </c>
      <c r="E9403" t="s">
        <v>16527</v>
      </c>
      <c r="F9403" t="s">
        <v>24791</v>
      </c>
      <c r="G9403">
        <v>380</v>
      </c>
      <c r="H9403">
        <v>1</v>
      </c>
    </row>
    <row r="9404" spans="1:8" x14ac:dyDescent="0.2">
      <c r="A9404" t="s">
        <v>31580</v>
      </c>
      <c r="B9404" t="s">
        <v>31581</v>
      </c>
      <c r="C9404" t="s">
        <v>16358</v>
      </c>
      <c r="D9404" t="s">
        <v>16526</v>
      </c>
      <c r="F9404" t="s">
        <v>24791</v>
      </c>
      <c r="G9404">
        <v>186</v>
      </c>
      <c r="H9404">
        <v>1</v>
      </c>
    </row>
    <row r="9405" spans="1:8" x14ac:dyDescent="0.2">
      <c r="A9405" t="s">
        <v>31582</v>
      </c>
      <c r="B9405" t="s">
        <v>31583</v>
      </c>
      <c r="C9405" t="s">
        <v>16358</v>
      </c>
      <c r="D9405" t="s">
        <v>16526</v>
      </c>
      <c r="E9405" t="s">
        <v>16527</v>
      </c>
      <c r="F9405" t="s">
        <v>24791</v>
      </c>
      <c r="G9405">
        <v>381</v>
      </c>
      <c r="H9405">
        <v>1</v>
      </c>
    </row>
    <row r="9406" spans="1:8" x14ac:dyDescent="0.2">
      <c r="A9406" t="s">
        <v>31584</v>
      </c>
      <c r="B9406" t="s">
        <v>31585</v>
      </c>
      <c r="C9406" t="s">
        <v>16358</v>
      </c>
      <c r="D9406" t="s">
        <v>16526</v>
      </c>
      <c r="E9406" t="s">
        <v>16527</v>
      </c>
      <c r="F9406" t="s">
        <v>24791</v>
      </c>
      <c r="G9406">
        <v>381</v>
      </c>
      <c r="H9406">
        <v>1</v>
      </c>
    </row>
    <row r="9407" spans="1:8" x14ac:dyDescent="0.2">
      <c r="A9407" t="s">
        <v>31586</v>
      </c>
      <c r="B9407" t="s">
        <v>31587</v>
      </c>
      <c r="C9407" t="s">
        <v>16358</v>
      </c>
      <c r="D9407" t="s">
        <v>16526</v>
      </c>
      <c r="E9407" t="s">
        <v>16527</v>
      </c>
      <c r="F9407" t="s">
        <v>24791</v>
      </c>
      <c r="G9407">
        <v>381</v>
      </c>
      <c r="H9407">
        <v>1</v>
      </c>
    </row>
    <row r="9408" spans="1:8" x14ac:dyDescent="0.2">
      <c r="A9408" t="s">
        <v>31588</v>
      </c>
      <c r="B9408" t="s">
        <v>31589</v>
      </c>
      <c r="C9408" t="s">
        <v>16358</v>
      </c>
      <c r="D9408" t="s">
        <v>16526</v>
      </c>
      <c r="E9408" t="s">
        <v>16527</v>
      </c>
      <c r="F9408" t="s">
        <v>24791</v>
      </c>
      <c r="G9408">
        <v>381</v>
      </c>
      <c r="H9408">
        <v>1</v>
      </c>
    </row>
    <row r="9409" spans="1:8" x14ac:dyDescent="0.2">
      <c r="A9409" t="s">
        <v>31590</v>
      </c>
      <c r="B9409" t="s">
        <v>31591</v>
      </c>
      <c r="C9409" t="s">
        <v>16358</v>
      </c>
      <c r="D9409" t="s">
        <v>20242</v>
      </c>
      <c r="E9409" t="s">
        <v>26782</v>
      </c>
      <c r="F9409" t="s">
        <v>12405</v>
      </c>
      <c r="G9409">
        <v>134</v>
      </c>
      <c r="H9409">
        <v>1</v>
      </c>
    </row>
    <row r="9410" spans="1:8" x14ac:dyDescent="0.2">
      <c r="A9410" t="s">
        <v>31592</v>
      </c>
      <c r="B9410" t="s">
        <v>31593</v>
      </c>
      <c r="C9410" t="s">
        <v>16358</v>
      </c>
      <c r="D9410" t="s">
        <v>16526</v>
      </c>
      <c r="E9410" t="s">
        <v>16527</v>
      </c>
      <c r="F9410" t="s">
        <v>24791</v>
      </c>
      <c r="G9410">
        <v>381</v>
      </c>
      <c r="H9410">
        <v>1</v>
      </c>
    </row>
    <row r="9411" spans="1:8" x14ac:dyDescent="0.2">
      <c r="A9411" t="s">
        <v>31594</v>
      </c>
      <c r="B9411" t="s">
        <v>31595</v>
      </c>
      <c r="C9411" t="s">
        <v>16358</v>
      </c>
      <c r="D9411" t="s">
        <v>16526</v>
      </c>
      <c r="E9411" t="s">
        <v>16527</v>
      </c>
      <c r="F9411" t="s">
        <v>24791</v>
      </c>
      <c r="G9411">
        <v>381</v>
      </c>
      <c r="H9411">
        <v>1</v>
      </c>
    </row>
    <row r="9412" spans="1:8" x14ac:dyDescent="0.2">
      <c r="A9412" t="s">
        <v>31596</v>
      </c>
      <c r="B9412" t="s">
        <v>31597</v>
      </c>
      <c r="C9412" t="s">
        <v>16358</v>
      </c>
      <c r="D9412" t="s">
        <v>16526</v>
      </c>
      <c r="E9412" t="s">
        <v>16527</v>
      </c>
      <c r="F9412" t="s">
        <v>24791</v>
      </c>
      <c r="G9412">
        <v>381</v>
      </c>
      <c r="H9412">
        <v>1</v>
      </c>
    </row>
    <row r="9413" spans="1:8" x14ac:dyDescent="0.2">
      <c r="A9413" t="s">
        <v>31598</v>
      </c>
      <c r="B9413" t="s">
        <v>31599</v>
      </c>
      <c r="C9413" t="s">
        <v>16358</v>
      </c>
      <c r="D9413" t="s">
        <v>16526</v>
      </c>
      <c r="E9413" t="s">
        <v>16527</v>
      </c>
      <c r="F9413" t="s">
        <v>24791</v>
      </c>
      <c r="G9413">
        <v>381</v>
      </c>
      <c r="H9413">
        <v>1</v>
      </c>
    </row>
    <row r="9414" spans="1:8" x14ac:dyDescent="0.2">
      <c r="A9414" t="s">
        <v>31600</v>
      </c>
      <c r="B9414" t="s">
        <v>31601</v>
      </c>
      <c r="C9414" t="s">
        <v>16358</v>
      </c>
      <c r="D9414" t="s">
        <v>16485</v>
      </c>
      <c r="F9414" t="s">
        <v>31602</v>
      </c>
      <c r="G9414">
        <v>115</v>
      </c>
      <c r="H9414">
        <v>1</v>
      </c>
    </row>
    <row r="9415" spans="1:8" x14ac:dyDescent="0.2">
      <c r="A9415" t="s">
        <v>31603</v>
      </c>
      <c r="B9415" t="s">
        <v>31604</v>
      </c>
      <c r="C9415" t="s">
        <v>16358</v>
      </c>
      <c r="D9415" t="s">
        <v>16526</v>
      </c>
      <c r="E9415" t="s">
        <v>16527</v>
      </c>
      <c r="F9415" t="s">
        <v>24791</v>
      </c>
      <c r="G9415">
        <v>381</v>
      </c>
      <c r="H9415">
        <v>1</v>
      </c>
    </row>
    <row r="9416" spans="1:8" x14ac:dyDescent="0.2">
      <c r="A9416" t="s">
        <v>31605</v>
      </c>
      <c r="B9416" t="s">
        <v>31606</v>
      </c>
      <c r="C9416" t="s">
        <v>16358</v>
      </c>
      <c r="D9416" t="s">
        <v>16526</v>
      </c>
      <c r="E9416" t="s">
        <v>16527</v>
      </c>
      <c r="F9416" t="s">
        <v>24791</v>
      </c>
      <c r="G9416">
        <v>381</v>
      </c>
      <c r="H9416">
        <v>1</v>
      </c>
    </row>
    <row r="9417" spans="1:8" x14ac:dyDescent="0.2">
      <c r="A9417" t="s">
        <v>31607</v>
      </c>
      <c r="B9417" t="s">
        <v>31608</v>
      </c>
      <c r="C9417" t="s">
        <v>16358</v>
      </c>
      <c r="D9417" t="s">
        <v>20242</v>
      </c>
      <c r="E9417" t="s">
        <v>26782</v>
      </c>
      <c r="F9417" t="s">
        <v>12405</v>
      </c>
      <c r="G9417">
        <v>134</v>
      </c>
      <c r="H9417">
        <v>1</v>
      </c>
    </row>
    <row r="9418" spans="1:8" x14ac:dyDescent="0.2">
      <c r="A9418" t="s">
        <v>31609</v>
      </c>
      <c r="B9418" t="s">
        <v>31610</v>
      </c>
      <c r="C9418" t="s">
        <v>16358</v>
      </c>
      <c r="D9418" t="s">
        <v>16526</v>
      </c>
      <c r="E9418" t="s">
        <v>16527</v>
      </c>
      <c r="F9418" t="s">
        <v>24791</v>
      </c>
      <c r="G9418">
        <v>381</v>
      </c>
      <c r="H9418">
        <v>1</v>
      </c>
    </row>
    <row r="9419" spans="1:8" x14ac:dyDescent="0.2">
      <c r="A9419" t="s">
        <v>31611</v>
      </c>
      <c r="B9419" t="s">
        <v>31612</v>
      </c>
      <c r="C9419" t="s">
        <v>16358</v>
      </c>
      <c r="D9419" t="s">
        <v>16526</v>
      </c>
      <c r="E9419" t="s">
        <v>16527</v>
      </c>
      <c r="F9419" t="s">
        <v>24791</v>
      </c>
      <c r="G9419">
        <v>381</v>
      </c>
      <c r="H9419">
        <v>1</v>
      </c>
    </row>
    <row r="9420" spans="1:8" x14ac:dyDescent="0.2">
      <c r="A9420" t="s">
        <v>31613</v>
      </c>
      <c r="B9420" t="s">
        <v>31614</v>
      </c>
      <c r="C9420" t="s">
        <v>16358</v>
      </c>
      <c r="D9420" t="s">
        <v>16526</v>
      </c>
      <c r="E9420" t="s">
        <v>16527</v>
      </c>
      <c r="F9420" t="s">
        <v>24791</v>
      </c>
      <c r="G9420">
        <v>381</v>
      </c>
      <c r="H9420">
        <v>1</v>
      </c>
    </row>
    <row r="9421" spans="1:8" x14ac:dyDescent="0.2">
      <c r="A9421" t="s">
        <v>31615</v>
      </c>
      <c r="B9421" t="s">
        <v>31616</v>
      </c>
      <c r="C9421" t="s">
        <v>16358</v>
      </c>
      <c r="D9421" t="s">
        <v>16526</v>
      </c>
      <c r="E9421" t="s">
        <v>16527</v>
      </c>
      <c r="F9421" t="s">
        <v>24791</v>
      </c>
      <c r="G9421">
        <v>381</v>
      </c>
      <c r="H9421">
        <v>1</v>
      </c>
    </row>
    <row r="9422" spans="1:8" x14ac:dyDescent="0.2">
      <c r="A9422" t="s">
        <v>31617</v>
      </c>
      <c r="B9422" t="s">
        <v>31618</v>
      </c>
      <c r="C9422" t="s">
        <v>16358</v>
      </c>
      <c r="D9422" t="s">
        <v>16526</v>
      </c>
      <c r="E9422" t="s">
        <v>16527</v>
      </c>
      <c r="F9422" t="s">
        <v>24791</v>
      </c>
      <c r="G9422">
        <v>381</v>
      </c>
      <c r="H9422">
        <v>1</v>
      </c>
    </row>
    <row r="9423" spans="1:8" x14ac:dyDescent="0.2">
      <c r="A9423" t="s">
        <v>31619</v>
      </c>
      <c r="B9423" t="s">
        <v>31620</v>
      </c>
      <c r="C9423" t="s">
        <v>16358</v>
      </c>
      <c r="D9423" t="s">
        <v>16526</v>
      </c>
      <c r="F9423" t="s">
        <v>24791</v>
      </c>
      <c r="G9423">
        <v>186</v>
      </c>
      <c r="H9423">
        <v>1</v>
      </c>
    </row>
    <row r="9424" spans="1:8" x14ac:dyDescent="0.2">
      <c r="A9424" t="s">
        <v>31621</v>
      </c>
      <c r="B9424" t="s">
        <v>31622</v>
      </c>
      <c r="C9424" t="s">
        <v>16358</v>
      </c>
      <c r="D9424" t="s">
        <v>16526</v>
      </c>
      <c r="E9424" t="s">
        <v>16527</v>
      </c>
      <c r="F9424" t="s">
        <v>24791</v>
      </c>
      <c r="G9424">
        <v>381</v>
      </c>
      <c r="H9424">
        <v>1</v>
      </c>
    </row>
    <row r="9425" spans="1:8" x14ac:dyDescent="0.2">
      <c r="A9425" t="s">
        <v>31623</v>
      </c>
      <c r="B9425" t="s">
        <v>31624</v>
      </c>
      <c r="C9425" t="s">
        <v>16358</v>
      </c>
      <c r="D9425" t="s">
        <v>16526</v>
      </c>
      <c r="E9425" t="s">
        <v>16527</v>
      </c>
      <c r="F9425" t="s">
        <v>24791</v>
      </c>
      <c r="G9425">
        <v>380</v>
      </c>
      <c r="H9425">
        <v>1</v>
      </c>
    </row>
    <row r="9426" spans="1:8" x14ac:dyDescent="0.2">
      <c r="A9426" t="s">
        <v>31625</v>
      </c>
      <c r="B9426" t="s">
        <v>31626</v>
      </c>
      <c r="C9426" t="s">
        <v>16358</v>
      </c>
      <c r="D9426" t="s">
        <v>16526</v>
      </c>
      <c r="E9426" t="s">
        <v>16527</v>
      </c>
      <c r="F9426" t="s">
        <v>24791</v>
      </c>
      <c r="G9426">
        <v>381</v>
      </c>
      <c r="H9426">
        <v>1</v>
      </c>
    </row>
    <row r="9427" spans="1:8" x14ac:dyDescent="0.2">
      <c r="A9427" t="s">
        <v>31627</v>
      </c>
      <c r="B9427" t="s">
        <v>31628</v>
      </c>
      <c r="C9427" t="s">
        <v>16358</v>
      </c>
      <c r="D9427" t="s">
        <v>16526</v>
      </c>
      <c r="E9427" t="s">
        <v>16527</v>
      </c>
      <c r="F9427" t="s">
        <v>24791</v>
      </c>
      <c r="G9427">
        <v>381</v>
      </c>
      <c r="H9427">
        <v>1</v>
      </c>
    </row>
    <row r="9428" spans="1:8" x14ac:dyDescent="0.2">
      <c r="A9428" t="s">
        <v>31629</v>
      </c>
      <c r="B9428" t="s">
        <v>31630</v>
      </c>
      <c r="C9428" t="s">
        <v>16358</v>
      </c>
      <c r="D9428" t="s">
        <v>16526</v>
      </c>
      <c r="E9428" t="s">
        <v>16527</v>
      </c>
      <c r="F9428" t="s">
        <v>24791</v>
      </c>
      <c r="G9428">
        <v>381</v>
      </c>
      <c r="H9428">
        <v>1</v>
      </c>
    </row>
    <row r="9429" spans="1:8" x14ac:dyDescent="0.2">
      <c r="A9429" t="s">
        <v>31631</v>
      </c>
      <c r="B9429" t="s">
        <v>31632</v>
      </c>
      <c r="C9429" t="s">
        <v>16358</v>
      </c>
      <c r="D9429" t="s">
        <v>16526</v>
      </c>
      <c r="E9429" t="s">
        <v>16527</v>
      </c>
      <c r="F9429" t="s">
        <v>24791</v>
      </c>
      <c r="G9429">
        <v>381</v>
      </c>
      <c r="H9429">
        <v>1</v>
      </c>
    </row>
    <row r="9430" spans="1:8" x14ac:dyDescent="0.2">
      <c r="A9430" t="s">
        <v>31633</v>
      </c>
      <c r="B9430" t="s">
        <v>31634</v>
      </c>
      <c r="C9430" t="s">
        <v>16358</v>
      </c>
      <c r="D9430" t="s">
        <v>20242</v>
      </c>
      <c r="F9430" t="s">
        <v>31602</v>
      </c>
      <c r="G9430">
        <v>255</v>
      </c>
      <c r="H9430">
        <v>1</v>
      </c>
    </row>
    <row r="9431" spans="1:8" x14ac:dyDescent="0.2">
      <c r="A9431" t="s">
        <v>31635</v>
      </c>
      <c r="B9431" t="s">
        <v>31636</v>
      </c>
      <c r="C9431" t="s">
        <v>16358</v>
      </c>
      <c r="D9431" t="s">
        <v>16526</v>
      </c>
      <c r="E9431" t="s">
        <v>16527</v>
      </c>
      <c r="F9431" t="s">
        <v>24791</v>
      </c>
      <c r="G9431">
        <v>381</v>
      </c>
      <c r="H9431">
        <v>1</v>
      </c>
    </row>
    <row r="9432" spans="1:8" x14ac:dyDescent="0.2">
      <c r="A9432" t="s">
        <v>31637</v>
      </c>
      <c r="B9432" t="s">
        <v>31638</v>
      </c>
      <c r="C9432" t="s">
        <v>16358</v>
      </c>
      <c r="D9432" t="s">
        <v>20242</v>
      </c>
      <c r="E9432" t="s">
        <v>26782</v>
      </c>
      <c r="F9432" t="s">
        <v>12405</v>
      </c>
      <c r="G9432">
        <v>133</v>
      </c>
      <c r="H9432">
        <v>1</v>
      </c>
    </row>
    <row r="9433" spans="1:8" x14ac:dyDescent="0.2">
      <c r="A9433" t="s">
        <v>31639</v>
      </c>
      <c r="B9433" t="s">
        <v>31640</v>
      </c>
      <c r="C9433" t="s">
        <v>16358</v>
      </c>
      <c r="D9433" t="s">
        <v>16526</v>
      </c>
      <c r="E9433" t="s">
        <v>16527</v>
      </c>
      <c r="F9433" t="s">
        <v>24791</v>
      </c>
      <c r="G9433">
        <v>381</v>
      </c>
      <c r="H9433">
        <v>1</v>
      </c>
    </row>
    <row r="9434" spans="1:8" x14ac:dyDescent="0.2">
      <c r="A9434" t="s">
        <v>31641</v>
      </c>
      <c r="B9434" t="s">
        <v>31642</v>
      </c>
      <c r="C9434" t="s">
        <v>16358</v>
      </c>
      <c r="D9434" t="s">
        <v>16526</v>
      </c>
      <c r="E9434" t="s">
        <v>16527</v>
      </c>
      <c r="F9434" t="s">
        <v>24791</v>
      </c>
      <c r="G9434">
        <v>381</v>
      </c>
      <c r="H9434">
        <v>1</v>
      </c>
    </row>
    <row r="9435" spans="1:8" x14ac:dyDescent="0.2">
      <c r="A9435" t="s">
        <v>31643</v>
      </c>
      <c r="B9435" t="s">
        <v>31644</v>
      </c>
      <c r="C9435" t="s">
        <v>16358</v>
      </c>
      <c r="D9435" t="s">
        <v>16526</v>
      </c>
      <c r="E9435" t="s">
        <v>16527</v>
      </c>
      <c r="F9435" t="s">
        <v>24791</v>
      </c>
      <c r="G9435">
        <v>380</v>
      </c>
      <c r="H9435">
        <v>1</v>
      </c>
    </row>
    <row r="9436" spans="1:8" x14ac:dyDescent="0.2">
      <c r="A9436" t="s">
        <v>31645</v>
      </c>
      <c r="B9436" t="s">
        <v>31646</v>
      </c>
      <c r="C9436" t="s">
        <v>16358</v>
      </c>
      <c r="D9436" t="s">
        <v>16526</v>
      </c>
      <c r="E9436" t="s">
        <v>16527</v>
      </c>
      <c r="F9436" t="s">
        <v>24791</v>
      </c>
      <c r="G9436">
        <v>381</v>
      </c>
      <c r="H9436">
        <v>1</v>
      </c>
    </row>
    <row r="9437" spans="1:8" x14ac:dyDescent="0.2">
      <c r="A9437" t="s">
        <v>31647</v>
      </c>
      <c r="B9437" t="s">
        <v>31648</v>
      </c>
      <c r="C9437" t="s">
        <v>16358</v>
      </c>
      <c r="D9437" t="s">
        <v>16526</v>
      </c>
      <c r="E9437" t="s">
        <v>16527</v>
      </c>
      <c r="F9437" t="s">
        <v>24791</v>
      </c>
      <c r="G9437">
        <v>381</v>
      </c>
      <c r="H9437">
        <v>1</v>
      </c>
    </row>
    <row r="9438" spans="1:8" x14ac:dyDescent="0.2">
      <c r="A9438" t="s">
        <v>31649</v>
      </c>
      <c r="B9438" t="s">
        <v>31650</v>
      </c>
      <c r="C9438" t="s">
        <v>16358</v>
      </c>
      <c r="D9438" t="s">
        <v>16526</v>
      </c>
      <c r="E9438" t="s">
        <v>16527</v>
      </c>
      <c r="F9438" t="s">
        <v>24791</v>
      </c>
      <c r="G9438">
        <v>381</v>
      </c>
      <c r="H9438">
        <v>1</v>
      </c>
    </row>
    <row r="9439" spans="1:8" x14ac:dyDescent="0.2">
      <c r="A9439" t="s">
        <v>31651</v>
      </c>
      <c r="B9439" t="s">
        <v>31652</v>
      </c>
      <c r="C9439" t="s">
        <v>16358</v>
      </c>
      <c r="D9439" t="s">
        <v>16526</v>
      </c>
      <c r="E9439" t="s">
        <v>16527</v>
      </c>
      <c r="F9439" t="s">
        <v>24791</v>
      </c>
      <c r="G9439">
        <v>381</v>
      </c>
      <c r="H9439">
        <v>1</v>
      </c>
    </row>
    <row r="9440" spans="1:8" x14ac:dyDescent="0.2">
      <c r="A9440" t="s">
        <v>31653</v>
      </c>
      <c r="B9440" t="s">
        <v>31654</v>
      </c>
      <c r="C9440" t="s">
        <v>16358</v>
      </c>
      <c r="D9440" t="s">
        <v>16526</v>
      </c>
      <c r="E9440" t="s">
        <v>16527</v>
      </c>
      <c r="F9440" t="s">
        <v>24791</v>
      </c>
      <c r="G9440">
        <v>381</v>
      </c>
      <c r="H9440">
        <v>1</v>
      </c>
    </row>
    <row r="9441" spans="1:8" x14ac:dyDescent="0.2">
      <c r="A9441" t="s">
        <v>31655</v>
      </c>
      <c r="B9441" t="s">
        <v>31656</v>
      </c>
      <c r="C9441" t="s">
        <v>16358</v>
      </c>
      <c r="D9441" t="s">
        <v>16526</v>
      </c>
      <c r="E9441" t="s">
        <v>16527</v>
      </c>
      <c r="F9441" t="s">
        <v>24791</v>
      </c>
      <c r="G9441">
        <v>381</v>
      </c>
      <c r="H9441">
        <v>1</v>
      </c>
    </row>
    <row r="9442" spans="1:8" x14ac:dyDescent="0.2">
      <c r="A9442" t="s">
        <v>31657</v>
      </c>
      <c r="B9442" t="s">
        <v>31658</v>
      </c>
      <c r="C9442" t="s">
        <v>16358</v>
      </c>
      <c r="D9442" t="s">
        <v>16526</v>
      </c>
      <c r="E9442" t="s">
        <v>16527</v>
      </c>
      <c r="F9442" t="s">
        <v>24791</v>
      </c>
      <c r="G9442">
        <v>381</v>
      </c>
      <c r="H9442">
        <v>1</v>
      </c>
    </row>
    <row r="9443" spans="1:8" x14ac:dyDescent="0.2">
      <c r="A9443" t="s">
        <v>31659</v>
      </c>
      <c r="B9443" t="s">
        <v>31660</v>
      </c>
      <c r="C9443" t="s">
        <v>16358</v>
      </c>
      <c r="D9443" t="s">
        <v>16526</v>
      </c>
      <c r="E9443" t="s">
        <v>16527</v>
      </c>
      <c r="F9443" t="s">
        <v>24791</v>
      </c>
      <c r="G9443">
        <v>381</v>
      </c>
      <c r="H9443">
        <v>1</v>
      </c>
    </row>
    <row r="9444" spans="1:8" x14ac:dyDescent="0.2">
      <c r="A9444" t="s">
        <v>31661</v>
      </c>
      <c r="B9444" t="s">
        <v>31662</v>
      </c>
      <c r="C9444" t="s">
        <v>16358</v>
      </c>
      <c r="D9444" t="s">
        <v>16526</v>
      </c>
      <c r="E9444" t="s">
        <v>16527</v>
      </c>
      <c r="F9444" t="s">
        <v>24791</v>
      </c>
      <c r="G9444">
        <v>381</v>
      </c>
      <c r="H9444">
        <v>1</v>
      </c>
    </row>
    <row r="9445" spans="1:8" x14ac:dyDescent="0.2">
      <c r="A9445" t="s">
        <v>31663</v>
      </c>
      <c r="B9445" t="s">
        <v>31664</v>
      </c>
      <c r="C9445" t="s">
        <v>16358</v>
      </c>
      <c r="D9445" t="s">
        <v>16359</v>
      </c>
      <c r="E9445" t="s">
        <v>16373</v>
      </c>
      <c r="F9445" t="s">
        <v>12405</v>
      </c>
      <c r="G9445">
        <v>199</v>
      </c>
      <c r="H9445">
        <v>1</v>
      </c>
    </row>
    <row r="9446" spans="1:8" x14ac:dyDescent="0.2">
      <c r="A9446" t="s">
        <v>31665</v>
      </c>
      <c r="B9446" t="s">
        <v>31666</v>
      </c>
      <c r="C9446" t="s">
        <v>16358</v>
      </c>
      <c r="D9446" t="s">
        <v>16526</v>
      </c>
      <c r="E9446" t="s">
        <v>16527</v>
      </c>
      <c r="F9446" t="s">
        <v>24791</v>
      </c>
      <c r="G9446">
        <v>381</v>
      </c>
      <c r="H9446">
        <v>1</v>
      </c>
    </row>
    <row r="9447" spans="1:8" x14ac:dyDescent="0.2">
      <c r="A9447" t="s">
        <v>31667</v>
      </c>
      <c r="B9447" t="s">
        <v>31668</v>
      </c>
      <c r="C9447" t="s">
        <v>16358</v>
      </c>
      <c r="D9447" t="s">
        <v>16526</v>
      </c>
      <c r="E9447" t="s">
        <v>16527</v>
      </c>
      <c r="F9447" t="s">
        <v>24791</v>
      </c>
      <c r="G9447">
        <v>381</v>
      </c>
      <c r="H9447">
        <v>1</v>
      </c>
    </row>
    <row r="9448" spans="1:8" x14ac:dyDescent="0.2">
      <c r="A9448" t="s">
        <v>31669</v>
      </c>
      <c r="B9448" t="s">
        <v>31670</v>
      </c>
      <c r="C9448" t="s">
        <v>16358</v>
      </c>
      <c r="D9448" t="s">
        <v>16526</v>
      </c>
      <c r="E9448" t="s">
        <v>16527</v>
      </c>
      <c r="F9448" t="s">
        <v>24791</v>
      </c>
      <c r="G9448">
        <v>381</v>
      </c>
      <c r="H9448">
        <v>1</v>
      </c>
    </row>
    <row r="9449" spans="1:8" x14ac:dyDescent="0.2">
      <c r="A9449" t="s">
        <v>31671</v>
      </c>
      <c r="B9449" t="s">
        <v>31672</v>
      </c>
      <c r="C9449" t="s">
        <v>16358</v>
      </c>
      <c r="D9449" t="s">
        <v>16526</v>
      </c>
      <c r="E9449" t="s">
        <v>16527</v>
      </c>
      <c r="F9449" t="s">
        <v>24791</v>
      </c>
      <c r="G9449">
        <v>381</v>
      </c>
      <c r="H9449">
        <v>1</v>
      </c>
    </row>
    <row r="9450" spans="1:8" x14ac:dyDescent="0.2">
      <c r="A9450" t="s">
        <v>31673</v>
      </c>
      <c r="B9450" t="s">
        <v>31674</v>
      </c>
      <c r="C9450" t="s">
        <v>16358</v>
      </c>
      <c r="D9450" t="s">
        <v>16526</v>
      </c>
      <c r="E9450" t="s">
        <v>16527</v>
      </c>
      <c r="F9450" t="s">
        <v>24791</v>
      </c>
      <c r="G9450">
        <v>381</v>
      </c>
      <c r="H9450">
        <v>1</v>
      </c>
    </row>
    <row r="9451" spans="1:8" x14ac:dyDescent="0.2">
      <c r="A9451" t="s">
        <v>31675</v>
      </c>
      <c r="B9451" t="s">
        <v>31676</v>
      </c>
      <c r="C9451" t="s">
        <v>16358</v>
      </c>
      <c r="D9451" t="s">
        <v>16526</v>
      </c>
      <c r="E9451" t="s">
        <v>16527</v>
      </c>
      <c r="F9451" t="s">
        <v>24791</v>
      </c>
      <c r="G9451">
        <v>380</v>
      </c>
      <c r="H9451">
        <v>1</v>
      </c>
    </row>
    <row r="9452" spans="1:8" x14ac:dyDescent="0.2">
      <c r="A9452" t="s">
        <v>31677</v>
      </c>
      <c r="B9452" t="s">
        <v>31678</v>
      </c>
      <c r="C9452" t="s">
        <v>16358</v>
      </c>
      <c r="D9452" t="s">
        <v>16526</v>
      </c>
      <c r="E9452" t="s">
        <v>16527</v>
      </c>
      <c r="F9452" t="s">
        <v>24791</v>
      </c>
      <c r="G9452">
        <v>381</v>
      </c>
      <c r="H9452">
        <v>1</v>
      </c>
    </row>
    <row r="9453" spans="1:8" x14ac:dyDescent="0.2">
      <c r="A9453" t="s">
        <v>31679</v>
      </c>
      <c r="B9453" t="s">
        <v>31680</v>
      </c>
      <c r="C9453" t="s">
        <v>16358</v>
      </c>
      <c r="D9453" t="s">
        <v>18775</v>
      </c>
      <c r="E9453" t="s">
        <v>16563</v>
      </c>
      <c r="F9453" t="s">
        <v>12405</v>
      </c>
      <c r="G9453">
        <v>208</v>
      </c>
      <c r="H9453">
        <v>1</v>
      </c>
    </row>
    <row r="9454" spans="1:8" x14ac:dyDescent="0.2">
      <c r="A9454" t="s">
        <v>31681</v>
      </c>
      <c r="B9454" t="s">
        <v>31682</v>
      </c>
      <c r="C9454" t="s">
        <v>16358</v>
      </c>
      <c r="D9454" t="s">
        <v>16526</v>
      </c>
      <c r="F9454" t="s">
        <v>24791</v>
      </c>
      <c r="G9454">
        <v>186</v>
      </c>
      <c r="H9454">
        <v>1</v>
      </c>
    </row>
    <row r="9455" spans="1:8" x14ac:dyDescent="0.2">
      <c r="A9455" t="s">
        <v>31683</v>
      </c>
      <c r="B9455" t="s">
        <v>31684</v>
      </c>
      <c r="C9455" t="s">
        <v>16358</v>
      </c>
      <c r="D9455" t="s">
        <v>16526</v>
      </c>
      <c r="E9455" t="s">
        <v>16527</v>
      </c>
      <c r="F9455" t="s">
        <v>24791</v>
      </c>
      <c r="G9455">
        <v>381</v>
      </c>
      <c r="H9455">
        <v>1</v>
      </c>
    </row>
    <row r="9456" spans="1:8" x14ac:dyDescent="0.2">
      <c r="A9456" t="s">
        <v>31685</v>
      </c>
      <c r="B9456" t="s">
        <v>31686</v>
      </c>
      <c r="C9456" t="s">
        <v>16358</v>
      </c>
      <c r="D9456" t="s">
        <v>16526</v>
      </c>
      <c r="E9456" t="s">
        <v>16527</v>
      </c>
      <c r="F9456" t="s">
        <v>12405</v>
      </c>
      <c r="G9456">
        <v>381</v>
      </c>
      <c r="H9456">
        <v>1</v>
      </c>
    </row>
    <row r="9457" spans="1:8" x14ac:dyDescent="0.2">
      <c r="A9457" t="s">
        <v>31687</v>
      </c>
      <c r="B9457" t="s">
        <v>31688</v>
      </c>
      <c r="C9457" t="s">
        <v>16358</v>
      </c>
      <c r="D9457" t="s">
        <v>16526</v>
      </c>
      <c r="F9457" t="s">
        <v>31602</v>
      </c>
      <c r="G9457">
        <v>380</v>
      </c>
      <c r="H9457">
        <v>1</v>
      </c>
    </row>
    <row r="9458" spans="1:8" x14ac:dyDescent="0.2">
      <c r="A9458" t="s">
        <v>31689</v>
      </c>
      <c r="B9458" t="s">
        <v>31690</v>
      </c>
      <c r="C9458" t="s">
        <v>16358</v>
      </c>
      <c r="D9458" t="s">
        <v>16526</v>
      </c>
      <c r="E9458" t="s">
        <v>16527</v>
      </c>
      <c r="F9458" t="s">
        <v>24791</v>
      </c>
      <c r="G9458">
        <v>380</v>
      </c>
      <c r="H9458">
        <v>1</v>
      </c>
    </row>
    <row r="9459" spans="1:8" x14ac:dyDescent="0.2">
      <c r="A9459" t="s">
        <v>31691</v>
      </c>
      <c r="B9459" t="s">
        <v>31692</v>
      </c>
      <c r="C9459" t="s">
        <v>16358</v>
      </c>
      <c r="D9459" t="s">
        <v>16526</v>
      </c>
      <c r="E9459" t="s">
        <v>16527</v>
      </c>
      <c r="F9459" t="s">
        <v>24791</v>
      </c>
      <c r="G9459">
        <v>381</v>
      </c>
      <c r="H9459">
        <v>1</v>
      </c>
    </row>
    <row r="9460" spans="1:8" x14ac:dyDescent="0.2">
      <c r="A9460" t="s">
        <v>31693</v>
      </c>
      <c r="B9460" t="s">
        <v>31694</v>
      </c>
      <c r="C9460" t="s">
        <v>16358</v>
      </c>
      <c r="D9460" t="s">
        <v>16526</v>
      </c>
      <c r="E9460" t="s">
        <v>16527</v>
      </c>
      <c r="F9460" t="s">
        <v>24791</v>
      </c>
      <c r="G9460">
        <v>380</v>
      </c>
      <c r="H9460">
        <v>1</v>
      </c>
    </row>
    <row r="9461" spans="1:8" x14ac:dyDescent="0.2">
      <c r="A9461" t="s">
        <v>31695</v>
      </c>
      <c r="B9461" t="s">
        <v>31696</v>
      </c>
      <c r="C9461" t="s">
        <v>16358</v>
      </c>
      <c r="D9461" t="s">
        <v>16526</v>
      </c>
      <c r="E9461" t="s">
        <v>16527</v>
      </c>
      <c r="F9461" t="s">
        <v>24791</v>
      </c>
      <c r="G9461">
        <v>381</v>
      </c>
      <c r="H9461">
        <v>1</v>
      </c>
    </row>
    <row r="9462" spans="1:8" x14ac:dyDescent="0.2">
      <c r="A9462" t="s">
        <v>31697</v>
      </c>
      <c r="B9462" t="s">
        <v>31698</v>
      </c>
      <c r="C9462" t="s">
        <v>16358</v>
      </c>
      <c r="D9462" t="s">
        <v>16526</v>
      </c>
      <c r="E9462" t="s">
        <v>16527</v>
      </c>
      <c r="F9462" t="s">
        <v>24791</v>
      </c>
      <c r="G9462">
        <v>381</v>
      </c>
      <c r="H9462">
        <v>1</v>
      </c>
    </row>
    <row r="9463" spans="1:8" x14ac:dyDescent="0.2">
      <c r="A9463" t="s">
        <v>31699</v>
      </c>
      <c r="B9463" t="s">
        <v>31700</v>
      </c>
      <c r="C9463" t="s">
        <v>16358</v>
      </c>
      <c r="D9463" t="s">
        <v>16526</v>
      </c>
      <c r="E9463" t="s">
        <v>16527</v>
      </c>
      <c r="F9463" t="s">
        <v>24791</v>
      </c>
      <c r="G9463">
        <v>381</v>
      </c>
      <c r="H9463">
        <v>1</v>
      </c>
    </row>
    <row r="9464" spans="1:8" x14ac:dyDescent="0.2">
      <c r="A9464" t="s">
        <v>31701</v>
      </c>
      <c r="B9464" t="s">
        <v>31702</v>
      </c>
      <c r="C9464" t="s">
        <v>16358</v>
      </c>
      <c r="D9464" t="s">
        <v>16526</v>
      </c>
      <c r="E9464" t="s">
        <v>16527</v>
      </c>
      <c r="F9464" t="s">
        <v>24791</v>
      </c>
      <c r="G9464">
        <v>381</v>
      </c>
      <c r="H9464">
        <v>1</v>
      </c>
    </row>
    <row r="9465" spans="1:8" x14ac:dyDescent="0.2">
      <c r="A9465" t="s">
        <v>31703</v>
      </c>
      <c r="B9465" t="s">
        <v>31704</v>
      </c>
      <c r="C9465" t="s">
        <v>16358</v>
      </c>
      <c r="D9465" t="s">
        <v>16526</v>
      </c>
      <c r="E9465" t="s">
        <v>16527</v>
      </c>
      <c r="F9465" t="s">
        <v>24791</v>
      </c>
      <c r="G9465">
        <v>381</v>
      </c>
      <c r="H9465">
        <v>1</v>
      </c>
    </row>
    <row r="9466" spans="1:8" x14ac:dyDescent="0.2">
      <c r="A9466" t="s">
        <v>31705</v>
      </c>
      <c r="B9466" t="s">
        <v>31706</v>
      </c>
      <c r="C9466" t="s">
        <v>16358</v>
      </c>
      <c r="D9466" t="s">
        <v>16526</v>
      </c>
      <c r="E9466" t="s">
        <v>16527</v>
      </c>
      <c r="F9466" t="s">
        <v>24791</v>
      </c>
      <c r="G9466">
        <v>380</v>
      </c>
      <c r="H9466">
        <v>1</v>
      </c>
    </row>
    <row r="9467" spans="1:8" x14ac:dyDescent="0.2">
      <c r="A9467" t="s">
        <v>31707</v>
      </c>
      <c r="B9467" t="s">
        <v>31708</v>
      </c>
      <c r="C9467" t="s">
        <v>16358</v>
      </c>
      <c r="D9467" t="s">
        <v>16526</v>
      </c>
      <c r="E9467" t="s">
        <v>16527</v>
      </c>
      <c r="F9467" t="s">
        <v>24791</v>
      </c>
      <c r="G9467">
        <v>381</v>
      </c>
      <c r="H9467">
        <v>1</v>
      </c>
    </row>
    <row r="9468" spans="1:8" x14ac:dyDescent="0.2">
      <c r="A9468" t="s">
        <v>31709</v>
      </c>
      <c r="B9468" t="s">
        <v>31710</v>
      </c>
      <c r="C9468" t="s">
        <v>16358</v>
      </c>
      <c r="D9468" t="s">
        <v>16526</v>
      </c>
      <c r="E9468" t="s">
        <v>16527</v>
      </c>
      <c r="F9468" t="s">
        <v>24791</v>
      </c>
      <c r="G9468">
        <v>380</v>
      </c>
      <c r="H9468">
        <v>1</v>
      </c>
    </row>
    <row r="9469" spans="1:8" x14ac:dyDescent="0.2">
      <c r="A9469" t="s">
        <v>31711</v>
      </c>
      <c r="B9469" t="s">
        <v>31712</v>
      </c>
      <c r="C9469" t="s">
        <v>16358</v>
      </c>
      <c r="D9469" t="s">
        <v>16526</v>
      </c>
      <c r="E9469" t="s">
        <v>16527</v>
      </c>
      <c r="F9469" t="s">
        <v>24791</v>
      </c>
      <c r="G9469">
        <v>381</v>
      </c>
      <c r="H9469">
        <v>1</v>
      </c>
    </row>
    <row r="9470" spans="1:8" x14ac:dyDescent="0.2">
      <c r="A9470" t="s">
        <v>31713</v>
      </c>
      <c r="B9470" t="s">
        <v>31714</v>
      </c>
      <c r="C9470" t="s">
        <v>16358</v>
      </c>
      <c r="D9470" t="s">
        <v>16526</v>
      </c>
      <c r="E9470" t="s">
        <v>16527</v>
      </c>
      <c r="F9470" t="s">
        <v>24791</v>
      </c>
      <c r="G9470">
        <v>381</v>
      </c>
      <c r="H9470">
        <v>1</v>
      </c>
    </row>
    <row r="9471" spans="1:8" x14ac:dyDescent="0.2">
      <c r="A9471" t="s">
        <v>31715</v>
      </c>
      <c r="B9471" t="s">
        <v>31716</v>
      </c>
      <c r="C9471" t="s">
        <v>16358</v>
      </c>
      <c r="D9471" t="s">
        <v>16526</v>
      </c>
      <c r="E9471" t="s">
        <v>16527</v>
      </c>
      <c r="F9471" t="s">
        <v>24791</v>
      </c>
      <c r="G9471">
        <v>381</v>
      </c>
      <c r="H9471">
        <v>1</v>
      </c>
    </row>
    <row r="9472" spans="1:8" x14ac:dyDescent="0.2">
      <c r="A9472" t="s">
        <v>31717</v>
      </c>
      <c r="B9472" t="s">
        <v>31718</v>
      </c>
      <c r="C9472" t="s">
        <v>16358</v>
      </c>
      <c r="D9472" t="s">
        <v>16526</v>
      </c>
      <c r="E9472" t="s">
        <v>16527</v>
      </c>
      <c r="F9472" t="s">
        <v>24791</v>
      </c>
      <c r="G9472">
        <v>381</v>
      </c>
      <c r="H9472">
        <v>1</v>
      </c>
    </row>
    <row r="9473" spans="1:8" x14ac:dyDescent="0.2">
      <c r="A9473" t="s">
        <v>31719</v>
      </c>
      <c r="B9473" t="s">
        <v>31720</v>
      </c>
      <c r="C9473" t="s">
        <v>16358</v>
      </c>
      <c r="D9473" t="s">
        <v>16526</v>
      </c>
      <c r="E9473" t="s">
        <v>16527</v>
      </c>
      <c r="F9473" t="s">
        <v>24791</v>
      </c>
      <c r="G9473">
        <v>381</v>
      </c>
      <c r="H9473">
        <v>1</v>
      </c>
    </row>
    <row r="9474" spans="1:8" x14ac:dyDescent="0.2">
      <c r="A9474" t="s">
        <v>31721</v>
      </c>
      <c r="B9474" t="s">
        <v>31722</v>
      </c>
      <c r="C9474" t="s">
        <v>16358</v>
      </c>
      <c r="D9474" t="s">
        <v>16526</v>
      </c>
      <c r="E9474" t="s">
        <v>16527</v>
      </c>
      <c r="F9474" t="s">
        <v>24791</v>
      </c>
      <c r="G9474">
        <v>381</v>
      </c>
      <c r="H9474">
        <v>1</v>
      </c>
    </row>
    <row r="9475" spans="1:8" x14ac:dyDescent="0.2">
      <c r="A9475" t="s">
        <v>31723</v>
      </c>
      <c r="B9475" t="s">
        <v>31724</v>
      </c>
      <c r="C9475" t="s">
        <v>16358</v>
      </c>
      <c r="D9475" t="s">
        <v>16526</v>
      </c>
      <c r="E9475" t="s">
        <v>16527</v>
      </c>
      <c r="F9475" t="s">
        <v>24791</v>
      </c>
      <c r="G9475">
        <v>381</v>
      </c>
      <c r="H9475">
        <v>1</v>
      </c>
    </row>
    <row r="9476" spans="1:8" x14ac:dyDescent="0.2">
      <c r="A9476" t="s">
        <v>31725</v>
      </c>
      <c r="B9476" t="s">
        <v>31726</v>
      </c>
      <c r="C9476" t="s">
        <v>16358</v>
      </c>
      <c r="D9476" t="s">
        <v>20242</v>
      </c>
      <c r="E9476" t="s">
        <v>26782</v>
      </c>
      <c r="F9476" t="s">
        <v>31602</v>
      </c>
      <c r="G9476">
        <v>128</v>
      </c>
      <c r="H9476">
        <v>1</v>
      </c>
    </row>
    <row r="9477" spans="1:8" x14ac:dyDescent="0.2">
      <c r="A9477" t="s">
        <v>31727</v>
      </c>
      <c r="B9477" t="s">
        <v>31728</v>
      </c>
      <c r="C9477" t="s">
        <v>16358</v>
      </c>
      <c r="D9477" t="s">
        <v>16526</v>
      </c>
      <c r="E9477" t="s">
        <v>16527</v>
      </c>
      <c r="F9477" t="s">
        <v>24791</v>
      </c>
      <c r="G9477">
        <v>381</v>
      </c>
      <c r="H9477">
        <v>1</v>
      </c>
    </row>
    <row r="9478" spans="1:8" x14ac:dyDescent="0.2">
      <c r="A9478" t="s">
        <v>31729</v>
      </c>
      <c r="B9478" t="s">
        <v>31730</v>
      </c>
      <c r="C9478" t="s">
        <v>16358</v>
      </c>
      <c r="D9478" t="s">
        <v>16359</v>
      </c>
      <c r="E9478" t="s">
        <v>16373</v>
      </c>
      <c r="F9478" t="s">
        <v>12405</v>
      </c>
      <c r="G9478">
        <v>216</v>
      </c>
      <c r="H9478">
        <v>1</v>
      </c>
    </row>
    <row r="9479" spans="1:8" x14ac:dyDescent="0.2">
      <c r="A9479" t="s">
        <v>31731</v>
      </c>
      <c r="B9479" t="s">
        <v>31732</v>
      </c>
      <c r="C9479" t="s">
        <v>16358</v>
      </c>
      <c r="D9479" t="s">
        <v>20242</v>
      </c>
      <c r="E9479" t="s">
        <v>26782</v>
      </c>
      <c r="F9479" t="s">
        <v>31602</v>
      </c>
      <c r="G9479">
        <v>131</v>
      </c>
      <c r="H9479">
        <v>1</v>
      </c>
    </row>
    <row r="9480" spans="1:8" x14ac:dyDescent="0.2">
      <c r="A9480" t="s">
        <v>31733</v>
      </c>
      <c r="B9480" t="s">
        <v>31734</v>
      </c>
      <c r="C9480" t="s">
        <v>16358</v>
      </c>
      <c r="D9480" t="s">
        <v>16551</v>
      </c>
      <c r="E9480" t="s">
        <v>16552</v>
      </c>
      <c r="F9480" t="s">
        <v>12405</v>
      </c>
      <c r="G9480">
        <v>98</v>
      </c>
      <c r="H9480">
        <v>1</v>
      </c>
    </row>
    <row r="9481" spans="1:8" x14ac:dyDescent="0.2">
      <c r="A9481" t="s">
        <v>31735</v>
      </c>
      <c r="B9481" t="s">
        <v>31736</v>
      </c>
      <c r="C9481" t="s">
        <v>16358</v>
      </c>
      <c r="D9481" t="s">
        <v>16526</v>
      </c>
      <c r="E9481" t="s">
        <v>16527</v>
      </c>
      <c r="F9481" t="s">
        <v>24791</v>
      </c>
      <c r="G9481">
        <v>381</v>
      </c>
      <c r="H9481">
        <v>1</v>
      </c>
    </row>
    <row r="9482" spans="1:8" x14ac:dyDescent="0.2">
      <c r="A9482" t="s">
        <v>31737</v>
      </c>
      <c r="B9482" t="s">
        <v>31738</v>
      </c>
      <c r="C9482" t="s">
        <v>16358</v>
      </c>
      <c r="D9482" t="s">
        <v>16526</v>
      </c>
      <c r="E9482" t="s">
        <v>16527</v>
      </c>
      <c r="F9482" t="s">
        <v>24791</v>
      </c>
      <c r="G9482">
        <v>381</v>
      </c>
      <c r="H9482">
        <v>1</v>
      </c>
    </row>
    <row r="9483" spans="1:8" x14ac:dyDescent="0.2">
      <c r="A9483" t="s">
        <v>31739</v>
      </c>
      <c r="B9483" t="s">
        <v>31740</v>
      </c>
      <c r="C9483" t="s">
        <v>16358</v>
      </c>
      <c r="D9483" t="s">
        <v>20242</v>
      </c>
      <c r="E9483" t="s">
        <v>26782</v>
      </c>
      <c r="F9483" t="s">
        <v>31602</v>
      </c>
      <c r="G9483">
        <v>121</v>
      </c>
      <c r="H9483">
        <v>1</v>
      </c>
    </row>
    <row r="9484" spans="1:8" x14ac:dyDescent="0.2">
      <c r="A9484" t="s">
        <v>31741</v>
      </c>
      <c r="B9484" t="s">
        <v>31742</v>
      </c>
      <c r="C9484" t="s">
        <v>16358</v>
      </c>
      <c r="D9484" t="s">
        <v>16526</v>
      </c>
      <c r="E9484" t="s">
        <v>16527</v>
      </c>
      <c r="F9484" t="s">
        <v>24791</v>
      </c>
      <c r="G9484">
        <v>381</v>
      </c>
      <c r="H9484">
        <v>1</v>
      </c>
    </row>
    <row r="9485" spans="1:8" x14ac:dyDescent="0.2">
      <c r="A9485" t="s">
        <v>31743</v>
      </c>
      <c r="B9485" t="s">
        <v>31744</v>
      </c>
      <c r="C9485" t="s">
        <v>16358</v>
      </c>
      <c r="D9485" t="s">
        <v>16526</v>
      </c>
      <c r="E9485" t="s">
        <v>16527</v>
      </c>
      <c r="F9485" t="s">
        <v>24791</v>
      </c>
      <c r="G9485">
        <v>381</v>
      </c>
      <c r="H9485">
        <v>1</v>
      </c>
    </row>
    <row r="9486" spans="1:8" x14ac:dyDescent="0.2">
      <c r="A9486" t="s">
        <v>31745</v>
      </c>
      <c r="B9486" t="s">
        <v>31746</v>
      </c>
      <c r="C9486" t="s">
        <v>16358</v>
      </c>
      <c r="D9486" t="s">
        <v>16526</v>
      </c>
      <c r="E9486" t="s">
        <v>16527</v>
      </c>
      <c r="F9486" t="s">
        <v>24791</v>
      </c>
      <c r="G9486">
        <v>381</v>
      </c>
      <c r="H9486">
        <v>1</v>
      </c>
    </row>
    <row r="9487" spans="1:8" x14ac:dyDescent="0.2">
      <c r="A9487" t="s">
        <v>31747</v>
      </c>
      <c r="B9487" t="s">
        <v>31748</v>
      </c>
      <c r="C9487" t="s">
        <v>16358</v>
      </c>
      <c r="D9487" t="s">
        <v>16526</v>
      </c>
      <c r="E9487" t="s">
        <v>16643</v>
      </c>
      <c r="F9487" t="s">
        <v>12405</v>
      </c>
      <c r="G9487">
        <v>352</v>
      </c>
      <c r="H9487">
        <v>1</v>
      </c>
    </row>
    <row r="9488" spans="1:8" x14ac:dyDescent="0.2">
      <c r="A9488" t="s">
        <v>31749</v>
      </c>
      <c r="B9488" t="s">
        <v>31750</v>
      </c>
      <c r="C9488" t="s">
        <v>16358</v>
      </c>
      <c r="D9488" t="s">
        <v>16526</v>
      </c>
      <c r="E9488" t="s">
        <v>16527</v>
      </c>
      <c r="F9488" t="s">
        <v>24791</v>
      </c>
      <c r="G9488">
        <v>381</v>
      </c>
      <c r="H9488">
        <v>1</v>
      </c>
    </row>
    <row r="9489" spans="1:8" x14ac:dyDescent="0.2">
      <c r="A9489" t="s">
        <v>31751</v>
      </c>
      <c r="B9489" t="s">
        <v>31752</v>
      </c>
      <c r="C9489" t="s">
        <v>16358</v>
      </c>
      <c r="D9489" t="s">
        <v>16526</v>
      </c>
      <c r="F9489" t="s">
        <v>24791</v>
      </c>
      <c r="G9489">
        <v>186</v>
      </c>
      <c r="H9489">
        <v>1</v>
      </c>
    </row>
    <row r="9490" spans="1:8" x14ac:dyDescent="0.2">
      <c r="A9490" t="s">
        <v>31753</v>
      </c>
      <c r="B9490" t="s">
        <v>31754</v>
      </c>
      <c r="C9490" t="s">
        <v>16358</v>
      </c>
      <c r="D9490" t="s">
        <v>16526</v>
      </c>
      <c r="E9490" t="s">
        <v>16527</v>
      </c>
      <c r="F9490" t="s">
        <v>24791</v>
      </c>
      <c r="G9490">
        <v>381</v>
      </c>
      <c r="H9490">
        <v>1</v>
      </c>
    </row>
    <row r="9491" spans="1:8" x14ac:dyDescent="0.2">
      <c r="A9491" t="s">
        <v>31755</v>
      </c>
      <c r="B9491" t="s">
        <v>31756</v>
      </c>
      <c r="C9491" t="s">
        <v>16358</v>
      </c>
      <c r="D9491" t="s">
        <v>16526</v>
      </c>
      <c r="E9491" t="s">
        <v>16527</v>
      </c>
      <c r="F9491" t="s">
        <v>24791</v>
      </c>
      <c r="G9491">
        <v>381</v>
      </c>
      <c r="H9491">
        <v>1</v>
      </c>
    </row>
    <row r="9492" spans="1:8" x14ac:dyDescent="0.2">
      <c r="A9492" t="s">
        <v>31757</v>
      </c>
      <c r="B9492" t="s">
        <v>31758</v>
      </c>
      <c r="C9492" t="s">
        <v>16358</v>
      </c>
      <c r="D9492" t="s">
        <v>16526</v>
      </c>
      <c r="E9492" t="s">
        <v>16527</v>
      </c>
      <c r="F9492" t="s">
        <v>24791</v>
      </c>
      <c r="G9492">
        <v>381</v>
      </c>
      <c r="H9492">
        <v>1</v>
      </c>
    </row>
    <row r="9493" spans="1:8" x14ac:dyDescent="0.2">
      <c r="A9493" t="s">
        <v>31759</v>
      </c>
      <c r="B9493" t="s">
        <v>31760</v>
      </c>
      <c r="C9493" t="s">
        <v>16358</v>
      </c>
      <c r="D9493" t="s">
        <v>16526</v>
      </c>
      <c r="E9493" t="s">
        <v>16527</v>
      </c>
      <c r="F9493" t="s">
        <v>24791</v>
      </c>
      <c r="G9493">
        <v>381</v>
      </c>
      <c r="H9493">
        <v>1</v>
      </c>
    </row>
    <row r="9494" spans="1:8" x14ac:dyDescent="0.2">
      <c r="A9494" t="s">
        <v>31761</v>
      </c>
      <c r="B9494" t="s">
        <v>31762</v>
      </c>
      <c r="C9494" t="s">
        <v>16358</v>
      </c>
      <c r="D9494" t="s">
        <v>16526</v>
      </c>
      <c r="E9494" t="s">
        <v>16643</v>
      </c>
      <c r="F9494" t="s">
        <v>31602</v>
      </c>
      <c r="G9494">
        <v>352</v>
      </c>
      <c r="H9494">
        <v>1</v>
      </c>
    </row>
    <row r="9495" spans="1:8" x14ac:dyDescent="0.2">
      <c r="A9495" t="s">
        <v>31763</v>
      </c>
      <c r="B9495" t="s">
        <v>31764</v>
      </c>
      <c r="C9495" t="s">
        <v>16358</v>
      </c>
      <c r="D9495" t="s">
        <v>16526</v>
      </c>
      <c r="E9495" t="s">
        <v>16527</v>
      </c>
      <c r="F9495" t="s">
        <v>24791</v>
      </c>
      <c r="G9495">
        <v>381</v>
      </c>
      <c r="H9495">
        <v>1</v>
      </c>
    </row>
    <row r="9496" spans="1:8" x14ac:dyDescent="0.2">
      <c r="A9496" t="s">
        <v>31765</v>
      </c>
      <c r="B9496" t="s">
        <v>31766</v>
      </c>
      <c r="C9496" t="s">
        <v>16358</v>
      </c>
      <c r="D9496" t="s">
        <v>16526</v>
      </c>
      <c r="E9496" t="s">
        <v>16527</v>
      </c>
      <c r="F9496" t="s">
        <v>24791</v>
      </c>
      <c r="G9496">
        <v>381</v>
      </c>
      <c r="H9496">
        <v>1</v>
      </c>
    </row>
    <row r="9497" spans="1:8" x14ac:dyDescent="0.2">
      <c r="A9497" t="s">
        <v>31767</v>
      </c>
      <c r="B9497" t="s">
        <v>31768</v>
      </c>
      <c r="C9497" t="s">
        <v>16358</v>
      </c>
      <c r="D9497" t="s">
        <v>16526</v>
      </c>
      <c r="E9497" t="s">
        <v>16527</v>
      </c>
      <c r="F9497" t="s">
        <v>24791</v>
      </c>
      <c r="G9497">
        <v>380</v>
      </c>
      <c r="H9497">
        <v>1</v>
      </c>
    </row>
    <row r="9498" spans="1:8" x14ac:dyDescent="0.2">
      <c r="A9498" t="s">
        <v>31769</v>
      </c>
      <c r="B9498" t="s">
        <v>31770</v>
      </c>
      <c r="C9498" t="s">
        <v>16358</v>
      </c>
      <c r="D9498" t="s">
        <v>16526</v>
      </c>
      <c r="E9498" t="s">
        <v>16527</v>
      </c>
      <c r="F9498" t="s">
        <v>24791</v>
      </c>
      <c r="G9498">
        <v>381</v>
      </c>
      <c r="H9498">
        <v>1</v>
      </c>
    </row>
    <row r="9499" spans="1:8" x14ac:dyDescent="0.2">
      <c r="A9499" t="s">
        <v>31771</v>
      </c>
      <c r="B9499" t="s">
        <v>31772</v>
      </c>
      <c r="C9499" t="s">
        <v>16358</v>
      </c>
      <c r="D9499" t="s">
        <v>16526</v>
      </c>
      <c r="E9499" t="s">
        <v>16527</v>
      </c>
      <c r="F9499" t="s">
        <v>24791</v>
      </c>
      <c r="G9499">
        <v>381</v>
      </c>
      <c r="H9499">
        <v>1</v>
      </c>
    </row>
    <row r="9500" spans="1:8" x14ac:dyDescent="0.2">
      <c r="A9500" t="s">
        <v>31773</v>
      </c>
      <c r="B9500" t="s">
        <v>31774</v>
      </c>
      <c r="C9500" t="s">
        <v>16358</v>
      </c>
      <c r="D9500" t="s">
        <v>16526</v>
      </c>
      <c r="E9500" t="s">
        <v>16527</v>
      </c>
      <c r="F9500" t="s">
        <v>24791</v>
      </c>
      <c r="G9500">
        <v>380</v>
      </c>
      <c r="H9500">
        <v>1</v>
      </c>
    </row>
    <row r="9501" spans="1:8" x14ac:dyDescent="0.2">
      <c r="A9501" t="s">
        <v>31775</v>
      </c>
      <c r="B9501" t="s">
        <v>31776</v>
      </c>
      <c r="C9501" t="s">
        <v>16358</v>
      </c>
      <c r="D9501" t="s">
        <v>16526</v>
      </c>
      <c r="E9501" t="s">
        <v>16527</v>
      </c>
      <c r="F9501" t="s">
        <v>24791</v>
      </c>
      <c r="G9501">
        <v>380</v>
      </c>
      <c r="H9501">
        <v>1</v>
      </c>
    </row>
    <row r="9502" spans="1:8" x14ac:dyDescent="0.2">
      <c r="A9502" t="s">
        <v>31777</v>
      </c>
      <c r="B9502" t="s">
        <v>31778</v>
      </c>
      <c r="C9502" t="s">
        <v>16358</v>
      </c>
      <c r="D9502" t="s">
        <v>16526</v>
      </c>
      <c r="E9502" t="s">
        <v>16527</v>
      </c>
      <c r="F9502" t="s">
        <v>24791</v>
      </c>
      <c r="G9502">
        <v>381</v>
      </c>
      <c r="H9502">
        <v>1</v>
      </c>
    </row>
    <row r="9503" spans="1:8" x14ac:dyDescent="0.2">
      <c r="A9503" t="s">
        <v>31779</v>
      </c>
      <c r="B9503" t="s">
        <v>31780</v>
      </c>
      <c r="C9503" t="s">
        <v>16358</v>
      </c>
      <c r="D9503" t="s">
        <v>16526</v>
      </c>
      <c r="E9503" t="s">
        <v>16527</v>
      </c>
      <c r="F9503" t="s">
        <v>24791</v>
      </c>
      <c r="G9503">
        <v>381</v>
      </c>
      <c r="H9503">
        <v>1</v>
      </c>
    </row>
    <row r="9504" spans="1:8" x14ac:dyDescent="0.2">
      <c r="A9504" t="s">
        <v>31781</v>
      </c>
      <c r="B9504" t="s">
        <v>31782</v>
      </c>
      <c r="C9504" t="s">
        <v>16358</v>
      </c>
      <c r="D9504" t="s">
        <v>16526</v>
      </c>
      <c r="E9504" t="s">
        <v>16643</v>
      </c>
      <c r="F9504" t="s">
        <v>31602</v>
      </c>
      <c r="G9504">
        <v>352</v>
      </c>
      <c r="H9504">
        <v>1</v>
      </c>
    </row>
    <row r="9505" spans="1:8" x14ac:dyDescent="0.2">
      <c r="A9505" t="s">
        <v>31783</v>
      </c>
      <c r="B9505" t="s">
        <v>31784</v>
      </c>
      <c r="C9505" t="s">
        <v>16358</v>
      </c>
      <c r="D9505" t="s">
        <v>16526</v>
      </c>
      <c r="E9505" t="s">
        <v>16527</v>
      </c>
      <c r="F9505" t="s">
        <v>24791</v>
      </c>
      <c r="G9505">
        <v>381</v>
      </c>
      <c r="H9505">
        <v>1</v>
      </c>
    </row>
    <row r="9506" spans="1:8" x14ac:dyDescent="0.2">
      <c r="A9506" t="s">
        <v>31785</v>
      </c>
      <c r="B9506" t="s">
        <v>31786</v>
      </c>
      <c r="C9506" t="s">
        <v>16358</v>
      </c>
      <c r="D9506" t="s">
        <v>16526</v>
      </c>
      <c r="E9506" t="s">
        <v>16643</v>
      </c>
      <c r="F9506" t="s">
        <v>12405</v>
      </c>
      <c r="G9506">
        <v>352</v>
      </c>
      <c r="H9506">
        <v>1</v>
      </c>
    </row>
    <row r="9507" spans="1:8" x14ac:dyDescent="0.2">
      <c r="A9507" t="s">
        <v>31787</v>
      </c>
      <c r="B9507" t="s">
        <v>31788</v>
      </c>
      <c r="C9507" t="s">
        <v>16358</v>
      </c>
      <c r="D9507" t="s">
        <v>16526</v>
      </c>
      <c r="E9507" t="s">
        <v>16643</v>
      </c>
      <c r="F9507" t="s">
        <v>31789</v>
      </c>
      <c r="G9507">
        <v>352</v>
      </c>
      <c r="H9507">
        <v>1</v>
      </c>
    </row>
    <row r="9508" spans="1:8" x14ac:dyDescent="0.2">
      <c r="A9508" t="s">
        <v>31790</v>
      </c>
      <c r="B9508" t="s">
        <v>31791</v>
      </c>
      <c r="C9508" t="s">
        <v>16358</v>
      </c>
      <c r="D9508" t="s">
        <v>16526</v>
      </c>
      <c r="E9508" t="s">
        <v>16527</v>
      </c>
      <c r="F9508" t="s">
        <v>24791</v>
      </c>
      <c r="G9508">
        <v>381</v>
      </c>
      <c r="H9508">
        <v>1</v>
      </c>
    </row>
    <row r="9509" spans="1:8" x14ac:dyDescent="0.2">
      <c r="A9509" t="s">
        <v>31792</v>
      </c>
      <c r="B9509" t="s">
        <v>31793</v>
      </c>
      <c r="C9509" t="s">
        <v>16358</v>
      </c>
      <c r="D9509" t="s">
        <v>16526</v>
      </c>
      <c r="E9509" t="s">
        <v>16527</v>
      </c>
      <c r="F9509" t="s">
        <v>24791</v>
      </c>
      <c r="G9509">
        <v>380</v>
      </c>
      <c r="H9509">
        <v>1</v>
      </c>
    </row>
    <row r="9510" spans="1:8" x14ac:dyDescent="0.2">
      <c r="A9510" t="s">
        <v>31794</v>
      </c>
      <c r="B9510" t="s">
        <v>31795</v>
      </c>
      <c r="C9510" t="s">
        <v>16358</v>
      </c>
      <c r="D9510" t="s">
        <v>16526</v>
      </c>
      <c r="E9510" t="s">
        <v>16527</v>
      </c>
      <c r="F9510" t="s">
        <v>24791</v>
      </c>
      <c r="G9510">
        <v>381</v>
      </c>
      <c r="H9510">
        <v>1</v>
      </c>
    </row>
    <row r="9511" spans="1:8" x14ac:dyDescent="0.2">
      <c r="A9511" t="s">
        <v>31796</v>
      </c>
      <c r="B9511" t="s">
        <v>31797</v>
      </c>
      <c r="C9511" t="s">
        <v>16358</v>
      </c>
      <c r="D9511" t="s">
        <v>16526</v>
      </c>
      <c r="E9511" t="s">
        <v>16527</v>
      </c>
      <c r="F9511" t="s">
        <v>24791</v>
      </c>
      <c r="G9511">
        <v>381</v>
      </c>
      <c r="H9511">
        <v>1</v>
      </c>
    </row>
    <row r="9512" spans="1:8" x14ac:dyDescent="0.2">
      <c r="A9512" t="s">
        <v>31798</v>
      </c>
      <c r="B9512" t="s">
        <v>31799</v>
      </c>
      <c r="C9512" t="s">
        <v>16358</v>
      </c>
      <c r="D9512" t="s">
        <v>16526</v>
      </c>
      <c r="E9512" t="s">
        <v>16527</v>
      </c>
      <c r="F9512" t="s">
        <v>24791</v>
      </c>
      <c r="G9512">
        <v>381</v>
      </c>
      <c r="H9512">
        <v>1</v>
      </c>
    </row>
    <row r="9513" spans="1:8" x14ac:dyDescent="0.2">
      <c r="A9513" t="s">
        <v>31800</v>
      </c>
      <c r="B9513" t="s">
        <v>31801</v>
      </c>
      <c r="C9513" t="s">
        <v>16358</v>
      </c>
      <c r="D9513" t="s">
        <v>16359</v>
      </c>
      <c r="E9513" t="s">
        <v>16373</v>
      </c>
      <c r="F9513" t="s">
        <v>31602</v>
      </c>
      <c r="G9513">
        <v>219</v>
      </c>
      <c r="H9513">
        <v>1</v>
      </c>
    </row>
    <row r="9514" spans="1:8" x14ac:dyDescent="0.2">
      <c r="A9514" t="s">
        <v>31802</v>
      </c>
      <c r="B9514" t="s">
        <v>31803</v>
      </c>
      <c r="C9514" t="s">
        <v>16358</v>
      </c>
      <c r="D9514" t="s">
        <v>16526</v>
      </c>
      <c r="E9514" t="s">
        <v>17190</v>
      </c>
      <c r="F9514" t="s">
        <v>12405</v>
      </c>
      <c r="G9514">
        <v>32</v>
      </c>
      <c r="H9514">
        <v>1</v>
      </c>
    </row>
    <row r="9515" spans="1:8" x14ac:dyDescent="0.2">
      <c r="A9515" t="s">
        <v>31804</v>
      </c>
      <c r="B9515" t="s">
        <v>31805</v>
      </c>
      <c r="C9515" t="s">
        <v>16358</v>
      </c>
      <c r="D9515" t="s">
        <v>16526</v>
      </c>
      <c r="F9515" t="s">
        <v>24791</v>
      </c>
      <c r="G9515">
        <v>379</v>
      </c>
      <c r="H9515">
        <v>1</v>
      </c>
    </row>
    <row r="9516" spans="1:8" x14ac:dyDescent="0.2">
      <c r="A9516" t="s">
        <v>31806</v>
      </c>
      <c r="B9516" t="s">
        <v>31807</v>
      </c>
      <c r="C9516" t="s">
        <v>16358</v>
      </c>
      <c r="D9516" t="s">
        <v>16526</v>
      </c>
      <c r="E9516" t="s">
        <v>16994</v>
      </c>
      <c r="F9516" t="s">
        <v>20678</v>
      </c>
      <c r="G9516">
        <v>366</v>
      </c>
      <c r="H9516">
        <v>1</v>
      </c>
    </row>
    <row r="9517" spans="1:8" x14ac:dyDescent="0.2">
      <c r="A9517" t="s">
        <v>31808</v>
      </c>
      <c r="B9517" t="s">
        <v>31809</v>
      </c>
      <c r="C9517" t="s">
        <v>16358</v>
      </c>
      <c r="D9517" t="s">
        <v>16526</v>
      </c>
      <c r="E9517" t="s">
        <v>16527</v>
      </c>
      <c r="F9517" t="s">
        <v>31810</v>
      </c>
      <c r="G9517">
        <v>379</v>
      </c>
      <c r="H9517">
        <v>1</v>
      </c>
    </row>
    <row r="9518" spans="1:8" x14ac:dyDescent="0.2">
      <c r="A9518" t="s">
        <v>31811</v>
      </c>
      <c r="B9518" t="s">
        <v>31812</v>
      </c>
      <c r="C9518" t="s">
        <v>16358</v>
      </c>
      <c r="D9518" t="s">
        <v>16526</v>
      </c>
      <c r="E9518" t="s">
        <v>16994</v>
      </c>
      <c r="F9518" t="s">
        <v>20678</v>
      </c>
      <c r="G9518">
        <v>366</v>
      </c>
      <c r="H9518">
        <v>1</v>
      </c>
    </row>
    <row r="9519" spans="1:8" x14ac:dyDescent="0.2">
      <c r="A9519" t="s">
        <v>31813</v>
      </c>
      <c r="B9519" t="s">
        <v>31814</v>
      </c>
      <c r="C9519" t="s">
        <v>16358</v>
      </c>
      <c r="D9519" t="s">
        <v>16526</v>
      </c>
      <c r="E9519" t="s">
        <v>16994</v>
      </c>
      <c r="F9519" t="s">
        <v>20678</v>
      </c>
      <c r="G9519">
        <v>366</v>
      </c>
      <c r="H9519">
        <v>1</v>
      </c>
    </row>
    <row r="9520" spans="1:8" x14ac:dyDescent="0.2">
      <c r="A9520" t="s">
        <v>31815</v>
      </c>
      <c r="B9520" t="s">
        <v>31816</v>
      </c>
      <c r="C9520" t="s">
        <v>16358</v>
      </c>
      <c r="D9520" t="s">
        <v>16526</v>
      </c>
      <c r="E9520" t="s">
        <v>16527</v>
      </c>
      <c r="F9520" t="s">
        <v>20779</v>
      </c>
      <c r="G9520">
        <v>381</v>
      </c>
      <c r="H9520">
        <v>1</v>
      </c>
    </row>
    <row r="9521" spans="1:8" x14ac:dyDescent="0.2">
      <c r="A9521" t="s">
        <v>31817</v>
      </c>
      <c r="B9521" t="s">
        <v>31818</v>
      </c>
      <c r="C9521" t="s">
        <v>16358</v>
      </c>
      <c r="D9521" t="s">
        <v>16526</v>
      </c>
      <c r="E9521" t="s">
        <v>16527</v>
      </c>
      <c r="F9521" t="s">
        <v>31819</v>
      </c>
      <c r="G9521">
        <v>380</v>
      </c>
      <c r="H9521">
        <v>1</v>
      </c>
    </row>
    <row r="9522" spans="1:8" x14ac:dyDescent="0.2">
      <c r="A9522" t="s">
        <v>31820</v>
      </c>
      <c r="B9522" t="s">
        <v>31821</v>
      </c>
      <c r="C9522" t="s">
        <v>16358</v>
      </c>
      <c r="D9522" t="s">
        <v>16526</v>
      </c>
      <c r="E9522" t="s">
        <v>16994</v>
      </c>
      <c r="F9522" t="s">
        <v>20678</v>
      </c>
      <c r="G9522">
        <v>366</v>
      </c>
      <c r="H9522">
        <v>1</v>
      </c>
    </row>
    <row r="9523" spans="1:8" x14ac:dyDescent="0.2">
      <c r="A9523" t="s">
        <v>31822</v>
      </c>
      <c r="B9523" t="s">
        <v>31823</v>
      </c>
      <c r="C9523" t="s">
        <v>16358</v>
      </c>
      <c r="D9523" t="s">
        <v>16526</v>
      </c>
      <c r="E9523" t="s">
        <v>16994</v>
      </c>
      <c r="F9523" t="s">
        <v>20678</v>
      </c>
      <c r="G9523">
        <v>366</v>
      </c>
      <c r="H9523">
        <v>1</v>
      </c>
    </row>
    <row r="9524" spans="1:8" x14ac:dyDescent="0.2">
      <c r="A9524" t="s">
        <v>31824</v>
      </c>
      <c r="B9524" t="s">
        <v>31825</v>
      </c>
      <c r="C9524" t="s">
        <v>16358</v>
      </c>
      <c r="D9524" t="s">
        <v>16526</v>
      </c>
      <c r="E9524" t="s">
        <v>16527</v>
      </c>
      <c r="F9524" t="s">
        <v>31819</v>
      </c>
      <c r="G9524">
        <v>373</v>
      </c>
      <c r="H9524">
        <v>1</v>
      </c>
    </row>
    <row r="9525" spans="1:8" x14ac:dyDescent="0.2">
      <c r="A9525" t="s">
        <v>31826</v>
      </c>
      <c r="B9525" t="s">
        <v>31827</v>
      </c>
      <c r="C9525" t="s">
        <v>16358</v>
      </c>
      <c r="D9525" t="s">
        <v>16519</v>
      </c>
      <c r="E9525" t="s">
        <v>16520</v>
      </c>
      <c r="F9525" t="s">
        <v>20678</v>
      </c>
      <c r="G9525">
        <v>204</v>
      </c>
      <c r="H9525">
        <v>1</v>
      </c>
    </row>
    <row r="9526" spans="1:8" x14ac:dyDescent="0.2">
      <c r="A9526" t="s">
        <v>31828</v>
      </c>
      <c r="B9526" t="s">
        <v>31829</v>
      </c>
      <c r="C9526" t="s">
        <v>16358</v>
      </c>
      <c r="D9526" t="s">
        <v>16526</v>
      </c>
      <c r="E9526" t="s">
        <v>16994</v>
      </c>
      <c r="F9526" t="s">
        <v>20678</v>
      </c>
      <c r="G9526">
        <v>366</v>
      </c>
      <c r="H9526">
        <v>1</v>
      </c>
    </row>
    <row r="9527" spans="1:8" x14ac:dyDescent="0.2">
      <c r="A9527" t="s">
        <v>31830</v>
      </c>
      <c r="B9527" t="s">
        <v>31831</v>
      </c>
      <c r="C9527" t="s">
        <v>16358</v>
      </c>
      <c r="D9527" t="s">
        <v>16526</v>
      </c>
      <c r="E9527" t="s">
        <v>16994</v>
      </c>
      <c r="F9527" t="s">
        <v>20678</v>
      </c>
      <c r="G9527">
        <v>366</v>
      </c>
      <c r="H9527">
        <v>1</v>
      </c>
    </row>
    <row r="9528" spans="1:8" x14ac:dyDescent="0.2">
      <c r="A9528" t="s">
        <v>31832</v>
      </c>
      <c r="B9528" t="s">
        <v>31833</v>
      </c>
      <c r="C9528" t="s">
        <v>16358</v>
      </c>
      <c r="D9528" t="s">
        <v>16526</v>
      </c>
      <c r="E9528" t="s">
        <v>16994</v>
      </c>
      <c r="F9528" t="s">
        <v>20678</v>
      </c>
      <c r="G9528">
        <v>366</v>
      </c>
      <c r="H9528">
        <v>1</v>
      </c>
    </row>
    <row r="9529" spans="1:8" x14ac:dyDescent="0.2">
      <c r="A9529" t="s">
        <v>31834</v>
      </c>
      <c r="B9529" t="s">
        <v>31835</v>
      </c>
      <c r="C9529" t="s">
        <v>16358</v>
      </c>
      <c r="D9529" t="s">
        <v>16526</v>
      </c>
      <c r="E9529" t="s">
        <v>16994</v>
      </c>
      <c r="F9529" t="s">
        <v>20678</v>
      </c>
      <c r="G9529">
        <v>366</v>
      </c>
      <c r="H9529">
        <v>1</v>
      </c>
    </row>
    <row r="9530" spans="1:8" x14ac:dyDescent="0.2">
      <c r="A9530" t="s">
        <v>31836</v>
      </c>
      <c r="B9530" t="s">
        <v>31837</v>
      </c>
      <c r="C9530" t="s">
        <v>16358</v>
      </c>
      <c r="D9530" t="s">
        <v>16526</v>
      </c>
      <c r="E9530" t="s">
        <v>16994</v>
      </c>
      <c r="F9530" t="s">
        <v>20678</v>
      </c>
      <c r="G9530">
        <v>366</v>
      </c>
      <c r="H9530">
        <v>1</v>
      </c>
    </row>
    <row r="9531" spans="1:8" x14ac:dyDescent="0.2">
      <c r="A9531" t="s">
        <v>31838</v>
      </c>
      <c r="B9531" t="s">
        <v>31839</v>
      </c>
      <c r="C9531" t="s">
        <v>16358</v>
      </c>
      <c r="D9531" t="s">
        <v>16526</v>
      </c>
      <c r="F9531" t="s">
        <v>20678</v>
      </c>
      <c r="G9531">
        <v>381</v>
      </c>
      <c r="H9531">
        <v>1</v>
      </c>
    </row>
    <row r="9532" spans="1:8" x14ac:dyDescent="0.2">
      <c r="A9532" t="s">
        <v>31840</v>
      </c>
      <c r="B9532" t="s">
        <v>31841</v>
      </c>
      <c r="C9532" t="s">
        <v>16358</v>
      </c>
      <c r="D9532" t="s">
        <v>16526</v>
      </c>
      <c r="E9532" t="s">
        <v>16527</v>
      </c>
      <c r="F9532" t="s">
        <v>31819</v>
      </c>
      <c r="G9532">
        <v>380</v>
      </c>
      <c r="H9532">
        <v>1</v>
      </c>
    </row>
    <row r="9533" spans="1:8" x14ac:dyDescent="0.2">
      <c r="A9533" t="s">
        <v>31842</v>
      </c>
      <c r="B9533" t="s">
        <v>31843</v>
      </c>
      <c r="C9533" t="s">
        <v>16358</v>
      </c>
      <c r="D9533" t="s">
        <v>16526</v>
      </c>
      <c r="E9533" t="s">
        <v>16994</v>
      </c>
      <c r="F9533" t="s">
        <v>20678</v>
      </c>
      <c r="G9533">
        <v>366</v>
      </c>
      <c r="H9533">
        <v>1</v>
      </c>
    </row>
    <row r="9534" spans="1:8" x14ac:dyDescent="0.2">
      <c r="A9534" t="s">
        <v>31844</v>
      </c>
      <c r="B9534" t="s">
        <v>31845</v>
      </c>
      <c r="C9534" t="s">
        <v>16358</v>
      </c>
      <c r="D9534" t="s">
        <v>16526</v>
      </c>
      <c r="E9534" t="s">
        <v>16527</v>
      </c>
      <c r="F9534" t="s">
        <v>20779</v>
      </c>
      <c r="G9534">
        <v>381</v>
      </c>
      <c r="H9534">
        <v>1</v>
      </c>
    </row>
    <row r="9535" spans="1:8" x14ac:dyDescent="0.2">
      <c r="A9535" t="s">
        <v>31846</v>
      </c>
      <c r="B9535" t="s">
        <v>31847</v>
      </c>
      <c r="C9535" t="s">
        <v>16358</v>
      </c>
      <c r="D9535" t="s">
        <v>16526</v>
      </c>
      <c r="E9535" t="s">
        <v>16527</v>
      </c>
      <c r="F9535" t="s">
        <v>20779</v>
      </c>
      <c r="G9535">
        <v>366</v>
      </c>
      <c r="H9535">
        <v>1</v>
      </c>
    </row>
    <row r="9536" spans="1:8" x14ac:dyDescent="0.2">
      <c r="A9536" t="s">
        <v>31848</v>
      </c>
      <c r="B9536" t="s">
        <v>31849</v>
      </c>
      <c r="C9536" t="s">
        <v>16358</v>
      </c>
      <c r="D9536" t="s">
        <v>16526</v>
      </c>
      <c r="E9536" t="s">
        <v>16643</v>
      </c>
      <c r="F9536" t="s">
        <v>20964</v>
      </c>
      <c r="G9536">
        <v>352</v>
      </c>
      <c r="H9536">
        <v>1</v>
      </c>
    </row>
    <row r="9537" spans="1:8" x14ac:dyDescent="0.2">
      <c r="A9537" t="s">
        <v>31850</v>
      </c>
      <c r="B9537" t="s">
        <v>31851</v>
      </c>
      <c r="C9537" t="s">
        <v>16358</v>
      </c>
      <c r="D9537" t="s">
        <v>16526</v>
      </c>
      <c r="E9537" t="s">
        <v>16527</v>
      </c>
      <c r="F9537" t="s">
        <v>31852</v>
      </c>
      <c r="G9537">
        <v>381</v>
      </c>
      <c r="H9537">
        <v>1</v>
      </c>
    </row>
    <row r="9538" spans="1:8" x14ac:dyDescent="0.2">
      <c r="A9538" t="s">
        <v>31853</v>
      </c>
      <c r="B9538" t="s">
        <v>31854</v>
      </c>
      <c r="C9538" t="s">
        <v>16358</v>
      </c>
      <c r="D9538" t="s">
        <v>16526</v>
      </c>
      <c r="E9538" t="s">
        <v>16994</v>
      </c>
      <c r="F9538" t="s">
        <v>31852</v>
      </c>
      <c r="G9538">
        <v>249</v>
      </c>
      <c r="H9538">
        <v>1</v>
      </c>
    </row>
    <row r="9539" spans="1:8" x14ac:dyDescent="0.2">
      <c r="A9539" t="s">
        <v>31855</v>
      </c>
      <c r="B9539" t="s">
        <v>31856</v>
      </c>
      <c r="C9539" t="s">
        <v>16358</v>
      </c>
      <c r="D9539" t="s">
        <v>20242</v>
      </c>
      <c r="E9539" t="s">
        <v>16556</v>
      </c>
      <c r="F9539" t="s">
        <v>20964</v>
      </c>
      <c r="G9539">
        <v>233</v>
      </c>
      <c r="H9539">
        <v>1</v>
      </c>
    </row>
    <row r="9540" spans="1:8" x14ac:dyDescent="0.2">
      <c r="A9540" t="s">
        <v>31857</v>
      </c>
      <c r="B9540" t="s">
        <v>31858</v>
      </c>
      <c r="C9540" t="s">
        <v>16358</v>
      </c>
      <c r="D9540" t="s">
        <v>16449</v>
      </c>
      <c r="E9540" t="s">
        <v>16373</v>
      </c>
      <c r="F9540" t="s">
        <v>8619</v>
      </c>
      <c r="G9540">
        <v>515</v>
      </c>
      <c r="H9540">
        <v>1</v>
      </c>
    </row>
    <row r="9541" spans="1:8" x14ac:dyDescent="0.2">
      <c r="A9541" t="s">
        <v>31859</v>
      </c>
      <c r="B9541" t="s">
        <v>31860</v>
      </c>
      <c r="C9541" t="s">
        <v>16358</v>
      </c>
      <c r="D9541" t="s">
        <v>20242</v>
      </c>
      <c r="E9541" t="s">
        <v>20318</v>
      </c>
      <c r="F9541" t="s">
        <v>20964</v>
      </c>
      <c r="G9541">
        <v>255</v>
      </c>
      <c r="H9541">
        <v>1</v>
      </c>
    </row>
    <row r="9542" spans="1:8" x14ac:dyDescent="0.2">
      <c r="A9542" t="s">
        <v>31861</v>
      </c>
      <c r="B9542" t="s">
        <v>31862</v>
      </c>
      <c r="C9542" t="s">
        <v>16358</v>
      </c>
      <c r="D9542" t="s">
        <v>16526</v>
      </c>
      <c r="E9542" t="s">
        <v>16994</v>
      </c>
      <c r="F9542" t="s">
        <v>20964</v>
      </c>
      <c r="G9542">
        <v>381</v>
      </c>
      <c r="H9542">
        <v>1</v>
      </c>
    </row>
    <row r="9543" spans="1:8" x14ac:dyDescent="0.2">
      <c r="A9543" t="s">
        <v>31863</v>
      </c>
      <c r="B9543" t="s">
        <v>31864</v>
      </c>
      <c r="C9543" t="s">
        <v>16358</v>
      </c>
      <c r="D9543" t="s">
        <v>16526</v>
      </c>
      <c r="E9543" t="s">
        <v>16994</v>
      </c>
      <c r="F9543" t="s">
        <v>31852</v>
      </c>
      <c r="G9543">
        <v>249</v>
      </c>
      <c r="H9543">
        <v>1</v>
      </c>
    </row>
    <row r="9544" spans="1:8" x14ac:dyDescent="0.2">
      <c r="A9544" t="s">
        <v>31865</v>
      </c>
      <c r="B9544" t="s">
        <v>31866</v>
      </c>
      <c r="C9544" t="s">
        <v>16358</v>
      </c>
      <c r="D9544" t="s">
        <v>16526</v>
      </c>
      <c r="E9544" t="s">
        <v>16527</v>
      </c>
      <c r="F9544" t="s">
        <v>31852</v>
      </c>
      <c r="G9544">
        <v>381</v>
      </c>
      <c r="H9544">
        <v>1</v>
      </c>
    </row>
    <row r="9545" spans="1:8" x14ac:dyDescent="0.2">
      <c r="A9545" t="s">
        <v>31867</v>
      </c>
      <c r="B9545" t="s">
        <v>31868</v>
      </c>
      <c r="C9545" t="s">
        <v>16358</v>
      </c>
      <c r="D9545" t="s">
        <v>16526</v>
      </c>
      <c r="E9545" t="s">
        <v>16994</v>
      </c>
      <c r="F9545" t="s">
        <v>8619</v>
      </c>
      <c r="G9545">
        <v>141</v>
      </c>
      <c r="H9545">
        <v>1</v>
      </c>
    </row>
    <row r="9546" spans="1:8" x14ac:dyDescent="0.2">
      <c r="A9546" t="s">
        <v>31869</v>
      </c>
      <c r="B9546" t="s">
        <v>31870</v>
      </c>
      <c r="C9546" t="s">
        <v>16358</v>
      </c>
      <c r="D9546" t="s">
        <v>20242</v>
      </c>
      <c r="E9546" t="s">
        <v>20318</v>
      </c>
      <c r="F9546" t="s">
        <v>20964</v>
      </c>
      <c r="G9546">
        <v>255</v>
      </c>
      <c r="H9546">
        <v>1</v>
      </c>
    </row>
    <row r="9547" spans="1:8" x14ac:dyDescent="0.2">
      <c r="A9547" t="s">
        <v>31871</v>
      </c>
      <c r="B9547" t="s">
        <v>31872</v>
      </c>
      <c r="C9547" t="s">
        <v>16358</v>
      </c>
      <c r="D9547" t="s">
        <v>16526</v>
      </c>
      <c r="E9547" t="s">
        <v>16994</v>
      </c>
      <c r="F9547" t="s">
        <v>8619</v>
      </c>
      <c r="G9547">
        <v>141</v>
      </c>
      <c r="H9547">
        <v>1</v>
      </c>
    </row>
    <row r="9548" spans="1:8" x14ac:dyDescent="0.2">
      <c r="A9548" t="s">
        <v>31873</v>
      </c>
      <c r="B9548" t="s">
        <v>31874</v>
      </c>
      <c r="C9548" t="s">
        <v>16358</v>
      </c>
      <c r="D9548" t="s">
        <v>16526</v>
      </c>
      <c r="E9548" t="s">
        <v>16994</v>
      </c>
      <c r="F9548" t="s">
        <v>20964</v>
      </c>
      <c r="G9548">
        <v>381</v>
      </c>
      <c r="H9548">
        <v>1</v>
      </c>
    </row>
    <row r="9549" spans="1:8" x14ac:dyDescent="0.2">
      <c r="A9549" t="s">
        <v>31875</v>
      </c>
      <c r="B9549" t="s">
        <v>31876</v>
      </c>
      <c r="C9549" t="s">
        <v>16358</v>
      </c>
      <c r="D9549" t="s">
        <v>20242</v>
      </c>
      <c r="E9549" t="s">
        <v>16556</v>
      </c>
      <c r="F9549" t="s">
        <v>8619</v>
      </c>
      <c r="G9549">
        <v>233</v>
      </c>
      <c r="H9549">
        <v>1</v>
      </c>
    </row>
    <row r="9550" spans="1:8" x14ac:dyDescent="0.2">
      <c r="A9550" t="s">
        <v>31877</v>
      </c>
      <c r="B9550" t="s">
        <v>31878</v>
      </c>
      <c r="C9550" t="s">
        <v>16358</v>
      </c>
      <c r="D9550" t="s">
        <v>1245</v>
      </c>
      <c r="E9550" t="s">
        <v>16527</v>
      </c>
      <c r="F9550" t="s">
        <v>8619</v>
      </c>
      <c r="G9550">
        <v>379</v>
      </c>
      <c r="H9550">
        <v>1</v>
      </c>
    </row>
    <row r="9551" spans="1:8" x14ac:dyDescent="0.2">
      <c r="A9551" t="s">
        <v>31879</v>
      </c>
      <c r="B9551" t="s">
        <v>31880</v>
      </c>
      <c r="C9551" t="s">
        <v>16358</v>
      </c>
      <c r="D9551" t="s">
        <v>16526</v>
      </c>
      <c r="E9551" t="s">
        <v>16527</v>
      </c>
      <c r="F9551" t="s">
        <v>8619</v>
      </c>
      <c r="G9551">
        <v>134</v>
      </c>
      <c r="H9551">
        <v>1</v>
      </c>
    </row>
    <row r="9552" spans="1:8" x14ac:dyDescent="0.2">
      <c r="A9552" t="s">
        <v>31881</v>
      </c>
      <c r="B9552" t="s">
        <v>31882</v>
      </c>
      <c r="C9552" t="s">
        <v>16358</v>
      </c>
      <c r="D9552" t="s">
        <v>16526</v>
      </c>
      <c r="E9552" t="s">
        <v>16527</v>
      </c>
      <c r="F9552" t="s">
        <v>8619</v>
      </c>
      <c r="G9552">
        <v>134</v>
      </c>
      <c r="H9552">
        <v>1</v>
      </c>
    </row>
    <row r="9553" spans="1:8" x14ac:dyDescent="0.2">
      <c r="A9553" t="s">
        <v>31883</v>
      </c>
      <c r="B9553" t="s">
        <v>31884</v>
      </c>
      <c r="C9553" t="s">
        <v>16358</v>
      </c>
      <c r="D9553" t="s">
        <v>16526</v>
      </c>
      <c r="F9553" t="s">
        <v>20964</v>
      </c>
      <c r="G9553">
        <v>381</v>
      </c>
      <c r="H9553">
        <v>1</v>
      </c>
    </row>
    <row r="9554" spans="1:8" x14ac:dyDescent="0.2">
      <c r="A9554" t="s">
        <v>31885</v>
      </c>
      <c r="B9554" t="s">
        <v>31886</v>
      </c>
      <c r="C9554" t="s">
        <v>16358</v>
      </c>
      <c r="D9554" t="s">
        <v>16526</v>
      </c>
      <c r="E9554" t="s">
        <v>16527</v>
      </c>
      <c r="F9554" t="s">
        <v>31852</v>
      </c>
      <c r="G9554">
        <v>381</v>
      </c>
      <c r="H9554">
        <v>1</v>
      </c>
    </row>
    <row r="9555" spans="1:8" x14ac:dyDescent="0.2">
      <c r="A9555" t="s">
        <v>31887</v>
      </c>
      <c r="B9555" t="s">
        <v>31888</v>
      </c>
      <c r="C9555" t="s">
        <v>16358</v>
      </c>
      <c r="D9555" t="s">
        <v>16526</v>
      </c>
      <c r="E9555" t="s">
        <v>16527</v>
      </c>
      <c r="F9555" t="s">
        <v>8619</v>
      </c>
      <c r="G9555">
        <v>134</v>
      </c>
      <c r="H9555">
        <v>1</v>
      </c>
    </row>
    <row r="9556" spans="1:8" x14ac:dyDescent="0.2">
      <c r="A9556" t="s">
        <v>31889</v>
      </c>
      <c r="B9556" t="s">
        <v>31890</v>
      </c>
      <c r="C9556" t="s">
        <v>16358</v>
      </c>
      <c r="D9556" t="s">
        <v>16526</v>
      </c>
      <c r="E9556" t="s">
        <v>16527</v>
      </c>
      <c r="F9556" t="s">
        <v>8511</v>
      </c>
      <c r="G9556">
        <v>130</v>
      </c>
      <c r="H9556">
        <v>1</v>
      </c>
    </row>
    <row r="9557" spans="1:8" x14ac:dyDescent="0.2">
      <c r="A9557" t="s">
        <v>31891</v>
      </c>
      <c r="B9557" t="s">
        <v>31892</v>
      </c>
      <c r="C9557" t="s">
        <v>16358</v>
      </c>
      <c r="D9557" t="s">
        <v>16526</v>
      </c>
      <c r="E9557" t="s">
        <v>21047</v>
      </c>
      <c r="F9557" t="s">
        <v>8511</v>
      </c>
      <c r="G9557">
        <v>380</v>
      </c>
      <c r="H9557">
        <v>1</v>
      </c>
    </row>
    <row r="9558" spans="1:8" x14ac:dyDescent="0.2">
      <c r="A9558" t="s">
        <v>31893</v>
      </c>
      <c r="B9558" t="s">
        <v>31894</v>
      </c>
      <c r="C9558" t="s">
        <v>16358</v>
      </c>
      <c r="D9558" t="s">
        <v>1245</v>
      </c>
      <c r="E9558" t="s">
        <v>16527</v>
      </c>
      <c r="F9558" t="s">
        <v>8511</v>
      </c>
      <c r="G9558">
        <v>334</v>
      </c>
      <c r="H9558">
        <v>1</v>
      </c>
    </row>
    <row r="9559" spans="1:8" x14ac:dyDescent="0.2">
      <c r="A9559" t="s">
        <v>31895</v>
      </c>
      <c r="B9559" t="s">
        <v>31896</v>
      </c>
      <c r="C9559" t="s">
        <v>16358</v>
      </c>
      <c r="D9559" t="s">
        <v>16526</v>
      </c>
      <c r="E9559" t="s">
        <v>16527</v>
      </c>
      <c r="F9559" t="s">
        <v>8511</v>
      </c>
      <c r="G9559">
        <v>130</v>
      </c>
      <c r="H9559">
        <v>1</v>
      </c>
    </row>
    <row r="9560" spans="1:8" x14ac:dyDescent="0.2">
      <c r="A9560" t="s">
        <v>31897</v>
      </c>
      <c r="B9560" t="s">
        <v>31898</v>
      </c>
      <c r="C9560" t="s">
        <v>16358</v>
      </c>
      <c r="D9560" t="s">
        <v>16526</v>
      </c>
      <c r="E9560" t="s">
        <v>16527</v>
      </c>
      <c r="F9560" t="s">
        <v>8511</v>
      </c>
      <c r="G9560">
        <v>324</v>
      </c>
      <c r="H9560">
        <v>1</v>
      </c>
    </row>
    <row r="9561" spans="1:8" x14ac:dyDescent="0.2">
      <c r="A9561" t="s">
        <v>31899</v>
      </c>
      <c r="B9561" t="s">
        <v>31900</v>
      </c>
      <c r="C9561" t="s">
        <v>16358</v>
      </c>
      <c r="D9561" t="s">
        <v>16526</v>
      </c>
      <c r="E9561" t="s">
        <v>16527</v>
      </c>
      <c r="F9561" t="s">
        <v>8511</v>
      </c>
      <c r="G9561">
        <v>324</v>
      </c>
      <c r="H9561">
        <v>1</v>
      </c>
    </row>
    <row r="9562" spans="1:8" x14ac:dyDescent="0.2">
      <c r="A9562" t="s">
        <v>31901</v>
      </c>
      <c r="B9562" t="s">
        <v>31902</v>
      </c>
      <c r="C9562" t="s">
        <v>16358</v>
      </c>
      <c r="D9562" t="s">
        <v>16526</v>
      </c>
      <c r="E9562" t="s">
        <v>16527</v>
      </c>
      <c r="F9562" t="s">
        <v>8511</v>
      </c>
      <c r="G9562">
        <v>324</v>
      </c>
      <c r="H9562">
        <v>1</v>
      </c>
    </row>
    <row r="9563" spans="1:8" x14ac:dyDescent="0.2">
      <c r="A9563" t="s">
        <v>31903</v>
      </c>
      <c r="B9563" t="s">
        <v>31904</v>
      </c>
      <c r="C9563" t="s">
        <v>16358</v>
      </c>
      <c r="D9563" t="s">
        <v>16526</v>
      </c>
      <c r="E9563" t="s">
        <v>16527</v>
      </c>
      <c r="F9563" t="s">
        <v>8511</v>
      </c>
      <c r="G9563">
        <v>306</v>
      </c>
      <c r="H9563">
        <v>1</v>
      </c>
    </row>
    <row r="9564" spans="1:8" x14ac:dyDescent="0.2">
      <c r="A9564" t="s">
        <v>31905</v>
      </c>
      <c r="B9564" t="s">
        <v>31906</v>
      </c>
      <c r="C9564" t="s">
        <v>16358</v>
      </c>
      <c r="D9564" t="s">
        <v>16526</v>
      </c>
      <c r="E9564" t="s">
        <v>16527</v>
      </c>
      <c r="F9564" t="s">
        <v>8511</v>
      </c>
      <c r="G9564">
        <v>321</v>
      </c>
      <c r="H9564">
        <v>1</v>
      </c>
    </row>
    <row r="9565" spans="1:8" x14ac:dyDescent="0.2">
      <c r="A9565" t="s">
        <v>31907</v>
      </c>
      <c r="B9565" t="s">
        <v>31908</v>
      </c>
      <c r="C9565" t="s">
        <v>16358</v>
      </c>
      <c r="D9565" t="s">
        <v>16526</v>
      </c>
      <c r="E9565" t="s">
        <v>16527</v>
      </c>
      <c r="F9565" t="s">
        <v>8511</v>
      </c>
      <c r="G9565">
        <v>312</v>
      </c>
      <c r="H9565">
        <v>1</v>
      </c>
    </row>
    <row r="9566" spans="1:8" x14ac:dyDescent="0.2">
      <c r="A9566" t="s">
        <v>31909</v>
      </c>
      <c r="B9566" t="s">
        <v>31910</v>
      </c>
      <c r="C9566" t="s">
        <v>16358</v>
      </c>
      <c r="D9566" t="s">
        <v>16526</v>
      </c>
      <c r="E9566" t="s">
        <v>16527</v>
      </c>
      <c r="F9566" t="s">
        <v>8511</v>
      </c>
      <c r="G9566">
        <v>380</v>
      </c>
      <c r="H9566">
        <v>1</v>
      </c>
    </row>
    <row r="9567" spans="1:8" x14ac:dyDescent="0.2">
      <c r="A9567" t="s">
        <v>31911</v>
      </c>
      <c r="B9567" t="s">
        <v>31912</v>
      </c>
      <c r="C9567" t="s">
        <v>16358</v>
      </c>
      <c r="D9567" t="s">
        <v>16526</v>
      </c>
      <c r="F9567" t="s">
        <v>8511</v>
      </c>
      <c r="G9567">
        <v>170</v>
      </c>
      <c r="H9567">
        <v>1</v>
      </c>
    </row>
    <row r="9568" spans="1:8" x14ac:dyDescent="0.2">
      <c r="A9568" t="s">
        <v>31913</v>
      </c>
      <c r="B9568" t="s">
        <v>31914</v>
      </c>
      <c r="C9568" t="s">
        <v>16358</v>
      </c>
      <c r="D9568" t="s">
        <v>16526</v>
      </c>
      <c r="E9568" t="s">
        <v>16527</v>
      </c>
      <c r="F9568" t="s">
        <v>8511</v>
      </c>
      <c r="G9568">
        <v>244</v>
      </c>
      <c r="H9568">
        <v>1</v>
      </c>
    </row>
    <row r="9569" spans="1:8" x14ac:dyDescent="0.2">
      <c r="A9569" t="s">
        <v>31915</v>
      </c>
      <c r="B9569" t="s">
        <v>31916</v>
      </c>
      <c r="C9569" t="s">
        <v>16358</v>
      </c>
      <c r="D9569" t="s">
        <v>16526</v>
      </c>
      <c r="E9569" t="s">
        <v>21047</v>
      </c>
      <c r="F9569" t="s">
        <v>8511</v>
      </c>
      <c r="G9569">
        <v>130</v>
      </c>
      <c r="H9569">
        <v>1</v>
      </c>
    </row>
    <row r="9570" spans="1:8" x14ac:dyDescent="0.2">
      <c r="A9570" t="s">
        <v>31917</v>
      </c>
      <c r="B9570" t="s">
        <v>31918</v>
      </c>
      <c r="C9570" t="s">
        <v>16358</v>
      </c>
      <c r="D9570" t="s">
        <v>16526</v>
      </c>
      <c r="E9570" t="s">
        <v>16527</v>
      </c>
      <c r="F9570" t="s">
        <v>8511</v>
      </c>
      <c r="G9570">
        <v>321</v>
      </c>
      <c r="H9570">
        <v>1</v>
      </c>
    </row>
    <row r="9571" spans="1:8" x14ac:dyDescent="0.2">
      <c r="A9571" t="s">
        <v>31919</v>
      </c>
      <c r="B9571" t="s">
        <v>31920</v>
      </c>
      <c r="C9571" t="s">
        <v>16358</v>
      </c>
      <c r="D9571" t="s">
        <v>16526</v>
      </c>
      <c r="E9571" t="s">
        <v>21047</v>
      </c>
      <c r="F9571" t="s">
        <v>8511</v>
      </c>
      <c r="G9571">
        <v>130</v>
      </c>
      <c r="H9571">
        <v>1</v>
      </c>
    </row>
    <row r="9572" spans="1:8" x14ac:dyDescent="0.2">
      <c r="A9572" t="s">
        <v>31921</v>
      </c>
      <c r="B9572" t="s">
        <v>31922</v>
      </c>
      <c r="C9572" t="s">
        <v>16358</v>
      </c>
      <c r="D9572" t="s">
        <v>16526</v>
      </c>
      <c r="E9572" t="s">
        <v>16527</v>
      </c>
      <c r="F9572" t="s">
        <v>8511</v>
      </c>
      <c r="G9572">
        <v>324</v>
      </c>
      <c r="H9572">
        <v>1</v>
      </c>
    </row>
    <row r="9573" spans="1:8" x14ac:dyDescent="0.2">
      <c r="A9573" t="s">
        <v>31923</v>
      </c>
      <c r="B9573" t="s">
        <v>31924</v>
      </c>
      <c r="C9573" t="s">
        <v>16358</v>
      </c>
      <c r="D9573" t="s">
        <v>16526</v>
      </c>
      <c r="E9573" t="s">
        <v>16527</v>
      </c>
      <c r="F9573" t="s">
        <v>8511</v>
      </c>
      <c r="G9573">
        <v>315</v>
      </c>
      <c r="H9573">
        <v>1</v>
      </c>
    </row>
    <row r="9574" spans="1:8" x14ac:dyDescent="0.2">
      <c r="A9574" t="s">
        <v>31925</v>
      </c>
      <c r="B9574" t="s">
        <v>31926</v>
      </c>
      <c r="C9574" t="s">
        <v>16358</v>
      </c>
      <c r="D9574" t="s">
        <v>16526</v>
      </c>
      <c r="E9574" t="s">
        <v>16527</v>
      </c>
      <c r="F9574" t="s">
        <v>8511</v>
      </c>
      <c r="G9574">
        <v>317</v>
      </c>
      <c r="H9574">
        <v>1</v>
      </c>
    </row>
    <row r="9575" spans="1:8" x14ac:dyDescent="0.2">
      <c r="A9575" t="s">
        <v>31927</v>
      </c>
      <c r="B9575" t="s">
        <v>31928</v>
      </c>
      <c r="C9575" t="s">
        <v>16358</v>
      </c>
      <c r="D9575" t="s">
        <v>16526</v>
      </c>
      <c r="E9575" t="s">
        <v>16527</v>
      </c>
      <c r="F9575" t="s">
        <v>8511</v>
      </c>
      <c r="G9575">
        <v>324</v>
      </c>
      <c r="H9575">
        <v>1</v>
      </c>
    </row>
    <row r="9576" spans="1:8" x14ac:dyDescent="0.2">
      <c r="A9576" t="s">
        <v>31929</v>
      </c>
      <c r="B9576" t="s">
        <v>31930</v>
      </c>
      <c r="C9576" t="s">
        <v>16358</v>
      </c>
      <c r="D9576" t="s">
        <v>16526</v>
      </c>
      <c r="E9576" t="s">
        <v>16527</v>
      </c>
      <c r="F9576" t="s">
        <v>8511</v>
      </c>
      <c r="G9576">
        <v>97</v>
      </c>
      <c r="H9576">
        <v>1</v>
      </c>
    </row>
    <row r="9577" spans="1:8" x14ac:dyDescent="0.2">
      <c r="A9577" t="s">
        <v>31931</v>
      </c>
      <c r="B9577" t="s">
        <v>31932</v>
      </c>
      <c r="C9577" t="s">
        <v>16358</v>
      </c>
      <c r="D9577" t="s">
        <v>16526</v>
      </c>
      <c r="E9577" t="s">
        <v>16527</v>
      </c>
      <c r="F9577" t="s">
        <v>8511</v>
      </c>
      <c r="G9577">
        <v>324</v>
      </c>
      <c r="H9577">
        <v>1</v>
      </c>
    </row>
    <row r="9578" spans="1:8" x14ac:dyDescent="0.2">
      <c r="A9578" t="s">
        <v>31933</v>
      </c>
      <c r="B9578" t="s">
        <v>31934</v>
      </c>
      <c r="C9578" t="s">
        <v>16358</v>
      </c>
      <c r="D9578" t="s">
        <v>16526</v>
      </c>
      <c r="E9578" t="s">
        <v>21047</v>
      </c>
      <c r="F9578" t="s">
        <v>8511</v>
      </c>
      <c r="G9578">
        <v>380</v>
      </c>
      <c r="H9578">
        <v>1</v>
      </c>
    </row>
    <row r="9579" spans="1:8" x14ac:dyDescent="0.2">
      <c r="A9579" t="s">
        <v>31935</v>
      </c>
      <c r="B9579" t="s">
        <v>31936</v>
      </c>
      <c r="C9579" t="s">
        <v>16358</v>
      </c>
      <c r="D9579" t="s">
        <v>16526</v>
      </c>
      <c r="E9579" t="s">
        <v>21047</v>
      </c>
      <c r="F9579" t="s">
        <v>8511</v>
      </c>
      <c r="G9579">
        <v>130</v>
      </c>
      <c r="H9579">
        <v>1</v>
      </c>
    </row>
    <row r="9580" spans="1:8" x14ac:dyDescent="0.2">
      <c r="A9580" t="s">
        <v>31937</v>
      </c>
      <c r="B9580" t="s">
        <v>31938</v>
      </c>
      <c r="C9580" t="s">
        <v>16358</v>
      </c>
      <c r="D9580" t="s">
        <v>16526</v>
      </c>
      <c r="E9580" t="s">
        <v>16527</v>
      </c>
      <c r="F9580" t="s">
        <v>8511</v>
      </c>
      <c r="G9580">
        <v>313</v>
      </c>
      <c r="H9580">
        <v>1</v>
      </c>
    </row>
    <row r="9581" spans="1:8" x14ac:dyDescent="0.2">
      <c r="A9581" t="s">
        <v>31939</v>
      </c>
      <c r="B9581" t="s">
        <v>31940</v>
      </c>
      <c r="C9581" t="s">
        <v>16358</v>
      </c>
      <c r="D9581" t="s">
        <v>16526</v>
      </c>
      <c r="E9581" t="s">
        <v>16527</v>
      </c>
      <c r="F9581" t="s">
        <v>8511</v>
      </c>
      <c r="G9581">
        <v>127</v>
      </c>
      <c r="H9581">
        <v>1</v>
      </c>
    </row>
    <row r="9582" spans="1:8" x14ac:dyDescent="0.2">
      <c r="A9582" t="s">
        <v>31941</v>
      </c>
      <c r="B9582" t="s">
        <v>31942</v>
      </c>
      <c r="C9582" t="s">
        <v>16358</v>
      </c>
      <c r="D9582" t="s">
        <v>16526</v>
      </c>
      <c r="E9582" t="s">
        <v>16990</v>
      </c>
      <c r="F9582" t="s">
        <v>8511</v>
      </c>
      <c r="G9582">
        <v>324</v>
      </c>
      <c r="H9582">
        <v>1</v>
      </c>
    </row>
    <row r="9583" spans="1:8" x14ac:dyDescent="0.2">
      <c r="A9583" t="s">
        <v>31943</v>
      </c>
      <c r="B9583" t="s">
        <v>31944</v>
      </c>
      <c r="C9583" t="s">
        <v>16358</v>
      </c>
      <c r="D9583" t="s">
        <v>16526</v>
      </c>
      <c r="E9583" t="s">
        <v>16527</v>
      </c>
      <c r="F9583" t="s">
        <v>8511</v>
      </c>
      <c r="G9583">
        <v>99</v>
      </c>
      <c r="H9583">
        <v>1</v>
      </c>
    </row>
    <row r="9584" spans="1:8" x14ac:dyDescent="0.2">
      <c r="A9584" t="s">
        <v>31945</v>
      </c>
      <c r="B9584" t="s">
        <v>31946</v>
      </c>
      <c r="C9584" t="s">
        <v>16358</v>
      </c>
      <c r="D9584" t="s">
        <v>16526</v>
      </c>
      <c r="E9584" t="s">
        <v>16527</v>
      </c>
      <c r="F9584" t="s">
        <v>8511</v>
      </c>
      <c r="G9584">
        <v>306</v>
      </c>
      <c r="H9584">
        <v>1</v>
      </c>
    </row>
    <row r="9585" spans="1:8" x14ac:dyDescent="0.2">
      <c r="A9585" t="s">
        <v>31947</v>
      </c>
      <c r="B9585" t="s">
        <v>31948</v>
      </c>
      <c r="C9585" t="s">
        <v>16358</v>
      </c>
      <c r="D9585" t="s">
        <v>16526</v>
      </c>
      <c r="E9585" t="s">
        <v>16527</v>
      </c>
      <c r="F9585" t="s">
        <v>8511</v>
      </c>
      <c r="G9585">
        <v>324</v>
      </c>
      <c r="H9585">
        <v>1</v>
      </c>
    </row>
    <row r="9586" spans="1:8" x14ac:dyDescent="0.2">
      <c r="A9586" t="s">
        <v>31949</v>
      </c>
      <c r="B9586" t="s">
        <v>31950</v>
      </c>
      <c r="C9586" t="s">
        <v>16358</v>
      </c>
      <c r="D9586" t="s">
        <v>16526</v>
      </c>
      <c r="E9586" t="s">
        <v>21047</v>
      </c>
      <c r="F9586" t="s">
        <v>8511</v>
      </c>
      <c r="G9586">
        <v>130</v>
      </c>
      <c r="H9586">
        <v>1</v>
      </c>
    </row>
    <row r="9587" spans="1:8" x14ac:dyDescent="0.2">
      <c r="A9587" t="s">
        <v>31951</v>
      </c>
      <c r="B9587" t="s">
        <v>31952</v>
      </c>
      <c r="C9587" t="s">
        <v>16358</v>
      </c>
      <c r="D9587" t="s">
        <v>16526</v>
      </c>
      <c r="E9587" t="s">
        <v>16527</v>
      </c>
      <c r="F9587" t="s">
        <v>8511</v>
      </c>
      <c r="G9587">
        <v>130</v>
      </c>
      <c r="H9587">
        <v>1</v>
      </c>
    </row>
    <row r="9588" spans="1:8" x14ac:dyDescent="0.2">
      <c r="A9588" t="s">
        <v>31953</v>
      </c>
      <c r="B9588" t="s">
        <v>31954</v>
      </c>
      <c r="C9588" t="s">
        <v>16358</v>
      </c>
      <c r="D9588" t="s">
        <v>16526</v>
      </c>
      <c r="E9588" t="s">
        <v>16527</v>
      </c>
      <c r="F9588" t="s">
        <v>8511</v>
      </c>
      <c r="G9588">
        <v>322</v>
      </c>
      <c r="H9588">
        <v>1</v>
      </c>
    </row>
    <row r="9589" spans="1:8" x14ac:dyDescent="0.2">
      <c r="A9589" t="s">
        <v>31955</v>
      </c>
      <c r="B9589" t="s">
        <v>31956</v>
      </c>
      <c r="C9589" t="s">
        <v>16358</v>
      </c>
      <c r="D9589" t="s">
        <v>16526</v>
      </c>
      <c r="E9589" t="s">
        <v>16527</v>
      </c>
      <c r="F9589" t="s">
        <v>8511</v>
      </c>
      <c r="G9589">
        <v>320</v>
      </c>
      <c r="H9589">
        <v>1</v>
      </c>
    </row>
    <row r="9590" spans="1:8" x14ac:dyDescent="0.2">
      <c r="A9590" t="s">
        <v>31957</v>
      </c>
      <c r="B9590" t="s">
        <v>31958</v>
      </c>
      <c r="C9590" t="s">
        <v>16358</v>
      </c>
      <c r="D9590" t="s">
        <v>16526</v>
      </c>
      <c r="E9590" t="s">
        <v>21047</v>
      </c>
      <c r="F9590" t="s">
        <v>8511</v>
      </c>
      <c r="G9590">
        <v>129</v>
      </c>
      <c r="H9590">
        <v>1</v>
      </c>
    </row>
    <row r="9591" spans="1:8" x14ac:dyDescent="0.2">
      <c r="A9591" t="s">
        <v>31959</v>
      </c>
      <c r="B9591" t="s">
        <v>31960</v>
      </c>
      <c r="C9591" t="s">
        <v>16358</v>
      </c>
      <c r="D9591" t="s">
        <v>16526</v>
      </c>
      <c r="E9591" t="s">
        <v>16527</v>
      </c>
      <c r="F9591" t="s">
        <v>8511</v>
      </c>
      <c r="G9591">
        <v>61</v>
      </c>
      <c r="H9591">
        <v>1</v>
      </c>
    </row>
    <row r="9592" spans="1:8" x14ac:dyDescent="0.2">
      <c r="A9592" t="s">
        <v>31961</v>
      </c>
      <c r="B9592" t="s">
        <v>31962</v>
      </c>
      <c r="C9592" t="s">
        <v>16358</v>
      </c>
      <c r="D9592" t="s">
        <v>16526</v>
      </c>
      <c r="E9592" t="s">
        <v>16990</v>
      </c>
      <c r="F9592" t="s">
        <v>8511</v>
      </c>
      <c r="G9592">
        <v>159</v>
      </c>
      <c r="H9592">
        <v>1</v>
      </c>
    </row>
    <row r="9593" spans="1:8" x14ac:dyDescent="0.2">
      <c r="A9593" t="s">
        <v>31963</v>
      </c>
      <c r="B9593" t="s">
        <v>31964</v>
      </c>
      <c r="C9593" t="s">
        <v>16358</v>
      </c>
      <c r="D9593" t="s">
        <v>16526</v>
      </c>
      <c r="E9593" t="s">
        <v>16527</v>
      </c>
      <c r="F9593" t="s">
        <v>8511</v>
      </c>
      <c r="G9593">
        <v>321</v>
      </c>
      <c r="H9593">
        <v>1</v>
      </c>
    </row>
    <row r="9594" spans="1:8" x14ac:dyDescent="0.2">
      <c r="A9594" t="s">
        <v>31965</v>
      </c>
      <c r="B9594" t="s">
        <v>31966</v>
      </c>
      <c r="C9594" t="s">
        <v>16358</v>
      </c>
      <c r="D9594" t="s">
        <v>16526</v>
      </c>
      <c r="E9594" t="s">
        <v>16527</v>
      </c>
      <c r="F9594" t="s">
        <v>8511</v>
      </c>
      <c r="G9594">
        <v>324</v>
      </c>
      <c r="H9594">
        <v>1</v>
      </c>
    </row>
    <row r="9595" spans="1:8" x14ac:dyDescent="0.2">
      <c r="A9595" t="s">
        <v>31967</v>
      </c>
      <c r="B9595" t="s">
        <v>31968</v>
      </c>
      <c r="C9595" t="s">
        <v>16358</v>
      </c>
      <c r="D9595" t="s">
        <v>16526</v>
      </c>
      <c r="E9595" t="s">
        <v>16527</v>
      </c>
      <c r="F9595" t="s">
        <v>8511</v>
      </c>
      <c r="G9595">
        <v>71</v>
      </c>
      <c r="H9595">
        <v>1</v>
      </c>
    </row>
    <row r="9596" spans="1:8" x14ac:dyDescent="0.2">
      <c r="A9596" t="s">
        <v>31969</v>
      </c>
      <c r="B9596" t="s">
        <v>31970</v>
      </c>
      <c r="C9596" t="s">
        <v>16358</v>
      </c>
      <c r="D9596" t="s">
        <v>16526</v>
      </c>
      <c r="E9596" t="s">
        <v>16527</v>
      </c>
      <c r="F9596" t="s">
        <v>8511</v>
      </c>
      <c r="G9596">
        <v>324</v>
      </c>
      <c r="H9596">
        <v>1</v>
      </c>
    </row>
    <row r="9597" spans="1:8" x14ac:dyDescent="0.2">
      <c r="A9597" t="s">
        <v>31971</v>
      </c>
      <c r="B9597" t="s">
        <v>31972</v>
      </c>
      <c r="C9597" t="s">
        <v>16358</v>
      </c>
      <c r="D9597" t="s">
        <v>16526</v>
      </c>
      <c r="E9597" t="s">
        <v>16527</v>
      </c>
      <c r="F9597" t="s">
        <v>8511</v>
      </c>
      <c r="G9597">
        <v>310</v>
      </c>
      <c r="H9597">
        <v>1</v>
      </c>
    </row>
    <row r="9598" spans="1:8" x14ac:dyDescent="0.2">
      <c r="A9598" t="s">
        <v>31973</v>
      </c>
      <c r="B9598" t="s">
        <v>31974</v>
      </c>
      <c r="C9598" t="s">
        <v>16358</v>
      </c>
      <c r="D9598" t="s">
        <v>16526</v>
      </c>
      <c r="E9598" t="s">
        <v>21047</v>
      </c>
      <c r="F9598" t="s">
        <v>8511</v>
      </c>
      <c r="G9598">
        <v>130</v>
      </c>
      <c r="H9598">
        <v>1</v>
      </c>
    </row>
    <row r="9599" spans="1:8" x14ac:dyDescent="0.2">
      <c r="A9599" t="s">
        <v>31975</v>
      </c>
      <c r="B9599" t="s">
        <v>31976</v>
      </c>
      <c r="C9599" t="s">
        <v>16358</v>
      </c>
      <c r="D9599" t="s">
        <v>16526</v>
      </c>
      <c r="E9599" t="s">
        <v>16527</v>
      </c>
      <c r="F9599" t="s">
        <v>8511</v>
      </c>
      <c r="G9599">
        <v>321</v>
      </c>
      <c r="H9599">
        <v>1</v>
      </c>
    </row>
    <row r="9600" spans="1:8" x14ac:dyDescent="0.2">
      <c r="A9600" t="s">
        <v>31977</v>
      </c>
      <c r="B9600" t="s">
        <v>31978</v>
      </c>
      <c r="C9600" t="s">
        <v>16358</v>
      </c>
      <c r="D9600" t="s">
        <v>16526</v>
      </c>
      <c r="E9600" t="s">
        <v>16527</v>
      </c>
      <c r="F9600" t="s">
        <v>8511</v>
      </c>
      <c r="G9600">
        <v>315</v>
      </c>
      <c r="H9600">
        <v>1</v>
      </c>
    </row>
    <row r="9601" spans="1:8" x14ac:dyDescent="0.2">
      <c r="A9601" t="s">
        <v>31979</v>
      </c>
      <c r="B9601" t="s">
        <v>31980</v>
      </c>
      <c r="C9601" t="s">
        <v>16358</v>
      </c>
      <c r="D9601" t="s">
        <v>16526</v>
      </c>
      <c r="E9601" t="s">
        <v>21047</v>
      </c>
      <c r="F9601" t="s">
        <v>8511</v>
      </c>
      <c r="G9601">
        <v>130</v>
      </c>
      <c r="H9601">
        <v>1</v>
      </c>
    </row>
    <row r="9602" spans="1:8" x14ac:dyDescent="0.2">
      <c r="A9602" t="s">
        <v>31981</v>
      </c>
      <c r="B9602" t="s">
        <v>31982</v>
      </c>
      <c r="C9602" t="s">
        <v>16358</v>
      </c>
      <c r="D9602" t="s">
        <v>16526</v>
      </c>
      <c r="E9602" t="s">
        <v>16527</v>
      </c>
      <c r="F9602" t="s">
        <v>8511</v>
      </c>
      <c r="G9602">
        <v>319</v>
      </c>
      <c r="H9602">
        <v>1</v>
      </c>
    </row>
    <row r="9603" spans="1:8" x14ac:dyDescent="0.2">
      <c r="A9603" t="s">
        <v>31983</v>
      </c>
      <c r="B9603" t="s">
        <v>31984</v>
      </c>
      <c r="C9603" t="s">
        <v>16358</v>
      </c>
      <c r="D9603" t="s">
        <v>16526</v>
      </c>
      <c r="E9603" t="s">
        <v>16527</v>
      </c>
      <c r="F9603" t="s">
        <v>8511</v>
      </c>
      <c r="G9603">
        <v>316</v>
      </c>
      <c r="H9603">
        <v>1</v>
      </c>
    </row>
    <row r="9604" spans="1:8" x14ac:dyDescent="0.2">
      <c r="A9604" t="s">
        <v>31985</v>
      </c>
      <c r="B9604" t="s">
        <v>31986</v>
      </c>
      <c r="C9604" t="s">
        <v>16358</v>
      </c>
      <c r="D9604" t="s">
        <v>16526</v>
      </c>
      <c r="E9604" t="s">
        <v>16527</v>
      </c>
      <c r="F9604" t="s">
        <v>8511</v>
      </c>
      <c r="G9604">
        <v>324</v>
      </c>
      <c r="H9604">
        <v>1</v>
      </c>
    </row>
    <row r="9605" spans="1:8" x14ac:dyDescent="0.2">
      <c r="A9605" t="s">
        <v>31987</v>
      </c>
      <c r="B9605" t="s">
        <v>31988</v>
      </c>
      <c r="C9605" t="s">
        <v>16358</v>
      </c>
      <c r="D9605" t="s">
        <v>16526</v>
      </c>
      <c r="E9605" t="s">
        <v>16527</v>
      </c>
      <c r="F9605" t="s">
        <v>8511</v>
      </c>
      <c r="G9605">
        <v>320</v>
      </c>
      <c r="H9605">
        <v>1</v>
      </c>
    </row>
    <row r="9606" spans="1:8" x14ac:dyDescent="0.2">
      <c r="A9606" t="s">
        <v>31989</v>
      </c>
      <c r="B9606" t="s">
        <v>31990</v>
      </c>
      <c r="C9606" t="s">
        <v>16358</v>
      </c>
      <c r="D9606" t="s">
        <v>16526</v>
      </c>
      <c r="E9606" t="s">
        <v>16527</v>
      </c>
      <c r="F9606" t="s">
        <v>8511</v>
      </c>
      <c r="G9606">
        <v>322</v>
      </c>
      <c r="H9606">
        <v>1</v>
      </c>
    </row>
    <row r="9607" spans="1:8" x14ac:dyDescent="0.2">
      <c r="A9607" t="s">
        <v>31991</v>
      </c>
      <c r="B9607" t="s">
        <v>31992</v>
      </c>
      <c r="C9607" t="s">
        <v>16358</v>
      </c>
      <c r="D9607" t="s">
        <v>16526</v>
      </c>
      <c r="F9607" t="s">
        <v>8511</v>
      </c>
      <c r="G9607">
        <v>225</v>
      </c>
      <c r="H9607">
        <v>1</v>
      </c>
    </row>
    <row r="9608" spans="1:8" x14ac:dyDescent="0.2">
      <c r="A9608" t="s">
        <v>31993</v>
      </c>
      <c r="B9608" t="s">
        <v>31994</v>
      </c>
      <c r="C9608" t="s">
        <v>16358</v>
      </c>
      <c r="D9608" t="s">
        <v>16359</v>
      </c>
      <c r="E9608" t="s">
        <v>16373</v>
      </c>
      <c r="F9608" t="s">
        <v>8511</v>
      </c>
      <c r="G9608">
        <v>199</v>
      </c>
      <c r="H9608">
        <v>1</v>
      </c>
    </row>
    <row r="9609" spans="1:8" x14ac:dyDescent="0.2">
      <c r="A9609" t="s">
        <v>31995</v>
      </c>
      <c r="B9609" t="s">
        <v>31996</v>
      </c>
      <c r="C9609" t="s">
        <v>16358</v>
      </c>
      <c r="D9609" t="s">
        <v>16526</v>
      </c>
      <c r="E9609" t="s">
        <v>16527</v>
      </c>
      <c r="F9609" t="s">
        <v>8511</v>
      </c>
      <c r="G9609">
        <v>322</v>
      </c>
      <c r="H9609">
        <v>1</v>
      </c>
    </row>
    <row r="9610" spans="1:8" x14ac:dyDescent="0.2">
      <c r="A9610" t="s">
        <v>31997</v>
      </c>
      <c r="B9610" t="s">
        <v>31998</v>
      </c>
      <c r="C9610" t="s">
        <v>16358</v>
      </c>
      <c r="D9610" t="s">
        <v>16526</v>
      </c>
      <c r="E9610" t="s">
        <v>16527</v>
      </c>
      <c r="F9610" t="s">
        <v>8511</v>
      </c>
      <c r="G9610">
        <v>324</v>
      </c>
      <c r="H9610">
        <v>1</v>
      </c>
    </row>
    <row r="9611" spans="1:8" x14ac:dyDescent="0.2">
      <c r="A9611" t="s">
        <v>31999</v>
      </c>
      <c r="B9611" t="s">
        <v>32000</v>
      </c>
      <c r="C9611" t="s">
        <v>16358</v>
      </c>
      <c r="D9611" t="s">
        <v>16526</v>
      </c>
      <c r="E9611" t="s">
        <v>21047</v>
      </c>
      <c r="F9611" t="s">
        <v>8511</v>
      </c>
      <c r="G9611">
        <v>380</v>
      </c>
      <c r="H9611">
        <v>1</v>
      </c>
    </row>
    <row r="9612" spans="1:8" x14ac:dyDescent="0.2">
      <c r="A9612" t="s">
        <v>32001</v>
      </c>
      <c r="B9612" t="s">
        <v>32002</v>
      </c>
      <c r="C9612" t="s">
        <v>16358</v>
      </c>
      <c r="D9612" t="s">
        <v>16526</v>
      </c>
      <c r="E9612" t="s">
        <v>16527</v>
      </c>
      <c r="F9612" t="s">
        <v>8511</v>
      </c>
      <c r="G9612">
        <v>308</v>
      </c>
      <c r="H9612">
        <v>1</v>
      </c>
    </row>
    <row r="9613" spans="1:8" x14ac:dyDescent="0.2">
      <c r="A9613" t="s">
        <v>32003</v>
      </c>
      <c r="B9613" t="s">
        <v>32004</v>
      </c>
      <c r="C9613" t="s">
        <v>16358</v>
      </c>
      <c r="D9613" t="s">
        <v>16526</v>
      </c>
      <c r="E9613" t="s">
        <v>21047</v>
      </c>
      <c r="F9613" t="s">
        <v>8511</v>
      </c>
      <c r="G9613">
        <v>130</v>
      </c>
      <c r="H9613">
        <v>1</v>
      </c>
    </row>
    <row r="9614" spans="1:8" x14ac:dyDescent="0.2">
      <c r="A9614" t="s">
        <v>32005</v>
      </c>
      <c r="B9614" t="s">
        <v>32006</v>
      </c>
      <c r="C9614" t="s">
        <v>16358</v>
      </c>
      <c r="D9614" t="s">
        <v>16526</v>
      </c>
      <c r="E9614" t="s">
        <v>21047</v>
      </c>
      <c r="F9614" t="s">
        <v>8511</v>
      </c>
      <c r="G9614">
        <v>127</v>
      </c>
      <c r="H9614">
        <v>1</v>
      </c>
    </row>
    <row r="9615" spans="1:8" x14ac:dyDescent="0.2">
      <c r="A9615" t="s">
        <v>32007</v>
      </c>
      <c r="B9615" t="s">
        <v>32008</v>
      </c>
      <c r="C9615" t="s">
        <v>16358</v>
      </c>
      <c r="D9615" t="s">
        <v>16526</v>
      </c>
      <c r="E9615" t="s">
        <v>21047</v>
      </c>
      <c r="F9615" t="s">
        <v>8511</v>
      </c>
      <c r="G9615">
        <v>130</v>
      </c>
      <c r="H9615">
        <v>1</v>
      </c>
    </row>
    <row r="9616" spans="1:8" x14ac:dyDescent="0.2">
      <c r="A9616" t="s">
        <v>32009</v>
      </c>
      <c r="B9616" t="s">
        <v>32010</v>
      </c>
      <c r="C9616" t="s">
        <v>16358</v>
      </c>
      <c r="D9616" t="s">
        <v>16526</v>
      </c>
      <c r="E9616" t="s">
        <v>21047</v>
      </c>
      <c r="F9616" t="s">
        <v>8511</v>
      </c>
      <c r="G9616">
        <v>130</v>
      </c>
      <c r="H9616">
        <v>1</v>
      </c>
    </row>
    <row r="9617" spans="1:8" x14ac:dyDescent="0.2">
      <c r="A9617" t="s">
        <v>32011</v>
      </c>
      <c r="B9617" t="s">
        <v>32012</v>
      </c>
      <c r="C9617" t="s">
        <v>16358</v>
      </c>
      <c r="D9617" t="s">
        <v>16526</v>
      </c>
      <c r="F9617" t="s">
        <v>8511</v>
      </c>
      <c r="G9617">
        <v>244</v>
      </c>
      <c r="H9617">
        <v>1</v>
      </c>
    </row>
    <row r="9618" spans="1:8" x14ac:dyDescent="0.2">
      <c r="A9618" t="s">
        <v>32013</v>
      </c>
      <c r="B9618" t="s">
        <v>32014</v>
      </c>
      <c r="C9618" t="s">
        <v>16358</v>
      </c>
      <c r="D9618" t="s">
        <v>16526</v>
      </c>
      <c r="E9618" t="s">
        <v>16527</v>
      </c>
      <c r="F9618" t="s">
        <v>8511</v>
      </c>
      <c r="G9618">
        <v>324</v>
      </c>
      <c r="H9618">
        <v>1</v>
      </c>
    </row>
    <row r="9619" spans="1:8" x14ac:dyDescent="0.2">
      <c r="A9619" t="s">
        <v>32015</v>
      </c>
      <c r="B9619" t="s">
        <v>32016</v>
      </c>
      <c r="C9619" t="s">
        <v>16358</v>
      </c>
      <c r="D9619" t="s">
        <v>16526</v>
      </c>
      <c r="E9619" t="s">
        <v>16527</v>
      </c>
      <c r="F9619" t="s">
        <v>8511</v>
      </c>
      <c r="G9619">
        <v>294</v>
      </c>
      <c r="H9619">
        <v>1</v>
      </c>
    </row>
    <row r="9620" spans="1:8" x14ac:dyDescent="0.2">
      <c r="A9620" t="s">
        <v>32017</v>
      </c>
      <c r="B9620" t="s">
        <v>32018</v>
      </c>
      <c r="C9620" t="s">
        <v>16358</v>
      </c>
      <c r="D9620" t="s">
        <v>16526</v>
      </c>
      <c r="E9620" t="s">
        <v>16527</v>
      </c>
      <c r="F9620" t="s">
        <v>8511</v>
      </c>
      <c r="G9620">
        <v>322</v>
      </c>
      <c r="H9620">
        <v>1</v>
      </c>
    </row>
    <row r="9621" spans="1:8" x14ac:dyDescent="0.2">
      <c r="A9621" t="s">
        <v>32019</v>
      </c>
      <c r="B9621" t="s">
        <v>32020</v>
      </c>
      <c r="C9621" t="s">
        <v>16358</v>
      </c>
      <c r="D9621" t="s">
        <v>16526</v>
      </c>
      <c r="E9621" t="s">
        <v>16527</v>
      </c>
      <c r="F9621" t="s">
        <v>8511</v>
      </c>
      <c r="G9621">
        <v>310</v>
      </c>
      <c r="H9621">
        <v>1</v>
      </c>
    </row>
    <row r="9622" spans="1:8" x14ac:dyDescent="0.2">
      <c r="A9622" t="s">
        <v>32021</v>
      </c>
      <c r="B9622" t="s">
        <v>32022</v>
      </c>
      <c r="C9622" t="s">
        <v>16358</v>
      </c>
      <c r="D9622" t="s">
        <v>16526</v>
      </c>
      <c r="E9622" t="s">
        <v>16527</v>
      </c>
      <c r="F9622" t="s">
        <v>8511</v>
      </c>
      <c r="G9622">
        <v>322</v>
      </c>
      <c r="H9622">
        <v>1</v>
      </c>
    </row>
    <row r="9623" spans="1:8" x14ac:dyDescent="0.2">
      <c r="A9623" t="s">
        <v>32023</v>
      </c>
      <c r="B9623" t="s">
        <v>32024</v>
      </c>
      <c r="C9623" t="s">
        <v>16358</v>
      </c>
      <c r="D9623" t="s">
        <v>16526</v>
      </c>
      <c r="E9623" t="s">
        <v>16527</v>
      </c>
      <c r="F9623" t="s">
        <v>8511</v>
      </c>
      <c r="G9623">
        <v>321</v>
      </c>
      <c r="H9623">
        <v>1</v>
      </c>
    </row>
    <row r="9624" spans="1:8" x14ac:dyDescent="0.2">
      <c r="A9624" t="s">
        <v>32025</v>
      </c>
      <c r="B9624" t="s">
        <v>32026</v>
      </c>
      <c r="C9624" t="s">
        <v>16358</v>
      </c>
      <c r="D9624" t="s">
        <v>16526</v>
      </c>
      <c r="E9624" t="s">
        <v>16527</v>
      </c>
      <c r="F9624" t="s">
        <v>8511</v>
      </c>
      <c r="G9624">
        <v>380</v>
      </c>
      <c r="H9624">
        <v>1</v>
      </c>
    </row>
    <row r="9625" spans="1:8" x14ac:dyDescent="0.2">
      <c r="A9625" t="s">
        <v>32027</v>
      </c>
      <c r="B9625" t="s">
        <v>32028</v>
      </c>
      <c r="C9625" t="s">
        <v>16358</v>
      </c>
      <c r="D9625" t="s">
        <v>16526</v>
      </c>
      <c r="E9625" t="s">
        <v>16527</v>
      </c>
      <c r="F9625" t="s">
        <v>8511</v>
      </c>
      <c r="G9625">
        <v>293</v>
      </c>
      <c r="H9625">
        <v>1</v>
      </c>
    </row>
    <row r="9626" spans="1:8" x14ac:dyDescent="0.2">
      <c r="A9626" t="s">
        <v>32029</v>
      </c>
      <c r="B9626" t="s">
        <v>32030</v>
      </c>
      <c r="C9626" t="s">
        <v>16358</v>
      </c>
      <c r="D9626" t="s">
        <v>16526</v>
      </c>
      <c r="E9626" t="s">
        <v>16990</v>
      </c>
      <c r="F9626" t="s">
        <v>8511</v>
      </c>
      <c r="G9626">
        <v>324</v>
      </c>
      <c r="H9626">
        <v>1</v>
      </c>
    </row>
    <row r="9627" spans="1:8" x14ac:dyDescent="0.2">
      <c r="A9627" t="s">
        <v>32031</v>
      </c>
      <c r="B9627" t="s">
        <v>32032</v>
      </c>
      <c r="C9627" t="s">
        <v>16358</v>
      </c>
      <c r="D9627" t="s">
        <v>16526</v>
      </c>
      <c r="E9627" t="s">
        <v>21047</v>
      </c>
      <c r="F9627" t="s">
        <v>8511</v>
      </c>
      <c r="G9627">
        <v>130</v>
      </c>
      <c r="H9627">
        <v>1</v>
      </c>
    </row>
    <row r="9628" spans="1:8" x14ac:dyDescent="0.2">
      <c r="A9628" t="s">
        <v>32033</v>
      </c>
      <c r="B9628" t="s">
        <v>32034</v>
      </c>
      <c r="C9628" t="s">
        <v>16358</v>
      </c>
      <c r="D9628" t="s">
        <v>16526</v>
      </c>
      <c r="E9628" t="s">
        <v>16527</v>
      </c>
      <c r="F9628" t="s">
        <v>8511</v>
      </c>
      <c r="G9628">
        <v>320</v>
      </c>
      <c r="H9628">
        <v>1</v>
      </c>
    </row>
    <row r="9629" spans="1:8" x14ac:dyDescent="0.2">
      <c r="A9629" t="s">
        <v>32035</v>
      </c>
      <c r="B9629" t="s">
        <v>32036</v>
      </c>
      <c r="C9629" t="s">
        <v>16358</v>
      </c>
      <c r="D9629" t="s">
        <v>16526</v>
      </c>
      <c r="E9629" t="s">
        <v>16527</v>
      </c>
      <c r="F9629" t="s">
        <v>8511</v>
      </c>
      <c r="G9629">
        <v>319</v>
      </c>
      <c r="H9629">
        <v>1</v>
      </c>
    </row>
    <row r="9630" spans="1:8" x14ac:dyDescent="0.2">
      <c r="A9630" t="s">
        <v>32037</v>
      </c>
      <c r="B9630" t="s">
        <v>32038</v>
      </c>
      <c r="C9630" t="s">
        <v>16358</v>
      </c>
      <c r="D9630" t="s">
        <v>16526</v>
      </c>
      <c r="E9630" t="s">
        <v>16527</v>
      </c>
      <c r="F9630" t="s">
        <v>8511</v>
      </c>
      <c r="G9630">
        <v>380</v>
      </c>
      <c r="H9630">
        <v>1</v>
      </c>
    </row>
    <row r="9631" spans="1:8" x14ac:dyDescent="0.2">
      <c r="A9631" t="s">
        <v>32039</v>
      </c>
      <c r="B9631" t="s">
        <v>32040</v>
      </c>
      <c r="C9631" t="s">
        <v>16358</v>
      </c>
      <c r="D9631" t="s">
        <v>16526</v>
      </c>
      <c r="E9631" t="s">
        <v>21047</v>
      </c>
      <c r="F9631" t="s">
        <v>8511</v>
      </c>
      <c r="G9631">
        <v>130</v>
      </c>
      <c r="H9631">
        <v>1</v>
      </c>
    </row>
    <row r="9632" spans="1:8" x14ac:dyDescent="0.2">
      <c r="A9632" t="s">
        <v>32041</v>
      </c>
      <c r="B9632" t="s">
        <v>32042</v>
      </c>
      <c r="C9632" t="s">
        <v>16358</v>
      </c>
      <c r="D9632" t="s">
        <v>16359</v>
      </c>
      <c r="E9632" t="s">
        <v>16373</v>
      </c>
      <c r="F9632" t="s">
        <v>8511</v>
      </c>
      <c r="G9632">
        <v>226</v>
      </c>
      <c r="H9632">
        <v>1</v>
      </c>
    </row>
    <row r="9633" spans="1:8" x14ac:dyDescent="0.2">
      <c r="A9633" t="s">
        <v>32043</v>
      </c>
      <c r="B9633" t="s">
        <v>32044</v>
      </c>
      <c r="C9633" t="s">
        <v>16358</v>
      </c>
      <c r="D9633" t="s">
        <v>16526</v>
      </c>
      <c r="E9633" t="s">
        <v>16527</v>
      </c>
      <c r="F9633" t="s">
        <v>8511</v>
      </c>
      <c r="G9633">
        <v>323</v>
      </c>
      <c r="H9633">
        <v>1</v>
      </c>
    </row>
    <row r="9634" spans="1:8" x14ac:dyDescent="0.2">
      <c r="A9634" t="s">
        <v>32045</v>
      </c>
      <c r="B9634" t="s">
        <v>32046</v>
      </c>
      <c r="C9634" t="s">
        <v>16358</v>
      </c>
      <c r="D9634" t="s">
        <v>16526</v>
      </c>
      <c r="E9634" t="s">
        <v>21047</v>
      </c>
      <c r="F9634" t="s">
        <v>8511</v>
      </c>
      <c r="G9634">
        <v>380</v>
      </c>
      <c r="H9634">
        <v>1</v>
      </c>
    </row>
    <row r="9635" spans="1:8" x14ac:dyDescent="0.2">
      <c r="A9635" t="s">
        <v>32047</v>
      </c>
      <c r="B9635" t="s">
        <v>32048</v>
      </c>
      <c r="C9635" t="s">
        <v>16358</v>
      </c>
      <c r="D9635" t="s">
        <v>16526</v>
      </c>
      <c r="F9635" t="s">
        <v>8511</v>
      </c>
      <c r="G9635">
        <v>91</v>
      </c>
      <c r="H9635">
        <v>1</v>
      </c>
    </row>
    <row r="9636" spans="1:8" x14ac:dyDescent="0.2">
      <c r="A9636" t="s">
        <v>32049</v>
      </c>
      <c r="B9636" t="s">
        <v>32050</v>
      </c>
      <c r="C9636" t="s">
        <v>16358</v>
      </c>
      <c r="D9636" t="s">
        <v>16526</v>
      </c>
      <c r="E9636" t="s">
        <v>16527</v>
      </c>
      <c r="F9636" t="s">
        <v>8511</v>
      </c>
      <c r="G9636">
        <v>322</v>
      </c>
      <c r="H9636">
        <v>1</v>
      </c>
    </row>
    <row r="9637" spans="1:8" x14ac:dyDescent="0.2">
      <c r="A9637" t="s">
        <v>32051</v>
      </c>
      <c r="B9637" t="s">
        <v>32052</v>
      </c>
      <c r="C9637" t="s">
        <v>16358</v>
      </c>
      <c r="D9637" t="s">
        <v>16526</v>
      </c>
      <c r="E9637" t="s">
        <v>21047</v>
      </c>
      <c r="F9637" t="s">
        <v>8511</v>
      </c>
      <c r="G9637">
        <v>130</v>
      </c>
      <c r="H9637">
        <v>1</v>
      </c>
    </row>
    <row r="9638" spans="1:8" x14ac:dyDescent="0.2">
      <c r="A9638" t="s">
        <v>32053</v>
      </c>
      <c r="B9638" t="s">
        <v>32054</v>
      </c>
      <c r="C9638" t="s">
        <v>16358</v>
      </c>
      <c r="D9638" t="s">
        <v>16526</v>
      </c>
      <c r="E9638" t="s">
        <v>16527</v>
      </c>
      <c r="F9638" t="s">
        <v>8511</v>
      </c>
      <c r="G9638">
        <v>130</v>
      </c>
      <c r="H9638">
        <v>1</v>
      </c>
    </row>
    <row r="9639" spans="1:8" x14ac:dyDescent="0.2">
      <c r="A9639" t="s">
        <v>32055</v>
      </c>
      <c r="B9639" t="s">
        <v>32056</v>
      </c>
      <c r="C9639" t="s">
        <v>16358</v>
      </c>
      <c r="D9639" t="s">
        <v>16526</v>
      </c>
      <c r="E9639" t="s">
        <v>16527</v>
      </c>
      <c r="F9639" t="s">
        <v>8511</v>
      </c>
      <c r="G9639">
        <v>127</v>
      </c>
      <c r="H9639">
        <v>1</v>
      </c>
    </row>
    <row r="9640" spans="1:8" x14ac:dyDescent="0.2">
      <c r="A9640" t="s">
        <v>32057</v>
      </c>
      <c r="B9640" t="s">
        <v>32058</v>
      </c>
      <c r="C9640" t="s">
        <v>16358</v>
      </c>
      <c r="D9640" t="s">
        <v>16526</v>
      </c>
      <c r="E9640" t="s">
        <v>16527</v>
      </c>
      <c r="F9640" t="s">
        <v>8511</v>
      </c>
      <c r="G9640">
        <v>61</v>
      </c>
      <c r="H9640">
        <v>1</v>
      </c>
    </row>
    <row r="9641" spans="1:8" x14ac:dyDescent="0.2">
      <c r="A9641" t="s">
        <v>32059</v>
      </c>
      <c r="B9641" t="s">
        <v>32060</v>
      </c>
      <c r="C9641" t="s">
        <v>16358</v>
      </c>
      <c r="D9641" t="s">
        <v>16526</v>
      </c>
      <c r="E9641" t="s">
        <v>21047</v>
      </c>
      <c r="F9641" t="s">
        <v>8511</v>
      </c>
      <c r="G9641">
        <v>380</v>
      </c>
      <c r="H9641">
        <v>1</v>
      </c>
    </row>
    <row r="9642" spans="1:8" x14ac:dyDescent="0.2">
      <c r="A9642" t="s">
        <v>32061</v>
      </c>
      <c r="B9642" t="s">
        <v>32062</v>
      </c>
      <c r="C9642" t="s">
        <v>16358</v>
      </c>
      <c r="D9642" t="s">
        <v>16526</v>
      </c>
      <c r="E9642" t="s">
        <v>16527</v>
      </c>
      <c r="F9642" t="s">
        <v>8511</v>
      </c>
      <c r="G9642">
        <v>324</v>
      </c>
      <c r="H9642">
        <v>1</v>
      </c>
    </row>
    <row r="9643" spans="1:8" x14ac:dyDescent="0.2">
      <c r="A9643" t="s">
        <v>32063</v>
      </c>
      <c r="B9643" t="s">
        <v>32064</v>
      </c>
      <c r="C9643" t="s">
        <v>16358</v>
      </c>
      <c r="D9643" t="s">
        <v>16526</v>
      </c>
      <c r="E9643" t="s">
        <v>16527</v>
      </c>
      <c r="F9643" t="s">
        <v>8511</v>
      </c>
      <c r="G9643">
        <v>321</v>
      </c>
      <c r="H9643">
        <v>1</v>
      </c>
    </row>
    <row r="9644" spans="1:8" x14ac:dyDescent="0.2">
      <c r="A9644" t="s">
        <v>32065</v>
      </c>
      <c r="B9644" t="s">
        <v>32066</v>
      </c>
      <c r="C9644" t="s">
        <v>16358</v>
      </c>
      <c r="D9644" t="s">
        <v>16526</v>
      </c>
      <c r="E9644" t="s">
        <v>16527</v>
      </c>
      <c r="F9644" t="s">
        <v>8511</v>
      </c>
      <c r="G9644">
        <v>380</v>
      </c>
      <c r="H9644">
        <v>1</v>
      </c>
    </row>
    <row r="9645" spans="1:8" x14ac:dyDescent="0.2">
      <c r="A9645" t="s">
        <v>32067</v>
      </c>
      <c r="B9645" t="s">
        <v>32068</v>
      </c>
      <c r="C9645" t="s">
        <v>16358</v>
      </c>
      <c r="D9645" t="s">
        <v>16526</v>
      </c>
      <c r="E9645" t="s">
        <v>21047</v>
      </c>
      <c r="F9645" t="s">
        <v>8511</v>
      </c>
      <c r="G9645">
        <v>130</v>
      </c>
      <c r="H9645">
        <v>1</v>
      </c>
    </row>
    <row r="9646" spans="1:8" x14ac:dyDescent="0.2">
      <c r="A9646" t="s">
        <v>32069</v>
      </c>
      <c r="B9646" t="s">
        <v>32070</v>
      </c>
      <c r="C9646" t="s">
        <v>16358</v>
      </c>
      <c r="D9646" t="s">
        <v>16526</v>
      </c>
      <c r="E9646" t="s">
        <v>21047</v>
      </c>
      <c r="F9646" t="s">
        <v>8511</v>
      </c>
      <c r="G9646">
        <v>130</v>
      </c>
      <c r="H9646">
        <v>1</v>
      </c>
    </row>
    <row r="9647" spans="1:8" x14ac:dyDescent="0.2">
      <c r="A9647" t="s">
        <v>32071</v>
      </c>
      <c r="B9647" t="s">
        <v>32072</v>
      </c>
      <c r="C9647" t="s">
        <v>16358</v>
      </c>
      <c r="D9647" t="s">
        <v>16526</v>
      </c>
      <c r="E9647" t="s">
        <v>16527</v>
      </c>
      <c r="F9647" t="s">
        <v>8511</v>
      </c>
      <c r="G9647">
        <v>332</v>
      </c>
      <c r="H9647">
        <v>1</v>
      </c>
    </row>
    <row r="9648" spans="1:8" x14ac:dyDescent="0.2">
      <c r="A9648" t="s">
        <v>32073</v>
      </c>
      <c r="B9648" t="s">
        <v>32074</v>
      </c>
      <c r="C9648" t="s">
        <v>16358</v>
      </c>
      <c r="D9648" t="s">
        <v>16526</v>
      </c>
      <c r="E9648" t="s">
        <v>16527</v>
      </c>
      <c r="F9648" t="s">
        <v>8511</v>
      </c>
      <c r="G9648">
        <v>320</v>
      </c>
      <c r="H9648">
        <v>1</v>
      </c>
    </row>
    <row r="9649" spans="1:8" x14ac:dyDescent="0.2">
      <c r="A9649" t="s">
        <v>32075</v>
      </c>
      <c r="B9649" t="s">
        <v>32076</v>
      </c>
      <c r="C9649" t="s">
        <v>16358</v>
      </c>
      <c r="D9649" t="s">
        <v>16526</v>
      </c>
      <c r="E9649" t="s">
        <v>16527</v>
      </c>
      <c r="F9649" t="s">
        <v>8511</v>
      </c>
      <c r="G9649">
        <v>266</v>
      </c>
      <c r="H9649">
        <v>1</v>
      </c>
    </row>
    <row r="9650" spans="1:8" x14ac:dyDescent="0.2">
      <c r="A9650" t="s">
        <v>32077</v>
      </c>
      <c r="B9650" t="s">
        <v>32078</v>
      </c>
      <c r="C9650" t="s">
        <v>16358</v>
      </c>
      <c r="D9650" t="s">
        <v>16526</v>
      </c>
      <c r="E9650" t="s">
        <v>16527</v>
      </c>
      <c r="F9650" t="s">
        <v>8511</v>
      </c>
      <c r="G9650">
        <v>140</v>
      </c>
      <c r="H9650">
        <v>1</v>
      </c>
    </row>
    <row r="9651" spans="1:8" x14ac:dyDescent="0.2">
      <c r="A9651" t="s">
        <v>32079</v>
      </c>
      <c r="B9651" t="s">
        <v>32080</v>
      </c>
      <c r="C9651" t="s">
        <v>16358</v>
      </c>
      <c r="D9651" t="s">
        <v>16526</v>
      </c>
      <c r="E9651" t="s">
        <v>16527</v>
      </c>
      <c r="F9651" t="s">
        <v>8511</v>
      </c>
      <c r="G9651">
        <v>380</v>
      </c>
      <c r="H9651">
        <v>1</v>
      </c>
    </row>
    <row r="9652" spans="1:8" x14ac:dyDescent="0.2">
      <c r="A9652" t="s">
        <v>32081</v>
      </c>
      <c r="B9652" t="s">
        <v>32082</v>
      </c>
      <c r="C9652" t="s">
        <v>16358</v>
      </c>
      <c r="D9652" t="s">
        <v>16526</v>
      </c>
      <c r="F9652" t="s">
        <v>8511</v>
      </c>
      <c r="G9652">
        <v>244</v>
      </c>
      <c r="H9652">
        <v>1</v>
      </c>
    </row>
    <row r="9653" spans="1:8" x14ac:dyDescent="0.2">
      <c r="A9653" t="s">
        <v>32083</v>
      </c>
      <c r="B9653" t="s">
        <v>32084</v>
      </c>
      <c r="C9653" t="s">
        <v>16358</v>
      </c>
      <c r="D9653" t="s">
        <v>16526</v>
      </c>
      <c r="E9653" t="s">
        <v>16527</v>
      </c>
      <c r="F9653" t="s">
        <v>8511</v>
      </c>
      <c r="G9653">
        <v>321</v>
      </c>
      <c r="H9653">
        <v>1</v>
      </c>
    </row>
    <row r="9654" spans="1:8" x14ac:dyDescent="0.2">
      <c r="A9654" t="s">
        <v>32085</v>
      </c>
      <c r="B9654" t="s">
        <v>32086</v>
      </c>
      <c r="C9654" t="s">
        <v>16358</v>
      </c>
      <c r="D9654" t="s">
        <v>16526</v>
      </c>
      <c r="E9654" t="s">
        <v>16527</v>
      </c>
      <c r="F9654" t="s">
        <v>8511</v>
      </c>
      <c r="G9654">
        <v>162</v>
      </c>
      <c r="H9654">
        <v>1</v>
      </c>
    </row>
    <row r="9655" spans="1:8" x14ac:dyDescent="0.2">
      <c r="A9655" t="s">
        <v>32087</v>
      </c>
      <c r="B9655" t="s">
        <v>32088</v>
      </c>
      <c r="C9655" t="s">
        <v>16358</v>
      </c>
      <c r="D9655" t="s">
        <v>16526</v>
      </c>
      <c r="F9655" t="s">
        <v>8511</v>
      </c>
      <c r="G9655">
        <v>246</v>
      </c>
      <c r="H9655">
        <v>1</v>
      </c>
    </row>
    <row r="9656" spans="1:8" x14ac:dyDescent="0.2">
      <c r="A9656" t="s">
        <v>32089</v>
      </c>
      <c r="B9656" t="s">
        <v>32090</v>
      </c>
      <c r="C9656" t="s">
        <v>16358</v>
      </c>
      <c r="D9656" t="s">
        <v>16526</v>
      </c>
      <c r="E9656" t="s">
        <v>16527</v>
      </c>
      <c r="F9656" t="s">
        <v>8511</v>
      </c>
      <c r="G9656">
        <v>309</v>
      </c>
      <c r="H9656">
        <v>1</v>
      </c>
    </row>
    <row r="9657" spans="1:8" x14ac:dyDescent="0.2">
      <c r="A9657" t="s">
        <v>32091</v>
      </c>
      <c r="B9657" t="s">
        <v>32092</v>
      </c>
      <c r="C9657" t="s">
        <v>16358</v>
      </c>
      <c r="D9657" t="s">
        <v>16526</v>
      </c>
      <c r="E9657" t="s">
        <v>16527</v>
      </c>
      <c r="F9657" t="s">
        <v>8511</v>
      </c>
      <c r="G9657">
        <v>321</v>
      </c>
      <c r="H9657">
        <v>1</v>
      </c>
    </row>
    <row r="9658" spans="1:8" x14ac:dyDescent="0.2">
      <c r="A9658" t="s">
        <v>32093</v>
      </c>
      <c r="B9658" t="s">
        <v>32094</v>
      </c>
      <c r="C9658" t="s">
        <v>16358</v>
      </c>
      <c r="D9658" t="s">
        <v>16526</v>
      </c>
      <c r="E9658" t="s">
        <v>21047</v>
      </c>
      <c r="F9658" t="s">
        <v>8511</v>
      </c>
      <c r="G9658">
        <v>130</v>
      </c>
      <c r="H9658">
        <v>1</v>
      </c>
    </row>
    <row r="9659" spans="1:8" x14ac:dyDescent="0.2">
      <c r="A9659" t="s">
        <v>32095</v>
      </c>
      <c r="B9659" t="s">
        <v>32096</v>
      </c>
      <c r="C9659" t="s">
        <v>16358</v>
      </c>
      <c r="D9659" t="s">
        <v>16526</v>
      </c>
      <c r="E9659" t="s">
        <v>16527</v>
      </c>
      <c r="F9659" t="s">
        <v>8511</v>
      </c>
      <c r="G9659">
        <v>323</v>
      </c>
      <c r="H9659">
        <v>1</v>
      </c>
    </row>
    <row r="9660" spans="1:8" x14ac:dyDescent="0.2">
      <c r="A9660" t="s">
        <v>32097</v>
      </c>
      <c r="B9660" t="s">
        <v>32098</v>
      </c>
      <c r="C9660" t="s">
        <v>16358</v>
      </c>
      <c r="D9660" t="s">
        <v>16526</v>
      </c>
      <c r="E9660" t="s">
        <v>16527</v>
      </c>
      <c r="F9660" t="s">
        <v>8511</v>
      </c>
      <c r="G9660">
        <v>321</v>
      </c>
      <c r="H9660">
        <v>1</v>
      </c>
    </row>
    <row r="9661" spans="1:8" x14ac:dyDescent="0.2">
      <c r="A9661" t="s">
        <v>32099</v>
      </c>
      <c r="B9661" t="s">
        <v>32100</v>
      </c>
      <c r="C9661" t="s">
        <v>16358</v>
      </c>
      <c r="D9661" t="s">
        <v>16526</v>
      </c>
      <c r="E9661" t="s">
        <v>16527</v>
      </c>
      <c r="F9661" t="s">
        <v>8511</v>
      </c>
      <c r="G9661">
        <v>323</v>
      </c>
      <c r="H9661">
        <v>1</v>
      </c>
    </row>
    <row r="9662" spans="1:8" x14ac:dyDescent="0.2">
      <c r="A9662" t="s">
        <v>32101</v>
      </c>
      <c r="B9662" t="s">
        <v>32102</v>
      </c>
      <c r="C9662" t="s">
        <v>16358</v>
      </c>
      <c r="D9662" t="s">
        <v>16526</v>
      </c>
      <c r="E9662" t="s">
        <v>21047</v>
      </c>
      <c r="F9662" t="s">
        <v>8511</v>
      </c>
      <c r="G9662">
        <v>130</v>
      </c>
      <c r="H9662">
        <v>1</v>
      </c>
    </row>
    <row r="9663" spans="1:8" x14ac:dyDescent="0.2">
      <c r="A9663" t="s">
        <v>32103</v>
      </c>
      <c r="B9663" t="s">
        <v>32104</v>
      </c>
      <c r="C9663" t="s">
        <v>16358</v>
      </c>
      <c r="D9663" t="s">
        <v>16526</v>
      </c>
      <c r="E9663" t="s">
        <v>16527</v>
      </c>
      <c r="F9663" t="s">
        <v>8511</v>
      </c>
      <c r="G9663">
        <v>262</v>
      </c>
      <c r="H9663">
        <v>1</v>
      </c>
    </row>
    <row r="9664" spans="1:8" x14ac:dyDescent="0.2">
      <c r="A9664" t="s">
        <v>32105</v>
      </c>
      <c r="B9664" t="s">
        <v>32106</v>
      </c>
      <c r="C9664" t="s">
        <v>16358</v>
      </c>
      <c r="D9664" t="s">
        <v>16526</v>
      </c>
      <c r="E9664" t="s">
        <v>16527</v>
      </c>
      <c r="F9664" t="s">
        <v>8511</v>
      </c>
      <c r="G9664">
        <v>322</v>
      </c>
      <c r="H9664">
        <v>1</v>
      </c>
    </row>
    <row r="9665" spans="1:8" x14ac:dyDescent="0.2">
      <c r="A9665" t="s">
        <v>32107</v>
      </c>
      <c r="B9665" t="s">
        <v>32108</v>
      </c>
      <c r="C9665" t="s">
        <v>16358</v>
      </c>
      <c r="D9665" t="s">
        <v>16526</v>
      </c>
      <c r="E9665" t="s">
        <v>21047</v>
      </c>
      <c r="F9665" t="s">
        <v>8511</v>
      </c>
      <c r="G9665">
        <v>124</v>
      </c>
      <c r="H9665">
        <v>1</v>
      </c>
    </row>
    <row r="9666" spans="1:8" x14ac:dyDescent="0.2">
      <c r="A9666" t="s">
        <v>32109</v>
      </c>
      <c r="B9666" t="s">
        <v>32110</v>
      </c>
      <c r="C9666" t="s">
        <v>16358</v>
      </c>
      <c r="D9666" t="s">
        <v>16526</v>
      </c>
      <c r="E9666" t="s">
        <v>16527</v>
      </c>
      <c r="F9666" t="s">
        <v>8511</v>
      </c>
      <c r="G9666">
        <v>323</v>
      </c>
      <c r="H9666">
        <v>1</v>
      </c>
    </row>
    <row r="9667" spans="1:8" x14ac:dyDescent="0.2">
      <c r="A9667" t="s">
        <v>32111</v>
      </c>
      <c r="B9667" t="s">
        <v>32112</v>
      </c>
      <c r="C9667" t="s">
        <v>16358</v>
      </c>
      <c r="D9667" t="s">
        <v>16526</v>
      </c>
      <c r="E9667" t="s">
        <v>16527</v>
      </c>
      <c r="F9667" t="s">
        <v>8511</v>
      </c>
      <c r="G9667">
        <v>380</v>
      </c>
      <c r="H9667">
        <v>1</v>
      </c>
    </row>
    <row r="9668" spans="1:8" x14ac:dyDescent="0.2">
      <c r="A9668" t="s">
        <v>32113</v>
      </c>
      <c r="B9668" t="s">
        <v>32114</v>
      </c>
      <c r="C9668" t="s">
        <v>16358</v>
      </c>
      <c r="D9668" t="s">
        <v>16526</v>
      </c>
      <c r="E9668" t="s">
        <v>16527</v>
      </c>
      <c r="F9668" t="s">
        <v>8511</v>
      </c>
      <c r="G9668">
        <v>321</v>
      </c>
      <c r="H9668">
        <v>1</v>
      </c>
    </row>
    <row r="9669" spans="1:8" x14ac:dyDescent="0.2">
      <c r="A9669" t="s">
        <v>32115</v>
      </c>
      <c r="B9669" t="s">
        <v>32116</v>
      </c>
      <c r="C9669" t="s">
        <v>16358</v>
      </c>
      <c r="D9669" t="s">
        <v>16526</v>
      </c>
      <c r="E9669" t="s">
        <v>21047</v>
      </c>
      <c r="F9669" t="s">
        <v>8511</v>
      </c>
      <c r="G9669">
        <v>130</v>
      </c>
      <c r="H9669">
        <v>1</v>
      </c>
    </row>
    <row r="9670" spans="1:8" x14ac:dyDescent="0.2">
      <c r="A9670" t="s">
        <v>32117</v>
      </c>
      <c r="B9670" t="s">
        <v>32118</v>
      </c>
      <c r="C9670" t="s">
        <v>16358</v>
      </c>
      <c r="D9670" t="s">
        <v>16526</v>
      </c>
      <c r="E9670" t="s">
        <v>16527</v>
      </c>
      <c r="F9670" t="s">
        <v>8511</v>
      </c>
      <c r="G9670">
        <v>313</v>
      </c>
      <c r="H9670">
        <v>1</v>
      </c>
    </row>
    <row r="9671" spans="1:8" x14ac:dyDescent="0.2">
      <c r="A9671" t="s">
        <v>32119</v>
      </c>
      <c r="B9671" t="s">
        <v>32120</v>
      </c>
      <c r="C9671" t="s">
        <v>16358</v>
      </c>
      <c r="D9671" t="s">
        <v>16526</v>
      </c>
      <c r="E9671" t="s">
        <v>21047</v>
      </c>
      <c r="F9671" t="s">
        <v>8511</v>
      </c>
      <c r="G9671">
        <v>130</v>
      </c>
      <c r="H9671">
        <v>1</v>
      </c>
    </row>
    <row r="9672" spans="1:8" x14ac:dyDescent="0.2">
      <c r="A9672" t="s">
        <v>32121</v>
      </c>
      <c r="B9672" t="s">
        <v>32122</v>
      </c>
      <c r="C9672" t="s">
        <v>16358</v>
      </c>
      <c r="D9672" t="s">
        <v>16526</v>
      </c>
      <c r="E9672" t="s">
        <v>16527</v>
      </c>
      <c r="F9672" t="s">
        <v>8511</v>
      </c>
      <c r="G9672">
        <v>324</v>
      </c>
      <c r="H9672">
        <v>1</v>
      </c>
    </row>
    <row r="9673" spans="1:8" x14ac:dyDescent="0.2">
      <c r="A9673" t="s">
        <v>32123</v>
      </c>
      <c r="B9673" t="s">
        <v>32124</v>
      </c>
      <c r="C9673" t="s">
        <v>16358</v>
      </c>
      <c r="D9673" t="s">
        <v>16526</v>
      </c>
      <c r="E9673" t="s">
        <v>16527</v>
      </c>
      <c r="F9673" t="s">
        <v>8511</v>
      </c>
      <c r="G9673">
        <v>322</v>
      </c>
      <c r="H9673">
        <v>1</v>
      </c>
    </row>
    <row r="9674" spans="1:8" x14ac:dyDescent="0.2">
      <c r="A9674" t="s">
        <v>32125</v>
      </c>
      <c r="B9674" t="s">
        <v>32126</v>
      </c>
      <c r="C9674" t="s">
        <v>16358</v>
      </c>
      <c r="D9674" t="s">
        <v>16526</v>
      </c>
      <c r="E9674" t="s">
        <v>16527</v>
      </c>
      <c r="F9674" t="s">
        <v>8511</v>
      </c>
      <c r="G9674">
        <v>319</v>
      </c>
      <c r="H9674">
        <v>1</v>
      </c>
    </row>
    <row r="9675" spans="1:8" x14ac:dyDescent="0.2">
      <c r="A9675" t="s">
        <v>32127</v>
      </c>
      <c r="B9675" t="s">
        <v>32128</v>
      </c>
      <c r="C9675" t="s">
        <v>16358</v>
      </c>
      <c r="D9675" t="s">
        <v>16526</v>
      </c>
      <c r="E9675" t="s">
        <v>16527</v>
      </c>
      <c r="F9675" t="s">
        <v>8511</v>
      </c>
      <c r="G9675">
        <v>380</v>
      </c>
      <c r="H9675">
        <v>1</v>
      </c>
    </row>
    <row r="9676" spans="1:8" x14ac:dyDescent="0.2">
      <c r="A9676" t="s">
        <v>32129</v>
      </c>
      <c r="B9676" t="s">
        <v>32130</v>
      </c>
      <c r="C9676" t="s">
        <v>16358</v>
      </c>
      <c r="D9676" t="s">
        <v>16526</v>
      </c>
      <c r="E9676" t="s">
        <v>16527</v>
      </c>
      <c r="F9676" t="s">
        <v>8511</v>
      </c>
      <c r="G9676">
        <v>261</v>
      </c>
      <c r="H9676">
        <v>1</v>
      </c>
    </row>
    <row r="9677" spans="1:8" x14ac:dyDescent="0.2">
      <c r="A9677" t="s">
        <v>32131</v>
      </c>
      <c r="B9677" t="s">
        <v>32132</v>
      </c>
      <c r="C9677" t="s">
        <v>16358</v>
      </c>
      <c r="D9677" t="s">
        <v>16526</v>
      </c>
      <c r="E9677" t="s">
        <v>16527</v>
      </c>
      <c r="F9677" t="s">
        <v>8511</v>
      </c>
      <c r="G9677">
        <v>165</v>
      </c>
      <c r="H9677">
        <v>1</v>
      </c>
    </row>
    <row r="9678" spans="1:8" x14ac:dyDescent="0.2">
      <c r="A9678" t="s">
        <v>32133</v>
      </c>
      <c r="B9678" t="s">
        <v>32134</v>
      </c>
      <c r="C9678" t="s">
        <v>16358</v>
      </c>
      <c r="D9678" t="s">
        <v>16526</v>
      </c>
      <c r="F9678" t="s">
        <v>8511</v>
      </c>
      <c r="G9678">
        <v>165</v>
      </c>
      <c r="H9678">
        <v>1</v>
      </c>
    </row>
    <row r="9679" spans="1:8" x14ac:dyDescent="0.2">
      <c r="A9679" t="s">
        <v>32135</v>
      </c>
      <c r="B9679" t="s">
        <v>32136</v>
      </c>
      <c r="C9679" t="s">
        <v>16358</v>
      </c>
      <c r="D9679" t="s">
        <v>16526</v>
      </c>
      <c r="E9679" t="s">
        <v>16527</v>
      </c>
      <c r="F9679" t="s">
        <v>8511</v>
      </c>
      <c r="G9679">
        <v>321</v>
      </c>
      <c r="H9679">
        <v>1</v>
      </c>
    </row>
    <row r="9680" spans="1:8" x14ac:dyDescent="0.2">
      <c r="A9680" t="s">
        <v>32137</v>
      </c>
      <c r="B9680" t="s">
        <v>32138</v>
      </c>
      <c r="C9680" t="s">
        <v>16358</v>
      </c>
      <c r="D9680" t="s">
        <v>16526</v>
      </c>
      <c r="E9680" t="s">
        <v>16527</v>
      </c>
      <c r="F9680" t="s">
        <v>8511</v>
      </c>
      <c r="G9680">
        <v>321</v>
      </c>
      <c r="H9680">
        <v>1</v>
      </c>
    </row>
    <row r="9681" spans="1:8" x14ac:dyDescent="0.2">
      <c r="A9681" t="s">
        <v>32139</v>
      </c>
      <c r="B9681" t="s">
        <v>32140</v>
      </c>
      <c r="C9681" t="s">
        <v>16358</v>
      </c>
      <c r="D9681" t="s">
        <v>16526</v>
      </c>
      <c r="E9681" t="s">
        <v>21047</v>
      </c>
      <c r="F9681" t="s">
        <v>8511</v>
      </c>
      <c r="G9681">
        <v>130</v>
      </c>
      <c r="H9681">
        <v>1</v>
      </c>
    </row>
    <row r="9682" spans="1:8" x14ac:dyDescent="0.2">
      <c r="A9682" t="s">
        <v>32141</v>
      </c>
      <c r="B9682" t="s">
        <v>32142</v>
      </c>
      <c r="C9682" t="s">
        <v>16358</v>
      </c>
      <c r="D9682" t="s">
        <v>16526</v>
      </c>
      <c r="E9682" t="s">
        <v>16527</v>
      </c>
      <c r="F9682" t="s">
        <v>8511</v>
      </c>
      <c r="G9682">
        <v>129</v>
      </c>
      <c r="H9682">
        <v>1</v>
      </c>
    </row>
    <row r="9683" spans="1:8" x14ac:dyDescent="0.2">
      <c r="A9683" t="s">
        <v>32143</v>
      </c>
      <c r="B9683" t="s">
        <v>32144</v>
      </c>
      <c r="C9683" t="s">
        <v>16358</v>
      </c>
      <c r="D9683" t="s">
        <v>16526</v>
      </c>
      <c r="E9683" t="s">
        <v>21047</v>
      </c>
      <c r="F9683" t="s">
        <v>8511</v>
      </c>
      <c r="G9683">
        <v>130</v>
      </c>
      <c r="H9683">
        <v>1</v>
      </c>
    </row>
    <row r="9684" spans="1:8" x14ac:dyDescent="0.2">
      <c r="A9684" t="s">
        <v>32145</v>
      </c>
      <c r="B9684" t="s">
        <v>32146</v>
      </c>
      <c r="C9684" t="s">
        <v>16358</v>
      </c>
      <c r="D9684" t="s">
        <v>16526</v>
      </c>
      <c r="E9684" t="s">
        <v>16527</v>
      </c>
      <c r="F9684" t="s">
        <v>8511</v>
      </c>
      <c r="G9684">
        <v>159</v>
      </c>
      <c r="H9684">
        <v>1</v>
      </c>
    </row>
    <row r="9685" spans="1:8" x14ac:dyDescent="0.2">
      <c r="A9685" t="s">
        <v>32147</v>
      </c>
      <c r="B9685" t="s">
        <v>32148</v>
      </c>
      <c r="C9685" t="s">
        <v>16358</v>
      </c>
      <c r="D9685" t="s">
        <v>16526</v>
      </c>
      <c r="E9685" t="s">
        <v>16527</v>
      </c>
      <c r="F9685" t="s">
        <v>8511</v>
      </c>
      <c r="G9685">
        <v>324</v>
      </c>
      <c r="H9685">
        <v>1</v>
      </c>
    </row>
    <row r="9686" spans="1:8" x14ac:dyDescent="0.2">
      <c r="A9686" t="s">
        <v>32149</v>
      </c>
      <c r="B9686" t="s">
        <v>32150</v>
      </c>
      <c r="C9686" t="s">
        <v>16358</v>
      </c>
      <c r="D9686" t="s">
        <v>16526</v>
      </c>
      <c r="E9686" t="s">
        <v>21047</v>
      </c>
      <c r="F9686" t="s">
        <v>8511</v>
      </c>
      <c r="G9686">
        <v>380</v>
      </c>
      <c r="H9686">
        <v>1</v>
      </c>
    </row>
    <row r="9687" spans="1:8" x14ac:dyDescent="0.2">
      <c r="A9687" t="s">
        <v>32151</v>
      </c>
      <c r="B9687" t="s">
        <v>32152</v>
      </c>
      <c r="C9687" t="s">
        <v>16358</v>
      </c>
      <c r="D9687" t="s">
        <v>16526</v>
      </c>
      <c r="E9687" t="s">
        <v>16527</v>
      </c>
      <c r="F9687" t="s">
        <v>8511</v>
      </c>
      <c r="G9687">
        <v>322</v>
      </c>
      <c r="H9687">
        <v>1</v>
      </c>
    </row>
    <row r="9688" spans="1:8" x14ac:dyDescent="0.2">
      <c r="A9688" t="s">
        <v>32153</v>
      </c>
      <c r="B9688" t="s">
        <v>32154</v>
      </c>
      <c r="C9688" t="s">
        <v>16358</v>
      </c>
      <c r="D9688" t="s">
        <v>16526</v>
      </c>
      <c r="E9688" t="s">
        <v>16527</v>
      </c>
      <c r="F9688" t="s">
        <v>8511</v>
      </c>
      <c r="G9688">
        <v>321</v>
      </c>
      <c r="H9688">
        <v>1</v>
      </c>
    </row>
    <row r="9689" spans="1:8" x14ac:dyDescent="0.2">
      <c r="A9689" t="s">
        <v>32155</v>
      </c>
      <c r="B9689" t="s">
        <v>32156</v>
      </c>
      <c r="C9689" t="s">
        <v>16358</v>
      </c>
      <c r="D9689" t="s">
        <v>16526</v>
      </c>
      <c r="E9689" t="s">
        <v>21047</v>
      </c>
      <c r="F9689" t="s">
        <v>8511</v>
      </c>
      <c r="G9689">
        <v>380</v>
      </c>
      <c r="H9689">
        <v>1</v>
      </c>
    </row>
    <row r="9690" spans="1:8" x14ac:dyDescent="0.2">
      <c r="A9690" t="s">
        <v>32157</v>
      </c>
      <c r="B9690" t="s">
        <v>32158</v>
      </c>
      <c r="C9690" t="s">
        <v>16358</v>
      </c>
      <c r="D9690" t="s">
        <v>16526</v>
      </c>
      <c r="E9690" t="s">
        <v>16527</v>
      </c>
      <c r="F9690" t="s">
        <v>8511</v>
      </c>
      <c r="G9690">
        <v>136</v>
      </c>
      <c r="H9690">
        <v>1</v>
      </c>
    </row>
    <row r="9691" spans="1:8" x14ac:dyDescent="0.2">
      <c r="A9691" t="s">
        <v>32159</v>
      </c>
      <c r="B9691" t="s">
        <v>32160</v>
      </c>
      <c r="C9691" t="s">
        <v>16358</v>
      </c>
      <c r="D9691" t="s">
        <v>16526</v>
      </c>
      <c r="E9691" t="s">
        <v>16527</v>
      </c>
      <c r="F9691" t="s">
        <v>8511</v>
      </c>
      <c r="G9691">
        <v>133</v>
      </c>
      <c r="H9691">
        <v>1</v>
      </c>
    </row>
    <row r="9692" spans="1:8" x14ac:dyDescent="0.2">
      <c r="A9692" t="s">
        <v>32161</v>
      </c>
      <c r="B9692" t="s">
        <v>32162</v>
      </c>
      <c r="C9692" t="s">
        <v>16358</v>
      </c>
      <c r="D9692" t="s">
        <v>16526</v>
      </c>
      <c r="E9692" t="s">
        <v>16527</v>
      </c>
      <c r="F9692" t="s">
        <v>8511</v>
      </c>
      <c r="G9692">
        <v>292</v>
      </c>
      <c r="H9692">
        <v>1</v>
      </c>
    </row>
    <row r="9693" spans="1:8" x14ac:dyDescent="0.2">
      <c r="A9693" t="s">
        <v>32163</v>
      </c>
      <c r="B9693" t="s">
        <v>32164</v>
      </c>
      <c r="C9693" t="s">
        <v>16358</v>
      </c>
      <c r="D9693" t="s">
        <v>16526</v>
      </c>
      <c r="E9693" t="s">
        <v>16527</v>
      </c>
      <c r="F9693" t="s">
        <v>8511</v>
      </c>
      <c r="G9693">
        <v>376</v>
      </c>
      <c r="H9693">
        <v>1</v>
      </c>
    </row>
    <row r="9694" spans="1:8" x14ac:dyDescent="0.2">
      <c r="A9694" t="s">
        <v>32165</v>
      </c>
      <c r="B9694" t="s">
        <v>32166</v>
      </c>
      <c r="C9694" t="s">
        <v>16358</v>
      </c>
      <c r="D9694" t="s">
        <v>16526</v>
      </c>
      <c r="E9694" t="s">
        <v>21047</v>
      </c>
      <c r="F9694" t="s">
        <v>8511</v>
      </c>
      <c r="G9694">
        <v>130</v>
      </c>
      <c r="H9694">
        <v>1</v>
      </c>
    </row>
    <row r="9695" spans="1:8" x14ac:dyDescent="0.2">
      <c r="A9695" t="s">
        <v>32167</v>
      </c>
      <c r="B9695" t="s">
        <v>32168</v>
      </c>
      <c r="C9695" t="s">
        <v>16358</v>
      </c>
      <c r="D9695" t="s">
        <v>16526</v>
      </c>
      <c r="E9695" t="s">
        <v>16527</v>
      </c>
      <c r="F9695" t="s">
        <v>8511</v>
      </c>
      <c r="G9695">
        <v>322</v>
      </c>
      <c r="H9695">
        <v>1</v>
      </c>
    </row>
    <row r="9696" spans="1:8" x14ac:dyDescent="0.2">
      <c r="A9696" t="s">
        <v>32169</v>
      </c>
      <c r="B9696" t="s">
        <v>32170</v>
      </c>
      <c r="C9696" t="s">
        <v>16358</v>
      </c>
      <c r="D9696" t="s">
        <v>16526</v>
      </c>
      <c r="E9696" t="s">
        <v>16527</v>
      </c>
      <c r="F9696" t="s">
        <v>8511</v>
      </c>
      <c r="G9696">
        <v>324</v>
      </c>
      <c r="H9696">
        <v>1</v>
      </c>
    </row>
    <row r="9697" spans="1:8" x14ac:dyDescent="0.2">
      <c r="A9697" t="s">
        <v>32171</v>
      </c>
      <c r="B9697" t="s">
        <v>32172</v>
      </c>
      <c r="C9697" t="s">
        <v>16358</v>
      </c>
      <c r="D9697" t="s">
        <v>16526</v>
      </c>
      <c r="E9697" t="s">
        <v>16527</v>
      </c>
      <c r="F9697" t="s">
        <v>8511</v>
      </c>
      <c r="G9697">
        <v>209</v>
      </c>
      <c r="H9697">
        <v>1</v>
      </c>
    </row>
    <row r="9698" spans="1:8" x14ac:dyDescent="0.2">
      <c r="A9698" t="s">
        <v>32173</v>
      </c>
      <c r="B9698" t="s">
        <v>32174</v>
      </c>
      <c r="C9698" t="s">
        <v>16358</v>
      </c>
      <c r="D9698" t="s">
        <v>16359</v>
      </c>
      <c r="E9698" t="s">
        <v>16373</v>
      </c>
      <c r="F9698" t="s">
        <v>8511</v>
      </c>
      <c r="G9698">
        <v>219</v>
      </c>
      <c r="H9698">
        <v>1</v>
      </c>
    </row>
    <row r="9699" spans="1:8" x14ac:dyDescent="0.2">
      <c r="A9699" t="s">
        <v>32175</v>
      </c>
      <c r="B9699" t="s">
        <v>32176</v>
      </c>
      <c r="C9699" t="s">
        <v>16358</v>
      </c>
      <c r="D9699" t="s">
        <v>16526</v>
      </c>
      <c r="E9699" t="s">
        <v>16527</v>
      </c>
      <c r="F9699" t="s">
        <v>8511</v>
      </c>
      <c r="G9699">
        <v>318</v>
      </c>
      <c r="H9699">
        <v>1</v>
      </c>
    </row>
    <row r="9700" spans="1:8" x14ac:dyDescent="0.2">
      <c r="A9700" t="s">
        <v>32177</v>
      </c>
      <c r="B9700" t="s">
        <v>32178</v>
      </c>
      <c r="C9700" t="s">
        <v>16358</v>
      </c>
      <c r="D9700" t="s">
        <v>16526</v>
      </c>
      <c r="E9700" t="s">
        <v>16527</v>
      </c>
      <c r="F9700" t="s">
        <v>8511</v>
      </c>
      <c r="G9700">
        <v>306</v>
      </c>
      <c r="H9700">
        <v>1</v>
      </c>
    </row>
    <row r="9701" spans="1:8" x14ac:dyDescent="0.2">
      <c r="A9701" t="s">
        <v>32179</v>
      </c>
      <c r="B9701" t="s">
        <v>32180</v>
      </c>
      <c r="C9701" t="s">
        <v>16358</v>
      </c>
      <c r="D9701" t="s">
        <v>16526</v>
      </c>
      <c r="E9701" t="s">
        <v>21047</v>
      </c>
      <c r="F9701" t="s">
        <v>8511</v>
      </c>
      <c r="G9701">
        <v>380</v>
      </c>
      <c r="H9701">
        <v>1</v>
      </c>
    </row>
    <row r="9702" spans="1:8" x14ac:dyDescent="0.2">
      <c r="A9702" t="s">
        <v>32181</v>
      </c>
      <c r="B9702" t="s">
        <v>32182</v>
      </c>
      <c r="C9702" t="s">
        <v>16358</v>
      </c>
      <c r="D9702" t="s">
        <v>16526</v>
      </c>
      <c r="E9702" t="s">
        <v>16527</v>
      </c>
      <c r="F9702" t="s">
        <v>8511</v>
      </c>
      <c r="G9702">
        <v>324</v>
      </c>
      <c r="H9702">
        <v>1</v>
      </c>
    </row>
    <row r="9703" spans="1:8" x14ac:dyDescent="0.2">
      <c r="A9703" t="s">
        <v>32183</v>
      </c>
      <c r="B9703" t="s">
        <v>32184</v>
      </c>
      <c r="C9703" t="s">
        <v>16358</v>
      </c>
      <c r="D9703" t="s">
        <v>16526</v>
      </c>
      <c r="E9703" t="s">
        <v>16990</v>
      </c>
      <c r="F9703" t="s">
        <v>8511</v>
      </c>
      <c r="G9703">
        <v>324</v>
      </c>
      <c r="H9703">
        <v>1</v>
      </c>
    </row>
    <row r="9704" spans="1:8" x14ac:dyDescent="0.2">
      <c r="A9704" t="s">
        <v>32185</v>
      </c>
      <c r="B9704" t="s">
        <v>32186</v>
      </c>
      <c r="C9704" t="s">
        <v>16358</v>
      </c>
      <c r="D9704" t="s">
        <v>16526</v>
      </c>
      <c r="E9704" t="s">
        <v>16990</v>
      </c>
      <c r="F9704" t="s">
        <v>8511</v>
      </c>
      <c r="G9704">
        <v>380</v>
      </c>
      <c r="H9704">
        <v>1</v>
      </c>
    </row>
    <row r="9705" spans="1:8" x14ac:dyDescent="0.2">
      <c r="A9705" t="s">
        <v>32187</v>
      </c>
      <c r="B9705" t="s">
        <v>32188</v>
      </c>
      <c r="C9705" t="s">
        <v>16358</v>
      </c>
      <c r="D9705" t="s">
        <v>16526</v>
      </c>
      <c r="E9705" t="s">
        <v>16527</v>
      </c>
      <c r="F9705" t="s">
        <v>8511</v>
      </c>
      <c r="G9705">
        <v>295</v>
      </c>
      <c r="H9705">
        <v>1</v>
      </c>
    </row>
    <row r="9706" spans="1:8" x14ac:dyDescent="0.2">
      <c r="A9706" t="s">
        <v>32189</v>
      </c>
      <c r="B9706" t="s">
        <v>32190</v>
      </c>
      <c r="C9706" t="s">
        <v>16358</v>
      </c>
      <c r="D9706" t="s">
        <v>16526</v>
      </c>
      <c r="E9706" t="s">
        <v>16527</v>
      </c>
      <c r="F9706" t="s">
        <v>8511</v>
      </c>
      <c r="G9706">
        <v>324</v>
      </c>
      <c r="H9706">
        <v>1</v>
      </c>
    </row>
    <row r="9707" spans="1:8" x14ac:dyDescent="0.2">
      <c r="A9707" t="s">
        <v>32191</v>
      </c>
      <c r="B9707" t="s">
        <v>32192</v>
      </c>
      <c r="C9707" t="s">
        <v>16358</v>
      </c>
      <c r="D9707" t="s">
        <v>16526</v>
      </c>
      <c r="E9707" t="s">
        <v>16527</v>
      </c>
      <c r="F9707" t="s">
        <v>8511</v>
      </c>
      <c r="G9707">
        <v>305</v>
      </c>
      <c r="H9707">
        <v>1</v>
      </c>
    </row>
    <row r="9708" spans="1:8" x14ac:dyDescent="0.2">
      <c r="A9708" t="s">
        <v>32193</v>
      </c>
      <c r="B9708" t="s">
        <v>32194</v>
      </c>
      <c r="C9708" t="s">
        <v>16358</v>
      </c>
      <c r="D9708" t="s">
        <v>16526</v>
      </c>
      <c r="E9708" t="s">
        <v>16527</v>
      </c>
      <c r="F9708" t="s">
        <v>8511</v>
      </c>
      <c r="G9708">
        <v>321</v>
      </c>
      <c r="H9708">
        <v>1</v>
      </c>
    </row>
    <row r="9709" spans="1:8" x14ac:dyDescent="0.2">
      <c r="A9709" t="s">
        <v>32195</v>
      </c>
      <c r="B9709" t="s">
        <v>32196</v>
      </c>
      <c r="C9709" t="s">
        <v>16358</v>
      </c>
      <c r="D9709" t="s">
        <v>16526</v>
      </c>
      <c r="E9709" t="s">
        <v>21047</v>
      </c>
      <c r="F9709" t="s">
        <v>8511</v>
      </c>
      <c r="G9709">
        <v>380</v>
      </c>
      <c r="H9709">
        <v>1</v>
      </c>
    </row>
    <row r="9710" spans="1:8" x14ac:dyDescent="0.2">
      <c r="A9710" t="s">
        <v>32197</v>
      </c>
      <c r="B9710" t="s">
        <v>32198</v>
      </c>
      <c r="C9710" t="s">
        <v>16358</v>
      </c>
      <c r="D9710" t="s">
        <v>16526</v>
      </c>
      <c r="E9710" t="s">
        <v>16527</v>
      </c>
      <c r="F9710" t="s">
        <v>8511</v>
      </c>
      <c r="G9710">
        <v>321</v>
      </c>
      <c r="H9710">
        <v>1</v>
      </c>
    </row>
    <row r="9711" spans="1:8" x14ac:dyDescent="0.2">
      <c r="A9711" t="s">
        <v>32199</v>
      </c>
      <c r="B9711" t="s">
        <v>32200</v>
      </c>
      <c r="C9711" t="s">
        <v>16358</v>
      </c>
      <c r="D9711" t="s">
        <v>16526</v>
      </c>
      <c r="E9711" t="s">
        <v>16527</v>
      </c>
      <c r="F9711" t="s">
        <v>8511</v>
      </c>
      <c r="G9711">
        <v>24</v>
      </c>
      <c r="H9711">
        <v>1</v>
      </c>
    </row>
    <row r="9712" spans="1:8" x14ac:dyDescent="0.2">
      <c r="A9712" t="s">
        <v>32201</v>
      </c>
      <c r="B9712" t="s">
        <v>32202</v>
      </c>
      <c r="C9712" t="s">
        <v>16358</v>
      </c>
      <c r="D9712" t="s">
        <v>16526</v>
      </c>
      <c r="E9712" t="s">
        <v>16527</v>
      </c>
      <c r="F9712" t="s">
        <v>8511</v>
      </c>
      <c r="G9712">
        <v>130</v>
      </c>
      <c r="H9712">
        <v>1</v>
      </c>
    </row>
    <row r="9713" spans="1:8" x14ac:dyDescent="0.2">
      <c r="A9713" t="s">
        <v>32203</v>
      </c>
      <c r="B9713" t="s">
        <v>32204</v>
      </c>
      <c r="C9713" t="s">
        <v>16358</v>
      </c>
      <c r="D9713" t="s">
        <v>16526</v>
      </c>
      <c r="E9713" t="s">
        <v>16527</v>
      </c>
      <c r="F9713" t="s">
        <v>8511</v>
      </c>
      <c r="G9713">
        <v>24</v>
      </c>
      <c r="H9713">
        <v>1</v>
      </c>
    </row>
    <row r="9714" spans="1:8" x14ac:dyDescent="0.2">
      <c r="A9714" t="s">
        <v>32205</v>
      </c>
      <c r="B9714" t="s">
        <v>32206</v>
      </c>
      <c r="C9714" t="s">
        <v>16358</v>
      </c>
      <c r="D9714" t="s">
        <v>1245</v>
      </c>
      <c r="E9714" t="s">
        <v>16643</v>
      </c>
      <c r="F9714" t="s">
        <v>21185</v>
      </c>
      <c r="G9714">
        <v>379</v>
      </c>
      <c r="H9714">
        <v>1</v>
      </c>
    </row>
    <row r="9715" spans="1:8" x14ac:dyDescent="0.2">
      <c r="A9715" t="s">
        <v>32207</v>
      </c>
      <c r="B9715" t="s">
        <v>32208</v>
      </c>
      <c r="C9715" t="s">
        <v>16358</v>
      </c>
      <c r="D9715" t="s">
        <v>16485</v>
      </c>
      <c r="E9715" t="s">
        <v>16523</v>
      </c>
      <c r="F9715" t="s">
        <v>21185</v>
      </c>
      <c r="G9715">
        <v>115</v>
      </c>
      <c r="H9715">
        <v>1</v>
      </c>
    </row>
    <row r="9716" spans="1:8" x14ac:dyDescent="0.2">
      <c r="A9716" t="s">
        <v>32209</v>
      </c>
      <c r="B9716" t="s">
        <v>32210</v>
      </c>
      <c r="C9716" t="s">
        <v>16358</v>
      </c>
      <c r="D9716" t="s">
        <v>1261</v>
      </c>
      <c r="E9716" t="s">
        <v>17509</v>
      </c>
      <c r="F9716" t="s">
        <v>21185</v>
      </c>
      <c r="G9716">
        <v>261</v>
      </c>
      <c r="H9716">
        <v>1</v>
      </c>
    </row>
    <row r="9717" spans="1:8" x14ac:dyDescent="0.2">
      <c r="A9717" t="s">
        <v>32211</v>
      </c>
      <c r="B9717" t="s">
        <v>32212</v>
      </c>
      <c r="C9717" t="s">
        <v>16358</v>
      </c>
      <c r="D9717" t="s">
        <v>16449</v>
      </c>
      <c r="E9717" t="s">
        <v>17520</v>
      </c>
      <c r="F9717" t="s">
        <v>21185</v>
      </c>
      <c r="G9717">
        <v>514</v>
      </c>
      <c r="H9717">
        <v>1</v>
      </c>
    </row>
    <row r="9718" spans="1:8" x14ac:dyDescent="0.2">
      <c r="A9718" t="s">
        <v>32213</v>
      </c>
      <c r="B9718" t="s">
        <v>32214</v>
      </c>
      <c r="C9718" t="s">
        <v>16358</v>
      </c>
      <c r="D9718" t="s">
        <v>17162</v>
      </c>
      <c r="E9718" t="s">
        <v>16724</v>
      </c>
      <c r="F9718" t="s">
        <v>21185</v>
      </c>
      <c r="G9718">
        <v>347</v>
      </c>
      <c r="H9718">
        <v>1</v>
      </c>
    </row>
    <row r="9719" spans="1:8" x14ac:dyDescent="0.2">
      <c r="A9719" t="s">
        <v>32215</v>
      </c>
      <c r="B9719" t="s">
        <v>32216</v>
      </c>
      <c r="C9719" t="s">
        <v>16358</v>
      </c>
      <c r="D9719" t="s">
        <v>16526</v>
      </c>
      <c r="E9719" t="s">
        <v>16527</v>
      </c>
      <c r="F9719" t="s">
        <v>8511</v>
      </c>
      <c r="G9719">
        <v>295</v>
      </c>
      <c r="H9719">
        <v>1</v>
      </c>
    </row>
    <row r="9720" spans="1:8" x14ac:dyDescent="0.2">
      <c r="A9720" t="s">
        <v>32217</v>
      </c>
      <c r="B9720" t="s">
        <v>32218</v>
      </c>
      <c r="C9720" t="s">
        <v>16358</v>
      </c>
      <c r="D9720" t="s">
        <v>16513</v>
      </c>
      <c r="E9720" t="s">
        <v>17000</v>
      </c>
      <c r="F9720" t="s">
        <v>21185</v>
      </c>
      <c r="G9720">
        <v>318</v>
      </c>
      <c r="H9720">
        <v>1</v>
      </c>
    </row>
    <row r="9721" spans="1:8" x14ac:dyDescent="0.2">
      <c r="A9721" t="s">
        <v>32219</v>
      </c>
      <c r="B9721" t="s">
        <v>32220</v>
      </c>
      <c r="C9721" t="s">
        <v>16358</v>
      </c>
      <c r="D9721" t="s">
        <v>16526</v>
      </c>
      <c r="E9721" t="s">
        <v>16527</v>
      </c>
      <c r="F9721" t="s">
        <v>21185</v>
      </c>
      <c r="G9721">
        <v>361</v>
      </c>
      <c r="H9721">
        <v>1</v>
      </c>
    </row>
    <row r="9722" spans="1:8" x14ac:dyDescent="0.2">
      <c r="A9722" t="s">
        <v>32221</v>
      </c>
      <c r="B9722" t="s">
        <v>32222</v>
      </c>
      <c r="C9722" t="s">
        <v>16358</v>
      </c>
      <c r="D9722" t="s">
        <v>1297</v>
      </c>
      <c r="E9722" t="s">
        <v>17506</v>
      </c>
      <c r="F9722" t="s">
        <v>21185</v>
      </c>
      <c r="G9722">
        <v>67</v>
      </c>
      <c r="H9722">
        <v>1</v>
      </c>
    </row>
    <row r="9723" spans="1:8" x14ac:dyDescent="0.2">
      <c r="A9723" t="s">
        <v>32223</v>
      </c>
      <c r="B9723" t="s">
        <v>32224</v>
      </c>
      <c r="C9723" t="s">
        <v>16358</v>
      </c>
      <c r="D9723" t="s">
        <v>16526</v>
      </c>
      <c r="E9723" t="s">
        <v>16527</v>
      </c>
      <c r="F9723" t="s">
        <v>21185</v>
      </c>
      <c r="G9723">
        <v>361</v>
      </c>
      <c r="H9723">
        <v>1</v>
      </c>
    </row>
    <row r="9724" spans="1:8" x14ac:dyDescent="0.2">
      <c r="A9724" t="s">
        <v>32225</v>
      </c>
      <c r="B9724" t="s">
        <v>32226</v>
      </c>
      <c r="C9724" t="s">
        <v>16358</v>
      </c>
      <c r="D9724" t="s">
        <v>16443</v>
      </c>
      <c r="E9724" t="s">
        <v>17525</v>
      </c>
      <c r="F9724" t="s">
        <v>21185</v>
      </c>
      <c r="G9724">
        <v>602</v>
      </c>
      <c r="H9724">
        <v>1</v>
      </c>
    </row>
    <row r="9725" spans="1:8" x14ac:dyDescent="0.2">
      <c r="A9725" t="s">
        <v>32227</v>
      </c>
      <c r="B9725" t="s">
        <v>32228</v>
      </c>
      <c r="C9725" t="s">
        <v>16358</v>
      </c>
      <c r="D9725" t="s">
        <v>1257</v>
      </c>
      <c r="E9725" t="s">
        <v>16830</v>
      </c>
      <c r="F9725" t="s">
        <v>21185</v>
      </c>
      <c r="G9725">
        <v>227</v>
      </c>
      <c r="H9725">
        <v>1</v>
      </c>
    </row>
    <row r="9726" spans="1:8" x14ac:dyDescent="0.2">
      <c r="A9726" t="s">
        <v>32229</v>
      </c>
      <c r="B9726" t="s">
        <v>32230</v>
      </c>
      <c r="C9726" t="s">
        <v>16358</v>
      </c>
      <c r="D9726" t="s">
        <v>16526</v>
      </c>
      <c r="E9726" t="s">
        <v>16527</v>
      </c>
      <c r="F9726" t="s">
        <v>21185</v>
      </c>
      <c r="G9726">
        <v>367</v>
      </c>
      <c r="H9726">
        <v>1</v>
      </c>
    </row>
    <row r="9727" spans="1:8" x14ac:dyDescent="0.2">
      <c r="A9727" t="s">
        <v>32231</v>
      </c>
      <c r="B9727" t="s">
        <v>32232</v>
      </c>
      <c r="C9727" t="s">
        <v>16358</v>
      </c>
      <c r="D9727" t="s">
        <v>1265</v>
      </c>
      <c r="E9727" t="s">
        <v>17536</v>
      </c>
      <c r="F9727" t="s">
        <v>21185</v>
      </c>
      <c r="G9727">
        <v>226</v>
      </c>
      <c r="H9727">
        <v>1</v>
      </c>
    </row>
    <row r="9728" spans="1:8" x14ac:dyDescent="0.2">
      <c r="A9728" t="s">
        <v>32233</v>
      </c>
      <c r="B9728" t="s">
        <v>32234</v>
      </c>
      <c r="C9728" t="s">
        <v>16358</v>
      </c>
      <c r="D9728" t="s">
        <v>16359</v>
      </c>
      <c r="E9728" t="s">
        <v>16373</v>
      </c>
      <c r="F9728" t="s">
        <v>21185</v>
      </c>
      <c r="G9728">
        <v>217</v>
      </c>
      <c r="H9728">
        <v>1</v>
      </c>
    </row>
    <row r="9729" spans="1:8" x14ac:dyDescent="0.2">
      <c r="A9729" t="s">
        <v>32235</v>
      </c>
      <c r="B9729" t="s">
        <v>32236</v>
      </c>
      <c r="C9729" t="s">
        <v>16358</v>
      </c>
      <c r="D9729" t="s">
        <v>16526</v>
      </c>
      <c r="E9729" t="s">
        <v>16527</v>
      </c>
      <c r="F9729" t="s">
        <v>21185</v>
      </c>
      <c r="G9729">
        <v>368</v>
      </c>
      <c r="H9729">
        <v>1</v>
      </c>
    </row>
    <row r="9730" spans="1:8" x14ac:dyDescent="0.2">
      <c r="A9730" t="s">
        <v>32237</v>
      </c>
      <c r="B9730" t="s">
        <v>32238</v>
      </c>
      <c r="C9730" t="s">
        <v>16358</v>
      </c>
      <c r="D9730" t="s">
        <v>16489</v>
      </c>
      <c r="E9730" t="s">
        <v>16563</v>
      </c>
      <c r="F9730" t="s">
        <v>21185</v>
      </c>
      <c r="G9730">
        <v>459</v>
      </c>
      <c r="H9730">
        <v>1</v>
      </c>
    </row>
    <row r="9731" spans="1:8" x14ac:dyDescent="0.2">
      <c r="A9731" t="s">
        <v>32239</v>
      </c>
      <c r="B9731" t="s">
        <v>32240</v>
      </c>
      <c r="C9731" t="s">
        <v>16358</v>
      </c>
      <c r="D9731" t="s">
        <v>17545</v>
      </c>
      <c r="E9731" t="s">
        <v>17546</v>
      </c>
      <c r="F9731" t="s">
        <v>21185</v>
      </c>
      <c r="G9731">
        <v>173</v>
      </c>
      <c r="H9731">
        <v>1</v>
      </c>
    </row>
    <row r="9732" spans="1:8" x14ac:dyDescent="0.2">
      <c r="A9732" t="s">
        <v>32241</v>
      </c>
      <c r="B9732" t="s">
        <v>32242</v>
      </c>
      <c r="C9732" t="s">
        <v>16358</v>
      </c>
      <c r="D9732" t="s">
        <v>1245</v>
      </c>
      <c r="E9732" t="s">
        <v>16527</v>
      </c>
      <c r="F9732" t="s">
        <v>8407</v>
      </c>
      <c r="G9732">
        <v>379</v>
      </c>
      <c r="H9732">
        <v>1</v>
      </c>
    </row>
    <row r="9733" spans="1:8" x14ac:dyDescent="0.2">
      <c r="A9733" t="s">
        <v>32243</v>
      </c>
      <c r="B9733" t="s">
        <v>32244</v>
      </c>
      <c r="C9733" t="s">
        <v>16358</v>
      </c>
      <c r="D9733" t="s">
        <v>16551</v>
      </c>
      <c r="E9733" t="s">
        <v>16552</v>
      </c>
      <c r="F9733" t="s">
        <v>21185</v>
      </c>
      <c r="G9733">
        <v>98</v>
      </c>
      <c r="H9733">
        <v>1</v>
      </c>
    </row>
    <row r="9734" spans="1:8" x14ac:dyDescent="0.2">
      <c r="A9734" t="s">
        <v>32245</v>
      </c>
      <c r="B9734" t="s">
        <v>32246</v>
      </c>
      <c r="C9734" t="s">
        <v>16358</v>
      </c>
      <c r="D9734" t="s">
        <v>16526</v>
      </c>
      <c r="E9734" t="s">
        <v>16527</v>
      </c>
      <c r="F9734" t="s">
        <v>32247</v>
      </c>
      <c r="G9734">
        <v>381</v>
      </c>
      <c r="H9734">
        <v>1</v>
      </c>
    </row>
    <row r="9735" spans="1:8" x14ac:dyDescent="0.2">
      <c r="A9735" t="s">
        <v>32248</v>
      </c>
      <c r="B9735" t="s">
        <v>32249</v>
      </c>
      <c r="C9735" t="s">
        <v>16358</v>
      </c>
      <c r="D9735" t="s">
        <v>16526</v>
      </c>
      <c r="E9735" t="s">
        <v>16527</v>
      </c>
      <c r="F9735" t="s">
        <v>24170</v>
      </c>
      <c r="G9735">
        <v>380</v>
      </c>
      <c r="H9735">
        <v>1</v>
      </c>
    </row>
    <row r="9736" spans="1:8" x14ac:dyDescent="0.2">
      <c r="A9736" t="s">
        <v>32250</v>
      </c>
      <c r="B9736" t="s">
        <v>32251</v>
      </c>
      <c r="C9736" t="s">
        <v>16358</v>
      </c>
      <c r="D9736" t="s">
        <v>16526</v>
      </c>
      <c r="E9736" t="s">
        <v>16527</v>
      </c>
      <c r="F9736" t="s">
        <v>24170</v>
      </c>
      <c r="G9736">
        <v>380</v>
      </c>
      <c r="H9736">
        <v>1</v>
      </c>
    </row>
    <row r="9737" spans="1:8" x14ac:dyDescent="0.2">
      <c r="A9737" t="s">
        <v>32252</v>
      </c>
      <c r="B9737" t="s">
        <v>32253</v>
      </c>
      <c r="C9737" t="s">
        <v>16358</v>
      </c>
      <c r="D9737" t="s">
        <v>16526</v>
      </c>
      <c r="E9737" t="s">
        <v>17130</v>
      </c>
      <c r="F9737" t="s">
        <v>24170</v>
      </c>
      <c r="G9737">
        <v>381</v>
      </c>
      <c r="H9737">
        <v>1</v>
      </c>
    </row>
    <row r="9738" spans="1:8" x14ac:dyDescent="0.2">
      <c r="A9738" t="s">
        <v>32254</v>
      </c>
      <c r="B9738" t="s">
        <v>32255</v>
      </c>
      <c r="C9738" t="s">
        <v>16358</v>
      </c>
      <c r="D9738" t="s">
        <v>16526</v>
      </c>
      <c r="E9738" t="s">
        <v>16527</v>
      </c>
      <c r="F9738" t="s">
        <v>24170</v>
      </c>
      <c r="G9738">
        <v>380</v>
      </c>
      <c r="H9738">
        <v>1</v>
      </c>
    </row>
    <row r="9739" spans="1:8" x14ac:dyDescent="0.2">
      <c r="A9739" t="s">
        <v>32256</v>
      </c>
      <c r="B9739" t="s">
        <v>32257</v>
      </c>
      <c r="C9739" t="s">
        <v>16358</v>
      </c>
      <c r="D9739" t="s">
        <v>16526</v>
      </c>
      <c r="E9739" t="s">
        <v>16527</v>
      </c>
      <c r="F9739" t="s">
        <v>24170</v>
      </c>
      <c r="G9739">
        <v>380</v>
      </c>
      <c r="H9739">
        <v>1</v>
      </c>
    </row>
    <row r="9740" spans="1:8" x14ac:dyDescent="0.2">
      <c r="A9740" t="s">
        <v>32258</v>
      </c>
      <c r="B9740" t="s">
        <v>32259</v>
      </c>
      <c r="C9740" t="s">
        <v>16358</v>
      </c>
      <c r="D9740" t="s">
        <v>16359</v>
      </c>
      <c r="E9740" t="s">
        <v>16373</v>
      </c>
      <c r="F9740" t="s">
        <v>24170</v>
      </c>
      <c r="G9740">
        <v>198</v>
      </c>
      <c r="H9740">
        <v>1</v>
      </c>
    </row>
    <row r="9741" spans="1:8" x14ac:dyDescent="0.2">
      <c r="A9741" t="s">
        <v>32260</v>
      </c>
      <c r="B9741" t="s">
        <v>32261</v>
      </c>
      <c r="C9741" t="s">
        <v>16358</v>
      </c>
      <c r="D9741" t="s">
        <v>16526</v>
      </c>
      <c r="E9741" t="s">
        <v>16990</v>
      </c>
      <c r="F9741" t="s">
        <v>24170</v>
      </c>
      <c r="G9741">
        <v>349</v>
      </c>
      <c r="H9741">
        <v>1</v>
      </c>
    </row>
    <row r="9742" spans="1:8" x14ac:dyDescent="0.2">
      <c r="A9742" t="s">
        <v>32262</v>
      </c>
      <c r="B9742" t="s">
        <v>32263</v>
      </c>
      <c r="C9742" t="s">
        <v>16358</v>
      </c>
      <c r="D9742" t="s">
        <v>16526</v>
      </c>
      <c r="E9742" t="s">
        <v>16990</v>
      </c>
      <c r="F9742" t="s">
        <v>24170</v>
      </c>
      <c r="G9742">
        <v>303</v>
      </c>
      <c r="H9742">
        <v>1</v>
      </c>
    </row>
    <row r="9743" spans="1:8" x14ac:dyDescent="0.2">
      <c r="A9743" t="s">
        <v>32264</v>
      </c>
      <c r="B9743" t="s">
        <v>32265</v>
      </c>
      <c r="C9743" t="s">
        <v>16358</v>
      </c>
      <c r="D9743" t="s">
        <v>16526</v>
      </c>
      <c r="E9743" t="s">
        <v>16527</v>
      </c>
      <c r="F9743" t="s">
        <v>24170</v>
      </c>
      <c r="G9743">
        <v>137</v>
      </c>
      <c r="H9743">
        <v>1</v>
      </c>
    </row>
    <row r="9744" spans="1:8" x14ac:dyDescent="0.2">
      <c r="A9744" t="s">
        <v>32266</v>
      </c>
      <c r="B9744" t="s">
        <v>32267</v>
      </c>
      <c r="C9744" t="s">
        <v>16358</v>
      </c>
      <c r="D9744" t="s">
        <v>16526</v>
      </c>
      <c r="E9744" t="s">
        <v>16990</v>
      </c>
      <c r="F9744" t="s">
        <v>24170</v>
      </c>
      <c r="G9744">
        <v>280</v>
      </c>
      <c r="H9744">
        <v>1</v>
      </c>
    </row>
    <row r="9745" spans="1:8" x14ac:dyDescent="0.2">
      <c r="A9745" t="s">
        <v>32268</v>
      </c>
      <c r="B9745" t="s">
        <v>32269</v>
      </c>
      <c r="C9745" t="s">
        <v>16358</v>
      </c>
      <c r="D9745" t="s">
        <v>16526</v>
      </c>
      <c r="E9745" t="s">
        <v>16990</v>
      </c>
      <c r="F9745" t="s">
        <v>24170</v>
      </c>
      <c r="G9745">
        <v>292</v>
      </c>
      <c r="H9745">
        <v>1</v>
      </c>
    </row>
    <row r="9746" spans="1:8" x14ac:dyDescent="0.2">
      <c r="A9746" t="s">
        <v>32270</v>
      </c>
      <c r="B9746" t="s">
        <v>32271</v>
      </c>
      <c r="C9746" t="s">
        <v>16358</v>
      </c>
      <c r="D9746" t="s">
        <v>16526</v>
      </c>
      <c r="F9746" t="s">
        <v>24170</v>
      </c>
      <c r="G9746">
        <v>247</v>
      </c>
      <c r="H9746">
        <v>1</v>
      </c>
    </row>
    <row r="9747" spans="1:8" x14ac:dyDescent="0.2">
      <c r="A9747" t="s">
        <v>32272</v>
      </c>
      <c r="B9747" t="s">
        <v>32273</v>
      </c>
      <c r="C9747" t="s">
        <v>16358</v>
      </c>
      <c r="D9747" t="s">
        <v>16526</v>
      </c>
      <c r="E9747" t="s">
        <v>16527</v>
      </c>
      <c r="F9747" t="s">
        <v>24170</v>
      </c>
      <c r="G9747">
        <v>129</v>
      </c>
      <c r="H9747">
        <v>1</v>
      </c>
    </row>
    <row r="9748" spans="1:8" x14ac:dyDescent="0.2">
      <c r="A9748" t="s">
        <v>32274</v>
      </c>
      <c r="B9748" t="s">
        <v>32275</v>
      </c>
      <c r="C9748" t="s">
        <v>16358</v>
      </c>
      <c r="D9748" t="s">
        <v>16526</v>
      </c>
      <c r="E9748" t="s">
        <v>16990</v>
      </c>
      <c r="F9748" t="s">
        <v>24170</v>
      </c>
      <c r="G9748">
        <v>305</v>
      </c>
      <c r="H9748">
        <v>1</v>
      </c>
    </row>
    <row r="9749" spans="1:8" x14ac:dyDescent="0.2">
      <c r="A9749" t="s">
        <v>32276</v>
      </c>
      <c r="B9749" t="s">
        <v>32277</v>
      </c>
      <c r="C9749" t="s">
        <v>16358</v>
      </c>
      <c r="D9749" t="s">
        <v>16526</v>
      </c>
      <c r="E9749" t="s">
        <v>16990</v>
      </c>
      <c r="F9749" t="s">
        <v>24170</v>
      </c>
      <c r="G9749">
        <v>305</v>
      </c>
      <c r="H9749">
        <v>1</v>
      </c>
    </row>
    <row r="9750" spans="1:8" x14ac:dyDescent="0.2">
      <c r="A9750" t="s">
        <v>32278</v>
      </c>
      <c r="B9750" t="s">
        <v>32279</v>
      </c>
      <c r="C9750" t="s">
        <v>16358</v>
      </c>
      <c r="D9750" t="s">
        <v>16526</v>
      </c>
      <c r="E9750" t="s">
        <v>16527</v>
      </c>
      <c r="F9750" t="s">
        <v>24170</v>
      </c>
      <c r="G9750">
        <v>380</v>
      </c>
      <c r="H9750">
        <v>1</v>
      </c>
    </row>
    <row r="9751" spans="1:8" x14ac:dyDescent="0.2">
      <c r="A9751" t="s">
        <v>32280</v>
      </c>
      <c r="B9751" t="s">
        <v>32281</v>
      </c>
      <c r="C9751" t="s">
        <v>16358</v>
      </c>
      <c r="D9751" t="s">
        <v>16526</v>
      </c>
      <c r="E9751" t="s">
        <v>16990</v>
      </c>
      <c r="F9751" t="s">
        <v>24170</v>
      </c>
      <c r="G9751">
        <v>380</v>
      </c>
      <c r="H9751">
        <v>1</v>
      </c>
    </row>
    <row r="9752" spans="1:8" x14ac:dyDescent="0.2">
      <c r="A9752" t="s">
        <v>32282</v>
      </c>
      <c r="B9752" t="s">
        <v>32283</v>
      </c>
      <c r="C9752" t="s">
        <v>16358</v>
      </c>
      <c r="D9752" t="s">
        <v>16526</v>
      </c>
      <c r="E9752" t="s">
        <v>16990</v>
      </c>
      <c r="F9752" t="s">
        <v>24170</v>
      </c>
      <c r="G9752">
        <v>304</v>
      </c>
      <c r="H9752">
        <v>1</v>
      </c>
    </row>
    <row r="9753" spans="1:8" x14ac:dyDescent="0.2">
      <c r="A9753" t="s">
        <v>32284</v>
      </c>
      <c r="B9753" t="s">
        <v>32285</v>
      </c>
      <c r="C9753" t="s">
        <v>16358</v>
      </c>
      <c r="D9753" t="s">
        <v>16526</v>
      </c>
      <c r="E9753" t="s">
        <v>16527</v>
      </c>
      <c r="F9753" t="s">
        <v>24170</v>
      </c>
      <c r="G9753">
        <v>380</v>
      </c>
      <c r="H9753">
        <v>1</v>
      </c>
    </row>
    <row r="9754" spans="1:8" x14ac:dyDescent="0.2">
      <c r="A9754" t="s">
        <v>32286</v>
      </c>
      <c r="B9754" t="s">
        <v>32287</v>
      </c>
      <c r="C9754" t="s">
        <v>16358</v>
      </c>
      <c r="D9754" t="s">
        <v>16526</v>
      </c>
      <c r="E9754" t="s">
        <v>16990</v>
      </c>
      <c r="F9754" t="s">
        <v>24170</v>
      </c>
      <c r="G9754">
        <v>287</v>
      </c>
      <c r="H9754">
        <v>1</v>
      </c>
    </row>
    <row r="9755" spans="1:8" x14ac:dyDescent="0.2">
      <c r="A9755" t="s">
        <v>32288</v>
      </c>
      <c r="B9755" t="s">
        <v>32289</v>
      </c>
      <c r="C9755" t="s">
        <v>16358</v>
      </c>
      <c r="D9755" t="s">
        <v>16526</v>
      </c>
      <c r="E9755" t="s">
        <v>16527</v>
      </c>
      <c r="F9755" t="s">
        <v>24170</v>
      </c>
      <c r="G9755">
        <v>380</v>
      </c>
      <c r="H9755">
        <v>1</v>
      </c>
    </row>
    <row r="9756" spans="1:8" x14ac:dyDescent="0.2">
      <c r="A9756" t="s">
        <v>32290</v>
      </c>
      <c r="B9756" t="s">
        <v>32291</v>
      </c>
      <c r="C9756" t="s">
        <v>16358</v>
      </c>
      <c r="D9756" t="s">
        <v>16359</v>
      </c>
      <c r="E9756" t="s">
        <v>16373</v>
      </c>
      <c r="F9756" t="s">
        <v>24170</v>
      </c>
      <c r="G9756">
        <v>216</v>
      </c>
      <c r="H9756">
        <v>1</v>
      </c>
    </row>
    <row r="9757" spans="1:8" x14ac:dyDescent="0.2">
      <c r="A9757" t="s">
        <v>32292</v>
      </c>
      <c r="B9757" t="s">
        <v>32293</v>
      </c>
      <c r="C9757" t="s">
        <v>16358</v>
      </c>
      <c r="D9757" t="s">
        <v>16526</v>
      </c>
      <c r="E9757" t="s">
        <v>16527</v>
      </c>
      <c r="F9757" t="s">
        <v>24170</v>
      </c>
      <c r="G9757">
        <v>380</v>
      </c>
      <c r="H9757">
        <v>1</v>
      </c>
    </row>
    <row r="9758" spans="1:8" x14ac:dyDescent="0.2">
      <c r="A9758" t="s">
        <v>32294</v>
      </c>
      <c r="B9758" t="s">
        <v>32295</v>
      </c>
      <c r="C9758" t="s">
        <v>16358</v>
      </c>
      <c r="D9758" t="s">
        <v>16526</v>
      </c>
      <c r="E9758" t="s">
        <v>16527</v>
      </c>
      <c r="F9758" t="s">
        <v>24160</v>
      </c>
      <c r="G9758">
        <v>267</v>
      </c>
      <c r="H9758">
        <v>1</v>
      </c>
    </row>
    <row r="9759" spans="1:8" x14ac:dyDescent="0.2">
      <c r="A9759" t="s">
        <v>32296</v>
      </c>
      <c r="B9759" t="s">
        <v>32297</v>
      </c>
      <c r="C9759" t="s">
        <v>16358</v>
      </c>
      <c r="D9759" t="s">
        <v>16526</v>
      </c>
      <c r="E9759" t="s">
        <v>16527</v>
      </c>
      <c r="F9759" t="s">
        <v>24170</v>
      </c>
      <c r="G9759">
        <v>380</v>
      </c>
      <c r="H9759">
        <v>1</v>
      </c>
    </row>
    <row r="9760" spans="1:8" x14ac:dyDescent="0.2">
      <c r="A9760" t="s">
        <v>32298</v>
      </c>
      <c r="B9760" t="s">
        <v>32299</v>
      </c>
      <c r="C9760" t="s">
        <v>16358</v>
      </c>
      <c r="D9760" t="s">
        <v>16526</v>
      </c>
      <c r="E9760" t="s">
        <v>16990</v>
      </c>
      <c r="F9760" t="s">
        <v>24170</v>
      </c>
      <c r="G9760">
        <v>249</v>
      </c>
      <c r="H9760">
        <v>1</v>
      </c>
    </row>
    <row r="9761" spans="1:8" x14ac:dyDescent="0.2">
      <c r="A9761" t="s">
        <v>32300</v>
      </c>
      <c r="B9761" t="s">
        <v>32301</v>
      </c>
      <c r="C9761" t="s">
        <v>16358</v>
      </c>
      <c r="D9761" t="s">
        <v>16526</v>
      </c>
      <c r="E9761" t="s">
        <v>16990</v>
      </c>
      <c r="F9761" t="s">
        <v>24170</v>
      </c>
      <c r="G9761">
        <v>351</v>
      </c>
      <c r="H9761">
        <v>1</v>
      </c>
    </row>
    <row r="9762" spans="1:8" x14ac:dyDescent="0.2">
      <c r="A9762" t="s">
        <v>32302</v>
      </c>
      <c r="B9762" t="s">
        <v>32303</v>
      </c>
      <c r="C9762" t="s">
        <v>16358</v>
      </c>
      <c r="D9762" t="s">
        <v>16526</v>
      </c>
      <c r="E9762" t="s">
        <v>16527</v>
      </c>
      <c r="F9762" t="s">
        <v>24170</v>
      </c>
      <c r="G9762">
        <v>247</v>
      </c>
      <c r="H9762">
        <v>1</v>
      </c>
    </row>
    <row r="9763" spans="1:8" x14ac:dyDescent="0.2">
      <c r="A9763" t="s">
        <v>32304</v>
      </c>
      <c r="B9763" t="s">
        <v>32305</v>
      </c>
      <c r="C9763" t="s">
        <v>16358</v>
      </c>
      <c r="D9763" t="s">
        <v>16526</v>
      </c>
      <c r="E9763" t="s">
        <v>16527</v>
      </c>
      <c r="F9763" t="s">
        <v>24170</v>
      </c>
      <c r="G9763">
        <v>135</v>
      </c>
      <c r="H9763">
        <v>1</v>
      </c>
    </row>
    <row r="9764" spans="1:8" x14ac:dyDescent="0.2">
      <c r="A9764" t="s">
        <v>32306</v>
      </c>
      <c r="B9764" t="s">
        <v>32307</v>
      </c>
      <c r="C9764" t="s">
        <v>16358</v>
      </c>
      <c r="D9764" t="s">
        <v>16526</v>
      </c>
      <c r="F9764" t="s">
        <v>24170</v>
      </c>
      <c r="G9764">
        <v>380</v>
      </c>
      <c r="H9764">
        <v>1</v>
      </c>
    </row>
    <row r="9765" spans="1:8" x14ac:dyDescent="0.2">
      <c r="A9765" t="s">
        <v>32308</v>
      </c>
      <c r="B9765" t="s">
        <v>32309</v>
      </c>
      <c r="C9765" t="s">
        <v>16358</v>
      </c>
      <c r="D9765" t="s">
        <v>16526</v>
      </c>
      <c r="E9765" t="s">
        <v>16990</v>
      </c>
      <c r="F9765" t="s">
        <v>24170</v>
      </c>
      <c r="G9765">
        <v>354</v>
      </c>
      <c r="H9765">
        <v>1</v>
      </c>
    </row>
    <row r="9766" spans="1:8" x14ac:dyDescent="0.2">
      <c r="A9766" t="s">
        <v>32310</v>
      </c>
      <c r="B9766" t="s">
        <v>32311</v>
      </c>
      <c r="C9766" t="s">
        <v>16358</v>
      </c>
      <c r="D9766" t="s">
        <v>16526</v>
      </c>
      <c r="E9766" t="s">
        <v>16527</v>
      </c>
      <c r="F9766" t="s">
        <v>24170</v>
      </c>
      <c r="G9766">
        <v>135</v>
      </c>
      <c r="H9766">
        <v>1</v>
      </c>
    </row>
    <row r="9767" spans="1:8" x14ac:dyDescent="0.2">
      <c r="A9767" t="s">
        <v>32312</v>
      </c>
      <c r="B9767" t="s">
        <v>32313</v>
      </c>
      <c r="C9767" t="s">
        <v>16358</v>
      </c>
      <c r="D9767" t="s">
        <v>16526</v>
      </c>
      <c r="E9767" t="s">
        <v>16527</v>
      </c>
      <c r="F9767" t="s">
        <v>24170</v>
      </c>
      <c r="G9767">
        <v>144</v>
      </c>
      <c r="H9767">
        <v>1</v>
      </c>
    </row>
    <row r="9768" spans="1:8" x14ac:dyDescent="0.2">
      <c r="A9768" t="s">
        <v>32314</v>
      </c>
      <c r="B9768" t="s">
        <v>32315</v>
      </c>
      <c r="C9768" t="s">
        <v>16358</v>
      </c>
      <c r="D9768" t="s">
        <v>16485</v>
      </c>
      <c r="E9768" t="s">
        <v>16523</v>
      </c>
      <c r="F9768" t="s">
        <v>24170</v>
      </c>
      <c r="G9768">
        <v>115</v>
      </c>
      <c r="H9768">
        <v>1</v>
      </c>
    </row>
    <row r="9769" spans="1:8" x14ac:dyDescent="0.2">
      <c r="A9769" t="s">
        <v>32316</v>
      </c>
      <c r="B9769" t="s">
        <v>32317</v>
      </c>
      <c r="C9769" t="s">
        <v>16358</v>
      </c>
      <c r="D9769" t="s">
        <v>1261</v>
      </c>
      <c r="E9769" t="s">
        <v>28350</v>
      </c>
      <c r="F9769" t="s">
        <v>24170</v>
      </c>
      <c r="G9769">
        <v>261</v>
      </c>
      <c r="H9769">
        <v>1</v>
      </c>
    </row>
    <row r="9770" spans="1:8" x14ac:dyDescent="0.2">
      <c r="A9770" t="s">
        <v>32318</v>
      </c>
      <c r="B9770" t="s">
        <v>32319</v>
      </c>
      <c r="C9770" t="s">
        <v>16358</v>
      </c>
      <c r="D9770" t="s">
        <v>16526</v>
      </c>
      <c r="F9770" t="s">
        <v>24170</v>
      </c>
      <c r="G9770">
        <v>91</v>
      </c>
      <c r="H9770">
        <v>1</v>
      </c>
    </row>
    <row r="9771" spans="1:8" x14ac:dyDescent="0.2">
      <c r="A9771" t="s">
        <v>32320</v>
      </c>
      <c r="B9771" t="s">
        <v>32321</v>
      </c>
      <c r="C9771" t="s">
        <v>16358</v>
      </c>
      <c r="D9771" t="s">
        <v>1245</v>
      </c>
      <c r="F9771" t="s">
        <v>24170</v>
      </c>
      <c r="G9771">
        <v>381</v>
      </c>
      <c r="H9771">
        <v>1</v>
      </c>
    </row>
    <row r="9772" spans="1:8" x14ac:dyDescent="0.2">
      <c r="A9772" t="s">
        <v>32322</v>
      </c>
      <c r="B9772" t="s">
        <v>32323</v>
      </c>
      <c r="C9772" t="s">
        <v>16358</v>
      </c>
      <c r="D9772" t="s">
        <v>25844</v>
      </c>
      <c r="F9772" t="s">
        <v>24170</v>
      </c>
      <c r="G9772">
        <v>45</v>
      </c>
      <c r="H9772">
        <v>1</v>
      </c>
    </row>
    <row r="9773" spans="1:8" x14ac:dyDescent="0.2">
      <c r="A9773" t="s">
        <v>32324</v>
      </c>
      <c r="B9773" t="s">
        <v>32325</v>
      </c>
      <c r="C9773" t="s">
        <v>16358</v>
      </c>
      <c r="D9773" t="s">
        <v>16526</v>
      </c>
      <c r="F9773" t="s">
        <v>24170</v>
      </c>
      <c r="G9773">
        <v>381</v>
      </c>
      <c r="H9773">
        <v>1</v>
      </c>
    </row>
    <row r="9774" spans="1:8" x14ac:dyDescent="0.2">
      <c r="A9774" t="s">
        <v>32326</v>
      </c>
      <c r="B9774" t="s">
        <v>32327</v>
      </c>
      <c r="C9774" t="s">
        <v>16358</v>
      </c>
      <c r="D9774" t="s">
        <v>16526</v>
      </c>
      <c r="F9774" t="s">
        <v>24170</v>
      </c>
      <c r="G9774">
        <v>360</v>
      </c>
      <c r="H9774">
        <v>1</v>
      </c>
    </row>
    <row r="9775" spans="1:8" x14ac:dyDescent="0.2">
      <c r="A9775" t="s">
        <v>32328</v>
      </c>
      <c r="B9775" t="s">
        <v>32329</v>
      </c>
      <c r="C9775" t="s">
        <v>16358</v>
      </c>
      <c r="D9775" t="s">
        <v>16526</v>
      </c>
      <c r="E9775" t="s">
        <v>16527</v>
      </c>
      <c r="F9775" t="s">
        <v>24160</v>
      </c>
      <c r="G9775">
        <v>263</v>
      </c>
      <c r="H9775">
        <v>1</v>
      </c>
    </row>
    <row r="9776" spans="1:8" x14ac:dyDescent="0.2">
      <c r="A9776" t="s">
        <v>32330</v>
      </c>
      <c r="B9776" t="s">
        <v>32331</v>
      </c>
      <c r="C9776" t="s">
        <v>16358</v>
      </c>
      <c r="D9776" t="s">
        <v>16526</v>
      </c>
      <c r="E9776" t="s">
        <v>17130</v>
      </c>
      <c r="F9776" t="s">
        <v>24170</v>
      </c>
      <c r="G9776">
        <v>381</v>
      </c>
      <c r="H9776">
        <v>1</v>
      </c>
    </row>
    <row r="9777" spans="1:8" x14ac:dyDescent="0.2">
      <c r="A9777" t="s">
        <v>32332</v>
      </c>
      <c r="B9777" t="s">
        <v>32333</v>
      </c>
      <c r="C9777" t="s">
        <v>16358</v>
      </c>
      <c r="D9777" t="s">
        <v>1245</v>
      </c>
      <c r="E9777" t="s">
        <v>16643</v>
      </c>
      <c r="F9777" t="s">
        <v>24170</v>
      </c>
      <c r="G9777">
        <v>381</v>
      </c>
      <c r="H9777">
        <v>1</v>
      </c>
    </row>
    <row r="9778" spans="1:8" x14ac:dyDescent="0.2">
      <c r="A9778" t="s">
        <v>32334</v>
      </c>
      <c r="B9778" t="s">
        <v>32335</v>
      </c>
      <c r="C9778" t="s">
        <v>16358</v>
      </c>
      <c r="D9778" t="s">
        <v>16526</v>
      </c>
      <c r="E9778" t="s">
        <v>16990</v>
      </c>
      <c r="F9778" t="s">
        <v>24170</v>
      </c>
      <c r="G9778">
        <v>296</v>
      </c>
      <c r="H9778">
        <v>1</v>
      </c>
    </row>
    <row r="9779" spans="1:8" x14ac:dyDescent="0.2">
      <c r="A9779" t="s">
        <v>32336</v>
      </c>
      <c r="B9779" t="s">
        <v>32337</v>
      </c>
      <c r="C9779" t="s">
        <v>16358</v>
      </c>
      <c r="D9779" t="s">
        <v>16526</v>
      </c>
      <c r="E9779" t="s">
        <v>16527</v>
      </c>
      <c r="F9779" t="s">
        <v>24170</v>
      </c>
      <c r="G9779">
        <v>380</v>
      </c>
      <c r="H9779">
        <v>1</v>
      </c>
    </row>
    <row r="9780" spans="1:8" x14ac:dyDescent="0.2">
      <c r="A9780" t="s">
        <v>32338</v>
      </c>
      <c r="B9780" t="s">
        <v>32339</v>
      </c>
      <c r="C9780" t="s">
        <v>16358</v>
      </c>
      <c r="D9780" t="s">
        <v>16526</v>
      </c>
      <c r="F9780" t="s">
        <v>24170</v>
      </c>
      <c r="G9780">
        <v>102</v>
      </c>
      <c r="H9780">
        <v>1</v>
      </c>
    </row>
    <row r="9781" spans="1:8" x14ac:dyDescent="0.2">
      <c r="A9781" t="s">
        <v>32340</v>
      </c>
      <c r="B9781" t="s">
        <v>32341</v>
      </c>
      <c r="C9781" t="s">
        <v>16358</v>
      </c>
      <c r="D9781" t="s">
        <v>16526</v>
      </c>
      <c r="E9781" t="s">
        <v>16990</v>
      </c>
      <c r="F9781" t="s">
        <v>24170</v>
      </c>
      <c r="G9781">
        <v>336</v>
      </c>
      <c r="H9781">
        <v>1</v>
      </c>
    </row>
    <row r="9782" spans="1:8" x14ac:dyDescent="0.2">
      <c r="A9782" t="s">
        <v>32342</v>
      </c>
      <c r="B9782" t="s">
        <v>32343</v>
      </c>
      <c r="C9782" t="s">
        <v>16358</v>
      </c>
      <c r="D9782" t="s">
        <v>16526</v>
      </c>
      <c r="E9782" t="s">
        <v>16990</v>
      </c>
      <c r="F9782" t="s">
        <v>24170</v>
      </c>
      <c r="G9782">
        <v>304</v>
      </c>
      <c r="H9782">
        <v>1</v>
      </c>
    </row>
    <row r="9783" spans="1:8" x14ac:dyDescent="0.2">
      <c r="A9783" t="s">
        <v>32344</v>
      </c>
      <c r="B9783" t="s">
        <v>32345</v>
      </c>
      <c r="C9783" t="s">
        <v>16358</v>
      </c>
      <c r="D9783" t="s">
        <v>16526</v>
      </c>
      <c r="E9783" t="s">
        <v>16527</v>
      </c>
      <c r="F9783" t="s">
        <v>24170</v>
      </c>
      <c r="G9783">
        <v>247</v>
      </c>
      <c r="H9783">
        <v>1</v>
      </c>
    </row>
    <row r="9784" spans="1:8" x14ac:dyDescent="0.2">
      <c r="A9784" t="s">
        <v>32346</v>
      </c>
      <c r="B9784" t="s">
        <v>32347</v>
      </c>
      <c r="C9784" t="s">
        <v>16358</v>
      </c>
      <c r="D9784" t="s">
        <v>16359</v>
      </c>
      <c r="F9784" t="s">
        <v>24170</v>
      </c>
      <c r="G9784">
        <v>108</v>
      </c>
      <c r="H9784">
        <v>1</v>
      </c>
    </row>
    <row r="9785" spans="1:8" x14ac:dyDescent="0.2">
      <c r="A9785" t="s">
        <v>32348</v>
      </c>
      <c r="B9785" t="s">
        <v>32349</v>
      </c>
      <c r="C9785" t="s">
        <v>16358</v>
      </c>
      <c r="D9785" t="s">
        <v>16526</v>
      </c>
      <c r="E9785" t="s">
        <v>17130</v>
      </c>
      <c r="F9785" t="s">
        <v>24170</v>
      </c>
      <c r="G9785">
        <v>381</v>
      </c>
      <c r="H9785">
        <v>1</v>
      </c>
    </row>
    <row r="9786" spans="1:8" x14ac:dyDescent="0.2">
      <c r="A9786" t="s">
        <v>32350</v>
      </c>
      <c r="B9786" t="s">
        <v>32351</v>
      </c>
      <c r="C9786" t="s">
        <v>16358</v>
      </c>
      <c r="D9786" t="s">
        <v>16526</v>
      </c>
      <c r="E9786" t="s">
        <v>16990</v>
      </c>
      <c r="F9786" t="s">
        <v>24170</v>
      </c>
      <c r="G9786">
        <v>305</v>
      </c>
      <c r="H9786">
        <v>1</v>
      </c>
    </row>
    <row r="9787" spans="1:8" x14ac:dyDescent="0.2">
      <c r="A9787" t="s">
        <v>32352</v>
      </c>
      <c r="B9787" t="s">
        <v>32353</v>
      </c>
      <c r="C9787" t="s">
        <v>16358</v>
      </c>
      <c r="D9787" t="s">
        <v>16526</v>
      </c>
      <c r="E9787" t="s">
        <v>16990</v>
      </c>
      <c r="F9787" t="s">
        <v>24170</v>
      </c>
      <c r="G9787">
        <v>359</v>
      </c>
      <c r="H9787">
        <v>1</v>
      </c>
    </row>
    <row r="9788" spans="1:8" x14ac:dyDescent="0.2">
      <c r="A9788" t="s">
        <v>32354</v>
      </c>
      <c r="B9788" t="s">
        <v>32355</v>
      </c>
      <c r="C9788" t="s">
        <v>16358</v>
      </c>
      <c r="D9788" t="s">
        <v>16526</v>
      </c>
      <c r="E9788" t="s">
        <v>16527</v>
      </c>
      <c r="F9788" t="s">
        <v>24170</v>
      </c>
      <c r="G9788">
        <v>380</v>
      </c>
      <c r="H9788">
        <v>1</v>
      </c>
    </row>
    <row r="9789" spans="1:8" x14ac:dyDescent="0.2">
      <c r="A9789" t="s">
        <v>32356</v>
      </c>
      <c r="B9789" t="s">
        <v>32357</v>
      </c>
      <c r="C9789" t="s">
        <v>16358</v>
      </c>
      <c r="D9789" t="s">
        <v>16526</v>
      </c>
      <c r="E9789" t="s">
        <v>16527</v>
      </c>
      <c r="F9789" t="s">
        <v>24170</v>
      </c>
      <c r="G9789">
        <v>380</v>
      </c>
      <c r="H9789">
        <v>1</v>
      </c>
    </row>
    <row r="9790" spans="1:8" x14ac:dyDescent="0.2">
      <c r="A9790" t="s">
        <v>32358</v>
      </c>
      <c r="B9790" t="s">
        <v>32359</v>
      </c>
      <c r="C9790" t="s">
        <v>16358</v>
      </c>
      <c r="D9790" t="s">
        <v>16526</v>
      </c>
      <c r="E9790" t="s">
        <v>16527</v>
      </c>
      <c r="F9790" t="s">
        <v>24170</v>
      </c>
      <c r="G9790">
        <v>380</v>
      </c>
      <c r="H9790">
        <v>1</v>
      </c>
    </row>
    <row r="9791" spans="1:8" x14ac:dyDescent="0.2">
      <c r="A9791" t="s">
        <v>32360</v>
      </c>
      <c r="B9791" t="s">
        <v>32361</v>
      </c>
      <c r="C9791" t="s">
        <v>16358</v>
      </c>
      <c r="D9791" t="s">
        <v>16526</v>
      </c>
      <c r="E9791" t="s">
        <v>16527</v>
      </c>
      <c r="F9791" t="s">
        <v>24170</v>
      </c>
      <c r="G9791">
        <v>380</v>
      </c>
      <c r="H9791">
        <v>1</v>
      </c>
    </row>
    <row r="9792" spans="1:8" x14ac:dyDescent="0.2">
      <c r="A9792" t="s">
        <v>32362</v>
      </c>
      <c r="B9792" t="s">
        <v>32363</v>
      </c>
      <c r="C9792" t="s">
        <v>16358</v>
      </c>
      <c r="D9792" t="s">
        <v>16526</v>
      </c>
      <c r="E9792" t="s">
        <v>16990</v>
      </c>
      <c r="F9792" t="s">
        <v>24170</v>
      </c>
      <c r="G9792">
        <v>305</v>
      </c>
      <c r="H9792">
        <v>1</v>
      </c>
    </row>
    <row r="9793" spans="1:8" x14ac:dyDescent="0.2">
      <c r="A9793" t="s">
        <v>32364</v>
      </c>
      <c r="B9793" t="s">
        <v>32365</v>
      </c>
      <c r="C9793" t="s">
        <v>16358</v>
      </c>
      <c r="D9793" t="s">
        <v>1261</v>
      </c>
      <c r="E9793" t="s">
        <v>17509</v>
      </c>
      <c r="F9793" t="s">
        <v>24170</v>
      </c>
      <c r="G9793">
        <v>261</v>
      </c>
      <c r="H9793">
        <v>1</v>
      </c>
    </row>
    <row r="9794" spans="1:8" x14ac:dyDescent="0.2">
      <c r="A9794" t="s">
        <v>32366</v>
      </c>
      <c r="B9794" t="s">
        <v>32367</v>
      </c>
      <c r="C9794" t="s">
        <v>16358</v>
      </c>
      <c r="D9794" t="s">
        <v>16526</v>
      </c>
      <c r="E9794" t="s">
        <v>16527</v>
      </c>
      <c r="F9794" t="s">
        <v>24170</v>
      </c>
      <c r="G9794">
        <v>380</v>
      </c>
      <c r="H9794">
        <v>1</v>
      </c>
    </row>
    <row r="9795" spans="1:8" x14ac:dyDescent="0.2">
      <c r="A9795" t="s">
        <v>32368</v>
      </c>
      <c r="B9795" t="s">
        <v>32369</v>
      </c>
      <c r="C9795" t="s">
        <v>16358</v>
      </c>
      <c r="D9795" t="s">
        <v>16526</v>
      </c>
      <c r="E9795" t="s">
        <v>16527</v>
      </c>
      <c r="F9795" t="s">
        <v>24170</v>
      </c>
      <c r="G9795">
        <v>247</v>
      </c>
      <c r="H9795">
        <v>1</v>
      </c>
    </row>
    <row r="9796" spans="1:8" x14ac:dyDescent="0.2">
      <c r="A9796" t="s">
        <v>32370</v>
      </c>
      <c r="B9796" t="s">
        <v>32371</v>
      </c>
      <c r="C9796" t="s">
        <v>16358</v>
      </c>
      <c r="D9796" t="s">
        <v>16526</v>
      </c>
      <c r="E9796" t="s">
        <v>16527</v>
      </c>
      <c r="F9796" t="s">
        <v>24170</v>
      </c>
      <c r="G9796">
        <v>380</v>
      </c>
      <c r="H9796">
        <v>1</v>
      </c>
    </row>
    <row r="9797" spans="1:8" x14ac:dyDescent="0.2">
      <c r="A9797" t="s">
        <v>32372</v>
      </c>
      <c r="B9797" t="s">
        <v>32373</v>
      </c>
      <c r="C9797" t="s">
        <v>16358</v>
      </c>
      <c r="D9797" t="s">
        <v>16526</v>
      </c>
      <c r="E9797" t="s">
        <v>16990</v>
      </c>
      <c r="F9797" t="s">
        <v>24170</v>
      </c>
      <c r="G9797">
        <v>298</v>
      </c>
      <c r="H9797">
        <v>1</v>
      </c>
    </row>
    <row r="9798" spans="1:8" x14ac:dyDescent="0.2">
      <c r="A9798" t="s">
        <v>32374</v>
      </c>
      <c r="B9798" t="s">
        <v>32375</v>
      </c>
      <c r="C9798" t="s">
        <v>16358</v>
      </c>
      <c r="D9798" t="s">
        <v>16526</v>
      </c>
      <c r="E9798" t="s">
        <v>16527</v>
      </c>
      <c r="F9798" t="s">
        <v>24160</v>
      </c>
      <c r="G9798">
        <v>263</v>
      </c>
      <c r="H9798">
        <v>1</v>
      </c>
    </row>
    <row r="9799" spans="1:8" x14ac:dyDescent="0.2">
      <c r="A9799" t="s">
        <v>32376</v>
      </c>
      <c r="B9799" t="s">
        <v>32377</v>
      </c>
      <c r="C9799" t="s">
        <v>16358</v>
      </c>
      <c r="D9799" t="s">
        <v>16526</v>
      </c>
      <c r="E9799" t="s">
        <v>16527</v>
      </c>
      <c r="F9799" t="s">
        <v>24247</v>
      </c>
      <c r="G9799">
        <v>130</v>
      </c>
      <c r="H9799">
        <v>1</v>
      </c>
    </row>
    <row r="9800" spans="1:8" x14ac:dyDescent="0.2">
      <c r="A9800" t="s">
        <v>32378</v>
      </c>
      <c r="B9800" t="s">
        <v>32379</v>
      </c>
      <c r="C9800" t="s">
        <v>16358</v>
      </c>
      <c r="D9800" t="s">
        <v>16526</v>
      </c>
      <c r="E9800" t="s">
        <v>16990</v>
      </c>
      <c r="F9800" t="s">
        <v>24170</v>
      </c>
      <c r="G9800">
        <v>350</v>
      </c>
      <c r="H9800">
        <v>1</v>
      </c>
    </row>
    <row r="9801" spans="1:8" x14ac:dyDescent="0.2">
      <c r="A9801" t="s">
        <v>32380</v>
      </c>
      <c r="B9801" t="s">
        <v>32381</v>
      </c>
      <c r="C9801" t="s">
        <v>16358</v>
      </c>
      <c r="D9801" t="s">
        <v>17162</v>
      </c>
      <c r="E9801" t="s">
        <v>16724</v>
      </c>
      <c r="F9801" t="s">
        <v>24170</v>
      </c>
      <c r="G9801">
        <v>345</v>
      </c>
      <c r="H9801">
        <v>1</v>
      </c>
    </row>
    <row r="9802" spans="1:8" x14ac:dyDescent="0.2">
      <c r="A9802" t="s">
        <v>32382</v>
      </c>
      <c r="B9802" t="s">
        <v>32383</v>
      </c>
      <c r="C9802" t="s">
        <v>16358</v>
      </c>
      <c r="D9802" t="s">
        <v>16526</v>
      </c>
      <c r="E9802" t="s">
        <v>16527</v>
      </c>
      <c r="F9802" t="s">
        <v>24170</v>
      </c>
      <c r="G9802">
        <v>324</v>
      </c>
      <c r="H9802">
        <v>1</v>
      </c>
    </row>
    <row r="9803" spans="1:8" x14ac:dyDescent="0.2">
      <c r="A9803" t="s">
        <v>32384</v>
      </c>
      <c r="B9803" t="s">
        <v>32385</v>
      </c>
      <c r="C9803" t="s">
        <v>16358</v>
      </c>
      <c r="D9803" t="s">
        <v>16526</v>
      </c>
      <c r="E9803" t="s">
        <v>16527</v>
      </c>
      <c r="F9803" t="s">
        <v>24170</v>
      </c>
      <c r="G9803">
        <v>380</v>
      </c>
      <c r="H9803">
        <v>1</v>
      </c>
    </row>
    <row r="9804" spans="1:8" x14ac:dyDescent="0.2">
      <c r="A9804" t="s">
        <v>32386</v>
      </c>
      <c r="B9804" t="s">
        <v>32387</v>
      </c>
      <c r="C9804" t="s">
        <v>16358</v>
      </c>
      <c r="D9804" t="s">
        <v>16526</v>
      </c>
      <c r="E9804" t="s">
        <v>16527</v>
      </c>
      <c r="F9804" t="s">
        <v>24170</v>
      </c>
      <c r="G9804">
        <v>130</v>
      </c>
      <c r="H9804">
        <v>1</v>
      </c>
    </row>
    <row r="9805" spans="1:8" x14ac:dyDescent="0.2">
      <c r="A9805" t="s">
        <v>32388</v>
      </c>
      <c r="B9805" t="s">
        <v>32389</v>
      </c>
      <c r="C9805" t="s">
        <v>16358</v>
      </c>
      <c r="D9805" t="s">
        <v>16526</v>
      </c>
      <c r="E9805" t="s">
        <v>16990</v>
      </c>
      <c r="F9805" t="s">
        <v>24170</v>
      </c>
      <c r="G9805">
        <v>295</v>
      </c>
      <c r="H9805">
        <v>1</v>
      </c>
    </row>
    <row r="9806" spans="1:8" x14ac:dyDescent="0.2">
      <c r="A9806" t="s">
        <v>32390</v>
      </c>
      <c r="B9806" t="s">
        <v>32391</v>
      </c>
      <c r="C9806" t="s">
        <v>16358</v>
      </c>
      <c r="D9806" t="s">
        <v>16526</v>
      </c>
      <c r="E9806" t="s">
        <v>16527</v>
      </c>
      <c r="F9806" t="s">
        <v>24170</v>
      </c>
      <c r="G9806">
        <v>380</v>
      </c>
      <c r="H9806">
        <v>1</v>
      </c>
    </row>
    <row r="9807" spans="1:8" x14ac:dyDescent="0.2">
      <c r="A9807" t="s">
        <v>32392</v>
      </c>
      <c r="B9807" t="s">
        <v>32393</v>
      </c>
      <c r="C9807" t="s">
        <v>16358</v>
      </c>
      <c r="D9807" t="s">
        <v>16526</v>
      </c>
      <c r="E9807" t="s">
        <v>16527</v>
      </c>
      <c r="F9807" t="s">
        <v>24170</v>
      </c>
      <c r="G9807">
        <v>200</v>
      </c>
      <c r="H9807">
        <v>1</v>
      </c>
    </row>
    <row r="9808" spans="1:8" x14ac:dyDescent="0.2">
      <c r="A9808" t="s">
        <v>32394</v>
      </c>
      <c r="B9808" t="s">
        <v>32395</v>
      </c>
      <c r="C9808" t="s">
        <v>16358</v>
      </c>
      <c r="D9808" t="s">
        <v>16485</v>
      </c>
      <c r="E9808" t="s">
        <v>16523</v>
      </c>
      <c r="F9808" t="s">
        <v>24170</v>
      </c>
      <c r="G9808">
        <v>115</v>
      </c>
      <c r="H9808">
        <v>1</v>
      </c>
    </row>
    <row r="9809" spans="1:8" x14ac:dyDescent="0.2">
      <c r="A9809" t="s">
        <v>32396</v>
      </c>
      <c r="B9809" t="s">
        <v>32397</v>
      </c>
      <c r="C9809" t="s">
        <v>16358</v>
      </c>
      <c r="D9809" t="s">
        <v>16526</v>
      </c>
      <c r="E9809" t="s">
        <v>16990</v>
      </c>
      <c r="F9809" t="s">
        <v>24170</v>
      </c>
      <c r="G9809">
        <v>296</v>
      </c>
      <c r="H9809">
        <v>1</v>
      </c>
    </row>
    <row r="9810" spans="1:8" x14ac:dyDescent="0.2">
      <c r="A9810" t="s">
        <v>32398</v>
      </c>
      <c r="B9810" t="s">
        <v>32399</v>
      </c>
      <c r="C9810" t="s">
        <v>16358</v>
      </c>
      <c r="D9810" t="s">
        <v>16526</v>
      </c>
      <c r="E9810" t="s">
        <v>16990</v>
      </c>
      <c r="F9810" t="s">
        <v>24170</v>
      </c>
      <c r="G9810">
        <v>333</v>
      </c>
      <c r="H9810">
        <v>1</v>
      </c>
    </row>
    <row r="9811" spans="1:8" x14ac:dyDescent="0.2">
      <c r="A9811" t="s">
        <v>32400</v>
      </c>
      <c r="B9811" t="s">
        <v>32401</v>
      </c>
      <c r="C9811" t="s">
        <v>16358</v>
      </c>
      <c r="D9811" t="s">
        <v>16526</v>
      </c>
      <c r="E9811" t="s">
        <v>16990</v>
      </c>
      <c r="F9811" t="s">
        <v>24170</v>
      </c>
      <c r="G9811">
        <v>295</v>
      </c>
      <c r="H9811">
        <v>1</v>
      </c>
    </row>
    <row r="9812" spans="1:8" x14ac:dyDescent="0.2">
      <c r="A9812" t="s">
        <v>32402</v>
      </c>
      <c r="B9812" t="s">
        <v>32403</v>
      </c>
      <c r="C9812" t="s">
        <v>16358</v>
      </c>
      <c r="D9812" t="s">
        <v>16526</v>
      </c>
      <c r="E9812" t="s">
        <v>16527</v>
      </c>
      <c r="F9812" t="s">
        <v>24160</v>
      </c>
      <c r="G9812">
        <v>263</v>
      </c>
      <c r="H9812">
        <v>1</v>
      </c>
    </row>
    <row r="9813" spans="1:8" x14ac:dyDescent="0.2">
      <c r="A9813" t="s">
        <v>32404</v>
      </c>
      <c r="B9813" t="s">
        <v>32405</v>
      </c>
      <c r="C9813" t="s">
        <v>16358</v>
      </c>
      <c r="D9813" t="s">
        <v>16526</v>
      </c>
      <c r="E9813" t="s">
        <v>16527</v>
      </c>
      <c r="F9813" t="s">
        <v>24170</v>
      </c>
      <c r="G9813">
        <v>380</v>
      </c>
      <c r="H9813">
        <v>1</v>
      </c>
    </row>
    <row r="9814" spans="1:8" x14ac:dyDescent="0.2">
      <c r="A9814" t="s">
        <v>32406</v>
      </c>
      <c r="B9814" t="s">
        <v>32407</v>
      </c>
      <c r="C9814" t="s">
        <v>16358</v>
      </c>
      <c r="D9814" t="s">
        <v>16526</v>
      </c>
      <c r="E9814" t="s">
        <v>16527</v>
      </c>
      <c r="F9814" t="s">
        <v>24170</v>
      </c>
      <c r="G9814">
        <v>247</v>
      </c>
      <c r="H9814">
        <v>1</v>
      </c>
    </row>
    <row r="9815" spans="1:8" x14ac:dyDescent="0.2">
      <c r="A9815" t="s">
        <v>32408</v>
      </c>
      <c r="B9815" t="s">
        <v>32409</v>
      </c>
      <c r="C9815" t="s">
        <v>16358</v>
      </c>
      <c r="D9815" t="s">
        <v>16526</v>
      </c>
      <c r="E9815" t="s">
        <v>16527</v>
      </c>
      <c r="F9815" t="s">
        <v>24170</v>
      </c>
      <c r="G9815">
        <v>380</v>
      </c>
      <c r="H9815">
        <v>1</v>
      </c>
    </row>
    <row r="9816" spans="1:8" x14ac:dyDescent="0.2">
      <c r="A9816" t="s">
        <v>32410</v>
      </c>
      <c r="B9816" t="s">
        <v>32411</v>
      </c>
      <c r="C9816" t="s">
        <v>16358</v>
      </c>
      <c r="D9816" t="s">
        <v>16449</v>
      </c>
      <c r="E9816" t="s">
        <v>24175</v>
      </c>
      <c r="F9816" t="s">
        <v>24170</v>
      </c>
      <c r="G9816">
        <v>514</v>
      </c>
      <c r="H9816">
        <v>1</v>
      </c>
    </row>
    <row r="9817" spans="1:8" x14ac:dyDescent="0.2">
      <c r="A9817" t="s">
        <v>32412</v>
      </c>
      <c r="B9817" t="s">
        <v>32413</v>
      </c>
      <c r="C9817" t="s">
        <v>16358</v>
      </c>
      <c r="D9817" t="s">
        <v>16526</v>
      </c>
      <c r="E9817" t="s">
        <v>16990</v>
      </c>
      <c r="F9817" t="s">
        <v>24170</v>
      </c>
      <c r="G9817">
        <v>353</v>
      </c>
      <c r="H9817">
        <v>1</v>
      </c>
    </row>
    <row r="9818" spans="1:8" x14ac:dyDescent="0.2">
      <c r="A9818" t="s">
        <v>32414</v>
      </c>
      <c r="B9818" t="s">
        <v>32415</v>
      </c>
      <c r="C9818" t="s">
        <v>16358</v>
      </c>
      <c r="D9818" t="s">
        <v>16526</v>
      </c>
      <c r="E9818" t="s">
        <v>16527</v>
      </c>
      <c r="F9818" t="s">
        <v>24170</v>
      </c>
      <c r="G9818">
        <v>380</v>
      </c>
      <c r="H9818">
        <v>1</v>
      </c>
    </row>
    <row r="9819" spans="1:8" x14ac:dyDescent="0.2">
      <c r="A9819" t="s">
        <v>32416</v>
      </c>
      <c r="B9819" t="s">
        <v>32417</v>
      </c>
      <c r="C9819" t="s">
        <v>16358</v>
      </c>
      <c r="D9819" t="s">
        <v>16526</v>
      </c>
      <c r="E9819" t="s">
        <v>16527</v>
      </c>
      <c r="F9819" t="s">
        <v>24170</v>
      </c>
      <c r="G9819">
        <v>380</v>
      </c>
      <c r="H9819">
        <v>1</v>
      </c>
    </row>
    <row r="9820" spans="1:8" x14ac:dyDescent="0.2">
      <c r="A9820" t="s">
        <v>32418</v>
      </c>
      <c r="B9820" t="s">
        <v>32419</v>
      </c>
      <c r="C9820" t="s">
        <v>16358</v>
      </c>
      <c r="D9820" t="s">
        <v>16526</v>
      </c>
      <c r="E9820" t="s">
        <v>16527</v>
      </c>
      <c r="F9820" t="s">
        <v>24170</v>
      </c>
      <c r="G9820">
        <v>146</v>
      </c>
      <c r="H9820">
        <v>1</v>
      </c>
    </row>
    <row r="9821" spans="1:8" x14ac:dyDescent="0.2">
      <c r="A9821" t="s">
        <v>32420</v>
      </c>
      <c r="B9821" t="s">
        <v>32421</v>
      </c>
      <c r="C9821" t="s">
        <v>16358</v>
      </c>
      <c r="D9821" t="s">
        <v>16526</v>
      </c>
      <c r="E9821" t="s">
        <v>16990</v>
      </c>
      <c r="F9821" t="s">
        <v>24170</v>
      </c>
      <c r="G9821">
        <v>307</v>
      </c>
      <c r="H9821">
        <v>1</v>
      </c>
    </row>
    <row r="9822" spans="1:8" x14ac:dyDescent="0.2">
      <c r="A9822" t="s">
        <v>32422</v>
      </c>
      <c r="B9822" t="s">
        <v>32423</v>
      </c>
      <c r="C9822" t="s">
        <v>16358</v>
      </c>
      <c r="D9822" t="s">
        <v>16443</v>
      </c>
      <c r="E9822" t="s">
        <v>17525</v>
      </c>
      <c r="F9822" t="s">
        <v>24170</v>
      </c>
      <c r="G9822">
        <v>609</v>
      </c>
      <c r="H9822">
        <v>1</v>
      </c>
    </row>
    <row r="9823" spans="1:8" x14ac:dyDescent="0.2">
      <c r="A9823" t="s">
        <v>32424</v>
      </c>
      <c r="B9823" t="s">
        <v>32425</v>
      </c>
      <c r="C9823" t="s">
        <v>16358</v>
      </c>
      <c r="D9823" t="s">
        <v>16526</v>
      </c>
      <c r="E9823" t="s">
        <v>16990</v>
      </c>
      <c r="F9823" t="s">
        <v>24170</v>
      </c>
      <c r="G9823">
        <v>299</v>
      </c>
      <c r="H9823">
        <v>1</v>
      </c>
    </row>
    <row r="9824" spans="1:8" x14ac:dyDescent="0.2">
      <c r="A9824" t="s">
        <v>32426</v>
      </c>
      <c r="B9824" t="s">
        <v>32427</v>
      </c>
      <c r="C9824" t="s">
        <v>16358</v>
      </c>
      <c r="D9824" t="s">
        <v>16526</v>
      </c>
      <c r="E9824" t="s">
        <v>16527</v>
      </c>
      <c r="F9824" t="s">
        <v>24170</v>
      </c>
      <c r="G9824">
        <v>380</v>
      </c>
      <c r="H9824">
        <v>1</v>
      </c>
    </row>
    <row r="9825" spans="1:8" x14ac:dyDescent="0.2">
      <c r="A9825" t="s">
        <v>32428</v>
      </c>
      <c r="B9825" t="s">
        <v>32429</v>
      </c>
      <c r="C9825" t="s">
        <v>16358</v>
      </c>
      <c r="D9825" t="s">
        <v>1245</v>
      </c>
      <c r="F9825" t="s">
        <v>32430</v>
      </c>
      <c r="G9825">
        <v>381</v>
      </c>
      <c r="H9825">
        <v>1</v>
      </c>
    </row>
    <row r="9826" spans="1:8" x14ac:dyDescent="0.2">
      <c r="A9826" t="s">
        <v>32431</v>
      </c>
      <c r="B9826" t="s">
        <v>32432</v>
      </c>
      <c r="C9826" t="s">
        <v>16358</v>
      </c>
      <c r="D9826" t="s">
        <v>16526</v>
      </c>
      <c r="E9826" t="s">
        <v>16990</v>
      </c>
      <c r="F9826" t="s">
        <v>24170</v>
      </c>
      <c r="G9826">
        <v>300</v>
      </c>
      <c r="H9826">
        <v>1</v>
      </c>
    </row>
    <row r="9827" spans="1:8" x14ac:dyDescent="0.2">
      <c r="A9827" t="s">
        <v>32433</v>
      </c>
      <c r="B9827" t="s">
        <v>32434</v>
      </c>
      <c r="C9827" t="s">
        <v>16358</v>
      </c>
      <c r="D9827" t="s">
        <v>16526</v>
      </c>
      <c r="E9827" t="s">
        <v>16527</v>
      </c>
      <c r="F9827" t="s">
        <v>24170</v>
      </c>
      <c r="G9827">
        <v>380</v>
      </c>
      <c r="H9827">
        <v>1</v>
      </c>
    </row>
    <row r="9828" spans="1:8" x14ac:dyDescent="0.2">
      <c r="A9828" t="s">
        <v>32435</v>
      </c>
      <c r="B9828" t="s">
        <v>32436</v>
      </c>
      <c r="C9828" t="s">
        <v>16358</v>
      </c>
      <c r="D9828" t="s">
        <v>16526</v>
      </c>
      <c r="E9828" t="s">
        <v>16990</v>
      </c>
      <c r="F9828" t="s">
        <v>24170</v>
      </c>
      <c r="G9828">
        <v>277</v>
      </c>
      <c r="H9828">
        <v>1</v>
      </c>
    </row>
    <row r="9829" spans="1:8" x14ac:dyDescent="0.2">
      <c r="A9829" t="s">
        <v>32437</v>
      </c>
      <c r="B9829" t="s">
        <v>32438</v>
      </c>
      <c r="C9829" t="s">
        <v>16358</v>
      </c>
      <c r="D9829" t="s">
        <v>16526</v>
      </c>
      <c r="E9829" t="s">
        <v>16527</v>
      </c>
      <c r="F9829" t="s">
        <v>24160</v>
      </c>
      <c r="G9829">
        <v>262</v>
      </c>
      <c r="H9829">
        <v>1</v>
      </c>
    </row>
    <row r="9830" spans="1:8" x14ac:dyDescent="0.2">
      <c r="A9830" t="s">
        <v>32439</v>
      </c>
      <c r="B9830" t="s">
        <v>32440</v>
      </c>
      <c r="C9830" t="s">
        <v>16358</v>
      </c>
      <c r="D9830" t="s">
        <v>16526</v>
      </c>
      <c r="E9830" t="s">
        <v>16990</v>
      </c>
      <c r="F9830" t="s">
        <v>24170</v>
      </c>
      <c r="G9830">
        <v>352</v>
      </c>
      <c r="H9830">
        <v>1</v>
      </c>
    </row>
    <row r="9831" spans="1:8" x14ac:dyDescent="0.2">
      <c r="A9831" t="s">
        <v>32441</v>
      </c>
      <c r="B9831" t="s">
        <v>32442</v>
      </c>
      <c r="C9831" t="s">
        <v>16358</v>
      </c>
      <c r="D9831" t="s">
        <v>16526</v>
      </c>
      <c r="E9831" t="s">
        <v>16527</v>
      </c>
      <c r="F9831" t="s">
        <v>32430</v>
      </c>
      <c r="G9831">
        <v>380</v>
      </c>
      <c r="H9831">
        <v>1</v>
      </c>
    </row>
    <row r="9832" spans="1:8" x14ac:dyDescent="0.2">
      <c r="A9832" t="s">
        <v>32443</v>
      </c>
      <c r="B9832" t="s">
        <v>32444</v>
      </c>
      <c r="C9832" t="s">
        <v>16358</v>
      </c>
      <c r="D9832" t="s">
        <v>16526</v>
      </c>
      <c r="F9832" t="s">
        <v>24160</v>
      </c>
      <c r="G9832">
        <v>380</v>
      </c>
      <c r="H9832">
        <v>1</v>
      </c>
    </row>
    <row r="9833" spans="1:8" x14ac:dyDescent="0.2">
      <c r="A9833" t="s">
        <v>32445</v>
      </c>
      <c r="B9833" t="s">
        <v>32446</v>
      </c>
      <c r="C9833" t="s">
        <v>16358</v>
      </c>
      <c r="D9833" t="s">
        <v>16526</v>
      </c>
      <c r="E9833" t="s">
        <v>16527</v>
      </c>
      <c r="F9833" t="s">
        <v>24170</v>
      </c>
      <c r="G9833">
        <v>380</v>
      </c>
      <c r="H9833">
        <v>1</v>
      </c>
    </row>
    <row r="9834" spans="1:8" x14ac:dyDescent="0.2">
      <c r="A9834" t="s">
        <v>32447</v>
      </c>
      <c r="B9834" t="s">
        <v>32448</v>
      </c>
      <c r="C9834" t="s">
        <v>16358</v>
      </c>
      <c r="D9834" t="s">
        <v>16443</v>
      </c>
      <c r="E9834" t="s">
        <v>17525</v>
      </c>
      <c r="F9834" t="s">
        <v>24170</v>
      </c>
      <c r="G9834">
        <v>606</v>
      </c>
      <c r="H9834">
        <v>1</v>
      </c>
    </row>
    <row r="9835" spans="1:8" x14ac:dyDescent="0.2">
      <c r="A9835" t="s">
        <v>32449</v>
      </c>
      <c r="B9835" t="s">
        <v>32450</v>
      </c>
      <c r="C9835" t="s">
        <v>16358</v>
      </c>
      <c r="D9835" t="s">
        <v>1245</v>
      </c>
      <c r="E9835" t="s">
        <v>16994</v>
      </c>
      <c r="F9835" t="s">
        <v>32430</v>
      </c>
      <c r="G9835">
        <v>381</v>
      </c>
      <c r="H9835">
        <v>1</v>
      </c>
    </row>
    <row r="9836" spans="1:8" x14ac:dyDescent="0.2">
      <c r="A9836" t="s">
        <v>32451</v>
      </c>
      <c r="B9836" t="s">
        <v>32452</v>
      </c>
      <c r="C9836" t="s">
        <v>16358</v>
      </c>
      <c r="D9836" t="s">
        <v>16526</v>
      </c>
      <c r="F9836" t="s">
        <v>24170</v>
      </c>
      <c r="G9836">
        <v>247</v>
      </c>
      <c r="H9836">
        <v>1</v>
      </c>
    </row>
    <row r="9837" spans="1:8" x14ac:dyDescent="0.2">
      <c r="A9837" t="s">
        <v>32453</v>
      </c>
      <c r="B9837" t="s">
        <v>32454</v>
      </c>
      <c r="C9837" t="s">
        <v>16358</v>
      </c>
      <c r="D9837" t="s">
        <v>16526</v>
      </c>
      <c r="E9837" t="s">
        <v>16990</v>
      </c>
      <c r="F9837" t="s">
        <v>24170</v>
      </c>
      <c r="G9837">
        <v>370</v>
      </c>
      <c r="H9837">
        <v>1</v>
      </c>
    </row>
    <row r="9838" spans="1:8" x14ac:dyDescent="0.2">
      <c r="A9838" t="s">
        <v>32455</v>
      </c>
      <c r="B9838" t="s">
        <v>32456</v>
      </c>
      <c r="C9838" t="s">
        <v>16358</v>
      </c>
      <c r="D9838" t="s">
        <v>17162</v>
      </c>
      <c r="E9838" t="s">
        <v>16724</v>
      </c>
      <c r="F9838" t="s">
        <v>24170</v>
      </c>
      <c r="G9838">
        <v>345</v>
      </c>
      <c r="H9838">
        <v>1</v>
      </c>
    </row>
    <row r="9839" spans="1:8" x14ac:dyDescent="0.2">
      <c r="A9839" t="s">
        <v>32457</v>
      </c>
      <c r="B9839" t="s">
        <v>32458</v>
      </c>
      <c r="C9839" t="s">
        <v>16358</v>
      </c>
      <c r="D9839" t="s">
        <v>16526</v>
      </c>
      <c r="E9839" t="s">
        <v>16527</v>
      </c>
      <c r="F9839" t="s">
        <v>24170</v>
      </c>
      <c r="G9839">
        <v>324</v>
      </c>
      <c r="H9839">
        <v>1</v>
      </c>
    </row>
    <row r="9840" spans="1:8" x14ac:dyDescent="0.2">
      <c r="A9840" t="s">
        <v>32459</v>
      </c>
      <c r="B9840" t="s">
        <v>32460</v>
      </c>
      <c r="C9840" t="s">
        <v>16358</v>
      </c>
      <c r="D9840" t="s">
        <v>16526</v>
      </c>
      <c r="E9840" t="s">
        <v>16990</v>
      </c>
      <c r="F9840" t="s">
        <v>24170</v>
      </c>
      <c r="G9840">
        <v>355</v>
      </c>
      <c r="H9840">
        <v>1</v>
      </c>
    </row>
    <row r="9841" spans="1:8" x14ac:dyDescent="0.2">
      <c r="A9841" t="s">
        <v>32461</v>
      </c>
      <c r="B9841" t="s">
        <v>32462</v>
      </c>
      <c r="C9841" t="s">
        <v>16358</v>
      </c>
      <c r="D9841" t="s">
        <v>16526</v>
      </c>
      <c r="F9841" t="s">
        <v>24170</v>
      </c>
      <c r="G9841">
        <v>380</v>
      </c>
      <c r="H9841">
        <v>1</v>
      </c>
    </row>
    <row r="9842" spans="1:8" x14ac:dyDescent="0.2">
      <c r="A9842" t="s">
        <v>32463</v>
      </c>
      <c r="B9842" t="s">
        <v>32464</v>
      </c>
      <c r="C9842" t="s">
        <v>16358</v>
      </c>
      <c r="D9842" t="s">
        <v>16526</v>
      </c>
      <c r="E9842" t="s">
        <v>16527</v>
      </c>
      <c r="F9842" t="s">
        <v>24170</v>
      </c>
      <c r="G9842">
        <v>380</v>
      </c>
      <c r="H9842">
        <v>1</v>
      </c>
    </row>
    <row r="9843" spans="1:8" x14ac:dyDescent="0.2">
      <c r="A9843" t="s">
        <v>32465</v>
      </c>
      <c r="B9843" t="s">
        <v>32466</v>
      </c>
      <c r="C9843" t="s">
        <v>16358</v>
      </c>
      <c r="D9843" t="s">
        <v>16526</v>
      </c>
      <c r="E9843" t="s">
        <v>16990</v>
      </c>
      <c r="F9843" t="s">
        <v>24170</v>
      </c>
      <c r="G9843">
        <v>305</v>
      </c>
      <c r="H9843">
        <v>1</v>
      </c>
    </row>
    <row r="9844" spans="1:8" x14ac:dyDescent="0.2">
      <c r="A9844" t="s">
        <v>32467</v>
      </c>
      <c r="B9844" t="s">
        <v>32468</v>
      </c>
      <c r="C9844" t="s">
        <v>16358</v>
      </c>
      <c r="D9844" t="s">
        <v>16526</v>
      </c>
      <c r="E9844" t="s">
        <v>16527</v>
      </c>
      <c r="F9844" t="s">
        <v>24170</v>
      </c>
      <c r="G9844">
        <v>209</v>
      </c>
      <c r="H9844">
        <v>1</v>
      </c>
    </row>
    <row r="9845" spans="1:8" x14ac:dyDescent="0.2">
      <c r="A9845" t="s">
        <v>32469</v>
      </c>
      <c r="B9845" t="s">
        <v>32470</v>
      </c>
      <c r="C9845" t="s">
        <v>16358</v>
      </c>
      <c r="D9845" t="s">
        <v>1257</v>
      </c>
      <c r="E9845" t="s">
        <v>17980</v>
      </c>
      <c r="F9845" t="s">
        <v>24170</v>
      </c>
      <c r="G9845">
        <v>227</v>
      </c>
      <c r="H9845">
        <v>1</v>
      </c>
    </row>
    <row r="9846" spans="1:8" x14ac:dyDescent="0.2">
      <c r="A9846" t="s">
        <v>32471</v>
      </c>
      <c r="B9846" t="s">
        <v>32472</v>
      </c>
      <c r="C9846" t="s">
        <v>16358</v>
      </c>
      <c r="D9846" t="s">
        <v>16526</v>
      </c>
      <c r="E9846" t="s">
        <v>16527</v>
      </c>
      <c r="F9846" t="s">
        <v>24170</v>
      </c>
      <c r="G9846">
        <v>380</v>
      </c>
      <c r="H9846">
        <v>1</v>
      </c>
    </row>
    <row r="9847" spans="1:8" x14ac:dyDescent="0.2">
      <c r="A9847" t="s">
        <v>32473</v>
      </c>
      <c r="B9847" t="s">
        <v>32474</v>
      </c>
      <c r="C9847" t="s">
        <v>16358</v>
      </c>
      <c r="D9847" t="s">
        <v>16526</v>
      </c>
      <c r="E9847" t="s">
        <v>16527</v>
      </c>
      <c r="F9847" t="s">
        <v>24170</v>
      </c>
      <c r="G9847">
        <v>130</v>
      </c>
      <c r="H9847">
        <v>1</v>
      </c>
    </row>
    <row r="9848" spans="1:8" x14ac:dyDescent="0.2">
      <c r="A9848" t="s">
        <v>32475</v>
      </c>
      <c r="B9848" t="s">
        <v>32476</v>
      </c>
      <c r="C9848" t="s">
        <v>16358</v>
      </c>
      <c r="D9848" t="s">
        <v>16526</v>
      </c>
      <c r="E9848" t="s">
        <v>16990</v>
      </c>
      <c r="F9848" t="s">
        <v>24170</v>
      </c>
      <c r="G9848">
        <v>349</v>
      </c>
      <c r="H9848">
        <v>1</v>
      </c>
    </row>
    <row r="9849" spans="1:8" x14ac:dyDescent="0.2">
      <c r="A9849" t="s">
        <v>32477</v>
      </c>
      <c r="B9849" t="s">
        <v>32478</v>
      </c>
      <c r="C9849" t="s">
        <v>16358</v>
      </c>
      <c r="D9849" t="s">
        <v>16449</v>
      </c>
      <c r="E9849" t="s">
        <v>17520</v>
      </c>
      <c r="F9849" t="s">
        <v>24170</v>
      </c>
      <c r="G9849">
        <v>514</v>
      </c>
      <c r="H9849">
        <v>1</v>
      </c>
    </row>
    <row r="9850" spans="1:8" x14ac:dyDescent="0.2">
      <c r="A9850" t="s">
        <v>32479</v>
      </c>
      <c r="B9850" t="s">
        <v>32480</v>
      </c>
      <c r="C9850" t="s">
        <v>16358</v>
      </c>
      <c r="D9850" t="s">
        <v>16526</v>
      </c>
      <c r="E9850" t="s">
        <v>16990</v>
      </c>
      <c r="F9850" t="s">
        <v>24170</v>
      </c>
      <c r="G9850">
        <v>299</v>
      </c>
      <c r="H9850">
        <v>1</v>
      </c>
    </row>
    <row r="9851" spans="1:8" x14ac:dyDescent="0.2">
      <c r="A9851" t="s">
        <v>32481</v>
      </c>
      <c r="B9851" t="s">
        <v>32482</v>
      </c>
      <c r="C9851" t="s">
        <v>16358</v>
      </c>
      <c r="D9851" t="s">
        <v>16526</v>
      </c>
      <c r="E9851" t="s">
        <v>16527</v>
      </c>
      <c r="F9851" t="s">
        <v>24170</v>
      </c>
      <c r="G9851">
        <v>247</v>
      </c>
      <c r="H9851">
        <v>1</v>
      </c>
    </row>
    <row r="9852" spans="1:8" x14ac:dyDescent="0.2">
      <c r="A9852" t="s">
        <v>32483</v>
      </c>
      <c r="B9852" t="s">
        <v>32484</v>
      </c>
      <c r="C9852" t="s">
        <v>16358</v>
      </c>
      <c r="D9852" t="s">
        <v>16513</v>
      </c>
      <c r="E9852" t="s">
        <v>17000</v>
      </c>
      <c r="F9852" t="s">
        <v>24170</v>
      </c>
      <c r="G9852">
        <v>318</v>
      </c>
      <c r="H9852">
        <v>1</v>
      </c>
    </row>
    <row r="9853" spans="1:8" x14ac:dyDescent="0.2">
      <c r="A9853" t="s">
        <v>32485</v>
      </c>
      <c r="B9853" t="s">
        <v>32486</v>
      </c>
      <c r="C9853" t="s">
        <v>16358</v>
      </c>
      <c r="D9853" t="s">
        <v>16513</v>
      </c>
      <c r="E9853" t="s">
        <v>17000</v>
      </c>
      <c r="F9853" t="s">
        <v>24170</v>
      </c>
      <c r="G9853">
        <v>318</v>
      </c>
      <c r="H9853">
        <v>1</v>
      </c>
    </row>
    <row r="9854" spans="1:8" x14ac:dyDescent="0.2">
      <c r="A9854" t="s">
        <v>32487</v>
      </c>
      <c r="B9854" t="s">
        <v>32488</v>
      </c>
      <c r="C9854" t="s">
        <v>16358</v>
      </c>
      <c r="D9854" t="s">
        <v>16526</v>
      </c>
      <c r="F9854" t="s">
        <v>8709</v>
      </c>
      <c r="G9854">
        <v>266</v>
      </c>
      <c r="H9854">
        <v>1</v>
      </c>
    </row>
    <row r="9855" spans="1:8" x14ac:dyDescent="0.2">
      <c r="A9855" t="s">
        <v>32489</v>
      </c>
      <c r="B9855" t="s">
        <v>32490</v>
      </c>
      <c r="C9855" t="s">
        <v>16358</v>
      </c>
      <c r="D9855" t="s">
        <v>18775</v>
      </c>
      <c r="E9855" t="s">
        <v>16563</v>
      </c>
      <c r="F9855" t="s">
        <v>12429</v>
      </c>
      <c r="G9855">
        <v>224</v>
      </c>
      <c r="H9855">
        <v>1</v>
      </c>
    </row>
    <row r="9856" spans="1:8" x14ac:dyDescent="0.2">
      <c r="A9856" t="s">
        <v>32491</v>
      </c>
      <c r="B9856" t="s">
        <v>32492</v>
      </c>
      <c r="C9856" t="s">
        <v>16358</v>
      </c>
      <c r="D9856" t="s">
        <v>16526</v>
      </c>
      <c r="F9856" t="s">
        <v>12429</v>
      </c>
      <c r="G9856">
        <v>379</v>
      </c>
      <c r="H9856">
        <v>1</v>
      </c>
    </row>
    <row r="9857" spans="1:8" x14ac:dyDescent="0.2">
      <c r="A9857" t="s">
        <v>32493</v>
      </c>
      <c r="B9857" t="s">
        <v>32494</v>
      </c>
      <c r="C9857" t="s">
        <v>16358</v>
      </c>
      <c r="D9857" t="s">
        <v>16526</v>
      </c>
      <c r="F9857" t="s">
        <v>8709</v>
      </c>
      <c r="G9857">
        <v>266</v>
      </c>
      <c r="H9857">
        <v>1</v>
      </c>
    </row>
    <row r="9858" spans="1:8" x14ac:dyDescent="0.2">
      <c r="A9858" t="s">
        <v>32495</v>
      </c>
      <c r="B9858" t="s">
        <v>32496</v>
      </c>
      <c r="C9858" t="s">
        <v>16358</v>
      </c>
      <c r="D9858" t="s">
        <v>16526</v>
      </c>
      <c r="F9858" t="s">
        <v>12429</v>
      </c>
      <c r="G9858">
        <v>379</v>
      </c>
      <c r="H9858">
        <v>1</v>
      </c>
    </row>
    <row r="9859" spans="1:8" x14ac:dyDescent="0.2">
      <c r="A9859" t="s">
        <v>32497</v>
      </c>
      <c r="B9859" t="s">
        <v>32498</v>
      </c>
      <c r="C9859" t="s">
        <v>16358</v>
      </c>
      <c r="D9859" t="s">
        <v>16526</v>
      </c>
      <c r="F9859" t="s">
        <v>12429</v>
      </c>
      <c r="G9859">
        <v>379</v>
      </c>
      <c r="H9859">
        <v>1</v>
      </c>
    </row>
    <row r="9860" spans="1:8" x14ac:dyDescent="0.2">
      <c r="A9860" t="s">
        <v>32499</v>
      </c>
      <c r="B9860" t="s">
        <v>32500</v>
      </c>
      <c r="C9860" t="s">
        <v>16358</v>
      </c>
      <c r="D9860" t="s">
        <v>16526</v>
      </c>
      <c r="E9860" t="s">
        <v>16643</v>
      </c>
      <c r="F9860" t="s">
        <v>12429</v>
      </c>
      <c r="G9860">
        <v>352</v>
      </c>
      <c r="H9860">
        <v>1</v>
      </c>
    </row>
    <row r="9861" spans="1:8" x14ac:dyDescent="0.2">
      <c r="A9861" t="s">
        <v>32501</v>
      </c>
      <c r="B9861" t="s">
        <v>32502</v>
      </c>
      <c r="C9861" t="s">
        <v>16358</v>
      </c>
      <c r="D9861" t="s">
        <v>16526</v>
      </c>
      <c r="F9861" t="s">
        <v>12429</v>
      </c>
      <c r="G9861">
        <v>379</v>
      </c>
      <c r="H9861">
        <v>1</v>
      </c>
    </row>
    <row r="9862" spans="1:8" x14ac:dyDescent="0.2">
      <c r="A9862" t="s">
        <v>32503</v>
      </c>
      <c r="B9862" t="s">
        <v>32504</v>
      </c>
      <c r="C9862" t="s">
        <v>16358</v>
      </c>
      <c r="D9862" t="s">
        <v>20242</v>
      </c>
      <c r="E9862" t="s">
        <v>20318</v>
      </c>
      <c r="F9862" t="s">
        <v>12429</v>
      </c>
      <c r="G9862">
        <v>255</v>
      </c>
      <c r="H9862">
        <v>1</v>
      </c>
    </row>
    <row r="9863" spans="1:8" x14ac:dyDescent="0.2">
      <c r="A9863" t="s">
        <v>32505</v>
      </c>
      <c r="B9863" t="s">
        <v>32506</v>
      </c>
      <c r="C9863" t="s">
        <v>16358</v>
      </c>
      <c r="D9863" t="s">
        <v>16485</v>
      </c>
      <c r="E9863" t="s">
        <v>16523</v>
      </c>
      <c r="F9863" t="s">
        <v>12429</v>
      </c>
      <c r="G9863">
        <v>115</v>
      </c>
      <c r="H9863">
        <v>1</v>
      </c>
    </row>
    <row r="9864" spans="1:8" x14ac:dyDescent="0.2">
      <c r="A9864" t="s">
        <v>32507</v>
      </c>
      <c r="B9864" t="s">
        <v>32508</v>
      </c>
      <c r="C9864" t="s">
        <v>16358</v>
      </c>
      <c r="D9864" t="s">
        <v>16551</v>
      </c>
      <c r="E9864" t="s">
        <v>16552</v>
      </c>
      <c r="F9864" t="s">
        <v>12429</v>
      </c>
      <c r="G9864">
        <v>98</v>
      </c>
      <c r="H9864">
        <v>1</v>
      </c>
    </row>
    <row r="9865" spans="1:8" x14ac:dyDescent="0.2">
      <c r="A9865" t="s">
        <v>32509</v>
      </c>
      <c r="B9865" t="s">
        <v>32510</v>
      </c>
      <c r="C9865" t="s">
        <v>16358</v>
      </c>
      <c r="D9865" t="s">
        <v>16526</v>
      </c>
      <c r="F9865" t="s">
        <v>12429</v>
      </c>
      <c r="G9865">
        <v>379</v>
      </c>
      <c r="H9865">
        <v>1</v>
      </c>
    </row>
    <row r="9866" spans="1:8" x14ac:dyDescent="0.2">
      <c r="A9866" t="s">
        <v>32511</v>
      </c>
      <c r="B9866" t="s">
        <v>32512</v>
      </c>
      <c r="C9866" t="s">
        <v>16358</v>
      </c>
      <c r="D9866" t="s">
        <v>16526</v>
      </c>
      <c r="F9866" t="s">
        <v>12429</v>
      </c>
      <c r="G9866">
        <v>379</v>
      </c>
      <c r="H9866">
        <v>1</v>
      </c>
    </row>
    <row r="9867" spans="1:8" x14ac:dyDescent="0.2">
      <c r="A9867" t="s">
        <v>32513</v>
      </c>
      <c r="B9867" t="s">
        <v>32514</v>
      </c>
      <c r="C9867" t="s">
        <v>16358</v>
      </c>
      <c r="D9867" t="s">
        <v>16526</v>
      </c>
      <c r="E9867" t="s">
        <v>16527</v>
      </c>
      <c r="F9867" t="s">
        <v>8709</v>
      </c>
      <c r="G9867">
        <v>96</v>
      </c>
      <c r="H9867">
        <v>1</v>
      </c>
    </row>
    <row r="9868" spans="1:8" x14ac:dyDescent="0.2">
      <c r="A9868" t="s">
        <v>32515</v>
      </c>
      <c r="B9868" t="s">
        <v>32516</v>
      </c>
      <c r="C9868" t="s">
        <v>16358</v>
      </c>
      <c r="D9868" t="s">
        <v>20242</v>
      </c>
      <c r="E9868" t="s">
        <v>16556</v>
      </c>
      <c r="F9868" t="s">
        <v>8709</v>
      </c>
      <c r="G9868">
        <v>233</v>
      </c>
      <c r="H9868">
        <v>1</v>
      </c>
    </row>
    <row r="9869" spans="1:8" x14ac:dyDescent="0.2">
      <c r="A9869" t="s">
        <v>32517</v>
      </c>
      <c r="B9869" t="s">
        <v>32518</v>
      </c>
      <c r="C9869" t="s">
        <v>16358</v>
      </c>
      <c r="D9869" t="s">
        <v>16526</v>
      </c>
      <c r="E9869" t="s">
        <v>16527</v>
      </c>
      <c r="F9869" t="s">
        <v>12429</v>
      </c>
      <c r="G9869">
        <v>354</v>
      </c>
      <c r="H9869">
        <v>1</v>
      </c>
    </row>
    <row r="9870" spans="1:8" x14ac:dyDescent="0.2">
      <c r="A9870" t="s">
        <v>32519</v>
      </c>
      <c r="B9870" t="s">
        <v>32520</v>
      </c>
      <c r="C9870" t="s">
        <v>16358</v>
      </c>
      <c r="D9870" t="s">
        <v>16526</v>
      </c>
      <c r="F9870" t="s">
        <v>12429</v>
      </c>
      <c r="G9870">
        <v>379</v>
      </c>
      <c r="H9870">
        <v>1</v>
      </c>
    </row>
    <row r="9871" spans="1:8" x14ac:dyDescent="0.2">
      <c r="A9871" t="s">
        <v>32521</v>
      </c>
      <c r="B9871" t="s">
        <v>32522</v>
      </c>
      <c r="C9871" t="s">
        <v>16358</v>
      </c>
      <c r="D9871" t="s">
        <v>16526</v>
      </c>
      <c r="F9871" t="s">
        <v>12429</v>
      </c>
      <c r="G9871">
        <v>379</v>
      </c>
      <c r="H9871">
        <v>1</v>
      </c>
    </row>
    <row r="9872" spans="1:8" x14ac:dyDescent="0.2">
      <c r="A9872" t="s">
        <v>32523</v>
      </c>
      <c r="B9872" t="s">
        <v>32524</v>
      </c>
      <c r="C9872" t="s">
        <v>16358</v>
      </c>
      <c r="D9872" t="s">
        <v>20242</v>
      </c>
      <c r="E9872" t="s">
        <v>26782</v>
      </c>
      <c r="F9872" t="s">
        <v>8709</v>
      </c>
      <c r="G9872">
        <v>137</v>
      </c>
      <c r="H9872">
        <v>1</v>
      </c>
    </row>
    <row r="9873" spans="1:8" x14ac:dyDescent="0.2">
      <c r="A9873" t="s">
        <v>32525</v>
      </c>
      <c r="B9873" t="s">
        <v>32526</v>
      </c>
      <c r="C9873" t="s">
        <v>16358</v>
      </c>
      <c r="D9873" t="s">
        <v>16526</v>
      </c>
      <c r="F9873" t="s">
        <v>12429</v>
      </c>
      <c r="G9873">
        <v>379</v>
      </c>
      <c r="H9873">
        <v>1</v>
      </c>
    </row>
    <row r="9874" spans="1:8" x14ac:dyDescent="0.2">
      <c r="A9874" t="s">
        <v>32527</v>
      </c>
      <c r="B9874" t="s">
        <v>32528</v>
      </c>
      <c r="C9874" t="s">
        <v>16358</v>
      </c>
      <c r="D9874" t="s">
        <v>20242</v>
      </c>
      <c r="E9874" t="s">
        <v>26782</v>
      </c>
      <c r="F9874" t="s">
        <v>8550</v>
      </c>
      <c r="G9874">
        <v>136</v>
      </c>
      <c r="H9874">
        <v>1</v>
      </c>
    </row>
    <row r="9875" spans="1:8" x14ac:dyDescent="0.2">
      <c r="A9875" t="s">
        <v>32529</v>
      </c>
      <c r="B9875" t="s">
        <v>32530</v>
      </c>
      <c r="C9875" t="s">
        <v>16358</v>
      </c>
      <c r="D9875" t="s">
        <v>16526</v>
      </c>
      <c r="E9875" t="s">
        <v>16527</v>
      </c>
      <c r="F9875" t="s">
        <v>8550</v>
      </c>
      <c r="G9875">
        <v>138</v>
      </c>
      <c r="H9875">
        <v>1</v>
      </c>
    </row>
    <row r="9876" spans="1:8" x14ac:dyDescent="0.2">
      <c r="A9876" t="s">
        <v>32531</v>
      </c>
      <c r="B9876" t="s">
        <v>32532</v>
      </c>
      <c r="C9876" t="s">
        <v>16358</v>
      </c>
      <c r="D9876" t="s">
        <v>16723</v>
      </c>
      <c r="E9876" t="s">
        <v>16724</v>
      </c>
      <c r="F9876" t="s">
        <v>8550</v>
      </c>
      <c r="G9876">
        <v>323</v>
      </c>
      <c r="H9876">
        <v>1</v>
      </c>
    </row>
    <row r="9877" spans="1:8" x14ac:dyDescent="0.2">
      <c r="A9877" t="s">
        <v>32533</v>
      </c>
      <c r="B9877" t="s">
        <v>32534</v>
      </c>
      <c r="C9877" t="s">
        <v>16358</v>
      </c>
      <c r="D9877" t="s">
        <v>16526</v>
      </c>
      <c r="E9877" t="s">
        <v>16994</v>
      </c>
      <c r="F9877" t="s">
        <v>8550</v>
      </c>
      <c r="G9877">
        <v>150</v>
      </c>
      <c r="H9877">
        <v>1</v>
      </c>
    </row>
    <row r="9878" spans="1:8" x14ac:dyDescent="0.2">
      <c r="A9878" t="s">
        <v>32535</v>
      </c>
      <c r="B9878" t="s">
        <v>32536</v>
      </c>
      <c r="C9878" t="s">
        <v>16358</v>
      </c>
      <c r="D9878" t="s">
        <v>16449</v>
      </c>
      <c r="E9878" t="s">
        <v>16373</v>
      </c>
      <c r="F9878" t="s">
        <v>8550</v>
      </c>
      <c r="G9878">
        <v>514</v>
      </c>
      <c r="H9878">
        <v>1</v>
      </c>
    </row>
    <row r="9879" spans="1:8" x14ac:dyDescent="0.2">
      <c r="A9879" t="s">
        <v>32537</v>
      </c>
      <c r="B9879" t="s">
        <v>32538</v>
      </c>
      <c r="C9879" t="s">
        <v>16358</v>
      </c>
      <c r="D9879" t="s">
        <v>20242</v>
      </c>
      <c r="E9879" t="s">
        <v>16556</v>
      </c>
      <c r="F9879" t="s">
        <v>8550</v>
      </c>
      <c r="G9879">
        <v>233</v>
      </c>
      <c r="H9879">
        <v>1</v>
      </c>
    </row>
    <row r="9880" spans="1:8" x14ac:dyDescent="0.2">
      <c r="A9880" t="s">
        <v>32539</v>
      </c>
      <c r="B9880" t="s">
        <v>32540</v>
      </c>
      <c r="C9880" t="s">
        <v>16358</v>
      </c>
      <c r="D9880" t="s">
        <v>20242</v>
      </c>
      <c r="E9880" t="s">
        <v>16556</v>
      </c>
      <c r="F9880" t="s">
        <v>8550</v>
      </c>
      <c r="G9880">
        <v>224</v>
      </c>
      <c r="H9880">
        <v>1</v>
      </c>
    </row>
    <row r="9881" spans="1:8" x14ac:dyDescent="0.2">
      <c r="A9881" t="s">
        <v>32541</v>
      </c>
      <c r="B9881" t="s">
        <v>32542</v>
      </c>
      <c r="C9881" t="s">
        <v>16358</v>
      </c>
      <c r="D9881" t="s">
        <v>16526</v>
      </c>
      <c r="E9881" t="s">
        <v>16527</v>
      </c>
      <c r="F9881" t="s">
        <v>8550</v>
      </c>
      <c r="G9881">
        <v>89</v>
      </c>
      <c r="H9881">
        <v>1</v>
      </c>
    </row>
    <row r="9882" spans="1:8" x14ac:dyDescent="0.2">
      <c r="A9882" t="s">
        <v>32543</v>
      </c>
      <c r="B9882" t="s">
        <v>32544</v>
      </c>
      <c r="C9882" t="s">
        <v>16358</v>
      </c>
      <c r="D9882" t="s">
        <v>16526</v>
      </c>
      <c r="F9882" t="s">
        <v>8778</v>
      </c>
      <c r="G9882">
        <v>250</v>
      </c>
      <c r="H9882">
        <v>1</v>
      </c>
    </row>
    <row r="9883" spans="1:8" x14ac:dyDescent="0.2">
      <c r="A9883" t="s">
        <v>32545</v>
      </c>
      <c r="B9883" t="s">
        <v>32546</v>
      </c>
      <c r="C9883" t="s">
        <v>16358</v>
      </c>
      <c r="D9883" t="s">
        <v>16526</v>
      </c>
      <c r="E9883" t="s">
        <v>16994</v>
      </c>
      <c r="F9883" t="s">
        <v>8538</v>
      </c>
      <c r="G9883">
        <v>150</v>
      </c>
      <c r="H9883">
        <v>1</v>
      </c>
    </row>
    <row r="9884" spans="1:8" x14ac:dyDescent="0.2">
      <c r="A9884" t="s">
        <v>32547</v>
      </c>
      <c r="B9884" t="s">
        <v>32548</v>
      </c>
      <c r="C9884" t="s">
        <v>16358</v>
      </c>
      <c r="D9884" t="s">
        <v>16359</v>
      </c>
      <c r="E9884" t="s">
        <v>16373</v>
      </c>
      <c r="F9884" t="s">
        <v>24620</v>
      </c>
      <c r="G9884">
        <v>217</v>
      </c>
      <c r="H9884">
        <v>1</v>
      </c>
    </row>
    <row r="9885" spans="1:8" x14ac:dyDescent="0.2">
      <c r="A9885" t="s">
        <v>32549</v>
      </c>
      <c r="B9885" t="s">
        <v>32550</v>
      </c>
      <c r="C9885" t="s">
        <v>16358</v>
      </c>
      <c r="D9885" t="s">
        <v>16526</v>
      </c>
      <c r="E9885" t="s">
        <v>16527</v>
      </c>
      <c r="F9885" t="s">
        <v>24673</v>
      </c>
      <c r="G9885">
        <v>381</v>
      </c>
      <c r="H9885">
        <v>1</v>
      </c>
    </row>
    <row r="9886" spans="1:8" x14ac:dyDescent="0.2">
      <c r="A9886" t="s">
        <v>32551</v>
      </c>
      <c r="B9886" t="s">
        <v>32552</v>
      </c>
      <c r="C9886" t="s">
        <v>16358</v>
      </c>
      <c r="D9886" t="s">
        <v>16449</v>
      </c>
      <c r="E9886" t="s">
        <v>16373</v>
      </c>
      <c r="F9886" t="s">
        <v>8550</v>
      </c>
      <c r="G9886">
        <v>514</v>
      </c>
      <c r="H9886">
        <v>1</v>
      </c>
    </row>
    <row r="9887" spans="1:8" x14ac:dyDescent="0.2">
      <c r="A9887" t="s">
        <v>32553</v>
      </c>
      <c r="B9887" t="s">
        <v>32554</v>
      </c>
      <c r="C9887" t="s">
        <v>16358</v>
      </c>
      <c r="D9887" t="s">
        <v>20242</v>
      </c>
      <c r="E9887" t="s">
        <v>16556</v>
      </c>
      <c r="F9887" t="s">
        <v>8538</v>
      </c>
      <c r="G9887">
        <v>232</v>
      </c>
      <c r="H9887">
        <v>1</v>
      </c>
    </row>
    <row r="9888" spans="1:8" x14ac:dyDescent="0.2">
      <c r="A9888" t="s">
        <v>32555</v>
      </c>
      <c r="B9888" t="s">
        <v>32556</v>
      </c>
      <c r="C9888" t="s">
        <v>16358</v>
      </c>
      <c r="D9888" t="s">
        <v>16526</v>
      </c>
      <c r="E9888" t="s">
        <v>16994</v>
      </c>
      <c r="F9888" t="s">
        <v>24620</v>
      </c>
      <c r="G9888">
        <v>381</v>
      </c>
      <c r="H9888">
        <v>1</v>
      </c>
    </row>
    <row r="9889" spans="1:8" x14ac:dyDescent="0.2">
      <c r="A9889" t="s">
        <v>32557</v>
      </c>
      <c r="B9889" t="s">
        <v>32558</v>
      </c>
      <c r="C9889" t="s">
        <v>16358</v>
      </c>
      <c r="D9889" t="s">
        <v>16526</v>
      </c>
      <c r="E9889" t="s">
        <v>16527</v>
      </c>
      <c r="F9889" t="s">
        <v>24620</v>
      </c>
      <c r="G9889">
        <v>381</v>
      </c>
      <c r="H9889">
        <v>1</v>
      </c>
    </row>
    <row r="9890" spans="1:8" x14ac:dyDescent="0.2">
      <c r="A9890" t="s">
        <v>32559</v>
      </c>
      <c r="B9890" t="s">
        <v>32560</v>
      </c>
      <c r="C9890" t="s">
        <v>16358</v>
      </c>
      <c r="D9890" t="s">
        <v>16526</v>
      </c>
      <c r="E9890" t="s">
        <v>16527</v>
      </c>
      <c r="F9890" t="s">
        <v>32561</v>
      </c>
      <c r="G9890">
        <v>369</v>
      </c>
      <c r="H9890">
        <v>1</v>
      </c>
    </row>
    <row r="9891" spans="1:8" x14ac:dyDescent="0.2">
      <c r="A9891" t="s">
        <v>32562</v>
      </c>
      <c r="B9891" t="s">
        <v>32563</v>
      </c>
      <c r="C9891" t="s">
        <v>16358</v>
      </c>
      <c r="D9891" t="s">
        <v>16526</v>
      </c>
      <c r="E9891" t="s">
        <v>16527</v>
      </c>
      <c r="F9891" t="s">
        <v>32561</v>
      </c>
      <c r="G9891">
        <v>366</v>
      </c>
      <c r="H9891">
        <v>1</v>
      </c>
    </row>
    <row r="9892" spans="1:8" x14ac:dyDescent="0.2">
      <c r="A9892" t="s">
        <v>32564</v>
      </c>
      <c r="B9892" t="s">
        <v>32565</v>
      </c>
      <c r="C9892" t="s">
        <v>16358</v>
      </c>
      <c r="D9892" t="s">
        <v>16526</v>
      </c>
      <c r="E9892" t="s">
        <v>16527</v>
      </c>
      <c r="F9892" t="s">
        <v>24673</v>
      </c>
      <c r="G9892">
        <v>381</v>
      </c>
      <c r="H9892">
        <v>1</v>
      </c>
    </row>
    <row r="9893" spans="1:8" x14ac:dyDescent="0.2">
      <c r="A9893" t="s">
        <v>32566</v>
      </c>
      <c r="B9893" t="s">
        <v>32567</v>
      </c>
      <c r="C9893" t="s">
        <v>16358</v>
      </c>
      <c r="D9893" t="s">
        <v>16359</v>
      </c>
      <c r="E9893" t="s">
        <v>16373</v>
      </c>
      <c r="F9893" t="s">
        <v>24786</v>
      </c>
      <c r="G9893">
        <v>214</v>
      </c>
      <c r="H9893">
        <v>1</v>
      </c>
    </row>
    <row r="9894" spans="1:8" x14ac:dyDescent="0.2">
      <c r="A9894" t="s">
        <v>32568</v>
      </c>
      <c r="B9894" t="s">
        <v>32569</v>
      </c>
      <c r="C9894" t="s">
        <v>16358</v>
      </c>
      <c r="D9894" t="s">
        <v>16359</v>
      </c>
      <c r="E9894" t="s">
        <v>16373</v>
      </c>
      <c r="F9894" t="s">
        <v>24786</v>
      </c>
      <c r="G9894">
        <v>219</v>
      </c>
      <c r="H9894">
        <v>1</v>
      </c>
    </row>
    <row r="9895" spans="1:8" x14ac:dyDescent="0.2">
      <c r="A9895" t="s">
        <v>32570</v>
      </c>
      <c r="B9895" t="s">
        <v>32571</v>
      </c>
      <c r="C9895" t="s">
        <v>16358</v>
      </c>
      <c r="D9895" t="s">
        <v>16526</v>
      </c>
      <c r="E9895" t="s">
        <v>16643</v>
      </c>
      <c r="F9895" t="s">
        <v>24786</v>
      </c>
      <c r="G9895">
        <v>352</v>
      </c>
      <c r="H9895">
        <v>1</v>
      </c>
    </row>
    <row r="9896" spans="1:8" x14ac:dyDescent="0.2">
      <c r="A9896" t="s">
        <v>32572</v>
      </c>
      <c r="B9896" t="s">
        <v>32573</v>
      </c>
      <c r="C9896" t="s">
        <v>16358</v>
      </c>
      <c r="D9896" t="s">
        <v>16526</v>
      </c>
      <c r="E9896" t="s">
        <v>16527</v>
      </c>
      <c r="F9896" t="s">
        <v>24786</v>
      </c>
      <c r="G9896">
        <v>381</v>
      </c>
      <c r="H9896">
        <v>1</v>
      </c>
    </row>
    <row r="9897" spans="1:8" x14ac:dyDescent="0.2">
      <c r="A9897" t="s">
        <v>32574</v>
      </c>
      <c r="B9897" t="s">
        <v>32575</v>
      </c>
      <c r="C9897" t="s">
        <v>16358</v>
      </c>
      <c r="D9897" t="s">
        <v>32576</v>
      </c>
      <c r="E9897" t="s">
        <v>21047</v>
      </c>
      <c r="F9897" t="s">
        <v>32577</v>
      </c>
      <c r="G9897">
        <v>267</v>
      </c>
      <c r="H9897">
        <v>1</v>
      </c>
    </row>
    <row r="9898" spans="1:8" x14ac:dyDescent="0.2">
      <c r="A9898" t="s">
        <v>32578</v>
      </c>
      <c r="B9898" t="s">
        <v>32579</v>
      </c>
      <c r="C9898" t="s">
        <v>16358</v>
      </c>
      <c r="D9898" t="s">
        <v>16526</v>
      </c>
      <c r="E9898" t="s">
        <v>16994</v>
      </c>
      <c r="F9898" t="s">
        <v>32577</v>
      </c>
      <c r="G9898">
        <v>381</v>
      </c>
      <c r="H9898">
        <v>1</v>
      </c>
    </row>
    <row r="9899" spans="1:8" x14ac:dyDescent="0.2">
      <c r="A9899" t="s">
        <v>32580</v>
      </c>
      <c r="B9899" t="s">
        <v>32581</v>
      </c>
      <c r="C9899" t="s">
        <v>16358</v>
      </c>
      <c r="D9899" t="s">
        <v>16526</v>
      </c>
      <c r="E9899" t="s">
        <v>16527</v>
      </c>
      <c r="F9899" t="s">
        <v>24786</v>
      </c>
      <c r="G9899">
        <v>381</v>
      </c>
      <c r="H9899">
        <v>1</v>
      </c>
    </row>
    <row r="9900" spans="1:8" x14ac:dyDescent="0.2">
      <c r="A9900" t="s">
        <v>32582</v>
      </c>
      <c r="B9900" t="s">
        <v>32583</v>
      </c>
      <c r="C9900" t="s">
        <v>16358</v>
      </c>
      <c r="D9900" t="s">
        <v>16526</v>
      </c>
      <c r="E9900" t="s">
        <v>16643</v>
      </c>
      <c r="F9900" t="s">
        <v>24786</v>
      </c>
      <c r="G9900">
        <v>352</v>
      </c>
      <c r="H9900">
        <v>1</v>
      </c>
    </row>
    <row r="9901" spans="1:8" x14ac:dyDescent="0.2">
      <c r="A9901" t="s">
        <v>32584</v>
      </c>
      <c r="B9901" t="s">
        <v>32585</v>
      </c>
      <c r="C9901" t="s">
        <v>16358</v>
      </c>
      <c r="D9901" t="s">
        <v>16359</v>
      </c>
      <c r="E9901" t="s">
        <v>16373</v>
      </c>
      <c r="F9901" t="s">
        <v>24786</v>
      </c>
      <c r="G9901">
        <v>214</v>
      </c>
      <c r="H9901">
        <v>1</v>
      </c>
    </row>
    <row r="9902" spans="1:8" x14ac:dyDescent="0.2">
      <c r="A9902" t="s">
        <v>32586</v>
      </c>
      <c r="B9902" t="s">
        <v>32587</v>
      </c>
      <c r="C9902" t="s">
        <v>16358</v>
      </c>
      <c r="D9902" t="s">
        <v>16526</v>
      </c>
      <c r="E9902" t="s">
        <v>16527</v>
      </c>
      <c r="F9902" t="s">
        <v>25007</v>
      </c>
      <c r="G9902">
        <v>363</v>
      </c>
      <c r="H9902">
        <v>1</v>
      </c>
    </row>
    <row r="9903" spans="1:8" x14ac:dyDescent="0.2">
      <c r="A9903" t="s">
        <v>32588</v>
      </c>
      <c r="B9903" t="s">
        <v>32589</v>
      </c>
      <c r="C9903" t="s">
        <v>16358</v>
      </c>
      <c r="D9903" t="s">
        <v>16526</v>
      </c>
      <c r="F9903" t="s">
        <v>24996</v>
      </c>
      <c r="G9903">
        <v>335</v>
      </c>
      <c r="H9903">
        <v>1</v>
      </c>
    </row>
    <row r="9904" spans="1:8" x14ac:dyDescent="0.2">
      <c r="A9904" t="s">
        <v>32590</v>
      </c>
      <c r="B9904" t="s">
        <v>32591</v>
      </c>
      <c r="C9904" t="s">
        <v>16358</v>
      </c>
      <c r="D9904" t="s">
        <v>16526</v>
      </c>
      <c r="E9904" t="s">
        <v>16527</v>
      </c>
      <c r="F9904" t="s">
        <v>25007</v>
      </c>
      <c r="G9904">
        <v>374</v>
      </c>
      <c r="H9904">
        <v>1</v>
      </c>
    </row>
    <row r="9905" spans="1:8" x14ac:dyDescent="0.2">
      <c r="A9905" t="s">
        <v>32592</v>
      </c>
      <c r="B9905" t="s">
        <v>32593</v>
      </c>
      <c r="C9905" t="s">
        <v>16358</v>
      </c>
      <c r="D9905" t="s">
        <v>16526</v>
      </c>
      <c r="E9905" t="s">
        <v>16527</v>
      </c>
      <c r="F9905" t="s">
        <v>25007</v>
      </c>
      <c r="G9905">
        <v>306</v>
      </c>
      <c r="H9905">
        <v>1</v>
      </c>
    </row>
    <row r="9906" spans="1:8" x14ac:dyDescent="0.2">
      <c r="A9906" t="s">
        <v>32594</v>
      </c>
      <c r="B9906" t="s">
        <v>32595</v>
      </c>
      <c r="C9906" t="s">
        <v>16358</v>
      </c>
      <c r="D9906" t="s">
        <v>16526</v>
      </c>
      <c r="E9906" t="s">
        <v>16527</v>
      </c>
      <c r="F9906" t="s">
        <v>25007</v>
      </c>
      <c r="G9906">
        <v>380</v>
      </c>
      <c r="H9906">
        <v>1</v>
      </c>
    </row>
    <row r="9907" spans="1:8" x14ac:dyDescent="0.2">
      <c r="A9907" t="s">
        <v>32596</v>
      </c>
      <c r="B9907" t="s">
        <v>32597</v>
      </c>
      <c r="C9907" t="s">
        <v>16358</v>
      </c>
      <c r="D9907" t="s">
        <v>16526</v>
      </c>
      <c r="E9907" t="s">
        <v>16527</v>
      </c>
      <c r="F9907" t="s">
        <v>25007</v>
      </c>
      <c r="G9907">
        <v>380</v>
      </c>
      <c r="H9907">
        <v>1</v>
      </c>
    </row>
    <row r="9908" spans="1:8" x14ac:dyDescent="0.2">
      <c r="A9908" t="s">
        <v>32598</v>
      </c>
      <c r="B9908" t="s">
        <v>32599</v>
      </c>
      <c r="C9908" t="s">
        <v>16358</v>
      </c>
      <c r="D9908" t="s">
        <v>16526</v>
      </c>
      <c r="E9908" t="s">
        <v>16527</v>
      </c>
      <c r="F9908" t="s">
        <v>25007</v>
      </c>
      <c r="G9908">
        <v>370</v>
      </c>
      <c r="H9908">
        <v>1</v>
      </c>
    </row>
    <row r="9909" spans="1:8" x14ac:dyDescent="0.2">
      <c r="A9909" t="s">
        <v>32600</v>
      </c>
      <c r="B9909" t="s">
        <v>32601</v>
      </c>
      <c r="C9909" t="s">
        <v>16358</v>
      </c>
      <c r="D9909" t="s">
        <v>16526</v>
      </c>
      <c r="E9909" t="s">
        <v>16527</v>
      </c>
      <c r="F9909" t="s">
        <v>24996</v>
      </c>
      <c r="G9909">
        <v>368</v>
      </c>
      <c r="H9909">
        <v>1</v>
      </c>
    </row>
    <row r="9910" spans="1:8" x14ac:dyDescent="0.2">
      <c r="A9910" t="s">
        <v>32602</v>
      </c>
      <c r="B9910" t="s">
        <v>32603</v>
      </c>
      <c r="C9910" t="s">
        <v>16358</v>
      </c>
      <c r="D9910" t="s">
        <v>16526</v>
      </c>
      <c r="E9910" t="s">
        <v>16527</v>
      </c>
      <c r="F9910" t="s">
        <v>25007</v>
      </c>
      <c r="G9910">
        <v>329</v>
      </c>
      <c r="H9910">
        <v>1</v>
      </c>
    </row>
    <row r="9911" spans="1:8" x14ac:dyDescent="0.2">
      <c r="A9911" t="s">
        <v>32604</v>
      </c>
      <c r="B9911" t="s">
        <v>32605</v>
      </c>
      <c r="C9911" t="s">
        <v>16358</v>
      </c>
      <c r="D9911" t="s">
        <v>16526</v>
      </c>
      <c r="E9911" t="s">
        <v>16527</v>
      </c>
      <c r="F9911" t="s">
        <v>25007</v>
      </c>
      <c r="G9911">
        <v>380</v>
      </c>
      <c r="H9911">
        <v>1</v>
      </c>
    </row>
    <row r="9912" spans="1:8" x14ac:dyDescent="0.2">
      <c r="A9912" t="s">
        <v>32606</v>
      </c>
      <c r="B9912" t="s">
        <v>32607</v>
      </c>
      <c r="C9912" t="s">
        <v>16358</v>
      </c>
      <c r="D9912" t="s">
        <v>16526</v>
      </c>
      <c r="E9912" t="s">
        <v>16527</v>
      </c>
      <c r="F9912" t="s">
        <v>25007</v>
      </c>
      <c r="G9912">
        <v>380</v>
      </c>
      <c r="H9912">
        <v>1</v>
      </c>
    </row>
    <row r="9913" spans="1:8" x14ac:dyDescent="0.2">
      <c r="A9913" t="s">
        <v>32608</v>
      </c>
      <c r="B9913" t="s">
        <v>32609</v>
      </c>
      <c r="C9913" t="s">
        <v>16358</v>
      </c>
      <c r="D9913" t="s">
        <v>16526</v>
      </c>
      <c r="E9913" t="s">
        <v>16527</v>
      </c>
      <c r="F9913" t="s">
        <v>24996</v>
      </c>
      <c r="G9913">
        <v>175</v>
      </c>
      <c r="H9913">
        <v>1</v>
      </c>
    </row>
    <row r="9914" spans="1:8" x14ac:dyDescent="0.2">
      <c r="A9914" t="s">
        <v>32610</v>
      </c>
      <c r="B9914" t="s">
        <v>32611</v>
      </c>
      <c r="C9914" t="s">
        <v>16358</v>
      </c>
      <c r="D9914" t="s">
        <v>16359</v>
      </c>
      <c r="E9914" t="s">
        <v>16373</v>
      </c>
      <c r="F9914" t="s">
        <v>24996</v>
      </c>
      <c r="G9914">
        <v>212</v>
      </c>
      <c r="H9914">
        <v>1</v>
      </c>
    </row>
    <row r="9915" spans="1:8" x14ac:dyDescent="0.2">
      <c r="A9915" t="s">
        <v>32612</v>
      </c>
      <c r="B9915" t="s">
        <v>32613</v>
      </c>
      <c r="C9915" t="s">
        <v>16358</v>
      </c>
      <c r="D9915" t="s">
        <v>16526</v>
      </c>
      <c r="E9915" t="s">
        <v>16527</v>
      </c>
      <c r="F9915" t="s">
        <v>24996</v>
      </c>
      <c r="G9915">
        <v>369</v>
      </c>
      <c r="H9915">
        <v>1</v>
      </c>
    </row>
    <row r="9916" spans="1:8" x14ac:dyDescent="0.2">
      <c r="A9916" t="s">
        <v>32614</v>
      </c>
      <c r="B9916" t="s">
        <v>32615</v>
      </c>
      <c r="C9916" t="s">
        <v>16358</v>
      </c>
      <c r="D9916" t="s">
        <v>16526</v>
      </c>
      <c r="E9916" t="s">
        <v>16527</v>
      </c>
      <c r="F9916" t="s">
        <v>25007</v>
      </c>
      <c r="G9916">
        <v>380</v>
      </c>
      <c r="H9916">
        <v>1</v>
      </c>
    </row>
    <row r="9917" spans="1:8" x14ac:dyDescent="0.2">
      <c r="A9917" t="s">
        <v>32616</v>
      </c>
      <c r="B9917" t="s">
        <v>32617</v>
      </c>
      <c r="C9917" t="s">
        <v>16358</v>
      </c>
      <c r="D9917" t="s">
        <v>16526</v>
      </c>
      <c r="E9917" t="s">
        <v>16527</v>
      </c>
      <c r="F9917" t="s">
        <v>24892</v>
      </c>
      <c r="G9917">
        <v>279</v>
      </c>
      <c r="H9917">
        <v>1</v>
      </c>
    </row>
    <row r="9918" spans="1:8" x14ac:dyDescent="0.2">
      <c r="A9918" t="s">
        <v>32618</v>
      </c>
      <c r="B9918" t="s">
        <v>32619</v>
      </c>
      <c r="C9918" t="s">
        <v>16358</v>
      </c>
      <c r="D9918" t="s">
        <v>1261</v>
      </c>
      <c r="E9918" t="s">
        <v>17509</v>
      </c>
      <c r="F9918" t="s">
        <v>24889</v>
      </c>
      <c r="G9918">
        <v>261</v>
      </c>
      <c r="H9918">
        <v>1</v>
      </c>
    </row>
    <row r="9919" spans="1:8" x14ac:dyDescent="0.2">
      <c r="A9919" t="s">
        <v>32620</v>
      </c>
      <c r="B9919" t="s">
        <v>32621</v>
      </c>
      <c r="C9919" t="s">
        <v>16358</v>
      </c>
      <c r="D9919" t="s">
        <v>16526</v>
      </c>
      <c r="E9919" t="s">
        <v>16527</v>
      </c>
      <c r="F9919" t="s">
        <v>24889</v>
      </c>
      <c r="G9919">
        <v>380</v>
      </c>
      <c r="H9919">
        <v>1</v>
      </c>
    </row>
    <row r="9920" spans="1:8" x14ac:dyDescent="0.2">
      <c r="A9920" t="s">
        <v>32622</v>
      </c>
      <c r="B9920" t="s">
        <v>32623</v>
      </c>
      <c r="C9920" t="s">
        <v>16358</v>
      </c>
      <c r="D9920" t="s">
        <v>16443</v>
      </c>
      <c r="E9920" t="s">
        <v>17525</v>
      </c>
      <c r="F9920" t="s">
        <v>24889</v>
      </c>
      <c r="G9920">
        <v>607</v>
      </c>
      <c r="H9920">
        <v>1</v>
      </c>
    </row>
    <row r="9921" spans="1:8" x14ac:dyDescent="0.2">
      <c r="A9921" t="s">
        <v>32624</v>
      </c>
      <c r="B9921" t="s">
        <v>32625</v>
      </c>
      <c r="C9921" t="s">
        <v>16358</v>
      </c>
      <c r="D9921" t="s">
        <v>17162</v>
      </c>
      <c r="E9921" t="s">
        <v>16724</v>
      </c>
      <c r="F9921" t="s">
        <v>24889</v>
      </c>
      <c r="G9921">
        <v>345</v>
      </c>
      <c r="H9921">
        <v>1</v>
      </c>
    </row>
    <row r="9922" spans="1:8" x14ac:dyDescent="0.2">
      <c r="A9922" t="s">
        <v>32626</v>
      </c>
      <c r="B9922" t="s">
        <v>32627</v>
      </c>
      <c r="C9922" t="s">
        <v>16358</v>
      </c>
      <c r="D9922" t="s">
        <v>16489</v>
      </c>
      <c r="E9922" t="s">
        <v>16563</v>
      </c>
      <c r="F9922" t="s">
        <v>24889</v>
      </c>
      <c r="G9922">
        <v>459</v>
      </c>
      <c r="H9922">
        <v>1</v>
      </c>
    </row>
    <row r="9923" spans="1:8" x14ac:dyDescent="0.2">
      <c r="A9923" t="s">
        <v>32628</v>
      </c>
      <c r="B9923" t="s">
        <v>32629</v>
      </c>
      <c r="C9923" t="s">
        <v>16358</v>
      </c>
      <c r="D9923" t="s">
        <v>16526</v>
      </c>
      <c r="E9923" t="s">
        <v>16527</v>
      </c>
      <c r="F9923" t="s">
        <v>24892</v>
      </c>
      <c r="G9923">
        <v>276</v>
      </c>
      <c r="H9923">
        <v>1</v>
      </c>
    </row>
    <row r="9924" spans="1:8" x14ac:dyDescent="0.2">
      <c r="A9924" t="s">
        <v>32630</v>
      </c>
      <c r="B9924" t="s">
        <v>32631</v>
      </c>
      <c r="C9924" t="s">
        <v>16358</v>
      </c>
      <c r="D9924" t="s">
        <v>16526</v>
      </c>
      <c r="E9924" t="s">
        <v>16527</v>
      </c>
      <c r="F9924" t="s">
        <v>24892</v>
      </c>
      <c r="G9924">
        <v>279</v>
      </c>
      <c r="H9924">
        <v>1</v>
      </c>
    </row>
    <row r="9925" spans="1:8" x14ac:dyDescent="0.2">
      <c r="A9925" t="s">
        <v>32632</v>
      </c>
      <c r="B9925" t="s">
        <v>32633</v>
      </c>
      <c r="C9925" t="s">
        <v>16358</v>
      </c>
      <c r="D9925" t="s">
        <v>16526</v>
      </c>
      <c r="E9925" t="s">
        <v>16527</v>
      </c>
      <c r="F9925" t="s">
        <v>24892</v>
      </c>
      <c r="G9925">
        <v>279</v>
      </c>
      <c r="H9925">
        <v>1</v>
      </c>
    </row>
    <row r="9926" spans="1:8" x14ac:dyDescent="0.2">
      <c r="A9926" t="s">
        <v>32634</v>
      </c>
      <c r="B9926" t="s">
        <v>32635</v>
      </c>
      <c r="C9926" t="s">
        <v>16358</v>
      </c>
      <c r="D9926" t="s">
        <v>16526</v>
      </c>
      <c r="E9926" t="s">
        <v>16527</v>
      </c>
      <c r="F9926" t="s">
        <v>24889</v>
      </c>
      <c r="G9926">
        <v>380</v>
      </c>
      <c r="H9926">
        <v>1</v>
      </c>
    </row>
    <row r="9927" spans="1:8" x14ac:dyDescent="0.2">
      <c r="A9927" t="s">
        <v>32636</v>
      </c>
      <c r="B9927" t="s">
        <v>32637</v>
      </c>
      <c r="C9927" t="s">
        <v>16358</v>
      </c>
      <c r="D9927" t="s">
        <v>16526</v>
      </c>
      <c r="E9927" t="s">
        <v>16527</v>
      </c>
      <c r="F9927" t="s">
        <v>24892</v>
      </c>
      <c r="G9927">
        <v>380</v>
      </c>
      <c r="H9927">
        <v>1</v>
      </c>
    </row>
    <row r="9928" spans="1:8" x14ac:dyDescent="0.2">
      <c r="A9928" t="s">
        <v>32638</v>
      </c>
      <c r="B9928" t="s">
        <v>32639</v>
      </c>
      <c r="C9928" t="s">
        <v>16358</v>
      </c>
      <c r="D9928" t="s">
        <v>16526</v>
      </c>
      <c r="E9928" t="s">
        <v>16527</v>
      </c>
      <c r="F9928" t="s">
        <v>24892</v>
      </c>
      <c r="G9928">
        <v>242</v>
      </c>
      <c r="H9928">
        <v>1</v>
      </c>
    </row>
    <row r="9929" spans="1:8" x14ac:dyDescent="0.2">
      <c r="A9929" t="s">
        <v>32640</v>
      </c>
      <c r="B9929" t="s">
        <v>32641</v>
      </c>
      <c r="C9929" t="s">
        <v>16358</v>
      </c>
      <c r="D9929" t="s">
        <v>16526</v>
      </c>
      <c r="E9929" t="s">
        <v>16527</v>
      </c>
      <c r="F9929" t="s">
        <v>24892</v>
      </c>
      <c r="G9929">
        <v>278</v>
      </c>
      <c r="H9929">
        <v>1</v>
      </c>
    </row>
    <row r="9930" spans="1:8" x14ac:dyDescent="0.2">
      <c r="A9930" t="s">
        <v>32642</v>
      </c>
      <c r="B9930" t="s">
        <v>32643</v>
      </c>
      <c r="C9930" t="s">
        <v>16358</v>
      </c>
      <c r="D9930" t="s">
        <v>16489</v>
      </c>
      <c r="E9930" t="s">
        <v>16563</v>
      </c>
      <c r="F9930" t="s">
        <v>24889</v>
      </c>
      <c r="G9930">
        <v>459</v>
      </c>
      <c r="H9930">
        <v>1</v>
      </c>
    </row>
    <row r="9931" spans="1:8" x14ac:dyDescent="0.2">
      <c r="A9931" t="s">
        <v>32644</v>
      </c>
      <c r="B9931" t="s">
        <v>32645</v>
      </c>
      <c r="C9931" t="s">
        <v>16358</v>
      </c>
      <c r="D9931" t="s">
        <v>16526</v>
      </c>
      <c r="E9931" t="s">
        <v>16527</v>
      </c>
      <c r="F9931" t="s">
        <v>32646</v>
      </c>
      <c r="G9931">
        <v>267</v>
      </c>
      <c r="H9931">
        <v>1</v>
      </c>
    </row>
    <row r="9932" spans="1:8" x14ac:dyDescent="0.2">
      <c r="A9932" t="s">
        <v>32647</v>
      </c>
      <c r="B9932" t="s">
        <v>32648</v>
      </c>
      <c r="C9932" t="s">
        <v>16358</v>
      </c>
      <c r="D9932" t="s">
        <v>16443</v>
      </c>
      <c r="E9932" t="s">
        <v>17525</v>
      </c>
      <c r="F9932" t="s">
        <v>24889</v>
      </c>
      <c r="G9932">
        <v>607</v>
      </c>
      <c r="H9932">
        <v>1</v>
      </c>
    </row>
    <row r="9933" spans="1:8" x14ac:dyDescent="0.2">
      <c r="A9933" t="s">
        <v>32649</v>
      </c>
      <c r="B9933" t="s">
        <v>32650</v>
      </c>
      <c r="C9933" t="s">
        <v>16358</v>
      </c>
      <c r="D9933" t="s">
        <v>16526</v>
      </c>
      <c r="E9933" t="s">
        <v>16527</v>
      </c>
      <c r="F9933" t="s">
        <v>24892</v>
      </c>
      <c r="G9933">
        <v>279</v>
      </c>
      <c r="H9933">
        <v>1</v>
      </c>
    </row>
    <row r="9934" spans="1:8" x14ac:dyDescent="0.2">
      <c r="A9934" t="s">
        <v>32651</v>
      </c>
      <c r="B9934" t="s">
        <v>32652</v>
      </c>
      <c r="C9934" t="s">
        <v>16358</v>
      </c>
      <c r="D9934" t="s">
        <v>16443</v>
      </c>
      <c r="E9934" t="s">
        <v>17525</v>
      </c>
      <c r="F9934" t="s">
        <v>24889</v>
      </c>
      <c r="G9934">
        <v>607</v>
      </c>
      <c r="H9934">
        <v>1</v>
      </c>
    </row>
    <row r="9935" spans="1:8" x14ac:dyDescent="0.2">
      <c r="A9935" t="s">
        <v>32653</v>
      </c>
      <c r="B9935" t="s">
        <v>32654</v>
      </c>
      <c r="C9935" t="s">
        <v>16358</v>
      </c>
      <c r="D9935" t="s">
        <v>16526</v>
      </c>
      <c r="E9935" t="s">
        <v>16527</v>
      </c>
      <c r="F9935" t="s">
        <v>24892</v>
      </c>
      <c r="G9935">
        <v>279</v>
      </c>
      <c r="H9935">
        <v>1</v>
      </c>
    </row>
    <row r="9936" spans="1:8" x14ac:dyDescent="0.2">
      <c r="A9936" t="s">
        <v>32655</v>
      </c>
      <c r="B9936" t="s">
        <v>32656</v>
      </c>
      <c r="C9936" t="s">
        <v>16358</v>
      </c>
      <c r="D9936" t="s">
        <v>17162</v>
      </c>
      <c r="E9936" t="s">
        <v>16724</v>
      </c>
      <c r="F9936" t="s">
        <v>24889</v>
      </c>
      <c r="G9936">
        <v>345</v>
      </c>
      <c r="H9936">
        <v>1</v>
      </c>
    </row>
    <row r="9937" spans="1:8" x14ac:dyDescent="0.2">
      <c r="A9937" t="s">
        <v>32657</v>
      </c>
      <c r="B9937" t="s">
        <v>32658</v>
      </c>
      <c r="C9937" t="s">
        <v>16358</v>
      </c>
      <c r="D9937" t="s">
        <v>16526</v>
      </c>
      <c r="E9937" t="s">
        <v>16527</v>
      </c>
      <c r="F9937" t="s">
        <v>24892</v>
      </c>
      <c r="G9937">
        <v>380</v>
      </c>
      <c r="H9937">
        <v>1</v>
      </c>
    </row>
    <row r="9938" spans="1:8" x14ac:dyDescent="0.2">
      <c r="A9938" t="s">
        <v>32659</v>
      </c>
      <c r="B9938" t="s">
        <v>32660</v>
      </c>
      <c r="C9938" t="s">
        <v>16358</v>
      </c>
      <c r="D9938" t="s">
        <v>16526</v>
      </c>
      <c r="E9938" t="s">
        <v>16527</v>
      </c>
      <c r="F9938" t="s">
        <v>24889</v>
      </c>
      <c r="G9938">
        <v>380</v>
      </c>
      <c r="H9938">
        <v>1</v>
      </c>
    </row>
    <row r="9939" spans="1:8" x14ac:dyDescent="0.2">
      <c r="A9939" t="s">
        <v>32661</v>
      </c>
      <c r="B9939" t="s">
        <v>32662</v>
      </c>
      <c r="C9939" t="s">
        <v>16358</v>
      </c>
      <c r="D9939" t="s">
        <v>16526</v>
      </c>
      <c r="E9939" t="s">
        <v>16527</v>
      </c>
      <c r="F9939" t="s">
        <v>24892</v>
      </c>
      <c r="G9939">
        <v>123</v>
      </c>
      <c r="H9939">
        <v>1</v>
      </c>
    </row>
    <row r="9940" spans="1:8" x14ac:dyDescent="0.2">
      <c r="A9940" t="s">
        <v>32663</v>
      </c>
      <c r="B9940" t="s">
        <v>32664</v>
      </c>
      <c r="C9940" t="s">
        <v>16358</v>
      </c>
      <c r="D9940" t="s">
        <v>16526</v>
      </c>
      <c r="E9940" t="s">
        <v>16527</v>
      </c>
      <c r="F9940" t="s">
        <v>24889</v>
      </c>
      <c r="G9940">
        <v>380</v>
      </c>
      <c r="H9940">
        <v>1</v>
      </c>
    </row>
    <row r="9941" spans="1:8" x14ac:dyDescent="0.2">
      <c r="A9941" t="s">
        <v>32665</v>
      </c>
      <c r="B9941" t="s">
        <v>32666</v>
      </c>
      <c r="C9941" t="s">
        <v>16358</v>
      </c>
      <c r="D9941" t="s">
        <v>16526</v>
      </c>
      <c r="E9941" t="s">
        <v>16527</v>
      </c>
      <c r="F9941" t="s">
        <v>24892</v>
      </c>
      <c r="G9941">
        <v>123</v>
      </c>
      <c r="H9941">
        <v>1</v>
      </c>
    </row>
    <row r="9942" spans="1:8" x14ac:dyDescent="0.2">
      <c r="A9942" t="s">
        <v>32667</v>
      </c>
      <c r="B9942" t="s">
        <v>32668</v>
      </c>
      <c r="C9942" t="s">
        <v>16358</v>
      </c>
      <c r="D9942" t="s">
        <v>16526</v>
      </c>
      <c r="E9942" t="s">
        <v>16527</v>
      </c>
      <c r="F9942" t="s">
        <v>24892</v>
      </c>
      <c r="G9942">
        <v>279</v>
      </c>
      <c r="H9942">
        <v>1</v>
      </c>
    </row>
    <row r="9943" spans="1:8" x14ac:dyDescent="0.2">
      <c r="A9943" t="s">
        <v>32669</v>
      </c>
      <c r="B9943" t="s">
        <v>32670</v>
      </c>
      <c r="C9943" t="s">
        <v>16358</v>
      </c>
      <c r="D9943" t="s">
        <v>1245</v>
      </c>
      <c r="F9943" t="s">
        <v>24889</v>
      </c>
      <c r="G9943">
        <v>381</v>
      </c>
      <c r="H9943">
        <v>1</v>
      </c>
    </row>
    <row r="9944" spans="1:8" x14ac:dyDescent="0.2">
      <c r="A9944" t="s">
        <v>32671</v>
      </c>
      <c r="B9944" t="s">
        <v>32672</v>
      </c>
      <c r="C9944" t="s">
        <v>16358</v>
      </c>
      <c r="D9944" t="s">
        <v>16526</v>
      </c>
      <c r="E9944" t="s">
        <v>16527</v>
      </c>
      <c r="F9944" t="s">
        <v>24892</v>
      </c>
      <c r="G9944">
        <v>371</v>
      </c>
      <c r="H9944">
        <v>1</v>
      </c>
    </row>
    <row r="9945" spans="1:8" x14ac:dyDescent="0.2">
      <c r="A9945" t="s">
        <v>32673</v>
      </c>
      <c r="B9945" t="s">
        <v>32674</v>
      </c>
      <c r="C9945" t="s">
        <v>16358</v>
      </c>
      <c r="D9945" t="s">
        <v>16526</v>
      </c>
      <c r="E9945" t="s">
        <v>16527</v>
      </c>
      <c r="F9945" t="s">
        <v>24892</v>
      </c>
      <c r="G9945">
        <v>279</v>
      </c>
      <c r="H9945">
        <v>1</v>
      </c>
    </row>
    <row r="9946" spans="1:8" x14ac:dyDescent="0.2">
      <c r="A9946" t="s">
        <v>32675</v>
      </c>
      <c r="B9946" t="s">
        <v>32676</v>
      </c>
      <c r="C9946" t="s">
        <v>16358</v>
      </c>
      <c r="D9946" t="s">
        <v>16526</v>
      </c>
      <c r="E9946" t="s">
        <v>16527</v>
      </c>
      <c r="F9946" t="s">
        <v>24892</v>
      </c>
      <c r="G9946">
        <v>268</v>
      </c>
      <c r="H9946">
        <v>1</v>
      </c>
    </row>
    <row r="9947" spans="1:8" x14ac:dyDescent="0.2">
      <c r="A9947" t="s">
        <v>32677</v>
      </c>
      <c r="B9947" t="s">
        <v>32678</v>
      </c>
      <c r="C9947" t="s">
        <v>16358</v>
      </c>
      <c r="D9947" t="s">
        <v>16443</v>
      </c>
      <c r="E9947" t="s">
        <v>17525</v>
      </c>
      <c r="F9947" t="s">
        <v>24889</v>
      </c>
      <c r="G9947">
        <v>607</v>
      </c>
      <c r="H9947">
        <v>1</v>
      </c>
    </row>
    <row r="9948" spans="1:8" x14ac:dyDescent="0.2">
      <c r="A9948" t="s">
        <v>32679</v>
      </c>
      <c r="B9948" t="s">
        <v>32680</v>
      </c>
      <c r="C9948" t="s">
        <v>16358</v>
      </c>
      <c r="D9948" t="s">
        <v>32681</v>
      </c>
      <c r="E9948" t="s">
        <v>22575</v>
      </c>
      <c r="F9948" t="s">
        <v>24889</v>
      </c>
      <c r="G9948">
        <v>724</v>
      </c>
      <c r="H9948">
        <v>1</v>
      </c>
    </row>
    <row r="9949" spans="1:8" x14ac:dyDescent="0.2">
      <c r="A9949" t="s">
        <v>32682</v>
      </c>
      <c r="B9949" t="s">
        <v>32683</v>
      </c>
      <c r="C9949" t="s">
        <v>16358</v>
      </c>
      <c r="D9949" t="s">
        <v>16526</v>
      </c>
      <c r="F9949" t="s">
        <v>24892</v>
      </c>
      <c r="G9949">
        <v>279</v>
      </c>
      <c r="H9949">
        <v>1</v>
      </c>
    </row>
    <row r="9950" spans="1:8" x14ac:dyDescent="0.2">
      <c r="A9950" t="s">
        <v>32684</v>
      </c>
      <c r="B9950" t="s">
        <v>32685</v>
      </c>
      <c r="C9950" t="s">
        <v>16358</v>
      </c>
      <c r="D9950" t="s">
        <v>16526</v>
      </c>
      <c r="E9950" t="s">
        <v>16527</v>
      </c>
      <c r="F9950" t="s">
        <v>24892</v>
      </c>
      <c r="G9950">
        <v>270</v>
      </c>
      <c r="H9950">
        <v>1</v>
      </c>
    </row>
    <row r="9951" spans="1:8" x14ac:dyDescent="0.2">
      <c r="A9951" t="s">
        <v>32686</v>
      </c>
      <c r="B9951" t="s">
        <v>32687</v>
      </c>
      <c r="C9951" t="s">
        <v>16358</v>
      </c>
      <c r="D9951" t="s">
        <v>16526</v>
      </c>
      <c r="E9951" t="s">
        <v>16527</v>
      </c>
      <c r="F9951" t="s">
        <v>24892</v>
      </c>
      <c r="G9951">
        <v>277</v>
      </c>
      <c r="H9951">
        <v>1</v>
      </c>
    </row>
    <row r="9952" spans="1:8" x14ac:dyDescent="0.2">
      <c r="A9952" t="s">
        <v>32688</v>
      </c>
      <c r="B9952" t="s">
        <v>32689</v>
      </c>
      <c r="C9952" t="s">
        <v>16358</v>
      </c>
      <c r="D9952" t="s">
        <v>16526</v>
      </c>
      <c r="E9952" t="s">
        <v>16527</v>
      </c>
      <c r="F9952" t="s">
        <v>24892</v>
      </c>
      <c r="G9952">
        <v>279</v>
      </c>
      <c r="H9952">
        <v>1</v>
      </c>
    </row>
    <row r="9953" spans="1:8" x14ac:dyDescent="0.2">
      <c r="A9953" t="s">
        <v>32690</v>
      </c>
      <c r="B9953" t="s">
        <v>32691</v>
      </c>
      <c r="C9953" t="s">
        <v>16358</v>
      </c>
      <c r="D9953" t="s">
        <v>1265</v>
      </c>
      <c r="E9953" t="s">
        <v>17536</v>
      </c>
      <c r="F9953" t="s">
        <v>24889</v>
      </c>
      <c r="G9953">
        <v>226</v>
      </c>
      <c r="H9953">
        <v>1</v>
      </c>
    </row>
    <row r="9954" spans="1:8" x14ac:dyDescent="0.2">
      <c r="A9954" t="s">
        <v>32692</v>
      </c>
      <c r="B9954" t="s">
        <v>32693</v>
      </c>
      <c r="C9954" t="s">
        <v>16358</v>
      </c>
      <c r="D9954" t="s">
        <v>16526</v>
      </c>
      <c r="E9954" t="s">
        <v>16527</v>
      </c>
      <c r="F9954" t="s">
        <v>24889</v>
      </c>
      <c r="G9954">
        <v>380</v>
      </c>
      <c r="H9954">
        <v>1</v>
      </c>
    </row>
    <row r="9955" spans="1:8" x14ac:dyDescent="0.2">
      <c r="A9955" t="s">
        <v>32694</v>
      </c>
      <c r="B9955" t="s">
        <v>32695</v>
      </c>
      <c r="C9955" t="s">
        <v>16358</v>
      </c>
      <c r="D9955" t="s">
        <v>16526</v>
      </c>
      <c r="E9955" t="s">
        <v>16527</v>
      </c>
      <c r="F9955" t="s">
        <v>24889</v>
      </c>
      <c r="G9955">
        <v>380</v>
      </c>
      <c r="H9955">
        <v>1</v>
      </c>
    </row>
    <row r="9956" spans="1:8" x14ac:dyDescent="0.2">
      <c r="A9956" t="s">
        <v>32696</v>
      </c>
      <c r="B9956" t="s">
        <v>32697</v>
      </c>
      <c r="C9956" t="s">
        <v>16358</v>
      </c>
      <c r="D9956" t="s">
        <v>17162</v>
      </c>
      <c r="E9956" t="s">
        <v>16724</v>
      </c>
      <c r="F9956" t="s">
        <v>24889</v>
      </c>
      <c r="G9956">
        <v>347</v>
      </c>
      <c r="H9956">
        <v>1</v>
      </c>
    </row>
    <row r="9957" spans="1:8" x14ac:dyDescent="0.2">
      <c r="A9957" t="s">
        <v>32698</v>
      </c>
      <c r="B9957" t="s">
        <v>32699</v>
      </c>
      <c r="C9957" t="s">
        <v>16358</v>
      </c>
      <c r="D9957" t="s">
        <v>16449</v>
      </c>
      <c r="E9957" t="s">
        <v>17520</v>
      </c>
      <c r="F9957" t="s">
        <v>24889</v>
      </c>
      <c r="G9957">
        <v>514</v>
      </c>
      <c r="H9957">
        <v>1</v>
      </c>
    </row>
    <row r="9958" spans="1:8" x14ac:dyDescent="0.2">
      <c r="A9958" t="s">
        <v>32700</v>
      </c>
      <c r="B9958" t="s">
        <v>32701</v>
      </c>
      <c r="C9958" t="s">
        <v>16358</v>
      </c>
      <c r="D9958" t="s">
        <v>17162</v>
      </c>
      <c r="E9958" t="s">
        <v>16724</v>
      </c>
      <c r="F9958" t="s">
        <v>24889</v>
      </c>
      <c r="G9958">
        <v>345</v>
      </c>
      <c r="H9958">
        <v>1</v>
      </c>
    </row>
    <row r="9959" spans="1:8" x14ac:dyDescent="0.2">
      <c r="A9959" t="s">
        <v>32702</v>
      </c>
      <c r="B9959" t="s">
        <v>32703</v>
      </c>
      <c r="C9959" t="s">
        <v>16358</v>
      </c>
      <c r="D9959" t="s">
        <v>1257</v>
      </c>
      <c r="E9959" t="s">
        <v>16830</v>
      </c>
      <c r="F9959" t="s">
        <v>24889</v>
      </c>
      <c r="G9959">
        <v>227</v>
      </c>
      <c r="H9959">
        <v>1</v>
      </c>
    </row>
    <row r="9960" spans="1:8" x14ac:dyDescent="0.2">
      <c r="A9960" t="s">
        <v>32704</v>
      </c>
      <c r="B9960" t="s">
        <v>32705</v>
      </c>
      <c r="C9960" t="s">
        <v>16358</v>
      </c>
      <c r="D9960" t="s">
        <v>16526</v>
      </c>
      <c r="E9960" t="s">
        <v>16527</v>
      </c>
      <c r="F9960" t="s">
        <v>24892</v>
      </c>
      <c r="G9960">
        <v>279</v>
      </c>
      <c r="H9960">
        <v>1</v>
      </c>
    </row>
    <row r="9961" spans="1:8" x14ac:dyDescent="0.2">
      <c r="A9961" t="s">
        <v>32706</v>
      </c>
      <c r="B9961" t="s">
        <v>32707</v>
      </c>
      <c r="C9961" t="s">
        <v>16358</v>
      </c>
      <c r="D9961" t="s">
        <v>1257</v>
      </c>
      <c r="E9961" t="s">
        <v>16830</v>
      </c>
      <c r="F9961" t="s">
        <v>24889</v>
      </c>
      <c r="G9961">
        <v>227</v>
      </c>
      <c r="H9961">
        <v>1</v>
      </c>
    </row>
    <row r="9962" spans="1:8" x14ac:dyDescent="0.2">
      <c r="A9962" t="s">
        <v>32708</v>
      </c>
      <c r="B9962" t="s">
        <v>32709</v>
      </c>
      <c r="C9962" t="s">
        <v>16358</v>
      </c>
      <c r="D9962" t="s">
        <v>16526</v>
      </c>
      <c r="E9962" t="s">
        <v>16527</v>
      </c>
      <c r="F9962" t="s">
        <v>24892</v>
      </c>
      <c r="G9962">
        <v>279</v>
      </c>
      <c r="H9962">
        <v>1</v>
      </c>
    </row>
    <row r="9963" spans="1:8" x14ac:dyDescent="0.2">
      <c r="A9963" t="s">
        <v>32710</v>
      </c>
      <c r="B9963" t="s">
        <v>32711</v>
      </c>
      <c r="C9963" t="s">
        <v>16358</v>
      </c>
      <c r="D9963" t="s">
        <v>16526</v>
      </c>
      <c r="E9963" t="s">
        <v>16527</v>
      </c>
      <c r="F9963" t="s">
        <v>24892</v>
      </c>
      <c r="G9963">
        <v>279</v>
      </c>
      <c r="H9963">
        <v>1</v>
      </c>
    </row>
    <row r="9964" spans="1:8" x14ac:dyDescent="0.2">
      <c r="A9964" t="s">
        <v>32712</v>
      </c>
      <c r="B9964" t="s">
        <v>32713</v>
      </c>
      <c r="C9964" t="s">
        <v>16358</v>
      </c>
      <c r="D9964" t="s">
        <v>16526</v>
      </c>
      <c r="E9964" t="s">
        <v>16527</v>
      </c>
      <c r="F9964" t="s">
        <v>24889</v>
      </c>
      <c r="G9964">
        <v>380</v>
      </c>
      <c r="H9964">
        <v>1</v>
      </c>
    </row>
    <row r="9965" spans="1:8" x14ac:dyDescent="0.2">
      <c r="A9965" t="s">
        <v>32714</v>
      </c>
      <c r="B9965" t="s">
        <v>32715</v>
      </c>
      <c r="C9965" t="s">
        <v>16358</v>
      </c>
      <c r="D9965" t="s">
        <v>1265</v>
      </c>
      <c r="E9965" t="s">
        <v>17536</v>
      </c>
      <c r="F9965" t="s">
        <v>24889</v>
      </c>
      <c r="G9965">
        <v>226</v>
      </c>
      <c r="H9965">
        <v>1</v>
      </c>
    </row>
    <row r="9966" spans="1:8" x14ac:dyDescent="0.2">
      <c r="A9966" t="s">
        <v>32716</v>
      </c>
      <c r="B9966" t="s">
        <v>32717</v>
      </c>
      <c r="C9966" t="s">
        <v>16358</v>
      </c>
      <c r="D9966" t="s">
        <v>16526</v>
      </c>
      <c r="E9966" t="s">
        <v>16527</v>
      </c>
      <c r="F9966" t="s">
        <v>24892</v>
      </c>
      <c r="G9966">
        <v>279</v>
      </c>
      <c r="H9966">
        <v>1</v>
      </c>
    </row>
    <row r="9967" spans="1:8" x14ac:dyDescent="0.2">
      <c r="A9967" t="s">
        <v>32718</v>
      </c>
      <c r="B9967" t="s">
        <v>32719</v>
      </c>
      <c r="C9967" t="s">
        <v>16358</v>
      </c>
      <c r="D9967" t="s">
        <v>16526</v>
      </c>
      <c r="E9967" t="s">
        <v>16527</v>
      </c>
      <c r="F9967" t="s">
        <v>24892</v>
      </c>
      <c r="G9967">
        <v>279</v>
      </c>
      <c r="H9967">
        <v>1</v>
      </c>
    </row>
    <row r="9968" spans="1:8" x14ac:dyDescent="0.2">
      <c r="A9968" t="s">
        <v>32720</v>
      </c>
      <c r="B9968" t="s">
        <v>32721</v>
      </c>
      <c r="C9968" t="s">
        <v>16358</v>
      </c>
      <c r="D9968" t="s">
        <v>16485</v>
      </c>
      <c r="E9968" t="s">
        <v>16523</v>
      </c>
      <c r="F9968" t="s">
        <v>24889</v>
      </c>
      <c r="G9968">
        <v>115</v>
      </c>
      <c r="H9968">
        <v>1</v>
      </c>
    </row>
    <row r="9969" spans="1:8" x14ac:dyDescent="0.2">
      <c r="A9969" t="s">
        <v>32722</v>
      </c>
      <c r="B9969" t="s">
        <v>32723</v>
      </c>
      <c r="C9969" t="s">
        <v>16358</v>
      </c>
      <c r="D9969" t="s">
        <v>16443</v>
      </c>
      <c r="E9969" t="s">
        <v>17525</v>
      </c>
      <c r="F9969" t="s">
        <v>24889</v>
      </c>
      <c r="G9969">
        <v>607</v>
      </c>
      <c r="H9969">
        <v>1</v>
      </c>
    </row>
    <row r="9970" spans="1:8" x14ac:dyDescent="0.2">
      <c r="A9970" t="s">
        <v>32724</v>
      </c>
      <c r="B9970" t="s">
        <v>32725</v>
      </c>
      <c r="C9970" t="s">
        <v>16358</v>
      </c>
      <c r="D9970" t="s">
        <v>16526</v>
      </c>
      <c r="E9970" t="s">
        <v>16527</v>
      </c>
      <c r="F9970" t="s">
        <v>24892</v>
      </c>
      <c r="G9970">
        <v>279</v>
      </c>
      <c r="H9970">
        <v>1</v>
      </c>
    </row>
    <row r="9971" spans="1:8" x14ac:dyDescent="0.2">
      <c r="A9971" t="s">
        <v>32726</v>
      </c>
      <c r="B9971" t="s">
        <v>32727</v>
      </c>
      <c r="C9971" t="s">
        <v>16358</v>
      </c>
      <c r="D9971" t="s">
        <v>1245</v>
      </c>
      <c r="E9971" t="s">
        <v>16643</v>
      </c>
      <c r="F9971" t="s">
        <v>24889</v>
      </c>
      <c r="G9971">
        <v>381</v>
      </c>
      <c r="H9971">
        <v>1</v>
      </c>
    </row>
    <row r="9972" spans="1:8" x14ac:dyDescent="0.2">
      <c r="A9972" t="s">
        <v>32728</v>
      </c>
      <c r="B9972" t="s">
        <v>32729</v>
      </c>
      <c r="C9972" t="s">
        <v>16358</v>
      </c>
      <c r="D9972" t="s">
        <v>16526</v>
      </c>
      <c r="E9972" t="s">
        <v>16527</v>
      </c>
      <c r="F9972" t="s">
        <v>24892</v>
      </c>
      <c r="G9972">
        <v>279</v>
      </c>
      <c r="H9972">
        <v>1</v>
      </c>
    </row>
    <row r="9973" spans="1:8" x14ac:dyDescent="0.2">
      <c r="A9973" t="s">
        <v>32730</v>
      </c>
      <c r="B9973" t="s">
        <v>32731</v>
      </c>
      <c r="C9973" t="s">
        <v>16358</v>
      </c>
      <c r="D9973" t="s">
        <v>16526</v>
      </c>
      <c r="E9973" t="s">
        <v>16527</v>
      </c>
      <c r="F9973" t="s">
        <v>24892</v>
      </c>
      <c r="G9973">
        <v>279</v>
      </c>
      <c r="H9973">
        <v>1</v>
      </c>
    </row>
    <row r="9974" spans="1:8" x14ac:dyDescent="0.2">
      <c r="A9974" t="s">
        <v>32732</v>
      </c>
      <c r="B9974" t="s">
        <v>32733</v>
      </c>
      <c r="C9974" t="s">
        <v>16358</v>
      </c>
      <c r="D9974" t="s">
        <v>17545</v>
      </c>
      <c r="E9974" t="s">
        <v>17546</v>
      </c>
      <c r="F9974" t="s">
        <v>24889</v>
      </c>
      <c r="G9974">
        <v>172</v>
      </c>
      <c r="H9974">
        <v>1</v>
      </c>
    </row>
    <row r="9975" spans="1:8" x14ac:dyDescent="0.2">
      <c r="A9975" t="s">
        <v>32734</v>
      </c>
      <c r="B9975" t="s">
        <v>32735</v>
      </c>
      <c r="C9975" t="s">
        <v>16358</v>
      </c>
      <c r="D9975" t="s">
        <v>17545</v>
      </c>
      <c r="E9975" t="s">
        <v>17546</v>
      </c>
      <c r="F9975" t="s">
        <v>24889</v>
      </c>
      <c r="G9975">
        <v>172</v>
      </c>
      <c r="H9975">
        <v>1</v>
      </c>
    </row>
    <row r="9976" spans="1:8" x14ac:dyDescent="0.2">
      <c r="A9976" t="s">
        <v>32736</v>
      </c>
      <c r="B9976" t="s">
        <v>32737</v>
      </c>
      <c r="C9976" t="s">
        <v>16358</v>
      </c>
      <c r="D9976" t="s">
        <v>20242</v>
      </c>
      <c r="E9976" t="s">
        <v>16556</v>
      </c>
      <c r="F9976" t="s">
        <v>32738</v>
      </c>
      <c r="G9976">
        <v>231</v>
      </c>
      <c r="H9976">
        <v>1</v>
      </c>
    </row>
    <row r="9977" spans="1:8" x14ac:dyDescent="0.2">
      <c r="A9977" t="s">
        <v>32739</v>
      </c>
      <c r="B9977" t="s">
        <v>32740</v>
      </c>
      <c r="C9977" t="s">
        <v>16358</v>
      </c>
      <c r="D9977" t="s">
        <v>16359</v>
      </c>
      <c r="E9977" t="s">
        <v>16373</v>
      </c>
      <c r="F9977" t="s">
        <v>32741</v>
      </c>
      <c r="G9977">
        <v>219</v>
      </c>
      <c r="H9977">
        <v>1</v>
      </c>
    </row>
    <row r="9978" spans="1:8" x14ac:dyDescent="0.2">
      <c r="A9978" t="s">
        <v>32742</v>
      </c>
      <c r="B9978" t="s">
        <v>32743</v>
      </c>
      <c r="C9978" t="s">
        <v>16358</v>
      </c>
      <c r="D9978" t="s">
        <v>16526</v>
      </c>
      <c r="F9978" t="s">
        <v>32744</v>
      </c>
      <c r="G9978">
        <v>380</v>
      </c>
      <c r="H9978">
        <v>1</v>
      </c>
    </row>
    <row r="9979" spans="1:8" x14ac:dyDescent="0.2">
      <c r="A9979" t="s">
        <v>32745</v>
      </c>
      <c r="B9979" t="s">
        <v>32746</v>
      </c>
      <c r="C9979" t="s">
        <v>16358</v>
      </c>
      <c r="D9979" t="s">
        <v>16526</v>
      </c>
      <c r="F9979" t="s">
        <v>32744</v>
      </c>
      <c r="G9979">
        <v>380</v>
      </c>
      <c r="H9979">
        <v>1</v>
      </c>
    </row>
    <row r="9980" spans="1:8" x14ac:dyDescent="0.2">
      <c r="A9980" t="s">
        <v>32747</v>
      </c>
      <c r="B9980" t="s">
        <v>32748</v>
      </c>
      <c r="C9980" t="s">
        <v>16358</v>
      </c>
      <c r="D9980" t="s">
        <v>16526</v>
      </c>
      <c r="F9980" t="s">
        <v>32744</v>
      </c>
      <c r="G9980">
        <v>364</v>
      </c>
      <c r="H9980">
        <v>1</v>
      </c>
    </row>
    <row r="9981" spans="1:8" x14ac:dyDescent="0.2">
      <c r="A9981" t="s">
        <v>32749</v>
      </c>
      <c r="B9981" t="s">
        <v>32750</v>
      </c>
      <c r="C9981" t="s">
        <v>16358</v>
      </c>
      <c r="D9981" t="s">
        <v>16526</v>
      </c>
      <c r="F9981" t="s">
        <v>32744</v>
      </c>
      <c r="G9981">
        <v>380</v>
      </c>
      <c r="H9981">
        <v>1</v>
      </c>
    </row>
    <row r="9982" spans="1:8" x14ac:dyDescent="0.2">
      <c r="A9982" t="s">
        <v>32751</v>
      </c>
      <c r="B9982" t="s">
        <v>32752</v>
      </c>
      <c r="C9982" t="s">
        <v>16358</v>
      </c>
      <c r="D9982" t="s">
        <v>16526</v>
      </c>
      <c r="E9982" t="s">
        <v>16990</v>
      </c>
      <c r="F9982" t="s">
        <v>32744</v>
      </c>
      <c r="G9982">
        <v>380</v>
      </c>
      <c r="H9982">
        <v>1</v>
      </c>
    </row>
    <row r="9983" spans="1:8" x14ac:dyDescent="0.2">
      <c r="A9983" t="s">
        <v>32753</v>
      </c>
      <c r="B9983" t="s">
        <v>32754</v>
      </c>
      <c r="C9983" t="s">
        <v>16358</v>
      </c>
      <c r="D9983" t="s">
        <v>16526</v>
      </c>
      <c r="F9983" t="s">
        <v>32738</v>
      </c>
      <c r="G9983">
        <v>381</v>
      </c>
      <c r="H9983">
        <v>1</v>
      </c>
    </row>
    <row r="9984" spans="1:8" x14ac:dyDescent="0.2">
      <c r="A9984" t="s">
        <v>32755</v>
      </c>
      <c r="B9984" t="s">
        <v>32756</v>
      </c>
      <c r="C9984" t="s">
        <v>16358</v>
      </c>
      <c r="D9984" t="s">
        <v>16526</v>
      </c>
      <c r="E9984" t="s">
        <v>16527</v>
      </c>
      <c r="F9984" t="s">
        <v>8805</v>
      </c>
      <c r="G9984">
        <v>369</v>
      </c>
      <c r="H9984">
        <v>1</v>
      </c>
    </row>
    <row r="9985" spans="1:8" x14ac:dyDescent="0.2">
      <c r="A9985" t="s">
        <v>32757</v>
      </c>
      <c r="B9985" t="s">
        <v>32758</v>
      </c>
      <c r="C9985" t="s">
        <v>16358</v>
      </c>
      <c r="D9985" t="s">
        <v>16526</v>
      </c>
      <c r="E9985" t="s">
        <v>16527</v>
      </c>
      <c r="F9985" t="s">
        <v>32759</v>
      </c>
      <c r="G9985">
        <v>316</v>
      </c>
      <c r="H9985">
        <v>1</v>
      </c>
    </row>
    <row r="9986" spans="1:8" x14ac:dyDescent="0.2">
      <c r="A9986" t="s">
        <v>32760</v>
      </c>
      <c r="B9986" t="s">
        <v>32761</v>
      </c>
      <c r="C9986" t="s">
        <v>16358</v>
      </c>
      <c r="D9986" t="s">
        <v>16526</v>
      </c>
      <c r="E9986" t="s">
        <v>16527</v>
      </c>
      <c r="F9986" t="s">
        <v>32759</v>
      </c>
      <c r="G9986">
        <v>320</v>
      </c>
      <c r="H9986">
        <v>1</v>
      </c>
    </row>
    <row r="9987" spans="1:8" x14ac:dyDescent="0.2">
      <c r="A9987" t="s">
        <v>32762</v>
      </c>
      <c r="B9987" t="s">
        <v>32763</v>
      </c>
      <c r="C9987" t="s">
        <v>16358</v>
      </c>
      <c r="D9987" t="s">
        <v>16359</v>
      </c>
      <c r="E9987" t="s">
        <v>16373</v>
      </c>
      <c r="F9987" t="s">
        <v>8805</v>
      </c>
      <c r="G9987">
        <v>214</v>
      </c>
      <c r="H9987">
        <v>1</v>
      </c>
    </row>
    <row r="9988" spans="1:8" x14ac:dyDescent="0.2">
      <c r="A9988" t="s">
        <v>32764</v>
      </c>
      <c r="B9988" t="s">
        <v>32765</v>
      </c>
      <c r="C9988" t="s">
        <v>16358</v>
      </c>
      <c r="D9988" t="s">
        <v>16526</v>
      </c>
      <c r="E9988" t="s">
        <v>16527</v>
      </c>
      <c r="F9988" t="s">
        <v>8784</v>
      </c>
      <c r="G9988">
        <v>257</v>
      </c>
      <c r="H9988">
        <v>1</v>
      </c>
    </row>
    <row r="9989" spans="1:8" x14ac:dyDescent="0.2">
      <c r="A9989" t="s">
        <v>32766</v>
      </c>
      <c r="B9989" t="s">
        <v>32767</v>
      </c>
      <c r="C9989" t="s">
        <v>16358</v>
      </c>
      <c r="D9989" t="s">
        <v>16526</v>
      </c>
      <c r="E9989" t="s">
        <v>16527</v>
      </c>
      <c r="F9989" t="s">
        <v>32759</v>
      </c>
      <c r="G9989">
        <v>310</v>
      </c>
      <c r="H9989">
        <v>1</v>
      </c>
    </row>
    <row r="9990" spans="1:8" x14ac:dyDescent="0.2">
      <c r="A9990" t="s">
        <v>32768</v>
      </c>
      <c r="B9990" t="s">
        <v>32769</v>
      </c>
      <c r="C9990" t="s">
        <v>16358</v>
      </c>
      <c r="D9990" t="s">
        <v>16526</v>
      </c>
      <c r="E9990" t="s">
        <v>16527</v>
      </c>
      <c r="F9990" t="s">
        <v>32759</v>
      </c>
      <c r="G9990">
        <v>324</v>
      </c>
      <c r="H9990">
        <v>1</v>
      </c>
    </row>
    <row r="9991" spans="1:8" x14ac:dyDescent="0.2">
      <c r="A9991" t="s">
        <v>32770</v>
      </c>
      <c r="B9991" t="s">
        <v>32771</v>
      </c>
      <c r="C9991" t="s">
        <v>16358</v>
      </c>
      <c r="D9991" t="s">
        <v>16526</v>
      </c>
      <c r="E9991" t="s">
        <v>16527</v>
      </c>
      <c r="F9991" t="s">
        <v>8805</v>
      </c>
      <c r="G9991">
        <v>368</v>
      </c>
      <c r="H9991">
        <v>1</v>
      </c>
    </row>
    <row r="9992" spans="1:8" x14ac:dyDescent="0.2">
      <c r="A9992" t="s">
        <v>32772</v>
      </c>
      <c r="B9992" t="s">
        <v>32773</v>
      </c>
      <c r="C9992" t="s">
        <v>16358</v>
      </c>
      <c r="D9992" t="s">
        <v>16526</v>
      </c>
      <c r="E9992" t="s">
        <v>16994</v>
      </c>
      <c r="F9992" t="s">
        <v>8721</v>
      </c>
      <c r="G9992">
        <v>321</v>
      </c>
      <c r="H9992">
        <v>1</v>
      </c>
    </row>
    <row r="9993" spans="1:8" x14ac:dyDescent="0.2">
      <c r="A9993" t="s">
        <v>32774</v>
      </c>
      <c r="B9993" t="s">
        <v>32775</v>
      </c>
      <c r="C9993" t="s">
        <v>16358</v>
      </c>
      <c r="D9993" t="s">
        <v>16526</v>
      </c>
      <c r="E9993" t="s">
        <v>16527</v>
      </c>
      <c r="F9993" t="s">
        <v>8721</v>
      </c>
      <c r="G9993">
        <v>381</v>
      </c>
      <c r="H9993">
        <v>1</v>
      </c>
    </row>
    <row r="9994" spans="1:8" x14ac:dyDescent="0.2">
      <c r="A9994" t="s">
        <v>32776</v>
      </c>
      <c r="B9994" t="s">
        <v>32777</v>
      </c>
      <c r="C9994" t="s">
        <v>16358</v>
      </c>
      <c r="D9994" t="s">
        <v>16526</v>
      </c>
      <c r="E9994" t="s">
        <v>16527</v>
      </c>
      <c r="F9994" t="s">
        <v>8721</v>
      </c>
      <c r="G9994">
        <v>239</v>
      </c>
      <c r="H9994">
        <v>1</v>
      </c>
    </row>
    <row r="9995" spans="1:8" x14ac:dyDescent="0.2">
      <c r="A9995" t="s">
        <v>32778</v>
      </c>
      <c r="B9995" t="s">
        <v>32779</v>
      </c>
      <c r="C9995" t="s">
        <v>16358</v>
      </c>
      <c r="D9995" t="s">
        <v>16526</v>
      </c>
      <c r="E9995" t="s">
        <v>16994</v>
      </c>
      <c r="F9995" t="s">
        <v>8721</v>
      </c>
      <c r="G9995">
        <v>321</v>
      </c>
      <c r="H9995">
        <v>1</v>
      </c>
    </row>
    <row r="9996" spans="1:8" x14ac:dyDescent="0.2">
      <c r="A9996" t="s">
        <v>32780</v>
      </c>
      <c r="B9996" t="s">
        <v>32781</v>
      </c>
      <c r="C9996" t="s">
        <v>16358</v>
      </c>
      <c r="D9996" t="s">
        <v>16359</v>
      </c>
      <c r="E9996" t="s">
        <v>16373</v>
      </c>
      <c r="F9996" t="s">
        <v>25552</v>
      </c>
      <c r="G9996">
        <v>215</v>
      </c>
      <c r="H9996">
        <v>1</v>
      </c>
    </row>
    <row r="9997" spans="1:8" x14ac:dyDescent="0.2">
      <c r="A9997" t="s">
        <v>32782</v>
      </c>
      <c r="B9997" t="s">
        <v>32783</v>
      </c>
      <c r="C9997" t="s">
        <v>16358</v>
      </c>
      <c r="D9997" t="s">
        <v>16526</v>
      </c>
      <c r="E9997" t="s">
        <v>16994</v>
      </c>
      <c r="F9997" t="s">
        <v>8721</v>
      </c>
      <c r="G9997">
        <v>321</v>
      </c>
      <c r="H9997">
        <v>1</v>
      </c>
    </row>
    <row r="9998" spans="1:8" x14ac:dyDescent="0.2">
      <c r="A9998" t="s">
        <v>32784</v>
      </c>
      <c r="B9998" t="s">
        <v>32785</v>
      </c>
      <c r="C9998" t="s">
        <v>16358</v>
      </c>
      <c r="D9998" t="s">
        <v>16526</v>
      </c>
      <c r="E9998" t="s">
        <v>16527</v>
      </c>
      <c r="F9998" t="s">
        <v>32786</v>
      </c>
      <c r="G9998">
        <v>381</v>
      </c>
      <c r="H9998">
        <v>1</v>
      </c>
    </row>
    <row r="9999" spans="1:8" x14ac:dyDescent="0.2">
      <c r="A9999" t="s">
        <v>32787</v>
      </c>
      <c r="B9999" t="s">
        <v>32788</v>
      </c>
      <c r="C9999" t="s">
        <v>16358</v>
      </c>
      <c r="D9999" t="s">
        <v>16526</v>
      </c>
      <c r="E9999" t="s">
        <v>16527</v>
      </c>
      <c r="F9999" t="s">
        <v>25552</v>
      </c>
      <c r="G9999">
        <v>258</v>
      </c>
      <c r="H9999">
        <v>1</v>
      </c>
    </row>
    <row r="10000" spans="1:8" x14ac:dyDescent="0.2">
      <c r="A10000" t="s">
        <v>32789</v>
      </c>
      <c r="B10000" t="s">
        <v>32790</v>
      </c>
      <c r="C10000" t="s">
        <v>16358</v>
      </c>
      <c r="D10000" t="s">
        <v>16526</v>
      </c>
      <c r="E10000" t="s">
        <v>16994</v>
      </c>
      <c r="F10000" t="s">
        <v>8721</v>
      </c>
      <c r="G10000">
        <v>321</v>
      </c>
      <c r="H10000">
        <v>1</v>
      </c>
    </row>
    <row r="10001" spans="1:8" x14ac:dyDescent="0.2">
      <c r="A10001" t="s">
        <v>32791</v>
      </c>
      <c r="B10001" t="s">
        <v>32792</v>
      </c>
      <c r="C10001" t="s">
        <v>16358</v>
      </c>
      <c r="D10001" t="s">
        <v>16526</v>
      </c>
      <c r="E10001" t="s">
        <v>32793</v>
      </c>
      <c r="F10001" t="s">
        <v>32786</v>
      </c>
      <c r="G10001">
        <v>380</v>
      </c>
      <c r="H10001">
        <v>1</v>
      </c>
    </row>
    <row r="10002" spans="1:8" x14ac:dyDescent="0.2">
      <c r="A10002" t="s">
        <v>32794</v>
      </c>
      <c r="B10002" t="s">
        <v>32795</v>
      </c>
      <c r="C10002" t="s">
        <v>16358</v>
      </c>
      <c r="D10002" t="s">
        <v>16526</v>
      </c>
      <c r="E10002" t="s">
        <v>16994</v>
      </c>
      <c r="F10002" t="s">
        <v>8721</v>
      </c>
      <c r="G10002">
        <v>321</v>
      </c>
      <c r="H10002">
        <v>1</v>
      </c>
    </row>
    <row r="10003" spans="1:8" x14ac:dyDescent="0.2">
      <c r="A10003" t="s">
        <v>32796</v>
      </c>
      <c r="B10003" t="s">
        <v>32797</v>
      </c>
      <c r="C10003" t="s">
        <v>16358</v>
      </c>
      <c r="D10003" t="s">
        <v>16359</v>
      </c>
      <c r="E10003" t="s">
        <v>16373</v>
      </c>
      <c r="F10003" t="s">
        <v>25552</v>
      </c>
      <c r="G10003">
        <v>219</v>
      </c>
      <c r="H10003">
        <v>1</v>
      </c>
    </row>
    <row r="10004" spans="1:8" x14ac:dyDescent="0.2">
      <c r="A10004" t="s">
        <v>32798</v>
      </c>
      <c r="B10004" t="s">
        <v>32799</v>
      </c>
      <c r="C10004" t="s">
        <v>16358</v>
      </c>
      <c r="D10004" t="s">
        <v>16526</v>
      </c>
      <c r="F10004" t="s">
        <v>8721</v>
      </c>
      <c r="G10004">
        <v>381</v>
      </c>
      <c r="H10004">
        <v>1</v>
      </c>
    </row>
    <row r="10005" spans="1:8" x14ac:dyDescent="0.2">
      <c r="A10005" t="s">
        <v>32800</v>
      </c>
      <c r="B10005" t="s">
        <v>32801</v>
      </c>
      <c r="C10005" t="s">
        <v>16358</v>
      </c>
      <c r="D10005" t="s">
        <v>16359</v>
      </c>
      <c r="E10005" t="s">
        <v>16373</v>
      </c>
      <c r="F10005" t="s">
        <v>25552</v>
      </c>
      <c r="G10005">
        <v>218</v>
      </c>
      <c r="H10005">
        <v>1</v>
      </c>
    </row>
    <row r="10006" spans="1:8" x14ac:dyDescent="0.2">
      <c r="A10006" t="s">
        <v>32802</v>
      </c>
      <c r="B10006" t="s">
        <v>32803</v>
      </c>
      <c r="C10006" t="s">
        <v>16358</v>
      </c>
      <c r="D10006" t="s">
        <v>16526</v>
      </c>
      <c r="E10006" t="s">
        <v>16994</v>
      </c>
      <c r="F10006" t="s">
        <v>8721</v>
      </c>
      <c r="G10006">
        <v>321</v>
      </c>
      <c r="H10006">
        <v>1</v>
      </c>
    </row>
    <row r="10007" spans="1:8" x14ac:dyDescent="0.2">
      <c r="A10007" t="s">
        <v>32804</v>
      </c>
      <c r="B10007" t="s">
        <v>32805</v>
      </c>
      <c r="C10007" t="s">
        <v>16358</v>
      </c>
      <c r="D10007" t="s">
        <v>16526</v>
      </c>
      <c r="E10007" t="s">
        <v>16527</v>
      </c>
      <c r="F10007" t="s">
        <v>32806</v>
      </c>
      <c r="G10007">
        <v>370</v>
      </c>
      <c r="H10007">
        <v>1</v>
      </c>
    </row>
    <row r="10008" spans="1:8" x14ac:dyDescent="0.2">
      <c r="A10008" t="s">
        <v>32807</v>
      </c>
      <c r="B10008" t="s">
        <v>32808</v>
      </c>
      <c r="C10008" t="s">
        <v>16358</v>
      </c>
      <c r="D10008" t="s">
        <v>16526</v>
      </c>
      <c r="E10008" t="s">
        <v>16994</v>
      </c>
      <c r="F10008" t="s">
        <v>8721</v>
      </c>
      <c r="G10008">
        <v>321</v>
      </c>
      <c r="H10008">
        <v>1</v>
      </c>
    </row>
    <row r="10009" spans="1:8" x14ac:dyDescent="0.2">
      <c r="A10009" t="s">
        <v>32809</v>
      </c>
      <c r="B10009" t="s">
        <v>32810</v>
      </c>
      <c r="C10009" t="s">
        <v>16358</v>
      </c>
      <c r="D10009" t="s">
        <v>16551</v>
      </c>
      <c r="E10009" t="s">
        <v>16552</v>
      </c>
      <c r="F10009" t="s">
        <v>20200</v>
      </c>
      <c r="G10009">
        <v>98</v>
      </c>
      <c r="H10009">
        <v>1</v>
      </c>
    </row>
    <row r="10010" spans="1:8" x14ac:dyDescent="0.2">
      <c r="A10010" t="s">
        <v>32811</v>
      </c>
      <c r="B10010" t="s">
        <v>32812</v>
      </c>
      <c r="C10010" t="s">
        <v>16358</v>
      </c>
      <c r="D10010" t="s">
        <v>16489</v>
      </c>
      <c r="E10010" t="s">
        <v>16563</v>
      </c>
      <c r="F10010" t="s">
        <v>20200</v>
      </c>
      <c r="G10010">
        <v>459</v>
      </c>
      <c r="H10010">
        <v>1</v>
      </c>
    </row>
    <row r="10011" spans="1:8" x14ac:dyDescent="0.2">
      <c r="A10011" t="s">
        <v>32813</v>
      </c>
      <c r="B10011" t="s">
        <v>32814</v>
      </c>
      <c r="C10011" t="s">
        <v>16358</v>
      </c>
      <c r="D10011" t="s">
        <v>20334</v>
      </c>
      <c r="E10011" t="s">
        <v>16527</v>
      </c>
      <c r="F10011" t="s">
        <v>20335</v>
      </c>
      <c r="G10011">
        <v>193</v>
      </c>
      <c r="H10011">
        <v>1</v>
      </c>
    </row>
    <row r="10012" spans="1:8" x14ac:dyDescent="0.2">
      <c r="A10012" t="s">
        <v>32815</v>
      </c>
      <c r="B10012" t="s">
        <v>32816</v>
      </c>
      <c r="C10012" t="s">
        <v>16358</v>
      </c>
      <c r="D10012" t="s">
        <v>20334</v>
      </c>
      <c r="E10012" t="s">
        <v>16527</v>
      </c>
      <c r="F10012" t="s">
        <v>20335</v>
      </c>
      <c r="G10012">
        <v>193</v>
      </c>
      <c r="H10012">
        <v>1</v>
      </c>
    </row>
    <row r="10013" spans="1:8" x14ac:dyDescent="0.2">
      <c r="A10013" t="s">
        <v>32817</v>
      </c>
      <c r="B10013" t="s">
        <v>32818</v>
      </c>
      <c r="C10013" t="s">
        <v>16358</v>
      </c>
      <c r="D10013" t="s">
        <v>16526</v>
      </c>
      <c r="E10013" t="s">
        <v>16527</v>
      </c>
      <c r="F10013" t="s">
        <v>20335</v>
      </c>
      <c r="G10013">
        <v>380</v>
      </c>
      <c r="H10013">
        <v>1</v>
      </c>
    </row>
    <row r="10014" spans="1:8" x14ac:dyDescent="0.2">
      <c r="A10014" t="s">
        <v>32819</v>
      </c>
      <c r="B10014" t="s">
        <v>32820</v>
      </c>
      <c r="C10014" t="s">
        <v>16358</v>
      </c>
      <c r="D10014" t="s">
        <v>1297</v>
      </c>
      <c r="E10014" t="s">
        <v>17506</v>
      </c>
      <c r="F10014" t="s">
        <v>20200</v>
      </c>
      <c r="G10014">
        <v>67</v>
      </c>
      <c r="H10014">
        <v>1</v>
      </c>
    </row>
    <row r="10015" spans="1:8" x14ac:dyDescent="0.2">
      <c r="A10015" t="s">
        <v>32821</v>
      </c>
      <c r="B10015" t="s">
        <v>32822</v>
      </c>
      <c r="C10015" t="s">
        <v>16358</v>
      </c>
      <c r="D10015" t="s">
        <v>18775</v>
      </c>
      <c r="E10015" t="s">
        <v>16563</v>
      </c>
      <c r="F10015" t="s">
        <v>12441</v>
      </c>
      <c r="G10015">
        <v>224</v>
      </c>
      <c r="H10015">
        <v>1</v>
      </c>
    </row>
    <row r="10016" spans="1:8" x14ac:dyDescent="0.2">
      <c r="A10016" t="s">
        <v>32823</v>
      </c>
      <c r="B10016" t="s">
        <v>32824</v>
      </c>
      <c r="C10016" t="s">
        <v>16358</v>
      </c>
      <c r="D10016" t="s">
        <v>16485</v>
      </c>
      <c r="E10016" t="s">
        <v>16523</v>
      </c>
      <c r="F10016" t="s">
        <v>20200</v>
      </c>
      <c r="G10016">
        <v>115</v>
      </c>
      <c r="H10016">
        <v>1</v>
      </c>
    </row>
    <row r="10017" spans="1:8" x14ac:dyDescent="0.2">
      <c r="A10017" t="s">
        <v>32825</v>
      </c>
      <c r="B10017" t="s">
        <v>32826</v>
      </c>
      <c r="C10017" t="s">
        <v>16358</v>
      </c>
      <c r="D10017" t="s">
        <v>16526</v>
      </c>
      <c r="E10017" t="s">
        <v>16527</v>
      </c>
      <c r="F10017" t="s">
        <v>20335</v>
      </c>
      <c r="G10017">
        <v>281</v>
      </c>
      <c r="H10017">
        <v>1</v>
      </c>
    </row>
    <row r="10018" spans="1:8" x14ac:dyDescent="0.2">
      <c r="A10018" t="s">
        <v>32827</v>
      </c>
      <c r="B10018" t="s">
        <v>32828</v>
      </c>
      <c r="C10018" t="s">
        <v>16358</v>
      </c>
      <c r="D10018" t="s">
        <v>1265</v>
      </c>
      <c r="E10018" t="s">
        <v>17536</v>
      </c>
      <c r="F10018" t="s">
        <v>20200</v>
      </c>
      <c r="G10018">
        <v>226</v>
      </c>
      <c r="H10018">
        <v>1</v>
      </c>
    </row>
    <row r="10019" spans="1:8" x14ac:dyDescent="0.2">
      <c r="A10019" t="s">
        <v>32829</v>
      </c>
      <c r="B10019" t="s">
        <v>32830</v>
      </c>
      <c r="C10019" t="s">
        <v>16358</v>
      </c>
      <c r="D10019" t="s">
        <v>16526</v>
      </c>
      <c r="E10019" t="s">
        <v>17130</v>
      </c>
      <c r="F10019" t="s">
        <v>20200</v>
      </c>
      <c r="G10019">
        <v>381</v>
      </c>
      <c r="H10019">
        <v>1</v>
      </c>
    </row>
    <row r="10020" spans="1:8" x14ac:dyDescent="0.2">
      <c r="A10020" t="s">
        <v>32831</v>
      </c>
      <c r="B10020" t="s">
        <v>32832</v>
      </c>
      <c r="C10020" t="s">
        <v>16358</v>
      </c>
      <c r="D10020" t="s">
        <v>16526</v>
      </c>
      <c r="E10020" t="s">
        <v>16527</v>
      </c>
      <c r="F10020" t="s">
        <v>20213</v>
      </c>
      <c r="G10020">
        <v>140</v>
      </c>
      <c r="H10020">
        <v>1</v>
      </c>
    </row>
    <row r="10021" spans="1:8" x14ac:dyDescent="0.2">
      <c r="A10021" t="s">
        <v>32833</v>
      </c>
      <c r="B10021" t="s">
        <v>32834</v>
      </c>
      <c r="C10021" t="s">
        <v>16358</v>
      </c>
      <c r="D10021" t="s">
        <v>16449</v>
      </c>
      <c r="E10021" t="s">
        <v>24175</v>
      </c>
      <c r="F10021" t="s">
        <v>20200</v>
      </c>
      <c r="G10021">
        <v>514</v>
      </c>
      <c r="H10021">
        <v>1</v>
      </c>
    </row>
    <row r="10022" spans="1:8" x14ac:dyDescent="0.2">
      <c r="A10022" t="s">
        <v>32835</v>
      </c>
      <c r="B10022" t="s">
        <v>32836</v>
      </c>
      <c r="C10022" t="s">
        <v>16358</v>
      </c>
      <c r="D10022" t="s">
        <v>16551</v>
      </c>
      <c r="E10022" t="s">
        <v>16552</v>
      </c>
      <c r="F10022" t="s">
        <v>12441</v>
      </c>
      <c r="G10022">
        <v>98</v>
      </c>
      <c r="H10022">
        <v>1</v>
      </c>
    </row>
    <row r="10023" spans="1:8" x14ac:dyDescent="0.2">
      <c r="A10023" t="s">
        <v>32837</v>
      </c>
      <c r="B10023" t="s">
        <v>32838</v>
      </c>
      <c r="C10023" t="s">
        <v>16358</v>
      </c>
      <c r="D10023" t="s">
        <v>16526</v>
      </c>
      <c r="E10023" t="s">
        <v>17130</v>
      </c>
      <c r="F10023" t="s">
        <v>20200</v>
      </c>
      <c r="G10023">
        <v>381</v>
      </c>
      <c r="H10023">
        <v>1</v>
      </c>
    </row>
    <row r="10024" spans="1:8" x14ac:dyDescent="0.2">
      <c r="A10024" t="s">
        <v>32839</v>
      </c>
      <c r="B10024" t="s">
        <v>32840</v>
      </c>
      <c r="C10024" t="s">
        <v>16358</v>
      </c>
      <c r="D10024" t="s">
        <v>16526</v>
      </c>
      <c r="E10024" t="s">
        <v>17130</v>
      </c>
      <c r="F10024" t="s">
        <v>20200</v>
      </c>
      <c r="G10024">
        <v>381</v>
      </c>
      <c r="H10024">
        <v>1</v>
      </c>
    </row>
    <row r="10025" spans="1:8" x14ac:dyDescent="0.2">
      <c r="A10025" t="s">
        <v>32841</v>
      </c>
      <c r="B10025" t="s">
        <v>32842</v>
      </c>
      <c r="C10025" t="s">
        <v>16358</v>
      </c>
      <c r="D10025" t="s">
        <v>16526</v>
      </c>
      <c r="E10025" t="s">
        <v>16527</v>
      </c>
      <c r="F10025" t="s">
        <v>20335</v>
      </c>
      <c r="G10025">
        <v>380</v>
      </c>
      <c r="H10025">
        <v>1</v>
      </c>
    </row>
    <row r="10026" spans="1:8" x14ac:dyDescent="0.2">
      <c r="A10026" t="s">
        <v>32843</v>
      </c>
      <c r="B10026" t="s">
        <v>32844</v>
      </c>
      <c r="C10026" t="s">
        <v>16358</v>
      </c>
      <c r="D10026" t="s">
        <v>16526</v>
      </c>
      <c r="F10026" t="s">
        <v>20213</v>
      </c>
      <c r="G10026">
        <v>91</v>
      </c>
      <c r="H10026">
        <v>1</v>
      </c>
    </row>
    <row r="10027" spans="1:8" x14ac:dyDescent="0.2">
      <c r="A10027" t="s">
        <v>32845</v>
      </c>
      <c r="B10027" t="s">
        <v>32846</v>
      </c>
      <c r="C10027" t="s">
        <v>16358</v>
      </c>
      <c r="D10027" t="s">
        <v>16526</v>
      </c>
      <c r="F10027" t="s">
        <v>20213</v>
      </c>
      <c r="G10027">
        <v>91</v>
      </c>
      <c r="H10027">
        <v>1</v>
      </c>
    </row>
    <row r="10028" spans="1:8" x14ac:dyDescent="0.2">
      <c r="A10028" t="s">
        <v>32847</v>
      </c>
      <c r="B10028" t="s">
        <v>32848</v>
      </c>
      <c r="C10028" t="s">
        <v>16358</v>
      </c>
      <c r="D10028" t="s">
        <v>1261</v>
      </c>
      <c r="E10028" t="s">
        <v>28350</v>
      </c>
      <c r="F10028" t="s">
        <v>20200</v>
      </c>
      <c r="G10028">
        <v>261</v>
      </c>
      <c r="H10028">
        <v>1</v>
      </c>
    </row>
    <row r="10029" spans="1:8" x14ac:dyDescent="0.2">
      <c r="A10029" t="s">
        <v>32849</v>
      </c>
      <c r="B10029" t="s">
        <v>32850</v>
      </c>
      <c r="C10029" t="s">
        <v>16358</v>
      </c>
      <c r="D10029" t="s">
        <v>20242</v>
      </c>
      <c r="E10029" t="s">
        <v>16556</v>
      </c>
      <c r="F10029" t="s">
        <v>12441</v>
      </c>
      <c r="G10029">
        <v>227</v>
      </c>
      <c r="H10029">
        <v>1</v>
      </c>
    </row>
    <row r="10030" spans="1:8" x14ac:dyDescent="0.2">
      <c r="A10030" t="s">
        <v>32851</v>
      </c>
      <c r="B10030" t="s">
        <v>32852</v>
      </c>
      <c r="C10030" t="s">
        <v>16358</v>
      </c>
      <c r="D10030" t="s">
        <v>16443</v>
      </c>
      <c r="E10030" t="s">
        <v>17525</v>
      </c>
      <c r="F10030" t="s">
        <v>20200</v>
      </c>
      <c r="G10030">
        <v>609</v>
      </c>
      <c r="H10030">
        <v>1</v>
      </c>
    </row>
    <row r="10031" spans="1:8" x14ac:dyDescent="0.2">
      <c r="A10031" t="s">
        <v>32853</v>
      </c>
      <c r="B10031" t="s">
        <v>32854</v>
      </c>
      <c r="C10031" t="s">
        <v>16358</v>
      </c>
      <c r="D10031" t="s">
        <v>16526</v>
      </c>
      <c r="E10031" t="s">
        <v>16527</v>
      </c>
      <c r="F10031" t="s">
        <v>20335</v>
      </c>
      <c r="G10031">
        <v>380</v>
      </c>
      <c r="H10031">
        <v>1</v>
      </c>
    </row>
    <row r="10032" spans="1:8" x14ac:dyDescent="0.2">
      <c r="A10032" t="s">
        <v>32855</v>
      </c>
      <c r="B10032" t="s">
        <v>32856</v>
      </c>
      <c r="C10032" t="s">
        <v>16358</v>
      </c>
      <c r="D10032" t="s">
        <v>17162</v>
      </c>
      <c r="E10032" t="s">
        <v>16724</v>
      </c>
      <c r="F10032" t="s">
        <v>20200</v>
      </c>
      <c r="G10032">
        <v>345</v>
      </c>
      <c r="H10032">
        <v>1</v>
      </c>
    </row>
    <row r="10033" spans="1:8" x14ac:dyDescent="0.2">
      <c r="A10033" t="s">
        <v>32857</v>
      </c>
      <c r="B10033" t="s">
        <v>32858</v>
      </c>
      <c r="C10033" t="s">
        <v>16358</v>
      </c>
      <c r="D10033" t="s">
        <v>16526</v>
      </c>
      <c r="E10033" t="s">
        <v>16527</v>
      </c>
      <c r="F10033" t="s">
        <v>20335</v>
      </c>
      <c r="G10033">
        <v>377</v>
      </c>
      <c r="H10033">
        <v>1</v>
      </c>
    </row>
    <row r="10034" spans="1:8" x14ac:dyDescent="0.2">
      <c r="A10034" t="s">
        <v>32859</v>
      </c>
      <c r="B10034" t="s">
        <v>32860</v>
      </c>
      <c r="C10034" t="s">
        <v>16358</v>
      </c>
      <c r="D10034" t="s">
        <v>16526</v>
      </c>
      <c r="F10034" t="s">
        <v>20213</v>
      </c>
      <c r="G10034">
        <v>91</v>
      </c>
      <c r="H10034">
        <v>1</v>
      </c>
    </row>
    <row r="10035" spans="1:8" x14ac:dyDescent="0.2">
      <c r="A10035" t="s">
        <v>32861</v>
      </c>
      <c r="B10035" t="s">
        <v>32862</v>
      </c>
      <c r="C10035" t="s">
        <v>16358</v>
      </c>
      <c r="D10035" t="s">
        <v>16526</v>
      </c>
      <c r="E10035" t="s">
        <v>17130</v>
      </c>
      <c r="F10035" t="s">
        <v>20200</v>
      </c>
      <c r="G10035">
        <v>381</v>
      </c>
      <c r="H10035">
        <v>1</v>
      </c>
    </row>
    <row r="10036" spans="1:8" x14ac:dyDescent="0.2">
      <c r="A10036" t="s">
        <v>32863</v>
      </c>
      <c r="B10036" t="s">
        <v>32864</v>
      </c>
      <c r="C10036" t="s">
        <v>16358</v>
      </c>
      <c r="D10036" t="s">
        <v>1257</v>
      </c>
      <c r="E10036" t="s">
        <v>17980</v>
      </c>
      <c r="F10036" t="s">
        <v>20200</v>
      </c>
      <c r="G10036">
        <v>227</v>
      </c>
      <c r="H10036">
        <v>1</v>
      </c>
    </row>
    <row r="10037" spans="1:8" x14ac:dyDescent="0.2">
      <c r="A10037" t="s">
        <v>32865</v>
      </c>
      <c r="B10037" t="s">
        <v>32866</v>
      </c>
      <c r="C10037" t="s">
        <v>16358</v>
      </c>
      <c r="D10037" t="s">
        <v>16513</v>
      </c>
      <c r="E10037" t="s">
        <v>17000</v>
      </c>
      <c r="F10037" t="s">
        <v>20200</v>
      </c>
      <c r="G10037">
        <v>318</v>
      </c>
      <c r="H10037">
        <v>1</v>
      </c>
    </row>
    <row r="10038" spans="1:8" x14ac:dyDescent="0.2">
      <c r="A10038" t="s">
        <v>32867</v>
      </c>
      <c r="B10038" t="s">
        <v>32868</v>
      </c>
      <c r="C10038" t="s">
        <v>16358</v>
      </c>
      <c r="D10038" t="s">
        <v>17545</v>
      </c>
      <c r="E10038" t="s">
        <v>17546</v>
      </c>
      <c r="F10038" t="s">
        <v>20200</v>
      </c>
      <c r="G10038">
        <v>172</v>
      </c>
      <c r="H10038">
        <v>1</v>
      </c>
    </row>
    <row r="10039" spans="1:8" x14ac:dyDescent="0.2">
      <c r="A10039" t="s">
        <v>32869</v>
      </c>
      <c r="B10039" t="s">
        <v>32870</v>
      </c>
      <c r="C10039" t="s">
        <v>16358</v>
      </c>
      <c r="D10039" t="s">
        <v>16526</v>
      </c>
      <c r="E10039" t="s">
        <v>16643</v>
      </c>
      <c r="F10039" t="s">
        <v>20497</v>
      </c>
      <c r="G10039">
        <v>140</v>
      </c>
      <c r="H10039">
        <v>1</v>
      </c>
    </row>
    <row r="10040" spans="1:8" x14ac:dyDescent="0.2">
      <c r="A10040" t="s">
        <v>32871</v>
      </c>
      <c r="B10040" t="s">
        <v>32872</v>
      </c>
      <c r="C10040" t="s">
        <v>16358</v>
      </c>
      <c r="D10040" t="s">
        <v>16526</v>
      </c>
      <c r="E10040" t="s">
        <v>16643</v>
      </c>
      <c r="F10040" t="s">
        <v>20497</v>
      </c>
      <c r="G10040">
        <v>140</v>
      </c>
      <c r="H10040">
        <v>1</v>
      </c>
    </row>
    <row r="10041" spans="1:8" x14ac:dyDescent="0.2">
      <c r="A10041" t="s">
        <v>32873</v>
      </c>
      <c r="B10041" t="s">
        <v>32874</v>
      </c>
      <c r="C10041" t="s">
        <v>16358</v>
      </c>
      <c r="D10041" t="s">
        <v>16526</v>
      </c>
      <c r="E10041" t="s">
        <v>16643</v>
      </c>
      <c r="F10041" t="s">
        <v>20497</v>
      </c>
      <c r="G10041">
        <v>140</v>
      </c>
      <c r="H10041">
        <v>1</v>
      </c>
    </row>
    <row r="10042" spans="1:8" x14ac:dyDescent="0.2">
      <c r="A10042" t="s">
        <v>32875</v>
      </c>
      <c r="B10042" t="s">
        <v>32876</v>
      </c>
      <c r="C10042" t="s">
        <v>16358</v>
      </c>
      <c r="D10042" t="s">
        <v>16526</v>
      </c>
      <c r="F10042" t="s">
        <v>20497</v>
      </c>
      <c r="G10042">
        <v>142</v>
      </c>
      <c r="H10042">
        <v>1</v>
      </c>
    </row>
    <row r="10043" spans="1:8" x14ac:dyDescent="0.2">
      <c r="A10043" t="s">
        <v>32877</v>
      </c>
      <c r="B10043" t="s">
        <v>32878</v>
      </c>
      <c r="C10043" t="s">
        <v>16358</v>
      </c>
      <c r="D10043" t="s">
        <v>1245</v>
      </c>
      <c r="F10043" t="s">
        <v>8700</v>
      </c>
      <c r="G10043">
        <v>379</v>
      </c>
      <c r="H10043">
        <v>1</v>
      </c>
    </row>
    <row r="10044" spans="1:8" x14ac:dyDescent="0.2">
      <c r="A10044" t="s">
        <v>32879</v>
      </c>
      <c r="B10044" t="s">
        <v>32880</v>
      </c>
      <c r="C10044" t="s">
        <v>16358</v>
      </c>
      <c r="D10044" t="s">
        <v>16526</v>
      </c>
      <c r="E10044" t="s">
        <v>16994</v>
      </c>
      <c r="F10044" t="s">
        <v>20695</v>
      </c>
      <c r="G10044">
        <v>262</v>
      </c>
      <c r="H10044">
        <v>1</v>
      </c>
    </row>
    <row r="10045" spans="1:8" x14ac:dyDescent="0.2">
      <c r="A10045" t="s">
        <v>32881</v>
      </c>
      <c r="B10045" t="s">
        <v>32882</v>
      </c>
      <c r="C10045" t="s">
        <v>16358</v>
      </c>
      <c r="D10045" t="s">
        <v>16526</v>
      </c>
      <c r="E10045" t="s">
        <v>16643</v>
      </c>
      <c r="F10045" t="s">
        <v>20695</v>
      </c>
      <c r="G10045">
        <v>378</v>
      </c>
      <c r="H10045">
        <v>1</v>
      </c>
    </row>
    <row r="10046" spans="1:8" x14ac:dyDescent="0.2">
      <c r="A10046" t="s">
        <v>32883</v>
      </c>
      <c r="B10046" t="s">
        <v>32884</v>
      </c>
      <c r="C10046" t="s">
        <v>16358</v>
      </c>
      <c r="D10046" t="s">
        <v>16359</v>
      </c>
      <c r="E10046" t="s">
        <v>16373</v>
      </c>
      <c r="F10046" t="s">
        <v>20695</v>
      </c>
      <c r="G10046">
        <v>236</v>
      </c>
      <c r="H10046">
        <v>1</v>
      </c>
    </row>
    <row r="10047" spans="1:8" x14ac:dyDescent="0.2">
      <c r="A10047" t="s">
        <v>32885</v>
      </c>
      <c r="B10047" t="s">
        <v>32886</v>
      </c>
      <c r="C10047" t="s">
        <v>16358</v>
      </c>
      <c r="D10047" t="s">
        <v>16526</v>
      </c>
      <c r="F10047" t="s">
        <v>20695</v>
      </c>
      <c r="G10047">
        <v>140</v>
      </c>
      <c r="H10047">
        <v>1</v>
      </c>
    </row>
    <row r="10048" spans="1:8" x14ac:dyDescent="0.2">
      <c r="A10048" t="s">
        <v>32887</v>
      </c>
      <c r="B10048" t="s">
        <v>32888</v>
      </c>
      <c r="C10048" t="s">
        <v>16358</v>
      </c>
      <c r="D10048" t="s">
        <v>16526</v>
      </c>
      <c r="E10048" t="s">
        <v>16643</v>
      </c>
      <c r="F10048" t="s">
        <v>20695</v>
      </c>
      <c r="G10048">
        <v>311</v>
      </c>
      <c r="H10048">
        <v>1</v>
      </c>
    </row>
    <row r="10049" spans="1:8" x14ac:dyDescent="0.2">
      <c r="A10049" t="s">
        <v>32889</v>
      </c>
      <c r="B10049" t="s">
        <v>32890</v>
      </c>
      <c r="C10049" t="s">
        <v>16358</v>
      </c>
      <c r="D10049" t="s">
        <v>16526</v>
      </c>
      <c r="E10049" t="s">
        <v>16994</v>
      </c>
      <c r="F10049" t="s">
        <v>20695</v>
      </c>
      <c r="G10049">
        <v>278</v>
      </c>
      <c r="H10049">
        <v>1</v>
      </c>
    </row>
    <row r="10050" spans="1:8" x14ac:dyDescent="0.2">
      <c r="A10050" t="s">
        <v>32891</v>
      </c>
      <c r="B10050" t="s">
        <v>32892</v>
      </c>
      <c r="C10050" t="s">
        <v>16358</v>
      </c>
      <c r="D10050" t="s">
        <v>16526</v>
      </c>
      <c r="E10050" t="s">
        <v>21047</v>
      </c>
      <c r="F10050" t="s">
        <v>32893</v>
      </c>
      <c r="G10050">
        <v>312</v>
      </c>
      <c r="H10050">
        <v>1</v>
      </c>
    </row>
    <row r="10051" spans="1:8" x14ac:dyDescent="0.2">
      <c r="A10051" t="s">
        <v>32894</v>
      </c>
      <c r="B10051" t="s">
        <v>32895</v>
      </c>
      <c r="C10051" t="s">
        <v>16358</v>
      </c>
      <c r="D10051" t="s">
        <v>16526</v>
      </c>
      <c r="E10051" t="s">
        <v>16994</v>
      </c>
      <c r="F10051" t="s">
        <v>20695</v>
      </c>
      <c r="G10051">
        <v>293</v>
      </c>
      <c r="H10051">
        <v>1</v>
      </c>
    </row>
    <row r="10052" spans="1:8" x14ac:dyDescent="0.2">
      <c r="A10052" t="s">
        <v>32896</v>
      </c>
      <c r="B10052" t="s">
        <v>32897</v>
      </c>
      <c r="C10052" t="s">
        <v>16358</v>
      </c>
      <c r="D10052" t="s">
        <v>16526</v>
      </c>
      <c r="E10052" t="s">
        <v>16527</v>
      </c>
      <c r="F10052" t="s">
        <v>32898</v>
      </c>
      <c r="G10052">
        <v>381</v>
      </c>
      <c r="H10052">
        <v>1</v>
      </c>
    </row>
    <row r="10053" spans="1:8" x14ac:dyDescent="0.2">
      <c r="A10053" t="s">
        <v>32899</v>
      </c>
      <c r="B10053" t="s">
        <v>32900</v>
      </c>
      <c r="C10053" t="s">
        <v>16358</v>
      </c>
      <c r="D10053" t="s">
        <v>16526</v>
      </c>
      <c r="E10053" t="s">
        <v>16527</v>
      </c>
      <c r="F10053" t="s">
        <v>32901</v>
      </c>
      <c r="G10053">
        <v>379</v>
      </c>
      <c r="H10053">
        <v>1</v>
      </c>
    </row>
    <row r="10054" spans="1:8" x14ac:dyDescent="0.2">
      <c r="A10054" t="s">
        <v>32902</v>
      </c>
      <c r="B10054" t="s">
        <v>32903</v>
      </c>
      <c r="C10054" t="s">
        <v>16358</v>
      </c>
      <c r="D10054" t="s">
        <v>16526</v>
      </c>
      <c r="E10054" t="s">
        <v>16994</v>
      </c>
      <c r="F10054" t="s">
        <v>20695</v>
      </c>
      <c r="G10054">
        <v>270</v>
      </c>
      <c r="H10054">
        <v>1</v>
      </c>
    </row>
    <row r="10055" spans="1:8" x14ac:dyDescent="0.2">
      <c r="A10055" t="s">
        <v>32904</v>
      </c>
      <c r="B10055" t="s">
        <v>32905</v>
      </c>
      <c r="C10055" t="s">
        <v>16358</v>
      </c>
      <c r="D10055" t="s">
        <v>16526</v>
      </c>
      <c r="E10055" t="s">
        <v>16994</v>
      </c>
      <c r="F10055" t="s">
        <v>20695</v>
      </c>
      <c r="G10055">
        <v>229</v>
      </c>
      <c r="H10055">
        <v>1</v>
      </c>
    </row>
    <row r="10056" spans="1:8" x14ac:dyDescent="0.2">
      <c r="A10056" t="s">
        <v>32906</v>
      </c>
      <c r="B10056" t="s">
        <v>32907</v>
      </c>
      <c r="C10056" t="s">
        <v>16358</v>
      </c>
      <c r="D10056" t="s">
        <v>16359</v>
      </c>
      <c r="E10056" t="s">
        <v>16373</v>
      </c>
      <c r="F10056" t="s">
        <v>20695</v>
      </c>
      <c r="G10056">
        <v>237</v>
      </c>
      <c r="H10056">
        <v>1</v>
      </c>
    </row>
    <row r="10057" spans="1:8" x14ac:dyDescent="0.2">
      <c r="A10057" t="s">
        <v>32908</v>
      </c>
      <c r="B10057" t="s">
        <v>32909</v>
      </c>
      <c r="C10057" t="s">
        <v>16358</v>
      </c>
      <c r="D10057" t="s">
        <v>16526</v>
      </c>
      <c r="E10057" t="s">
        <v>16527</v>
      </c>
      <c r="F10057" t="s">
        <v>20695</v>
      </c>
      <c r="G10057">
        <v>380</v>
      </c>
      <c r="H10057">
        <v>1</v>
      </c>
    </row>
    <row r="10058" spans="1:8" x14ac:dyDescent="0.2">
      <c r="A10058" t="s">
        <v>32910</v>
      </c>
      <c r="B10058" t="s">
        <v>32911</v>
      </c>
      <c r="C10058" t="s">
        <v>16358</v>
      </c>
      <c r="D10058" t="s">
        <v>16526</v>
      </c>
      <c r="E10058" t="s">
        <v>16643</v>
      </c>
      <c r="F10058" t="s">
        <v>20695</v>
      </c>
      <c r="G10058">
        <v>378</v>
      </c>
      <c r="H10058">
        <v>1</v>
      </c>
    </row>
    <row r="10059" spans="1:8" x14ac:dyDescent="0.2">
      <c r="A10059" t="s">
        <v>32912</v>
      </c>
      <c r="B10059" t="s">
        <v>32913</v>
      </c>
      <c r="C10059" t="s">
        <v>16358</v>
      </c>
      <c r="D10059" t="s">
        <v>1245</v>
      </c>
      <c r="E10059" t="s">
        <v>16527</v>
      </c>
      <c r="F10059" t="s">
        <v>32914</v>
      </c>
      <c r="G10059">
        <v>381</v>
      </c>
      <c r="H10059">
        <v>1</v>
      </c>
    </row>
    <row r="10060" spans="1:8" x14ac:dyDescent="0.2">
      <c r="A10060" t="s">
        <v>32915</v>
      </c>
      <c r="B10060" t="s">
        <v>32916</v>
      </c>
      <c r="C10060" t="s">
        <v>16358</v>
      </c>
      <c r="D10060" t="s">
        <v>1245</v>
      </c>
      <c r="E10060" t="s">
        <v>16527</v>
      </c>
      <c r="F10060" t="s">
        <v>32914</v>
      </c>
      <c r="G10060">
        <v>380</v>
      </c>
      <c r="H10060">
        <v>1</v>
      </c>
    </row>
    <row r="10061" spans="1:8" x14ac:dyDescent="0.2">
      <c r="A10061" t="s">
        <v>32917</v>
      </c>
      <c r="B10061" t="s">
        <v>32918</v>
      </c>
      <c r="C10061" t="s">
        <v>16358</v>
      </c>
      <c r="D10061" t="s">
        <v>1245</v>
      </c>
      <c r="E10061" t="s">
        <v>16527</v>
      </c>
      <c r="F10061" t="s">
        <v>32914</v>
      </c>
      <c r="G10061">
        <v>381</v>
      </c>
      <c r="H10061">
        <v>1</v>
      </c>
    </row>
    <row r="10062" spans="1:8" x14ac:dyDescent="0.2">
      <c r="A10062" t="s">
        <v>32919</v>
      </c>
      <c r="B10062" t="s">
        <v>32920</v>
      </c>
      <c r="C10062" t="s">
        <v>16358</v>
      </c>
      <c r="D10062" t="s">
        <v>16526</v>
      </c>
      <c r="E10062" t="s">
        <v>16643</v>
      </c>
      <c r="F10062" t="s">
        <v>20695</v>
      </c>
      <c r="G10062">
        <v>374</v>
      </c>
      <c r="H10062">
        <v>1</v>
      </c>
    </row>
    <row r="10063" spans="1:8" x14ac:dyDescent="0.2">
      <c r="A10063" t="s">
        <v>32921</v>
      </c>
      <c r="B10063" t="s">
        <v>32922</v>
      </c>
      <c r="C10063" t="s">
        <v>16358</v>
      </c>
      <c r="D10063" t="s">
        <v>16526</v>
      </c>
      <c r="E10063" t="s">
        <v>16994</v>
      </c>
      <c r="F10063" t="s">
        <v>20695</v>
      </c>
      <c r="G10063">
        <v>294</v>
      </c>
      <c r="H10063">
        <v>1</v>
      </c>
    </row>
    <row r="10064" spans="1:8" x14ac:dyDescent="0.2">
      <c r="A10064" t="s">
        <v>32923</v>
      </c>
      <c r="B10064" t="s">
        <v>32924</v>
      </c>
      <c r="C10064" t="s">
        <v>16358</v>
      </c>
      <c r="D10064" t="s">
        <v>16526</v>
      </c>
      <c r="E10064" t="s">
        <v>16994</v>
      </c>
      <c r="F10064" t="s">
        <v>20695</v>
      </c>
      <c r="G10064">
        <v>301</v>
      </c>
      <c r="H10064">
        <v>1</v>
      </c>
    </row>
    <row r="10065" spans="1:8" x14ac:dyDescent="0.2">
      <c r="A10065" t="s">
        <v>32925</v>
      </c>
      <c r="B10065" t="s">
        <v>32926</v>
      </c>
      <c r="C10065" t="s">
        <v>16358</v>
      </c>
      <c r="D10065" t="s">
        <v>16526</v>
      </c>
      <c r="E10065" t="s">
        <v>16994</v>
      </c>
      <c r="F10065" t="s">
        <v>20695</v>
      </c>
      <c r="G10065">
        <v>292</v>
      </c>
      <c r="H10065">
        <v>1</v>
      </c>
    </row>
    <row r="10066" spans="1:8" x14ac:dyDescent="0.2">
      <c r="A10066" t="s">
        <v>32927</v>
      </c>
      <c r="B10066" t="s">
        <v>32928</v>
      </c>
      <c r="C10066" t="s">
        <v>16358</v>
      </c>
      <c r="D10066" t="s">
        <v>16526</v>
      </c>
      <c r="E10066" t="s">
        <v>16527</v>
      </c>
      <c r="F10066" t="s">
        <v>32914</v>
      </c>
      <c r="G10066">
        <v>316</v>
      </c>
      <c r="H10066">
        <v>1</v>
      </c>
    </row>
    <row r="10067" spans="1:8" x14ac:dyDescent="0.2">
      <c r="A10067" t="s">
        <v>32929</v>
      </c>
      <c r="B10067" t="s">
        <v>32930</v>
      </c>
      <c r="C10067" t="s">
        <v>16358</v>
      </c>
      <c r="D10067" t="s">
        <v>16526</v>
      </c>
      <c r="E10067" t="s">
        <v>16643</v>
      </c>
      <c r="F10067" t="s">
        <v>20695</v>
      </c>
      <c r="G10067">
        <v>377</v>
      </c>
      <c r="H10067">
        <v>1</v>
      </c>
    </row>
    <row r="10068" spans="1:8" x14ac:dyDescent="0.2">
      <c r="A10068" t="s">
        <v>32931</v>
      </c>
      <c r="B10068" t="s">
        <v>32932</v>
      </c>
      <c r="C10068" t="s">
        <v>16358</v>
      </c>
      <c r="D10068" t="s">
        <v>16526</v>
      </c>
      <c r="E10068" t="s">
        <v>16994</v>
      </c>
      <c r="F10068" t="s">
        <v>20695</v>
      </c>
      <c r="G10068">
        <v>259</v>
      </c>
      <c r="H10068">
        <v>1</v>
      </c>
    </row>
    <row r="10069" spans="1:8" x14ac:dyDescent="0.2">
      <c r="A10069" t="s">
        <v>32933</v>
      </c>
      <c r="B10069" t="s">
        <v>32934</v>
      </c>
      <c r="C10069" t="s">
        <v>16358</v>
      </c>
      <c r="D10069" t="s">
        <v>16526</v>
      </c>
      <c r="E10069" t="s">
        <v>16994</v>
      </c>
      <c r="F10069" t="s">
        <v>20695</v>
      </c>
      <c r="G10069">
        <v>267</v>
      </c>
      <c r="H10069">
        <v>1</v>
      </c>
    </row>
    <row r="10070" spans="1:8" x14ac:dyDescent="0.2">
      <c r="A10070" t="s">
        <v>32935</v>
      </c>
      <c r="B10070" t="s">
        <v>32936</v>
      </c>
      <c r="C10070" t="s">
        <v>16358</v>
      </c>
      <c r="D10070" t="s">
        <v>20242</v>
      </c>
      <c r="E10070" t="s">
        <v>26782</v>
      </c>
      <c r="F10070" t="s">
        <v>8700</v>
      </c>
      <c r="G10070">
        <v>87</v>
      </c>
      <c r="H10070">
        <v>1</v>
      </c>
    </row>
    <row r="10071" spans="1:8" x14ac:dyDescent="0.2">
      <c r="A10071" t="s">
        <v>32937</v>
      </c>
      <c r="B10071" t="s">
        <v>32938</v>
      </c>
      <c r="C10071" t="s">
        <v>16358</v>
      </c>
      <c r="D10071" t="s">
        <v>16526</v>
      </c>
      <c r="E10071" t="s">
        <v>16527</v>
      </c>
      <c r="F10071" t="s">
        <v>20695</v>
      </c>
      <c r="G10071">
        <v>365</v>
      </c>
      <c r="H10071">
        <v>1</v>
      </c>
    </row>
    <row r="10072" spans="1:8" x14ac:dyDescent="0.2">
      <c r="A10072" t="s">
        <v>32939</v>
      </c>
      <c r="B10072" t="s">
        <v>32940</v>
      </c>
      <c r="C10072" t="s">
        <v>16358</v>
      </c>
      <c r="D10072" t="s">
        <v>16526</v>
      </c>
      <c r="E10072" t="s">
        <v>16527</v>
      </c>
      <c r="F10072" t="s">
        <v>20695</v>
      </c>
      <c r="G10072">
        <v>373</v>
      </c>
      <c r="H10072">
        <v>1</v>
      </c>
    </row>
    <row r="10073" spans="1:8" x14ac:dyDescent="0.2">
      <c r="A10073" t="s">
        <v>32941</v>
      </c>
      <c r="B10073" t="s">
        <v>32942</v>
      </c>
      <c r="C10073" t="s">
        <v>16358</v>
      </c>
      <c r="D10073" t="s">
        <v>1245</v>
      </c>
      <c r="E10073" t="s">
        <v>16527</v>
      </c>
      <c r="F10073" t="s">
        <v>32914</v>
      </c>
      <c r="G10073">
        <v>381</v>
      </c>
      <c r="H10073">
        <v>1</v>
      </c>
    </row>
    <row r="10074" spans="1:8" x14ac:dyDescent="0.2">
      <c r="A10074" t="s">
        <v>32943</v>
      </c>
      <c r="B10074" t="s">
        <v>32944</v>
      </c>
      <c r="C10074" t="s">
        <v>16358</v>
      </c>
      <c r="D10074" t="s">
        <v>16526</v>
      </c>
      <c r="E10074" t="s">
        <v>16527</v>
      </c>
      <c r="F10074" t="s">
        <v>32914</v>
      </c>
      <c r="G10074">
        <v>339</v>
      </c>
      <c r="H10074">
        <v>1</v>
      </c>
    </row>
    <row r="10075" spans="1:8" x14ac:dyDescent="0.2">
      <c r="A10075" t="s">
        <v>32945</v>
      </c>
      <c r="B10075" t="s">
        <v>32946</v>
      </c>
      <c r="C10075" t="s">
        <v>16358</v>
      </c>
      <c r="D10075" t="s">
        <v>16526</v>
      </c>
      <c r="E10075" t="s">
        <v>16994</v>
      </c>
      <c r="F10075" t="s">
        <v>20695</v>
      </c>
      <c r="G10075">
        <v>295</v>
      </c>
      <c r="H10075">
        <v>1</v>
      </c>
    </row>
    <row r="10076" spans="1:8" x14ac:dyDescent="0.2">
      <c r="A10076" t="s">
        <v>32947</v>
      </c>
      <c r="B10076" t="s">
        <v>32948</v>
      </c>
      <c r="C10076" t="s">
        <v>16358</v>
      </c>
      <c r="D10076" t="s">
        <v>1245</v>
      </c>
      <c r="F10076" t="s">
        <v>8700</v>
      </c>
      <c r="G10076">
        <v>379</v>
      </c>
      <c r="H10076">
        <v>1</v>
      </c>
    </row>
    <row r="10077" spans="1:8" x14ac:dyDescent="0.2">
      <c r="A10077" t="s">
        <v>32949</v>
      </c>
      <c r="B10077" t="s">
        <v>32950</v>
      </c>
      <c r="C10077" t="s">
        <v>16358</v>
      </c>
      <c r="D10077" t="s">
        <v>16359</v>
      </c>
      <c r="E10077" t="s">
        <v>16373</v>
      </c>
      <c r="F10077" t="s">
        <v>20695</v>
      </c>
      <c r="G10077">
        <v>238</v>
      </c>
      <c r="H10077">
        <v>1</v>
      </c>
    </row>
    <row r="10078" spans="1:8" x14ac:dyDescent="0.2">
      <c r="A10078" t="s">
        <v>32951</v>
      </c>
      <c r="B10078" t="s">
        <v>32952</v>
      </c>
      <c r="C10078" t="s">
        <v>16358</v>
      </c>
      <c r="D10078" t="s">
        <v>16526</v>
      </c>
      <c r="E10078" t="s">
        <v>16994</v>
      </c>
      <c r="F10078" t="s">
        <v>20695</v>
      </c>
      <c r="G10078">
        <v>294</v>
      </c>
      <c r="H10078">
        <v>1</v>
      </c>
    </row>
    <row r="10079" spans="1:8" x14ac:dyDescent="0.2">
      <c r="A10079" t="s">
        <v>32953</v>
      </c>
      <c r="B10079" t="s">
        <v>32954</v>
      </c>
      <c r="C10079" t="s">
        <v>16358</v>
      </c>
      <c r="D10079" t="s">
        <v>16526</v>
      </c>
      <c r="E10079" t="s">
        <v>16643</v>
      </c>
      <c r="F10079" t="s">
        <v>20695</v>
      </c>
      <c r="G10079">
        <v>380</v>
      </c>
      <c r="H10079">
        <v>1</v>
      </c>
    </row>
    <row r="10080" spans="1:8" x14ac:dyDescent="0.2">
      <c r="A10080" t="s">
        <v>32955</v>
      </c>
      <c r="B10080" t="s">
        <v>32956</v>
      </c>
      <c r="C10080" t="s">
        <v>16358</v>
      </c>
      <c r="D10080" t="s">
        <v>16526</v>
      </c>
      <c r="E10080" t="s">
        <v>16527</v>
      </c>
      <c r="F10080" t="s">
        <v>8700</v>
      </c>
      <c r="G10080">
        <v>78</v>
      </c>
      <c r="H10080">
        <v>1</v>
      </c>
    </row>
    <row r="10081" spans="1:8" x14ac:dyDescent="0.2">
      <c r="A10081" t="s">
        <v>32957</v>
      </c>
      <c r="B10081" t="s">
        <v>32958</v>
      </c>
      <c r="C10081" t="s">
        <v>16358</v>
      </c>
      <c r="D10081" t="s">
        <v>16526</v>
      </c>
      <c r="F10081" t="s">
        <v>20695</v>
      </c>
      <c r="G10081">
        <v>140</v>
      </c>
      <c r="H10081">
        <v>1</v>
      </c>
    </row>
    <row r="10082" spans="1:8" x14ac:dyDescent="0.2">
      <c r="A10082" t="s">
        <v>32959</v>
      </c>
      <c r="B10082" t="s">
        <v>32960</v>
      </c>
      <c r="C10082" t="s">
        <v>16358</v>
      </c>
      <c r="D10082" t="s">
        <v>16526</v>
      </c>
      <c r="E10082" t="s">
        <v>16527</v>
      </c>
      <c r="F10082" t="s">
        <v>32893</v>
      </c>
      <c r="G10082">
        <v>375</v>
      </c>
      <c r="H10082">
        <v>1</v>
      </c>
    </row>
    <row r="10083" spans="1:8" x14ac:dyDescent="0.2">
      <c r="A10083" t="s">
        <v>32961</v>
      </c>
      <c r="B10083" t="s">
        <v>32962</v>
      </c>
      <c r="C10083" t="s">
        <v>16358</v>
      </c>
      <c r="D10083" t="s">
        <v>16359</v>
      </c>
      <c r="E10083" t="s">
        <v>16373</v>
      </c>
      <c r="F10083" t="s">
        <v>20695</v>
      </c>
      <c r="G10083">
        <v>241</v>
      </c>
      <c r="H10083">
        <v>1</v>
      </c>
    </row>
    <row r="10084" spans="1:8" x14ac:dyDescent="0.2">
      <c r="A10084" t="s">
        <v>32963</v>
      </c>
      <c r="B10084" t="s">
        <v>32964</v>
      </c>
      <c r="C10084" t="s">
        <v>16358</v>
      </c>
      <c r="D10084" t="s">
        <v>16526</v>
      </c>
      <c r="F10084" t="s">
        <v>20695</v>
      </c>
      <c r="G10084">
        <v>140</v>
      </c>
      <c r="H10084">
        <v>1</v>
      </c>
    </row>
    <row r="10085" spans="1:8" x14ac:dyDescent="0.2">
      <c r="A10085" t="s">
        <v>32965</v>
      </c>
      <c r="B10085" t="s">
        <v>32966</v>
      </c>
      <c r="C10085" t="s">
        <v>16358</v>
      </c>
      <c r="D10085" t="s">
        <v>16526</v>
      </c>
      <c r="E10085" t="s">
        <v>16994</v>
      </c>
      <c r="F10085" t="s">
        <v>20695</v>
      </c>
      <c r="G10085">
        <v>265</v>
      </c>
      <c r="H10085">
        <v>1</v>
      </c>
    </row>
    <row r="10086" spans="1:8" x14ac:dyDescent="0.2">
      <c r="A10086" t="s">
        <v>32967</v>
      </c>
      <c r="B10086" t="s">
        <v>32968</v>
      </c>
      <c r="C10086" t="s">
        <v>16358</v>
      </c>
      <c r="D10086" t="s">
        <v>16526</v>
      </c>
      <c r="E10086" t="s">
        <v>16994</v>
      </c>
      <c r="F10086" t="s">
        <v>20695</v>
      </c>
      <c r="G10086">
        <v>301</v>
      </c>
      <c r="H10086">
        <v>1</v>
      </c>
    </row>
    <row r="10087" spans="1:8" x14ac:dyDescent="0.2">
      <c r="A10087" t="s">
        <v>32969</v>
      </c>
      <c r="B10087" t="s">
        <v>32970</v>
      </c>
      <c r="C10087" t="s">
        <v>16358</v>
      </c>
      <c r="D10087" t="s">
        <v>20242</v>
      </c>
      <c r="E10087" t="s">
        <v>16556</v>
      </c>
      <c r="F10087" t="s">
        <v>8700</v>
      </c>
      <c r="G10087">
        <v>233</v>
      </c>
      <c r="H10087">
        <v>1</v>
      </c>
    </row>
    <row r="10088" spans="1:8" x14ac:dyDescent="0.2">
      <c r="A10088" t="s">
        <v>32971</v>
      </c>
      <c r="B10088" t="s">
        <v>32972</v>
      </c>
      <c r="C10088" t="s">
        <v>16358</v>
      </c>
      <c r="D10088" t="s">
        <v>16359</v>
      </c>
      <c r="E10088" t="s">
        <v>16373</v>
      </c>
      <c r="F10088" t="s">
        <v>20695</v>
      </c>
      <c r="G10088">
        <v>234</v>
      </c>
      <c r="H10088">
        <v>1</v>
      </c>
    </row>
    <row r="10089" spans="1:8" x14ac:dyDescent="0.2">
      <c r="A10089" t="s">
        <v>32973</v>
      </c>
      <c r="B10089" t="s">
        <v>32974</v>
      </c>
      <c r="C10089" t="s">
        <v>16358</v>
      </c>
      <c r="D10089" t="s">
        <v>16526</v>
      </c>
      <c r="E10089" t="s">
        <v>16527</v>
      </c>
      <c r="F10089" t="s">
        <v>32898</v>
      </c>
      <c r="G10089">
        <v>381</v>
      </c>
      <c r="H10089">
        <v>1</v>
      </c>
    </row>
    <row r="10090" spans="1:8" x14ac:dyDescent="0.2">
      <c r="A10090" t="s">
        <v>32975</v>
      </c>
      <c r="B10090" t="s">
        <v>32976</v>
      </c>
      <c r="C10090" t="s">
        <v>16358</v>
      </c>
      <c r="D10090" t="s">
        <v>16526</v>
      </c>
      <c r="E10090" t="s">
        <v>16527</v>
      </c>
      <c r="F10090" t="s">
        <v>32914</v>
      </c>
      <c r="G10090">
        <v>380</v>
      </c>
      <c r="H10090">
        <v>1</v>
      </c>
    </row>
    <row r="10091" spans="1:8" x14ac:dyDescent="0.2">
      <c r="A10091" t="s">
        <v>32977</v>
      </c>
      <c r="B10091" t="s">
        <v>32978</v>
      </c>
      <c r="C10091" t="s">
        <v>16358</v>
      </c>
      <c r="D10091" t="s">
        <v>16526</v>
      </c>
      <c r="E10091" t="s">
        <v>16994</v>
      </c>
      <c r="F10091" t="s">
        <v>32893</v>
      </c>
      <c r="G10091">
        <v>381</v>
      </c>
      <c r="H10091">
        <v>1</v>
      </c>
    </row>
    <row r="10092" spans="1:8" x14ac:dyDescent="0.2">
      <c r="A10092" t="s">
        <v>32979</v>
      </c>
      <c r="B10092" t="s">
        <v>32980</v>
      </c>
      <c r="C10092" t="s">
        <v>16358</v>
      </c>
      <c r="D10092" t="s">
        <v>16526</v>
      </c>
      <c r="E10092" t="s">
        <v>16643</v>
      </c>
      <c r="F10092" t="s">
        <v>20695</v>
      </c>
      <c r="G10092">
        <v>378</v>
      </c>
      <c r="H10092">
        <v>1</v>
      </c>
    </row>
    <row r="10093" spans="1:8" x14ac:dyDescent="0.2">
      <c r="A10093" t="s">
        <v>32981</v>
      </c>
      <c r="B10093" t="s">
        <v>32982</v>
      </c>
      <c r="C10093" t="s">
        <v>16358</v>
      </c>
      <c r="D10093" t="s">
        <v>16526</v>
      </c>
      <c r="F10093" t="s">
        <v>32893</v>
      </c>
      <c r="G10093">
        <v>380</v>
      </c>
      <c r="H10093">
        <v>1</v>
      </c>
    </row>
    <row r="10094" spans="1:8" x14ac:dyDescent="0.2">
      <c r="A10094" t="s">
        <v>32983</v>
      </c>
      <c r="B10094" t="s">
        <v>32984</v>
      </c>
      <c r="C10094" t="s">
        <v>16358</v>
      </c>
      <c r="D10094" t="s">
        <v>16359</v>
      </c>
      <c r="E10094" t="s">
        <v>16373</v>
      </c>
      <c r="F10094" t="s">
        <v>20695</v>
      </c>
      <c r="G10094">
        <v>238</v>
      </c>
      <c r="H10094">
        <v>1</v>
      </c>
    </row>
    <row r="10095" spans="1:8" x14ac:dyDescent="0.2">
      <c r="A10095" t="s">
        <v>32985</v>
      </c>
      <c r="B10095" t="s">
        <v>32986</v>
      </c>
      <c r="C10095" t="s">
        <v>16358</v>
      </c>
      <c r="D10095" t="s">
        <v>1245</v>
      </c>
      <c r="E10095" t="s">
        <v>16527</v>
      </c>
      <c r="F10095" t="s">
        <v>8700</v>
      </c>
      <c r="G10095">
        <v>379</v>
      </c>
      <c r="H10095">
        <v>1</v>
      </c>
    </row>
    <row r="10096" spans="1:8" x14ac:dyDescent="0.2">
      <c r="A10096" t="s">
        <v>32987</v>
      </c>
      <c r="B10096" t="s">
        <v>32988</v>
      </c>
      <c r="C10096" t="s">
        <v>16358</v>
      </c>
      <c r="D10096" t="s">
        <v>16551</v>
      </c>
      <c r="E10096" t="s">
        <v>16552</v>
      </c>
      <c r="F10096" t="s">
        <v>8370</v>
      </c>
      <c r="G10096">
        <v>98</v>
      </c>
      <c r="H10096">
        <v>1</v>
      </c>
    </row>
    <row r="10097" spans="1:8" x14ac:dyDescent="0.2">
      <c r="A10097" t="s">
        <v>32989</v>
      </c>
      <c r="B10097" t="s">
        <v>32990</v>
      </c>
      <c r="C10097" t="s">
        <v>16358</v>
      </c>
      <c r="D10097" t="s">
        <v>16485</v>
      </c>
      <c r="E10097" t="s">
        <v>16523</v>
      </c>
      <c r="F10097" t="s">
        <v>8370</v>
      </c>
      <c r="G10097">
        <v>115</v>
      </c>
      <c r="H10097">
        <v>1</v>
      </c>
    </row>
    <row r="10098" spans="1:8" x14ac:dyDescent="0.2">
      <c r="A10098" t="s">
        <v>32991</v>
      </c>
      <c r="B10098" t="s">
        <v>32992</v>
      </c>
      <c r="C10098" t="s">
        <v>16358</v>
      </c>
      <c r="D10098" t="s">
        <v>18775</v>
      </c>
      <c r="E10098" t="s">
        <v>16563</v>
      </c>
      <c r="F10098" t="s">
        <v>8370</v>
      </c>
      <c r="G10098">
        <v>207</v>
      </c>
      <c r="H10098">
        <v>1</v>
      </c>
    </row>
    <row r="10099" spans="1:8" x14ac:dyDescent="0.2">
      <c r="A10099" t="s">
        <v>32993</v>
      </c>
      <c r="B10099" t="s">
        <v>32994</v>
      </c>
      <c r="C10099" t="s">
        <v>16358</v>
      </c>
      <c r="D10099" t="s">
        <v>16526</v>
      </c>
      <c r="F10099" t="s">
        <v>32995</v>
      </c>
      <c r="G10099">
        <v>375</v>
      </c>
      <c r="H10099">
        <v>1</v>
      </c>
    </row>
    <row r="10100" spans="1:8" x14ac:dyDescent="0.2">
      <c r="A10100" t="s">
        <v>32996</v>
      </c>
      <c r="B10100" t="s">
        <v>32997</v>
      </c>
      <c r="C10100" t="s">
        <v>16358</v>
      </c>
      <c r="D10100" t="s">
        <v>16526</v>
      </c>
      <c r="E10100" t="s">
        <v>16994</v>
      </c>
      <c r="F10100" t="s">
        <v>8370</v>
      </c>
      <c r="G10100">
        <v>264</v>
      </c>
      <c r="H10100">
        <v>1</v>
      </c>
    </row>
    <row r="10101" spans="1:8" x14ac:dyDescent="0.2">
      <c r="A10101" t="s">
        <v>32998</v>
      </c>
      <c r="B10101" t="s">
        <v>32999</v>
      </c>
      <c r="C10101" t="s">
        <v>16358</v>
      </c>
      <c r="D10101" t="s">
        <v>16526</v>
      </c>
      <c r="E10101" t="s">
        <v>16527</v>
      </c>
      <c r="F10101" t="s">
        <v>8370</v>
      </c>
      <c r="G10101">
        <v>267</v>
      </c>
      <c r="H10101">
        <v>1</v>
      </c>
    </row>
    <row r="10102" spans="1:8" x14ac:dyDescent="0.2">
      <c r="A10102" t="s">
        <v>33000</v>
      </c>
      <c r="B10102" t="s">
        <v>33001</v>
      </c>
      <c r="C10102" t="s">
        <v>16358</v>
      </c>
      <c r="D10102" t="s">
        <v>16526</v>
      </c>
      <c r="F10102" t="s">
        <v>8370</v>
      </c>
      <c r="G10102">
        <v>320</v>
      </c>
      <c r="H10102">
        <v>1</v>
      </c>
    </row>
    <row r="10103" spans="1:8" x14ac:dyDescent="0.2">
      <c r="A10103" t="s">
        <v>33002</v>
      </c>
      <c r="B10103" t="s">
        <v>33003</v>
      </c>
      <c r="C10103" t="s">
        <v>16358</v>
      </c>
      <c r="D10103" t="s">
        <v>16449</v>
      </c>
      <c r="E10103" t="s">
        <v>16373</v>
      </c>
      <c r="F10103" t="s">
        <v>25099</v>
      </c>
      <c r="G10103">
        <v>515</v>
      </c>
      <c r="H10103">
        <v>1</v>
      </c>
    </row>
    <row r="10104" spans="1:8" x14ac:dyDescent="0.2">
      <c r="A10104" t="s">
        <v>33004</v>
      </c>
      <c r="B10104" t="s">
        <v>33005</v>
      </c>
      <c r="C10104" t="s">
        <v>16358</v>
      </c>
      <c r="D10104" t="s">
        <v>1245</v>
      </c>
      <c r="E10104" t="s">
        <v>16527</v>
      </c>
      <c r="F10104" t="s">
        <v>8383</v>
      </c>
      <c r="G10104">
        <v>379</v>
      </c>
      <c r="H10104">
        <v>1</v>
      </c>
    </row>
    <row r="10105" spans="1:8" x14ac:dyDescent="0.2">
      <c r="A10105" t="s">
        <v>33006</v>
      </c>
      <c r="B10105" t="s">
        <v>33007</v>
      </c>
      <c r="C10105" t="s">
        <v>16358</v>
      </c>
      <c r="D10105" t="s">
        <v>1245</v>
      </c>
      <c r="E10105" t="s">
        <v>16527</v>
      </c>
      <c r="F10105" t="s">
        <v>8383</v>
      </c>
      <c r="G10105">
        <v>379</v>
      </c>
      <c r="H10105">
        <v>1</v>
      </c>
    </row>
    <row r="10106" spans="1:8" x14ac:dyDescent="0.2">
      <c r="A10106" t="s">
        <v>33008</v>
      </c>
      <c r="B10106" t="s">
        <v>33009</v>
      </c>
      <c r="C10106" t="s">
        <v>16358</v>
      </c>
      <c r="D10106" t="s">
        <v>16526</v>
      </c>
      <c r="F10106" t="s">
        <v>8383</v>
      </c>
      <c r="G10106">
        <v>331</v>
      </c>
      <c r="H10106">
        <v>1</v>
      </c>
    </row>
    <row r="10107" spans="1:8" x14ac:dyDescent="0.2">
      <c r="A10107" t="s">
        <v>33010</v>
      </c>
      <c r="B10107" t="s">
        <v>33011</v>
      </c>
      <c r="C10107" t="s">
        <v>16358</v>
      </c>
      <c r="D10107" t="s">
        <v>16526</v>
      </c>
      <c r="F10107" t="s">
        <v>8383</v>
      </c>
      <c r="G10107">
        <v>331</v>
      </c>
      <c r="H10107">
        <v>1</v>
      </c>
    </row>
    <row r="10108" spans="1:8" x14ac:dyDescent="0.2">
      <c r="A10108" t="s">
        <v>33012</v>
      </c>
      <c r="B10108" t="s">
        <v>33013</v>
      </c>
      <c r="C10108" t="s">
        <v>16358</v>
      </c>
      <c r="D10108" t="s">
        <v>16526</v>
      </c>
      <c r="F10108" t="s">
        <v>8383</v>
      </c>
      <c r="G10108">
        <v>333</v>
      </c>
      <c r="H10108">
        <v>1</v>
      </c>
    </row>
    <row r="10109" spans="1:8" x14ac:dyDescent="0.2">
      <c r="A10109" t="s">
        <v>33014</v>
      </c>
      <c r="B10109" t="s">
        <v>33015</v>
      </c>
      <c r="C10109" t="s">
        <v>16358</v>
      </c>
      <c r="D10109" t="s">
        <v>16526</v>
      </c>
      <c r="E10109" t="s">
        <v>16527</v>
      </c>
      <c r="F10109" t="s">
        <v>33016</v>
      </c>
      <c r="G10109">
        <v>281</v>
      </c>
      <c r="H10109">
        <v>1</v>
      </c>
    </row>
    <row r="10110" spans="1:8" x14ac:dyDescent="0.2">
      <c r="A10110" t="s">
        <v>33017</v>
      </c>
      <c r="B10110" t="s">
        <v>33018</v>
      </c>
      <c r="C10110" t="s">
        <v>16358</v>
      </c>
      <c r="D10110" t="s">
        <v>16359</v>
      </c>
      <c r="E10110" t="s">
        <v>16373</v>
      </c>
      <c r="F10110" t="s">
        <v>24165</v>
      </c>
      <c r="G10110">
        <v>219</v>
      </c>
      <c r="H10110">
        <v>1</v>
      </c>
    </row>
    <row r="10111" spans="1:8" x14ac:dyDescent="0.2">
      <c r="A10111" t="s">
        <v>33019</v>
      </c>
      <c r="B10111" t="s">
        <v>33020</v>
      </c>
      <c r="C10111" t="s">
        <v>16358</v>
      </c>
      <c r="D10111" t="s">
        <v>16359</v>
      </c>
      <c r="E10111" t="s">
        <v>16373</v>
      </c>
      <c r="F10111" t="s">
        <v>24165</v>
      </c>
      <c r="G10111">
        <v>219</v>
      </c>
      <c r="H10111">
        <v>1</v>
      </c>
    </row>
    <row r="10112" spans="1:8" x14ac:dyDescent="0.2">
      <c r="A10112" t="s">
        <v>33021</v>
      </c>
      <c r="B10112" t="s">
        <v>33022</v>
      </c>
      <c r="C10112" t="s">
        <v>16358</v>
      </c>
      <c r="D10112" t="s">
        <v>16359</v>
      </c>
      <c r="E10112" t="s">
        <v>16373</v>
      </c>
      <c r="F10112" t="s">
        <v>24165</v>
      </c>
      <c r="G10112">
        <v>209</v>
      </c>
      <c r="H10112">
        <v>1</v>
      </c>
    </row>
    <row r="10113" spans="1:8" x14ac:dyDescent="0.2">
      <c r="A10113" t="s">
        <v>33023</v>
      </c>
      <c r="B10113" t="s">
        <v>33024</v>
      </c>
      <c r="C10113" t="s">
        <v>16358</v>
      </c>
      <c r="D10113" t="s">
        <v>16359</v>
      </c>
      <c r="E10113" t="s">
        <v>16373</v>
      </c>
      <c r="F10113" t="s">
        <v>24165</v>
      </c>
      <c r="G10113">
        <v>219</v>
      </c>
      <c r="H10113">
        <v>1</v>
      </c>
    </row>
    <row r="10114" spans="1:8" x14ac:dyDescent="0.2">
      <c r="A10114" t="s">
        <v>33025</v>
      </c>
      <c r="B10114" t="s">
        <v>33026</v>
      </c>
      <c r="C10114" t="s">
        <v>16358</v>
      </c>
      <c r="D10114" t="s">
        <v>16526</v>
      </c>
      <c r="E10114" t="s">
        <v>16527</v>
      </c>
      <c r="F10114" t="s">
        <v>24165</v>
      </c>
      <c r="G10114">
        <v>381</v>
      </c>
      <c r="H10114">
        <v>1</v>
      </c>
    </row>
    <row r="10115" spans="1:8" x14ac:dyDescent="0.2">
      <c r="A10115" t="s">
        <v>33027</v>
      </c>
      <c r="B10115" t="s">
        <v>33028</v>
      </c>
      <c r="C10115" t="s">
        <v>16358</v>
      </c>
      <c r="D10115" t="s">
        <v>16526</v>
      </c>
      <c r="E10115" t="s">
        <v>16527</v>
      </c>
      <c r="F10115" t="s">
        <v>33029</v>
      </c>
      <c r="G10115">
        <v>368</v>
      </c>
      <c r="H10115">
        <v>1</v>
      </c>
    </row>
    <row r="10116" spans="1:8" x14ac:dyDescent="0.2">
      <c r="A10116" t="s">
        <v>33030</v>
      </c>
      <c r="B10116" t="s">
        <v>33031</v>
      </c>
      <c r="C10116" t="s">
        <v>16358</v>
      </c>
      <c r="D10116" t="s">
        <v>16359</v>
      </c>
      <c r="E10116" t="s">
        <v>16373</v>
      </c>
      <c r="F10116" t="s">
        <v>24165</v>
      </c>
      <c r="G10116">
        <v>189</v>
      </c>
      <c r="H10116">
        <v>1</v>
      </c>
    </row>
    <row r="10117" spans="1:8" x14ac:dyDescent="0.2">
      <c r="A10117" t="s">
        <v>33032</v>
      </c>
      <c r="B10117" t="s">
        <v>33033</v>
      </c>
      <c r="C10117" t="s">
        <v>16358</v>
      </c>
      <c r="D10117" t="s">
        <v>16526</v>
      </c>
      <c r="E10117" t="s">
        <v>16643</v>
      </c>
      <c r="F10117" t="s">
        <v>24165</v>
      </c>
      <c r="G10117">
        <v>352</v>
      </c>
      <c r="H10117">
        <v>1</v>
      </c>
    </row>
    <row r="10118" spans="1:8" x14ac:dyDescent="0.2">
      <c r="A10118" t="s">
        <v>33034</v>
      </c>
      <c r="B10118" t="s">
        <v>33035</v>
      </c>
      <c r="C10118" t="s">
        <v>16358</v>
      </c>
      <c r="D10118" t="s">
        <v>16359</v>
      </c>
      <c r="E10118" t="s">
        <v>16373</v>
      </c>
      <c r="F10118" t="s">
        <v>24165</v>
      </c>
      <c r="G10118">
        <v>214</v>
      </c>
      <c r="H10118">
        <v>1</v>
      </c>
    </row>
    <row r="10119" spans="1:8" x14ac:dyDescent="0.2">
      <c r="A10119" t="s">
        <v>33036</v>
      </c>
      <c r="B10119" t="s">
        <v>33037</v>
      </c>
      <c r="C10119" t="s">
        <v>16358</v>
      </c>
      <c r="D10119" t="s">
        <v>16526</v>
      </c>
      <c r="E10119" t="s">
        <v>16990</v>
      </c>
      <c r="F10119" t="s">
        <v>8517</v>
      </c>
      <c r="G10119">
        <v>267</v>
      </c>
      <c r="H10119">
        <v>1</v>
      </c>
    </row>
    <row r="10120" spans="1:8" x14ac:dyDescent="0.2">
      <c r="A10120" t="s">
        <v>33038</v>
      </c>
      <c r="B10120" t="s">
        <v>33039</v>
      </c>
      <c r="C10120" t="s">
        <v>16358</v>
      </c>
      <c r="D10120" t="s">
        <v>16526</v>
      </c>
      <c r="E10120" t="s">
        <v>16990</v>
      </c>
      <c r="F10120" t="s">
        <v>8517</v>
      </c>
      <c r="G10120">
        <v>267</v>
      </c>
      <c r="H10120">
        <v>1</v>
      </c>
    </row>
    <row r="10121" spans="1:8" x14ac:dyDescent="0.2">
      <c r="A10121" t="s">
        <v>33040</v>
      </c>
      <c r="B10121" t="s">
        <v>33041</v>
      </c>
      <c r="C10121" t="s">
        <v>16358</v>
      </c>
      <c r="D10121" t="s">
        <v>16526</v>
      </c>
      <c r="E10121" t="s">
        <v>16990</v>
      </c>
      <c r="F10121" t="s">
        <v>8517</v>
      </c>
      <c r="G10121">
        <v>267</v>
      </c>
      <c r="H10121">
        <v>1</v>
      </c>
    </row>
    <row r="10122" spans="1:8" x14ac:dyDescent="0.2">
      <c r="A10122" t="s">
        <v>33042</v>
      </c>
      <c r="B10122" t="s">
        <v>33043</v>
      </c>
      <c r="C10122" t="s">
        <v>16358</v>
      </c>
      <c r="D10122" t="s">
        <v>16526</v>
      </c>
      <c r="E10122" t="s">
        <v>16994</v>
      </c>
      <c r="F10122" t="s">
        <v>8541</v>
      </c>
      <c r="G10122">
        <v>150</v>
      </c>
      <c r="H10122">
        <v>1</v>
      </c>
    </row>
    <row r="10123" spans="1:8" x14ac:dyDescent="0.2">
      <c r="A10123" t="s">
        <v>33044</v>
      </c>
      <c r="B10123" t="s">
        <v>33045</v>
      </c>
      <c r="C10123" t="s">
        <v>16358</v>
      </c>
      <c r="D10123" t="s">
        <v>16526</v>
      </c>
      <c r="E10123" t="s">
        <v>16990</v>
      </c>
      <c r="F10123" t="s">
        <v>8517</v>
      </c>
      <c r="G10123">
        <v>262</v>
      </c>
      <c r="H10123">
        <v>1</v>
      </c>
    </row>
    <row r="10124" spans="1:8" x14ac:dyDescent="0.2">
      <c r="A10124" t="s">
        <v>33046</v>
      </c>
      <c r="B10124" t="s">
        <v>33047</v>
      </c>
      <c r="C10124" t="s">
        <v>16358</v>
      </c>
      <c r="D10124" t="s">
        <v>16526</v>
      </c>
      <c r="E10124" t="s">
        <v>16527</v>
      </c>
      <c r="F10124" t="s">
        <v>8517</v>
      </c>
      <c r="G10124">
        <v>267</v>
      </c>
      <c r="H10124">
        <v>1</v>
      </c>
    </row>
    <row r="10125" spans="1:8" x14ac:dyDescent="0.2">
      <c r="A10125" t="s">
        <v>33048</v>
      </c>
      <c r="B10125" t="s">
        <v>33049</v>
      </c>
      <c r="C10125" t="s">
        <v>16358</v>
      </c>
      <c r="D10125" t="s">
        <v>16526</v>
      </c>
      <c r="E10125" t="s">
        <v>16990</v>
      </c>
      <c r="F10125" t="s">
        <v>8517</v>
      </c>
      <c r="G10125">
        <v>267</v>
      </c>
      <c r="H10125">
        <v>1</v>
      </c>
    </row>
    <row r="10126" spans="1:8" x14ac:dyDescent="0.2">
      <c r="A10126" t="s">
        <v>33050</v>
      </c>
      <c r="B10126" t="s">
        <v>33051</v>
      </c>
      <c r="C10126" t="s">
        <v>16358</v>
      </c>
      <c r="D10126" t="s">
        <v>16526</v>
      </c>
      <c r="E10126" t="s">
        <v>16990</v>
      </c>
      <c r="F10126" t="s">
        <v>8517</v>
      </c>
      <c r="G10126">
        <v>263</v>
      </c>
      <c r="H10126">
        <v>1</v>
      </c>
    </row>
    <row r="10127" spans="1:8" x14ac:dyDescent="0.2">
      <c r="A10127" t="s">
        <v>33052</v>
      </c>
      <c r="B10127" t="s">
        <v>33053</v>
      </c>
      <c r="C10127" t="s">
        <v>16358</v>
      </c>
      <c r="D10127" t="s">
        <v>16526</v>
      </c>
      <c r="E10127" t="s">
        <v>16990</v>
      </c>
      <c r="F10127" t="s">
        <v>8517</v>
      </c>
      <c r="G10127">
        <v>266</v>
      </c>
      <c r="H10127">
        <v>1</v>
      </c>
    </row>
    <row r="10128" spans="1:8" x14ac:dyDescent="0.2">
      <c r="A10128" t="s">
        <v>33054</v>
      </c>
      <c r="B10128" t="s">
        <v>33055</v>
      </c>
      <c r="C10128" t="s">
        <v>16358</v>
      </c>
      <c r="D10128" t="s">
        <v>16526</v>
      </c>
      <c r="E10128" t="s">
        <v>16990</v>
      </c>
      <c r="F10128" t="s">
        <v>8517</v>
      </c>
      <c r="G10128">
        <v>267</v>
      </c>
      <c r="H10128">
        <v>1</v>
      </c>
    </row>
    <row r="10129" spans="1:8" x14ac:dyDescent="0.2">
      <c r="A10129" t="s">
        <v>33056</v>
      </c>
      <c r="B10129" t="s">
        <v>33057</v>
      </c>
      <c r="C10129" t="s">
        <v>16358</v>
      </c>
      <c r="D10129" t="s">
        <v>16526</v>
      </c>
      <c r="E10129" t="s">
        <v>16990</v>
      </c>
      <c r="F10129" t="s">
        <v>8517</v>
      </c>
      <c r="G10129">
        <v>267</v>
      </c>
      <c r="H10129">
        <v>1</v>
      </c>
    </row>
    <row r="10130" spans="1:8" x14ac:dyDescent="0.2">
      <c r="A10130" t="s">
        <v>33058</v>
      </c>
      <c r="B10130" t="s">
        <v>33059</v>
      </c>
      <c r="C10130" t="s">
        <v>16358</v>
      </c>
      <c r="D10130" t="s">
        <v>16526</v>
      </c>
      <c r="E10130" t="s">
        <v>16990</v>
      </c>
      <c r="F10130" t="s">
        <v>8517</v>
      </c>
      <c r="G10130">
        <v>267</v>
      </c>
      <c r="H10130">
        <v>1</v>
      </c>
    </row>
    <row r="10131" spans="1:8" x14ac:dyDescent="0.2">
      <c r="A10131" t="s">
        <v>33060</v>
      </c>
      <c r="B10131" t="s">
        <v>33061</v>
      </c>
      <c r="C10131" t="s">
        <v>16358</v>
      </c>
      <c r="D10131" t="s">
        <v>20242</v>
      </c>
      <c r="E10131" t="s">
        <v>16556</v>
      </c>
      <c r="F10131" t="s">
        <v>8541</v>
      </c>
      <c r="G10131">
        <v>233</v>
      </c>
      <c r="H10131">
        <v>1</v>
      </c>
    </row>
    <row r="10132" spans="1:8" x14ac:dyDescent="0.2">
      <c r="A10132" t="s">
        <v>33062</v>
      </c>
      <c r="B10132" t="s">
        <v>33063</v>
      </c>
      <c r="C10132" t="s">
        <v>16358</v>
      </c>
      <c r="D10132" t="s">
        <v>16526</v>
      </c>
      <c r="E10132" t="s">
        <v>16990</v>
      </c>
      <c r="F10132" t="s">
        <v>8517</v>
      </c>
      <c r="G10132">
        <v>267</v>
      </c>
      <c r="H10132">
        <v>1</v>
      </c>
    </row>
    <row r="10133" spans="1:8" x14ac:dyDescent="0.2">
      <c r="A10133" t="s">
        <v>33064</v>
      </c>
      <c r="B10133" t="s">
        <v>33065</v>
      </c>
      <c r="C10133" t="s">
        <v>16358</v>
      </c>
      <c r="D10133" t="s">
        <v>16526</v>
      </c>
      <c r="E10133" t="s">
        <v>16990</v>
      </c>
      <c r="F10133" t="s">
        <v>8517</v>
      </c>
      <c r="G10133">
        <v>267</v>
      </c>
      <c r="H10133">
        <v>1</v>
      </c>
    </row>
    <row r="10134" spans="1:8" x14ac:dyDescent="0.2">
      <c r="A10134" t="s">
        <v>33066</v>
      </c>
      <c r="B10134" t="s">
        <v>33067</v>
      </c>
      <c r="C10134" t="s">
        <v>16358</v>
      </c>
      <c r="D10134" t="s">
        <v>16526</v>
      </c>
      <c r="E10134" t="s">
        <v>16990</v>
      </c>
      <c r="F10134" t="s">
        <v>8517</v>
      </c>
      <c r="G10134">
        <v>267</v>
      </c>
      <c r="H10134">
        <v>1</v>
      </c>
    </row>
    <row r="10135" spans="1:8" x14ac:dyDescent="0.2">
      <c r="A10135" t="s">
        <v>33068</v>
      </c>
      <c r="B10135" t="s">
        <v>33069</v>
      </c>
      <c r="C10135" t="s">
        <v>16358</v>
      </c>
      <c r="D10135" t="s">
        <v>16449</v>
      </c>
      <c r="E10135" t="s">
        <v>16373</v>
      </c>
      <c r="F10135" t="s">
        <v>8541</v>
      </c>
      <c r="G10135">
        <v>514</v>
      </c>
      <c r="H10135">
        <v>1</v>
      </c>
    </row>
    <row r="10136" spans="1:8" x14ac:dyDescent="0.2">
      <c r="A10136" t="s">
        <v>33070</v>
      </c>
      <c r="B10136" t="s">
        <v>33071</v>
      </c>
      <c r="C10136" t="s">
        <v>16358</v>
      </c>
      <c r="D10136" t="s">
        <v>16526</v>
      </c>
      <c r="E10136" t="s">
        <v>16990</v>
      </c>
      <c r="F10136" t="s">
        <v>8517</v>
      </c>
      <c r="G10136">
        <v>267</v>
      </c>
      <c r="H10136">
        <v>1</v>
      </c>
    </row>
    <row r="10137" spans="1:8" x14ac:dyDescent="0.2">
      <c r="A10137" t="s">
        <v>33072</v>
      </c>
      <c r="B10137" t="s">
        <v>33073</v>
      </c>
      <c r="C10137" t="s">
        <v>16358</v>
      </c>
      <c r="D10137" t="s">
        <v>16526</v>
      </c>
      <c r="E10137" t="s">
        <v>16990</v>
      </c>
      <c r="F10137" t="s">
        <v>8517</v>
      </c>
      <c r="G10137">
        <v>267</v>
      </c>
      <c r="H10137">
        <v>1</v>
      </c>
    </row>
    <row r="10138" spans="1:8" x14ac:dyDescent="0.2">
      <c r="A10138" t="s">
        <v>33074</v>
      </c>
      <c r="B10138" t="s">
        <v>33075</v>
      </c>
      <c r="C10138" t="s">
        <v>16358</v>
      </c>
      <c r="D10138" t="s">
        <v>16526</v>
      </c>
      <c r="F10138" t="s">
        <v>8517</v>
      </c>
      <c r="G10138">
        <v>380</v>
      </c>
      <c r="H10138">
        <v>1</v>
      </c>
    </row>
    <row r="10139" spans="1:8" x14ac:dyDescent="0.2">
      <c r="A10139" t="s">
        <v>33076</v>
      </c>
      <c r="B10139" t="s">
        <v>33077</v>
      </c>
      <c r="C10139" t="s">
        <v>16358</v>
      </c>
      <c r="D10139" t="s">
        <v>16526</v>
      </c>
      <c r="E10139" t="s">
        <v>16990</v>
      </c>
      <c r="F10139" t="s">
        <v>8517</v>
      </c>
      <c r="G10139">
        <v>267</v>
      </c>
      <c r="H10139">
        <v>1</v>
      </c>
    </row>
    <row r="10140" spans="1:8" x14ac:dyDescent="0.2">
      <c r="A10140" t="s">
        <v>33078</v>
      </c>
      <c r="B10140" t="s">
        <v>33079</v>
      </c>
      <c r="C10140" t="s">
        <v>16358</v>
      </c>
      <c r="D10140" t="s">
        <v>20242</v>
      </c>
      <c r="E10140" t="s">
        <v>16556</v>
      </c>
      <c r="F10140" t="s">
        <v>8541</v>
      </c>
      <c r="G10140">
        <v>225</v>
      </c>
      <c r="H10140">
        <v>1</v>
      </c>
    </row>
    <row r="10141" spans="1:8" x14ac:dyDescent="0.2">
      <c r="A10141" t="s">
        <v>33080</v>
      </c>
      <c r="B10141" t="s">
        <v>33081</v>
      </c>
      <c r="C10141" t="s">
        <v>16358</v>
      </c>
      <c r="D10141" t="s">
        <v>16526</v>
      </c>
      <c r="E10141" t="s">
        <v>16990</v>
      </c>
      <c r="F10141" t="s">
        <v>8517</v>
      </c>
      <c r="G10141">
        <v>267</v>
      </c>
      <c r="H10141">
        <v>1</v>
      </c>
    </row>
    <row r="10142" spans="1:8" x14ac:dyDescent="0.2">
      <c r="A10142" t="s">
        <v>33082</v>
      </c>
      <c r="B10142" t="s">
        <v>33083</v>
      </c>
      <c r="C10142" t="s">
        <v>16358</v>
      </c>
      <c r="D10142" t="s">
        <v>16526</v>
      </c>
      <c r="E10142" t="s">
        <v>16990</v>
      </c>
      <c r="F10142" t="s">
        <v>8517</v>
      </c>
      <c r="G10142">
        <v>265</v>
      </c>
      <c r="H10142">
        <v>1</v>
      </c>
    </row>
    <row r="10143" spans="1:8" x14ac:dyDescent="0.2">
      <c r="A10143" t="s">
        <v>33084</v>
      </c>
      <c r="B10143" t="s">
        <v>33085</v>
      </c>
      <c r="C10143" t="s">
        <v>16358</v>
      </c>
      <c r="D10143" t="s">
        <v>16526</v>
      </c>
      <c r="E10143" t="s">
        <v>16990</v>
      </c>
      <c r="F10143" t="s">
        <v>8517</v>
      </c>
      <c r="G10143">
        <v>267</v>
      </c>
      <c r="H10143">
        <v>1</v>
      </c>
    </row>
    <row r="10144" spans="1:8" x14ac:dyDescent="0.2">
      <c r="A10144" t="s">
        <v>33086</v>
      </c>
      <c r="B10144" t="s">
        <v>33087</v>
      </c>
      <c r="C10144" t="s">
        <v>16358</v>
      </c>
      <c r="D10144" t="s">
        <v>16526</v>
      </c>
      <c r="E10144" t="s">
        <v>16990</v>
      </c>
      <c r="F10144" t="s">
        <v>8517</v>
      </c>
      <c r="G10144">
        <v>265</v>
      </c>
      <c r="H10144">
        <v>1</v>
      </c>
    </row>
    <row r="10145" spans="1:8" x14ac:dyDescent="0.2">
      <c r="A10145" t="s">
        <v>33088</v>
      </c>
      <c r="B10145" t="s">
        <v>33089</v>
      </c>
      <c r="C10145" t="s">
        <v>16358</v>
      </c>
      <c r="D10145" t="s">
        <v>16526</v>
      </c>
      <c r="E10145" t="s">
        <v>16527</v>
      </c>
      <c r="F10145" t="s">
        <v>12384</v>
      </c>
      <c r="G10145">
        <v>255</v>
      </c>
      <c r="H10145">
        <v>1</v>
      </c>
    </row>
    <row r="10146" spans="1:8" x14ac:dyDescent="0.2">
      <c r="A10146" t="s">
        <v>33090</v>
      </c>
      <c r="B10146" t="s">
        <v>33091</v>
      </c>
      <c r="C10146" t="s">
        <v>16358</v>
      </c>
      <c r="D10146" t="s">
        <v>16526</v>
      </c>
      <c r="E10146" t="s">
        <v>16527</v>
      </c>
      <c r="F10146" t="s">
        <v>12387</v>
      </c>
      <c r="G10146">
        <v>381</v>
      </c>
      <c r="H10146">
        <v>1</v>
      </c>
    </row>
    <row r="10147" spans="1:8" x14ac:dyDescent="0.2">
      <c r="A10147" t="s">
        <v>33092</v>
      </c>
      <c r="B10147" t="s">
        <v>33093</v>
      </c>
      <c r="C10147" t="s">
        <v>16358</v>
      </c>
      <c r="D10147" t="s">
        <v>16526</v>
      </c>
      <c r="E10147" t="s">
        <v>16643</v>
      </c>
      <c r="F10147" t="s">
        <v>12387</v>
      </c>
      <c r="G10147">
        <v>352</v>
      </c>
      <c r="H10147">
        <v>1</v>
      </c>
    </row>
    <row r="10148" spans="1:8" x14ac:dyDescent="0.2">
      <c r="A10148" t="s">
        <v>33094</v>
      </c>
      <c r="B10148" t="s">
        <v>33095</v>
      </c>
      <c r="C10148" t="s">
        <v>16358</v>
      </c>
      <c r="D10148" t="s">
        <v>16485</v>
      </c>
      <c r="E10148" t="s">
        <v>16523</v>
      </c>
      <c r="F10148" t="s">
        <v>12387</v>
      </c>
      <c r="G10148">
        <v>115</v>
      </c>
      <c r="H10148">
        <v>1</v>
      </c>
    </row>
    <row r="10149" spans="1:8" x14ac:dyDescent="0.2">
      <c r="A10149" t="s">
        <v>33096</v>
      </c>
      <c r="B10149" t="s">
        <v>33097</v>
      </c>
      <c r="C10149" t="s">
        <v>16358</v>
      </c>
      <c r="D10149" t="s">
        <v>16526</v>
      </c>
      <c r="E10149" t="s">
        <v>16527</v>
      </c>
      <c r="F10149" t="s">
        <v>12384</v>
      </c>
      <c r="G10149">
        <v>267</v>
      </c>
      <c r="H10149">
        <v>1</v>
      </c>
    </row>
    <row r="10150" spans="1:8" x14ac:dyDescent="0.2">
      <c r="A10150" t="s">
        <v>33098</v>
      </c>
      <c r="B10150" t="s">
        <v>33099</v>
      </c>
      <c r="C10150" t="s">
        <v>16358</v>
      </c>
      <c r="D10150" t="s">
        <v>16526</v>
      </c>
      <c r="E10150" t="s">
        <v>16527</v>
      </c>
      <c r="F10150" t="s">
        <v>12384</v>
      </c>
      <c r="G10150">
        <v>267</v>
      </c>
      <c r="H10150">
        <v>1</v>
      </c>
    </row>
    <row r="10151" spans="1:8" x14ac:dyDescent="0.2">
      <c r="A10151" t="s">
        <v>33100</v>
      </c>
      <c r="B10151" t="s">
        <v>33101</v>
      </c>
      <c r="C10151" t="s">
        <v>16358</v>
      </c>
      <c r="D10151" t="s">
        <v>16526</v>
      </c>
      <c r="E10151" t="s">
        <v>16527</v>
      </c>
      <c r="F10151" t="s">
        <v>33102</v>
      </c>
      <c r="G10151">
        <v>380</v>
      </c>
      <c r="H10151">
        <v>1</v>
      </c>
    </row>
    <row r="10152" spans="1:8" x14ac:dyDescent="0.2">
      <c r="A10152" t="s">
        <v>33103</v>
      </c>
      <c r="B10152" t="s">
        <v>33104</v>
      </c>
      <c r="C10152" t="s">
        <v>16358</v>
      </c>
      <c r="D10152" t="s">
        <v>16526</v>
      </c>
      <c r="E10152" t="s">
        <v>16527</v>
      </c>
      <c r="F10152" t="s">
        <v>12384</v>
      </c>
      <c r="G10152">
        <v>262</v>
      </c>
      <c r="H10152">
        <v>1</v>
      </c>
    </row>
    <row r="10153" spans="1:8" x14ac:dyDescent="0.2">
      <c r="A10153" t="s">
        <v>33105</v>
      </c>
      <c r="B10153" t="s">
        <v>33106</v>
      </c>
      <c r="C10153" t="s">
        <v>16358</v>
      </c>
      <c r="D10153" t="s">
        <v>16551</v>
      </c>
      <c r="E10153" t="s">
        <v>16552</v>
      </c>
      <c r="F10153" t="s">
        <v>12387</v>
      </c>
      <c r="G10153">
        <v>98</v>
      </c>
      <c r="H10153">
        <v>1</v>
      </c>
    </row>
    <row r="10154" spans="1:8" x14ac:dyDescent="0.2">
      <c r="A10154" t="s">
        <v>33107</v>
      </c>
      <c r="B10154" t="s">
        <v>33108</v>
      </c>
      <c r="C10154" t="s">
        <v>16358</v>
      </c>
      <c r="D10154" t="s">
        <v>16551</v>
      </c>
      <c r="E10154" t="s">
        <v>16552</v>
      </c>
      <c r="F10154" t="s">
        <v>12387</v>
      </c>
      <c r="G10154">
        <v>98</v>
      </c>
      <c r="H10154">
        <v>1</v>
      </c>
    </row>
    <row r="10155" spans="1:8" x14ac:dyDescent="0.2">
      <c r="A10155" t="s">
        <v>33109</v>
      </c>
      <c r="B10155" t="s">
        <v>33110</v>
      </c>
      <c r="C10155" t="s">
        <v>16358</v>
      </c>
      <c r="D10155" t="s">
        <v>16526</v>
      </c>
      <c r="E10155" t="s">
        <v>16643</v>
      </c>
      <c r="F10155" t="s">
        <v>12387</v>
      </c>
      <c r="G10155">
        <v>352</v>
      </c>
      <c r="H10155">
        <v>1</v>
      </c>
    </row>
    <row r="10156" spans="1:8" x14ac:dyDescent="0.2">
      <c r="A10156" t="s">
        <v>33111</v>
      </c>
      <c r="B10156" t="s">
        <v>33112</v>
      </c>
      <c r="C10156" t="s">
        <v>16358</v>
      </c>
      <c r="D10156" t="s">
        <v>16485</v>
      </c>
      <c r="E10156" t="s">
        <v>16523</v>
      </c>
      <c r="F10156" t="s">
        <v>12387</v>
      </c>
      <c r="G10156">
        <v>115</v>
      </c>
      <c r="H10156">
        <v>1</v>
      </c>
    </row>
    <row r="10157" spans="1:8" x14ac:dyDescent="0.2">
      <c r="A10157" t="s">
        <v>33113</v>
      </c>
      <c r="B10157" t="s">
        <v>33114</v>
      </c>
      <c r="C10157" t="s">
        <v>16358</v>
      </c>
      <c r="D10157" t="s">
        <v>16526</v>
      </c>
      <c r="E10157" t="s">
        <v>16527</v>
      </c>
      <c r="F10157" t="s">
        <v>33115</v>
      </c>
      <c r="G10157">
        <v>381</v>
      </c>
      <c r="H10157">
        <v>1</v>
      </c>
    </row>
    <row r="10158" spans="1:8" x14ac:dyDescent="0.2">
      <c r="A10158" t="s">
        <v>33116</v>
      </c>
      <c r="B10158" t="s">
        <v>33117</v>
      </c>
      <c r="C10158" t="s">
        <v>16358</v>
      </c>
      <c r="D10158" t="s">
        <v>1245</v>
      </c>
      <c r="E10158" t="s">
        <v>16527</v>
      </c>
      <c r="F10158" t="s">
        <v>12384</v>
      </c>
      <c r="G10158">
        <v>381</v>
      </c>
      <c r="H10158">
        <v>1</v>
      </c>
    </row>
    <row r="10159" spans="1:8" x14ac:dyDescent="0.2">
      <c r="A10159" t="s">
        <v>33118</v>
      </c>
      <c r="B10159" t="s">
        <v>33119</v>
      </c>
      <c r="C10159" t="s">
        <v>16358</v>
      </c>
      <c r="D10159" t="s">
        <v>16551</v>
      </c>
      <c r="E10159" t="s">
        <v>16552</v>
      </c>
      <c r="F10159" t="s">
        <v>12384</v>
      </c>
      <c r="G10159">
        <v>98</v>
      </c>
      <c r="H10159">
        <v>1</v>
      </c>
    </row>
    <row r="10160" spans="1:8" x14ac:dyDescent="0.2">
      <c r="A10160" t="s">
        <v>33120</v>
      </c>
      <c r="B10160" t="s">
        <v>33121</v>
      </c>
      <c r="C10160" t="s">
        <v>16358</v>
      </c>
      <c r="D10160" t="s">
        <v>16526</v>
      </c>
      <c r="E10160" t="s">
        <v>16527</v>
      </c>
      <c r="F10160" t="s">
        <v>12384</v>
      </c>
      <c r="G10160">
        <v>262</v>
      </c>
      <c r="H10160">
        <v>1</v>
      </c>
    </row>
    <row r="10161" spans="1:8" x14ac:dyDescent="0.2">
      <c r="A10161" t="s">
        <v>33122</v>
      </c>
      <c r="B10161" t="s">
        <v>33123</v>
      </c>
      <c r="C10161" t="s">
        <v>16358</v>
      </c>
      <c r="D10161" t="s">
        <v>16526</v>
      </c>
      <c r="E10161" t="s">
        <v>16527</v>
      </c>
      <c r="F10161" t="s">
        <v>12384</v>
      </c>
      <c r="G10161">
        <v>267</v>
      </c>
      <c r="H10161">
        <v>1</v>
      </c>
    </row>
    <row r="10162" spans="1:8" x14ac:dyDescent="0.2">
      <c r="A10162" t="s">
        <v>33124</v>
      </c>
      <c r="B10162" t="s">
        <v>33125</v>
      </c>
      <c r="C10162" t="s">
        <v>16358</v>
      </c>
      <c r="D10162" t="s">
        <v>16359</v>
      </c>
      <c r="E10162" t="s">
        <v>16373</v>
      </c>
      <c r="F10162" t="s">
        <v>12387</v>
      </c>
      <c r="G10162">
        <v>200</v>
      </c>
      <c r="H10162">
        <v>1</v>
      </c>
    </row>
    <row r="10163" spans="1:8" x14ac:dyDescent="0.2">
      <c r="A10163" t="s">
        <v>33126</v>
      </c>
      <c r="B10163" t="s">
        <v>33127</v>
      </c>
      <c r="C10163" t="s">
        <v>16358</v>
      </c>
      <c r="D10163" t="s">
        <v>16526</v>
      </c>
      <c r="E10163" t="s">
        <v>16643</v>
      </c>
      <c r="F10163" t="s">
        <v>12387</v>
      </c>
      <c r="G10163">
        <v>352</v>
      </c>
      <c r="H10163">
        <v>1</v>
      </c>
    </row>
    <row r="10164" spans="1:8" x14ac:dyDescent="0.2">
      <c r="A10164" t="s">
        <v>33128</v>
      </c>
      <c r="B10164" t="s">
        <v>33129</v>
      </c>
      <c r="C10164" t="s">
        <v>16358</v>
      </c>
      <c r="D10164" t="s">
        <v>16526</v>
      </c>
      <c r="E10164" t="s">
        <v>21047</v>
      </c>
      <c r="F10164" t="s">
        <v>12384</v>
      </c>
      <c r="G10164">
        <v>381</v>
      </c>
      <c r="H10164">
        <v>1</v>
      </c>
    </row>
    <row r="10165" spans="1:8" x14ac:dyDescent="0.2">
      <c r="A10165" t="s">
        <v>33130</v>
      </c>
      <c r="B10165" t="s">
        <v>33131</v>
      </c>
      <c r="C10165" t="s">
        <v>16358</v>
      </c>
      <c r="D10165" t="s">
        <v>18775</v>
      </c>
      <c r="E10165" t="s">
        <v>16563</v>
      </c>
      <c r="F10165" t="s">
        <v>12384</v>
      </c>
      <c r="G10165">
        <v>207</v>
      </c>
      <c r="H10165">
        <v>1</v>
      </c>
    </row>
    <row r="10166" spans="1:8" x14ac:dyDescent="0.2">
      <c r="A10166" t="s">
        <v>33132</v>
      </c>
      <c r="B10166" t="s">
        <v>33133</v>
      </c>
      <c r="C10166" t="s">
        <v>16358</v>
      </c>
      <c r="D10166" t="s">
        <v>1245</v>
      </c>
      <c r="E10166" t="s">
        <v>16527</v>
      </c>
      <c r="F10166" t="s">
        <v>12384</v>
      </c>
      <c r="G10166">
        <v>381</v>
      </c>
      <c r="H10166">
        <v>1</v>
      </c>
    </row>
    <row r="10167" spans="1:8" x14ac:dyDescent="0.2">
      <c r="A10167" t="s">
        <v>33134</v>
      </c>
      <c r="B10167" t="s">
        <v>33135</v>
      </c>
      <c r="C10167" t="s">
        <v>16358</v>
      </c>
      <c r="D10167" t="s">
        <v>16526</v>
      </c>
      <c r="E10167" t="s">
        <v>16527</v>
      </c>
      <c r="F10167" t="s">
        <v>12384</v>
      </c>
      <c r="G10167">
        <v>244</v>
      </c>
      <c r="H10167">
        <v>1</v>
      </c>
    </row>
    <row r="10168" spans="1:8" x14ac:dyDescent="0.2">
      <c r="A10168" t="s">
        <v>33136</v>
      </c>
      <c r="B10168" t="s">
        <v>33137</v>
      </c>
      <c r="C10168" t="s">
        <v>16358</v>
      </c>
      <c r="D10168" t="s">
        <v>16526</v>
      </c>
      <c r="E10168" t="s">
        <v>16527</v>
      </c>
      <c r="F10168" t="s">
        <v>12387</v>
      </c>
      <c r="G10168">
        <v>381</v>
      </c>
      <c r="H10168">
        <v>1</v>
      </c>
    </row>
    <row r="10169" spans="1:8" x14ac:dyDescent="0.2">
      <c r="A10169" t="s">
        <v>33138</v>
      </c>
      <c r="B10169" t="s">
        <v>33139</v>
      </c>
      <c r="C10169" t="s">
        <v>16358</v>
      </c>
      <c r="D10169" t="s">
        <v>16526</v>
      </c>
      <c r="E10169" t="s">
        <v>16527</v>
      </c>
      <c r="F10169" t="s">
        <v>12384</v>
      </c>
      <c r="G10169">
        <v>229</v>
      </c>
      <c r="H10169">
        <v>1</v>
      </c>
    </row>
    <row r="10170" spans="1:8" x14ac:dyDescent="0.2">
      <c r="A10170" t="s">
        <v>33140</v>
      </c>
      <c r="B10170" t="s">
        <v>33141</v>
      </c>
      <c r="C10170" t="s">
        <v>16358</v>
      </c>
      <c r="D10170" t="s">
        <v>20716</v>
      </c>
      <c r="E10170" t="s">
        <v>16523</v>
      </c>
      <c r="F10170" t="s">
        <v>12387</v>
      </c>
      <c r="G10170">
        <v>104</v>
      </c>
      <c r="H10170">
        <v>1</v>
      </c>
    </row>
    <row r="10171" spans="1:8" x14ac:dyDescent="0.2">
      <c r="A10171" t="s">
        <v>33142</v>
      </c>
      <c r="B10171" t="s">
        <v>33143</v>
      </c>
      <c r="C10171" t="s">
        <v>16358</v>
      </c>
      <c r="D10171" t="s">
        <v>18775</v>
      </c>
      <c r="E10171" t="s">
        <v>16563</v>
      </c>
      <c r="F10171" t="s">
        <v>12387</v>
      </c>
      <c r="G10171">
        <v>208</v>
      </c>
      <c r="H10171">
        <v>1</v>
      </c>
    </row>
    <row r="10172" spans="1:8" x14ac:dyDescent="0.2">
      <c r="A10172" t="s">
        <v>33144</v>
      </c>
      <c r="B10172" t="s">
        <v>33145</v>
      </c>
      <c r="C10172" t="s">
        <v>16358</v>
      </c>
      <c r="D10172" t="s">
        <v>18775</v>
      </c>
      <c r="E10172" t="s">
        <v>16563</v>
      </c>
      <c r="F10172" t="s">
        <v>12387</v>
      </c>
      <c r="G10172">
        <v>205</v>
      </c>
      <c r="H10172">
        <v>1</v>
      </c>
    </row>
    <row r="10173" spans="1:8" x14ac:dyDescent="0.2">
      <c r="A10173" t="s">
        <v>33146</v>
      </c>
      <c r="B10173" t="s">
        <v>33147</v>
      </c>
      <c r="C10173" t="s">
        <v>16358</v>
      </c>
      <c r="D10173" t="s">
        <v>16526</v>
      </c>
      <c r="E10173" t="s">
        <v>16527</v>
      </c>
      <c r="F10173" t="s">
        <v>12387</v>
      </c>
      <c r="G10173">
        <v>381</v>
      </c>
      <c r="H10173">
        <v>1</v>
      </c>
    </row>
    <row r="10174" spans="1:8" x14ac:dyDescent="0.2">
      <c r="A10174" t="s">
        <v>33148</v>
      </c>
      <c r="B10174" t="s">
        <v>33149</v>
      </c>
      <c r="C10174" t="s">
        <v>16358</v>
      </c>
      <c r="D10174" t="s">
        <v>16476</v>
      </c>
      <c r="E10174" t="s">
        <v>16552</v>
      </c>
      <c r="F10174" t="s">
        <v>12387</v>
      </c>
      <c r="G10174">
        <v>98</v>
      </c>
      <c r="H10174">
        <v>1</v>
      </c>
    </row>
    <row r="10175" spans="1:8" x14ac:dyDescent="0.2">
      <c r="A10175" t="s">
        <v>33150</v>
      </c>
      <c r="B10175" t="s">
        <v>33151</v>
      </c>
      <c r="C10175" t="s">
        <v>16358</v>
      </c>
      <c r="D10175" t="s">
        <v>1245</v>
      </c>
      <c r="E10175" t="s">
        <v>16527</v>
      </c>
      <c r="F10175" t="s">
        <v>33115</v>
      </c>
      <c r="G10175">
        <v>381</v>
      </c>
      <c r="H10175">
        <v>1</v>
      </c>
    </row>
    <row r="10176" spans="1:8" x14ac:dyDescent="0.2">
      <c r="A10176" t="s">
        <v>33152</v>
      </c>
      <c r="B10176" t="s">
        <v>33153</v>
      </c>
      <c r="C10176" t="s">
        <v>16358</v>
      </c>
      <c r="D10176" t="s">
        <v>16526</v>
      </c>
      <c r="E10176" t="s">
        <v>16527</v>
      </c>
      <c r="F10176" t="s">
        <v>12384</v>
      </c>
      <c r="G10176">
        <v>267</v>
      </c>
      <c r="H10176">
        <v>1</v>
      </c>
    </row>
    <row r="10177" spans="1:8" x14ac:dyDescent="0.2">
      <c r="A10177" t="s">
        <v>33154</v>
      </c>
      <c r="B10177" t="s">
        <v>33155</v>
      </c>
      <c r="C10177" t="s">
        <v>16358</v>
      </c>
      <c r="D10177" t="s">
        <v>1245</v>
      </c>
      <c r="E10177" t="s">
        <v>16527</v>
      </c>
      <c r="F10177" t="s">
        <v>24632</v>
      </c>
      <c r="G10177">
        <v>379</v>
      </c>
      <c r="H10177">
        <v>1</v>
      </c>
    </row>
    <row r="10178" spans="1:8" x14ac:dyDescent="0.2">
      <c r="A10178" t="s">
        <v>33156</v>
      </c>
      <c r="B10178" t="s">
        <v>33157</v>
      </c>
      <c r="C10178" t="s">
        <v>16358</v>
      </c>
      <c r="D10178" t="s">
        <v>16526</v>
      </c>
      <c r="E10178" t="s">
        <v>16527</v>
      </c>
      <c r="F10178" t="s">
        <v>24632</v>
      </c>
      <c r="G10178">
        <v>373</v>
      </c>
      <c r="H10178">
        <v>1</v>
      </c>
    </row>
    <row r="10179" spans="1:8" x14ac:dyDescent="0.2">
      <c r="A10179" t="s">
        <v>33158</v>
      </c>
      <c r="B10179" t="s">
        <v>33159</v>
      </c>
      <c r="C10179" t="s">
        <v>16358</v>
      </c>
      <c r="D10179" t="s">
        <v>16526</v>
      </c>
      <c r="E10179" t="s">
        <v>16527</v>
      </c>
      <c r="F10179" t="s">
        <v>12384</v>
      </c>
      <c r="G10179">
        <v>267</v>
      </c>
      <c r="H10179">
        <v>1</v>
      </c>
    </row>
    <row r="10180" spans="1:8" x14ac:dyDescent="0.2">
      <c r="A10180" t="s">
        <v>33160</v>
      </c>
      <c r="B10180" t="s">
        <v>33161</v>
      </c>
      <c r="C10180" t="s">
        <v>16358</v>
      </c>
      <c r="D10180" t="s">
        <v>1245</v>
      </c>
      <c r="F10180" t="s">
        <v>8452</v>
      </c>
      <c r="G10180">
        <v>379</v>
      </c>
      <c r="H10180">
        <v>1</v>
      </c>
    </row>
    <row r="10181" spans="1:8" x14ac:dyDescent="0.2">
      <c r="A10181" t="s">
        <v>33162</v>
      </c>
      <c r="B10181" t="s">
        <v>33163</v>
      </c>
      <c r="C10181" t="s">
        <v>16358</v>
      </c>
      <c r="D10181" t="s">
        <v>16359</v>
      </c>
      <c r="E10181" t="s">
        <v>16373</v>
      </c>
      <c r="F10181" t="s">
        <v>24632</v>
      </c>
      <c r="G10181">
        <v>219</v>
      </c>
      <c r="H10181">
        <v>1</v>
      </c>
    </row>
    <row r="10182" spans="1:8" x14ac:dyDescent="0.2">
      <c r="A10182" t="s">
        <v>33164</v>
      </c>
      <c r="B10182" t="s">
        <v>33165</v>
      </c>
      <c r="C10182" t="s">
        <v>16358</v>
      </c>
      <c r="D10182" t="s">
        <v>1245</v>
      </c>
      <c r="E10182" t="s">
        <v>16527</v>
      </c>
      <c r="F10182" t="s">
        <v>24632</v>
      </c>
      <c r="G10182">
        <v>379</v>
      </c>
      <c r="H10182">
        <v>1</v>
      </c>
    </row>
    <row r="10183" spans="1:8" x14ac:dyDescent="0.2">
      <c r="A10183" t="s">
        <v>33166</v>
      </c>
      <c r="B10183" t="s">
        <v>33167</v>
      </c>
      <c r="C10183" t="s">
        <v>16358</v>
      </c>
      <c r="D10183" t="s">
        <v>16526</v>
      </c>
      <c r="E10183" t="s">
        <v>16527</v>
      </c>
      <c r="F10183" t="s">
        <v>24632</v>
      </c>
      <c r="G10183">
        <v>170</v>
      </c>
      <c r="H10183">
        <v>1</v>
      </c>
    </row>
    <row r="10184" spans="1:8" x14ac:dyDescent="0.2">
      <c r="A10184" t="s">
        <v>33168</v>
      </c>
      <c r="B10184" t="s">
        <v>33169</v>
      </c>
      <c r="C10184" t="s">
        <v>16358</v>
      </c>
      <c r="D10184" t="s">
        <v>1245</v>
      </c>
      <c r="E10184" t="s">
        <v>16527</v>
      </c>
      <c r="F10184" t="s">
        <v>24632</v>
      </c>
      <c r="G10184">
        <v>379</v>
      </c>
      <c r="H10184">
        <v>1</v>
      </c>
    </row>
    <row r="10185" spans="1:8" x14ac:dyDescent="0.2">
      <c r="A10185" t="s">
        <v>33170</v>
      </c>
      <c r="B10185" t="s">
        <v>33171</v>
      </c>
      <c r="C10185" t="s">
        <v>16358</v>
      </c>
      <c r="D10185" t="s">
        <v>1245</v>
      </c>
      <c r="E10185" t="s">
        <v>16527</v>
      </c>
      <c r="F10185" t="s">
        <v>8452</v>
      </c>
      <c r="G10185">
        <v>379</v>
      </c>
      <c r="H10185">
        <v>1</v>
      </c>
    </row>
    <row r="10186" spans="1:8" x14ac:dyDescent="0.2">
      <c r="A10186" t="s">
        <v>33172</v>
      </c>
      <c r="B10186" t="s">
        <v>33173</v>
      </c>
      <c r="C10186" t="s">
        <v>16358</v>
      </c>
      <c r="D10186" t="s">
        <v>16359</v>
      </c>
      <c r="E10186" t="s">
        <v>16373</v>
      </c>
      <c r="F10186" t="s">
        <v>24632</v>
      </c>
      <c r="G10186">
        <v>199</v>
      </c>
      <c r="H10186">
        <v>1</v>
      </c>
    </row>
    <row r="10187" spans="1:8" x14ac:dyDescent="0.2">
      <c r="A10187" t="s">
        <v>33174</v>
      </c>
      <c r="B10187" t="s">
        <v>33175</v>
      </c>
      <c r="C10187" t="s">
        <v>16358</v>
      </c>
      <c r="D10187" t="s">
        <v>1245</v>
      </c>
      <c r="F10187" t="s">
        <v>8452</v>
      </c>
      <c r="G10187">
        <v>379</v>
      </c>
      <c r="H10187">
        <v>1</v>
      </c>
    </row>
    <row r="10188" spans="1:8" x14ac:dyDescent="0.2">
      <c r="A10188" t="s">
        <v>33176</v>
      </c>
      <c r="B10188" t="s">
        <v>33177</v>
      </c>
      <c r="C10188" t="s">
        <v>16358</v>
      </c>
      <c r="D10188" t="s">
        <v>16359</v>
      </c>
      <c r="E10188" t="s">
        <v>16373</v>
      </c>
      <c r="F10188" t="s">
        <v>24632</v>
      </c>
      <c r="G10188">
        <v>219</v>
      </c>
      <c r="H10188">
        <v>1</v>
      </c>
    </row>
    <row r="10189" spans="1:8" x14ac:dyDescent="0.2">
      <c r="A10189" t="s">
        <v>33178</v>
      </c>
      <c r="B10189" t="s">
        <v>33179</v>
      </c>
      <c r="C10189" t="s">
        <v>16358</v>
      </c>
      <c r="D10189" t="s">
        <v>20242</v>
      </c>
      <c r="E10189" t="s">
        <v>16556</v>
      </c>
      <c r="F10189" t="s">
        <v>24632</v>
      </c>
      <c r="G10189">
        <v>233</v>
      </c>
      <c r="H10189">
        <v>1</v>
      </c>
    </row>
    <row r="10190" spans="1:8" x14ac:dyDescent="0.2">
      <c r="A10190" t="s">
        <v>33180</v>
      </c>
      <c r="B10190" t="s">
        <v>33181</v>
      </c>
      <c r="C10190" t="s">
        <v>16358</v>
      </c>
      <c r="D10190" t="s">
        <v>16449</v>
      </c>
      <c r="E10190" t="s">
        <v>16373</v>
      </c>
      <c r="F10190" t="s">
        <v>24632</v>
      </c>
      <c r="G10190">
        <v>515</v>
      </c>
      <c r="H10190">
        <v>1</v>
      </c>
    </row>
    <row r="10191" spans="1:8" x14ac:dyDescent="0.2">
      <c r="A10191" t="s">
        <v>33182</v>
      </c>
      <c r="B10191" t="s">
        <v>33183</v>
      </c>
      <c r="C10191" t="s">
        <v>16358</v>
      </c>
      <c r="D10191" t="s">
        <v>16526</v>
      </c>
      <c r="E10191" t="s">
        <v>16527</v>
      </c>
      <c r="F10191" t="s">
        <v>33184</v>
      </c>
      <c r="G10191">
        <v>380</v>
      </c>
      <c r="H10191">
        <v>1</v>
      </c>
    </row>
    <row r="10192" spans="1:8" x14ac:dyDescent="0.2">
      <c r="A10192" t="s">
        <v>33185</v>
      </c>
      <c r="B10192" t="s">
        <v>33186</v>
      </c>
      <c r="C10192" t="s">
        <v>16358</v>
      </c>
      <c r="D10192" t="s">
        <v>1245</v>
      </c>
      <c r="E10192" t="s">
        <v>16527</v>
      </c>
      <c r="F10192" t="s">
        <v>24632</v>
      </c>
      <c r="G10192">
        <v>379</v>
      </c>
      <c r="H10192">
        <v>1</v>
      </c>
    </row>
    <row r="10193" spans="1:8" x14ac:dyDescent="0.2">
      <c r="A10193" t="s">
        <v>33187</v>
      </c>
      <c r="B10193" t="s">
        <v>33188</v>
      </c>
      <c r="C10193" t="s">
        <v>16358</v>
      </c>
      <c r="D10193" t="s">
        <v>1245</v>
      </c>
      <c r="E10193" t="s">
        <v>16527</v>
      </c>
      <c r="F10193" t="s">
        <v>8452</v>
      </c>
      <c r="G10193">
        <v>379</v>
      </c>
      <c r="H10193">
        <v>1</v>
      </c>
    </row>
    <row r="10194" spans="1:8" x14ac:dyDescent="0.2">
      <c r="A10194" t="s">
        <v>33189</v>
      </c>
      <c r="B10194" t="s">
        <v>33190</v>
      </c>
      <c r="C10194" t="s">
        <v>16358</v>
      </c>
      <c r="D10194" t="s">
        <v>1245</v>
      </c>
      <c r="E10194" t="s">
        <v>16527</v>
      </c>
      <c r="F10194" t="s">
        <v>24632</v>
      </c>
      <c r="G10194">
        <v>379</v>
      </c>
      <c r="H10194">
        <v>1</v>
      </c>
    </row>
    <row r="10195" spans="1:8" x14ac:dyDescent="0.2">
      <c r="A10195" t="s">
        <v>33191</v>
      </c>
      <c r="B10195" t="s">
        <v>33192</v>
      </c>
      <c r="C10195" t="s">
        <v>16358</v>
      </c>
      <c r="D10195" t="s">
        <v>1245</v>
      </c>
      <c r="E10195" t="s">
        <v>16527</v>
      </c>
      <c r="F10195" t="s">
        <v>24632</v>
      </c>
      <c r="G10195">
        <v>379</v>
      </c>
      <c r="H10195">
        <v>1</v>
      </c>
    </row>
    <row r="10196" spans="1:8" x14ac:dyDescent="0.2">
      <c r="A10196" t="s">
        <v>33193</v>
      </c>
      <c r="B10196" t="s">
        <v>33194</v>
      </c>
      <c r="C10196" t="s">
        <v>16358</v>
      </c>
      <c r="D10196" t="s">
        <v>16359</v>
      </c>
      <c r="E10196" t="s">
        <v>16373</v>
      </c>
      <c r="F10196" t="s">
        <v>24632</v>
      </c>
      <c r="G10196">
        <v>214</v>
      </c>
      <c r="H10196">
        <v>1</v>
      </c>
    </row>
    <row r="10197" spans="1:8" x14ac:dyDescent="0.2">
      <c r="A10197" t="s">
        <v>33195</v>
      </c>
      <c r="B10197" t="s">
        <v>33196</v>
      </c>
      <c r="C10197" t="s">
        <v>16358</v>
      </c>
      <c r="D10197" t="s">
        <v>16526</v>
      </c>
      <c r="E10197" t="s">
        <v>16994</v>
      </c>
      <c r="F10197" t="s">
        <v>33184</v>
      </c>
      <c r="G10197">
        <v>254</v>
      </c>
      <c r="H10197">
        <v>1</v>
      </c>
    </row>
    <row r="10198" spans="1:8" x14ac:dyDescent="0.2">
      <c r="A10198" t="s">
        <v>33197</v>
      </c>
      <c r="B10198" t="s">
        <v>33198</v>
      </c>
      <c r="C10198" t="s">
        <v>16358</v>
      </c>
      <c r="D10198" t="s">
        <v>1245</v>
      </c>
      <c r="E10198" t="s">
        <v>16527</v>
      </c>
      <c r="F10198" t="s">
        <v>24632</v>
      </c>
      <c r="G10198">
        <v>379</v>
      </c>
      <c r="H10198">
        <v>1</v>
      </c>
    </row>
    <row r="10199" spans="1:8" x14ac:dyDescent="0.2">
      <c r="A10199" t="s">
        <v>33199</v>
      </c>
      <c r="B10199" t="s">
        <v>33200</v>
      </c>
      <c r="C10199" t="s">
        <v>16358</v>
      </c>
      <c r="D10199" t="s">
        <v>16526</v>
      </c>
      <c r="E10199" t="s">
        <v>16527</v>
      </c>
      <c r="F10199" t="s">
        <v>24632</v>
      </c>
      <c r="G10199">
        <v>367</v>
      </c>
      <c r="H10199">
        <v>1</v>
      </c>
    </row>
    <row r="10200" spans="1:8" x14ac:dyDescent="0.2">
      <c r="A10200" t="s">
        <v>33201</v>
      </c>
      <c r="B10200" t="s">
        <v>33202</v>
      </c>
      <c r="C10200" t="s">
        <v>16358</v>
      </c>
      <c r="D10200" t="s">
        <v>16359</v>
      </c>
      <c r="E10200" t="s">
        <v>16373</v>
      </c>
      <c r="F10200" t="s">
        <v>33184</v>
      </c>
      <c r="G10200">
        <v>219</v>
      </c>
      <c r="H10200">
        <v>1</v>
      </c>
    </row>
    <row r="10201" spans="1:8" x14ac:dyDescent="0.2">
      <c r="A10201" t="s">
        <v>33203</v>
      </c>
      <c r="B10201" t="s">
        <v>33204</v>
      </c>
      <c r="C10201" t="s">
        <v>16358</v>
      </c>
      <c r="D10201" t="s">
        <v>16526</v>
      </c>
      <c r="E10201" t="s">
        <v>16527</v>
      </c>
      <c r="F10201" t="s">
        <v>8491</v>
      </c>
      <c r="G10201">
        <v>378</v>
      </c>
      <c r="H10201">
        <v>1</v>
      </c>
    </row>
    <row r="10202" spans="1:8" x14ac:dyDescent="0.2">
      <c r="A10202" t="s">
        <v>33205</v>
      </c>
      <c r="B10202" t="s">
        <v>33206</v>
      </c>
      <c r="C10202" t="s">
        <v>16358</v>
      </c>
      <c r="D10202" t="s">
        <v>16526</v>
      </c>
      <c r="E10202" t="s">
        <v>16527</v>
      </c>
      <c r="F10202" t="s">
        <v>33207</v>
      </c>
      <c r="G10202">
        <v>380</v>
      </c>
      <c r="H10202">
        <v>1</v>
      </c>
    </row>
    <row r="10203" spans="1:8" x14ac:dyDescent="0.2">
      <c r="A10203" t="s">
        <v>33208</v>
      </c>
      <c r="B10203" t="s">
        <v>33209</v>
      </c>
      <c r="C10203" t="s">
        <v>16358</v>
      </c>
      <c r="D10203" t="s">
        <v>16526</v>
      </c>
      <c r="E10203" t="s">
        <v>16994</v>
      </c>
      <c r="F10203" t="s">
        <v>33207</v>
      </c>
      <c r="G10203">
        <v>380</v>
      </c>
      <c r="H10203">
        <v>1</v>
      </c>
    </row>
    <row r="10204" spans="1:8" x14ac:dyDescent="0.2">
      <c r="A10204" t="s">
        <v>33210</v>
      </c>
      <c r="B10204" t="s">
        <v>33211</v>
      </c>
      <c r="C10204" t="s">
        <v>16358</v>
      </c>
      <c r="D10204" t="s">
        <v>16526</v>
      </c>
      <c r="E10204" t="s">
        <v>16527</v>
      </c>
      <c r="F10204" t="s">
        <v>33207</v>
      </c>
      <c r="G10204">
        <v>380</v>
      </c>
      <c r="H10204">
        <v>1</v>
      </c>
    </row>
    <row r="10205" spans="1:8" x14ac:dyDescent="0.2">
      <c r="A10205" t="s">
        <v>33212</v>
      </c>
      <c r="B10205" t="s">
        <v>33213</v>
      </c>
      <c r="C10205" t="s">
        <v>16358</v>
      </c>
      <c r="D10205" t="s">
        <v>16526</v>
      </c>
      <c r="E10205" t="s">
        <v>16527</v>
      </c>
      <c r="F10205" t="s">
        <v>33207</v>
      </c>
      <c r="G10205">
        <v>380</v>
      </c>
      <c r="H10205">
        <v>1</v>
      </c>
    </row>
    <row r="10206" spans="1:8" x14ac:dyDescent="0.2">
      <c r="A10206" t="s">
        <v>33214</v>
      </c>
      <c r="B10206" t="s">
        <v>33215</v>
      </c>
      <c r="C10206" t="s">
        <v>16358</v>
      </c>
      <c r="D10206" t="s">
        <v>16526</v>
      </c>
      <c r="E10206" t="s">
        <v>16527</v>
      </c>
      <c r="F10206" t="s">
        <v>33207</v>
      </c>
      <c r="G10206">
        <v>380</v>
      </c>
      <c r="H10206">
        <v>1</v>
      </c>
    </row>
    <row r="10207" spans="1:8" x14ac:dyDescent="0.2">
      <c r="A10207" t="s">
        <v>33216</v>
      </c>
      <c r="B10207" t="s">
        <v>33217</v>
      </c>
      <c r="C10207" t="s">
        <v>16358</v>
      </c>
      <c r="D10207" t="s">
        <v>16526</v>
      </c>
      <c r="E10207" t="s">
        <v>16527</v>
      </c>
      <c r="F10207" t="s">
        <v>25094</v>
      </c>
      <c r="G10207">
        <v>381</v>
      </c>
      <c r="H10207">
        <v>1</v>
      </c>
    </row>
    <row r="10208" spans="1:8" x14ac:dyDescent="0.2">
      <c r="A10208" t="s">
        <v>33218</v>
      </c>
      <c r="B10208" t="s">
        <v>33219</v>
      </c>
      <c r="C10208" t="s">
        <v>16358</v>
      </c>
      <c r="D10208" t="s">
        <v>16526</v>
      </c>
      <c r="E10208" t="s">
        <v>16527</v>
      </c>
      <c r="F10208" t="s">
        <v>8502</v>
      </c>
      <c r="G10208">
        <v>379</v>
      </c>
      <c r="H10208">
        <v>1</v>
      </c>
    </row>
    <row r="10209" spans="1:8" x14ac:dyDescent="0.2">
      <c r="A10209" t="s">
        <v>33220</v>
      </c>
      <c r="B10209" t="s">
        <v>33221</v>
      </c>
      <c r="C10209" t="s">
        <v>16358</v>
      </c>
      <c r="D10209" t="s">
        <v>16526</v>
      </c>
      <c r="E10209" t="s">
        <v>16527</v>
      </c>
      <c r="F10209" t="s">
        <v>25094</v>
      </c>
      <c r="G10209">
        <v>381</v>
      </c>
      <c r="H10209">
        <v>1</v>
      </c>
    </row>
    <row r="10210" spans="1:8" x14ac:dyDescent="0.2">
      <c r="A10210" t="s">
        <v>33222</v>
      </c>
      <c r="B10210" t="s">
        <v>33223</v>
      </c>
      <c r="C10210" t="s">
        <v>16358</v>
      </c>
      <c r="D10210" t="s">
        <v>16526</v>
      </c>
      <c r="E10210" t="s">
        <v>16527</v>
      </c>
      <c r="F10210" t="s">
        <v>25094</v>
      </c>
      <c r="G10210">
        <v>381</v>
      </c>
      <c r="H10210">
        <v>1</v>
      </c>
    </row>
    <row r="10211" spans="1:8" x14ac:dyDescent="0.2">
      <c r="A10211" t="s">
        <v>33224</v>
      </c>
      <c r="B10211" t="s">
        <v>33225</v>
      </c>
      <c r="C10211" t="s">
        <v>16358</v>
      </c>
      <c r="D10211" t="s">
        <v>16526</v>
      </c>
      <c r="E10211" t="s">
        <v>16527</v>
      </c>
      <c r="F10211" t="s">
        <v>25094</v>
      </c>
      <c r="G10211">
        <v>350</v>
      </c>
      <c r="H10211">
        <v>1</v>
      </c>
    </row>
    <row r="10212" spans="1:8" x14ac:dyDescent="0.2">
      <c r="A10212" t="s">
        <v>33226</v>
      </c>
      <c r="B10212" t="s">
        <v>33227</v>
      </c>
      <c r="C10212" t="s">
        <v>16358</v>
      </c>
      <c r="D10212" t="s">
        <v>16526</v>
      </c>
      <c r="E10212" t="s">
        <v>16527</v>
      </c>
      <c r="F10212" t="s">
        <v>25094</v>
      </c>
      <c r="G10212">
        <v>381</v>
      </c>
      <c r="H10212">
        <v>1</v>
      </c>
    </row>
    <row r="10213" spans="1:8" x14ac:dyDescent="0.2">
      <c r="A10213" t="s">
        <v>33228</v>
      </c>
      <c r="B10213" t="s">
        <v>33229</v>
      </c>
      <c r="C10213" t="s">
        <v>16358</v>
      </c>
      <c r="D10213" t="s">
        <v>16526</v>
      </c>
      <c r="F10213" t="s">
        <v>25094</v>
      </c>
      <c r="G10213">
        <v>350</v>
      </c>
      <c r="H10213">
        <v>1</v>
      </c>
    </row>
    <row r="10214" spans="1:8" x14ac:dyDescent="0.2">
      <c r="A10214" t="s">
        <v>33230</v>
      </c>
      <c r="B10214" t="s">
        <v>33231</v>
      </c>
      <c r="C10214" t="s">
        <v>16358</v>
      </c>
      <c r="D10214" t="s">
        <v>16526</v>
      </c>
      <c r="E10214" t="s">
        <v>16527</v>
      </c>
      <c r="F10214" t="s">
        <v>25094</v>
      </c>
      <c r="G10214">
        <v>350</v>
      </c>
      <c r="H10214">
        <v>1</v>
      </c>
    </row>
    <row r="10215" spans="1:8" x14ac:dyDescent="0.2">
      <c r="A10215" t="s">
        <v>33232</v>
      </c>
      <c r="B10215" t="s">
        <v>33233</v>
      </c>
      <c r="C10215" t="s">
        <v>16358</v>
      </c>
      <c r="D10215" t="s">
        <v>16526</v>
      </c>
      <c r="F10215" t="s">
        <v>25094</v>
      </c>
      <c r="G10215">
        <v>350</v>
      </c>
      <c r="H10215">
        <v>1</v>
      </c>
    </row>
    <row r="10216" spans="1:8" x14ac:dyDescent="0.2">
      <c r="A10216" t="s">
        <v>33234</v>
      </c>
      <c r="B10216" t="s">
        <v>33235</v>
      </c>
      <c r="C10216" t="s">
        <v>16358</v>
      </c>
      <c r="D10216" t="s">
        <v>16526</v>
      </c>
      <c r="E10216" t="s">
        <v>16527</v>
      </c>
      <c r="F10216" t="s">
        <v>8502</v>
      </c>
      <c r="G10216">
        <v>379</v>
      </c>
      <c r="H10216">
        <v>1</v>
      </c>
    </row>
    <row r="10217" spans="1:8" x14ac:dyDescent="0.2">
      <c r="A10217" t="s">
        <v>33236</v>
      </c>
      <c r="B10217" t="s">
        <v>33237</v>
      </c>
      <c r="C10217" t="s">
        <v>16358</v>
      </c>
      <c r="D10217" t="s">
        <v>16526</v>
      </c>
      <c r="E10217" t="s">
        <v>16527</v>
      </c>
      <c r="F10217" t="s">
        <v>25094</v>
      </c>
      <c r="G10217">
        <v>381</v>
      </c>
      <c r="H10217">
        <v>1</v>
      </c>
    </row>
    <row r="10218" spans="1:8" x14ac:dyDescent="0.2">
      <c r="A10218" t="s">
        <v>33238</v>
      </c>
      <c r="B10218" t="s">
        <v>33239</v>
      </c>
      <c r="C10218" t="s">
        <v>16358</v>
      </c>
      <c r="D10218" t="s">
        <v>16526</v>
      </c>
      <c r="E10218" t="s">
        <v>16527</v>
      </c>
      <c r="F10218" t="s">
        <v>25094</v>
      </c>
      <c r="G10218">
        <v>381</v>
      </c>
      <c r="H10218">
        <v>1</v>
      </c>
    </row>
    <row r="10219" spans="1:8" x14ac:dyDescent="0.2">
      <c r="A10219" t="s">
        <v>33240</v>
      </c>
      <c r="B10219" t="s">
        <v>33241</v>
      </c>
      <c r="C10219" t="s">
        <v>16358</v>
      </c>
      <c r="D10219" t="s">
        <v>16526</v>
      </c>
      <c r="E10219" t="s">
        <v>16527</v>
      </c>
      <c r="F10219" t="s">
        <v>25094</v>
      </c>
      <c r="G10219">
        <v>381</v>
      </c>
      <c r="H10219">
        <v>1</v>
      </c>
    </row>
    <row r="10220" spans="1:8" x14ac:dyDescent="0.2">
      <c r="A10220" t="s">
        <v>33242</v>
      </c>
      <c r="B10220" t="s">
        <v>33243</v>
      </c>
      <c r="C10220" t="s">
        <v>16358</v>
      </c>
      <c r="D10220" t="s">
        <v>16526</v>
      </c>
      <c r="E10220" t="s">
        <v>16527</v>
      </c>
      <c r="F10220" t="s">
        <v>25094</v>
      </c>
      <c r="G10220">
        <v>381</v>
      </c>
      <c r="H10220">
        <v>1</v>
      </c>
    </row>
    <row r="10221" spans="1:8" x14ac:dyDescent="0.2">
      <c r="A10221" t="s">
        <v>33244</v>
      </c>
      <c r="B10221" t="s">
        <v>33245</v>
      </c>
      <c r="C10221" t="s">
        <v>16358</v>
      </c>
      <c r="D10221" t="s">
        <v>16526</v>
      </c>
      <c r="E10221" t="s">
        <v>16527</v>
      </c>
      <c r="F10221" t="s">
        <v>25094</v>
      </c>
      <c r="G10221">
        <v>381</v>
      </c>
      <c r="H10221">
        <v>1</v>
      </c>
    </row>
    <row r="10222" spans="1:8" x14ac:dyDescent="0.2">
      <c r="A10222" t="s">
        <v>33246</v>
      </c>
      <c r="B10222" t="s">
        <v>33247</v>
      </c>
      <c r="C10222" t="s">
        <v>16358</v>
      </c>
      <c r="D10222" t="s">
        <v>16526</v>
      </c>
      <c r="E10222" t="s">
        <v>16527</v>
      </c>
      <c r="F10222" t="s">
        <v>25094</v>
      </c>
      <c r="G10222">
        <v>381</v>
      </c>
      <c r="H10222">
        <v>1</v>
      </c>
    </row>
    <row r="10223" spans="1:8" x14ac:dyDescent="0.2">
      <c r="A10223" t="s">
        <v>33248</v>
      </c>
      <c r="B10223" t="s">
        <v>33249</v>
      </c>
      <c r="C10223" t="s">
        <v>16358</v>
      </c>
      <c r="D10223" t="s">
        <v>16526</v>
      </c>
      <c r="E10223" t="s">
        <v>16527</v>
      </c>
      <c r="F10223" t="s">
        <v>25094</v>
      </c>
      <c r="G10223">
        <v>381</v>
      </c>
      <c r="H10223">
        <v>1</v>
      </c>
    </row>
    <row r="10224" spans="1:8" x14ac:dyDescent="0.2">
      <c r="A10224" t="s">
        <v>33250</v>
      </c>
      <c r="B10224" t="s">
        <v>33251</v>
      </c>
      <c r="C10224" t="s">
        <v>16358</v>
      </c>
      <c r="D10224" t="s">
        <v>16526</v>
      </c>
      <c r="E10224" t="s">
        <v>16527</v>
      </c>
      <c r="F10224" t="s">
        <v>25094</v>
      </c>
      <c r="G10224">
        <v>270</v>
      </c>
      <c r="H10224">
        <v>1</v>
      </c>
    </row>
    <row r="10225" spans="1:8" x14ac:dyDescent="0.2">
      <c r="A10225" t="s">
        <v>33252</v>
      </c>
      <c r="B10225" t="s">
        <v>33253</v>
      </c>
      <c r="C10225" t="s">
        <v>16358</v>
      </c>
      <c r="D10225" t="s">
        <v>16526</v>
      </c>
      <c r="E10225" t="s">
        <v>16527</v>
      </c>
      <c r="F10225" t="s">
        <v>25094</v>
      </c>
      <c r="G10225">
        <v>350</v>
      </c>
      <c r="H10225">
        <v>1</v>
      </c>
    </row>
    <row r="10226" spans="1:8" x14ac:dyDescent="0.2">
      <c r="A10226" t="s">
        <v>33254</v>
      </c>
      <c r="B10226" t="s">
        <v>33255</v>
      </c>
      <c r="C10226" t="s">
        <v>16358</v>
      </c>
      <c r="D10226" t="s">
        <v>16526</v>
      </c>
      <c r="F10226" t="s">
        <v>25094</v>
      </c>
      <c r="G10226">
        <v>350</v>
      </c>
      <c r="H10226">
        <v>1</v>
      </c>
    </row>
    <row r="10227" spans="1:8" x14ac:dyDescent="0.2">
      <c r="A10227" t="s">
        <v>33256</v>
      </c>
      <c r="B10227" t="s">
        <v>33257</v>
      </c>
      <c r="C10227" t="s">
        <v>16358</v>
      </c>
      <c r="D10227" t="s">
        <v>16526</v>
      </c>
      <c r="F10227" t="s">
        <v>25094</v>
      </c>
      <c r="G10227">
        <v>350</v>
      </c>
      <c r="H10227">
        <v>1</v>
      </c>
    </row>
    <row r="10228" spans="1:8" x14ac:dyDescent="0.2">
      <c r="A10228" t="s">
        <v>33258</v>
      </c>
      <c r="B10228" t="s">
        <v>33259</v>
      </c>
      <c r="C10228" t="s">
        <v>16358</v>
      </c>
      <c r="D10228" t="s">
        <v>16526</v>
      </c>
      <c r="E10228" t="s">
        <v>16527</v>
      </c>
      <c r="F10228" t="s">
        <v>25094</v>
      </c>
      <c r="G10228">
        <v>381</v>
      </c>
      <c r="H10228">
        <v>1</v>
      </c>
    </row>
    <row r="10229" spans="1:8" x14ac:dyDescent="0.2">
      <c r="A10229" t="s">
        <v>33260</v>
      </c>
      <c r="B10229" t="s">
        <v>33261</v>
      </c>
      <c r="C10229" t="s">
        <v>16358</v>
      </c>
      <c r="D10229" t="s">
        <v>16526</v>
      </c>
      <c r="E10229" t="s">
        <v>16527</v>
      </c>
      <c r="F10229" t="s">
        <v>25094</v>
      </c>
      <c r="G10229">
        <v>350</v>
      </c>
      <c r="H10229">
        <v>1</v>
      </c>
    </row>
    <row r="10230" spans="1:8" x14ac:dyDescent="0.2">
      <c r="A10230" t="s">
        <v>33262</v>
      </c>
      <c r="B10230" t="s">
        <v>33263</v>
      </c>
      <c r="C10230" t="s">
        <v>16358</v>
      </c>
      <c r="D10230" t="s">
        <v>16359</v>
      </c>
      <c r="E10230" t="s">
        <v>16373</v>
      </c>
      <c r="F10230" t="s">
        <v>8766</v>
      </c>
      <c r="G10230">
        <v>219</v>
      </c>
      <c r="H10230">
        <v>1</v>
      </c>
    </row>
    <row r="10231" spans="1:8" x14ac:dyDescent="0.2">
      <c r="A10231" t="s">
        <v>33264</v>
      </c>
      <c r="B10231" t="s">
        <v>33265</v>
      </c>
      <c r="C10231" t="s">
        <v>16358</v>
      </c>
      <c r="D10231" t="s">
        <v>1245</v>
      </c>
      <c r="E10231" t="s">
        <v>16527</v>
      </c>
      <c r="F10231" t="s">
        <v>8583</v>
      </c>
      <c r="G10231">
        <v>379</v>
      </c>
      <c r="H10231">
        <v>1</v>
      </c>
    </row>
    <row r="10232" spans="1:8" x14ac:dyDescent="0.2">
      <c r="A10232" t="s">
        <v>33266</v>
      </c>
      <c r="B10232" t="s">
        <v>33267</v>
      </c>
      <c r="C10232" t="s">
        <v>16358</v>
      </c>
      <c r="D10232" t="s">
        <v>16485</v>
      </c>
      <c r="E10232" t="s">
        <v>16523</v>
      </c>
      <c r="F10232" t="s">
        <v>25239</v>
      </c>
      <c r="G10232">
        <v>115</v>
      </c>
      <c r="H10232">
        <v>1</v>
      </c>
    </row>
    <row r="10233" spans="1:8" x14ac:dyDescent="0.2">
      <c r="A10233" t="s">
        <v>33268</v>
      </c>
      <c r="B10233" t="s">
        <v>33269</v>
      </c>
      <c r="C10233" t="s">
        <v>16358</v>
      </c>
      <c r="D10233" t="s">
        <v>16359</v>
      </c>
      <c r="E10233" t="s">
        <v>16373</v>
      </c>
      <c r="F10233" t="s">
        <v>8583</v>
      </c>
      <c r="G10233">
        <v>221</v>
      </c>
      <c r="H10233">
        <v>1</v>
      </c>
    </row>
    <row r="10234" spans="1:8" x14ac:dyDescent="0.2">
      <c r="A10234" t="s">
        <v>33270</v>
      </c>
      <c r="B10234" t="s">
        <v>33271</v>
      </c>
      <c r="C10234" t="s">
        <v>16358</v>
      </c>
      <c r="D10234" t="s">
        <v>16359</v>
      </c>
      <c r="E10234" t="s">
        <v>16373</v>
      </c>
      <c r="F10234" t="s">
        <v>25239</v>
      </c>
      <c r="G10234">
        <v>219</v>
      </c>
      <c r="H10234">
        <v>1</v>
      </c>
    </row>
    <row r="10235" spans="1:8" x14ac:dyDescent="0.2">
      <c r="A10235" t="s">
        <v>33272</v>
      </c>
      <c r="B10235" t="s">
        <v>33273</v>
      </c>
      <c r="C10235" t="s">
        <v>16358</v>
      </c>
      <c r="D10235" t="s">
        <v>16526</v>
      </c>
      <c r="F10235" t="s">
        <v>33274</v>
      </c>
      <c r="G10235">
        <v>381</v>
      </c>
      <c r="H10235">
        <v>1</v>
      </c>
    </row>
    <row r="10236" spans="1:8" x14ac:dyDescent="0.2">
      <c r="A10236" t="s">
        <v>33275</v>
      </c>
      <c r="B10236" t="s">
        <v>33276</v>
      </c>
      <c r="C10236" t="s">
        <v>16358</v>
      </c>
      <c r="D10236" t="s">
        <v>16526</v>
      </c>
      <c r="E10236" t="s">
        <v>16643</v>
      </c>
      <c r="F10236" t="s">
        <v>8766</v>
      </c>
      <c r="G10236">
        <v>344</v>
      </c>
      <c r="H10236">
        <v>1</v>
      </c>
    </row>
    <row r="10237" spans="1:8" x14ac:dyDescent="0.2">
      <c r="A10237" t="s">
        <v>33277</v>
      </c>
      <c r="B10237" t="s">
        <v>33278</v>
      </c>
      <c r="C10237" t="s">
        <v>16358</v>
      </c>
      <c r="D10237" t="s">
        <v>16526</v>
      </c>
      <c r="E10237" t="s">
        <v>16527</v>
      </c>
      <c r="F10237" t="s">
        <v>8766</v>
      </c>
      <c r="G10237">
        <v>381</v>
      </c>
      <c r="H10237">
        <v>1</v>
      </c>
    </row>
    <row r="10238" spans="1:8" x14ac:dyDescent="0.2">
      <c r="A10238" t="s">
        <v>33279</v>
      </c>
      <c r="B10238" t="s">
        <v>33280</v>
      </c>
      <c r="C10238" t="s">
        <v>16358</v>
      </c>
      <c r="D10238" t="s">
        <v>16526</v>
      </c>
      <c r="E10238" t="s">
        <v>16527</v>
      </c>
      <c r="F10238" t="s">
        <v>25256</v>
      </c>
      <c r="G10238">
        <v>380</v>
      </c>
      <c r="H10238">
        <v>1</v>
      </c>
    </row>
    <row r="10239" spans="1:8" x14ac:dyDescent="0.2">
      <c r="A10239" t="s">
        <v>33281</v>
      </c>
      <c r="B10239" t="s">
        <v>33282</v>
      </c>
      <c r="C10239" t="s">
        <v>16358</v>
      </c>
      <c r="D10239" t="s">
        <v>20242</v>
      </c>
      <c r="E10239" t="s">
        <v>20318</v>
      </c>
      <c r="F10239" t="s">
        <v>25239</v>
      </c>
      <c r="G10239">
        <v>255</v>
      </c>
      <c r="H10239">
        <v>1</v>
      </c>
    </row>
    <row r="10240" spans="1:8" x14ac:dyDescent="0.2">
      <c r="A10240" t="s">
        <v>33283</v>
      </c>
      <c r="B10240" t="s">
        <v>33284</v>
      </c>
      <c r="C10240" t="s">
        <v>16358</v>
      </c>
      <c r="D10240" t="s">
        <v>16485</v>
      </c>
      <c r="E10240" t="s">
        <v>16523</v>
      </c>
      <c r="F10240" t="s">
        <v>25239</v>
      </c>
      <c r="G10240">
        <v>115</v>
      </c>
      <c r="H10240">
        <v>1</v>
      </c>
    </row>
    <row r="10241" spans="1:8" x14ac:dyDescent="0.2">
      <c r="A10241" t="s">
        <v>33285</v>
      </c>
      <c r="B10241" t="s">
        <v>33286</v>
      </c>
      <c r="C10241" t="s">
        <v>16358</v>
      </c>
      <c r="D10241" t="s">
        <v>1245</v>
      </c>
      <c r="E10241" t="s">
        <v>16527</v>
      </c>
      <c r="F10241" t="s">
        <v>8583</v>
      </c>
      <c r="G10241">
        <v>379</v>
      </c>
      <c r="H10241">
        <v>1</v>
      </c>
    </row>
    <row r="10242" spans="1:8" x14ac:dyDescent="0.2">
      <c r="A10242" t="s">
        <v>33287</v>
      </c>
      <c r="B10242" t="s">
        <v>33288</v>
      </c>
      <c r="C10242" t="s">
        <v>16358</v>
      </c>
      <c r="D10242" t="s">
        <v>1245</v>
      </c>
      <c r="E10242" t="s">
        <v>16527</v>
      </c>
      <c r="F10242" t="s">
        <v>8583</v>
      </c>
      <c r="G10242">
        <v>379</v>
      </c>
      <c r="H10242">
        <v>1</v>
      </c>
    </row>
    <row r="10243" spans="1:8" x14ac:dyDescent="0.2">
      <c r="A10243" t="s">
        <v>33289</v>
      </c>
      <c r="B10243" t="s">
        <v>33290</v>
      </c>
      <c r="C10243" t="s">
        <v>16358</v>
      </c>
      <c r="D10243" t="s">
        <v>16526</v>
      </c>
      <c r="E10243" t="s">
        <v>16643</v>
      </c>
      <c r="F10243" t="s">
        <v>25239</v>
      </c>
      <c r="G10243">
        <v>352</v>
      </c>
      <c r="H10243">
        <v>1</v>
      </c>
    </row>
    <row r="10244" spans="1:8" x14ac:dyDescent="0.2">
      <c r="A10244" t="s">
        <v>33291</v>
      </c>
      <c r="B10244" t="s">
        <v>33292</v>
      </c>
      <c r="C10244" t="s">
        <v>16358</v>
      </c>
      <c r="D10244" t="s">
        <v>16526</v>
      </c>
      <c r="E10244" t="s">
        <v>16643</v>
      </c>
      <c r="F10244" t="s">
        <v>8766</v>
      </c>
      <c r="G10244">
        <v>346</v>
      </c>
      <c r="H10244">
        <v>1</v>
      </c>
    </row>
    <row r="10245" spans="1:8" x14ac:dyDescent="0.2">
      <c r="A10245" t="s">
        <v>33293</v>
      </c>
      <c r="B10245" t="s">
        <v>33294</v>
      </c>
      <c r="C10245" t="s">
        <v>16358</v>
      </c>
      <c r="D10245" t="s">
        <v>16526</v>
      </c>
      <c r="E10245" t="s">
        <v>16643</v>
      </c>
      <c r="F10245" t="s">
        <v>25239</v>
      </c>
      <c r="G10245">
        <v>351</v>
      </c>
      <c r="H10245">
        <v>1</v>
      </c>
    </row>
    <row r="10246" spans="1:8" x14ac:dyDescent="0.2">
      <c r="A10246" t="s">
        <v>33295</v>
      </c>
      <c r="B10246" t="s">
        <v>33296</v>
      </c>
      <c r="C10246" t="s">
        <v>16358</v>
      </c>
      <c r="D10246" t="s">
        <v>16526</v>
      </c>
      <c r="E10246" t="s">
        <v>16527</v>
      </c>
      <c r="F10246" t="s">
        <v>25304</v>
      </c>
      <c r="G10246">
        <v>247</v>
      </c>
      <c r="H10246">
        <v>1</v>
      </c>
    </row>
    <row r="10247" spans="1:8" x14ac:dyDescent="0.2">
      <c r="A10247" t="s">
        <v>33297</v>
      </c>
      <c r="B10247" t="s">
        <v>33298</v>
      </c>
      <c r="C10247" t="s">
        <v>16358</v>
      </c>
      <c r="D10247" t="s">
        <v>1245</v>
      </c>
      <c r="E10247" t="s">
        <v>16527</v>
      </c>
      <c r="F10247" t="s">
        <v>8583</v>
      </c>
      <c r="G10247">
        <v>379</v>
      </c>
      <c r="H10247">
        <v>1</v>
      </c>
    </row>
    <row r="10248" spans="1:8" x14ac:dyDescent="0.2">
      <c r="A10248" t="s">
        <v>33299</v>
      </c>
      <c r="B10248" t="s">
        <v>33300</v>
      </c>
      <c r="C10248" t="s">
        <v>16358</v>
      </c>
      <c r="D10248" t="s">
        <v>16526</v>
      </c>
      <c r="E10248" t="s">
        <v>16527</v>
      </c>
      <c r="F10248" t="s">
        <v>33301</v>
      </c>
      <c r="G10248">
        <v>367</v>
      </c>
      <c r="H10248">
        <v>1</v>
      </c>
    </row>
    <row r="10249" spans="1:8" x14ac:dyDescent="0.2">
      <c r="A10249" t="s">
        <v>33302</v>
      </c>
      <c r="B10249" t="s">
        <v>33303</v>
      </c>
      <c r="C10249" t="s">
        <v>16358</v>
      </c>
      <c r="D10249" t="s">
        <v>16526</v>
      </c>
      <c r="E10249" t="s">
        <v>16527</v>
      </c>
      <c r="F10249" t="s">
        <v>25256</v>
      </c>
      <c r="G10249">
        <v>380</v>
      </c>
      <c r="H10249">
        <v>1</v>
      </c>
    </row>
    <row r="10250" spans="1:8" x14ac:dyDescent="0.2">
      <c r="A10250" t="s">
        <v>33304</v>
      </c>
      <c r="B10250" t="s">
        <v>33305</v>
      </c>
      <c r="C10250" t="s">
        <v>16358</v>
      </c>
      <c r="D10250" t="s">
        <v>16526</v>
      </c>
      <c r="E10250" t="s">
        <v>16527</v>
      </c>
      <c r="F10250" t="s">
        <v>33301</v>
      </c>
      <c r="G10250">
        <v>372</v>
      </c>
      <c r="H10250">
        <v>1</v>
      </c>
    </row>
    <row r="10251" spans="1:8" x14ac:dyDescent="0.2">
      <c r="A10251" t="s">
        <v>33306</v>
      </c>
      <c r="B10251" t="s">
        <v>33307</v>
      </c>
      <c r="C10251" t="s">
        <v>16358</v>
      </c>
      <c r="D10251" t="s">
        <v>1245</v>
      </c>
      <c r="E10251" t="s">
        <v>16527</v>
      </c>
      <c r="F10251" t="s">
        <v>8583</v>
      </c>
      <c r="G10251">
        <v>379</v>
      </c>
      <c r="H10251">
        <v>1</v>
      </c>
    </row>
    <row r="10252" spans="1:8" x14ac:dyDescent="0.2">
      <c r="A10252" t="s">
        <v>33308</v>
      </c>
      <c r="B10252" t="s">
        <v>33309</v>
      </c>
      <c r="C10252" t="s">
        <v>16358</v>
      </c>
      <c r="D10252" t="s">
        <v>16526</v>
      </c>
      <c r="E10252" t="s">
        <v>16527</v>
      </c>
      <c r="F10252" t="s">
        <v>25304</v>
      </c>
      <c r="G10252">
        <v>286</v>
      </c>
      <c r="H10252">
        <v>1</v>
      </c>
    </row>
    <row r="10253" spans="1:8" x14ac:dyDescent="0.2">
      <c r="A10253" t="s">
        <v>33310</v>
      </c>
      <c r="B10253" t="s">
        <v>33311</v>
      </c>
      <c r="C10253" t="s">
        <v>16358</v>
      </c>
      <c r="D10253" t="s">
        <v>16526</v>
      </c>
      <c r="E10253" t="s">
        <v>16527</v>
      </c>
      <c r="F10253" t="s">
        <v>25304</v>
      </c>
      <c r="G10253">
        <v>247</v>
      </c>
      <c r="H10253">
        <v>1</v>
      </c>
    </row>
    <row r="10254" spans="1:8" x14ac:dyDescent="0.2">
      <c r="A10254" t="s">
        <v>33312</v>
      </c>
      <c r="B10254" t="s">
        <v>33313</v>
      </c>
      <c r="C10254" t="s">
        <v>16358</v>
      </c>
      <c r="D10254" t="s">
        <v>16526</v>
      </c>
      <c r="E10254" t="s">
        <v>16527</v>
      </c>
      <c r="F10254" t="s">
        <v>33301</v>
      </c>
      <c r="G10254">
        <v>264</v>
      </c>
      <c r="H10254">
        <v>1</v>
      </c>
    </row>
    <row r="10255" spans="1:8" x14ac:dyDescent="0.2">
      <c r="A10255" t="s">
        <v>33314</v>
      </c>
      <c r="B10255" t="s">
        <v>33315</v>
      </c>
      <c r="C10255" t="s">
        <v>16358</v>
      </c>
      <c r="D10255" t="s">
        <v>16526</v>
      </c>
      <c r="E10255" t="s">
        <v>16527</v>
      </c>
      <c r="F10255" t="s">
        <v>25304</v>
      </c>
      <c r="G10255">
        <v>247</v>
      </c>
      <c r="H10255">
        <v>1</v>
      </c>
    </row>
    <row r="10256" spans="1:8" x14ac:dyDescent="0.2">
      <c r="A10256" t="s">
        <v>33316</v>
      </c>
      <c r="B10256" t="s">
        <v>33317</v>
      </c>
      <c r="C10256" t="s">
        <v>16358</v>
      </c>
      <c r="D10256" t="s">
        <v>16526</v>
      </c>
      <c r="E10256" t="s">
        <v>16527</v>
      </c>
      <c r="F10256" t="s">
        <v>8583</v>
      </c>
      <c r="G10256">
        <v>267</v>
      </c>
      <c r="H10256">
        <v>1</v>
      </c>
    </row>
    <row r="10257" spans="1:8" x14ac:dyDescent="0.2">
      <c r="A10257" t="s">
        <v>33318</v>
      </c>
      <c r="B10257" t="s">
        <v>33319</v>
      </c>
      <c r="C10257" t="s">
        <v>16358</v>
      </c>
      <c r="D10257" t="s">
        <v>16526</v>
      </c>
      <c r="E10257" t="s">
        <v>16527</v>
      </c>
      <c r="F10257" t="s">
        <v>33320</v>
      </c>
      <c r="G10257">
        <v>381</v>
      </c>
      <c r="H10257">
        <v>1</v>
      </c>
    </row>
    <row r="10258" spans="1:8" x14ac:dyDescent="0.2">
      <c r="A10258" t="s">
        <v>33321</v>
      </c>
      <c r="B10258" t="s">
        <v>33322</v>
      </c>
      <c r="C10258" t="s">
        <v>16358</v>
      </c>
      <c r="D10258" t="s">
        <v>20242</v>
      </c>
      <c r="E10258" t="s">
        <v>20318</v>
      </c>
      <c r="F10258" t="s">
        <v>25239</v>
      </c>
      <c r="G10258">
        <v>255</v>
      </c>
      <c r="H10258">
        <v>1</v>
      </c>
    </row>
    <row r="10259" spans="1:8" x14ac:dyDescent="0.2">
      <c r="A10259" t="s">
        <v>33323</v>
      </c>
      <c r="B10259" t="s">
        <v>33324</v>
      </c>
      <c r="C10259" t="s">
        <v>16358</v>
      </c>
      <c r="D10259" t="s">
        <v>16526</v>
      </c>
      <c r="E10259" t="s">
        <v>16527</v>
      </c>
      <c r="F10259" t="s">
        <v>33301</v>
      </c>
      <c r="G10259">
        <v>374</v>
      </c>
      <c r="H10259">
        <v>1</v>
      </c>
    </row>
    <row r="10260" spans="1:8" x14ac:dyDescent="0.2">
      <c r="A10260" t="s">
        <v>33325</v>
      </c>
      <c r="B10260" t="s">
        <v>33326</v>
      </c>
      <c r="C10260" t="s">
        <v>16358</v>
      </c>
      <c r="D10260" t="s">
        <v>16526</v>
      </c>
      <c r="E10260" t="s">
        <v>16527</v>
      </c>
      <c r="F10260" t="s">
        <v>25304</v>
      </c>
      <c r="G10260">
        <v>247</v>
      </c>
      <c r="H10260">
        <v>1</v>
      </c>
    </row>
    <row r="10261" spans="1:8" x14ac:dyDescent="0.2">
      <c r="A10261" t="s">
        <v>33327</v>
      </c>
      <c r="B10261" t="s">
        <v>33328</v>
      </c>
      <c r="C10261" t="s">
        <v>16358</v>
      </c>
      <c r="D10261" t="s">
        <v>16359</v>
      </c>
      <c r="E10261" t="s">
        <v>16373</v>
      </c>
      <c r="F10261" t="s">
        <v>25239</v>
      </c>
      <c r="G10261">
        <v>217</v>
      </c>
      <c r="H10261">
        <v>1</v>
      </c>
    </row>
    <row r="10262" spans="1:8" x14ac:dyDescent="0.2">
      <c r="A10262" t="s">
        <v>33329</v>
      </c>
      <c r="B10262" t="s">
        <v>33330</v>
      </c>
      <c r="C10262" t="s">
        <v>16358</v>
      </c>
      <c r="D10262" t="s">
        <v>16526</v>
      </c>
      <c r="E10262" t="s">
        <v>16527</v>
      </c>
      <c r="F10262" t="s">
        <v>25239</v>
      </c>
      <c r="G10262">
        <v>381</v>
      </c>
      <c r="H10262">
        <v>1</v>
      </c>
    </row>
    <row r="10263" spans="1:8" x14ac:dyDescent="0.2">
      <c r="A10263" t="s">
        <v>33331</v>
      </c>
      <c r="B10263" t="s">
        <v>33332</v>
      </c>
      <c r="C10263" t="s">
        <v>16358</v>
      </c>
      <c r="D10263" t="s">
        <v>16526</v>
      </c>
      <c r="F10263" t="s">
        <v>25304</v>
      </c>
      <c r="G10263">
        <v>374</v>
      </c>
      <c r="H10263">
        <v>1</v>
      </c>
    </row>
    <row r="10264" spans="1:8" x14ac:dyDescent="0.2">
      <c r="A10264" t="s">
        <v>33333</v>
      </c>
      <c r="B10264" t="s">
        <v>33334</v>
      </c>
      <c r="C10264" t="s">
        <v>16358</v>
      </c>
      <c r="D10264" t="s">
        <v>16489</v>
      </c>
      <c r="E10264" t="s">
        <v>16563</v>
      </c>
      <c r="F10264" t="s">
        <v>25578</v>
      </c>
      <c r="G10264">
        <v>459</v>
      </c>
      <c r="H10264">
        <v>1</v>
      </c>
    </row>
    <row r="10265" spans="1:8" x14ac:dyDescent="0.2">
      <c r="A10265" t="s">
        <v>33335</v>
      </c>
      <c r="B10265" t="s">
        <v>33336</v>
      </c>
      <c r="C10265" t="s">
        <v>16358</v>
      </c>
      <c r="D10265" t="s">
        <v>16526</v>
      </c>
      <c r="E10265" t="s">
        <v>16527</v>
      </c>
      <c r="F10265" t="s">
        <v>25578</v>
      </c>
      <c r="G10265">
        <v>380</v>
      </c>
      <c r="H10265">
        <v>1</v>
      </c>
    </row>
    <row r="10266" spans="1:8" x14ac:dyDescent="0.2">
      <c r="A10266" t="s">
        <v>33337</v>
      </c>
      <c r="B10266" t="s">
        <v>33338</v>
      </c>
      <c r="C10266" t="s">
        <v>16358</v>
      </c>
      <c r="D10266" t="s">
        <v>20242</v>
      </c>
      <c r="E10266" t="s">
        <v>16556</v>
      </c>
      <c r="F10266" t="s">
        <v>12417</v>
      </c>
      <c r="G10266">
        <v>226</v>
      </c>
      <c r="H10266">
        <v>1</v>
      </c>
    </row>
    <row r="10267" spans="1:8" x14ac:dyDescent="0.2">
      <c r="A10267" t="s">
        <v>33339</v>
      </c>
      <c r="B10267" t="s">
        <v>33340</v>
      </c>
      <c r="C10267" t="s">
        <v>16358</v>
      </c>
      <c r="D10267" t="s">
        <v>16526</v>
      </c>
      <c r="E10267" t="s">
        <v>16527</v>
      </c>
      <c r="F10267" t="s">
        <v>33341</v>
      </c>
      <c r="G10267">
        <v>267</v>
      </c>
      <c r="H10267">
        <v>1</v>
      </c>
    </row>
    <row r="10268" spans="1:8" x14ac:dyDescent="0.2">
      <c r="A10268" t="s">
        <v>33342</v>
      </c>
      <c r="B10268" t="s">
        <v>33343</v>
      </c>
      <c r="C10268" t="s">
        <v>16358</v>
      </c>
      <c r="D10268" t="s">
        <v>1257</v>
      </c>
      <c r="E10268" t="s">
        <v>16830</v>
      </c>
      <c r="F10268" t="s">
        <v>25578</v>
      </c>
      <c r="G10268">
        <v>227</v>
      </c>
      <c r="H10268">
        <v>1</v>
      </c>
    </row>
    <row r="10269" spans="1:8" x14ac:dyDescent="0.2">
      <c r="A10269" t="s">
        <v>33344</v>
      </c>
      <c r="B10269" t="s">
        <v>33345</v>
      </c>
      <c r="C10269" t="s">
        <v>16358</v>
      </c>
      <c r="D10269" t="s">
        <v>16526</v>
      </c>
      <c r="E10269" t="s">
        <v>16527</v>
      </c>
      <c r="F10269" t="s">
        <v>33341</v>
      </c>
      <c r="G10269">
        <v>243</v>
      </c>
      <c r="H10269">
        <v>1</v>
      </c>
    </row>
    <row r="10270" spans="1:8" x14ac:dyDescent="0.2">
      <c r="A10270" t="s">
        <v>33346</v>
      </c>
      <c r="B10270" t="s">
        <v>33347</v>
      </c>
      <c r="C10270" t="s">
        <v>16358</v>
      </c>
      <c r="D10270" t="s">
        <v>16526</v>
      </c>
      <c r="E10270" t="s">
        <v>16643</v>
      </c>
      <c r="F10270" t="s">
        <v>33348</v>
      </c>
      <c r="G10270">
        <v>352</v>
      </c>
      <c r="H10270">
        <v>1</v>
      </c>
    </row>
    <row r="10271" spans="1:8" x14ac:dyDescent="0.2">
      <c r="A10271" t="s">
        <v>33349</v>
      </c>
      <c r="B10271" t="s">
        <v>33350</v>
      </c>
      <c r="C10271" t="s">
        <v>16358</v>
      </c>
      <c r="D10271" t="s">
        <v>16526</v>
      </c>
      <c r="E10271" t="s">
        <v>16527</v>
      </c>
      <c r="F10271" t="s">
        <v>33341</v>
      </c>
      <c r="G10271">
        <v>204</v>
      </c>
      <c r="H10271">
        <v>1</v>
      </c>
    </row>
    <row r="10272" spans="1:8" x14ac:dyDescent="0.2">
      <c r="A10272" t="s">
        <v>33351</v>
      </c>
      <c r="B10272" t="s">
        <v>33352</v>
      </c>
      <c r="C10272" t="s">
        <v>16358</v>
      </c>
      <c r="D10272" t="s">
        <v>16551</v>
      </c>
      <c r="E10272" t="s">
        <v>16552</v>
      </c>
      <c r="F10272" t="s">
        <v>12417</v>
      </c>
      <c r="G10272">
        <v>98</v>
      </c>
      <c r="H10272">
        <v>1</v>
      </c>
    </row>
    <row r="10273" spans="1:8" x14ac:dyDescent="0.2">
      <c r="A10273" t="s">
        <v>33353</v>
      </c>
      <c r="B10273" t="s">
        <v>33354</v>
      </c>
      <c r="C10273" t="s">
        <v>16358</v>
      </c>
      <c r="D10273" t="s">
        <v>16443</v>
      </c>
      <c r="E10273" t="s">
        <v>17525</v>
      </c>
      <c r="F10273" t="s">
        <v>25578</v>
      </c>
      <c r="G10273">
        <v>610</v>
      </c>
      <c r="H10273">
        <v>1</v>
      </c>
    </row>
    <row r="10274" spans="1:8" x14ac:dyDescent="0.2">
      <c r="A10274" t="s">
        <v>33355</v>
      </c>
      <c r="B10274" t="s">
        <v>33356</v>
      </c>
      <c r="C10274" t="s">
        <v>16358</v>
      </c>
      <c r="D10274" t="s">
        <v>16551</v>
      </c>
      <c r="E10274" t="s">
        <v>16552</v>
      </c>
      <c r="F10274" t="s">
        <v>12417</v>
      </c>
      <c r="G10274">
        <v>98</v>
      </c>
      <c r="H10274">
        <v>1</v>
      </c>
    </row>
    <row r="10275" spans="1:8" x14ac:dyDescent="0.2">
      <c r="A10275" t="s">
        <v>33357</v>
      </c>
      <c r="B10275" t="s">
        <v>33358</v>
      </c>
      <c r="C10275" t="s">
        <v>16358</v>
      </c>
      <c r="D10275" t="s">
        <v>16526</v>
      </c>
      <c r="E10275" t="s">
        <v>16527</v>
      </c>
      <c r="F10275" t="s">
        <v>33341</v>
      </c>
      <c r="G10275">
        <v>267</v>
      </c>
      <c r="H10275">
        <v>1</v>
      </c>
    </row>
    <row r="10276" spans="1:8" x14ac:dyDescent="0.2">
      <c r="A10276" t="s">
        <v>33359</v>
      </c>
      <c r="B10276" t="s">
        <v>33360</v>
      </c>
      <c r="C10276" t="s">
        <v>16358</v>
      </c>
      <c r="D10276" t="s">
        <v>16551</v>
      </c>
      <c r="E10276" t="s">
        <v>16552</v>
      </c>
      <c r="F10276" t="s">
        <v>25578</v>
      </c>
      <c r="G10276">
        <v>98</v>
      </c>
      <c r="H10276">
        <v>1</v>
      </c>
    </row>
    <row r="10277" spans="1:8" x14ac:dyDescent="0.2">
      <c r="A10277" t="s">
        <v>33361</v>
      </c>
      <c r="B10277" t="s">
        <v>33362</v>
      </c>
      <c r="C10277" t="s">
        <v>16358</v>
      </c>
      <c r="D10277" t="s">
        <v>16449</v>
      </c>
      <c r="E10277" t="s">
        <v>17520</v>
      </c>
      <c r="F10277" t="s">
        <v>25578</v>
      </c>
      <c r="G10277">
        <v>514</v>
      </c>
      <c r="H10277">
        <v>1</v>
      </c>
    </row>
    <row r="10278" spans="1:8" x14ac:dyDescent="0.2">
      <c r="A10278" t="s">
        <v>33363</v>
      </c>
      <c r="B10278" t="s">
        <v>33364</v>
      </c>
      <c r="C10278" t="s">
        <v>16358</v>
      </c>
      <c r="D10278" t="s">
        <v>17162</v>
      </c>
      <c r="E10278" t="s">
        <v>16724</v>
      </c>
      <c r="F10278" t="s">
        <v>25578</v>
      </c>
      <c r="G10278">
        <v>345</v>
      </c>
      <c r="H10278">
        <v>1</v>
      </c>
    </row>
    <row r="10279" spans="1:8" x14ac:dyDescent="0.2">
      <c r="A10279" t="s">
        <v>33365</v>
      </c>
      <c r="B10279" t="s">
        <v>33366</v>
      </c>
      <c r="C10279" t="s">
        <v>16358</v>
      </c>
      <c r="D10279" t="s">
        <v>32576</v>
      </c>
      <c r="E10279" t="s">
        <v>21047</v>
      </c>
      <c r="F10279" t="s">
        <v>33341</v>
      </c>
      <c r="G10279">
        <v>267</v>
      </c>
      <c r="H10279">
        <v>1</v>
      </c>
    </row>
    <row r="10280" spans="1:8" x14ac:dyDescent="0.2">
      <c r="A10280" t="s">
        <v>33367</v>
      </c>
      <c r="B10280" t="s">
        <v>33368</v>
      </c>
      <c r="C10280" t="s">
        <v>16358</v>
      </c>
      <c r="D10280" t="s">
        <v>16485</v>
      </c>
      <c r="E10280" t="s">
        <v>16523</v>
      </c>
      <c r="F10280" t="s">
        <v>25578</v>
      </c>
      <c r="G10280">
        <v>115</v>
      </c>
      <c r="H10280">
        <v>1</v>
      </c>
    </row>
    <row r="10281" spans="1:8" x14ac:dyDescent="0.2">
      <c r="A10281" t="s">
        <v>33369</v>
      </c>
      <c r="B10281" t="s">
        <v>33370</v>
      </c>
      <c r="C10281" t="s">
        <v>16358</v>
      </c>
      <c r="D10281" t="s">
        <v>17545</v>
      </c>
      <c r="E10281" t="s">
        <v>17546</v>
      </c>
      <c r="F10281" t="s">
        <v>25578</v>
      </c>
      <c r="G10281">
        <v>172</v>
      </c>
      <c r="H10281">
        <v>1</v>
      </c>
    </row>
    <row r="10282" spans="1:8" x14ac:dyDescent="0.2">
      <c r="A10282" t="s">
        <v>33371</v>
      </c>
      <c r="B10282" t="s">
        <v>33372</v>
      </c>
      <c r="C10282" t="s">
        <v>16358</v>
      </c>
      <c r="D10282" t="s">
        <v>20242</v>
      </c>
      <c r="E10282" t="s">
        <v>16556</v>
      </c>
      <c r="F10282" t="s">
        <v>12417</v>
      </c>
      <c r="G10282">
        <v>225</v>
      </c>
      <c r="H10282">
        <v>1</v>
      </c>
    </row>
    <row r="10283" spans="1:8" x14ac:dyDescent="0.2">
      <c r="A10283" t="s">
        <v>33373</v>
      </c>
      <c r="B10283" t="s">
        <v>33374</v>
      </c>
      <c r="C10283" t="s">
        <v>16358</v>
      </c>
      <c r="D10283" t="s">
        <v>16526</v>
      </c>
      <c r="E10283" t="s">
        <v>16994</v>
      </c>
      <c r="F10283" t="s">
        <v>33341</v>
      </c>
      <c r="G10283">
        <v>267</v>
      </c>
      <c r="H10283">
        <v>1</v>
      </c>
    </row>
    <row r="10284" spans="1:8" x14ac:dyDescent="0.2">
      <c r="A10284" t="s">
        <v>33375</v>
      </c>
      <c r="B10284" t="s">
        <v>33376</v>
      </c>
      <c r="C10284" t="s">
        <v>16358</v>
      </c>
      <c r="D10284" t="s">
        <v>16526</v>
      </c>
      <c r="E10284" t="s">
        <v>16527</v>
      </c>
      <c r="F10284" t="s">
        <v>33341</v>
      </c>
      <c r="G10284">
        <v>267</v>
      </c>
      <c r="H10284">
        <v>1</v>
      </c>
    </row>
    <row r="10285" spans="1:8" x14ac:dyDescent="0.2">
      <c r="A10285" t="s">
        <v>33377</v>
      </c>
      <c r="B10285" t="s">
        <v>33378</v>
      </c>
      <c r="C10285" t="s">
        <v>16358</v>
      </c>
      <c r="D10285" t="s">
        <v>1265</v>
      </c>
      <c r="E10285" t="s">
        <v>17536</v>
      </c>
      <c r="F10285" t="s">
        <v>25578</v>
      </c>
      <c r="G10285">
        <v>226</v>
      </c>
      <c r="H10285">
        <v>1</v>
      </c>
    </row>
    <row r="10286" spans="1:8" x14ac:dyDescent="0.2">
      <c r="A10286" t="s">
        <v>33379</v>
      </c>
      <c r="B10286" t="s">
        <v>33380</v>
      </c>
      <c r="C10286" t="s">
        <v>16358</v>
      </c>
      <c r="D10286" t="s">
        <v>1261</v>
      </c>
      <c r="E10286" t="s">
        <v>17509</v>
      </c>
      <c r="F10286" t="s">
        <v>25578</v>
      </c>
      <c r="G10286">
        <v>261</v>
      </c>
      <c r="H10286">
        <v>1</v>
      </c>
    </row>
    <row r="10287" spans="1:8" x14ac:dyDescent="0.2">
      <c r="A10287" t="s">
        <v>33381</v>
      </c>
      <c r="B10287" t="s">
        <v>33382</v>
      </c>
      <c r="C10287" t="s">
        <v>16358</v>
      </c>
      <c r="D10287" t="s">
        <v>1297</v>
      </c>
      <c r="E10287" t="s">
        <v>17506</v>
      </c>
      <c r="F10287" t="s">
        <v>25578</v>
      </c>
      <c r="G10287">
        <v>67</v>
      </c>
      <c r="H10287">
        <v>1</v>
      </c>
    </row>
    <row r="10288" spans="1:8" x14ac:dyDescent="0.2">
      <c r="A10288" t="s">
        <v>33383</v>
      </c>
      <c r="B10288" t="s">
        <v>33384</v>
      </c>
      <c r="C10288" t="s">
        <v>16358</v>
      </c>
      <c r="D10288" t="s">
        <v>16526</v>
      </c>
      <c r="E10288" t="s">
        <v>16527</v>
      </c>
      <c r="F10288" t="s">
        <v>25578</v>
      </c>
      <c r="G10288">
        <v>380</v>
      </c>
      <c r="H10288">
        <v>1</v>
      </c>
    </row>
    <row r="10289" spans="1:8" x14ac:dyDescent="0.2">
      <c r="A10289" t="s">
        <v>33385</v>
      </c>
      <c r="B10289" t="s">
        <v>33386</v>
      </c>
      <c r="C10289" t="s">
        <v>16358</v>
      </c>
      <c r="D10289" t="s">
        <v>16513</v>
      </c>
      <c r="E10289" t="s">
        <v>17000</v>
      </c>
      <c r="F10289" t="s">
        <v>25578</v>
      </c>
      <c r="G10289">
        <v>318</v>
      </c>
      <c r="H10289">
        <v>1</v>
      </c>
    </row>
    <row r="10290" spans="1:8" x14ac:dyDescent="0.2">
      <c r="A10290" t="s">
        <v>33387</v>
      </c>
      <c r="B10290" t="s">
        <v>33388</v>
      </c>
      <c r="C10290" t="s">
        <v>16358</v>
      </c>
      <c r="D10290" t="s">
        <v>16526</v>
      </c>
      <c r="E10290" t="s">
        <v>16527</v>
      </c>
      <c r="F10290" t="s">
        <v>25578</v>
      </c>
      <c r="G10290">
        <v>380</v>
      </c>
      <c r="H10290">
        <v>1</v>
      </c>
    </row>
    <row r="10291" spans="1:8" x14ac:dyDescent="0.2">
      <c r="A10291" t="s">
        <v>33389</v>
      </c>
      <c r="B10291" t="s">
        <v>33390</v>
      </c>
      <c r="C10291" t="s">
        <v>16358</v>
      </c>
      <c r="D10291" t="s">
        <v>20242</v>
      </c>
      <c r="E10291" t="s">
        <v>20318</v>
      </c>
      <c r="F10291" t="s">
        <v>25270</v>
      </c>
      <c r="G10291">
        <v>255</v>
      </c>
      <c r="H10291">
        <v>1</v>
      </c>
    </row>
    <row r="10292" spans="1:8" x14ac:dyDescent="0.2">
      <c r="A10292" t="s">
        <v>33391</v>
      </c>
      <c r="B10292" t="s">
        <v>33392</v>
      </c>
      <c r="C10292" t="s">
        <v>16358</v>
      </c>
      <c r="D10292" t="s">
        <v>1245</v>
      </c>
      <c r="E10292" t="s">
        <v>16527</v>
      </c>
      <c r="F10292" t="s">
        <v>25288</v>
      </c>
      <c r="G10292">
        <v>379</v>
      </c>
      <c r="H10292">
        <v>1</v>
      </c>
    </row>
    <row r="10293" spans="1:8" x14ac:dyDescent="0.2">
      <c r="A10293" t="s">
        <v>33393</v>
      </c>
      <c r="B10293" t="s">
        <v>33394</v>
      </c>
      <c r="C10293" t="s">
        <v>16358</v>
      </c>
      <c r="D10293" t="s">
        <v>1245</v>
      </c>
      <c r="E10293" t="s">
        <v>16527</v>
      </c>
      <c r="F10293" t="s">
        <v>25288</v>
      </c>
      <c r="G10293">
        <v>379</v>
      </c>
      <c r="H10293">
        <v>1</v>
      </c>
    </row>
    <row r="10294" spans="1:8" x14ac:dyDescent="0.2">
      <c r="A10294" t="s">
        <v>33395</v>
      </c>
      <c r="B10294" t="s">
        <v>33396</v>
      </c>
      <c r="C10294" t="s">
        <v>16358</v>
      </c>
      <c r="D10294" t="s">
        <v>16526</v>
      </c>
      <c r="E10294" t="s">
        <v>16527</v>
      </c>
      <c r="F10294" t="s">
        <v>25283</v>
      </c>
      <c r="G10294">
        <v>381</v>
      </c>
      <c r="H10294">
        <v>1</v>
      </c>
    </row>
    <row r="10295" spans="1:8" x14ac:dyDescent="0.2">
      <c r="A10295" t="s">
        <v>33397</v>
      </c>
      <c r="B10295" t="s">
        <v>33398</v>
      </c>
      <c r="C10295" t="s">
        <v>16358</v>
      </c>
      <c r="D10295" t="s">
        <v>16449</v>
      </c>
      <c r="E10295" t="s">
        <v>16373</v>
      </c>
      <c r="F10295" t="s">
        <v>25288</v>
      </c>
      <c r="G10295">
        <v>515</v>
      </c>
      <c r="H10295">
        <v>1</v>
      </c>
    </row>
    <row r="10296" spans="1:8" x14ac:dyDescent="0.2">
      <c r="A10296" t="s">
        <v>33399</v>
      </c>
      <c r="B10296" t="s">
        <v>33400</v>
      </c>
      <c r="C10296" t="s">
        <v>16358</v>
      </c>
      <c r="D10296" t="s">
        <v>1245</v>
      </c>
      <c r="E10296" t="s">
        <v>16527</v>
      </c>
      <c r="F10296" t="s">
        <v>25288</v>
      </c>
      <c r="G10296">
        <v>379</v>
      </c>
      <c r="H10296">
        <v>1</v>
      </c>
    </row>
    <row r="10297" spans="1:8" x14ac:dyDescent="0.2">
      <c r="A10297" t="s">
        <v>33401</v>
      </c>
      <c r="B10297" t="s">
        <v>33402</v>
      </c>
      <c r="C10297" t="s">
        <v>16358</v>
      </c>
      <c r="D10297" t="s">
        <v>20242</v>
      </c>
      <c r="E10297" t="s">
        <v>16556</v>
      </c>
      <c r="F10297" t="s">
        <v>25270</v>
      </c>
      <c r="G10297">
        <v>233</v>
      </c>
      <c r="H10297">
        <v>1</v>
      </c>
    </row>
    <row r="10298" spans="1:8" x14ac:dyDescent="0.2">
      <c r="A10298" t="s">
        <v>33403</v>
      </c>
      <c r="B10298" t="s">
        <v>33404</v>
      </c>
      <c r="C10298" t="s">
        <v>16358</v>
      </c>
      <c r="D10298" t="s">
        <v>1245</v>
      </c>
      <c r="E10298" t="s">
        <v>16527</v>
      </c>
      <c r="F10298" t="s">
        <v>25288</v>
      </c>
      <c r="G10298">
        <v>379</v>
      </c>
      <c r="H10298">
        <v>1</v>
      </c>
    </row>
    <row r="10299" spans="1:8" x14ac:dyDescent="0.2">
      <c r="A10299" t="s">
        <v>33405</v>
      </c>
      <c r="B10299" t="s">
        <v>33406</v>
      </c>
      <c r="C10299" t="s">
        <v>16358</v>
      </c>
      <c r="D10299" t="s">
        <v>16449</v>
      </c>
      <c r="E10299" t="s">
        <v>16373</v>
      </c>
      <c r="F10299" t="s">
        <v>25288</v>
      </c>
      <c r="G10299">
        <v>515</v>
      </c>
      <c r="H10299">
        <v>1</v>
      </c>
    </row>
    <row r="10300" spans="1:8" x14ac:dyDescent="0.2">
      <c r="A10300" t="s">
        <v>33407</v>
      </c>
      <c r="B10300" t="s">
        <v>33408</v>
      </c>
      <c r="C10300" t="s">
        <v>16358</v>
      </c>
      <c r="D10300" t="s">
        <v>20242</v>
      </c>
      <c r="E10300" t="s">
        <v>16556</v>
      </c>
      <c r="F10300" t="s">
        <v>25288</v>
      </c>
      <c r="G10300">
        <v>233</v>
      </c>
      <c r="H10300">
        <v>1</v>
      </c>
    </row>
    <row r="10301" spans="1:8" x14ac:dyDescent="0.2">
      <c r="A10301" t="s">
        <v>33409</v>
      </c>
      <c r="B10301" t="s">
        <v>33410</v>
      </c>
      <c r="C10301" t="s">
        <v>16358</v>
      </c>
      <c r="D10301" t="s">
        <v>1245</v>
      </c>
      <c r="E10301" t="s">
        <v>16527</v>
      </c>
      <c r="F10301" t="s">
        <v>25288</v>
      </c>
      <c r="G10301">
        <v>379</v>
      </c>
      <c r="H10301">
        <v>1</v>
      </c>
    </row>
    <row r="10302" spans="1:8" x14ac:dyDescent="0.2">
      <c r="A10302" t="s">
        <v>33411</v>
      </c>
      <c r="B10302" t="s">
        <v>33412</v>
      </c>
      <c r="C10302" t="s">
        <v>16358</v>
      </c>
      <c r="D10302" t="s">
        <v>16526</v>
      </c>
      <c r="E10302" t="s">
        <v>16527</v>
      </c>
      <c r="F10302" t="s">
        <v>25244</v>
      </c>
      <c r="G10302">
        <v>229</v>
      </c>
      <c r="H10302">
        <v>1</v>
      </c>
    </row>
    <row r="10303" spans="1:8" x14ac:dyDescent="0.2">
      <c r="A10303" t="s">
        <v>33413</v>
      </c>
      <c r="B10303" t="s">
        <v>33414</v>
      </c>
      <c r="C10303" t="s">
        <v>16358</v>
      </c>
      <c r="D10303" t="s">
        <v>16359</v>
      </c>
      <c r="E10303" t="s">
        <v>16373</v>
      </c>
      <c r="F10303" t="s">
        <v>25288</v>
      </c>
      <c r="G10303">
        <v>219</v>
      </c>
      <c r="H10303">
        <v>1</v>
      </c>
    </row>
    <row r="10304" spans="1:8" x14ac:dyDescent="0.2">
      <c r="A10304" t="s">
        <v>33415</v>
      </c>
      <c r="B10304" t="s">
        <v>33416</v>
      </c>
      <c r="C10304" t="s">
        <v>16358</v>
      </c>
      <c r="D10304" t="s">
        <v>1245</v>
      </c>
      <c r="E10304" t="s">
        <v>16527</v>
      </c>
      <c r="F10304" t="s">
        <v>25288</v>
      </c>
      <c r="G10304">
        <v>379</v>
      </c>
      <c r="H10304">
        <v>1</v>
      </c>
    </row>
    <row r="10305" spans="1:8" x14ac:dyDescent="0.2">
      <c r="A10305" t="s">
        <v>33417</v>
      </c>
      <c r="B10305" t="s">
        <v>33418</v>
      </c>
      <c r="C10305" t="s">
        <v>16358</v>
      </c>
      <c r="D10305" t="s">
        <v>1245</v>
      </c>
      <c r="E10305" t="s">
        <v>16527</v>
      </c>
      <c r="F10305" t="s">
        <v>25288</v>
      </c>
      <c r="G10305">
        <v>379</v>
      </c>
      <c r="H10305">
        <v>1</v>
      </c>
    </row>
    <row r="10306" spans="1:8" x14ac:dyDescent="0.2">
      <c r="A10306" t="s">
        <v>33419</v>
      </c>
      <c r="B10306" t="s">
        <v>33420</v>
      </c>
      <c r="C10306" t="s">
        <v>16358</v>
      </c>
      <c r="D10306" t="s">
        <v>16526</v>
      </c>
      <c r="E10306" t="s">
        <v>16527</v>
      </c>
      <c r="F10306" t="s">
        <v>25244</v>
      </c>
      <c r="G10306">
        <v>380</v>
      </c>
      <c r="H10306">
        <v>1</v>
      </c>
    </row>
    <row r="10307" spans="1:8" x14ac:dyDescent="0.2">
      <c r="A10307" t="s">
        <v>33421</v>
      </c>
      <c r="B10307" t="s">
        <v>33422</v>
      </c>
      <c r="C10307" t="s">
        <v>16358</v>
      </c>
      <c r="D10307" t="s">
        <v>16526</v>
      </c>
      <c r="E10307" t="s">
        <v>16643</v>
      </c>
      <c r="F10307" t="s">
        <v>25270</v>
      </c>
      <c r="G10307">
        <v>342</v>
      </c>
      <c r="H10307">
        <v>1</v>
      </c>
    </row>
    <row r="10308" spans="1:8" x14ac:dyDescent="0.2">
      <c r="A10308" t="s">
        <v>33423</v>
      </c>
      <c r="B10308" t="s">
        <v>33424</v>
      </c>
      <c r="C10308" t="s">
        <v>16358</v>
      </c>
      <c r="D10308" t="s">
        <v>16526</v>
      </c>
      <c r="E10308" t="s">
        <v>16527</v>
      </c>
      <c r="F10308" t="s">
        <v>33425</v>
      </c>
      <c r="G10308">
        <v>281</v>
      </c>
      <c r="H10308">
        <v>1</v>
      </c>
    </row>
    <row r="10309" spans="1:8" x14ac:dyDescent="0.2">
      <c r="A10309" t="s">
        <v>33426</v>
      </c>
      <c r="B10309" t="s">
        <v>33427</v>
      </c>
      <c r="C10309" t="s">
        <v>16358</v>
      </c>
      <c r="D10309" t="s">
        <v>1245</v>
      </c>
      <c r="E10309" t="s">
        <v>16527</v>
      </c>
      <c r="F10309" t="s">
        <v>25288</v>
      </c>
      <c r="G10309">
        <v>379</v>
      </c>
      <c r="H10309">
        <v>1</v>
      </c>
    </row>
    <row r="10310" spans="1:8" x14ac:dyDescent="0.2">
      <c r="A10310" t="s">
        <v>33428</v>
      </c>
      <c r="B10310" t="s">
        <v>33429</v>
      </c>
      <c r="C10310" t="s">
        <v>16358</v>
      </c>
      <c r="D10310" t="s">
        <v>20242</v>
      </c>
      <c r="E10310" t="s">
        <v>16556</v>
      </c>
      <c r="F10310" t="s">
        <v>25270</v>
      </c>
      <c r="G10310">
        <v>233</v>
      </c>
      <c r="H10310">
        <v>1</v>
      </c>
    </row>
    <row r="10311" spans="1:8" x14ac:dyDescent="0.2">
      <c r="A10311" t="s">
        <v>33430</v>
      </c>
      <c r="B10311" t="s">
        <v>33431</v>
      </c>
      <c r="C10311" t="s">
        <v>16358</v>
      </c>
      <c r="D10311" t="s">
        <v>1245</v>
      </c>
      <c r="E10311" t="s">
        <v>16527</v>
      </c>
      <c r="F10311" t="s">
        <v>25288</v>
      </c>
      <c r="G10311">
        <v>379</v>
      </c>
      <c r="H10311">
        <v>1</v>
      </c>
    </row>
    <row r="10312" spans="1:8" x14ac:dyDescent="0.2">
      <c r="A10312" t="s">
        <v>33432</v>
      </c>
      <c r="B10312" t="s">
        <v>33433</v>
      </c>
      <c r="C10312" t="s">
        <v>16358</v>
      </c>
      <c r="D10312" t="s">
        <v>16526</v>
      </c>
      <c r="E10312" t="s">
        <v>16643</v>
      </c>
      <c r="F10312" t="s">
        <v>25270</v>
      </c>
      <c r="G10312">
        <v>352</v>
      </c>
      <c r="H10312">
        <v>1</v>
      </c>
    </row>
    <row r="10313" spans="1:8" x14ac:dyDescent="0.2">
      <c r="A10313" t="s">
        <v>33434</v>
      </c>
      <c r="B10313" t="s">
        <v>33435</v>
      </c>
      <c r="C10313" t="s">
        <v>16358</v>
      </c>
      <c r="D10313" t="s">
        <v>16526</v>
      </c>
      <c r="E10313" t="s">
        <v>16527</v>
      </c>
      <c r="F10313" t="s">
        <v>33436</v>
      </c>
      <c r="G10313">
        <v>381</v>
      </c>
      <c r="H10313">
        <v>1</v>
      </c>
    </row>
    <row r="10314" spans="1:8" x14ac:dyDescent="0.2">
      <c r="A10314" t="s">
        <v>33437</v>
      </c>
      <c r="B10314" t="s">
        <v>33438</v>
      </c>
      <c r="C10314" t="s">
        <v>16358</v>
      </c>
      <c r="D10314" t="s">
        <v>16526</v>
      </c>
      <c r="E10314" t="s">
        <v>16527</v>
      </c>
      <c r="F10314" t="s">
        <v>20228</v>
      </c>
      <c r="G10314">
        <v>314</v>
      </c>
      <c r="H10314">
        <v>1</v>
      </c>
    </row>
    <row r="10315" spans="1:8" x14ac:dyDescent="0.2">
      <c r="A10315" t="s">
        <v>33439</v>
      </c>
      <c r="B10315" t="s">
        <v>33440</v>
      </c>
      <c r="C10315" t="s">
        <v>16358</v>
      </c>
      <c r="D10315" t="s">
        <v>16551</v>
      </c>
      <c r="E10315" t="s">
        <v>16552</v>
      </c>
      <c r="F10315" t="s">
        <v>20243</v>
      </c>
      <c r="G10315">
        <v>98</v>
      </c>
      <c r="H10315">
        <v>1</v>
      </c>
    </row>
    <row r="10316" spans="1:8" x14ac:dyDescent="0.2">
      <c r="A10316" t="s">
        <v>33441</v>
      </c>
      <c r="B10316" t="s">
        <v>33442</v>
      </c>
      <c r="C10316" t="s">
        <v>16358</v>
      </c>
      <c r="D10316" t="s">
        <v>1257</v>
      </c>
      <c r="F10316" t="s">
        <v>20243</v>
      </c>
      <c r="G10316">
        <v>227</v>
      </c>
      <c r="H10316">
        <v>1</v>
      </c>
    </row>
    <row r="10317" spans="1:8" x14ac:dyDescent="0.2">
      <c r="A10317" t="s">
        <v>33443</v>
      </c>
      <c r="B10317" t="s">
        <v>33444</v>
      </c>
      <c r="C10317" t="s">
        <v>16358</v>
      </c>
      <c r="D10317" t="s">
        <v>1297</v>
      </c>
      <c r="F10317" t="s">
        <v>20243</v>
      </c>
      <c r="G10317">
        <v>67</v>
      </c>
      <c r="H10317">
        <v>1</v>
      </c>
    </row>
    <row r="10318" spans="1:8" x14ac:dyDescent="0.2">
      <c r="A10318" t="s">
        <v>33445</v>
      </c>
      <c r="B10318" t="s">
        <v>33446</v>
      </c>
      <c r="C10318" t="s">
        <v>16358</v>
      </c>
      <c r="D10318" t="s">
        <v>16359</v>
      </c>
      <c r="E10318" t="s">
        <v>16373</v>
      </c>
      <c r="F10318" t="s">
        <v>20218</v>
      </c>
      <c r="G10318">
        <v>217</v>
      </c>
      <c r="H10318">
        <v>1</v>
      </c>
    </row>
    <row r="10319" spans="1:8" x14ac:dyDescent="0.2">
      <c r="A10319" t="s">
        <v>33447</v>
      </c>
      <c r="B10319" t="s">
        <v>33448</v>
      </c>
      <c r="C10319" t="s">
        <v>16358</v>
      </c>
      <c r="D10319" t="s">
        <v>16443</v>
      </c>
      <c r="F10319" t="s">
        <v>20243</v>
      </c>
      <c r="G10319">
        <v>604</v>
      </c>
      <c r="H10319">
        <v>1</v>
      </c>
    </row>
    <row r="10320" spans="1:8" x14ac:dyDescent="0.2">
      <c r="A10320" t="s">
        <v>33449</v>
      </c>
      <c r="B10320" t="s">
        <v>33450</v>
      </c>
      <c r="C10320" t="s">
        <v>16358</v>
      </c>
      <c r="D10320" t="s">
        <v>16526</v>
      </c>
      <c r="E10320" t="s">
        <v>17130</v>
      </c>
      <c r="F10320" t="s">
        <v>20243</v>
      </c>
      <c r="G10320">
        <v>377</v>
      </c>
      <c r="H10320">
        <v>1</v>
      </c>
    </row>
    <row r="10321" spans="1:8" x14ac:dyDescent="0.2">
      <c r="A10321" t="s">
        <v>33451</v>
      </c>
      <c r="B10321" t="s">
        <v>33452</v>
      </c>
      <c r="C10321" t="s">
        <v>16358</v>
      </c>
      <c r="D10321" t="s">
        <v>20242</v>
      </c>
      <c r="E10321" t="s">
        <v>16556</v>
      </c>
      <c r="F10321" t="s">
        <v>20243</v>
      </c>
      <c r="G10321">
        <v>163</v>
      </c>
      <c r="H10321">
        <v>1</v>
      </c>
    </row>
    <row r="10322" spans="1:8" x14ac:dyDescent="0.2">
      <c r="A10322" t="s">
        <v>33453</v>
      </c>
      <c r="B10322" t="s">
        <v>33454</v>
      </c>
      <c r="C10322" t="s">
        <v>16358</v>
      </c>
      <c r="D10322" t="s">
        <v>18775</v>
      </c>
      <c r="F10322" t="s">
        <v>20243</v>
      </c>
      <c r="G10322">
        <v>313</v>
      </c>
      <c r="H10322">
        <v>1</v>
      </c>
    </row>
    <row r="10323" spans="1:8" x14ac:dyDescent="0.2">
      <c r="A10323" t="s">
        <v>33455</v>
      </c>
      <c r="B10323" t="s">
        <v>33456</v>
      </c>
      <c r="C10323" t="s">
        <v>16358</v>
      </c>
      <c r="D10323" t="s">
        <v>16359</v>
      </c>
      <c r="E10323" t="s">
        <v>16373</v>
      </c>
      <c r="F10323" t="s">
        <v>20243</v>
      </c>
      <c r="G10323">
        <v>214</v>
      </c>
      <c r="H10323">
        <v>1</v>
      </c>
    </row>
    <row r="10324" spans="1:8" x14ac:dyDescent="0.2">
      <c r="A10324" t="s">
        <v>33457</v>
      </c>
      <c r="B10324" t="s">
        <v>33458</v>
      </c>
      <c r="C10324" t="s">
        <v>16358</v>
      </c>
      <c r="D10324" t="s">
        <v>16526</v>
      </c>
      <c r="E10324" t="s">
        <v>16527</v>
      </c>
      <c r="F10324" t="s">
        <v>20228</v>
      </c>
      <c r="G10324">
        <v>355</v>
      </c>
      <c r="H10324">
        <v>1</v>
      </c>
    </row>
    <row r="10325" spans="1:8" x14ac:dyDescent="0.2">
      <c r="A10325" t="s">
        <v>33459</v>
      </c>
      <c r="B10325" t="s">
        <v>33460</v>
      </c>
      <c r="C10325" t="s">
        <v>16358</v>
      </c>
      <c r="D10325" t="s">
        <v>16359</v>
      </c>
      <c r="E10325" t="s">
        <v>16373</v>
      </c>
      <c r="F10325" t="s">
        <v>20243</v>
      </c>
      <c r="G10325">
        <v>219</v>
      </c>
      <c r="H10325">
        <v>1</v>
      </c>
    </row>
    <row r="10326" spans="1:8" x14ac:dyDescent="0.2">
      <c r="A10326" t="s">
        <v>33461</v>
      </c>
      <c r="B10326" t="s">
        <v>33462</v>
      </c>
      <c r="C10326" t="s">
        <v>16358</v>
      </c>
      <c r="D10326" t="s">
        <v>20334</v>
      </c>
      <c r="F10326" t="s">
        <v>20243</v>
      </c>
      <c r="G10326">
        <v>209</v>
      </c>
      <c r="H10326">
        <v>1</v>
      </c>
    </row>
    <row r="10327" spans="1:8" x14ac:dyDescent="0.2">
      <c r="A10327" t="s">
        <v>33463</v>
      </c>
      <c r="B10327" t="s">
        <v>33464</v>
      </c>
      <c r="C10327" t="s">
        <v>16358</v>
      </c>
      <c r="D10327" t="s">
        <v>16526</v>
      </c>
      <c r="E10327" t="s">
        <v>16527</v>
      </c>
      <c r="F10327" t="s">
        <v>20243</v>
      </c>
      <c r="G10327">
        <v>119</v>
      </c>
      <c r="H10327">
        <v>1</v>
      </c>
    </row>
    <row r="10328" spans="1:8" x14ac:dyDescent="0.2">
      <c r="A10328" t="s">
        <v>33465</v>
      </c>
      <c r="B10328" t="s">
        <v>33466</v>
      </c>
      <c r="C10328" t="s">
        <v>16358</v>
      </c>
      <c r="D10328" t="s">
        <v>16359</v>
      </c>
      <c r="E10328" t="s">
        <v>16373</v>
      </c>
      <c r="F10328" t="s">
        <v>20243</v>
      </c>
      <c r="G10328">
        <v>214</v>
      </c>
      <c r="H10328">
        <v>1</v>
      </c>
    </row>
    <row r="10329" spans="1:8" x14ac:dyDescent="0.2">
      <c r="A10329" t="s">
        <v>33467</v>
      </c>
      <c r="B10329" t="s">
        <v>33468</v>
      </c>
      <c r="C10329" t="s">
        <v>16358</v>
      </c>
      <c r="D10329" t="s">
        <v>16526</v>
      </c>
      <c r="E10329" t="s">
        <v>16527</v>
      </c>
      <c r="F10329" t="s">
        <v>20228</v>
      </c>
      <c r="G10329">
        <v>307</v>
      </c>
      <c r="H10329">
        <v>1</v>
      </c>
    </row>
    <row r="10330" spans="1:8" x14ac:dyDescent="0.2">
      <c r="A10330" t="s">
        <v>33469</v>
      </c>
      <c r="B10330" t="s">
        <v>33470</v>
      </c>
      <c r="C10330" t="s">
        <v>16358</v>
      </c>
      <c r="D10330" t="s">
        <v>16485</v>
      </c>
      <c r="E10330" t="s">
        <v>16523</v>
      </c>
      <c r="F10330" t="s">
        <v>20243</v>
      </c>
      <c r="G10330">
        <v>89</v>
      </c>
      <c r="H10330">
        <v>1</v>
      </c>
    </row>
    <row r="10331" spans="1:8" x14ac:dyDescent="0.2">
      <c r="A10331" t="s">
        <v>33471</v>
      </c>
      <c r="B10331" t="s">
        <v>33472</v>
      </c>
      <c r="C10331" t="s">
        <v>16358</v>
      </c>
      <c r="D10331" t="s">
        <v>17162</v>
      </c>
      <c r="F10331" t="s">
        <v>20243</v>
      </c>
      <c r="G10331">
        <v>345</v>
      </c>
      <c r="H10331">
        <v>1</v>
      </c>
    </row>
    <row r="10332" spans="1:8" x14ac:dyDescent="0.2">
      <c r="A10332" t="s">
        <v>33473</v>
      </c>
      <c r="B10332" t="s">
        <v>33474</v>
      </c>
      <c r="C10332" t="s">
        <v>16358</v>
      </c>
      <c r="D10332" t="s">
        <v>16449</v>
      </c>
      <c r="F10332" t="s">
        <v>20243</v>
      </c>
      <c r="G10332">
        <v>514</v>
      </c>
      <c r="H10332">
        <v>1</v>
      </c>
    </row>
    <row r="10333" spans="1:8" x14ac:dyDescent="0.2">
      <c r="A10333" t="s">
        <v>33475</v>
      </c>
      <c r="B10333" t="s">
        <v>33476</v>
      </c>
      <c r="C10333" t="s">
        <v>16358</v>
      </c>
      <c r="D10333" t="s">
        <v>16526</v>
      </c>
      <c r="E10333" t="s">
        <v>16527</v>
      </c>
      <c r="F10333" t="s">
        <v>20243</v>
      </c>
      <c r="G10333">
        <v>381</v>
      </c>
      <c r="H10333">
        <v>1</v>
      </c>
    </row>
    <row r="10334" spans="1:8" x14ac:dyDescent="0.2">
      <c r="A10334" t="s">
        <v>33477</v>
      </c>
      <c r="B10334" t="s">
        <v>33478</v>
      </c>
      <c r="C10334" t="s">
        <v>16358</v>
      </c>
      <c r="D10334" t="s">
        <v>16526</v>
      </c>
      <c r="E10334" t="s">
        <v>16527</v>
      </c>
      <c r="F10334" t="s">
        <v>20228</v>
      </c>
      <c r="G10334">
        <v>355</v>
      </c>
      <c r="H10334">
        <v>1</v>
      </c>
    </row>
    <row r="10335" spans="1:8" x14ac:dyDescent="0.2">
      <c r="A10335" t="s">
        <v>33479</v>
      </c>
      <c r="B10335" t="s">
        <v>33480</v>
      </c>
      <c r="C10335" t="s">
        <v>16358</v>
      </c>
      <c r="D10335" t="s">
        <v>16526</v>
      </c>
      <c r="E10335" t="s">
        <v>16527</v>
      </c>
      <c r="F10335" t="s">
        <v>20228</v>
      </c>
      <c r="G10335">
        <v>221</v>
      </c>
      <c r="H10335">
        <v>1</v>
      </c>
    </row>
    <row r="10336" spans="1:8" x14ac:dyDescent="0.2">
      <c r="A10336" t="s">
        <v>33481</v>
      </c>
      <c r="B10336" t="s">
        <v>33482</v>
      </c>
      <c r="C10336" t="s">
        <v>16358</v>
      </c>
      <c r="D10336" t="s">
        <v>20242</v>
      </c>
      <c r="E10336" t="s">
        <v>16556</v>
      </c>
      <c r="F10336" t="s">
        <v>20243</v>
      </c>
      <c r="G10336">
        <v>221</v>
      </c>
      <c r="H10336">
        <v>1</v>
      </c>
    </row>
    <row r="10337" spans="1:8" x14ac:dyDescent="0.2">
      <c r="A10337" t="s">
        <v>33483</v>
      </c>
      <c r="B10337" t="s">
        <v>33484</v>
      </c>
      <c r="C10337" t="s">
        <v>16358</v>
      </c>
      <c r="D10337" t="s">
        <v>16526</v>
      </c>
      <c r="E10337" t="s">
        <v>16643</v>
      </c>
      <c r="F10337" t="s">
        <v>20243</v>
      </c>
      <c r="G10337">
        <v>352</v>
      </c>
      <c r="H10337">
        <v>1</v>
      </c>
    </row>
    <row r="10338" spans="1:8" x14ac:dyDescent="0.2">
      <c r="A10338" t="s">
        <v>33485</v>
      </c>
      <c r="B10338" t="s">
        <v>33486</v>
      </c>
      <c r="C10338" t="s">
        <v>16358</v>
      </c>
      <c r="D10338" t="s">
        <v>16526</v>
      </c>
      <c r="E10338" t="s">
        <v>16527</v>
      </c>
      <c r="F10338" t="s">
        <v>20218</v>
      </c>
      <c r="G10338">
        <v>381</v>
      </c>
      <c r="H10338">
        <v>1</v>
      </c>
    </row>
    <row r="10339" spans="1:8" x14ac:dyDescent="0.2">
      <c r="A10339" t="s">
        <v>33487</v>
      </c>
      <c r="B10339" t="s">
        <v>33488</v>
      </c>
      <c r="C10339" t="s">
        <v>16358</v>
      </c>
      <c r="D10339" t="s">
        <v>20242</v>
      </c>
      <c r="E10339" t="s">
        <v>16556</v>
      </c>
      <c r="F10339" t="s">
        <v>20243</v>
      </c>
      <c r="G10339">
        <v>209</v>
      </c>
      <c r="H10339">
        <v>1</v>
      </c>
    </row>
    <row r="10340" spans="1:8" x14ac:dyDescent="0.2">
      <c r="A10340" t="s">
        <v>33489</v>
      </c>
      <c r="B10340" t="s">
        <v>33490</v>
      </c>
      <c r="C10340" t="s">
        <v>16358</v>
      </c>
      <c r="D10340" t="s">
        <v>20242</v>
      </c>
      <c r="E10340" t="s">
        <v>16556</v>
      </c>
      <c r="F10340" t="s">
        <v>20243</v>
      </c>
      <c r="G10340">
        <v>213</v>
      </c>
      <c r="H10340">
        <v>1</v>
      </c>
    </row>
    <row r="10341" spans="1:8" x14ac:dyDescent="0.2">
      <c r="A10341" t="s">
        <v>33491</v>
      </c>
      <c r="B10341" t="s">
        <v>33492</v>
      </c>
      <c r="C10341" t="s">
        <v>16358</v>
      </c>
      <c r="D10341" t="s">
        <v>20242</v>
      </c>
      <c r="E10341" t="s">
        <v>16556</v>
      </c>
      <c r="F10341" t="s">
        <v>20243</v>
      </c>
      <c r="G10341">
        <v>202</v>
      </c>
      <c r="H10341">
        <v>1</v>
      </c>
    </row>
    <row r="10342" spans="1:8" x14ac:dyDescent="0.2">
      <c r="A10342" t="s">
        <v>33493</v>
      </c>
      <c r="B10342" t="s">
        <v>33494</v>
      </c>
      <c r="C10342" t="s">
        <v>16358</v>
      </c>
      <c r="D10342" t="s">
        <v>16526</v>
      </c>
      <c r="E10342" t="s">
        <v>16643</v>
      </c>
      <c r="F10342" t="s">
        <v>20218</v>
      </c>
      <c r="G10342">
        <v>352</v>
      </c>
      <c r="H10342">
        <v>1</v>
      </c>
    </row>
    <row r="10343" spans="1:8" x14ac:dyDescent="0.2">
      <c r="A10343" t="s">
        <v>33495</v>
      </c>
      <c r="B10343" t="s">
        <v>33496</v>
      </c>
      <c r="C10343" t="s">
        <v>16358</v>
      </c>
      <c r="D10343" t="s">
        <v>20242</v>
      </c>
      <c r="E10343" t="s">
        <v>16556</v>
      </c>
      <c r="F10343" t="s">
        <v>20243</v>
      </c>
      <c r="G10343">
        <v>231</v>
      </c>
      <c r="H10343">
        <v>1</v>
      </c>
    </row>
    <row r="10344" spans="1:8" x14ac:dyDescent="0.2">
      <c r="A10344" t="s">
        <v>33497</v>
      </c>
      <c r="B10344" t="s">
        <v>33498</v>
      </c>
      <c r="C10344" t="s">
        <v>16358</v>
      </c>
      <c r="D10344" t="s">
        <v>1265</v>
      </c>
      <c r="F10344" t="s">
        <v>20243</v>
      </c>
      <c r="G10344">
        <v>226</v>
      </c>
      <c r="H10344">
        <v>1</v>
      </c>
    </row>
    <row r="10345" spans="1:8" x14ac:dyDescent="0.2">
      <c r="A10345" t="s">
        <v>33499</v>
      </c>
      <c r="B10345" t="s">
        <v>33500</v>
      </c>
      <c r="C10345" t="s">
        <v>16358</v>
      </c>
      <c r="D10345" t="s">
        <v>16526</v>
      </c>
      <c r="E10345" t="s">
        <v>16527</v>
      </c>
      <c r="F10345" t="s">
        <v>20218</v>
      </c>
      <c r="G10345">
        <v>381</v>
      </c>
      <c r="H10345">
        <v>1</v>
      </c>
    </row>
    <row r="10346" spans="1:8" x14ac:dyDescent="0.2">
      <c r="A10346" t="s">
        <v>33501</v>
      </c>
      <c r="B10346" t="s">
        <v>33502</v>
      </c>
      <c r="C10346" t="s">
        <v>16358</v>
      </c>
      <c r="D10346" t="s">
        <v>16359</v>
      </c>
      <c r="E10346" t="s">
        <v>16373</v>
      </c>
      <c r="F10346" t="s">
        <v>20243</v>
      </c>
      <c r="G10346">
        <v>215</v>
      </c>
      <c r="H10346">
        <v>1</v>
      </c>
    </row>
    <row r="10347" spans="1:8" x14ac:dyDescent="0.2">
      <c r="A10347" t="s">
        <v>33503</v>
      </c>
      <c r="B10347" t="s">
        <v>33504</v>
      </c>
      <c r="C10347" t="s">
        <v>16358</v>
      </c>
      <c r="D10347" t="s">
        <v>18775</v>
      </c>
      <c r="E10347" t="s">
        <v>16563</v>
      </c>
      <c r="F10347" t="s">
        <v>20243</v>
      </c>
      <c r="G10347">
        <v>224</v>
      </c>
      <c r="H10347">
        <v>1</v>
      </c>
    </row>
    <row r="10348" spans="1:8" x14ac:dyDescent="0.2">
      <c r="A10348" t="s">
        <v>33505</v>
      </c>
      <c r="B10348" t="s">
        <v>33506</v>
      </c>
      <c r="C10348" t="s">
        <v>16358</v>
      </c>
      <c r="D10348" t="s">
        <v>16526</v>
      </c>
      <c r="E10348" t="s">
        <v>16527</v>
      </c>
      <c r="F10348" t="s">
        <v>20243</v>
      </c>
      <c r="G10348">
        <v>381</v>
      </c>
      <c r="H10348">
        <v>1</v>
      </c>
    </row>
    <row r="10349" spans="1:8" x14ac:dyDescent="0.2">
      <c r="A10349" t="s">
        <v>33507</v>
      </c>
      <c r="B10349" t="s">
        <v>33508</v>
      </c>
      <c r="C10349" t="s">
        <v>16358</v>
      </c>
      <c r="D10349" t="s">
        <v>16526</v>
      </c>
      <c r="E10349" t="s">
        <v>16643</v>
      </c>
      <c r="F10349" t="s">
        <v>20218</v>
      </c>
      <c r="G10349">
        <v>352</v>
      </c>
      <c r="H10349">
        <v>1</v>
      </c>
    </row>
    <row r="10350" spans="1:8" x14ac:dyDescent="0.2">
      <c r="A10350" t="s">
        <v>33509</v>
      </c>
      <c r="B10350" t="s">
        <v>33510</v>
      </c>
      <c r="C10350" t="s">
        <v>16358</v>
      </c>
      <c r="D10350" t="s">
        <v>16359</v>
      </c>
      <c r="E10350" t="s">
        <v>16373</v>
      </c>
      <c r="F10350" t="s">
        <v>20243</v>
      </c>
      <c r="G10350">
        <v>215</v>
      </c>
      <c r="H10350">
        <v>1</v>
      </c>
    </row>
    <row r="10351" spans="1:8" x14ac:dyDescent="0.2">
      <c r="A10351" t="s">
        <v>33511</v>
      </c>
      <c r="B10351" t="s">
        <v>33512</v>
      </c>
      <c r="C10351" t="s">
        <v>16358</v>
      </c>
      <c r="D10351" t="s">
        <v>16526</v>
      </c>
      <c r="E10351" t="s">
        <v>16643</v>
      </c>
      <c r="F10351" t="s">
        <v>20243</v>
      </c>
      <c r="G10351">
        <v>352</v>
      </c>
      <c r="H10351">
        <v>1</v>
      </c>
    </row>
    <row r="10352" spans="1:8" x14ac:dyDescent="0.2">
      <c r="A10352" t="s">
        <v>33513</v>
      </c>
      <c r="B10352" t="s">
        <v>33514</v>
      </c>
      <c r="C10352" t="s">
        <v>16358</v>
      </c>
      <c r="D10352" t="s">
        <v>16359</v>
      </c>
      <c r="E10352" t="s">
        <v>16373</v>
      </c>
      <c r="F10352" t="s">
        <v>20243</v>
      </c>
      <c r="G10352">
        <v>209</v>
      </c>
      <c r="H10352">
        <v>1</v>
      </c>
    </row>
    <row r="10353" spans="1:8" x14ac:dyDescent="0.2">
      <c r="A10353" t="s">
        <v>33515</v>
      </c>
      <c r="B10353" t="s">
        <v>33516</v>
      </c>
      <c r="C10353" t="s">
        <v>16358</v>
      </c>
      <c r="D10353" t="s">
        <v>16526</v>
      </c>
      <c r="E10353" t="s">
        <v>16527</v>
      </c>
      <c r="F10353" t="s">
        <v>20228</v>
      </c>
      <c r="G10353">
        <v>221</v>
      </c>
      <c r="H10353">
        <v>1</v>
      </c>
    </row>
    <row r="10354" spans="1:8" x14ac:dyDescent="0.2">
      <c r="A10354" t="s">
        <v>33517</v>
      </c>
      <c r="B10354" t="s">
        <v>33518</v>
      </c>
      <c r="C10354" t="s">
        <v>16358</v>
      </c>
      <c r="D10354" t="s">
        <v>16526</v>
      </c>
      <c r="E10354" t="s">
        <v>16990</v>
      </c>
      <c r="F10354" t="s">
        <v>20243</v>
      </c>
      <c r="G10354">
        <v>242</v>
      </c>
      <c r="H10354">
        <v>1</v>
      </c>
    </row>
    <row r="10355" spans="1:8" x14ac:dyDescent="0.2">
      <c r="A10355" t="s">
        <v>33519</v>
      </c>
      <c r="B10355" t="s">
        <v>33520</v>
      </c>
      <c r="C10355" t="s">
        <v>16358</v>
      </c>
      <c r="D10355" t="s">
        <v>16359</v>
      </c>
      <c r="E10355" t="s">
        <v>16373</v>
      </c>
      <c r="F10355" t="s">
        <v>20243</v>
      </c>
      <c r="G10355">
        <v>82</v>
      </c>
      <c r="H10355">
        <v>1</v>
      </c>
    </row>
    <row r="10356" spans="1:8" x14ac:dyDescent="0.2">
      <c r="A10356" t="s">
        <v>33521</v>
      </c>
      <c r="B10356" t="s">
        <v>33522</v>
      </c>
      <c r="C10356" t="s">
        <v>16358</v>
      </c>
      <c r="D10356" t="s">
        <v>16526</v>
      </c>
      <c r="E10356" t="s">
        <v>16527</v>
      </c>
      <c r="F10356" t="s">
        <v>20228</v>
      </c>
      <c r="G10356">
        <v>104</v>
      </c>
      <c r="H10356">
        <v>1</v>
      </c>
    </row>
    <row r="10357" spans="1:8" x14ac:dyDescent="0.2">
      <c r="A10357" t="s">
        <v>33523</v>
      </c>
      <c r="B10357" t="s">
        <v>33524</v>
      </c>
      <c r="C10357" t="s">
        <v>16358</v>
      </c>
      <c r="D10357" t="s">
        <v>17545</v>
      </c>
      <c r="F10357" t="s">
        <v>20243</v>
      </c>
      <c r="G10357">
        <v>175</v>
      </c>
      <c r="H10357">
        <v>1</v>
      </c>
    </row>
    <row r="10358" spans="1:8" x14ac:dyDescent="0.2">
      <c r="A10358" t="s">
        <v>33525</v>
      </c>
      <c r="B10358" t="s">
        <v>33526</v>
      </c>
      <c r="C10358" t="s">
        <v>16358</v>
      </c>
      <c r="D10358" t="s">
        <v>16526</v>
      </c>
      <c r="F10358" t="s">
        <v>20243</v>
      </c>
      <c r="G10358">
        <v>42</v>
      </c>
      <c r="H10358">
        <v>1</v>
      </c>
    </row>
    <row r="10359" spans="1:8" x14ac:dyDescent="0.2">
      <c r="A10359" t="s">
        <v>33527</v>
      </c>
      <c r="B10359" t="s">
        <v>33528</v>
      </c>
      <c r="C10359" t="s">
        <v>16358</v>
      </c>
      <c r="D10359" t="s">
        <v>16526</v>
      </c>
      <c r="E10359" t="s">
        <v>16527</v>
      </c>
      <c r="F10359" t="s">
        <v>20456</v>
      </c>
      <c r="G10359">
        <v>134</v>
      </c>
      <c r="H10359">
        <v>1</v>
      </c>
    </row>
    <row r="10360" spans="1:8" x14ac:dyDescent="0.2">
      <c r="A10360" t="s">
        <v>33529</v>
      </c>
      <c r="B10360" t="s">
        <v>33530</v>
      </c>
      <c r="C10360" t="s">
        <v>16358</v>
      </c>
      <c r="D10360" t="s">
        <v>16513</v>
      </c>
      <c r="F10360" t="s">
        <v>20243</v>
      </c>
      <c r="G10360">
        <v>319</v>
      </c>
      <c r="H10360">
        <v>1</v>
      </c>
    </row>
    <row r="10361" spans="1:8" x14ac:dyDescent="0.2">
      <c r="A10361" t="s">
        <v>33531</v>
      </c>
      <c r="B10361" t="s">
        <v>33532</v>
      </c>
      <c r="C10361" t="s">
        <v>16358</v>
      </c>
      <c r="D10361" t="s">
        <v>16526</v>
      </c>
      <c r="E10361" t="s">
        <v>16527</v>
      </c>
      <c r="F10361" t="s">
        <v>20456</v>
      </c>
      <c r="G10361">
        <v>380</v>
      </c>
      <c r="H10361">
        <v>1</v>
      </c>
    </row>
    <row r="10362" spans="1:8" x14ac:dyDescent="0.2">
      <c r="A10362" t="s">
        <v>33533</v>
      </c>
      <c r="B10362" t="s">
        <v>33534</v>
      </c>
      <c r="C10362" t="s">
        <v>16358</v>
      </c>
      <c r="D10362" t="s">
        <v>16526</v>
      </c>
      <c r="E10362" t="s">
        <v>16527</v>
      </c>
      <c r="F10362" t="s">
        <v>20484</v>
      </c>
      <c r="G10362">
        <v>380</v>
      </c>
      <c r="H10362">
        <v>1</v>
      </c>
    </row>
    <row r="10363" spans="1:8" x14ac:dyDescent="0.2">
      <c r="A10363" t="s">
        <v>33535</v>
      </c>
      <c r="B10363" t="s">
        <v>33536</v>
      </c>
      <c r="C10363" t="s">
        <v>16358</v>
      </c>
      <c r="D10363" t="s">
        <v>16526</v>
      </c>
      <c r="F10363" t="s">
        <v>33537</v>
      </c>
      <c r="G10363">
        <v>192</v>
      </c>
      <c r="H10363">
        <v>1</v>
      </c>
    </row>
    <row r="10364" spans="1:8" x14ac:dyDescent="0.2">
      <c r="A10364" t="s">
        <v>33538</v>
      </c>
      <c r="B10364" t="s">
        <v>33539</v>
      </c>
      <c r="C10364" t="s">
        <v>16358</v>
      </c>
      <c r="D10364" t="s">
        <v>16526</v>
      </c>
      <c r="E10364" t="s">
        <v>16527</v>
      </c>
      <c r="F10364" t="s">
        <v>20456</v>
      </c>
      <c r="G10364">
        <v>129</v>
      </c>
      <c r="H10364">
        <v>1</v>
      </c>
    </row>
    <row r="10365" spans="1:8" x14ac:dyDescent="0.2">
      <c r="A10365" t="s">
        <v>33540</v>
      </c>
      <c r="B10365" t="s">
        <v>33541</v>
      </c>
      <c r="C10365" t="s">
        <v>16358</v>
      </c>
      <c r="D10365" t="s">
        <v>16526</v>
      </c>
      <c r="E10365" t="s">
        <v>16990</v>
      </c>
      <c r="F10365" t="s">
        <v>20456</v>
      </c>
      <c r="G10365">
        <v>380</v>
      </c>
      <c r="H10365">
        <v>1</v>
      </c>
    </row>
    <row r="10366" spans="1:8" x14ac:dyDescent="0.2">
      <c r="A10366" t="s">
        <v>33542</v>
      </c>
      <c r="B10366" t="s">
        <v>33543</v>
      </c>
      <c r="C10366" t="s">
        <v>16358</v>
      </c>
      <c r="D10366" t="s">
        <v>20242</v>
      </c>
      <c r="F10366" t="s">
        <v>20243</v>
      </c>
      <c r="G10366">
        <v>22</v>
      </c>
      <c r="H10366">
        <v>1</v>
      </c>
    </row>
    <row r="10367" spans="1:8" x14ac:dyDescent="0.2">
      <c r="A10367" t="s">
        <v>33544</v>
      </c>
      <c r="B10367" t="s">
        <v>33545</v>
      </c>
      <c r="C10367" t="s">
        <v>16358</v>
      </c>
      <c r="D10367" t="s">
        <v>16526</v>
      </c>
      <c r="E10367" t="s">
        <v>16527</v>
      </c>
      <c r="F10367" t="s">
        <v>20456</v>
      </c>
      <c r="G10367">
        <v>380</v>
      </c>
      <c r="H10367">
        <v>1</v>
      </c>
    </row>
    <row r="10368" spans="1:8" x14ac:dyDescent="0.2">
      <c r="A10368" t="s">
        <v>33546</v>
      </c>
      <c r="B10368" t="s">
        <v>33547</v>
      </c>
      <c r="C10368" t="s">
        <v>16358</v>
      </c>
      <c r="D10368" t="s">
        <v>16526</v>
      </c>
      <c r="E10368" t="s">
        <v>16527</v>
      </c>
      <c r="F10368" t="s">
        <v>33548</v>
      </c>
      <c r="G10368">
        <v>239</v>
      </c>
      <c r="H10368">
        <v>1</v>
      </c>
    </row>
    <row r="10369" spans="1:8" x14ac:dyDescent="0.2">
      <c r="A10369" t="s">
        <v>33549</v>
      </c>
      <c r="B10369" t="s">
        <v>33550</v>
      </c>
      <c r="C10369" t="s">
        <v>16358</v>
      </c>
      <c r="D10369" t="s">
        <v>16526</v>
      </c>
      <c r="E10369" t="s">
        <v>16527</v>
      </c>
      <c r="F10369" t="s">
        <v>33548</v>
      </c>
      <c r="G10369">
        <v>309</v>
      </c>
      <c r="H10369">
        <v>1</v>
      </c>
    </row>
    <row r="10370" spans="1:8" x14ac:dyDescent="0.2">
      <c r="A10370" t="s">
        <v>33551</v>
      </c>
      <c r="B10370" t="s">
        <v>33552</v>
      </c>
      <c r="C10370" t="s">
        <v>16358</v>
      </c>
      <c r="D10370" t="s">
        <v>16526</v>
      </c>
      <c r="E10370" t="s">
        <v>16527</v>
      </c>
      <c r="F10370" t="s">
        <v>20456</v>
      </c>
      <c r="G10370">
        <v>134</v>
      </c>
      <c r="H10370">
        <v>1</v>
      </c>
    </row>
    <row r="10371" spans="1:8" x14ac:dyDescent="0.2">
      <c r="A10371" t="s">
        <v>33553</v>
      </c>
      <c r="B10371" t="s">
        <v>33554</v>
      </c>
      <c r="C10371" t="s">
        <v>16358</v>
      </c>
      <c r="D10371" t="s">
        <v>16526</v>
      </c>
      <c r="E10371" t="s">
        <v>16527</v>
      </c>
      <c r="F10371" t="s">
        <v>20456</v>
      </c>
      <c r="G10371">
        <v>134</v>
      </c>
      <c r="H10371">
        <v>1</v>
      </c>
    </row>
    <row r="10372" spans="1:8" x14ac:dyDescent="0.2">
      <c r="A10372" t="s">
        <v>33555</v>
      </c>
      <c r="B10372" t="s">
        <v>33556</v>
      </c>
      <c r="C10372" t="s">
        <v>16358</v>
      </c>
      <c r="D10372" t="s">
        <v>16526</v>
      </c>
      <c r="E10372" t="s">
        <v>16527</v>
      </c>
      <c r="F10372" t="s">
        <v>20456</v>
      </c>
      <c r="G10372">
        <v>380</v>
      </c>
      <c r="H10372">
        <v>1</v>
      </c>
    </row>
    <row r="10373" spans="1:8" x14ac:dyDescent="0.2">
      <c r="A10373" t="s">
        <v>33557</v>
      </c>
      <c r="B10373" t="s">
        <v>33558</v>
      </c>
      <c r="C10373" t="s">
        <v>16358</v>
      </c>
      <c r="D10373" t="s">
        <v>16526</v>
      </c>
      <c r="E10373" t="s">
        <v>16527</v>
      </c>
      <c r="F10373" t="s">
        <v>20456</v>
      </c>
      <c r="G10373">
        <v>129</v>
      </c>
      <c r="H10373">
        <v>1</v>
      </c>
    </row>
    <row r="10374" spans="1:8" x14ac:dyDescent="0.2">
      <c r="A10374" t="s">
        <v>33559</v>
      </c>
      <c r="B10374" t="s">
        <v>33560</v>
      </c>
      <c r="C10374" t="s">
        <v>16358</v>
      </c>
      <c r="D10374" t="s">
        <v>16526</v>
      </c>
      <c r="E10374" t="s">
        <v>16527</v>
      </c>
      <c r="F10374" t="s">
        <v>20456</v>
      </c>
      <c r="G10374">
        <v>134</v>
      </c>
      <c r="H10374">
        <v>1</v>
      </c>
    </row>
    <row r="10375" spans="1:8" x14ac:dyDescent="0.2">
      <c r="A10375" t="s">
        <v>33561</v>
      </c>
      <c r="B10375" t="s">
        <v>33562</v>
      </c>
      <c r="C10375" t="s">
        <v>16358</v>
      </c>
      <c r="D10375" t="s">
        <v>16526</v>
      </c>
      <c r="E10375" t="s">
        <v>16527</v>
      </c>
      <c r="F10375" t="s">
        <v>20456</v>
      </c>
      <c r="G10375">
        <v>380</v>
      </c>
      <c r="H10375">
        <v>1</v>
      </c>
    </row>
    <row r="10376" spans="1:8" x14ac:dyDescent="0.2">
      <c r="A10376" t="s">
        <v>33563</v>
      </c>
      <c r="B10376" t="s">
        <v>33564</v>
      </c>
      <c r="C10376" t="s">
        <v>16358</v>
      </c>
      <c r="D10376" t="s">
        <v>16526</v>
      </c>
      <c r="E10376" t="s">
        <v>16527</v>
      </c>
      <c r="F10376" t="s">
        <v>20456</v>
      </c>
      <c r="G10376">
        <v>129</v>
      </c>
      <c r="H10376">
        <v>1</v>
      </c>
    </row>
    <row r="10377" spans="1:8" x14ac:dyDescent="0.2">
      <c r="A10377" t="s">
        <v>33565</v>
      </c>
      <c r="B10377" t="s">
        <v>33566</v>
      </c>
      <c r="C10377" t="s">
        <v>16358</v>
      </c>
      <c r="D10377" t="s">
        <v>16526</v>
      </c>
      <c r="E10377" t="s">
        <v>16990</v>
      </c>
      <c r="F10377" t="s">
        <v>20456</v>
      </c>
      <c r="G10377">
        <v>380</v>
      </c>
      <c r="H10377">
        <v>1</v>
      </c>
    </row>
    <row r="10378" spans="1:8" x14ac:dyDescent="0.2">
      <c r="A10378" t="s">
        <v>33567</v>
      </c>
      <c r="B10378" t="s">
        <v>33568</v>
      </c>
      <c r="C10378" t="s">
        <v>16358</v>
      </c>
      <c r="D10378" t="s">
        <v>16526</v>
      </c>
      <c r="E10378" t="s">
        <v>16527</v>
      </c>
      <c r="F10378" t="s">
        <v>20456</v>
      </c>
      <c r="G10378">
        <v>380</v>
      </c>
      <c r="H10378">
        <v>1</v>
      </c>
    </row>
    <row r="10379" spans="1:8" x14ac:dyDescent="0.2">
      <c r="A10379" t="s">
        <v>33569</v>
      </c>
      <c r="B10379" t="s">
        <v>33570</v>
      </c>
      <c r="C10379" t="s">
        <v>16358</v>
      </c>
      <c r="D10379" t="s">
        <v>16526</v>
      </c>
      <c r="E10379" t="s">
        <v>16527</v>
      </c>
      <c r="F10379" t="s">
        <v>20456</v>
      </c>
      <c r="G10379">
        <v>380</v>
      </c>
      <c r="H10379">
        <v>1</v>
      </c>
    </row>
    <row r="10380" spans="1:8" x14ac:dyDescent="0.2">
      <c r="A10380" t="s">
        <v>33571</v>
      </c>
      <c r="B10380" t="s">
        <v>33572</v>
      </c>
      <c r="C10380" t="s">
        <v>16358</v>
      </c>
      <c r="D10380" t="s">
        <v>16526</v>
      </c>
      <c r="E10380" t="s">
        <v>16527</v>
      </c>
      <c r="F10380" t="s">
        <v>20456</v>
      </c>
      <c r="G10380">
        <v>134</v>
      </c>
      <c r="H10380">
        <v>1</v>
      </c>
    </row>
    <row r="10381" spans="1:8" x14ac:dyDescent="0.2">
      <c r="A10381" t="s">
        <v>33573</v>
      </c>
      <c r="B10381" t="s">
        <v>33574</v>
      </c>
      <c r="C10381" t="s">
        <v>16358</v>
      </c>
      <c r="D10381" t="s">
        <v>16526</v>
      </c>
      <c r="E10381" t="s">
        <v>16527</v>
      </c>
      <c r="F10381" t="s">
        <v>33537</v>
      </c>
      <c r="G10381">
        <v>383</v>
      </c>
      <c r="H10381">
        <v>1</v>
      </c>
    </row>
    <row r="10382" spans="1:8" x14ac:dyDescent="0.2">
      <c r="A10382" t="s">
        <v>33575</v>
      </c>
      <c r="B10382" t="s">
        <v>33576</v>
      </c>
      <c r="C10382" t="s">
        <v>16358</v>
      </c>
      <c r="D10382" t="s">
        <v>16526</v>
      </c>
      <c r="E10382" t="s">
        <v>16527</v>
      </c>
      <c r="F10382" t="s">
        <v>20456</v>
      </c>
      <c r="G10382">
        <v>340</v>
      </c>
      <c r="H10382">
        <v>1</v>
      </c>
    </row>
    <row r="10383" spans="1:8" x14ac:dyDescent="0.2">
      <c r="A10383" t="s">
        <v>33577</v>
      </c>
      <c r="B10383" t="s">
        <v>33578</v>
      </c>
      <c r="C10383" t="s">
        <v>16358</v>
      </c>
      <c r="D10383" t="s">
        <v>16526</v>
      </c>
      <c r="E10383" t="s">
        <v>16527</v>
      </c>
      <c r="F10383" t="s">
        <v>20456</v>
      </c>
      <c r="G10383">
        <v>380</v>
      </c>
      <c r="H10383">
        <v>1</v>
      </c>
    </row>
    <row r="10384" spans="1:8" x14ac:dyDescent="0.2">
      <c r="A10384" t="s">
        <v>33579</v>
      </c>
      <c r="B10384" t="s">
        <v>33580</v>
      </c>
      <c r="C10384" t="s">
        <v>16358</v>
      </c>
      <c r="D10384" t="s">
        <v>16526</v>
      </c>
      <c r="E10384" t="s">
        <v>16527</v>
      </c>
      <c r="F10384" t="s">
        <v>20484</v>
      </c>
      <c r="G10384">
        <v>380</v>
      </c>
      <c r="H10384">
        <v>1</v>
      </c>
    </row>
    <row r="10385" spans="1:8" x14ac:dyDescent="0.2">
      <c r="A10385" t="s">
        <v>33581</v>
      </c>
      <c r="B10385" t="s">
        <v>33582</v>
      </c>
      <c r="C10385" t="s">
        <v>16358</v>
      </c>
      <c r="D10385" t="s">
        <v>16526</v>
      </c>
      <c r="E10385" t="s">
        <v>16527</v>
      </c>
      <c r="F10385" t="s">
        <v>20456</v>
      </c>
      <c r="G10385">
        <v>380</v>
      </c>
      <c r="H10385">
        <v>1</v>
      </c>
    </row>
    <row r="10386" spans="1:8" x14ac:dyDescent="0.2">
      <c r="A10386" t="s">
        <v>33583</v>
      </c>
      <c r="B10386" t="s">
        <v>33584</v>
      </c>
      <c r="C10386" t="s">
        <v>16358</v>
      </c>
      <c r="D10386" t="s">
        <v>16526</v>
      </c>
      <c r="E10386" t="s">
        <v>16527</v>
      </c>
      <c r="F10386" t="s">
        <v>20484</v>
      </c>
      <c r="G10386">
        <v>380</v>
      </c>
      <c r="H10386">
        <v>1</v>
      </c>
    </row>
    <row r="10387" spans="1:8" x14ac:dyDescent="0.2">
      <c r="A10387" t="s">
        <v>33585</v>
      </c>
      <c r="B10387" t="s">
        <v>33586</v>
      </c>
      <c r="C10387" t="s">
        <v>16358</v>
      </c>
      <c r="D10387" t="s">
        <v>16359</v>
      </c>
      <c r="F10387" t="s">
        <v>8041</v>
      </c>
      <c r="G10387">
        <v>108</v>
      </c>
      <c r="H10387">
        <v>1</v>
      </c>
    </row>
    <row r="10388" spans="1:8" x14ac:dyDescent="0.2">
      <c r="A10388" t="s">
        <v>33587</v>
      </c>
      <c r="B10388" t="s">
        <v>33588</v>
      </c>
      <c r="C10388" t="s">
        <v>16358</v>
      </c>
      <c r="D10388" t="s">
        <v>16443</v>
      </c>
      <c r="E10388" t="s">
        <v>17525</v>
      </c>
      <c r="F10388" t="s">
        <v>20484</v>
      </c>
      <c r="G10388">
        <v>610</v>
      </c>
      <c r="H10388">
        <v>1</v>
      </c>
    </row>
    <row r="10389" spans="1:8" x14ac:dyDescent="0.2">
      <c r="A10389" t="s">
        <v>33589</v>
      </c>
      <c r="B10389" t="s">
        <v>33590</v>
      </c>
      <c r="C10389" t="s">
        <v>16358</v>
      </c>
      <c r="D10389" t="s">
        <v>16526</v>
      </c>
      <c r="E10389" t="s">
        <v>16527</v>
      </c>
      <c r="F10389" t="s">
        <v>20456</v>
      </c>
      <c r="G10389">
        <v>339</v>
      </c>
      <c r="H10389">
        <v>1</v>
      </c>
    </row>
    <row r="10390" spans="1:8" x14ac:dyDescent="0.2">
      <c r="A10390" t="s">
        <v>33591</v>
      </c>
      <c r="B10390" t="s">
        <v>33592</v>
      </c>
      <c r="C10390" t="s">
        <v>16358</v>
      </c>
      <c r="D10390" t="s">
        <v>16526</v>
      </c>
      <c r="E10390" t="s">
        <v>16527</v>
      </c>
      <c r="F10390" t="s">
        <v>20456</v>
      </c>
      <c r="G10390">
        <v>380</v>
      </c>
      <c r="H10390">
        <v>1</v>
      </c>
    </row>
    <row r="10391" spans="1:8" x14ac:dyDescent="0.2">
      <c r="A10391" t="s">
        <v>33593</v>
      </c>
      <c r="B10391" t="s">
        <v>33594</v>
      </c>
      <c r="C10391" t="s">
        <v>16358</v>
      </c>
      <c r="D10391" t="s">
        <v>16526</v>
      </c>
      <c r="E10391" t="s">
        <v>16990</v>
      </c>
      <c r="F10391" t="s">
        <v>20456</v>
      </c>
      <c r="G10391">
        <v>380</v>
      </c>
      <c r="H10391">
        <v>1</v>
      </c>
    </row>
    <row r="10392" spans="1:8" x14ac:dyDescent="0.2">
      <c r="A10392" t="s">
        <v>33595</v>
      </c>
      <c r="B10392" t="s">
        <v>33596</v>
      </c>
      <c r="C10392" t="s">
        <v>16358</v>
      </c>
      <c r="D10392" t="s">
        <v>16526</v>
      </c>
      <c r="E10392" t="s">
        <v>16527</v>
      </c>
      <c r="F10392" t="s">
        <v>20456</v>
      </c>
      <c r="G10392">
        <v>129</v>
      </c>
      <c r="H10392">
        <v>1</v>
      </c>
    </row>
    <row r="10393" spans="1:8" x14ac:dyDescent="0.2">
      <c r="A10393" t="s">
        <v>33597</v>
      </c>
      <c r="B10393" t="s">
        <v>33598</v>
      </c>
      <c r="C10393" t="s">
        <v>16358</v>
      </c>
      <c r="D10393" t="s">
        <v>16526</v>
      </c>
      <c r="E10393" t="s">
        <v>16527</v>
      </c>
      <c r="F10393" t="s">
        <v>20456</v>
      </c>
      <c r="G10393">
        <v>134</v>
      </c>
      <c r="H10393">
        <v>1</v>
      </c>
    </row>
    <row r="10394" spans="1:8" x14ac:dyDescent="0.2">
      <c r="A10394" t="s">
        <v>33599</v>
      </c>
      <c r="B10394" t="s">
        <v>33600</v>
      </c>
      <c r="C10394" t="s">
        <v>16358</v>
      </c>
      <c r="D10394" t="s">
        <v>16526</v>
      </c>
      <c r="E10394" t="s">
        <v>16527</v>
      </c>
      <c r="F10394" t="s">
        <v>20456</v>
      </c>
      <c r="G10394">
        <v>380</v>
      </c>
      <c r="H10394">
        <v>1</v>
      </c>
    </row>
    <row r="10395" spans="1:8" x14ac:dyDescent="0.2">
      <c r="A10395" t="s">
        <v>33601</v>
      </c>
      <c r="B10395" t="s">
        <v>33602</v>
      </c>
      <c r="C10395" t="s">
        <v>16358</v>
      </c>
      <c r="D10395" t="s">
        <v>25844</v>
      </c>
      <c r="F10395" t="s">
        <v>8041</v>
      </c>
      <c r="G10395">
        <v>41</v>
      </c>
      <c r="H10395">
        <v>1</v>
      </c>
    </row>
    <row r="10396" spans="1:8" x14ac:dyDescent="0.2">
      <c r="A10396" t="s">
        <v>33603</v>
      </c>
      <c r="B10396" t="s">
        <v>33604</v>
      </c>
      <c r="C10396" t="s">
        <v>16358</v>
      </c>
      <c r="D10396" t="s">
        <v>16526</v>
      </c>
      <c r="E10396" t="s">
        <v>16527</v>
      </c>
      <c r="F10396" t="s">
        <v>20456</v>
      </c>
      <c r="G10396">
        <v>380</v>
      </c>
      <c r="H10396">
        <v>1</v>
      </c>
    </row>
    <row r="10397" spans="1:8" x14ac:dyDescent="0.2">
      <c r="A10397" t="s">
        <v>33605</v>
      </c>
      <c r="B10397" t="s">
        <v>33606</v>
      </c>
      <c r="C10397" t="s">
        <v>16358</v>
      </c>
      <c r="D10397" t="s">
        <v>16526</v>
      </c>
      <c r="E10397" t="s">
        <v>16527</v>
      </c>
      <c r="F10397" t="s">
        <v>33548</v>
      </c>
      <c r="G10397">
        <v>321</v>
      </c>
      <c r="H10397">
        <v>1</v>
      </c>
    </row>
    <row r="10398" spans="1:8" x14ac:dyDescent="0.2">
      <c r="A10398" t="s">
        <v>33607</v>
      </c>
      <c r="B10398" t="s">
        <v>33608</v>
      </c>
      <c r="C10398" t="s">
        <v>16358</v>
      </c>
      <c r="D10398" t="s">
        <v>16443</v>
      </c>
      <c r="E10398" t="s">
        <v>17525</v>
      </c>
      <c r="F10398" t="s">
        <v>20484</v>
      </c>
      <c r="G10398">
        <v>610</v>
      </c>
      <c r="H10398">
        <v>1</v>
      </c>
    </row>
    <row r="10399" spans="1:8" x14ac:dyDescent="0.2">
      <c r="A10399" t="s">
        <v>33609</v>
      </c>
      <c r="B10399" t="s">
        <v>33610</v>
      </c>
      <c r="C10399" t="s">
        <v>16358</v>
      </c>
      <c r="D10399" t="s">
        <v>1245</v>
      </c>
      <c r="F10399" t="s">
        <v>8712</v>
      </c>
      <c r="G10399">
        <v>379</v>
      </c>
      <c r="H10399">
        <v>1</v>
      </c>
    </row>
    <row r="10400" spans="1:8" x14ac:dyDescent="0.2">
      <c r="A10400" t="s">
        <v>33611</v>
      </c>
      <c r="B10400" t="s">
        <v>33612</v>
      </c>
      <c r="C10400" t="s">
        <v>16358</v>
      </c>
      <c r="D10400" t="s">
        <v>18775</v>
      </c>
      <c r="E10400" t="s">
        <v>16563</v>
      </c>
      <c r="F10400" t="s">
        <v>12420</v>
      </c>
      <c r="G10400">
        <v>207</v>
      </c>
      <c r="H10400">
        <v>1</v>
      </c>
    </row>
    <row r="10401" spans="1:8" x14ac:dyDescent="0.2">
      <c r="A10401" t="s">
        <v>33613</v>
      </c>
      <c r="B10401" t="s">
        <v>33614</v>
      </c>
      <c r="C10401" t="s">
        <v>16358</v>
      </c>
      <c r="D10401" t="s">
        <v>20242</v>
      </c>
      <c r="E10401" t="s">
        <v>16556</v>
      </c>
      <c r="F10401" t="s">
        <v>8712</v>
      </c>
      <c r="G10401">
        <v>233</v>
      </c>
      <c r="H10401">
        <v>1</v>
      </c>
    </row>
    <row r="10402" spans="1:8" x14ac:dyDescent="0.2">
      <c r="A10402" t="s">
        <v>33615</v>
      </c>
      <c r="B10402" t="s">
        <v>33616</v>
      </c>
      <c r="C10402" t="s">
        <v>16358</v>
      </c>
      <c r="D10402" t="s">
        <v>16526</v>
      </c>
      <c r="E10402" t="s">
        <v>16527</v>
      </c>
      <c r="F10402" t="s">
        <v>12420</v>
      </c>
      <c r="G10402">
        <v>290</v>
      </c>
      <c r="H10402">
        <v>1</v>
      </c>
    </row>
    <row r="10403" spans="1:8" x14ac:dyDescent="0.2">
      <c r="A10403" t="s">
        <v>33617</v>
      </c>
      <c r="B10403" t="s">
        <v>33618</v>
      </c>
      <c r="C10403" t="s">
        <v>16358</v>
      </c>
      <c r="D10403" t="s">
        <v>1245</v>
      </c>
      <c r="F10403" t="s">
        <v>8712</v>
      </c>
      <c r="G10403">
        <v>379</v>
      </c>
      <c r="H10403">
        <v>1</v>
      </c>
    </row>
    <row r="10404" spans="1:8" x14ac:dyDescent="0.2">
      <c r="A10404" t="s">
        <v>33619</v>
      </c>
      <c r="B10404" t="s">
        <v>33620</v>
      </c>
      <c r="C10404" t="s">
        <v>16358</v>
      </c>
      <c r="D10404" t="s">
        <v>1245</v>
      </c>
      <c r="F10404" t="s">
        <v>8712</v>
      </c>
      <c r="G10404">
        <v>379</v>
      </c>
      <c r="H10404">
        <v>1</v>
      </c>
    </row>
    <row r="10405" spans="1:8" x14ac:dyDescent="0.2">
      <c r="A10405" t="s">
        <v>33621</v>
      </c>
      <c r="B10405" t="s">
        <v>33622</v>
      </c>
      <c r="C10405" t="s">
        <v>16358</v>
      </c>
      <c r="D10405" t="s">
        <v>16526</v>
      </c>
      <c r="F10405" t="s">
        <v>8712</v>
      </c>
      <c r="G10405">
        <v>212</v>
      </c>
      <c r="H10405">
        <v>1</v>
      </c>
    </row>
    <row r="10406" spans="1:8" x14ac:dyDescent="0.2">
      <c r="A10406" t="s">
        <v>33623</v>
      </c>
      <c r="B10406" t="s">
        <v>33624</v>
      </c>
      <c r="C10406" t="s">
        <v>16358</v>
      </c>
      <c r="D10406" t="s">
        <v>16551</v>
      </c>
      <c r="E10406" t="s">
        <v>16552</v>
      </c>
      <c r="F10406" t="s">
        <v>12420</v>
      </c>
      <c r="G10406">
        <v>98</v>
      </c>
      <c r="H10406">
        <v>1</v>
      </c>
    </row>
    <row r="10407" spans="1:8" x14ac:dyDescent="0.2">
      <c r="A10407" t="s">
        <v>33625</v>
      </c>
      <c r="B10407" t="s">
        <v>33626</v>
      </c>
      <c r="C10407" t="s">
        <v>16358</v>
      </c>
      <c r="D10407" t="s">
        <v>1245</v>
      </c>
      <c r="E10407" t="s">
        <v>16527</v>
      </c>
      <c r="F10407" t="s">
        <v>12420</v>
      </c>
      <c r="G10407">
        <v>381</v>
      </c>
      <c r="H10407">
        <v>1</v>
      </c>
    </row>
    <row r="10408" spans="1:8" x14ac:dyDescent="0.2">
      <c r="A10408" t="s">
        <v>33627</v>
      </c>
      <c r="B10408" t="s">
        <v>33628</v>
      </c>
      <c r="C10408" t="s">
        <v>16358</v>
      </c>
      <c r="D10408" t="s">
        <v>1245</v>
      </c>
      <c r="F10408" t="s">
        <v>8712</v>
      </c>
      <c r="G10408">
        <v>379</v>
      </c>
      <c r="H10408">
        <v>1</v>
      </c>
    </row>
    <row r="10409" spans="1:8" x14ac:dyDescent="0.2">
      <c r="A10409" t="s">
        <v>33629</v>
      </c>
      <c r="B10409" t="s">
        <v>33630</v>
      </c>
      <c r="C10409" t="s">
        <v>16358</v>
      </c>
      <c r="D10409" t="s">
        <v>1245</v>
      </c>
      <c r="F10409" t="s">
        <v>8712</v>
      </c>
      <c r="G10409">
        <v>379</v>
      </c>
      <c r="H10409">
        <v>1</v>
      </c>
    </row>
    <row r="10410" spans="1:8" x14ac:dyDescent="0.2">
      <c r="A10410" t="s">
        <v>33631</v>
      </c>
      <c r="B10410" t="s">
        <v>33632</v>
      </c>
      <c r="C10410" t="s">
        <v>16358</v>
      </c>
      <c r="D10410" t="s">
        <v>1245</v>
      </c>
      <c r="E10410" t="s">
        <v>16527</v>
      </c>
      <c r="F10410" t="s">
        <v>12420</v>
      </c>
      <c r="G10410">
        <v>381</v>
      </c>
      <c r="H10410">
        <v>1</v>
      </c>
    </row>
    <row r="10411" spans="1:8" x14ac:dyDescent="0.2">
      <c r="A10411" t="s">
        <v>33633</v>
      </c>
      <c r="B10411" t="s">
        <v>33634</v>
      </c>
      <c r="C10411" t="s">
        <v>16358</v>
      </c>
      <c r="D10411" t="s">
        <v>16526</v>
      </c>
      <c r="F10411" t="s">
        <v>12420</v>
      </c>
      <c r="G10411">
        <v>317</v>
      </c>
      <c r="H10411">
        <v>1</v>
      </c>
    </row>
    <row r="10412" spans="1:8" x14ac:dyDescent="0.2">
      <c r="A10412" t="s">
        <v>33635</v>
      </c>
      <c r="B10412" t="s">
        <v>33636</v>
      </c>
      <c r="C10412" t="s">
        <v>16358</v>
      </c>
      <c r="D10412" t="s">
        <v>1245</v>
      </c>
      <c r="F10412" t="s">
        <v>8712</v>
      </c>
      <c r="G10412">
        <v>379</v>
      </c>
      <c r="H10412">
        <v>1</v>
      </c>
    </row>
    <row r="10413" spans="1:8" x14ac:dyDescent="0.2">
      <c r="A10413" t="s">
        <v>33637</v>
      </c>
      <c r="B10413" t="s">
        <v>33638</v>
      </c>
      <c r="C10413" t="s">
        <v>16358</v>
      </c>
      <c r="D10413" t="s">
        <v>16526</v>
      </c>
      <c r="E10413" t="s">
        <v>16527</v>
      </c>
      <c r="F10413" t="s">
        <v>12420</v>
      </c>
      <c r="G10413">
        <v>293</v>
      </c>
      <c r="H10413">
        <v>1</v>
      </c>
    </row>
    <row r="10414" spans="1:8" x14ac:dyDescent="0.2">
      <c r="A10414" t="s">
        <v>33639</v>
      </c>
      <c r="B10414" t="s">
        <v>33640</v>
      </c>
      <c r="C10414" t="s">
        <v>16358</v>
      </c>
      <c r="D10414" t="s">
        <v>16526</v>
      </c>
      <c r="E10414" t="s">
        <v>16527</v>
      </c>
      <c r="F10414" t="s">
        <v>33641</v>
      </c>
      <c r="G10414">
        <v>379</v>
      </c>
      <c r="H10414">
        <v>1</v>
      </c>
    </row>
    <row r="10415" spans="1:8" x14ac:dyDescent="0.2">
      <c r="A10415" t="s">
        <v>33642</v>
      </c>
      <c r="B10415" t="s">
        <v>33643</v>
      </c>
      <c r="C10415" t="s">
        <v>16358</v>
      </c>
      <c r="D10415" t="s">
        <v>16449</v>
      </c>
      <c r="E10415" t="s">
        <v>16373</v>
      </c>
      <c r="F10415" t="s">
        <v>8712</v>
      </c>
      <c r="G10415">
        <v>515</v>
      </c>
      <c r="H10415">
        <v>1</v>
      </c>
    </row>
    <row r="10416" spans="1:8" x14ac:dyDescent="0.2">
      <c r="A10416" t="s">
        <v>33644</v>
      </c>
      <c r="B10416" t="s">
        <v>33645</v>
      </c>
      <c r="C10416" t="s">
        <v>16358</v>
      </c>
      <c r="D10416" t="s">
        <v>1245</v>
      </c>
      <c r="F10416" t="s">
        <v>8712</v>
      </c>
      <c r="G10416">
        <v>379</v>
      </c>
      <c r="H10416">
        <v>1</v>
      </c>
    </row>
    <row r="10417" spans="1:8" x14ac:dyDescent="0.2">
      <c r="A10417" t="s">
        <v>33646</v>
      </c>
      <c r="B10417" t="s">
        <v>33647</v>
      </c>
      <c r="C10417" t="s">
        <v>16358</v>
      </c>
      <c r="D10417" t="s">
        <v>1245</v>
      </c>
      <c r="F10417" t="s">
        <v>8712</v>
      </c>
      <c r="G10417">
        <v>379</v>
      </c>
      <c r="H10417">
        <v>1</v>
      </c>
    </row>
    <row r="10418" spans="1:8" x14ac:dyDescent="0.2">
      <c r="A10418" t="s">
        <v>33648</v>
      </c>
      <c r="B10418" t="s">
        <v>33649</v>
      </c>
      <c r="C10418" t="s">
        <v>16358</v>
      </c>
      <c r="D10418" t="s">
        <v>1245</v>
      </c>
      <c r="F10418" t="s">
        <v>8712</v>
      </c>
      <c r="G10418">
        <v>379</v>
      </c>
      <c r="H10418">
        <v>1</v>
      </c>
    </row>
    <row r="10419" spans="1:8" x14ac:dyDescent="0.2">
      <c r="A10419" t="s">
        <v>33650</v>
      </c>
      <c r="B10419" t="s">
        <v>33651</v>
      </c>
      <c r="C10419" t="s">
        <v>16358</v>
      </c>
      <c r="D10419" t="s">
        <v>1245</v>
      </c>
      <c r="E10419" t="s">
        <v>16527</v>
      </c>
      <c r="F10419" t="s">
        <v>12420</v>
      </c>
      <c r="G10419">
        <v>381</v>
      </c>
      <c r="H10419">
        <v>1</v>
      </c>
    </row>
    <row r="10420" spans="1:8" x14ac:dyDescent="0.2">
      <c r="A10420" t="s">
        <v>33652</v>
      </c>
      <c r="B10420" t="s">
        <v>33653</v>
      </c>
      <c r="C10420" t="s">
        <v>16358</v>
      </c>
      <c r="D10420" t="s">
        <v>16526</v>
      </c>
      <c r="E10420" t="s">
        <v>16527</v>
      </c>
      <c r="F10420" t="s">
        <v>8712</v>
      </c>
      <c r="G10420">
        <v>97</v>
      </c>
      <c r="H10420">
        <v>1</v>
      </c>
    </row>
    <row r="10421" spans="1:8" x14ac:dyDescent="0.2">
      <c r="A10421" t="s">
        <v>33654</v>
      </c>
      <c r="B10421" t="s">
        <v>33655</v>
      </c>
      <c r="C10421" t="s">
        <v>16358</v>
      </c>
      <c r="D10421" t="s">
        <v>1245</v>
      </c>
      <c r="E10421" t="s">
        <v>16994</v>
      </c>
      <c r="F10421" t="s">
        <v>12550</v>
      </c>
      <c r="G10421">
        <v>381</v>
      </c>
      <c r="H10421">
        <v>1</v>
      </c>
    </row>
    <row r="10422" spans="1:8" x14ac:dyDescent="0.2">
      <c r="A10422" t="s">
        <v>33656</v>
      </c>
      <c r="B10422" t="s">
        <v>33657</v>
      </c>
      <c r="C10422" t="s">
        <v>16358</v>
      </c>
      <c r="D10422" t="s">
        <v>16526</v>
      </c>
      <c r="E10422" t="s">
        <v>16527</v>
      </c>
      <c r="F10422" t="s">
        <v>20985</v>
      </c>
      <c r="G10422">
        <v>247</v>
      </c>
      <c r="H10422">
        <v>1</v>
      </c>
    </row>
    <row r="10423" spans="1:8" x14ac:dyDescent="0.2">
      <c r="A10423" t="s">
        <v>33658</v>
      </c>
      <c r="B10423" t="s">
        <v>33659</v>
      </c>
      <c r="C10423" t="s">
        <v>16358</v>
      </c>
      <c r="D10423" t="s">
        <v>1261</v>
      </c>
      <c r="E10423" t="s">
        <v>17509</v>
      </c>
      <c r="F10423" t="s">
        <v>12550</v>
      </c>
      <c r="G10423">
        <v>261</v>
      </c>
      <c r="H10423">
        <v>1</v>
      </c>
    </row>
    <row r="10424" spans="1:8" x14ac:dyDescent="0.2">
      <c r="A10424" t="s">
        <v>33660</v>
      </c>
      <c r="B10424" t="s">
        <v>33661</v>
      </c>
      <c r="C10424" t="s">
        <v>16358</v>
      </c>
      <c r="D10424" t="s">
        <v>16443</v>
      </c>
      <c r="E10424" t="s">
        <v>17525</v>
      </c>
      <c r="F10424" t="s">
        <v>12550</v>
      </c>
      <c r="G10424">
        <v>609</v>
      </c>
      <c r="H10424">
        <v>1</v>
      </c>
    </row>
    <row r="10425" spans="1:8" x14ac:dyDescent="0.2">
      <c r="A10425" t="s">
        <v>33662</v>
      </c>
      <c r="B10425" t="s">
        <v>33663</v>
      </c>
      <c r="C10425" t="s">
        <v>16358</v>
      </c>
      <c r="D10425" t="s">
        <v>16526</v>
      </c>
      <c r="E10425" t="s">
        <v>16527</v>
      </c>
      <c r="F10425" t="s">
        <v>20985</v>
      </c>
      <c r="G10425">
        <v>373</v>
      </c>
      <c r="H10425">
        <v>1</v>
      </c>
    </row>
    <row r="10426" spans="1:8" x14ac:dyDescent="0.2">
      <c r="A10426" t="s">
        <v>33664</v>
      </c>
      <c r="B10426" t="s">
        <v>33665</v>
      </c>
      <c r="C10426" t="s">
        <v>16358</v>
      </c>
      <c r="D10426" t="s">
        <v>16489</v>
      </c>
      <c r="E10426" t="s">
        <v>16563</v>
      </c>
      <c r="F10426" t="s">
        <v>12550</v>
      </c>
      <c r="G10426">
        <v>459</v>
      </c>
      <c r="H10426">
        <v>1</v>
      </c>
    </row>
    <row r="10427" spans="1:8" x14ac:dyDescent="0.2">
      <c r="A10427" t="s">
        <v>33666</v>
      </c>
      <c r="B10427" t="s">
        <v>33667</v>
      </c>
      <c r="C10427" t="s">
        <v>16358</v>
      </c>
      <c r="D10427" t="s">
        <v>16526</v>
      </c>
      <c r="E10427" t="s">
        <v>16527</v>
      </c>
      <c r="F10427" t="s">
        <v>12550</v>
      </c>
      <c r="G10427">
        <v>380</v>
      </c>
      <c r="H10427">
        <v>1</v>
      </c>
    </row>
    <row r="10428" spans="1:8" x14ac:dyDescent="0.2">
      <c r="A10428" t="s">
        <v>33668</v>
      </c>
      <c r="B10428" t="s">
        <v>33669</v>
      </c>
      <c r="C10428" t="s">
        <v>16358</v>
      </c>
      <c r="D10428" t="s">
        <v>16489</v>
      </c>
      <c r="E10428" t="s">
        <v>16563</v>
      </c>
      <c r="F10428" t="s">
        <v>12550</v>
      </c>
      <c r="G10428">
        <v>459</v>
      </c>
      <c r="H10428">
        <v>1</v>
      </c>
    </row>
    <row r="10429" spans="1:8" x14ac:dyDescent="0.2">
      <c r="A10429" t="s">
        <v>33670</v>
      </c>
      <c r="B10429" t="s">
        <v>33671</v>
      </c>
      <c r="C10429" t="s">
        <v>16358</v>
      </c>
      <c r="D10429" t="s">
        <v>16526</v>
      </c>
      <c r="E10429" t="s">
        <v>16527</v>
      </c>
      <c r="F10429" t="s">
        <v>12550</v>
      </c>
      <c r="G10429">
        <v>380</v>
      </c>
      <c r="H10429">
        <v>1</v>
      </c>
    </row>
    <row r="10430" spans="1:8" x14ac:dyDescent="0.2">
      <c r="A10430" t="s">
        <v>33672</v>
      </c>
      <c r="B10430" t="s">
        <v>33673</v>
      </c>
      <c r="C10430" t="s">
        <v>16358</v>
      </c>
      <c r="D10430" t="s">
        <v>16526</v>
      </c>
      <c r="E10430" t="s">
        <v>16527</v>
      </c>
      <c r="F10430" t="s">
        <v>12550</v>
      </c>
      <c r="G10430">
        <v>380</v>
      </c>
      <c r="H10430">
        <v>1</v>
      </c>
    </row>
    <row r="10431" spans="1:8" x14ac:dyDescent="0.2">
      <c r="A10431" t="s">
        <v>33674</v>
      </c>
      <c r="B10431" t="s">
        <v>33675</v>
      </c>
      <c r="C10431" t="s">
        <v>16358</v>
      </c>
      <c r="D10431" t="s">
        <v>16485</v>
      </c>
      <c r="E10431" t="s">
        <v>16523</v>
      </c>
      <c r="F10431" t="s">
        <v>12550</v>
      </c>
      <c r="G10431">
        <v>115</v>
      </c>
      <c r="H10431">
        <v>1</v>
      </c>
    </row>
    <row r="10432" spans="1:8" x14ac:dyDescent="0.2">
      <c r="A10432" t="s">
        <v>33676</v>
      </c>
      <c r="B10432" t="s">
        <v>33677</v>
      </c>
      <c r="C10432" t="s">
        <v>16358</v>
      </c>
      <c r="D10432" t="s">
        <v>16526</v>
      </c>
      <c r="F10432" t="s">
        <v>8373</v>
      </c>
      <c r="G10432">
        <v>380</v>
      </c>
      <c r="H10432">
        <v>1</v>
      </c>
    </row>
    <row r="10433" spans="1:8" x14ac:dyDescent="0.2">
      <c r="A10433" t="s">
        <v>33678</v>
      </c>
      <c r="B10433" t="s">
        <v>33679</v>
      </c>
      <c r="C10433" t="s">
        <v>16358</v>
      </c>
      <c r="D10433" t="s">
        <v>1245</v>
      </c>
      <c r="F10433" t="s">
        <v>12550</v>
      </c>
      <c r="G10433">
        <v>381</v>
      </c>
      <c r="H10433">
        <v>1</v>
      </c>
    </row>
    <row r="10434" spans="1:8" x14ac:dyDescent="0.2">
      <c r="A10434" t="s">
        <v>33680</v>
      </c>
      <c r="B10434" t="s">
        <v>33681</v>
      </c>
      <c r="C10434" t="s">
        <v>16358</v>
      </c>
      <c r="D10434" t="s">
        <v>1245</v>
      </c>
      <c r="F10434" t="s">
        <v>12550</v>
      </c>
      <c r="G10434">
        <v>381</v>
      </c>
      <c r="H10434">
        <v>1</v>
      </c>
    </row>
    <row r="10435" spans="1:8" x14ac:dyDescent="0.2">
      <c r="A10435" t="s">
        <v>33682</v>
      </c>
      <c r="B10435" t="s">
        <v>33683</v>
      </c>
      <c r="C10435" t="s">
        <v>16358</v>
      </c>
      <c r="D10435" t="s">
        <v>16526</v>
      </c>
      <c r="E10435" t="s">
        <v>16527</v>
      </c>
      <c r="F10435" t="s">
        <v>12550</v>
      </c>
      <c r="G10435">
        <v>380</v>
      </c>
      <c r="H10435">
        <v>1</v>
      </c>
    </row>
    <row r="10436" spans="1:8" x14ac:dyDescent="0.2">
      <c r="A10436" t="s">
        <v>33684</v>
      </c>
      <c r="B10436" t="s">
        <v>33685</v>
      </c>
      <c r="C10436" t="s">
        <v>16358</v>
      </c>
      <c r="D10436" t="s">
        <v>16526</v>
      </c>
      <c r="E10436" t="s">
        <v>16527</v>
      </c>
      <c r="F10436" t="s">
        <v>8373</v>
      </c>
      <c r="G10436">
        <v>381</v>
      </c>
      <c r="H10436">
        <v>1</v>
      </c>
    </row>
    <row r="10437" spans="1:8" x14ac:dyDescent="0.2">
      <c r="A10437" t="s">
        <v>33686</v>
      </c>
      <c r="B10437" t="s">
        <v>33687</v>
      </c>
      <c r="C10437" t="s">
        <v>16358</v>
      </c>
      <c r="D10437" t="s">
        <v>16526</v>
      </c>
      <c r="E10437" t="s">
        <v>16527</v>
      </c>
      <c r="F10437" t="s">
        <v>20985</v>
      </c>
      <c r="G10437">
        <v>246</v>
      </c>
      <c r="H10437">
        <v>1</v>
      </c>
    </row>
    <row r="10438" spans="1:8" x14ac:dyDescent="0.2">
      <c r="A10438" t="s">
        <v>33688</v>
      </c>
      <c r="B10438" t="s">
        <v>33689</v>
      </c>
      <c r="C10438" t="s">
        <v>16358</v>
      </c>
      <c r="D10438" t="s">
        <v>16526</v>
      </c>
      <c r="E10438" t="s">
        <v>16527</v>
      </c>
      <c r="F10438" t="s">
        <v>12550</v>
      </c>
      <c r="G10438">
        <v>380</v>
      </c>
      <c r="H10438">
        <v>1</v>
      </c>
    </row>
    <row r="10439" spans="1:8" x14ac:dyDescent="0.2">
      <c r="A10439" t="s">
        <v>33690</v>
      </c>
      <c r="B10439" t="s">
        <v>33691</v>
      </c>
      <c r="C10439" t="s">
        <v>16358</v>
      </c>
      <c r="D10439" t="s">
        <v>16526</v>
      </c>
      <c r="E10439" t="s">
        <v>16527</v>
      </c>
      <c r="F10439" t="s">
        <v>20985</v>
      </c>
      <c r="G10439">
        <v>260</v>
      </c>
      <c r="H10439">
        <v>1</v>
      </c>
    </row>
    <row r="10440" spans="1:8" x14ac:dyDescent="0.2">
      <c r="A10440" t="s">
        <v>33692</v>
      </c>
      <c r="B10440" t="s">
        <v>33693</v>
      </c>
      <c r="C10440" t="s">
        <v>16358</v>
      </c>
      <c r="D10440" t="s">
        <v>17162</v>
      </c>
      <c r="E10440" t="s">
        <v>16724</v>
      </c>
      <c r="F10440" t="s">
        <v>12550</v>
      </c>
      <c r="G10440">
        <v>345</v>
      </c>
      <c r="H10440">
        <v>1</v>
      </c>
    </row>
    <row r="10441" spans="1:8" x14ac:dyDescent="0.2">
      <c r="A10441" t="s">
        <v>33694</v>
      </c>
      <c r="B10441" t="s">
        <v>33695</v>
      </c>
      <c r="C10441" t="s">
        <v>16358</v>
      </c>
      <c r="D10441" t="s">
        <v>16526</v>
      </c>
      <c r="E10441" t="s">
        <v>16527</v>
      </c>
      <c r="F10441" t="s">
        <v>20985</v>
      </c>
      <c r="G10441">
        <v>262</v>
      </c>
      <c r="H10441">
        <v>1</v>
      </c>
    </row>
    <row r="10442" spans="1:8" x14ac:dyDescent="0.2">
      <c r="A10442" t="s">
        <v>33696</v>
      </c>
      <c r="B10442" t="s">
        <v>33697</v>
      </c>
      <c r="C10442" t="s">
        <v>16358</v>
      </c>
      <c r="D10442" t="s">
        <v>1245</v>
      </c>
      <c r="E10442" t="s">
        <v>16643</v>
      </c>
      <c r="F10442" t="s">
        <v>12550</v>
      </c>
      <c r="G10442">
        <v>381</v>
      </c>
      <c r="H10442">
        <v>1</v>
      </c>
    </row>
    <row r="10443" spans="1:8" x14ac:dyDescent="0.2">
      <c r="A10443" t="s">
        <v>33698</v>
      </c>
      <c r="B10443" t="s">
        <v>33699</v>
      </c>
      <c r="C10443" t="s">
        <v>16358</v>
      </c>
      <c r="D10443" t="s">
        <v>16443</v>
      </c>
      <c r="E10443" t="s">
        <v>17525</v>
      </c>
      <c r="F10443" t="s">
        <v>12550</v>
      </c>
      <c r="G10443">
        <v>609</v>
      </c>
      <c r="H10443">
        <v>1</v>
      </c>
    </row>
    <row r="10444" spans="1:8" x14ac:dyDescent="0.2">
      <c r="A10444" t="s">
        <v>33700</v>
      </c>
      <c r="B10444" t="s">
        <v>33701</v>
      </c>
      <c r="C10444" t="s">
        <v>16358</v>
      </c>
      <c r="D10444" t="s">
        <v>17162</v>
      </c>
      <c r="E10444" t="s">
        <v>16724</v>
      </c>
      <c r="F10444" t="s">
        <v>12550</v>
      </c>
      <c r="G10444">
        <v>345</v>
      </c>
      <c r="H10444">
        <v>1</v>
      </c>
    </row>
    <row r="10445" spans="1:8" x14ac:dyDescent="0.2">
      <c r="A10445" t="s">
        <v>33702</v>
      </c>
      <c r="B10445" t="s">
        <v>33703</v>
      </c>
      <c r="C10445" t="s">
        <v>16358</v>
      </c>
      <c r="D10445" t="s">
        <v>1245</v>
      </c>
      <c r="E10445" t="s">
        <v>16527</v>
      </c>
      <c r="F10445" t="s">
        <v>12550</v>
      </c>
      <c r="G10445">
        <v>379</v>
      </c>
      <c r="H10445">
        <v>1</v>
      </c>
    </row>
    <row r="10446" spans="1:8" x14ac:dyDescent="0.2">
      <c r="A10446" t="s">
        <v>33704</v>
      </c>
      <c r="B10446" t="s">
        <v>33705</v>
      </c>
      <c r="C10446" t="s">
        <v>16358</v>
      </c>
      <c r="D10446" t="s">
        <v>16526</v>
      </c>
      <c r="E10446" t="s">
        <v>16527</v>
      </c>
      <c r="F10446" t="s">
        <v>12550</v>
      </c>
      <c r="G10446">
        <v>380</v>
      </c>
      <c r="H10446">
        <v>1</v>
      </c>
    </row>
    <row r="10447" spans="1:8" x14ac:dyDescent="0.2">
      <c r="A10447" t="s">
        <v>33706</v>
      </c>
      <c r="B10447" t="s">
        <v>33707</v>
      </c>
      <c r="C10447" t="s">
        <v>16358</v>
      </c>
      <c r="D10447" t="s">
        <v>16526</v>
      </c>
      <c r="E10447" t="s">
        <v>16527</v>
      </c>
      <c r="F10447" t="s">
        <v>12550</v>
      </c>
      <c r="G10447">
        <v>380</v>
      </c>
      <c r="H10447">
        <v>1</v>
      </c>
    </row>
    <row r="10448" spans="1:8" x14ac:dyDescent="0.2">
      <c r="A10448" t="s">
        <v>33708</v>
      </c>
      <c r="B10448" t="s">
        <v>33709</v>
      </c>
      <c r="C10448" t="s">
        <v>16358</v>
      </c>
      <c r="D10448" t="s">
        <v>1265</v>
      </c>
      <c r="E10448" t="s">
        <v>17536</v>
      </c>
      <c r="F10448" t="s">
        <v>12550</v>
      </c>
      <c r="G10448">
        <v>226</v>
      </c>
      <c r="H10448">
        <v>1</v>
      </c>
    </row>
    <row r="10449" spans="1:8" x14ac:dyDescent="0.2">
      <c r="A10449" t="s">
        <v>33710</v>
      </c>
      <c r="B10449" t="s">
        <v>33711</v>
      </c>
      <c r="C10449" t="s">
        <v>16358</v>
      </c>
      <c r="D10449" t="s">
        <v>1265</v>
      </c>
      <c r="E10449" t="s">
        <v>17536</v>
      </c>
      <c r="F10449" t="s">
        <v>12550</v>
      </c>
      <c r="G10449">
        <v>226</v>
      </c>
      <c r="H10449">
        <v>1</v>
      </c>
    </row>
    <row r="10450" spans="1:8" x14ac:dyDescent="0.2">
      <c r="A10450" t="s">
        <v>33712</v>
      </c>
      <c r="B10450" t="s">
        <v>33713</v>
      </c>
      <c r="C10450" t="s">
        <v>16358</v>
      </c>
      <c r="D10450" t="s">
        <v>16526</v>
      </c>
      <c r="E10450" t="s">
        <v>16527</v>
      </c>
      <c r="F10450" t="s">
        <v>12550</v>
      </c>
      <c r="G10450">
        <v>380</v>
      </c>
      <c r="H10450">
        <v>1</v>
      </c>
    </row>
    <row r="10451" spans="1:8" x14ac:dyDescent="0.2">
      <c r="A10451" t="s">
        <v>33714</v>
      </c>
      <c r="B10451" t="s">
        <v>33715</v>
      </c>
      <c r="C10451" t="s">
        <v>16358</v>
      </c>
      <c r="D10451" t="s">
        <v>1261</v>
      </c>
      <c r="E10451" t="s">
        <v>17509</v>
      </c>
      <c r="F10451" t="s">
        <v>12550</v>
      </c>
      <c r="G10451">
        <v>261</v>
      </c>
      <c r="H10451">
        <v>1</v>
      </c>
    </row>
    <row r="10452" spans="1:8" x14ac:dyDescent="0.2">
      <c r="A10452" t="s">
        <v>33716</v>
      </c>
      <c r="B10452" t="s">
        <v>33717</v>
      </c>
      <c r="C10452" t="s">
        <v>16358</v>
      </c>
      <c r="D10452" t="s">
        <v>16449</v>
      </c>
      <c r="E10452" t="s">
        <v>17520</v>
      </c>
      <c r="F10452" t="s">
        <v>12550</v>
      </c>
      <c r="G10452">
        <v>514</v>
      </c>
      <c r="H10452">
        <v>1</v>
      </c>
    </row>
    <row r="10453" spans="1:8" x14ac:dyDescent="0.2">
      <c r="A10453" t="s">
        <v>33718</v>
      </c>
      <c r="B10453" t="s">
        <v>33719</v>
      </c>
      <c r="C10453" t="s">
        <v>16358</v>
      </c>
      <c r="D10453" t="s">
        <v>16526</v>
      </c>
      <c r="E10453" t="s">
        <v>16527</v>
      </c>
      <c r="F10453" t="s">
        <v>12550</v>
      </c>
      <c r="G10453">
        <v>380</v>
      </c>
      <c r="H10453">
        <v>1</v>
      </c>
    </row>
    <row r="10454" spans="1:8" x14ac:dyDescent="0.2">
      <c r="A10454" t="s">
        <v>33720</v>
      </c>
      <c r="B10454" t="s">
        <v>33721</v>
      </c>
      <c r="C10454" t="s">
        <v>16358</v>
      </c>
      <c r="D10454" t="s">
        <v>16526</v>
      </c>
      <c r="E10454" t="s">
        <v>16527</v>
      </c>
      <c r="F10454" t="s">
        <v>20985</v>
      </c>
      <c r="G10454">
        <v>261</v>
      </c>
      <c r="H10454">
        <v>1</v>
      </c>
    </row>
    <row r="10455" spans="1:8" x14ac:dyDescent="0.2">
      <c r="A10455" t="s">
        <v>33722</v>
      </c>
      <c r="B10455" t="s">
        <v>33723</v>
      </c>
      <c r="C10455" t="s">
        <v>16358</v>
      </c>
      <c r="D10455" t="s">
        <v>16526</v>
      </c>
      <c r="E10455" t="s">
        <v>16527</v>
      </c>
      <c r="F10455" t="s">
        <v>12550</v>
      </c>
      <c r="G10455">
        <v>380</v>
      </c>
      <c r="H10455">
        <v>1</v>
      </c>
    </row>
    <row r="10456" spans="1:8" x14ac:dyDescent="0.2">
      <c r="A10456" t="s">
        <v>33724</v>
      </c>
      <c r="B10456" t="s">
        <v>33725</v>
      </c>
      <c r="C10456" t="s">
        <v>16358</v>
      </c>
      <c r="D10456" t="s">
        <v>1245</v>
      </c>
      <c r="E10456" t="s">
        <v>16643</v>
      </c>
      <c r="F10456" t="s">
        <v>12550</v>
      </c>
      <c r="G10456">
        <v>381</v>
      </c>
      <c r="H10456">
        <v>1</v>
      </c>
    </row>
    <row r="10457" spans="1:8" x14ac:dyDescent="0.2">
      <c r="A10457" t="s">
        <v>33726</v>
      </c>
      <c r="B10457" t="s">
        <v>33727</v>
      </c>
      <c r="C10457" t="s">
        <v>16358</v>
      </c>
      <c r="D10457" t="s">
        <v>16526</v>
      </c>
      <c r="E10457" t="s">
        <v>16994</v>
      </c>
      <c r="F10457" t="s">
        <v>12550</v>
      </c>
      <c r="G10457">
        <v>101</v>
      </c>
      <c r="H10457">
        <v>1</v>
      </c>
    </row>
    <row r="10458" spans="1:8" x14ac:dyDescent="0.2">
      <c r="A10458" t="s">
        <v>33728</v>
      </c>
      <c r="B10458" t="s">
        <v>33729</v>
      </c>
      <c r="C10458" t="s">
        <v>16358</v>
      </c>
      <c r="D10458" t="s">
        <v>16526</v>
      </c>
      <c r="E10458" t="s">
        <v>16527</v>
      </c>
      <c r="F10458" t="s">
        <v>12550</v>
      </c>
      <c r="G10458">
        <v>380</v>
      </c>
      <c r="H10458">
        <v>1</v>
      </c>
    </row>
    <row r="10459" spans="1:8" x14ac:dyDescent="0.2">
      <c r="A10459" t="s">
        <v>33730</v>
      </c>
      <c r="B10459" t="s">
        <v>33731</v>
      </c>
      <c r="C10459" t="s">
        <v>16358</v>
      </c>
      <c r="D10459" t="s">
        <v>16485</v>
      </c>
      <c r="E10459" t="s">
        <v>16523</v>
      </c>
      <c r="F10459" t="s">
        <v>12550</v>
      </c>
      <c r="G10459">
        <v>115</v>
      </c>
      <c r="H10459">
        <v>1</v>
      </c>
    </row>
    <row r="10460" spans="1:8" x14ac:dyDescent="0.2">
      <c r="A10460" t="s">
        <v>33732</v>
      </c>
      <c r="B10460" t="s">
        <v>33733</v>
      </c>
      <c r="C10460" t="s">
        <v>16358</v>
      </c>
      <c r="D10460" t="s">
        <v>16526</v>
      </c>
      <c r="E10460" t="s">
        <v>16527</v>
      </c>
      <c r="F10460" t="s">
        <v>20985</v>
      </c>
      <c r="G10460">
        <v>375</v>
      </c>
      <c r="H10460">
        <v>1</v>
      </c>
    </row>
    <row r="10461" spans="1:8" x14ac:dyDescent="0.2">
      <c r="A10461" t="s">
        <v>33734</v>
      </c>
      <c r="B10461" t="s">
        <v>33735</v>
      </c>
      <c r="C10461" t="s">
        <v>16358</v>
      </c>
      <c r="D10461" t="s">
        <v>16449</v>
      </c>
      <c r="E10461" t="s">
        <v>17520</v>
      </c>
      <c r="F10461" t="s">
        <v>12550</v>
      </c>
      <c r="G10461">
        <v>514</v>
      </c>
      <c r="H10461">
        <v>1</v>
      </c>
    </row>
    <row r="10462" spans="1:8" x14ac:dyDescent="0.2">
      <c r="A10462" t="s">
        <v>33736</v>
      </c>
      <c r="B10462" t="s">
        <v>33737</v>
      </c>
      <c r="C10462" t="s">
        <v>16358</v>
      </c>
      <c r="D10462" t="s">
        <v>16526</v>
      </c>
      <c r="E10462" t="s">
        <v>16527</v>
      </c>
      <c r="F10462" t="s">
        <v>20985</v>
      </c>
      <c r="G10462">
        <v>376</v>
      </c>
      <c r="H10462">
        <v>1</v>
      </c>
    </row>
    <row r="10463" spans="1:8" x14ac:dyDescent="0.2">
      <c r="A10463" t="s">
        <v>33738</v>
      </c>
      <c r="B10463" t="s">
        <v>33739</v>
      </c>
      <c r="C10463" t="s">
        <v>16358</v>
      </c>
      <c r="D10463" t="s">
        <v>16526</v>
      </c>
      <c r="E10463" t="s">
        <v>16527</v>
      </c>
      <c r="F10463" t="s">
        <v>20985</v>
      </c>
      <c r="G10463">
        <v>364</v>
      </c>
      <c r="H10463">
        <v>1</v>
      </c>
    </row>
    <row r="10464" spans="1:8" x14ac:dyDescent="0.2">
      <c r="A10464" t="s">
        <v>33740</v>
      </c>
      <c r="B10464" t="s">
        <v>33741</v>
      </c>
      <c r="C10464" t="s">
        <v>16358</v>
      </c>
      <c r="D10464" t="s">
        <v>20378</v>
      </c>
      <c r="E10464" t="s">
        <v>2039</v>
      </c>
      <c r="F10464" t="s">
        <v>12550</v>
      </c>
      <c r="G10464">
        <v>40</v>
      </c>
      <c r="H10464">
        <v>1</v>
      </c>
    </row>
    <row r="10465" spans="1:8" x14ac:dyDescent="0.2">
      <c r="A10465" t="s">
        <v>33742</v>
      </c>
      <c r="B10465" t="s">
        <v>33743</v>
      </c>
      <c r="C10465" t="s">
        <v>16358</v>
      </c>
      <c r="D10465" t="s">
        <v>20242</v>
      </c>
      <c r="E10465" t="s">
        <v>16556</v>
      </c>
      <c r="F10465" t="s">
        <v>21018</v>
      </c>
      <c r="G10465">
        <v>226</v>
      </c>
      <c r="H10465">
        <v>1</v>
      </c>
    </row>
    <row r="10466" spans="1:8" x14ac:dyDescent="0.2">
      <c r="A10466" t="s">
        <v>33744</v>
      </c>
      <c r="B10466" t="s">
        <v>33745</v>
      </c>
      <c r="C10466" t="s">
        <v>16358</v>
      </c>
      <c r="D10466" t="s">
        <v>16359</v>
      </c>
      <c r="E10466" t="s">
        <v>16373</v>
      </c>
      <c r="F10466" t="s">
        <v>21018</v>
      </c>
      <c r="G10466">
        <v>218</v>
      </c>
      <c r="H10466">
        <v>1</v>
      </c>
    </row>
    <row r="10467" spans="1:8" x14ac:dyDescent="0.2">
      <c r="A10467" t="s">
        <v>33746</v>
      </c>
      <c r="B10467" t="s">
        <v>33747</v>
      </c>
      <c r="C10467" t="s">
        <v>16358</v>
      </c>
      <c r="D10467" t="s">
        <v>1245</v>
      </c>
      <c r="E10467" t="s">
        <v>16527</v>
      </c>
      <c r="F10467" t="s">
        <v>8398</v>
      </c>
      <c r="G10467">
        <v>379</v>
      </c>
      <c r="H10467">
        <v>1</v>
      </c>
    </row>
    <row r="10468" spans="1:8" x14ac:dyDescent="0.2">
      <c r="A10468" t="s">
        <v>33748</v>
      </c>
      <c r="B10468" t="s">
        <v>33749</v>
      </c>
      <c r="C10468" t="s">
        <v>16358</v>
      </c>
      <c r="D10468" t="s">
        <v>16359</v>
      </c>
      <c r="E10468" t="s">
        <v>16373</v>
      </c>
      <c r="F10468" t="s">
        <v>21018</v>
      </c>
      <c r="G10468">
        <v>201</v>
      </c>
      <c r="H10468">
        <v>1</v>
      </c>
    </row>
    <row r="10469" spans="1:8" x14ac:dyDescent="0.2">
      <c r="A10469" t="s">
        <v>33750</v>
      </c>
      <c r="B10469" t="s">
        <v>33751</v>
      </c>
      <c r="C10469" t="s">
        <v>16358</v>
      </c>
      <c r="D10469" t="s">
        <v>16359</v>
      </c>
      <c r="E10469" t="s">
        <v>16373</v>
      </c>
      <c r="F10469" t="s">
        <v>21018</v>
      </c>
      <c r="G10469">
        <v>217</v>
      </c>
      <c r="H10469">
        <v>1</v>
      </c>
    </row>
    <row r="10470" spans="1:8" x14ac:dyDescent="0.2">
      <c r="A10470" t="s">
        <v>33752</v>
      </c>
      <c r="B10470" t="s">
        <v>33753</v>
      </c>
      <c r="C10470" t="s">
        <v>16358</v>
      </c>
      <c r="D10470" t="s">
        <v>1245</v>
      </c>
      <c r="E10470" t="s">
        <v>16527</v>
      </c>
      <c r="F10470" t="s">
        <v>21018</v>
      </c>
      <c r="G10470">
        <v>379</v>
      </c>
      <c r="H10470">
        <v>1</v>
      </c>
    </row>
    <row r="10471" spans="1:8" x14ac:dyDescent="0.2">
      <c r="A10471" t="s">
        <v>33754</v>
      </c>
      <c r="B10471" t="s">
        <v>33755</v>
      </c>
      <c r="C10471" t="s">
        <v>16358</v>
      </c>
      <c r="D10471" t="s">
        <v>1245</v>
      </c>
      <c r="E10471" t="s">
        <v>16527</v>
      </c>
      <c r="F10471" t="s">
        <v>21018</v>
      </c>
      <c r="G10471">
        <v>379</v>
      </c>
      <c r="H10471">
        <v>1</v>
      </c>
    </row>
    <row r="10472" spans="1:8" x14ac:dyDescent="0.2">
      <c r="A10472" t="s">
        <v>33756</v>
      </c>
      <c r="B10472" t="s">
        <v>33757</v>
      </c>
      <c r="C10472" t="s">
        <v>16358</v>
      </c>
      <c r="D10472" t="s">
        <v>16526</v>
      </c>
      <c r="E10472" t="s">
        <v>16527</v>
      </c>
      <c r="F10472" t="s">
        <v>21018</v>
      </c>
      <c r="G10472">
        <v>219</v>
      </c>
      <c r="H10472">
        <v>1</v>
      </c>
    </row>
    <row r="10473" spans="1:8" x14ac:dyDescent="0.2">
      <c r="A10473" t="s">
        <v>33758</v>
      </c>
      <c r="B10473" t="s">
        <v>33759</v>
      </c>
      <c r="C10473" t="s">
        <v>16358</v>
      </c>
      <c r="D10473" t="s">
        <v>1245</v>
      </c>
      <c r="E10473" t="s">
        <v>16527</v>
      </c>
      <c r="F10473" t="s">
        <v>21018</v>
      </c>
      <c r="G10473">
        <v>379</v>
      </c>
      <c r="H10473">
        <v>1</v>
      </c>
    </row>
    <row r="10474" spans="1:8" x14ac:dyDescent="0.2">
      <c r="A10474" t="s">
        <v>33760</v>
      </c>
      <c r="B10474" t="s">
        <v>33761</v>
      </c>
      <c r="C10474" t="s">
        <v>16358</v>
      </c>
      <c r="D10474" t="s">
        <v>16526</v>
      </c>
      <c r="E10474" t="s">
        <v>16527</v>
      </c>
      <c r="F10474" t="s">
        <v>21018</v>
      </c>
      <c r="G10474">
        <v>219</v>
      </c>
      <c r="H10474">
        <v>1</v>
      </c>
    </row>
    <row r="10475" spans="1:8" x14ac:dyDescent="0.2">
      <c r="A10475" t="s">
        <v>33762</v>
      </c>
      <c r="B10475" t="s">
        <v>33763</v>
      </c>
      <c r="C10475" t="s">
        <v>16358</v>
      </c>
      <c r="D10475" t="s">
        <v>16526</v>
      </c>
      <c r="E10475" t="s">
        <v>16527</v>
      </c>
      <c r="F10475" t="s">
        <v>21018</v>
      </c>
      <c r="G10475">
        <v>219</v>
      </c>
      <c r="H10475">
        <v>1</v>
      </c>
    </row>
    <row r="10476" spans="1:8" x14ac:dyDescent="0.2">
      <c r="A10476" t="s">
        <v>33764</v>
      </c>
      <c r="B10476" t="s">
        <v>33765</v>
      </c>
      <c r="C10476" t="s">
        <v>16358</v>
      </c>
      <c r="D10476" t="s">
        <v>20242</v>
      </c>
      <c r="E10476" t="s">
        <v>16556</v>
      </c>
      <c r="F10476" t="s">
        <v>21018</v>
      </c>
      <c r="G10476">
        <v>226</v>
      </c>
      <c r="H10476">
        <v>1</v>
      </c>
    </row>
    <row r="10477" spans="1:8" x14ac:dyDescent="0.2">
      <c r="A10477" t="s">
        <v>33766</v>
      </c>
      <c r="B10477" t="s">
        <v>33767</v>
      </c>
      <c r="C10477" t="s">
        <v>16358</v>
      </c>
      <c r="D10477" t="s">
        <v>1245</v>
      </c>
      <c r="E10477" t="s">
        <v>16527</v>
      </c>
      <c r="F10477" t="s">
        <v>21018</v>
      </c>
      <c r="G10477">
        <v>379</v>
      </c>
      <c r="H10477">
        <v>1</v>
      </c>
    </row>
    <row r="10478" spans="1:8" x14ac:dyDescent="0.2">
      <c r="A10478" t="s">
        <v>33768</v>
      </c>
      <c r="B10478" t="s">
        <v>33769</v>
      </c>
      <c r="C10478" t="s">
        <v>16358</v>
      </c>
      <c r="D10478" t="s">
        <v>20242</v>
      </c>
      <c r="E10478" t="s">
        <v>16556</v>
      </c>
      <c r="F10478" t="s">
        <v>21018</v>
      </c>
      <c r="G10478">
        <v>226</v>
      </c>
      <c r="H10478">
        <v>1</v>
      </c>
    </row>
    <row r="10479" spans="1:8" x14ac:dyDescent="0.2">
      <c r="A10479" t="s">
        <v>33770</v>
      </c>
      <c r="B10479" t="s">
        <v>33771</v>
      </c>
      <c r="C10479" t="s">
        <v>16358</v>
      </c>
      <c r="D10479" t="s">
        <v>16526</v>
      </c>
      <c r="E10479" t="s">
        <v>16527</v>
      </c>
      <c r="F10479" t="s">
        <v>21018</v>
      </c>
      <c r="G10479">
        <v>219</v>
      </c>
      <c r="H10479">
        <v>1</v>
      </c>
    </row>
    <row r="10480" spans="1:8" x14ac:dyDescent="0.2">
      <c r="A10480" t="s">
        <v>33772</v>
      </c>
      <c r="B10480" t="s">
        <v>33773</v>
      </c>
      <c r="C10480" t="s">
        <v>16358</v>
      </c>
      <c r="D10480" t="s">
        <v>18775</v>
      </c>
      <c r="E10480" t="s">
        <v>16563</v>
      </c>
      <c r="F10480" t="s">
        <v>21142</v>
      </c>
      <c r="G10480">
        <v>202</v>
      </c>
      <c r="H10480">
        <v>1</v>
      </c>
    </row>
    <row r="10481" spans="1:8" x14ac:dyDescent="0.2">
      <c r="A10481" t="s">
        <v>33774</v>
      </c>
      <c r="B10481" t="s">
        <v>33775</v>
      </c>
      <c r="C10481" t="s">
        <v>16358</v>
      </c>
      <c r="D10481" t="s">
        <v>18775</v>
      </c>
      <c r="E10481" t="s">
        <v>16563</v>
      </c>
      <c r="F10481" t="s">
        <v>21142</v>
      </c>
      <c r="G10481">
        <v>202</v>
      </c>
      <c r="H10481">
        <v>1</v>
      </c>
    </row>
    <row r="10482" spans="1:8" x14ac:dyDescent="0.2">
      <c r="A10482" t="s">
        <v>33776</v>
      </c>
      <c r="B10482" t="s">
        <v>33777</v>
      </c>
      <c r="C10482" t="s">
        <v>16358</v>
      </c>
      <c r="D10482" t="s">
        <v>20242</v>
      </c>
      <c r="E10482" t="s">
        <v>16556</v>
      </c>
      <c r="F10482" t="s">
        <v>21018</v>
      </c>
      <c r="G10482">
        <v>226</v>
      </c>
      <c r="H10482">
        <v>1</v>
      </c>
    </row>
    <row r="10483" spans="1:8" x14ac:dyDescent="0.2">
      <c r="A10483" t="s">
        <v>33778</v>
      </c>
      <c r="B10483" t="s">
        <v>33779</v>
      </c>
      <c r="C10483" t="s">
        <v>16358</v>
      </c>
      <c r="D10483" t="s">
        <v>16526</v>
      </c>
      <c r="E10483" t="s">
        <v>16527</v>
      </c>
      <c r="F10483" t="s">
        <v>12399</v>
      </c>
      <c r="G10483">
        <v>266</v>
      </c>
      <c r="H10483">
        <v>1</v>
      </c>
    </row>
    <row r="10484" spans="1:8" x14ac:dyDescent="0.2">
      <c r="A10484" t="s">
        <v>33780</v>
      </c>
      <c r="B10484" t="s">
        <v>33781</v>
      </c>
      <c r="C10484" t="s">
        <v>16358</v>
      </c>
      <c r="D10484" t="s">
        <v>20716</v>
      </c>
      <c r="E10484" t="s">
        <v>16523</v>
      </c>
      <c r="F10484" t="s">
        <v>21142</v>
      </c>
      <c r="G10484">
        <v>112</v>
      </c>
      <c r="H10484">
        <v>1</v>
      </c>
    </row>
    <row r="10485" spans="1:8" x14ac:dyDescent="0.2">
      <c r="A10485" t="s">
        <v>33782</v>
      </c>
      <c r="B10485" t="s">
        <v>33783</v>
      </c>
      <c r="C10485" t="s">
        <v>16358</v>
      </c>
      <c r="D10485" t="s">
        <v>16551</v>
      </c>
      <c r="E10485" t="s">
        <v>16552</v>
      </c>
      <c r="F10485" t="s">
        <v>21142</v>
      </c>
      <c r="G10485">
        <v>98</v>
      </c>
      <c r="H10485">
        <v>1</v>
      </c>
    </row>
    <row r="10486" spans="1:8" x14ac:dyDescent="0.2">
      <c r="A10486" t="s">
        <v>33784</v>
      </c>
      <c r="B10486" t="s">
        <v>33785</v>
      </c>
      <c r="C10486" t="s">
        <v>16358</v>
      </c>
      <c r="D10486" t="s">
        <v>16526</v>
      </c>
      <c r="E10486" t="s">
        <v>16527</v>
      </c>
      <c r="F10486" t="s">
        <v>12399</v>
      </c>
      <c r="G10486">
        <v>263</v>
      </c>
      <c r="H10486">
        <v>1</v>
      </c>
    </row>
    <row r="10487" spans="1:8" x14ac:dyDescent="0.2">
      <c r="A10487" t="s">
        <v>33786</v>
      </c>
      <c r="B10487" t="s">
        <v>33787</v>
      </c>
      <c r="C10487" t="s">
        <v>16358</v>
      </c>
      <c r="D10487" t="s">
        <v>18775</v>
      </c>
      <c r="E10487" t="s">
        <v>16563</v>
      </c>
      <c r="F10487" t="s">
        <v>21142</v>
      </c>
      <c r="G10487">
        <v>202</v>
      </c>
      <c r="H10487">
        <v>1</v>
      </c>
    </row>
    <row r="10488" spans="1:8" x14ac:dyDescent="0.2">
      <c r="A10488" t="s">
        <v>33788</v>
      </c>
      <c r="B10488" t="s">
        <v>33789</v>
      </c>
      <c r="C10488" t="s">
        <v>16358</v>
      </c>
      <c r="D10488" t="s">
        <v>18775</v>
      </c>
      <c r="E10488" t="s">
        <v>16563</v>
      </c>
      <c r="F10488" t="s">
        <v>12399</v>
      </c>
      <c r="G10488">
        <v>207</v>
      </c>
      <c r="H10488">
        <v>1</v>
      </c>
    </row>
    <row r="10489" spans="1:8" x14ac:dyDescent="0.2">
      <c r="A10489" t="s">
        <v>33790</v>
      </c>
      <c r="B10489" t="s">
        <v>33791</v>
      </c>
      <c r="C10489" t="s">
        <v>16358</v>
      </c>
      <c r="D10489" t="s">
        <v>16526</v>
      </c>
      <c r="E10489" t="s">
        <v>16643</v>
      </c>
      <c r="F10489" t="s">
        <v>21142</v>
      </c>
      <c r="G10489">
        <v>352</v>
      </c>
      <c r="H10489">
        <v>1</v>
      </c>
    </row>
    <row r="10490" spans="1:8" x14ac:dyDescent="0.2">
      <c r="A10490" t="s">
        <v>33792</v>
      </c>
      <c r="B10490" t="s">
        <v>33793</v>
      </c>
      <c r="C10490" t="s">
        <v>16358</v>
      </c>
      <c r="D10490" t="s">
        <v>16526</v>
      </c>
      <c r="E10490" t="s">
        <v>16527</v>
      </c>
      <c r="F10490" t="s">
        <v>21142</v>
      </c>
      <c r="G10490">
        <v>381</v>
      </c>
      <c r="H10490">
        <v>1</v>
      </c>
    </row>
    <row r="10491" spans="1:8" x14ac:dyDescent="0.2">
      <c r="A10491" t="s">
        <v>33794</v>
      </c>
      <c r="B10491" t="s">
        <v>33795</v>
      </c>
      <c r="C10491" t="s">
        <v>16358</v>
      </c>
      <c r="D10491" t="s">
        <v>20716</v>
      </c>
      <c r="E10491" t="s">
        <v>16523</v>
      </c>
      <c r="F10491" t="s">
        <v>21142</v>
      </c>
      <c r="G10491">
        <v>112</v>
      </c>
      <c r="H10491">
        <v>1</v>
      </c>
    </row>
    <row r="10492" spans="1:8" x14ac:dyDescent="0.2">
      <c r="A10492" t="s">
        <v>33796</v>
      </c>
      <c r="B10492" t="s">
        <v>33797</v>
      </c>
      <c r="C10492" t="s">
        <v>16358</v>
      </c>
      <c r="D10492" t="s">
        <v>18775</v>
      </c>
      <c r="E10492" t="s">
        <v>16563</v>
      </c>
      <c r="F10492" t="s">
        <v>21142</v>
      </c>
      <c r="G10492">
        <v>202</v>
      </c>
      <c r="H10492">
        <v>1</v>
      </c>
    </row>
    <row r="10493" spans="1:8" x14ac:dyDescent="0.2">
      <c r="A10493" t="s">
        <v>33798</v>
      </c>
      <c r="B10493" t="s">
        <v>33799</v>
      </c>
      <c r="C10493" t="s">
        <v>16358</v>
      </c>
      <c r="D10493" t="s">
        <v>16551</v>
      </c>
      <c r="E10493" t="s">
        <v>16552</v>
      </c>
      <c r="F10493" t="s">
        <v>21142</v>
      </c>
      <c r="G10493">
        <v>98</v>
      </c>
      <c r="H10493">
        <v>1</v>
      </c>
    </row>
    <row r="10494" spans="1:8" x14ac:dyDescent="0.2">
      <c r="A10494" t="s">
        <v>33800</v>
      </c>
      <c r="B10494" t="s">
        <v>33801</v>
      </c>
      <c r="C10494" t="s">
        <v>16358</v>
      </c>
      <c r="D10494" t="s">
        <v>20716</v>
      </c>
      <c r="E10494" t="s">
        <v>16523</v>
      </c>
      <c r="F10494" t="s">
        <v>21142</v>
      </c>
      <c r="G10494">
        <v>112</v>
      </c>
      <c r="H10494">
        <v>1</v>
      </c>
    </row>
    <row r="10495" spans="1:8" x14ac:dyDescent="0.2">
      <c r="A10495" t="s">
        <v>33802</v>
      </c>
      <c r="B10495" t="s">
        <v>33803</v>
      </c>
      <c r="C10495" t="s">
        <v>16358</v>
      </c>
      <c r="D10495" t="s">
        <v>18775</v>
      </c>
      <c r="E10495" t="s">
        <v>16563</v>
      </c>
      <c r="F10495" t="s">
        <v>21142</v>
      </c>
      <c r="G10495">
        <v>202</v>
      </c>
      <c r="H10495">
        <v>1</v>
      </c>
    </row>
    <row r="10496" spans="1:8" x14ac:dyDescent="0.2">
      <c r="A10496" t="s">
        <v>33804</v>
      </c>
      <c r="B10496" t="s">
        <v>33805</v>
      </c>
      <c r="C10496" t="s">
        <v>16358</v>
      </c>
      <c r="D10496" t="s">
        <v>16526</v>
      </c>
      <c r="E10496" t="s">
        <v>16527</v>
      </c>
      <c r="F10496" t="s">
        <v>21142</v>
      </c>
      <c r="G10496">
        <v>381</v>
      </c>
      <c r="H10496">
        <v>1</v>
      </c>
    </row>
    <row r="10497" spans="1:8" x14ac:dyDescent="0.2">
      <c r="A10497" t="s">
        <v>33806</v>
      </c>
      <c r="B10497" t="s">
        <v>33807</v>
      </c>
      <c r="C10497" t="s">
        <v>16358</v>
      </c>
      <c r="D10497" t="s">
        <v>20716</v>
      </c>
      <c r="E10497" t="s">
        <v>16523</v>
      </c>
      <c r="F10497" t="s">
        <v>21142</v>
      </c>
      <c r="G10497">
        <v>112</v>
      </c>
      <c r="H10497">
        <v>1</v>
      </c>
    </row>
    <row r="10498" spans="1:8" x14ac:dyDescent="0.2">
      <c r="A10498" t="s">
        <v>33808</v>
      </c>
      <c r="B10498" t="s">
        <v>33809</v>
      </c>
      <c r="C10498" t="s">
        <v>16358</v>
      </c>
      <c r="D10498" t="s">
        <v>16526</v>
      </c>
      <c r="F10498" t="s">
        <v>33810</v>
      </c>
      <c r="G10498">
        <v>250</v>
      </c>
      <c r="H10498">
        <v>1</v>
      </c>
    </row>
    <row r="10499" spans="1:8" x14ac:dyDescent="0.2">
      <c r="A10499" t="s">
        <v>33811</v>
      </c>
      <c r="B10499" t="s">
        <v>33812</v>
      </c>
      <c r="C10499" t="s">
        <v>16358</v>
      </c>
      <c r="D10499" t="s">
        <v>18775</v>
      </c>
      <c r="E10499" t="s">
        <v>16563</v>
      </c>
      <c r="F10499" t="s">
        <v>21142</v>
      </c>
      <c r="G10499">
        <v>202</v>
      </c>
      <c r="H10499">
        <v>1</v>
      </c>
    </row>
    <row r="10500" spans="1:8" x14ac:dyDescent="0.2">
      <c r="A10500" t="s">
        <v>33813</v>
      </c>
      <c r="B10500" t="s">
        <v>33814</v>
      </c>
      <c r="C10500" t="s">
        <v>16358</v>
      </c>
      <c r="D10500" t="s">
        <v>20716</v>
      </c>
      <c r="E10500" t="s">
        <v>16523</v>
      </c>
      <c r="F10500" t="s">
        <v>21142</v>
      </c>
      <c r="G10500">
        <v>112</v>
      </c>
      <c r="H10500">
        <v>1</v>
      </c>
    </row>
    <row r="10501" spans="1:8" x14ac:dyDescent="0.2">
      <c r="A10501" t="s">
        <v>33815</v>
      </c>
      <c r="B10501" t="s">
        <v>33816</v>
      </c>
      <c r="C10501" t="s">
        <v>16358</v>
      </c>
      <c r="D10501" t="s">
        <v>20716</v>
      </c>
      <c r="E10501" t="s">
        <v>16523</v>
      </c>
      <c r="F10501" t="s">
        <v>21142</v>
      </c>
      <c r="G10501">
        <v>112</v>
      </c>
      <c r="H10501">
        <v>1</v>
      </c>
    </row>
    <row r="10502" spans="1:8" x14ac:dyDescent="0.2">
      <c r="A10502" t="s">
        <v>33817</v>
      </c>
      <c r="B10502" t="s">
        <v>33818</v>
      </c>
      <c r="C10502" t="s">
        <v>16358</v>
      </c>
      <c r="D10502" t="s">
        <v>18775</v>
      </c>
      <c r="E10502" t="s">
        <v>16563</v>
      </c>
      <c r="F10502" t="s">
        <v>21142</v>
      </c>
      <c r="G10502">
        <v>202</v>
      </c>
      <c r="H10502">
        <v>1</v>
      </c>
    </row>
    <row r="10503" spans="1:8" x14ac:dyDescent="0.2">
      <c r="A10503" t="s">
        <v>33819</v>
      </c>
      <c r="B10503" t="s">
        <v>33820</v>
      </c>
      <c r="C10503" t="s">
        <v>16358</v>
      </c>
      <c r="D10503" t="s">
        <v>18775</v>
      </c>
      <c r="E10503" t="s">
        <v>16563</v>
      </c>
      <c r="F10503" t="s">
        <v>21142</v>
      </c>
      <c r="G10503">
        <v>202</v>
      </c>
      <c r="H10503">
        <v>1</v>
      </c>
    </row>
    <row r="10504" spans="1:8" x14ac:dyDescent="0.2">
      <c r="A10504" t="s">
        <v>33821</v>
      </c>
      <c r="B10504" t="s">
        <v>33822</v>
      </c>
      <c r="C10504" t="s">
        <v>16358</v>
      </c>
      <c r="D10504" t="s">
        <v>16526</v>
      </c>
      <c r="E10504" t="s">
        <v>16527</v>
      </c>
      <c r="F10504" t="s">
        <v>21142</v>
      </c>
      <c r="G10504">
        <v>381</v>
      </c>
      <c r="H10504">
        <v>1</v>
      </c>
    </row>
    <row r="10505" spans="1:8" x14ac:dyDescent="0.2">
      <c r="A10505" t="s">
        <v>33823</v>
      </c>
      <c r="B10505" t="s">
        <v>33824</v>
      </c>
      <c r="C10505" t="s">
        <v>16358</v>
      </c>
      <c r="D10505" t="s">
        <v>16551</v>
      </c>
      <c r="E10505" t="s">
        <v>16552</v>
      </c>
      <c r="F10505" t="s">
        <v>12399</v>
      </c>
      <c r="G10505">
        <v>98</v>
      </c>
      <c r="H10505">
        <v>1</v>
      </c>
    </row>
    <row r="10506" spans="1:8" x14ac:dyDescent="0.2">
      <c r="A10506" t="s">
        <v>33825</v>
      </c>
      <c r="B10506" t="s">
        <v>33826</v>
      </c>
      <c r="C10506" t="s">
        <v>16358</v>
      </c>
      <c r="D10506" t="s">
        <v>20716</v>
      </c>
      <c r="E10506" t="s">
        <v>16523</v>
      </c>
      <c r="F10506" t="s">
        <v>21142</v>
      </c>
      <c r="G10506">
        <v>112</v>
      </c>
      <c r="H10506">
        <v>1</v>
      </c>
    </row>
    <row r="10507" spans="1:8" x14ac:dyDescent="0.2">
      <c r="A10507" t="s">
        <v>33827</v>
      </c>
      <c r="B10507" t="s">
        <v>33828</v>
      </c>
      <c r="C10507" t="s">
        <v>16358</v>
      </c>
      <c r="D10507" t="s">
        <v>16526</v>
      </c>
      <c r="E10507" t="s">
        <v>16994</v>
      </c>
      <c r="F10507" t="s">
        <v>33810</v>
      </c>
      <c r="G10507">
        <v>381</v>
      </c>
      <c r="H10507">
        <v>1</v>
      </c>
    </row>
    <row r="10508" spans="1:8" x14ac:dyDescent="0.2">
      <c r="A10508" t="s">
        <v>33829</v>
      </c>
      <c r="B10508" t="s">
        <v>33830</v>
      </c>
      <c r="C10508" t="s">
        <v>16358</v>
      </c>
      <c r="D10508" t="s">
        <v>33831</v>
      </c>
      <c r="E10508" t="s">
        <v>5373</v>
      </c>
      <c r="F10508" t="s">
        <v>6227</v>
      </c>
      <c r="G10508">
        <v>206</v>
      </c>
      <c r="H10508">
        <v>1</v>
      </c>
    </row>
    <row r="10509" spans="1:8" x14ac:dyDescent="0.2">
      <c r="A10509" t="s">
        <v>33832</v>
      </c>
      <c r="B10509" t="s">
        <v>33833</v>
      </c>
      <c r="C10509" t="s">
        <v>16358</v>
      </c>
      <c r="D10509" t="s">
        <v>16526</v>
      </c>
      <c r="F10509" t="s">
        <v>12399</v>
      </c>
      <c r="G10509">
        <v>267</v>
      </c>
      <c r="H10509">
        <v>1</v>
      </c>
    </row>
    <row r="10510" spans="1:8" x14ac:dyDescent="0.2">
      <c r="A10510" t="s">
        <v>33834</v>
      </c>
      <c r="B10510" t="s">
        <v>33835</v>
      </c>
      <c r="C10510" t="s">
        <v>16358</v>
      </c>
      <c r="D10510" t="s">
        <v>19755</v>
      </c>
      <c r="E10510" t="s">
        <v>33836</v>
      </c>
      <c r="F10510" t="s">
        <v>6227</v>
      </c>
      <c r="G10510">
        <v>190</v>
      </c>
      <c r="H10510">
        <v>1</v>
      </c>
    </row>
    <row r="10511" spans="1:8" x14ac:dyDescent="0.2">
      <c r="A10511" t="s">
        <v>33837</v>
      </c>
      <c r="B10511" t="s">
        <v>33838</v>
      </c>
      <c r="C10511" t="s">
        <v>16358</v>
      </c>
      <c r="D10511" t="s">
        <v>19791</v>
      </c>
      <c r="E10511" t="s">
        <v>33839</v>
      </c>
      <c r="F10511" t="s">
        <v>6227</v>
      </c>
      <c r="G10511">
        <v>150</v>
      </c>
      <c r="H10511">
        <v>1</v>
      </c>
    </row>
    <row r="10512" spans="1:8" x14ac:dyDescent="0.2">
      <c r="A10512" t="s">
        <v>33840</v>
      </c>
      <c r="B10512" t="s">
        <v>33841</v>
      </c>
      <c r="C10512" t="s">
        <v>16358</v>
      </c>
      <c r="D10512" t="s">
        <v>19791</v>
      </c>
      <c r="E10512" t="s">
        <v>6130</v>
      </c>
      <c r="F10512" t="s">
        <v>6227</v>
      </c>
      <c r="G10512">
        <v>795</v>
      </c>
      <c r="H10512">
        <v>1</v>
      </c>
    </row>
    <row r="10513" spans="1:8" x14ac:dyDescent="0.2">
      <c r="A10513" t="s">
        <v>33842</v>
      </c>
      <c r="B10513" t="s">
        <v>33843</v>
      </c>
      <c r="C10513" t="s">
        <v>16358</v>
      </c>
      <c r="D10513" t="s">
        <v>19791</v>
      </c>
      <c r="E10513" t="s">
        <v>1709</v>
      </c>
      <c r="F10513" t="s">
        <v>6227</v>
      </c>
      <c r="G10513">
        <v>87</v>
      </c>
      <c r="H10513">
        <v>1</v>
      </c>
    </row>
    <row r="10514" spans="1:8" x14ac:dyDescent="0.2">
      <c r="A10514" t="s">
        <v>33844</v>
      </c>
      <c r="B10514" t="s">
        <v>33845</v>
      </c>
      <c r="C10514" t="s">
        <v>16358</v>
      </c>
      <c r="D10514" t="s">
        <v>19755</v>
      </c>
      <c r="E10514" t="s">
        <v>9680</v>
      </c>
      <c r="F10514" t="s">
        <v>6227</v>
      </c>
      <c r="G10514">
        <v>491</v>
      </c>
      <c r="H10514">
        <v>1</v>
      </c>
    </row>
    <row r="10515" spans="1:8" x14ac:dyDescent="0.2">
      <c r="A10515" t="s">
        <v>33846</v>
      </c>
      <c r="B10515" t="s">
        <v>33847</v>
      </c>
      <c r="C10515" t="s">
        <v>16358</v>
      </c>
      <c r="D10515" t="s">
        <v>33848</v>
      </c>
      <c r="E10515" t="s">
        <v>33849</v>
      </c>
      <c r="F10515" t="s">
        <v>6227</v>
      </c>
      <c r="G10515">
        <v>674</v>
      </c>
      <c r="H10515">
        <v>1</v>
      </c>
    </row>
    <row r="10516" spans="1:8" x14ac:dyDescent="0.2">
      <c r="A10516" t="s">
        <v>33850</v>
      </c>
      <c r="B10516" t="s">
        <v>33851</v>
      </c>
      <c r="C10516" t="s">
        <v>16358</v>
      </c>
      <c r="D10516" t="s">
        <v>33852</v>
      </c>
      <c r="E10516" t="s">
        <v>21647</v>
      </c>
      <c r="F10516" t="s">
        <v>6227</v>
      </c>
      <c r="G10516">
        <v>225</v>
      </c>
      <c r="H10516">
        <v>1</v>
      </c>
    </row>
    <row r="10517" spans="1:8" x14ac:dyDescent="0.2">
      <c r="A10517" t="s">
        <v>33853</v>
      </c>
      <c r="B10517" t="s">
        <v>33854</v>
      </c>
      <c r="C10517" t="s">
        <v>16358</v>
      </c>
      <c r="D10517" t="s">
        <v>33852</v>
      </c>
      <c r="E10517" t="s">
        <v>21647</v>
      </c>
      <c r="F10517" t="s">
        <v>6227</v>
      </c>
      <c r="G10517">
        <v>233</v>
      </c>
      <c r="H10517">
        <v>1</v>
      </c>
    </row>
    <row r="10518" spans="1:8" x14ac:dyDescent="0.2">
      <c r="A10518" t="s">
        <v>33855</v>
      </c>
      <c r="B10518" t="s">
        <v>33856</v>
      </c>
      <c r="C10518" t="s">
        <v>16358</v>
      </c>
      <c r="D10518" t="s">
        <v>19791</v>
      </c>
      <c r="E10518" t="s">
        <v>4511</v>
      </c>
      <c r="F10518" t="s">
        <v>6227</v>
      </c>
      <c r="G10518">
        <v>926</v>
      </c>
      <c r="H10518">
        <v>1</v>
      </c>
    </row>
    <row r="10519" spans="1:8" x14ac:dyDescent="0.2">
      <c r="A10519" t="s">
        <v>33857</v>
      </c>
      <c r="B10519" t="s">
        <v>33858</v>
      </c>
      <c r="C10519" t="s">
        <v>16358</v>
      </c>
      <c r="D10519" t="s">
        <v>19894</v>
      </c>
      <c r="E10519" t="s">
        <v>33859</v>
      </c>
      <c r="F10519" t="s">
        <v>6227</v>
      </c>
      <c r="G10519">
        <v>378</v>
      </c>
      <c r="H10519">
        <v>1</v>
      </c>
    </row>
    <row r="10520" spans="1:8" x14ac:dyDescent="0.2">
      <c r="A10520" t="s">
        <v>33860</v>
      </c>
      <c r="B10520" t="s">
        <v>33861</v>
      </c>
      <c r="C10520" t="s">
        <v>16358</v>
      </c>
      <c r="D10520" t="s">
        <v>19791</v>
      </c>
      <c r="E10520" t="s">
        <v>5908</v>
      </c>
      <c r="F10520" t="s">
        <v>6227</v>
      </c>
      <c r="G10520">
        <v>130</v>
      </c>
      <c r="H10520">
        <v>1</v>
      </c>
    </row>
    <row r="10521" spans="1:8" x14ac:dyDescent="0.2">
      <c r="A10521" t="s">
        <v>33862</v>
      </c>
      <c r="B10521" t="s">
        <v>33863</v>
      </c>
      <c r="C10521" t="s">
        <v>16358</v>
      </c>
      <c r="D10521" t="s">
        <v>33864</v>
      </c>
      <c r="E10521" t="s">
        <v>7945</v>
      </c>
      <c r="F10521" t="s">
        <v>6227</v>
      </c>
      <c r="G10521">
        <v>125</v>
      </c>
      <c r="H10521">
        <v>1</v>
      </c>
    </row>
    <row r="10522" spans="1:8" x14ac:dyDescent="0.2">
      <c r="A10522" t="s">
        <v>33865</v>
      </c>
      <c r="B10522" t="s">
        <v>33866</v>
      </c>
      <c r="C10522" t="s">
        <v>16358</v>
      </c>
      <c r="D10522" t="s">
        <v>16526</v>
      </c>
      <c r="E10522" t="s">
        <v>16527</v>
      </c>
      <c r="F10522" t="s">
        <v>8022</v>
      </c>
      <c r="G10522">
        <v>372</v>
      </c>
      <c r="H10522">
        <v>1</v>
      </c>
    </row>
    <row r="10523" spans="1:8" x14ac:dyDescent="0.2">
      <c r="A10523" t="s">
        <v>33867</v>
      </c>
      <c r="B10523" t="s">
        <v>33868</v>
      </c>
      <c r="C10523" t="s">
        <v>16358</v>
      </c>
      <c r="D10523" t="s">
        <v>16526</v>
      </c>
      <c r="E10523" t="s">
        <v>16527</v>
      </c>
      <c r="F10523" t="s">
        <v>6227</v>
      </c>
      <c r="G10523">
        <v>165</v>
      </c>
      <c r="H10523">
        <v>1</v>
      </c>
    </row>
    <row r="10524" spans="1:8" x14ac:dyDescent="0.2">
      <c r="A10524" t="s">
        <v>33869</v>
      </c>
      <c r="B10524" t="s">
        <v>33870</v>
      </c>
      <c r="C10524" t="s">
        <v>16358</v>
      </c>
      <c r="D10524" t="s">
        <v>21978</v>
      </c>
      <c r="E10524" t="s">
        <v>15419</v>
      </c>
      <c r="F10524" t="s">
        <v>6227</v>
      </c>
      <c r="G10524">
        <v>1644</v>
      </c>
      <c r="H10524">
        <v>1</v>
      </c>
    </row>
    <row r="10525" spans="1:8" x14ac:dyDescent="0.2">
      <c r="A10525" t="s">
        <v>33871</v>
      </c>
      <c r="B10525" t="s">
        <v>33872</v>
      </c>
      <c r="C10525" t="s">
        <v>16358</v>
      </c>
      <c r="D10525" t="s">
        <v>33873</v>
      </c>
      <c r="E10525" t="s">
        <v>33874</v>
      </c>
      <c r="F10525" t="s">
        <v>6227</v>
      </c>
      <c r="G10525">
        <v>323</v>
      </c>
      <c r="H10525">
        <v>1</v>
      </c>
    </row>
    <row r="10526" spans="1:8" x14ac:dyDescent="0.2">
      <c r="A10526" t="s">
        <v>33875</v>
      </c>
      <c r="B10526" t="s">
        <v>33876</v>
      </c>
      <c r="C10526" t="s">
        <v>16358</v>
      </c>
      <c r="D10526" t="s">
        <v>33877</v>
      </c>
      <c r="E10526" t="s">
        <v>21887</v>
      </c>
      <c r="F10526" t="s">
        <v>6227</v>
      </c>
      <c r="G10526">
        <v>126</v>
      </c>
      <c r="H10526">
        <v>1</v>
      </c>
    </row>
    <row r="10527" spans="1:8" x14ac:dyDescent="0.2">
      <c r="A10527" t="s">
        <v>33878</v>
      </c>
      <c r="B10527" t="s">
        <v>33879</v>
      </c>
      <c r="C10527" t="s">
        <v>16358</v>
      </c>
      <c r="D10527" t="s">
        <v>33880</v>
      </c>
      <c r="E10527" t="s">
        <v>33881</v>
      </c>
      <c r="F10527" t="s">
        <v>6227</v>
      </c>
      <c r="G10527">
        <v>142</v>
      </c>
      <c r="H10527">
        <v>1</v>
      </c>
    </row>
    <row r="10528" spans="1:8" x14ac:dyDescent="0.2">
      <c r="A10528" t="s">
        <v>33882</v>
      </c>
      <c r="B10528" t="s">
        <v>33883</v>
      </c>
      <c r="C10528" t="s">
        <v>16358</v>
      </c>
      <c r="D10528" t="s">
        <v>33884</v>
      </c>
      <c r="E10528" t="s">
        <v>830</v>
      </c>
      <c r="F10528" t="s">
        <v>6227</v>
      </c>
      <c r="G10528">
        <v>207</v>
      </c>
      <c r="H10528">
        <v>1</v>
      </c>
    </row>
    <row r="10529" spans="1:8" x14ac:dyDescent="0.2">
      <c r="A10529" t="s">
        <v>33885</v>
      </c>
      <c r="B10529" t="s">
        <v>33886</v>
      </c>
      <c r="C10529" t="s">
        <v>16358</v>
      </c>
      <c r="D10529" t="s">
        <v>33887</v>
      </c>
      <c r="E10529" t="s">
        <v>33888</v>
      </c>
      <c r="F10529" t="s">
        <v>6227</v>
      </c>
      <c r="G10529">
        <v>68</v>
      </c>
      <c r="H10529">
        <v>1</v>
      </c>
    </row>
    <row r="10530" spans="1:8" x14ac:dyDescent="0.2">
      <c r="A10530" t="s">
        <v>33889</v>
      </c>
      <c r="B10530" t="s">
        <v>33890</v>
      </c>
      <c r="C10530" t="s">
        <v>16358</v>
      </c>
      <c r="D10530" t="s">
        <v>33891</v>
      </c>
      <c r="E10530" t="s">
        <v>3582</v>
      </c>
      <c r="F10530" t="s">
        <v>6227</v>
      </c>
      <c r="G10530">
        <v>54</v>
      </c>
      <c r="H10530">
        <v>1</v>
      </c>
    </row>
    <row r="10531" spans="1:8" x14ac:dyDescent="0.2">
      <c r="A10531" t="s">
        <v>33892</v>
      </c>
      <c r="B10531" t="s">
        <v>33893</v>
      </c>
      <c r="C10531" t="s">
        <v>16358</v>
      </c>
      <c r="D10531" t="s">
        <v>19755</v>
      </c>
      <c r="E10531" t="s">
        <v>33894</v>
      </c>
      <c r="F10531" t="s">
        <v>6227</v>
      </c>
      <c r="G10531">
        <v>210</v>
      </c>
      <c r="H10531">
        <v>1</v>
      </c>
    </row>
    <row r="10532" spans="1:8" x14ac:dyDescent="0.2">
      <c r="A10532" t="s">
        <v>33895</v>
      </c>
      <c r="B10532" t="s">
        <v>33896</v>
      </c>
      <c r="C10532" t="s">
        <v>16358</v>
      </c>
      <c r="D10532" t="s">
        <v>33897</v>
      </c>
      <c r="E10532" t="s">
        <v>23442</v>
      </c>
      <c r="F10532" t="s">
        <v>6227</v>
      </c>
      <c r="G10532">
        <v>238</v>
      </c>
      <c r="H10532">
        <v>1</v>
      </c>
    </row>
    <row r="10533" spans="1:8" x14ac:dyDescent="0.2">
      <c r="A10533" t="s">
        <v>33898</v>
      </c>
      <c r="B10533" t="s">
        <v>33899</v>
      </c>
      <c r="C10533" t="s">
        <v>16358</v>
      </c>
      <c r="D10533" t="s">
        <v>22199</v>
      </c>
      <c r="E10533" t="s">
        <v>33836</v>
      </c>
      <c r="F10533" t="s">
        <v>6227</v>
      </c>
      <c r="G10533">
        <v>1014</v>
      </c>
      <c r="H10533">
        <v>1</v>
      </c>
    </row>
    <row r="10534" spans="1:8" x14ac:dyDescent="0.2">
      <c r="A10534" t="s">
        <v>33900</v>
      </c>
      <c r="B10534" t="s">
        <v>33901</v>
      </c>
      <c r="C10534" t="s">
        <v>16358</v>
      </c>
      <c r="D10534" t="s">
        <v>33902</v>
      </c>
      <c r="E10534" t="s">
        <v>6011</v>
      </c>
      <c r="F10534" t="s">
        <v>6227</v>
      </c>
      <c r="G10534">
        <v>65</v>
      </c>
      <c r="H10534">
        <v>1</v>
      </c>
    </row>
    <row r="10535" spans="1:8" x14ac:dyDescent="0.2">
      <c r="A10535" t="s">
        <v>33903</v>
      </c>
      <c r="B10535" t="s">
        <v>33904</v>
      </c>
      <c r="C10535" t="s">
        <v>16358</v>
      </c>
      <c r="D10535" t="s">
        <v>33905</v>
      </c>
      <c r="E10535" t="s">
        <v>2695</v>
      </c>
      <c r="F10535" t="s">
        <v>6227</v>
      </c>
      <c r="G10535">
        <v>80</v>
      </c>
      <c r="H10535">
        <v>1</v>
      </c>
    </row>
    <row r="10536" spans="1:8" x14ac:dyDescent="0.2">
      <c r="A10536" t="s">
        <v>33906</v>
      </c>
      <c r="B10536" t="s">
        <v>33907</v>
      </c>
      <c r="C10536" t="s">
        <v>16358</v>
      </c>
      <c r="D10536" t="s">
        <v>33908</v>
      </c>
      <c r="E10536" t="s">
        <v>22181</v>
      </c>
      <c r="F10536" t="s">
        <v>6227</v>
      </c>
      <c r="G10536">
        <v>31</v>
      </c>
      <c r="H10536">
        <v>1</v>
      </c>
    </row>
    <row r="10537" spans="1:8" x14ac:dyDescent="0.2">
      <c r="A10537" t="s">
        <v>33909</v>
      </c>
      <c r="B10537" t="s">
        <v>33910</v>
      </c>
      <c r="C10537" t="s">
        <v>16358</v>
      </c>
      <c r="D10537" t="s">
        <v>33911</v>
      </c>
      <c r="E10537" t="s">
        <v>2461</v>
      </c>
      <c r="F10537" t="s">
        <v>6227</v>
      </c>
      <c r="G10537">
        <v>302</v>
      </c>
      <c r="H10537">
        <v>1</v>
      </c>
    </row>
    <row r="10538" spans="1:8" x14ac:dyDescent="0.2">
      <c r="A10538" t="s">
        <v>33912</v>
      </c>
      <c r="B10538" t="s">
        <v>33913</v>
      </c>
      <c r="C10538" t="s">
        <v>16358</v>
      </c>
      <c r="D10538" t="s">
        <v>33914</v>
      </c>
      <c r="E10538" t="s">
        <v>68</v>
      </c>
      <c r="F10538" t="s">
        <v>6227</v>
      </c>
      <c r="G10538">
        <v>78</v>
      </c>
      <c r="H10538">
        <v>1</v>
      </c>
    </row>
    <row r="10539" spans="1:8" x14ac:dyDescent="0.2">
      <c r="A10539" t="s">
        <v>33915</v>
      </c>
      <c r="B10539" t="s">
        <v>33916</v>
      </c>
      <c r="C10539" t="s">
        <v>16358</v>
      </c>
      <c r="D10539" t="s">
        <v>33917</v>
      </c>
      <c r="E10539" t="s">
        <v>1206</v>
      </c>
      <c r="F10539" t="s">
        <v>6227</v>
      </c>
      <c r="G10539">
        <v>422</v>
      </c>
      <c r="H10539">
        <v>1</v>
      </c>
    </row>
    <row r="10540" spans="1:8" x14ac:dyDescent="0.2">
      <c r="A10540" t="s">
        <v>33918</v>
      </c>
      <c r="B10540" t="s">
        <v>33919</v>
      </c>
      <c r="C10540" t="s">
        <v>16358</v>
      </c>
      <c r="D10540" t="s">
        <v>22371</v>
      </c>
      <c r="E10540" t="s">
        <v>15610</v>
      </c>
      <c r="F10540" t="s">
        <v>6227</v>
      </c>
      <c r="G10540">
        <v>279</v>
      </c>
      <c r="H10540">
        <v>1</v>
      </c>
    </row>
    <row r="10541" spans="1:8" x14ac:dyDescent="0.2">
      <c r="A10541" t="s">
        <v>33920</v>
      </c>
      <c r="B10541" t="s">
        <v>33921</v>
      </c>
      <c r="C10541" t="s">
        <v>16358</v>
      </c>
      <c r="D10541" t="s">
        <v>19755</v>
      </c>
      <c r="E10541" t="s">
        <v>3441</v>
      </c>
      <c r="F10541" t="s">
        <v>6227</v>
      </c>
      <c r="G10541">
        <v>152</v>
      </c>
      <c r="H10541">
        <v>1</v>
      </c>
    </row>
    <row r="10542" spans="1:8" x14ac:dyDescent="0.2">
      <c r="A10542" t="s">
        <v>33922</v>
      </c>
      <c r="B10542" t="s">
        <v>33923</v>
      </c>
      <c r="C10542" t="s">
        <v>16358</v>
      </c>
      <c r="D10542" t="s">
        <v>33924</v>
      </c>
      <c r="E10542" t="s">
        <v>10669</v>
      </c>
      <c r="F10542" t="s">
        <v>6227</v>
      </c>
      <c r="G10542">
        <v>130</v>
      </c>
      <c r="H10542">
        <v>1</v>
      </c>
    </row>
    <row r="10543" spans="1:8" x14ac:dyDescent="0.2">
      <c r="A10543" t="s">
        <v>33925</v>
      </c>
      <c r="B10543" t="s">
        <v>33926</v>
      </c>
      <c r="C10543" t="s">
        <v>16358</v>
      </c>
      <c r="D10543" t="s">
        <v>33927</v>
      </c>
      <c r="E10543" t="s">
        <v>15531</v>
      </c>
      <c r="F10543" t="s">
        <v>6227</v>
      </c>
      <c r="G10543">
        <v>294</v>
      </c>
      <c r="H10543">
        <v>1</v>
      </c>
    </row>
    <row r="10544" spans="1:8" x14ac:dyDescent="0.2">
      <c r="A10544" t="s">
        <v>33928</v>
      </c>
      <c r="B10544" t="s">
        <v>33929</v>
      </c>
      <c r="C10544" t="s">
        <v>16358</v>
      </c>
      <c r="D10544" t="s">
        <v>33930</v>
      </c>
      <c r="E10544" t="s">
        <v>33931</v>
      </c>
      <c r="F10544" t="s">
        <v>6227</v>
      </c>
      <c r="G10544">
        <v>266</v>
      </c>
      <c r="H10544">
        <v>1</v>
      </c>
    </row>
    <row r="10545" spans="1:8" x14ac:dyDescent="0.2">
      <c r="A10545" t="s">
        <v>33932</v>
      </c>
      <c r="B10545" t="s">
        <v>33933</v>
      </c>
      <c r="C10545" t="s">
        <v>16358</v>
      </c>
      <c r="D10545" t="s">
        <v>977</v>
      </c>
      <c r="E10545" t="s">
        <v>978</v>
      </c>
      <c r="F10545" t="s">
        <v>6227</v>
      </c>
      <c r="G10545">
        <v>77</v>
      </c>
      <c r="H10545">
        <v>1</v>
      </c>
    </row>
    <row r="10546" spans="1:8" x14ac:dyDescent="0.2">
      <c r="A10546" t="s">
        <v>33934</v>
      </c>
      <c r="B10546" t="s">
        <v>33935</v>
      </c>
      <c r="C10546" t="s">
        <v>16358</v>
      </c>
      <c r="D10546" t="s">
        <v>33936</v>
      </c>
      <c r="E10546" t="s">
        <v>3890</v>
      </c>
      <c r="F10546" t="s">
        <v>6227</v>
      </c>
      <c r="G10546">
        <v>91</v>
      </c>
      <c r="H10546">
        <v>1</v>
      </c>
    </row>
    <row r="10547" spans="1:8" x14ac:dyDescent="0.2">
      <c r="A10547" t="s">
        <v>33937</v>
      </c>
      <c r="B10547" t="s">
        <v>33938</v>
      </c>
      <c r="C10547" t="s">
        <v>16358</v>
      </c>
      <c r="D10547" t="s">
        <v>33939</v>
      </c>
      <c r="E10547" t="s">
        <v>215</v>
      </c>
      <c r="F10547" t="s">
        <v>6227</v>
      </c>
      <c r="G10547">
        <v>79</v>
      </c>
      <c r="H10547">
        <v>1</v>
      </c>
    </row>
    <row r="10548" spans="1:8" x14ac:dyDescent="0.2">
      <c r="A10548" t="s">
        <v>33940</v>
      </c>
      <c r="B10548" t="s">
        <v>33941</v>
      </c>
      <c r="C10548" t="s">
        <v>16358</v>
      </c>
      <c r="D10548" t="s">
        <v>33942</v>
      </c>
      <c r="E10548" t="s">
        <v>6239</v>
      </c>
      <c r="F10548" t="s">
        <v>6227</v>
      </c>
      <c r="G10548">
        <v>168</v>
      </c>
      <c r="H10548">
        <v>1</v>
      </c>
    </row>
    <row r="10549" spans="1:8" x14ac:dyDescent="0.2">
      <c r="A10549" t="s">
        <v>33943</v>
      </c>
      <c r="B10549" t="s">
        <v>33944</v>
      </c>
      <c r="C10549" t="s">
        <v>16358</v>
      </c>
      <c r="D10549" t="s">
        <v>33945</v>
      </c>
      <c r="E10549" t="s">
        <v>3594</v>
      </c>
      <c r="F10549" t="s">
        <v>6227</v>
      </c>
      <c r="G10549">
        <v>116</v>
      </c>
      <c r="H10549">
        <v>1</v>
      </c>
    </row>
    <row r="10550" spans="1:8" x14ac:dyDescent="0.2">
      <c r="A10550" t="s">
        <v>33946</v>
      </c>
      <c r="B10550" t="s">
        <v>33947</v>
      </c>
      <c r="C10550" t="s">
        <v>16358</v>
      </c>
      <c r="D10550" t="s">
        <v>33948</v>
      </c>
      <c r="E10550" t="s">
        <v>23387</v>
      </c>
      <c r="F10550" t="s">
        <v>6227</v>
      </c>
      <c r="G10550">
        <v>183</v>
      </c>
      <c r="H10550">
        <v>1</v>
      </c>
    </row>
    <row r="10551" spans="1:8" x14ac:dyDescent="0.2">
      <c r="A10551" t="s">
        <v>33949</v>
      </c>
      <c r="B10551" t="s">
        <v>33950</v>
      </c>
      <c r="C10551" t="s">
        <v>16358</v>
      </c>
      <c r="D10551" t="s">
        <v>33951</v>
      </c>
      <c r="E10551" t="s">
        <v>764</v>
      </c>
      <c r="F10551" t="s">
        <v>6227</v>
      </c>
      <c r="G10551">
        <v>278</v>
      </c>
      <c r="H10551">
        <v>1</v>
      </c>
    </row>
    <row r="10552" spans="1:8" x14ac:dyDescent="0.2">
      <c r="A10552" t="s">
        <v>33952</v>
      </c>
      <c r="B10552" t="s">
        <v>33953</v>
      </c>
      <c r="C10552" t="s">
        <v>16358</v>
      </c>
      <c r="D10552" t="s">
        <v>33954</v>
      </c>
      <c r="E10552" t="s">
        <v>33955</v>
      </c>
      <c r="F10552" t="s">
        <v>6227</v>
      </c>
      <c r="G10552">
        <v>240</v>
      </c>
      <c r="H10552">
        <v>1</v>
      </c>
    </row>
    <row r="10553" spans="1:8" x14ac:dyDescent="0.2">
      <c r="A10553" t="s">
        <v>33956</v>
      </c>
      <c r="B10553" t="s">
        <v>33957</v>
      </c>
      <c r="C10553" t="s">
        <v>16358</v>
      </c>
      <c r="D10553" t="s">
        <v>33958</v>
      </c>
      <c r="E10553" t="s">
        <v>4316</v>
      </c>
      <c r="F10553" t="s">
        <v>6227</v>
      </c>
      <c r="G10553">
        <v>401</v>
      </c>
      <c r="H10553">
        <v>1</v>
      </c>
    </row>
    <row r="10554" spans="1:8" x14ac:dyDescent="0.2">
      <c r="A10554" t="s">
        <v>33959</v>
      </c>
      <c r="B10554" t="s">
        <v>33960</v>
      </c>
      <c r="C10554" t="s">
        <v>16358</v>
      </c>
      <c r="D10554" t="s">
        <v>33961</v>
      </c>
      <c r="E10554" t="s">
        <v>14422</v>
      </c>
      <c r="F10554" t="s">
        <v>6227</v>
      </c>
      <c r="G10554">
        <v>97</v>
      </c>
      <c r="H10554">
        <v>1</v>
      </c>
    </row>
    <row r="10555" spans="1:8" x14ac:dyDescent="0.2">
      <c r="A10555" t="s">
        <v>33962</v>
      </c>
      <c r="B10555" t="s">
        <v>33963</v>
      </c>
      <c r="C10555" t="s">
        <v>16358</v>
      </c>
      <c r="D10555" t="s">
        <v>33964</v>
      </c>
      <c r="E10555" t="s">
        <v>5733</v>
      </c>
      <c r="F10555" t="s">
        <v>6227</v>
      </c>
      <c r="G10555">
        <v>256</v>
      </c>
      <c r="H10555">
        <v>1</v>
      </c>
    </row>
    <row r="10556" spans="1:8" x14ac:dyDescent="0.2">
      <c r="A10556" t="s">
        <v>33965</v>
      </c>
      <c r="B10556" t="s">
        <v>33966</v>
      </c>
      <c r="C10556" t="s">
        <v>16358</v>
      </c>
      <c r="D10556" t="s">
        <v>33967</v>
      </c>
      <c r="E10556" t="s">
        <v>10669</v>
      </c>
      <c r="F10556" t="s">
        <v>6227</v>
      </c>
      <c r="G10556">
        <v>860</v>
      </c>
      <c r="H10556">
        <v>1</v>
      </c>
    </row>
    <row r="10557" spans="1:8" x14ac:dyDescent="0.2">
      <c r="A10557" t="s">
        <v>33968</v>
      </c>
      <c r="B10557" t="s">
        <v>33969</v>
      </c>
      <c r="C10557" t="s">
        <v>16358</v>
      </c>
      <c r="D10557" t="s">
        <v>19755</v>
      </c>
      <c r="E10557" t="s">
        <v>12567</v>
      </c>
      <c r="F10557" t="s">
        <v>6227</v>
      </c>
      <c r="G10557">
        <v>226</v>
      </c>
      <c r="H10557">
        <v>1</v>
      </c>
    </row>
    <row r="10558" spans="1:8" x14ac:dyDescent="0.2">
      <c r="A10558" t="s">
        <v>33970</v>
      </c>
      <c r="B10558" t="s">
        <v>33971</v>
      </c>
      <c r="C10558" t="s">
        <v>16358</v>
      </c>
      <c r="D10558" t="s">
        <v>33972</v>
      </c>
      <c r="E10558" t="s">
        <v>33973</v>
      </c>
      <c r="F10558" t="s">
        <v>6227</v>
      </c>
      <c r="G10558">
        <v>487</v>
      </c>
      <c r="H10558">
        <v>1</v>
      </c>
    </row>
    <row r="10559" spans="1:8" x14ac:dyDescent="0.2">
      <c r="A10559" t="s">
        <v>33974</v>
      </c>
      <c r="B10559" t="s">
        <v>33975</v>
      </c>
      <c r="C10559" t="s">
        <v>16358</v>
      </c>
      <c r="D10559" t="s">
        <v>33976</v>
      </c>
      <c r="E10559" t="s">
        <v>3894</v>
      </c>
      <c r="F10559" t="s">
        <v>6227</v>
      </c>
      <c r="G10559">
        <v>212</v>
      </c>
      <c r="H10559">
        <v>1</v>
      </c>
    </row>
    <row r="10560" spans="1:8" x14ac:dyDescent="0.2">
      <c r="A10560" t="s">
        <v>33977</v>
      </c>
      <c r="B10560" t="s">
        <v>33978</v>
      </c>
      <c r="C10560" t="s">
        <v>16358</v>
      </c>
      <c r="D10560" t="s">
        <v>33979</v>
      </c>
      <c r="E10560" t="s">
        <v>3811</v>
      </c>
      <c r="F10560" t="s">
        <v>6227</v>
      </c>
      <c r="G10560">
        <v>116</v>
      </c>
      <c r="H10560">
        <v>1</v>
      </c>
    </row>
    <row r="10561" spans="1:8" x14ac:dyDescent="0.2">
      <c r="A10561" t="s">
        <v>33980</v>
      </c>
      <c r="B10561" t="s">
        <v>33981</v>
      </c>
      <c r="C10561" t="s">
        <v>16358</v>
      </c>
      <c r="D10561" t="s">
        <v>19755</v>
      </c>
      <c r="E10561" t="s">
        <v>7805</v>
      </c>
      <c r="F10561" t="s">
        <v>6227</v>
      </c>
      <c r="G10561">
        <v>626</v>
      </c>
      <c r="H10561">
        <v>1</v>
      </c>
    </row>
    <row r="10562" spans="1:8" x14ac:dyDescent="0.2">
      <c r="A10562" t="s">
        <v>33982</v>
      </c>
      <c r="B10562" t="s">
        <v>33983</v>
      </c>
      <c r="C10562" t="s">
        <v>16358</v>
      </c>
      <c r="D10562" t="s">
        <v>19791</v>
      </c>
      <c r="E10562" t="s">
        <v>3614</v>
      </c>
      <c r="F10562" t="s">
        <v>6227</v>
      </c>
      <c r="G10562">
        <v>222</v>
      </c>
      <c r="H10562">
        <v>1</v>
      </c>
    </row>
    <row r="10563" spans="1:8" x14ac:dyDescent="0.2">
      <c r="A10563" t="s">
        <v>33984</v>
      </c>
      <c r="B10563" t="s">
        <v>33985</v>
      </c>
      <c r="C10563" t="s">
        <v>16358</v>
      </c>
      <c r="D10563" t="s">
        <v>33986</v>
      </c>
      <c r="E10563" t="s">
        <v>3464</v>
      </c>
      <c r="F10563" t="s">
        <v>6227</v>
      </c>
      <c r="G10563">
        <v>462</v>
      </c>
      <c r="H10563">
        <v>1</v>
      </c>
    </row>
    <row r="10564" spans="1:8" x14ac:dyDescent="0.2">
      <c r="A10564" t="s">
        <v>33987</v>
      </c>
      <c r="B10564" t="s">
        <v>33988</v>
      </c>
      <c r="C10564" t="s">
        <v>16358</v>
      </c>
      <c r="D10564" t="s">
        <v>33989</v>
      </c>
      <c r="E10564" t="s">
        <v>7244</v>
      </c>
      <c r="F10564" t="s">
        <v>6227</v>
      </c>
      <c r="G10564">
        <v>319</v>
      </c>
      <c r="H10564">
        <v>1</v>
      </c>
    </row>
    <row r="10565" spans="1:8" x14ac:dyDescent="0.2">
      <c r="A10565" t="s">
        <v>33990</v>
      </c>
      <c r="B10565" t="s">
        <v>33991</v>
      </c>
      <c r="C10565" t="s">
        <v>16358</v>
      </c>
      <c r="D10565" t="s">
        <v>33992</v>
      </c>
      <c r="E10565" t="s">
        <v>5111</v>
      </c>
      <c r="F10565" t="s">
        <v>6227</v>
      </c>
      <c r="G10565">
        <v>262</v>
      </c>
      <c r="H10565">
        <v>1</v>
      </c>
    </row>
    <row r="10566" spans="1:8" x14ac:dyDescent="0.2">
      <c r="A10566" t="s">
        <v>33993</v>
      </c>
      <c r="B10566" t="s">
        <v>33994</v>
      </c>
      <c r="C10566" t="s">
        <v>16358</v>
      </c>
      <c r="D10566" t="s">
        <v>19791</v>
      </c>
      <c r="E10566" t="s">
        <v>5083</v>
      </c>
      <c r="F10566" t="s">
        <v>6227</v>
      </c>
      <c r="G10566">
        <v>126</v>
      </c>
      <c r="H10566">
        <v>1</v>
      </c>
    </row>
    <row r="10567" spans="1:8" x14ac:dyDescent="0.2">
      <c r="A10567" t="s">
        <v>33995</v>
      </c>
      <c r="B10567" t="s">
        <v>33996</v>
      </c>
      <c r="C10567" t="s">
        <v>16358</v>
      </c>
      <c r="D10567" t="s">
        <v>33997</v>
      </c>
      <c r="E10567" t="s">
        <v>10716</v>
      </c>
      <c r="F10567" t="s">
        <v>6227</v>
      </c>
      <c r="G10567">
        <v>139</v>
      </c>
      <c r="H10567">
        <v>1</v>
      </c>
    </row>
    <row r="10568" spans="1:8" x14ac:dyDescent="0.2">
      <c r="A10568" t="s">
        <v>33998</v>
      </c>
      <c r="B10568" t="s">
        <v>33999</v>
      </c>
      <c r="C10568" t="s">
        <v>16358</v>
      </c>
      <c r="D10568" t="s">
        <v>19791</v>
      </c>
      <c r="E10568" t="s">
        <v>34000</v>
      </c>
      <c r="F10568" t="s">
        <v>6227</v>
      </c>
      <c r="G10568">
        <v>490</v>
      </c>
      <c r="H10568">
        <v>1</v>
      </c>
    </row>
    <row r="10569" spans="1:8" x14ac:dyDescent="0.2">
      <c r="A10569" t="s">
        <v>34001</v>
      </c>
      <c r="B10569" t="s">
        <v>34002</v>
      </c>
      <c r="C10569" t="s">
        <v>16358</v>
      </c>
      <c r="D10569" t="s">
        <v>34003</v>
      </c>
      <c r="E10569" t="s">
        <v>11834</v>
      </c>
      <c r="F10569" t="s">
        <v>6227</v>
      </c>
      <c r="G10569">
        <v>380</v>
      </c>
      <c r="H10569">
        <v>1</v>
      </c>
    </row>
    <row r="10570" spans="1:8" x14ac:dyDescent="0.2">
      <c r="A10570" t="s">
        <v>34004</v>
      </c>
      <c r="B10570" t="s">
        <v>34005</v>
      </c>
      <c r="C10570" t="s">
        <v>16358</v>
      </c>
      <c r="D10570" t="s">
        <v>34006</v>
      </c>
      <c r="E10570" t="s">
        <v>16064</v>
      </c>
      <c r="F10570" t="s">
        <v>6227</v>
      </c>
      <c r="G10570">
        <v>140</v>
      </c>
      <c r="H10570">
        <v>1</v>
      </c>
    </row>
    <row r="10571" spans="1:8" x14ac:dyDescent="0.2">
      <c r="A10571" t="s">
        <v>34007</v>
      </c>
      <c r="B10571" t="s">
        <v>34008</v>
      </c>
      <c r="C10571" t="s">
        <v>16358</v>
      </c>
      <c r="D10571" t="s">
        <v>34009</v>
      </c>
      <c r="E10571" t="s">
        <v>34010</v>
      </c>
      <c r="F10571" t="s">
        <v>6227</v>
      </c>
      <c r="G10571">
        <v>93</v>
      </c>
      <c r="H10571">
        <v>1</v>
      </c>
    </row>
    <row r="10572" spans="1:8" x14ac:dyDescent="0.2">
      <c r="A10572" t="s">
        <v>34011</v>
      </c>
      <c r="B10572" t="s">
        <v>34012</v>
      </c>
      <c r="C10572" t="s">
        <v>16358</v>
      </c>
      <c r="D10572" t="s">
        <v>19755</v>
      </c>
      <c r="E10572" t="s">
        <v>4744</v>
      </c>
      <c r="F10572" t="s">
        <v>6227</v>
      </c>
      <c r="G10572">
        <v>132</v>
      </c>
      <c r="H10572">
        <v>1</v>
      </c>
    </row>
    <row r="10573" spans="1:8" x14ac:dyDescent="0.2">
      <c r="A10573" t="s">
        <v>34013</v>
      </c>
      <c r="B10573" t="s">
        <v>34014</v>
      </c>
      <c r="C10573" t="s">
        <v>16358</v>
      </c>
      <c r="D10573" t="s">
        <v>34015</v>
      </c>
      <c r="E10573" t="s">
        <v>15959</v>
      </c>
      <c r="F10573" t="s">
        <v>6227</v>
      </c>
      <c r="G10573">
        <v>625</v>
      </c>
      <c r="H10573">
        <v>1</v>
      </c>
    </row>
    <row r="10574" spans="1:8" x14ac:dyDescent="0.2">
      <c r="A10574" t="s">
        <v>34016</v>
      </c>
      <c r="B10574" t="s">
        <v>34017</v>
      </c>
      <c r="C10574" t="s">
        <v>16358</v>
      </c>
      <c r="D10574" t="s">
        <v>21700</v>
      </c>
      <c r="E10574" t="s">
        <v>22184</v>
      </c>
      <c r="F10574" t="s">
        <v>6227</v>
      </c>
      <c r="G10574">
        <v>916</v>
      </c>
      <c r="H10574">
        <v>1</v>
      </c>
    </row>
    <row r="10575" spans="1:8" x14ac:dyDescent="0.2">
      <c r="A10575" t="s">
        <v>34018</v>
      </c>
      <c r="B10575" t="s">
        <v>34019</v>
      </c>
      <c r="C10575" t="s">
        <v>16358</v>
      </c>
      <c r="D10575" t="s">
        <v>34020</v>
      </c>
      <c r="E10575" t="s">
        <v>34021</v>
      </c>
      <c r="F10575" t="s">
        <v>6227</v>
      </c>
      <c r="G10575">
        <v>112</v>
      </c>
      <c r="H10575">
        <v>1</v>
      </c>
    </row>
    <row r="10576" spans="1:8" x14ac:dyDescent="0.2">
      <c r="A10576" t="s">
        <v>34022</v>
      </c>
      <c r="B10576" t="s">
        <v>34023</v>
      </c>
      <c r="C10576" t="s">
        <v>16358</v>
      </c>
      <c r="D10576" t="s">
        <v>34024</v>
      </c>
      <c r="E10576" t="s">
        <v>34025</v>
      </c>
      <c r="F10576" t="s">
        <v>6227</v>
      </c>
      <c r="G10576">
        <v>49</v>
      </c>
      <c r="H10576">
        <v>1</v>
      </c>
    </row>
    <row r="10577" spans="1:8" x14ac:dyDescent="0.2">
      <c r="A10577" t="s">
        <v>34026</v>
      </c>
      <c r="B10577" t="s">
        <v>34027</v>
      </c>
      <c r="C10577" t="s">
        <v>16358</v>
      </c>
      <c r="D10577" t="s">
        <v>34028</v>
      </c>
      <c r="E10577" t="s">
        <v>2291</v>
      </c>
      <c r="F10577" t="s">
        <v>6227</v>
      </c>
      <c r="G10577">
        <v>202</v>
      </c>
      <c r="H10577">
        <v>1</v>
      </c>
    </row>
    <row r="10578" spans="1:8" x14ac:dyDescent="0.2">
      <c r="A10578" t="s">
        <v>34029</v>
      </c>
      <c r="B10578" t="s">
        <v>34030</v>
      </c>
      <c r="C10578" t="s">
        <v>16358</v>
      </c>
      <c r="D10578" t="s">
        <v>34031</v>
      </c>
      <c r="E10578" t="s">
        <v>3863</v>
      </c>
      <c r="F10578" t="s">
        <v>6227</v>
      </c>
      <c r="G10578">
        <v>188</v>
      </c>
      <c r="H10578">
        <v>1</v>
      </c>
    </row>
    <row r="10579" spans="1:8" x14ac:dyDescent="0.2">
      <c r="A10579" t="s">
        <v>34032</v>
      </c>
      <c r="B10579" t="s">
        <v>34033</v>
      </c>
      <c r="C10579" t="s">
        <v>16358</v>
      </c>
      <c r="D10579" t="s">
        <v>19791</v>
      </c>
      <c r="E10579" t="s">
        <v>4002</v>
      </c>
      <c r="F10579" t="s">
        <v>6227</v>
      </c>
      <c r="G10579">
        <v>724</v>
      </c>
      <c r="H10579">
        <v>1</v>
      </c>
    </row>
    <row r="10580" spans="1:8" x14ac:dyDescent="0.2">
      <c r="A10580" t="s">
        <v>34034</v>
      </c>
      <c r="B10580" t="s">
        <v>34035</v>
      </c>
      <c r="C10580" t="s">
        <v>16358</v>
      </c>
      <c r="D10580" t="s">
        <v>2654</v>
      </c>
      <c r="E10580" t="s">
        <v>2655</v>
      </c>
      <c r="F10580" t="s">
        <v>6227</v>
      </c>
      <c r="G10580">
        <v>642</v>
      </c>
      <c r="H10580">
        <v>1</v>
      </c>
    </row>
    <row r="10581" spans="1:8" x14ac:dyDescent="0.2">
      <c r="A10581" t="s">
        <v>34036</v>
      </c>
      <c r="B10581" t="s">
        <v>34037</v>
      </c>
      <c r="C10581" t="s">
        <v>16358</v>
      </c>
      <c r="D10581" t="s">
        <v>19791</v>
      </c>
      <c r="E10581" t="s">
        <v>3843</v>
      </c>
      <c r="F10581" t="s">
        <v>6227</v>
      </c>
      <c r="G10581">
        <v>783</v>
      </c>
      <c r="H10581">
        <v>1</v>
      </c>
    </row>
    <row r="10582" spans="1:8" x14ac:dyDescent="0.2">
      <c r="A10582" t="s">
        <v>34038</v>
      </c>
      <c r="B10582" t="s">
        <v>34039</v>
      </c>
      <c r="C10582" t="s">
        <v>16358</v>
      </c>
      <c r="D10582" t="s">
        <v>19791</v>
      </c>
      <c r="E10582" t="s">
        <v>1038</v>
      </c>
      <c r="F10582" t="s">
        <v>6227</v>
      </c>
      <c r="G10582">
        <v>381</v>
      </c>
      <c r="H10582">
        <v>1</v>
      </c>
    </row>
    <row r="10583" spans="1:8" x14ac:dyDescent="0.2">
      <c r="A10583" t="s">
        <v>34040</v>
      </c>
      <c r="B10583" t="s">
        <v>34041</v>
      </c>
      <c r="C10583" t="s">
        <v>16358</v>
      </c>
      <c r="D10583" t="s">
        <v>19791</v>
      </c>
      <c r="E10583" t="s">
        <v>4876</v>
      </c>
      <c r="F10583" t="s">
        <v>6227</v>
      </c>
      <c r="G10583">
        <v>706</v>
      </c>
      <c r="H10583">
        <v>1</v>
      </c>
    </row>
    <row r="10584" spans="1:8" x14ac:dyDescent="0.2">
      <c r="A10584" t="s">
        <v>34042</v>
      </c>
      <c r="B10584" t="s">
        <v>34043</v>
      </c>
      <c r="C10584" t="s">
        <v>16358</v>
      </c>
      <c r="D10584" t="s">
        <v>19755</v>
      </c>
      <c r="E10584" t="s">
        <v>12304</v>
      </c>
      <c r="F10584" t="s">
        <v>6227</v>
      </c>
      <c r="G10584">
        <v>651</v>
      </c>
      <c r="H10584">
        <v>1</v>
      </c>
    </row>
    <row r="10585" spans="1:8" x14ac:dyDescent="0.2">
      <c r="A10585" t="s">
        <v>34044</v>
      </c>
      <c r="B10585" t="s">
        <v>34045</v>
      </c>
      <c r="C10585" t="s">
        <v>16358</v>
      </c>
      <c r="D10585" t="s">
        <v>34046</v>
      </c>
      <c r="E10585" t="s">
        <v>34047</v>
      </c>
      <c r="F10585" t="s">
        <v>6227</v>
      </c>
      <c r="G10585">
        <v>1833</v>
      </c>
      <c r="H10585">
        <v>1</v>
      </c>
    </row>
    <row r="10586" spans="1:8" x14ac:dyDescent="0.2">
      <c r="A10586" t="s">
        <v>34048</v>
      </c>
      <c r="B10586" t="s">
        <v>34049</v>
      </c>
      <c r="C10586" t="s">
        <v>16358</v>
      </c>
      <c r="D10586" t="s">
        <v>34050</v>
      </c>
      <c r="E10586" t="s">
        <v>3335</v>
      </c>
      <c r="F10586" t="s">
        <v>6227</v>
      </c>
      <c r="G10586">
        <v>126</v>
      </c>
      <c r="H10586">
        <v>1</v>
      </c>
    </row>
    <row r="10587" spans="1:8" x14ac:dyDescent="0.2">
      <c r="A10587" t="s">
        <v>34051</v>
      </c>
      <c r="B10587" t="s">
        <v>34052</v>
      </c>
      <c r="C10587" t="s">
        <v>16358</v>
      </c>
      <c r="D10587" t="s">
        <v>34053</v>
      </c>
      <c r="E10587" t="s">
        <v>34054</v>
      </c>
      <c r="F10587" t="s">
        <v>6227</v>
      </c>
      <c r="G10587">
        <v>497</v>
      </c>
      <c r="H10587">
        <v>1</v>
      </c>
    </row>
    <row r="10588" spans="1:8" x14ac:dyDescent="0.2">
      <c r="A10588" t="s">
        <v>34055</v>
      </c>
      <c r="B10588" t="s">
        <v>34056</v>
      </c>
      <c r="C10588" t="s">
        <v>16358</v>
      </c>
      <c r="D10588" t="s">
        <v>34057</v>
      </c>
      <c r="E10588" t="s">
        <v>2413</v>
      </c>
      <c r="F10588" t="s">
        <v>6227</v>
      </c>
      <c r="G10588">
        <v>89</v>
      </c>
      <c r="H10588">
        <v>1</v>
      </c>
    </row>
    <row r="10589" spans="1:8" x14ac:dyDescent="0.2">
      <c r="A10589" t="s">
        <v>34058</v>
      </c>
      <c r="B10589" t="s">
        <v>34059</v>
      </c>
      <c r="C10589" t="s">
        <v>16358</v>
      </c>
      <c r="D10589" t="s">
        <v>19791</v>
      </c>
      <c r="E10589" t="s">
        <v>22472</v>
      </c>
      <c r="F10589" t="s">
        <v>6227</v>
      </c>
      <c r="G10589">
        <v>346</v>
      </c>
      <c r="H10589">
        <v>1</v>
      </c>
    </row>
    <row r="10590" spans="1:8" x14ac:dyDescent="0.2">
      <c r="A10590" t="s">
        <v>34060</v>
      </c>
      <c r="B10590" t="s">
        <v>34061</v>
      </c>
      <c r="C10590" t="s">
        <v>16358</v>
      </c>
      <c r="D10590" t="s">
        <v>19791</v>
      </c>
      <c r="E10590" t="s">
        <v>14129</v>
      </c>
      <c r="F10590" t="s">
        <v>6227</v>
      </c>
      <c r="G10590">
        <v>124</v>
      </c>
      <c r="H10590">
        <v>1</v>
      </c>
    </row>
    <row r="10591" spans="1:8" x14ac:dyDescent="0.2">
      <c r="A10591" t="s">
        <v>34062</v>
      </c>
      <c r="B10591" t="s">
        <v>34063</v>
      </c>
      <c r="C10591" t="s">
        <v>16358</v>
      </c>
      <c r="D10591" t="s">
        <v>16359</v>
      </c>
      <c r="E10591" t="s">
        <v>16373</v>
      </c>
      <c r="F10591" t="s">
        <v>6227</v>
      </c>
      <c r="G10591">
        <v>221</v>
      </c>
      <c r="H10591">
        <v>1</v>
      </c>
    </row>
    <row r="10592" spans="1:8" x14ac:dyDescent="0.2">
      <c r="A10592" t="s">
        <v>34064</v>
      </c>
      <c r="B10592" t="s">
        <v>34065</v>
      </c>
      <c r="C10592" t="s">
        <v>16358</v>
      </c>
      <c r="D10592" t="s">
        <v>34066</v>
      </c>
      <c r="E10592" t="s">
        <v>34067</v>
      </c>
      <c r="F10592" t="s">
        <v>6227</v>
      </c>
      <c r="G10592">
        <v>409</v>
      </c>
      <c r="H10592">
        <v>1</v>
      </c>
    </row>
    <row r="10593" spans="1:8" x14ac:dyDescent="0.2">
      <c r="A10593" t="s">
        <v>34068</v>
      </c>
      <c r="B10593" t="s">
        <v>34069</v>
      </c>
      <c r="C10593" t="s">
        <v>16358</v>
      </c>
      <c r="D10593" t="s">
        <v>34070</v>
      </c>
      <c r="E10593" t="s">
        <v>11261</v>
      </c>
      <c r="F10593" t="s">
        <v>6227</v>
      </c>
      <c r="G10593">
        <v>102</v>
      </c>
      <c r="H10593">
        <v>1</v>
      </c>
    </row>
    <row r="10594" spans="1:8" x14ac:dyDescent="0.2">
      <c r="A10594" t="s">
        <v>34071</v>
      </c>
      <c r="B10594" t="s">
        <v>34072</v>
      </c>
      <c r="C10594" t="s">
        <v>16358</v>
      </c>
      <c r="D10594" t="s">
        <v>5505</v>
      </c>
      <c r="E10594" t="s">
        <v>5506</v>
      </c>
      <c r="F10594" t="s">
        <v>6227</v>
      </c>
      <c r="G10594">
        <v>99</v>
      </c>
      <c r="H10594">
        <v>1</v>
      </c>
    </row>
    <row r="10595" spans="1:8" x14ac:dyDescent="0.2">
      <c r="A10595" t="s">
        <v>34073</v>
      </c>
      <c r="B10595" t="s">
        <v>34074</v>
      </c>
      <c r="C10595" t="s">
        <v>16358</v>
      </c>
      <c r="D10595" t="s">
        <v>34075</v>
      </c>
      <c r="E10595" t="s">
        <v>5757</v>
      </c>
      <c r="F10595" t="s">
        <v>6227</v>
      </c>
      <c r="G10595">
        <v>334</v>
      </c>
      <c r="H10595">
        <v>1</v>
      </c>
    </row>
    <row r="10596" spans="1:8" x14ac:dyDescent="0.2">
      <c r="A10596" t="s">
        <v>34076</v>
      </c>
      <c r="B10596" t="s">
        <v>34077</v>
      </c>
      <c r="C10596" t="s">
        <v>16358</v>
      </c>
      <c r="D10596" t="s">
        <v>5380</v>
      </c>
      <c r="E10596" t="s">
        <v>5381</v>
      </c>
      <c r="F10596" t="s">
        <v>6227</v>
      </c>
      <c r="G10596">
        <v>83</v>
      </c>
      <c r="H10596">
        <v>1</v>
      </c>
    </row>
    <row r="10597" spans="1:8" x14ac:dyDescent="0.2">
      <c r="A10597" t="s">
        <v>34078</v>
      </c>
      <c r="B10597" t="s">
        <v>34079</v>
      </c>
      <c r="C10597" t="s">
        <v>16358</v>
      </c>
      <c r="D10597" t="s">
        <v>19791</v>
      </c>
      <c r="E10597" t="s">
        <v>9786</v>
      </c>
      <c r="F10597" t="s">
        <v>6227</v>
      </c>
      <c r="G10597">
        <v>358</v>
      </c>
      <c r="H10597">
        <v>1</v>
      </c>
    </row>
    <row r="10598" spans="1:8" x14ac:dyDescent="0.2">
      <c r="A10598" t="s">
        <v>34080</v>
      </c>
      <c r="B10598" t="s">
        <v>34081</v>
      </c>
      <c r="C10598" t="s">
        <v>16358</v>
      </c>
      <c r="D10598" t="s">
        <v>34082</v>
      </c>
      <c r="E10598" t="s">
        <v>34083</v>
      </c>
      <c r="F10598" t="s">
        <v>6227</v>
      </c>
      <c r="G10598">
        <v>127</v>
      </c>
      <c r="H10598">
        <v>1</v>
      </c>
    </row>
    <row r="10599" spans="1:8" x14ac:dyDescent="0.2">
      <c r="A10599" t="s">
        <v>34084</v>
      </c>
      <c r="B10599" t="s">
        <v>34085</v>
      </c>
      <c r="C10599" t="s">
        <v>16358</v>
      </c>
      <c r="D10599" t="s">
        <v>34086</v>
      </c>
      <c r="E10599" t="s">
        <v>34087</v>
      </c>
      <c r="F10599" t="s">
        <v>6227</v>
      </c>
      <c r="G10599">
        <v>148</v>
      </c>
      <c r="H10599">
        <v>1</v>
      </c>
    </row>
    <row r="10600" spans="1:8" x14ac:dyDescent="0.2">
      <c r="A10600" t="s">
        <v>34088</v>
      </c>
      <c r="B10600" t="s">
        <v>34089</v>
      </c>
      <c r="C10600" t="s">
        <v>16358</v>
      </c>
      <c r="D10600" t="s">
        <v>19755</v>
      </c>
      <c r="E10600" t="s">
        <v>4645</v>
      </c>
      <c r="F10600" t="s">
        <v>6227</v>
      </c>
      <c r="G10600">
        <v>194</v>
      </c>
      <c r="H10600">
        <v>1</v>
      </c>
    </row>
    <row r="10601" spans="1:8" x14ac:dyDescent="0.2">
      <c r="A10601" t="s">
        <v>34090</v>
      </c>
      <c r="B10601" t="s">
        <v>34091</v>
      </c>
      <c r="C10601" t="s">
        <v>16358</v>
      </c>
      <c r="D10601" t="s">
        <v>19791</v>
      </c>
      <c r="E10601" t="s">
        <v>34092</v>
      </c>
      <c r="F10601" t="s">
        <v>6227</v>
      </c>
      <c r="G10601">
        <v>302</v>
      </c>
      <c r="H10601">
        <v>1</v>
      </c>
    </row>
    <row r="10602" spans="1:8" x14ac:dyDescent="0.2">
      <c r="A10602" t="s">
        <v>34093</v>
      </c>
      <c r="B10602" t="s">
        <v>34094</v>
      </c>
      <c r="C10602" t="s">
        <v>16358</v>
      </c>
      <c r="D10602" t="s">
        <v>1245</v>
      </c>
      <c r="F10602" t="s">
        <v>8526</v>
      </c>
      <c r="G10602">
        <v>379</v>
      </c>
      <c r="H10602">
        <v>1</v>
      </c>
    </row>
    <row r="10603" spans="1:8" x14ac:dyDescent="0.2">
      <c r="A10603" t="s">
        <v>34095</v>
      </c>
      <c r="B10603" t="s">
        <v>34096</v>
      </c>
      <c r="C10603" t="s">
        <v>16358</v>
      </c>
      <c r="D10603" t="s">
        <v>34097</v>
      </c>
      <c r="E10603" t="s">
        <v>7158</v>
      </c>
      <c r="F10603" t="s">
        <v>6227</v>
      </c>
      <c r="G10603">
        <v>440</v>
      </c>
      <c r="H10603">
        <v>1</v>
      </c>
    </row>
    <row r="10604" spans="1:8" x14ac:dyDescent="0.2">
      <c r="A10604" t="s">
        <v>34098</v>
      </c>
      <c r="B10604" t="s">
        <v>34099</v>
      </c>
      <c r="C10604" t="s">
        <v>16358</v>
      </c>
      <c r="D10604" t="s">
        <v>34100</v>
      </c>
      <c r="E10604" t="s">
        <v>6362</v>
      </c>
      <c r="F10604" t="s">
        <v>6227</v>
      </c>
      <c r="G10604">
        <v>373</v>
      </c>
      <c r="H10604">
        <v>1</v>
      </c>
    </row>
    <row r="10605" spans="1:8" x14ac:dyDescent="0.2">
      <c r="A10605" t="s">
        <v>34101</v>
      </c>
      <c r="B10605" t="s">
        <v>34102</v>
      </c>
      <c r="C10605" t="s">
        <v>16358</v>
      </c>
      <c r="D10605" t="s">
        <v>19755</v>
      </c>
      <c r="E10605" t="s">
        <v>9472</v>
      </c>
      <c r="F10605" t="s">
        <v>6227</v>
      </c>
      <c r="G10605">
        <v>322</v>
      </c>
      <c r="H10605">
        <v>1</v>
      </c>
    </row>
    <row r="10606" spans="1:8" x14ac:dyDescent="0.2">
      <c r="A10606" t="s">
        <v>34103</v>
      </c>
      <c r="B10606" t="s">
        <v>34104</v>
      </c>
      <c r="C10606" t="s">
        <v>16358</v>
      </c>
      <c r="D10606" t="s">
        <v>34105</v>
      </c>
      <c r="E10606" t="s">
        <v>916</v>
      </c>
      <c r="F10606" t="s">
        <v>6227</v>
      </c>
      <c r="G10606">
        <v>78</v>
      </c>
      <c r="H10606">
        <v>1</v>
      </c>
    </row>
    <row r="10607" spans="1:8" x14ac:dyDescent="0.2">
      <c r="A10607" t="s">
        <v>34106</v>
      </c>
      <c r="B10607" t="s">
        <v>34107</v>
      </c>
      <c r="C10607" t="s">
        <v>16358</v>
      </c>
      <c r="D10607" t="s">
        <v>34108</v>
      </c>
      <c r="E10607" t="s">
        <v>5231</v>
      </c>
      <c r="F10607" t="s">
        <v>6227</v>
      </c>
      <c r="G10607">
        <v>60</v>
      </c>
      <c r="H10607">
        <v>1</v>
      </c>
    </row>
    <row r="10608" spans="1:8" x14ac:dyDescent="0.2">
      <c r="A10608" t="s">
        <v>34109</v>
      </c>
      <c r="B10608" t="s">
        <v>34110</v>
      </c>
      <c r="C10608" t="s">
        <v>16358</v>
      </c>
      <c r="D10608" t="s">
        <v>34111</v>
      </c>
      <c r="E10608" t="s">
        <v>4784</v>
      </c>
      <c r="F10608" t="s">
        <v>6227</v>
      </c>
      <c r="G10608">
        <v>116</v>
      </c>
      <c r="H10608">
        <v>1</v>
      </c>
    </row>
    <row r="10609" spans="1:8" x14ac:dyDescent="0.2">
      <c r="A10609" t="s">
        <v>34112</v>
      </c>
      <c r="B10609" t="s">
        <v>34113</v>
      </c>
      <c r="C10609" t="s">
        <v>16358</v>
      </c>
      <c r="D10609" t="s">
        <v>195</v>
      </c>
      <c r="E10609" t="s">
        <v>196</v>
      </c>
      <c r="F10609" t="s">
        <v>6227</v>
      </c>
      <c r="G10609">
        <v>115</v>
      </c>
      <c r="H10609">
        <v>1</v>
      </c>
    </row>
    <row r="10610" spans="1:8" x14ac:dyDescent="0.2">
      <c r="A10610" t="s">
        <v>34114</v>
      </c>
      <c r="B10610" t="s">
        <v>34115</v>
      </c>
      <c r="C10610" t="s">
        <v>16358</v>
      </c>
      <c r="D10610" t="s">
        <v>19791</v>
      </c>
      <c r="E10610" t="s">
        <v>34116</v>
      </c>
      <c r="F10610" t="s">
        <v>6227</v>
      </c>
      <c r="G10610">
        <v>534</v>
      </c>
      <c r="H10610">
        <v>1</v>
      </c>
    </row>
    <row r="10611" spans="1:8" x14ac:dyDescent="0.2">
      <c r="A10611" t="s">
        <v>34117</v>
      </c>
      <c r="B10611" t="s">
        <v>34118</v>
      </c>
      <c r="C10611" t="s">
        <v>16358</v>
      </c>
      <c r="D10611" t="s">
        <v>34119</v>
      </c>
      <c r="E10611" t="s">
        <v>34120</v>
      </c>
      <c r="F10611" t="s">
        <v>6227</v>
      </c>
      <c r="G10611">
        <v>292</v>
      </c>
      <c r="H10611">
        <v>1</v>
      </c>
    </row>
    <row r="10612" spans="1:8" x14ac:dyDescent="0.2">
      <c r="A10612" t="s">
        <v>34121</v>
      </c>
      <c r="B10612" t="s">
        <v>34122</v>
      </c>
      <c r="C10612" t="s">
        <v>16358</v>
      </c>
      <c r="D10612" t="s">
        <v>34123</v>
      </c>
      <c r="E10612" t="s">
        <v>34124</v>
      </c>
      <c r="F10612" t="s">
        <v>6227</v>
      </c>
      <c r="G10612">
        <v>354</v>
      </c>
      <c r="H10612">
        <v>1</v>
      </c>
    </row>
    <row r="10613" spans="1:8" x14ac:dyDescent="0.2">
      <c r="A10613" t="s">
        <v>34125</v>
      </c>
      <c r="B10613" t="s">
        <v>34126</v>
      </c>
      <c r="C10613" t="s">
        <v>16358</v>
      </c>
      <c r="D10613" t="s">
        <v>34127</v>
      </c>
      <c r="E10613" t="s">
        <v>34128</v>
      </c>
      <c r="F10613" t="s">
        <v>6227</v>
      </c>
      <c r="G10613">
        <v>290</v>
      </c>
      <c r="H10613">
        <v>1</v>
      </c>
    </row>
    <row r="10614" spans="1:8" x14ac:dyDescent="0.2">
      <c r="A10614" t="s">
        <v>34129</v>
      </c>
      <c r="B10614" t="s">
        <v>34130</v>
      </c>
      <c r="C10614" t="s">
        <v>16358</v>
      </c>
      <c r="D10614" t="s">
        <v>15115</v>
      </c>
      <c r="E10614" t="s">
        <v>34131</v>
      </c>
      <c r="F10614" t="s">
        <v>6227</v>
      </c>
      <c r="G10614">
        <v>582</v>
      </c>
      <c r="H10614">
        <v>1</v>
      </c>
    </row>
    <row r="10615" spans="1:8" x14ac:dyDescent="0.2">
      <c r="A10615" t="s">
        <v>34132</v>
      </c>
      <c r="B10615" t="s">
        <v>34133</v>
      </c>
      <c r="C10615" t="s">
        <v>16358</v>
      </c>
      <c r="D10615" t="s">
        <v>7607</v>
      </c>
      <c r="E10615" t="s">
        <v>1625</v>
      </c>
      <c r="F10615" t="s">
        <v>6227</v>
      </c>
      <c r="G10615">
        <v>527</v>
      </c>
      <c r="H10615">
        <v>1</v>
      </c>
    </row>
    <row r="10616" spans="1:8" x14ac:dyDescent="0.2">
      <c r="A10616" t="s">
        <v>34134</v>
      </c>
      <c r="B10616" t="s">
        <v>34135</v>
      </c>
      <c r="C10616" t="s">
        <v>16358</v>
      </c>
      <c r="D10616" t="s">
        <v>19755</v>
      </c>
      <c r="E10616" t="s">
        <v>3006</v>
      </c>
      <c r="F10616" t="s">
        <v>6227</v>
      </c>
      <c r="G10616">
        <v>480</v>
      </c>
      <c r="H10616">
        <v>1</v>
      </c>
    </row>
    <row r="10617" spans="1:8" x14ac:dyDescent="0.2">
      <c r="A10617" t="s">
        <v>34136</v>
      </c>
      <c r="B10617" t="s">
        <v>34137</v>
      </c>
      <c r="C10617" t="s">
        <v>16358</v>
      </c>
      <c r="D10617" t="s">
        <v>19755</v>
      </c>
      <c r="E10617" t="s">
        <v>34138</v>
      </c>
      <c r="F10617" t="s">
        <v>6227</v>
      </c>
      <c r="G10617">
        <v>895</v>
      </c>
      <c r="H10617">
        <v>1</v>
      </c>
    </row>
    <row r="10618" spans="1:8" x14ac:dyDescent="0.2">
      <c r="A10618" t="s">
        <v>34139</v>
      </c>
      <c r="B10618" t="s">
        <v>34140</v>
      </c>
      <c r="C10618" t="s">
        <v>16358</v>
      </c>
      <c r="D10618" t="s">
        <v>19755</v>
      </c>
      <c r="E10618" t="s">
        <v>22951</v>
      </c>
      <c r="F10618" t="s">
        <v>6227</v>
      </c>
      <c r="G10618">
        <v>119</v>
      </c>
      <c r="H10618">
        <v>1</v>
      </c>
    </row>
    <row r="10619" spans="1:8" x14ac:dyDescent="0.2">
      <c r="A10619" t="s">
        <v>34141</v>
      </c>
      <c r="B10619" t="s">
        <v>34142</v>
      </c>
      <c r="C10619" t="s">
        <v>16358</v>
      </c>
      <c r="D10619" t="s">
        <v>19791</v>
      </c>
      <c r="E10619" t="s">
        <v>3225</v>
      </c>
      <c r="F10619" t="s">
        <v>6227</v>
      </c>
      <c r="G10619">
        <v>481</v>
      </c>
      <c r="H10619">
        <v>1</v>
      </c>
    </row>
    <row r="10620" spans="1:8" x14ac:dyDescent="0.2">
      <c r="A10620" t="s">
        <v>34143</v>
      </c>
      <c r="B10620" t="s">
        <v>34144</v>
      </c>
      <c r="C10620" t="s">
        <v>16358</v>
      </c>
      <c r="D10620" t="s">
        <v>34145</v>
      </c>
      <c r="E10620" t="s">
        <v>34146</v>
      </c>
      <c r="F10620" t="s">
        <v>6227</v>
      </c>
      <c r="G10620">
        <v>349</v>
      </c>
      <c r="H10620">
        <v>1</v>
      </c>
    </row>
    <row r="10621" spans="1:8" x14ac:dyDescent="0.2">
      <c r="A10621" t="s">
        <v>34147</v>
      </c>
      <c r="B10621" t="s">
        <v>34148</v>
      </c>
      <c r="C10621" t="s">
        <v>16358</v>
      </c>
      <c r="D10621" t="s">
        <v>19791</v>
      </c>
      <c r="E10621" t="s">
        <v>14310</v>
      </c>
      <c r="F10621" t="s">
        <v>6227</v>
      </c>
      <c r="G10621">
        <v>110</v>
      </c>
      <c r="H10621">
        <v>1</v>
      </c>
    </row>
    <row r="10622" spans="1:8" x14ac:dyDescent="0.2">
      <c r="A10622" t="s">
        <v>34149</v>
      </c>
      <c r="B10622" t="s">
        <v>34150</v>
      </c>
      <c r="C10622" t="s">
        <v>16358</v>
      </c>
      <c r="D10622" t="s">
        <v>34151</v>
      </c>
      <c r="E10622" t="s">
        <v>34152</v>
      </c>
      <c r="F10622" t="s">
        <v>6227</v>
      </c>
      <c r="G10622">
        <v>179</v>
      </c>
      <c r="H10622">
        <v>1</v>
      </c>
    </row>
    <row r="10623" spans="1:8" x14ac:dyDescent="0.2">
      <c r="A10623" t="s">
        <v>34153</v>
      </c>
      <c r="B10623" t="s">
        <v>34154</v>
      </c>
      <c r="C10623" t="s">
        <v>16358</v>
      </c>
      <c r="D10623" t="s">
        <v>34155</v>
      </c>
      <c r="E10623" t="s">
        <v>3429</v>
      </c>
      <c r="F10623" t="s">
        <v>6227</v>
      </c>
      <c r="G10623">
        <v>536</v>
      </c>
      <c r="H10623">
        <v>1</v>
      </c>
    </row>
    <row r="10624" spans="1:8" x14ac:dyDescent="0.2">
      <c r="A10624" t="s">
        <v>34156</v>
      </c>
      <c r="B10624" t="s">
        <v>34157</v>
      </c>
      <c r="C10624" t="s">
        <v>16358</v>
      </c>
      <c r="D10624" t="s">
        <v>873</v>
      </c>
      <c r="E10624" t="s">
        <v>8365</v>
      </c>
      <c r="F10624" t="s">
        <v>6227</v>
      </c>
      <c r="G10624">
        <v>110</v>
      </c>
      <c r="H10624">
        <v>1</v>
      </c>
    </row>
    <row r="10625" spans="1:8" x14ac:dyDescent="0.2">
      <c r="A10625" t="s">
        <v>34158</v>
      </c>
      <c r="B10625" t="s">
        <v>34159</v>
      </c>
      <c r="C10625" t="s">
        <v>16358</v>
      </c>
      <c r="D10625" t="s">
        <v>34160</v>
      </c>
      <c r="E10625" t="s">
        <v>1510</v>
      </c>
      <c r="F10625" t="s">
        <v>6227</v>
      </c>
      <c r="G10625">
        <v>748</v>
      </c>
      <c r="H10625">
        <v>1</v>
      </c>
    </row>
    <row r="10626" spans="1:8" x14ac:dyDescent="0.2">
      <c r="A10626" t="s">
        <v>34161</v>
      </c>
      <c r="B10626" t="s">
        <v>34162</v>
      </c>
      <c r="C10626" t="s">
        <v>16358</v>
      </c>
      <c r="D10626" t="s">
        <v>34163</v>
      </c>
      <c r="E10626" t="s">
        <v>15555</v>
      </c>
      <c r="F10626" t="s">
        <v>6227</v>
      </c>
      <c r="G10626">
        <v>215</v>
      </c>
      <c r="H10626">
        <v>1</v>
      </c>
    </row>
    <row r="10627" spans="1:8" x14ac:dyDescent="0.2">
      <c r="A10627" t="s">
        <v>34164</v>
      </c>
      <c r="B10627" t="s">
        <v>34165</v>
      </c>
      <c r="C10627" t="s">
        <v>16358</v>
      </c>
      <c r="D10627" t="s">
        <v>22360</v>
      </c>
      <c r="E10627" t="s">
        <v>34166</v>
      </c>
      <c r="F10627" t="s">
        <v>6227</v>
      </c>
      <c r="G10627">
        <v>307</v>
      </c>
      <c r="H10627">
        <v>1</v>
      </c>
    </row>
    <row r="10628" spans="1:8" x14ac:dyDescent="0.2">
      <c r="A10628" t="s">
        <v>34167</v>
      </c>
      <c r="B10628" t="s">
        <v>34168</v>
      </c>
      <c r="C10628" t="s">
        <v>16358</v>
      </c>
      <c r="D10628" t="s">
        <v>34169</v>
      </c>
      <c r="E10628" t="s">
        <v>34170</v>
      </c>
      <c r="F10628" t="s">
        <v>6227</v>
      </c>
      <c r="G10628">
        <v>63</v>
      </c>
      <c r="H10628">
        <v>1</v>
      </c>
    </row>
    <row r="10629" spans="1:8" x14ac:dyDescent="0.2">
      <c r="A10629" t="s">
        <v>34171</v>
      </c>
      <c r="B10629" t="s">
        <v>34172</v>
      </c>
      <c r="C10629" t="s">
        <v>16358</v>
      </c>
      <c r="D10629" t="s">
        <v>34173</v>
      </c>
      <c r="E10629" t="s">
        <v>4141</v>
      </c>
      <c r="F10629" t="s">
        <v>6227</v>
      </c>
      <c r="G10629">
        <v>105</v>
      </c>
      <c r="H10629">
        <v>1</v>
      </c>
    </row>
    <row r="10630" spans="1:8" x14ac:dyDescent="0.2">
      <c r="A10630" t="s">
        <v>34174</v>
      </c>
      <c r="B10630" t="s">
        <v>34175</v>
      </c>
      <c r="C10630" t="s">
        <v>16358</v>
      </c>
      <c r="D10630" t="s">
        <v>16418</v>
      </c>
      <c r="F10630" t="s">
        <v>6227</v>
      </c>
      <c r="G10630">
        <v>554</v>
      </c>
      <c r="H10630">
        <v>1</v>
      </c>
    </row>
    <row r="10631" spans="1:8" x14ac:dyDescent="0.2">
      <c r="A10631" t="s">
        <v>34176</v>
      </c>
      <c r="B10631" t="s">
        <v>34177</v>
      </c>
      <c r="C10631" t="s">
        <v>16358</v>
      </c>
      <c r="D10631" t="s">
        <v>16526</v>
      </c>
      <c r="F10631" t="s">
        <v>6227</v>
      </c>
      <c r="G10631">
        <v>140</v>
      </c>
      <c r="H10631">
        <v>1</v>
      </c>
    </row>
    <row r="10632" spans="1:8" x14ac:dyDescent="0.2">
      <c r="A10632" t="s">
        <v>34178</v>
      </c>
      <c r="B10632" t="s">
        <v>34179</v>
      </c>
      <c r="C10632" t="s">
        <v>16358</v>
      </c>
      <c r="D10632" t="s">
        <v>21963</v>
      </c>
      <c r="E10632" t="s">
        <v>1545</v>
      </c>
      <c r="F10632" t="s">
        <v>6227</v>
      </c>
      <c r="G10632">
        <v>918</v>
      </c>
      <c r="H10632">
        <v>1</v>
      </c>
    </row>
    <row r="10633" spans="1:8" x14ac:dyDescent="0.2">
      <c r="A10633" t="s">
        <v>34180</v>
      </c>
      <c r="B10633" t="s">
        <v>34181</v>
      </c>
      <c r="C10633" t="s">
        <v>16358</v>
      </c>
      <c r="D10633" t="s">
        <v>19791</v>
      </c>
      <c r="E10633" t="s">
        <v>34182</v>
      </c>
      <c r="F10633" t="s">
        <v>6227</v>
      </c>
      <c r="G10633">
        <v>294</v>
      </c>
      <c r="H10633">
        <v>1</v>
      </c>
    </row>
    <row r="10634" spans="1:8" x14ac:dyDescent="0.2">
      <c r="A10634" t="s">
        <v>34183</v>
      </c>
      <c r="B10634" t="s">
        <v>34184</v>
      </c>
      <c r="C10634" t="s">
        <v>16358</v>
      </c>
      <c r="D10634" t="s">
        <v>19755</v>
      </c>
      <c r="E10634" t="s">
        <v>2820</v>
      </c>
      <c r="F10634" t="s">
        <v>6227</v>
      </c>
      <c r="G10634">
        <v>521</v>
      </c>
      <c r="H10634">
        <v>1</v>
      </c>
    </row>
    <row r="10635" spans="1:8" x14ac:dyDescent="0.2">
      <c r="A10635" t="s">
        <v>34185</v>
      </c>
      <c r="B10635" t="s">
        <v>34186</v>
      </c>
      <c r="C10635" t="s">
        <v>16358</v>
      </c>
      <c r="D10635" t="s">
        <v>34187</v>
      </c>
      <c r="E10635" t="s">
        <v>34188</v>
      </c>
      <c r="F10635" t="s">
        <v>6227</v>
      </c>
      <c r="G10635">
        <v>1666</v>
      </c>
      <c r="H10635">
        <v>1</v>
      </c>
    </row>
    <row r="10636" spans="1:8" x14ac:dyDescent="0.2">
      <c r="A10636" t="s">
        <v>34189</v>
      </c>
      <c r="B10636" t="s">
        <v>34190</v>
      </c>
      <c r="C10636" t="s">
        <v>16358</v>
      </c>
      <c r="D10636" t="s">
        <v>34191</v>
      </c>
      <c r="E10636" t="s">
        <v>23610</v>
      </c>
      <c r="F10636" t="s">
        <v>6227</v>
      </c>
      <c r="G10636">
        <v>117</v>
      </c>
      <c r="H10636">
        <v>1</v>
      </c>
    </row>
    <row r="10637" spans="1:8" x14ac:dyDescent="0.2">
      <c r="A10637" t="s">
        <v>34192</v>
      </c>
      <c r="B10637" t="s">
        <v>34193</v>
      </c>
      <c r="C10637" t="s">
        <v>16358</v>
      </c>
      <c r="D10637" t="s">
        <v>34194</v>
      </c>
      <c r="E10637" t="s">
        <v>12332</v>
      </c>
      <c r="F10637" t="s">
        <v>6227</v>
      </c>
      <c r="G10637">
        <v>125</v>
      </c>
      <c r="H10637">
        <v>1</v>
      </c>
    </row>
    <row r="10638" spans="1:8" x14ac:dyDescent="0.2">
      <c r="A10638" t="s">
        <v>34195</v>
      </c>
      <c r="B10638" t="s">
        <v>34196</v>
      </c>
      <c r="C10638" t="s">
        <v>16358</v>
      </c>
      <c r="D10638" t="s">
        <v>34197</v>
      </c>
      <c r="E10638" t="s">
        <v>34198</v>
      </c>
      <c r="F10638" t="s">
        <v>6227</v>
      </c>
      <c r="G10638">
        <v>1002</v>
      </c>
      <c r="H10638">
        <v>1</v>
      </c>
    </row>
    <row r="10639" spans="1:8" x14ac:dyDescent="0.2">
      <c r="A10639" t="s">
        <v>34199</v>
      </c>
      <c r="B10639" t="s">
        <v>34200</v>
      </c>
      <c r="C10639" t="s">
        <v>16358</v>
      </c>
      <c r="D10639" t="s">
        <v>34201</v>
      </c>
      <c r="E10639" t="s">
        <v>2894</v>
      </c>
      <c r="F10639" t="s">
        <v>6227</v>
      </c>
      <c r="G10639">
        <v>401</v>
      </c>
      <c r="H10639">
        <v>1</v>
      </c>
    </row>
    <row r="10640" spans="1:8" x14ac:dyDescent="0.2">
      <c r="A10640" t="s">
        <v>34202</v>
      </c>
      <c r="B10640" t="s">
        <v>34203</v>
      </c>
      <c r="C10640" t="s">
        <v>16358</v>
      </c>
      <c r="D10640" t="s">
        <v>34204</v>
      </c>
      <c r="E10640" t="s">
        <v>34025</v>
      </c>
      <c r="F10640" t="s">
        <v>6227</v>
      </c>
      <c r="G10640">
        <v>289</v>
      </c>
      <c r="H10640">
        <v>1</v>
      </c>
    </row>
    <row r="10641" spans="1:8" x14ac:dyDescent="0.2">
      <c r="A10641" t="s">
        <v>34205</v>
      </c>
      <c r="B10641" t="s">
        <v>34206</v>
      </c>
      <c r="C10641" t="s">
        <v>16358</v>
      </c>
      <c r="D10641" t="s">
        <v>34207</v>
      </c>
      <c r="E10641" t="s">
        <v>1042</v>
      </c>
      <c r="F10641" t="s">
        <v>6227</v>
      </c>
      <c r="G10641">
        <v>104</v>
      </c>
      <c r="H10641">
        <v>1</v>
      </c>
    </row>
    <row r="10642" spans="1:8" x14ac:dyDescent="0.2">
      <c r="A10642" t="s">
        <v>34208</v>
      </c>
      <c r="B10642" t="s">
        <v>34209</v>
      </c>
      <c r="C10642" t="s">
        <v>16358</v>
      </c>
      <c r="D10642" t="s">
        <v>34210</v>
      </c>
      <c r="E10642" t="s">
        <v>1545</v>
      </c>
      <c r="F10642" t="s">
        <v>6227</v>
      </c>
      <c r="G10642">
        <v>99</v>
      </c>
      <c r="H10642">
        <v>1</v>
      </c>
    </row>
    <row r="10643" spans="1:8" x14ac:dyDescent="0.2">
      <c r="A10643" t="s">
        <v>34211</v>
      </c>
      <c r="B10643" t="s">
        <v>34212</v>
      </c>
      <c r="C10643" t="s">
        <v>16358</v>
      </c>
      <c r="D10643" t="s">
        <v>19791</v>
      </c>
      <c r="E10643" t="s">
        <v>3244</v>
      </c>
      <c r="F10643" t="s">
        <v>6227</v>
      </c>
      <c r="G10643">
        <v>757</v>
      </c>
      <c r="H10643">
        <v>1</v>
      </c>
    </row>
    <row r="10644" spans="1:8" x14ac:dyDescent="0.2">
      <c r="A10644" t="s">
        <v>34213</v>
      </c>
      <c r="B10644" t="s">
        <v>34214</v>
      </c>
      <c r="C10644" t="s">
        <v>16358</v>
      </c>
      <c r="D10644" t="s">
        <v>19791</v>
      </c>
      <c r="E10644" t="s">
        <v>3327</v>
      </c>
      <c r="F10644" t="s">
        <v>6227</v>
      </c>
      <c r="G10644">
        <v>433</v>
      </c>
      <c r="H10644">
        <v>1</v>
      </c>
    </row>
    <row r="10645" spans="1:8" x14ac:dyDescent="0.2">
      <c r="A10645" t="s">
        <v>34215</v>
      </c>
      <c r="B10645" t="s">
        <v>34216</v>
      </c>
      <c r="C10645" t="s">
        <v>16358</v>
      </c>
      <c r="D10645" t="s">
        <v>34217</v>
      </c>
      <c r="E10645" t="s">
        <v>4571</v>
      </c>
      <c r="F10645" t="s">
        <v>6227</v>
      </c>
      <c r="G10645">
        <v>135</v>
      </c>
      <c r="H10645">
        <v>1</v>
      </c>
    </row>
    <row r="10646" spans="1:8" x14ac:dyDescent="0.2">
      <c r="A10646" t="s">
        <v>34218</v>
      </c>
      <c r="B10646" t="s">
        <v>34219</v>
      </c>
      <c r="C10646" t="s">
        <v>16358</v>
      </c>
      <c r="D10646" t="s">
        <v>3389</v>
      </c>
      <c r="E10646" t="s">
        <v>3390</v>
      </c>
      <c r="F10646" t="s">
        <v>6227</v>
      </c>
      <c r="G10646">
        <v>87</v>
      </c>
      <c r="H10646">
        <v>1</v>
      </c>
    </row>
    <row r="10647" spans="1:8" x14ac:dyDescent="0.2">
      <c r="A10647" t="s">
        <v>34220</v>
      </c>
      <c r="B10647" t="s">
        <v>34221</v>
      </c>
      <c r="C10647" t="s">
        <v>16358</v>
      </c>
      <c r="D10647" t="s">
        <v>34204</v>
      </c>
      <c r="E10647" t="s">
        <v>34025</v>
      </c>
      <c r="F10647" t="s">
        <v>6227</v>
      </c>
      <c r="G10647">
        <v>177</v>
      </c>
      <c r="H10647">
        <v>1</v>
      </c>
    </row>
    <row r="10648" spans="1:8" x14ac:dyDescent="0.2">
      <c r="A10648" t="s">
        <v>34222</v>
      </c>
      <c r="B10648" t="s">
        <v>34223</v>
      </c>
      <c r="C10648" t="s">
        <v>16358</v>
      </c>
      <c r="D10648" t="s">
        <v>4843</v>
      </c>
      <c r="E10648" t="s">
        <v>4844</v>
      </c>
      <c r="F10648" t="s">
        <v>6227</v>
      </c>
      <c r="G10648">
        <v>181</v>
      </c>
      <c r="H10648">
        <v>1</v>
      </c>
    </row>
    <row r="10649" spans="1:8" x14ac:dyDescent="0.2">
      <c r="A10649" t="s">
        <v>34224</v>
      </c>
      <c r="B10649" t="s">
        <v>34225</v>
      </c>
      <c r="C10649" t="s">
        <v>16358</v>
      </c>
      <c r="D10649" t="s">
        <v>34226</v>
      </c>
      <c r="E10649" t="s">
        <v>14542</v>
      </c>
      <c r="F10649" t="s">
        <v>6227</v>
      </c>
      <c r="G10649">
        <v>138</v>
      </c>
      <c r="H10649">
        <v>1</v>
      </c>
    </row>
    <row r="10650" spans="1:8" x14ac:dyDescent="0.2">
      <c r="A10650" t="s">
        <v>34227</v>
      </c>
      <c r="B10650" t="s">
        <v>34228</v>
      </c>
      <c r="C10650" t="s">
        <v>16358</v>
      </c>
      <c r="D10650" t="s">
        <v>34229</v>
      </c>
      <c r="E10650" t="s">
        <v>5151</v>
      </c>
      <c r="F10650" t="s">
        <v>6227</v>
      </c>
      <c r="G10650">
        <v>190</v>
      </c>
      <c r="H10650">
        <v>1</v>
      </c>
    </row>
    <row r="10651" spans="1:8" x14ac:dyDescent="0.2">
      <c r="A10651" t="s">
        <v>34230</v>
      </c>
      <c r="B10651" t="s">
        <v>34231</v>
      </c>
      <c r="C10651" t="s">
        <v>16358</v>
      </c>
      <c r="D10651" t="s">
        <v>34232</v>
      </c>
      <c r="E10651" t="s">
        <v>5059</v>
      </c>
      <c r="F10651" t="s">
        <v>6227</v>
      </c>
      <c r="G10651">
        <v>135</v>
      </c>
      <c r="H10651">
        <v>1</v>
      </c>
    </row>
    <row r="10652" spans="1:8" x14ac:dyDescent="0.2">
      <c r="A10652" t="s">
        <v>34233</v>
      </c>
      <c r="B10652" t="s">
        <v>34234</v>
      </c>
      <c r="C10652" t="s">
        <v>16358</v>
      </c>
      <c r="D10652" t="s">
        <v>34235</v>
      </c>
      <c r="E10652" t="s">
        <v>323</v>
      </c>
      <c r="F10652" t="s">
        <v>6227</v>
      </c>
      <c r="G10652">
        <v>118</v>
      </c>
      <c r="H10652">
        <v>1</v>
      </c>
    </row>
    <row r="10653" spans="1:8" x14ac:dyDescent="0.2">
      <c r="A10653" t="s">
        <v>34236</v>
      </c>
      <c r="B10653" t="s">
        <v>34237</v>
      </c>
      <c r="C10653" t="s">
        <v>16358</v>
      </c>
      <c r="D10653" t="s">
        <v>34238</v>
      </c>
      <c r="E10653" t="s">
        <v>4828</v>
      </c>
      <c r="F10653" t="s">
        <v>6227</v>
      </c>
      <c r="G10653">
        <v>87</v>
      </c>
      <c r="H10653">
        <v>1</v>
      </c>
    </row>
    <row r="10654" spans="1:8" x14ac:dyDescent="0.2">
      <c r="A10654" t="s">
        <v>34239</v>
      </c>
      <c r="B10654" t="s">
        <v>34240</v>
      </c>
      <c r="C10654" t="s">
        <v>16358</v>
      </c>
      <c r="D10654" t="s">
        <v>34241</v>
      </c>
      <c r="E10654" t="s">
        <v>34242</v>
      </c>
      <c r="F10654" t="s">
        <v>6227</v>
      </c>
      <c r="G10654">
        <v>1591</v>
      </c>
      <c r="H10654">
        <v>1</v>
      </c>
    </row>
    <row r="10655" spans="1:8" x14ac:dyDescent="0.2">
      <c r="A10655" t="s">
        <v>34243</v>
      </c>
      <c r="B10655" t="s">
        <v>34244</v>
      </c>
      <c r="C10655" t="s">
        <v>16358</v>
      </c>
      <c r="D10655" t="s">
        <v>34245</v>
      </c>
      <c r="E10655" t="s">
        <v>23364</v>
      </c>
      <c r="F10655" t="s">
        <v>6227</v>
      </c>
      <c r="G10655">
        <v>176</v>
      </c>
      <c r="H10655">
        <v>1</v>
      </c>
    </row>
    <row r="10656" spans="1:8" x14ac:dyDescent="0.2">
      <c r="A10656" t="s">
        <v>34246</v>
      </c>
      <c r="B10656" t="s">
        <v>34247</v>
      </c>
      <c r="C10656" t="s">
        <v>16358</v>
      </c>
      <c r="D10656" t="s">
        <v>34248</v>
      </c>
      <c r="E10656" t="s">
        <v>12222</v>
      </c>
      <c r="F10656" t="s">
        <v>6227</v>
      </c>
      <c r="G10656">
        <v>270</v>
      </c>
      <c r="H10656">
        <v>1</v>
      </c>
    </row>
    <row r="10657" spans="1:8" x14ac:dyDescent="0.2">
      <c r="A10657" t="s">
        <v>34249</v>
      </c>
      <c r="B10657" t="s">
        <v>34250</v>
      </c>
      <c r="C10657" t="s">
        <v>16358</v>
      </c>
      <c r="D10657" t="s">
        <v>533</v>
      </c>
      <c r="E10657" t="s">
        <v>534</v>
      </c>
      <c r="F10657" t="s">
        <v>6227</v>
      </c>
      <c r="G10657">
        <v>228</v>
      </c>
      <c r="H10657">
        <v>1</v>
      </c>
    </row>
    <row r="10658" spans="1:8" x14ac:dyDescent="0.2">
      <c r="A10658" t="s">
        <v>34251</v>
      </c>
      <c r="B10658" t="s">
        <v>34252</v>
      </c>
      <c r="C10658" t="s">
        <v>16358</v>
      </c>
      <c r="D10658" t="s">
        <v>34253</v>
      </c>
      <c r="E10658" t="s">
        <v>34254</v>
      </c>
      <c r="F10658" t="s">
        <v>6227</v>
      </c>
      <c r="G10658">
        <v>202</v>
      </c>
      <c r="H10658">
        <v>1</v>
      </c>
    </row>
    <row r="10659" spans="1:8" x14ac:dyDescent="0.2">
      <c r="A10659" t="s">
        <v>34255</v>
      </c>
      <c r="B10659" t="s">
        <v>34256</v>
      </c>
      <c r="C10659" t="s">
        <v>16358</v>
      </c>
      <c r="D10659" t="s">
        <v>24142</v>
      </c>
      <c r="E10659" t="s">
        <v>13038</v>
      </c>
      <c r="F10659" t="s">
        <v>6227</v>
      </c>
      <c r="G10659">
        <v>56</v>
      </c>
      <c r="H10659">
        <v>1</v>
      </c>
    </row>
    <row r="10660" spans="1:8" x14ac:dyDescent="0.2">
      <c r="A10660" t="s">
        <v>34257</v>
      </c>
      <c r="B10660" t="s">
        <v>34258</v>
      </c>
      <c r="C10660" t="s">
        <v>16358</v>
      </c>
      <c r="D10660" t="s">
        <v>19755</v>
      </c>
      <c r="E10660" t="s">
        <v>3504</v>
      </c>
      <c r="F10660" t="s">
        <v>6227</v>
      </c>
      <c r="G10660">
        <v>458</v>
      </c>
      <c r="H10660">
        <v>1</v>
      </c>
    </row>
    <row r="10661" spans="1:8" x14ac:dyDescent="0.2">
      <c r="A10661" t="s">
        <v>34259</v>
      </c>
      <c r="B10661" t="s">
        <v>34260</v>
      </c>
      <c r="C10661" t="s">
        <v>16358</v>
      </c>
      <c r="D10661" t="s">
        <v>16526</v>
      </c>
      <c r="E10661" t="s">
        <v>16527</v>
      </c>
      <c r="F10661" t="s">
        <v>6227</v>
      </c>
      <c r="G10661">
        <v>251</v>
      </c>
      <c r="H10661">
        <v>1</v>
      </c>
    </row>
    <row r="10662" spans="1:8" x14ac:dyDescent="0.2">
      <c r="A10662" t="s">
        <v>34261</v>
      </c>
      <c r="B10662" t="s">
        <v>34262</v>
      </c>
      <c r="C10662" t="s">
        <v>16358</v>
      </c>
      <c r="D10662" t="s">
        <v>34263</v>
      </c>
      <c r="E10662" t="s">
        <v>34264</v>
      </c>
      <c r="F10662" t="s">
        <v>6227</v>
      </c>
      <c r="G10662">
        <v>178</v>
      </c>
      <c r="H10662">
        <v>1</v>
      </c>
    </row>
    <row r="10663" spans="1:8" x14ac:dyDescent="0.2">
      <c r="A10663" t="s">
        <v>34265</v>
      </c>
      <c r="B10663" t="s">
        <v>34266</v>
      </c>
      <c r="C10663" t="s">
        <v>16358</v>
      </c>
      <c r="D10663" t="s">
        <v>34267</v>
      </c>
      <c r="E10663" t="s">
        <v>34268</v>
      </c>
      <c r="F10663" t="s">
        <v>6227</v>
      </c>
      <c r="G10663">
        <v>178</v>
      </c>
      <c r="H10663">
        <v>1</v>
      </c>
    </row>
    <row r="10664" spans="1:8" x14ac:dyDescent="0.2">
      <c r="A10664" t="s">
        <v>34269</v>
      </c>
      <c r="B10664" t="s">
        <v>34270</v>
      </c>
      <c r="C10664" t="s">
        <v>16358</v>
      </c>
      <c r="D10664" t="s">
        <v>34271</v>
      </c>
      <c r="E10664" t="s">
        <v>5010</v>
      </c>
      <c r="F10664" t="s">
        <v>6227</v>
      </c>
      <c r="G10664">
        <v>89</v>
      </c>
      <c r="H10664">
        <v>1</v>
      </c>
    </row>
    <row r="10665" spans="1:8" x14ac:dyDescent="0.2">
      <c r="A10665" t="s">
        <v>34272</v>
      </c>
      <c r="B10665" t="s">
        <v>34273</v>
      </c>
      <c r="C10665" t="s">
        <v>16358</v>
      </c>
      <c r="D10665" t="s">
        <v>34274</v>
      </c>
      <c r="E10665" t="s">
        <v>34275</v>
      </c>
      <c r="F10665" t="s">
        <v>6227</v>
      </c>
      <c r="G10665">
        <v>750</v>
      </c>
      <c r="H10665">
        <v>1</v>
      </c>
    </row>
    <row r="10666" spans="1:8" x14ac:dyDescent="0.2">
      <c r="A10666" t="s">
        <v>34276</v>
      </c>
      <c r="B10666" t="s">
        <v>34277</v>
      </c>
      <c r="C10666" t="s">
        <v>16358</v>
      </c>
      <c r="D10666" t="s">
        <v>19791</v>
      </c>
      <c r="E10666" t="s">
        <v>9992</v>
      </c>
      <c r="F10666" t="s">
        <v>6227</v>
      </c>
      <c r="G10666">
        <v>589</v>
      </c>
      <c r="H10666">
        <v>1</v>
      </c>
    </row>
    <row r="10667" spans="1:8" x14ac:dyDescent="0.2">
      <c r="A10667" t="s">
        <v>34278</v>
      </c>
      <c r="B10667" t="s">
        <v>34279</v>
      </c>
      <c r="C10667" t="s">
        <v>16358</v>
      </c>
      <c r="D10667" t="s">
        <v>34280</v>
      </c>
      <c r="E10667" t="s">
        <v>1775</v>
      </c>
      <c r="F10667" t="s">
        <v>6227</v>
      </c>
      <c r="G10667">
        <v>169</v>
      </c>
      <c r="H10667">
        <v>1</v>
      </c>
    </row>
    <row r="10668" spans="1:8" x14ac:dyDescent="0.2">
      <c r="A10668" t="s">
        <v>34281</v>
      </c>
      <c r="B10668" t="s">
        <v>34282</v>
      </c>
      <c r="C10668" t="s">
        <v>16358</v>
      </c>
      <c r="D10668" t="s">
        <v>19791</v>
      </c>
      <c r="E10668" t="s">
        <v>4900</v>
      </c>
      <c r="F10668" t="s">
        <v>6227</v>
      </c>
      <c r="G10668">
        <v>256</v>
      </c>
      <c r="H10668">
        <v>1</v>
      </c>
    </row>
    <row r="10669" spans="1:8" x14ac:dyDescent="0.2">
      <c r="A10669" t="s">
        <v>284</v>
      </c>
      <c r="B10669" t="s">
        <v>34283</v>
      </c>
      <c r="C10669" t="s">
        <v>16358</v>
      </c>
      <c r="D10669" t="s">
        <v>3271</v>
      </c>
      <c r="E10669" t="s">
        <v>285</v>
      </c>
      <c r="F10669" t="s">
        <v>6227</v>
      </c>
      <c r="G10669">
        <v>661</v>
      </c>
      <c r="H10669">
        <v>1</v>
      </c>
    </row>
    <row r="10670" spans="1:8" x14ac:dyDescent="0.2">
      <c r="A10670" t="s">
        <v>34284</v>
      </c>
      <c r="B10670" t="s">
        <v>34285</v>
      </c>
      <c r="C10670" t="s">
        <v>16358</v>
      </c>
      <c r="D10670" t="s">
        <v>34286</v>
      </c>
      <c r="E10670" t="s">
        <v>5717</v>
      </c>
      <c r="F10670" t="s">
        <v>6227</v>
      </c>
      <c r="G10670">
        <v>221</v>
      </c>
      <c r="H10670">
        <v>1</v>
      </c>
    </row>
    <row r="10671" spans="1:8" x14ac:dyDescent="0.2">
      <c r="A10671" t="s">
        <v>34287</v>
      </c>
      <c r="B10671" t="s">
        <v>34288</v>
      </c>
      <c r="C10671" t="s">
        <v>16358</v>
      </c>
      <c r="D10671" t="s">
        <v>34289</v>
      </c>
      <c r="E10671" t="s">
        <v>6589</v>
      </c>
      <c r="F10671" t="s">
        <v>6227</v>
      </c>
      <c r="G10671">
        <v>453</v>
      </c>
      <c r="H10671">
        <v>1</v>
      </c>
    </row>
    <row r="10672" spans="1:8" x14ac:dyDescent="0.2">
      <c r="A10672" t="s">
        <v>34290</v>
      </c>
      <c r="B10672" t="s">
        <v>34291</v>
      </c>
      <c r="C10672" t="s">
        <v>16358</v>
      </c>
      <c r="D10672" t="s">
        <v>19791</v>
      </c>
      <c r="E10672" t="s">
        <v>34292</v>
      </c>
      <c r="F10672" t="s">
        <v>6227</v>
      </c>
      <c r="G10672">
        <v>146</v>
      </c>
      <c r="H10672">
        <v>1</v>
      </c>
    </row>
    <row r="10673" spans="1:8" x14ac:dyDescent="0.2">
      <c r="A10673" t="s">
        <v>34293</v>
      </c>
      <c r="B10673" t="s">
        <v>34294</v>
      </c>
      <c r="C10673" t="s">
        <v>16358</v>
      </c>
      <c r="D10673" t="s">
        <v>33927</v>
      </c>
      <c r="E10673" t="s">
        <v>15531</v>
      </c>
      <c r="F10673" t="s">
        <v>6227</v>
      </c>
      <c r="G10673">
        <v>293</v>
      </c>
      <c r="H10673">
        <v>1</v>
      </c>
    </row>
    <row r="10674" spans="1:8" x14ac:dyDescent="0.2">
      <c r="A10674" t="s">
        <v>34295</v>
      </c>
      <c r="B10674" t="s">
        <v>34296</v>
      </c>
      <c r="C10674" t="s">
        <v>16358</v>
      </c>
      <c r="D10674" t="s">
        <v>33927</v>
      </c>
      <c r="E10674" t="s">
        <v>15531</v>
      </c>
      <c r="F10674" t="s">
        <v>6227</v>
      </c>
      <c r="G10674">
        <v>232</v>
      </c>
      <c r="H10674">
        <v>1</v>
      </c>
    </row>
    <row r="10675" spans="1:8" x14ac:dyDescent="0.2">
      <c r="A10675" t="s">
        <v>34297</v>
      </c>
      <c r="B10675" t="s">
        <v>34298</v>
      </c>
      <c r="C10675" t="s">
        <v>16358</v>
      </c>
      <c r="D10675" t="s">
        <v>3561</v>
      </c>
      <c r="E10675" t="s">
        <v>34299</v>
      </c>
      <c r="F10675" t="s">
        <v>6227</v>
      </c>
      <c r="G10675">
        <v>240</v>
      </c>
      <c r="H10675">
        <v>1</v>
      </c>
    </row>
    <row r="10676" spans="1:8" x14ac:dyDescent="0.2">
      <c r="A10676" t="s">
        <v>34300</v>
      </c>
      <c r="B10676" t="s">
        <v>34301</v>
      </c>
      <c r="C10676" t="s">
        <v>16358</v>
      </c>
      <c r="D10676" t="s">
        <v>5336</v>
      </c>
      <c r="E10676" t="s">
        <v>5337</v>
      </c>
      <c r="F10676" t="s">
        <v>6227</v>
      </c>
      <c r="G10676">
        <v>121</v>
      </c>
      <c r="H10676">
        <v>1</v>
      </c>
    </row>
    <row r="10677" spans="1:8" x14ac:dyDescent="0.2">
      <c r="A10677" t="s">
        <v>34302</v>
      </c>
      <c r="B10677" t="s">
        <v>34303</v>
      </c>
      <c r="C10677" t="s">
        <v>16358</v>
      </c>
      <c r="D10677" t="s">
        <v>34304</v>
      </c>
      <c r="E10677" t="s">
        <v>34305</v>
      </c>
      <c r="F10677" t="s">
        <v>6227</v>
      </c>
      <c r="G10677">
        <v>198</v>
      </c>
      <c r="H10677">
        <v>1</v>
      </c>
    </row>
    <row r="10678" spans="1:8" x14ac:dyDescent="0.2">
      <c r="A10678" t="s">
        <v>34306</v>
      </c>
      <c r="B10678" t="s">
        <v>34307</v>
      </c>
      <c r="C10678" t="s">
        <v>16358</v>
      </c>
      <c r="D10678" t="s">
        <v>19303</v>
      </c>
      <c r="E10678" t="s">
        <v>34308</v>
      </c>
      <c r="F10678" t="s">
        <v>6227</v>
      </c>
      <c r="G10678">
        <v>223</v>
      </c>
      <c r="H10678">
        <v>1</v>
      </c>
    </row>
    <row r="10679" spans="1:8" x14ac:dyDescent="0.2">
      <c r="A10679" t="s">
        <v>34309</v>
      </c>
      <c r="B10679" t="s">
        <v>34310</v>
      </c>
      <c r="C10679" t="s">
        <v>16358</v>
      </c>
      <c r="D10679" t="s">
        <v>34311</v>
      </c>
      <c r="E10679" t="s">
        <v>22107</v>
      </c>
      <c r="F10679" t="s">
        <v>6227</v>
      </c>
      <c r="G10679">
        <v>313</v>
      </c>
      <c r="H10679">
        <v>1</v>
      </c>
    </row>
    <row r="10680" spans="1:8" x14ac:dyDescent="0.2">
      <c r="A10680" t="s">
        <v>34312</v>
      </c>
      <c r="B10680" t="s">
        <v>34313</v>
      </c>
      <c r="C10680" t="s">
        <v>16358</v>
      </c>
      <c r="D10680" t="s">
        <v>34314</v>
      </c>
      <c r="E10680" t="s">
        <v>34315</v>
      </c>
      <c r="F10680" t="s">
        <v>6227</v>
      </c>
      <c r="G10680">
        <v>43</v>
      </c>
      <c r="H10680">
        <v>1</v>
      </c>
    </row>
    <row r="10681" spans="1:8" x14ac:dyDescent="0.2">
      <c r="A10681" t="s">
        <v>34316</v>
      </c>
      <c r="B10681" t="s">
        <v>34317</v>
      </c>
      <c r="C10681" t="s">
        <v>16358</v>
      </c>
      <c r="D10681" t="s">
        <v>34235</v>
      </c>
      <c r="E10681" t="s">
        <v>323</v>
      </c>
      <c r="F10681" t="s">
        <v>6227</v>
      </c>
      <c r="G10681">
        <v>95</v>
      </c>
      <c r="H10681">
        <v>1</v>
      </c>
    </row>
    <row r="10682" spans="1:8" x14ac:dyDescent="0.2">
      <c r="A10682" t="s">
        <v>34318</v>
      </c>
      <c r="B10682" t="s">
        <v>34319</v>
      </c>
      <c r="C10682" t="s">
        <v>16358</v>
      </c>
      <c r="D10682" t="s">
        <v>34320</v>
      </c>
      <c r="E10682" t="s">
        <v>34321</v>
      </c>
      <c r="F10682" t="s">
        <v>6227</v>
      </c>
      <c r="G10682">
        <v>437</v>
      </c>
      <c r="H10682">
        <v>1</v>
      </c>
    </row>
    <row r="10683" spans="1:8" x14ac:dyDescent="0.2">
      <c r="A10683" t="s">
        <v>34322</v>
      </c>
      <c r="B10683" t="s">
        <v>34323</v>
      </c>
      <c r="C10683" t="s">
        <v>16358</v>
      </c>
      <c r="D10683" t="s">
        <v>19791</v>
      </c>
      <c r="E10683" t="s">
        <v>4214</v>
      </c>
      <c r="F10683" t="s">
        <v>6227</v>
      </c>
      <c r="G10683">
        <v>727</v>
      </c>
      <c r="H10683">
        <v>1</v>
      </c>
    </row>
    <row r="10684" spans="1:8" x14ac:dyDescent="0.2">
      <c r="A10684" t="s">
        <v>34324</v>
      </c>
      <c r="B10684" t="s">
        <v>34325</v>
      </c>
      <c r="C10684" t="s">
        <v>16358</v>
      </c>
      <c r="D10684" t="s">
        <v>22406</v>
      </c>
      <c r="E10684" t="s">
        <v>22407</v>
      </c>
      <c r="F10684" t="s">
        <v>6227</v>
      </c>
      <c r="G10684">
        <v>170</v>
      </c>
      <c r="H10684">
        <v>1</v>
      </c>
    </row>
    <row r="10685" spans="1:8" x14ac:dyDescent="0.2">
      <c r="A10685" t="s">
        <v>34326</v>
      </c>
      <c r="B10685" t="s">
        <v>34327</v>
      </c>
      <c r="C10685" t="s">
        <v>16358</v>
      </c>
      <c r="D10685" t="s">
        <v>19755</v>
      </c>
      <c r="E10685" t="s">
        <v>12918</v>
      </c>
      <c r="F10685" t="s">
        <v>6227</v>
      </c>
      <c r="G10685">
        <v>308</v>
      </c>
      <c r="H10685">
        <v>1</v>
      </c>
    </row>
    <row r="10686" spans="1:8" x14ac:dyDescent="0.2">
      <c r="A10686" t="s">
        <v>34328</v>
      </c>
      <c r="B10686" t="s">
        <v>34329</v>
      </c>
      <c r="C10686" t="s">
        <v>16358</v>
      </c>
      <c r="D10686" t="s">
        <v>19791</v>
      </c>
      <c r="E10686" t="s">
        <v>3970</v>
      </c>
      <c r="F10686" t="s">
        <v>6227</v>
      </c>
      <c r="G10686">
        <v>323</v>
      </c>
      <c r="H10686">
        <v>1</v>
      </c>
    </row>
    <row r="10687" spans="1:8" x14ac:dyDescent="0.2">
      <c r="A10687" t="s">
        <v>34330</v>
      </c>
      <c r="B10687" t="s">
        <v>34331</v>
      </c>
      <c r="C10687" t="s">
        <v>16358</v>
      </c>
      <c r="D10687" t="s">
        <v>19755</v>
      </c>
      <c r="E10687" t="s">
        <v>34146</v>
      </c>
      <c r="F10687" t="s">
        <v>6227</v>
      </c>
      <c r="G10687">
        <v>743</v>
      </c>
      <c r="H10687">
        <v>1</v>
      </c>
    </row>
    <row r="10688" spans="1:8" x14ac:dyDescent="0.2">
      <c r="A10688" t="s">
        <v>34332</v>
      </c>
      <c r="B10688" t="s">
        <v>34333</v>
      </c>
      <c r="C10688" t="s">
        <v>16358</v>
      </c>
      <c r="D10688" t="s">
        <v>23983</v>
      </c>
      <c r="E10688" t="s">
        <v>5203</v>
      </c>
      <c r="F10688" t="s">
        <v>6227</v>
      </c>
      <c r="G10688">
        <v>520</v>
      </c>
      <c r="H10688">
        <v>1</v>
      </c>
    </row>
    <row r="10689" spans="1:8" x14ac:dyDescent="0.2">
      <c r="A10689" t="s">
        <v>34334</v>
      </c>
      <c r="B10689" t="s">
        <v>34335</v>
      </c>
      <c r="C10689" t="s">
        <v>16358</v>
      </c>
      <c r="D10689" t="s">
        <v>21690</v>
      </c>
      <c r="E10689" t="s">
        <v>1605</v>
      </c>
      <c r="F10689" t="s">
        <v>6227</v>
      </c>
      <c r="G10689">
        <v>422</v>
      </c>
      <c r="H10689">
        <v>1</v>
      </c>
    </row>
    <row r="10690" spans="1:8" x14ac:dyDescent="0.2">
      <c r="A10690" t="s">
        <v>34336</v>
      </c>
      <c r="B10690" t="s">
        <v>34337</v>
      </c>
      <c r="C10690" t="s">
        <v>16358</v>
      </c>
      <c r="D10690" t="s">
        <v>19755</v>
      </c>
      <c r="E10690" t="s">
        <v>5566</v>
      </c>
      <c r="F10690" t="s">
        <v>6227</v>
      </c>
      <c r="G10690">
        <v>32</v>
      </c>
      <c r="H10690">
        <v>1</v>
      </c>
    </row>
    <row r="10691" spans="1:8" x14ac:dyDescent="0.2">
      <c r="A10691" t="s">
        <v>34338</v>
      </c>
      <c r="B10691" t="s">
        <v>34339</v>
      </c>
      <c r="C10691" t="s">
        <v>16358</v>
      </c>
      <c r="D10691" t="s">
        <v>19791</v>
      </c>
      <c r="E10691" t="s">
        <v>2465</v>
      </c>
      <c r="F10691" t="s">
        <v>6227</v>
      </c>
      <c r="G10691">
        <v>192</v>
      </c>
      <c r="H10691">
        <v>1</v>
      </c>
    </row>
    <row r="10692" spans="1:8" x14ac:dyDescent="0.2">
      <c r="A10692" t="s">
        <v>34340</v>
      </c>
      <c r="B10692" t="s">
        <v>34341</v>
      </c>
      <c r="C10692" t="s">
        <v>16358</v>
      </c>
      <c r="D10692" t="s">
        <v>19755</v>
      </c>
      <c r="E10692" t="s">
        <v>21891</v>
      </c>
      <c r="F10692" t="s">
        <v>6227</v>
      </c>
      <c r="G10692">
        <v>225</v>
      </c>
      <c r="H10692">
        <v>1</v>
      </c>
    </row>
    <row r="10693" spans="1:8" x14ac:dyDescent="0.2">
      <c r="A10693" t="s">
        <v>34342</v>
      </c>
      <c r="B10693" t="s">
        <v>34343</v>
      </c>
      <c r="C10693" t="s">
        <v>16358</v>
      </c>
      <c r="D10693" t="s">
        <v>179</v>
      </c>
      <c r="E10693" t="s">
        <v>180</v>
      </c>
      <c r="F10693" t="s">
        <v>6227</v>
      </c>
      <c r="G10693">
        <v>136</v>
      </c>
      <c r="H10693">
        <v>1</v>
      </c>
    </row>
    <row r="10694" spans="1:8" x14ac:dyDescent="0.2">
      <c r="A10694" t="s">
        <v>34344</v>
      </c>
      <c r="B10694" t="s">
        <v>34345</v>
      </c>
      <c r="C10694" t="s">
        <v>16358</v>
      </c>
      <c r="D10694" t="s">
        <v>21758</v>
      </c>
      <c r="E10694" t="s">
        <v>5737</v>
      </c>
      <c r="F10694" t="s">
        <v>6227</v>
      </c>
      <c r="G10694">
        <v>685</v>
      </c>
      <c r="H10694">
        <v>1</v>
      </c>
    </row>
    <row r="10695" spans="1:8" x14ac:dyDescent="0.2">
      <c r="A10695" t="s">
        <v>34346</v>
      </c>
      <c r="B10695" t="s">
        <v>34347</v>
      </c>
      <c r="C10695" t="s">
        <v>16358</v>
      </c>
      <c r="D10695" t="s">
        <v>22177</v>
      </c>
      <c r="E10695" t="s">
        <v>9472</v>
      </c>
      <c r="F10695" t="s">
        <v>6227</v>
      </c>
      <c r="G10695">
        <v>408</v>
      </c>
      <c r="H10695">
        <v>1</v>
      </c>
    </row>
    <row r="10696" spans="1:8" x14ac:dyDescent="0.2">
      <c r="A10696" t="s">
        <v>34348</v>
      </c>
      <c r="B10696" t="s">
        <v>34349</v>
      </c>
      <c r="C10696" t="s">
        <v>16358</v>
      </c>
      <c r="D10696" t="s">
        <v>34350</v>
      </c>
      <c r="E10696" t="s">
        <v>10317</v>
      </c>
      <c r="F10696" t="s">
        <v>6227</v>
      </c>
      <c r="G10696">
        <v>43</v>
      </c>
      <c r="H10696">
        <v>1</v>
      </c>
    </row>
    <row r="10697" spans="1:8" x14ac:dyDescent="0.2">
      <c r="A10697" t="s">
        <v>34351</v>
      </c>
      <c r="B10697" t="s">
        <v>34352</v>
      </c>
      <c r="C10697" t="s">
        <v>16358</v>
      </c>
      <c r="D10697" t="s">
        <v>2282</v>
      </c>
      <c r="E10697" t="s">
        <v>11616</v>
      </c>
      <c r="F10697" t="s">
        <v>6227</v>
      </c>
      <c r="G10697">
        <v>167</v>
      </c>
      <c r="H10697">
        <v>1</v>
      </c>
    </row>
    <row r="10698" spans="1:8" x14ac:dyDescent="0.2">
      <c r="A10698" t="s">
        <v>626</v>
      </c>
      <c r="B10698" t="s">
        <v>34353</v>
      </c>
      <c r="C10698" t="s">
        <v>16358</v>
      </c>
      <c r="D10698" t="s">
        <v>34354</v>
      </c>
      <c r="E10698" t="s">
        <v>627</v>
      </c>
      <c r="F10698" t="s">
        <v>6227</v>
      </c>
      <c r="G10698">
        <v>1029</v>
      </c>
      <c r="H10698">
        <v>1</v>
      </c>
    </row>
    <row r="10699" spans="1:8" x14ac:dyDescent="0.2">
      <c r="A10699" t="s">
        <v>34355</v>
      </c>
      <c r="B10699" t="s">
        <v>34356</v>
      </c>
      <c r="C10699" t="s">
        <v>16358</v>
      </c>
      <c r="D10699" t="s">
        <v>34357</v>
      </c>
      <c r="E10699" t="s">
        <v>14161</v>
      </c>
      <c r="F10699" t="s">
        <v>6227</v>
      </c>
      <c r="G10699">
        <v>125</v>
      </c>
      <c r="H10699">
        <v>1</v>
      </c>
    </row>
    <row r="10700" spans="1:8" x14ac:dyDescent="0.2">
      <c r="A10700" t="s">
        <v>34358</v>
      </c>
      <c r="B10700" t="s">
        <v>34359</v>
      </c>
      <c r="C10700" t="s">
        <v>16358</v>
      </c>
      <c r="D10700" t="s">
        <v>34360</v>
      </c>
      <c r="E10700" t="s">
        <v>853</v>
      </c>
      <c r="F10700" t="s">
        <v>6227</v>
      </c>
      <c r="G10700">
        <v>217</v>
      </c>
      <c r="H10700">
        <v>1</v>
      </c>
    </row>
    <row r="10701" spans="1:8" x14ac:dyDescent="0.2">
      <c r="A10701" t="s">
        <v>34361</v>
      </c>
      <c r="B10701" t="s">
        <v>34362</v>
      </c>
      <c r="C10701" t="s">
        <v>16358</v>
      </c>
      <c r="D10701" t="s">
        <v>5549</v>
      </c>
      <c r="E10701" t="s">
        <v>5550</v>
      </c>
      <c r="F10701" t="s">
        <v>6227</v>
      </c>
      <c r="G10701">
        <v>475</v>
      </c>
      <c r="H10701">
        <v>1</v>
      </c>
    </row>
    <row r="10702" spans="1:8" x14ac:dyDescent="0.2">
      <c r="A10702" t="s">
        <v>34363</v>
      </c>
      <c r="B10702" t="s">
        <v>34364</v>
      </c>
      <c r="C10702" t="s">
        <v>16358</v>
      </c>
      <c r="D10702" t="s">
        <v>34365</v>
      </c>
      <c r="E10702" t="s">
        <v>6082</v>
      </c>
      <c r="F10702" t="s">
        <v>6227</v>
      </c>
      <c r="G10702">
        <v>165</v>
      </c>
      <c r="H10702">
        <v>1</v>
      </c>
    </row>
    <row r="10703" spans="1:8" x14ac:dyDescent="0.2">
      <c r="A10703" t="s">
        <v>34366</v>
      </c>
      <c r="B10703" t="s">
        <v>34367</v>
      </c>
      <c r="C10703" t="s">
        <v>16358</v>
      </c>
      <c r="D10703" t="s">
        <v>34368</v>
      </c>
      <c r="E10703" t="s">
        <v>349</v>
      </c>
      <c r="F10703" t="s">
        <v>6227</v>
      </c>
      <c r="G10703">
        <v>136</v>
      </c>
      <c r="H10703">
        <v>1</v>
      </c>
    </row>
    <row r="10704" spans="1:8" x14ac:dyDescent="0.2">
      <c r="A10704" t="s">
        <v>34369</v>
      </c>
      <c r="B10704" t="s">
        <v>34370</v>
      </c>
      <c r="C10704" t="s">
        <v>16358</v>
      </c>
      <c r="D10704" t="s">
        <v>34371</v>
      </c>
      <c r="E10704" t="s">
        <v>2840</v>
      </c>
      <c r="F10704" t="s">
        <v>6227</v>
      </c>
      <c r="G10704">
        <v>214</v>
      </c>
      <c r="H10704">
        <v>1</v>
      </c>
    </row>
    <row r="10705" spans="1:8" x14ac:dyDescent="0.2">
      <c r="A10705" t="s">
        <v>34372</v>
      </c>
      <c r="B10705" t="s">
        <v>34373</v>
      </c>
      <c r="C10705" t="s">
        <v>16358</v>
      </c>
      <c r="D10705" t="s">
        <v>34374</v>
      </c>
      <c r="E10705" t="s">
        <v>4226</v>
      </c>
      <c r="F10705" t="s">
        <v>6227</v>
      </c>
      <c r="G10705">
        <v>138</v>
      </c>
      <c r="H10705">
        <v>1</v>
      </c>
    </row>
    <row r="10706" spans="1:8" x14ac:dyDescent="0.2">
      <c r="A10706" t="s">
        <v>34375</v>
      </c>
      <c r="B10706" t="s">
        <v>34376</v>
      </c>
      <c r="C10706" t="s">
        <v>16358</v>
      </c>
      <c r="D10706" t="s">
        <v>34377</v>
      </c>
      <c r="E10706" t="s">
        <v>1398</v>
      </c>
      <c r="F10706" t="s">
        <v>6227</v>
      </c>
      <c r="G10706">
        <v>194</v>
      </c>
      <c r="H10706">
        <v>1</v>
      </c>
    </row>
    <row r="10707" spans="1:8" x14ac:dyDescent="0.2">
      <c r="A10707" t="s">
        <v>34378</v>
      </c>
      <c r="B10707" t="s">
        <v>34379</v>
      </c>
      <c r="C10707" t="s">
        <v>16358</v>
      </c>
      <c r="D10707" t="s">
        <v>34380</v>
      </c>
      <c r="E10707" t="s">
        <v>9214</v>
      </c>
      <c r="F10707" t="s">
        <v>6227</v>
      </c>
      <c r="G10707">
        <v>90</v>
      </c>
      <c r="H10707">
        <v>1</v>
      </c>
    </row>
    <row r="10708" spans="1:8" x14ac:dyDescent="0.2">
      <c r="A10708" t="s">
        <v>34381</v>
      </c>
      <c r="B10708" t="s">
        <v>34382</v>
      </c>
      <c r="C10708" t="s">
        <v>16358</v>
      </c>
      <c r="D10708" t="s">
        <v>34383</v>
      </c>
      <c r="E10708" t="s">
        <v>4081</v>
      </c>
      <c r="F10708" t="s">
        <v>6227</v>
      </c>
      <c r="G10708">
        <v>159</v>
      </c>
      <c r="H10708">
        <v>1</v>
      </c>
    </row>
    <row r="10709" spans="1:8" x14ac:dyDescent="0.2">
      <c r="A10709" t="s">
        <v>34384</v>
      </c>
      <c r="B10709" t="s">
        <v>34385</v>
      </c>
      <c r="C10709" t="s">
        <v>16358</v>
      </c>
      <c r="D10709" t="s">
        <v>34386</v>
      </c>
      <c r="E10709" t="s">
        <v>450</v>
      </c>
      <c r="F10709" t="s">
        <v>6227</v>
      </c>
      <c r="G10709">
        <v>373</v>
      </c>
      <c r="H10709">
        <v>1</v>
      </c>
    </row>
    <row r="10710" spans="1:8" x14ac:dyDescent="0.2">
      <c r="A10710" t="s">
        <v>34387</v>
      </c>
      <c r="B10710" t="s">
        <v>34388</v>
      </c>
      <c r="C10710" t="s">
        <v>16358</v>
      </c>
      <c r="D10710" t="s">
        <v>34383</v>
      </c>
      <c r="E10710" t="s">
        <v>4081</v>
      </c>
      <c r="F10710" t="s">
        <v>6227</v>
      </c>
      <c r="G10710">
        <v>198</v>
      </c>
      <c r="H10710">
        <v>1</v>
      </c>
    </row>
    <row r="10711" spans="1:8" x14ac:dyDescent="0.2">
      <c r="A10711" t="s">
        <v>34389</v>
      </c>
      <c r="B10711" t="s">
        <v>34390</v>
      </c>
      <c r="C10711" t="s">
        <v>16358</v>
      </c>
      <c r="D10711" t="s">
        <v>34391</v>
      </c>
      <c r="E10711" t="s">
        <v>10673</v>
      </c>
      <c r="F10711" t="s">
        <v>6227</v>
      </c>
      <c r="G10711">
        <v>177</v>
      </c>
      <c r="H10711">
        <v>1</v>
      </c>
    </row>
    <row r="10712" spans="1:8" x14ac:dyDescent="0.2">
      <c r="A10712" t="s">
        <v>34392</v>
      </c>
      <c r="B10712" t="s">
        <v>34393</v>
      </c>
      <c r="C10712" t="s">
        <v>16358</v>
      </c>
      <c r="D10712" t="s">
        <v>20334</v>
      </c>
      <c r="E10712" t="s">
        <v>21047</v>
      </c>
      <c r="F10712" t="s">
        <v>6227</v>
      </c>
      <c r="G10712">
        <v>226</v>
      </c>
      <c r="H10712">
        <v>1</v>
      </c>
    </row>
    <row r="10713" spans="1:8" x14ac:dyDescent="0.2">
      <c r="A10713" t="s">
        <v>34394</v>
      </c>
      <c r="B10713" t="s">
        <v>34395</v>
      </c>
      <c r="C10713" t="s">
        <v>16358</v>
      </c>
      <c r="D10713" t="s">
        <v>22113</v>
      </c>
      <c r="E10713" t="s">
        <v>34396</v>
      </c>
      <c r="F10713" t="s">
        <v>6227</v>
      </c>
      <c r="G10713">
        <v>352</v>
      </c>
      <c r="H10713">
        <v>1</v>
      </c>
    </row>
    <row r="10714" spans="1:8" x14ac:dyDescent="0.2">
      <c r="A10714" t="s">
        <v>34397</v>
      </c>
      <c r="B10714" t="s">
        <v>34398</v>
      </c>
      <c r="C10714" t="s">
        <v>16358</v>
      </c>
      <c r="D10714" t="s">
        <v>19791</v>
      </c>
      <c r="E10714" t="s">
        <v>15361</v>
      </c>
      <c r="F10714" t="s">
        <v>6227</v>
      </c>
      <c r="G10714">
        <v>509</v>
      </c>
      <c r="H10714">
        <v>1</v>
      </c>
    </row>
    <row r="10715" spans="1:8" x14ac:dyDescent="0.2">
      <c r="A10715" t="s">
        <v>34399</v>
      </c>
      <c r="B10715" t="s">
        <v>34400</v>
      </c>
      <c r="C10715" t="s">
        <v>16358</v>
      </c>
      <c r="D10715" t="s">
        <v>34401</v>
      </c>
      <c r="E10715" t="s">
        <v>34402</v>
      </c>
      <c r="F10715" t="s">
        <v>6227</v>
      </c>
      <c r="G10715">
        <v>1353</v>
      </c>
      <c r="H10715">
        <v>1</v>
      </c>
    </row>
    <row r="10716" spans="1:8" x14ac:dyDescent="0.2">
      <c r="A10716" t="s">
        <v>34403</v>
      </c>
      <c r="B10716" t="s">
        <v>34404</v>
      </c>
      <c r="C10716" t="s">
        <v>16358</v>
      </c>
      <c r="D10716" t="s">
        <v>1261</v>
      </c>
      <c r="E10716" t="s">
        <v>17509</v>
      </c>
      <c r="F10716" t="s">
        <v>6227</v>
      </c>
      <c r="G10716">
        <v>261</v>
      </c>
      <c r="H10716">
        <v>1</v>
      </c>
    </row>
    <row r="10717" spans="1:8" x14ac:dyDescent="0.2">
      <c r="A10717" t="s">
        <v>34405</v>
      </c>
      <c r="B10717" t="s">
        <v>34406</v>
      </c>
      <c r="C10717" t="s">
        <v>16358</v>
      </c>
      <c r="D10717" t="s">
        <v>1245</v>
      </c>
      <c r="F10717" t="s">
        <v>6227</v>
      </c>
      <c r="G10717">
        <v>381</v>
      </c>
      <c r="H10717">
        <v>1</v>
      </c>
    </row>
    <row r="10718" spans="1:8" x14ac:dyDescent="0.2">
      <c r="A10718" t="s">
        <v>34407</v>
      </c>
      <c r="B10718" t="s">
        <v>34408</v>
      </c>
      <c r="C10718" t="s">
        <v>16358</v>
      </c>
      <c r="D10718" t="s">
        <v>34409</v>
      </c>
      <c r="E10718" t="s">
        <v>15419</v>
      </c>
      <c r="F10718" t="s">
        <v>6227</v>
      </c>
      <c r="G10718">
        <v>74</v>
      </c>
      <c r="H10718">
        <v>1</v>
      </c>
    </row>
    <row r="10719" spans="1:8" x14ac:dyDescent="0.2">
      <c r="A10719" t="s">
        <v>34410</v>
      </c>
      <c r="B10719" t="s">
        <v>34411</v>
      </c>
      <c r="C10719" t="s">
        <v>16358</v>
      </c>
      <c r="D10719" t="s">
        <v>5042</v>
      </c>
      <c r="E10719" t="s">
        <v>34412</v>
      </c>
      <c r="F10719" t="s">
        <v>6227</v>
      </c>
      <c r="G10719">
        <v>52</v>
      </c>
      <c r="H10719">
        <v>1</v>
      </c>
    </row>
    <row r="10720" spans="1:8" x14ac:dyDescent="0.2">
      <c r="A10720" t="s">
        <v>34413</v>
      </c>
      <c r="B10720" t="s">
        <v>34414</v>
      </c>
      <c r="C10720" t="s">
        <v>16358</v>
      </c>
      <c r="D10720" t="s">
        <v>515</v>
      </c>
      <c r="E10720" t="s">
        <v>516</v>
      </c>
      <c r="F10720" t="s">
        <v>6227</v>
      </c>
      <c r="G10720">
        <v>120</v>
      </c>
      <c r="H10720">
        <v>1</v>
      </c>
    </row>
    <row r="10721" spans="1:8" x14ac:dyDescent="0.2">
      <c r="A10721" t="s">
        <v>34415</v>
      </c>
      <c r="B10721" t="s">
        <v>34416</v>
      </c>
      <c r="C10721" t="s">
        <v>16358</v>
      </c>
      <c r="D10721" t="s">
        <v>34417</v>
      </c>
      <c r="E10721" t="s">
        <v>34418</v>
      </c>
      <c r="F10721" t="s">
        <v>6227</v>
      </c>
      <c r="G10721">
        <v>31</v>
      </c>
      <c r="H10721">
        <v>1</v>
      </c>
    </row>
    <row r="10722" spans="1:8" x14ac:dyDescent="0.2">
      <c r="A10722" t="s">
        <v>34419</v>
      </c>
      <c r="B10722" t="s">
        <v>34420</v>
      </c>
      <c r="C10722" t="s">
        <v>16358</v>
      </c>
      <c r="D10722" t="s">
        <v>34421</v>
      </c>
      <c r="E10722" t="s">
        <v>3653</v>
      </c>
      <c r="F10722" t="s">
        <v>6227</v>
      </c>
      <c r="G10722">
        <v>590</v>
      </c>
      <c r="H10722">
        <v>1</v>
      </c>
    </row>
    <row r="10723" spans="1:8" x14ac:dyDescent="0.2">
      <c r="A10723" t="s">
        <v>34422</v>
      </c>
      <c r="B10723" t="s">
        <v>34423</v>
      </c>
      <c r="C10723" t="s">
        <v>16358</v>
      </c>
      <c r="D10723" t="s">
        <v>34424</v>
      </c>
      <c r="E10723" t="s">
        <v>12934</v>
      </c>
      <c r="F10723" t="s">
        <v>6227</v>
      </c>
      <c r="G10723">
        <v>164</v>
      </c>
      <c r="H10723">
        <v>1</v>
      </c>
    </row>
    <row r="10724" spans="1:8" x14ac:dyDescent="0.2">
      <c r="A10724" t="s">
        <v>34425</v>
      </c>
      <c r="B10724" t="s">
        <v>34426</v>
      </c>
      <c r="C10724" t="s">
        <v>16358</v>
      </c>
      <c r="D10724" t="s">
        <v>22506</v>
      </c>
      <c r="E10724" t="s">
        <v>22507</v>
      </c>
      <c r="F10724" t="s">
        <v>6227</v>
      </c>
      <c r="G10724">
        <v>496</v>
      </c>
      <c r="H10724">
        <v>1</v>
      </c>
    </row>
    <row r="10725" spans="1:8" x14ac:dyDescent="0.2">
      <c r="A10725" t="s">
        <v>34427</v>
      </c>
      <c r="B10725" t="s">
        <v>34428</v>
      </c>
      <c r="C10725" t="s">
        <v>16358</v>
      </c>
      <c r="D10725" t="s">
        <v>19791</v>
      </c>
      <c r="E10725" t="s">
        <v>15174</v>
      </c>
      <c r="F10725" t="s">
        <v>6227</v>
      </c>
      <c r="G10725">
        <v>78</v>
      </c>
      <c r="H10725">
        <v>1</v>
      </c>
    </row>
    <row r="10726" spans="1:8" x14ac:dyDescent="0.2">
      <c r="A10726" t="s">
        <v>34429</v>
      </c>
      <c r="B10726" t="s">
        <v>34430</v>
      </c>
      <c r="C10726" t="s">
        <v>16358</v>
      </c>
      <c r="D10726" t="s">
        <v>19755</v>
      </c>
      <c r="E10726" t="s">
        <v>1661</v>
      </c>
      <c r="F10726" t="s">
        <v>6227</v>
      </c>
      <c r="G10726">
        <v>326</v>
      </c>
      <c r="H10726">
        <v>1</v>
      </c>
    </row>
    <row r="10727" spans="1:8" x14ac:dyDescent="0.2">
      <c r="A10727" t="s">
        <v>34431</v>
      </c>
      <c r="B10727" t="s">
        <v>34432</v>
      </c>
      <c r="C10727" t="s">
        <v>16358</v>
      </c>
      <c r="D10727" t="s">
        <v>16526</v>
      </c>
      <c r="E10727" t="s">
        <v>16990</v>
      </c>
      <c r="F10727" t="s">
        <v>8022</v>
      </c>
      <c r="G10727">
        <v>328</v>
      </c>
      <c r="H10727">
        <v>1</v>
      </c>
    </row>
    <row r="10728" spans="1:8" x14ac:dyDescent="0.2">
      <c r="A10728" t="s">
        <v>34433</v>
      </c>
      <c r="B10728" t="s">
        <v>34434</v>
      </c>
      <c r="C10728" t="s">
        <v>16358</v>
      </c>
      <c r="D10728" t="s">
        <v>6125</v>
      </c>
      <c r="E10728" t="s">
        <v>6126</v>
      </c>
      <c r="F10728" t="s">
        <v>6227</v>
      </c>
      <c r="G10728">
        <v>608</v>
      </c>
      <c r="H10728">
        <v>1</v>
      </c>
    </row>
    <row r="10729" spans="1:8" x14ac:dyDescent="0.2">
      <c r="A10729" t="s">
        <v>34435</v>
      </c>
      <c r="B10729" t="s">
        <v>34436</v>
      </c>
      <c r="C10729" t="s">
        <v>16358</v>
      </c>
      <c r="D10729" t="s">
        <v>34437</v>
      </c>
      <c r="E10729" t="s">
        <v>16025</v>
      </c>
      <c r="F10729" t="s">
        <v>6227</v>
      </c>
      <c r="G10729">
        <v>202</v>
      </c>
      <c r="H10729">
        <v>1</v>
      </c>
    </row>
    <row r="10730" spans="1:8" x14ac:dyDescent="0.2">
      <c r="A10730" t="s">
        <v>34438</v>
      </c>
      <c r="B10730" t="s">
        <v>34439</v>
      </c>
      <c r="C10730" t="s">
        <v>16358</v>
      </c>
      <c r="D10730" t="s">
        <v>34440</v>
      </c>
      <c r="E10730" t="s">
        <v>10681</v>
      </c>
      <c r="F10730" t="s">
        <v>6227</v>
      </c>
      <c r="G10730">
        <v>324</v>
      </c>
      <c r="H10730">
        <v>1</v>
      </c>
    </row>
    <row r="10731" spans="1:8" x14ac:dyDescent="0.2">
      <c r="A10731" t="s">
        <v>34441</v>
      </c>
      <c r="B10731" t="s">
        <v>34442</v>
      </c>
      <c r="C10731" t="s">
        <v>16358</v>
      </c>
      <c r="D10731" t="s">
        <v>34443</v>
      </c>
      <c r="E10731" t="s">
        <v>34444</v>
      </c>
      <c r="F10731" t="s">
        <v>6227</v>
      </c>
      <c r="G10731">
        <v>172</v>
      </c>
      <c r="H10731">
        <v>1</v>
      </c>
    </row>
    <row r="10732" spans="1:8" x14ac:dyDescent="0.2">
      <c r="A10732" t="s">
        <v>34445</v>
      </c>
      <c r="B10732" t="s">
        <v>34446</v>
      </c>
      <c r="C10732" t="s">
        <v>16358</v>
      </c>
      <c r="D10732" t="s">
        <v>34447</v>
      </c>
      <c r="E10732" t="s">
        <v>34448</v>
      </c>
      <c r="F10732" t="s">
        <v>6227</v>
      </c>
      <c r="G10732">
        <v>70</v>
      </c>
      <c r="H10732">
        <v>1</v>
      </c>
    </row>
    <row r="10733" spans="1:8" x14ac:dyDescent="0.2">
      <c r="A10733" t="s">
        <v>34449</v>
      </c>
      <c r="B10733" t="s">
        <v>34450</v>
      </c>
      <c r="C10733" t="s">
        <v>16358</v>
      </c>
      <c r="D10733" t="s">
        <v>34451</v>
      </c>
      <c r="E10733" t="s">
        <v>516</v>
      </c>
      <c r="F10733" t="s">
        <v>6227</v>
      </c>
      <c r="G10733">
        <v>148</v>
      </c>
      <c r="H10733">
        <v>1</v>
      </c>
    </row>
    <row r="10734" spans="1:8" x14ac:dyDescent="0.2">
      <c r="A10734" t="s">
        <v>34452</v>
      </c>
      <c r="B10734" t="s">
        <v>34453</v>
      </c>
      <c r="C10734" t="s">
        <v>16358</v>
      </c>
      <c r="D10734" t="s">
        <v>34454</v>
      </c>
      <c r="E10734" t="s">
        <v>3058</v>
      </c>
      <c r="F10734" t="s">
        <v>6227</v>
      </c>
      <c r="G10734">
        <v>266</v>
      </c>
      <c r="H10734">
        <v>1</v>
      </c>
    </row>
    <row r="10735" spans="1:8" x14ac:dyDescent="0.2">
      <c r="A10735" t="s">
        <v>34455</v>
      </c>
      <c r="B10735" t="s">
        <v>34456</v>
      </c>
      <c r="C10735" t="s">
        <v>16358</v>
      </c>
      <c r="D10735" t="s">
        <v>34457</v>
      </c>
      <c r="E10735" t="s">
        <v>3244</v>
      </c>
      <c r="F10735" t="s">
        <v>6227</v>
      </c>
      <c r="G10735">
        <v>213</v>
      </c>
      <c r="H10735">
        <v>1</v>
      </c>
    </row>
    <row r="10736" spans="1:8" x14ac:dyDescent="0.2">
      <c r="A10736" t="s">
        <v>34458</v>
      </c>
      <c r="B10736" t="s">
        <v>34459</v>
      </c>
      <c r="C10736" t="s">
        <v>16358</v>
      </c>
      <c r="D10736" t="s">
        <v>1970</v>
      </c>
      <c r="E10736" t="s">
        <v>1971</v>
      </c>
      <c r="F10736" t="s">
        <v>6227</v>
      </c>
      <c r="G10736">
        <v>223</v>
      </c>
      <c r="H10736">
        <v>1</v>
      </c>
    </row>
    <row r="10737" spans="1:8" x14ac:dyDescent="0.2">
      <c r="A10737" t="s">
        <v>34460</v>
      </c>
      <c r="B10737" t="s">
        <v>34461</v>
      </c>
      <c r="C10737" t="s">
        <v>16358</v>
      </c>
      <c r="D10737" t="s">
        <v>34368</v>
      </c>
      <c r="E10737" t="s">
        <v>349</v>
      </c>
      <c r="F10737" t="s">
        <v>6227</v>
      </c>
      <c r="G10737">
        <v>95</v>
      </c>
      <c r="H10737">
        <v>1</v>
      </c>
    </row>
    <row r="10738" spans="1:8" x14ac:dyDescent="0.2">
      <c r="A10738" t="s">
        <v>34462</v>
      </c>
      <c r="B10738" t="s">
        <v>34463</v>
      </c>
      <c r="C10738" t="s">
        <v>16358</v>
      </c>
      <c r="D10738" t="s">
        <v>34464</v>
      </c>
      <c r="E10738" t="s">
        <v>23478</v>
      </c>
      <c r="F10738" t="s">
        <v>6227</v>
      </c>
      <c r="G10738">
        <v>832</v>
      </c>
      <c r="H10738">
        <v>1</v>
      </c>
    </row>
    <row r="10739" spans="1:8" x14ac:dyDescent="0.2">
      <c r="A10739" t="s">
        <v>34465</v>
      </c>
      <c r="B10739" t="s">
        <v>34466</v>
      </c>
      <c r="C10739" t="s">
        <v>16358</v>
      </c>
      <c r="D10739" t="s">
        <v>6952</v>
      </c>
      <c r="E10739" t="s">
        <v>34467</v>
      </c>
      <c r="F10739" t="s">
        <v>6227</v>
      </c>
      <c r="G10739">
        <v>225</v>
      </c>
      <c r="H10739">
        <v>1</v>
      </c>
    </row>
    <row r="10740" spans="1:8" x14ac:dyDescent="0.2">
      <c r="A10740" t="s">
        <v>34468</v>
      </c>
      <c r="B10740" t="s">
        <v>34469</v>
      </c>
      <c r="C10740" t="s">
        <v>16358</v>
      </c>
      <c r="D10740" t="s">
        <v>34470</v>
      </c>
      <c r="E10740" t="s">
        <v>7158</v>
      </c>
      <c r="F10740" t="s">
        <v>6227</v>
      </c>
      <c r="G10740">
        <v>207</v>
      </c>
      <c r="H10740">
        <v>1</v>
      </c>
    </row>
    <row r="10741" spans="1:8" x14ac:dyDescent="0.2">
      <c r="A10741" t="s">
        <v>34471</v>
      </c>
      <c r="B10741" t="s">
        <v>34472</v>
      </c>
      <c r="C10741" t="s">
        <v>16358</v>
      </c>
      <c r="D10741" t="s">
        <v>18775</v>
      </c>
      <c r="E10741" t="s">
        <v>34473</v>
      </c>
      <c r="F10741" t="s">
        <v>6227</v>
      </c>
      <c r="G10741">
        <v>252</v>
      </c>
      <c r="H10741">
        <v>1</v>
      </c>
    </row>
    <row r="10742" spans="1:8" x14ac:dyDescent="0.2">
      <c r="A10742" t="s">
        <v>34474</v>
      </c>
      <c r="B10742" t="s">
        <v>34475</v>
      </c>
      <c r="C10742" t="s">
        <v>16358</v>
      </c>
      <c r="D10742" t="s">
        <v>19791</v>
      </c>
      <c r="E10742" t="s">
        <v>34476</v>
      </c>
      <c r="F10742" t="s">
        <v>6227</v>
      </c>
      <c r="G10742">
        <v>201</v>
      </c>
      <c r="H10742">
        <v>1</v>
      </c>
    </row>
    <row r="10743" spans="1:8" x14ac:dyDescent="0.2">
      <c r="A10743" t="s">
        <v>34477</v>
      </c>
      <c r="B10743" t="s">
        <v>34478</v>
      </c>
      <c r="C10743" t="s">
        <v>16358</v>
      </c>
      <c r="D10743" t="s">
        <v>34479</v>
      </c>
      <c r="E10743" t="s">
        <v>4487</v>
      </c>
      <c r="F10743" t="s">
        <v>6227</v>
      </c>
      <c r="G10743">
        <v>286</v>
      </c>
      <c r="H10743">
        <v>1</v>
      </c>
    </row>
    <row r="10744" spans="1:8" x14ac:dyDescent="0.2">
      <c r="A10744" t="s">
        <v>34480</v>
      </c>
      <c r="B10744" t="s">
        <v>34481</v>
      </c>
      <c r="C10744" t="s">
        <v>16358</v>
      </c>
      <c r="D10744" t="s">
        <v>19791</v>
      </c>
      <c r="E10744" t="s">
        <v>5606</v>
      </c>
      <c r="F10744" t="s">
        <v>6227</v>
      </c>
      <c r="G10744">
        <v>524</v>
      </c>
      <c r="H10744">
        <v>1</v>
      </c>
    </row>
    <row r="10745" spans="1:8" x14ac:dyDescent="0.2">
      <c r="A10745" t="s">
        <v>34482</v>
      </c>
      <c r="B10745" t="s">
        <v>34483</v>
      </c>
      <c r="C10745" t="s">
        <v>16358</v>
      </c>
      <c r="D10745" t="s">
        <v>34484</v>
      </c>
      <c r="E10745" t="s">
        <v>21751</v>
      </c>
      <c r="F10745" t="s">
        <v>6227</v>
      </c>
      <c r="G10745">
        <v>693</v>
      </c>
      <c r="H10745">
        <v>1</v>
      </c>
    </row>
    <row r="10746" spans="1:8" x14ac:dyDescent="0.2">
      <c r="A10746" t="s">
        <v>34485</v>
      </c>
      <c r="B10746" t="s">
        <v>34486</v>
      </c>
      <c r="C10746" t="s">
        <v>16358</v>
      </c>
      <c r="D10746" t="s">
        <v>34487</v>
      </c>
      <c r="E10746" t="s">
        <v>5973</v>
      </c>
      <c r="F10746" t="s">
        <v>6227</v>
      </c>
      <c r="G10746">
        <v>625</v>
      </c>
      <c r="H10746">
        <v>1</v>
      </c>
    </row>
    <row r="10747" spans="1:8" x14ac:dyDescent="0.2">
      <c r="A10747" t="s">
        <v>34488</v>
      </c>
      <c r="B10747" t="s">
        <v>34489</v>
      </c>
      <c r="C10747" t="s">
        <v>16358</v>
      </c>
      <c r="D10747" t="s">
        <v>19791</v>
      </c>
      <c r="E10747" t="s">
        <v>22567</v>
      </c>
      <c r="F10747" t="s">
        <v>6227</v>
      </c>
      <c r="G10747">
        <v>625</v>
      </c>
      <c r="H10747">
        <v>1</v>
      </c>
    </row>
    <row r="10748" spans="1:8" x14ac:dyDescent="0.2">
      <c r="A10748" t="s">
        <v>34490</v>
      </c>
      <c r="B10748" t="s">
        <v>34491</v>
      </c>
      <c r="C10748" t="s">
        <v>16358</v>
      </c>
      <c r="D10748" t="s">
        <v>33997</v>
      </c>
      <c r="E10748" t="s">
        <v>10716</v>
      </c>
      <c r="F10748" t="s">
        <v>6227</v>
      </c>
      <c r="G10748">
        <v>186</v>
      </c>
      <c r="H10748">
        <v>1</v>
      </c>
    </row>
    <row r="10749" spans="1:8" x14ac:dyDescent="0.2">
      <c r="A10749" t="s">
        <v>34492</v>
      </c>
      <c r="B10749" t="s">
        <v>34493</v>
      </c>
      <c r="C10749" t="s">
        <v>16358</v>
      </c>
      <c r="D10749" t="s">
        <v>34494</v>
      </c>
      <c r="E10749" t="s">
        <v>5936</v>
      </c>
      <c r="F10749" t="s">
        <v>6227</v>
      </c>
      <c r="G10749">
        <v>73</v>
      </c>
      <c r="H10749">
        <v>1</v>
      </c>
    </row>
    <row r="10750" spans="1:8" x14ac:dyDescent="0.2">
      <c r="A10750" t="s">
        <v>34495</v>
      </c>
      <c r="B10750" t="s">
        <v>34496</v>
      </c>
      <c r="C10750" t="s">
        <v>16358</v>
      </c>
      <c r="D10750" t="s">
        <v>19791</v>
      </c>
      <c r="E10750" t="s">
        <v>2667</v>
      </c>
      <c r="F10750" t="s">
        <v>6227</v>
      </c>
      <c r="G10750">
        <v>91</v>
      </c>
      <c r="H10750">
        <v>1</v>
      </c>
    </row>
    <row r="10751" spans="1:8" x14ac:dyDescent="0.2">
      <c r="A10751" t="s">
        <v>34497</v>
      </c>
      <c r="B10751" t="s">
        <v>34498</v>
      </c>
      <c r="C10751" t="s">
        <v>16358</v>
      </c>
      <c r="D10751" t="s">
        <v>5262</v>
      </c>
      <c r="E10751" t="s">
        <v>5263</v>
      </c>
      <c r="F10751" t="s">
        <v>6227</v>
      </c>
      <c r="G10751">
        <v>291</v>
      </c>
      <c r="H10751">
        <v>1</v>
      </c>
    </row>
    <row r="10752" spans="1:8" x14ac:dyDescent="0.2">
      <c r="A10752" t="s">
        <v>34499</v>
      </c>
      <c r="B10752" t="s">
        <v>34500</v>
      </c>
      <c r="C10752" t="s">
        <v>16358</v>
      </c>
      <c r="D10752" t="s">
        <v>34501</v>
      </c>
      <c r="F10752" t="s">
        <v>6227</v>
      </c>
      <c r="G10752">
        <v>26</v>
      </c>
      <c r="H10752">
        <v>1</v>
      </c>
    </row>
    <row r="10753" spans="1:8" x14ac:dyDescent="0.2">
      <c r="A10753" t="s">
        <v>34502</v>
      </c>
      <c r="B10753" t="s">
        <v>34503</v>
      </c>
      <c r="C10753" t="s">
        <v>16358</v>
      </c>
      <c r="D10753" t="s">
        <v>19755</v>
      </c>
      <c r="E10753" t="s">
        <v>34504</v>
      </c>
      <c r="F10753" t="s">
        <v>6227</v>
      </c>
      <c r="G10753">
        <v>266</v>
      </c>
      <c r="H10753">
        <v>1</v>
      </c>
    </row>
    <row r="10754" spans="1:8" x14ac:dyDescent="0.2">
      <c r="A10754" t="s">
        <v>34505</v>
      </c>
      <c r="B10754" t="s">
        <v>34506</v>
      </c>
      <c r="C10754" t="s">
        <v>16358</v>
      </c>
      <c r="D10754" t="s">
        <v>34507</v>
      </c>
      <c r="E10754" t="s">
        <v>12328</v>
      </c>
      <c r="F10754" t="s">
        <v>6227</v>
      </c>
      <c r="G10754">
        <v>1117</v>
      </c>
      <c r="H10754">
        <v>1</v>
      </c>
    </row>
    <row r="10755" spans="1:8" x14ac:dyDescent="0.2">
      <c r="A10755" t="s">
        <v>34508</v>
      </c>
      <c r="B10755" t="s">
        <v>34509</v>
      </c>
      <c r="C10755" t="s">
        <v>16358</v>
      </c>
      <c r="D10755" t="s">
        <v>13010</v>
      </c>
      <c r="E10755" t="s">
        <v>13011</v>
      </c>
      <c r="F10755" t="s">
        <v>6227</v>
      </c>
      <c r="G10755">
        <v>330</v>
      </c>
      <c r="H10755">
        <v>1</v>
      </c>
    </row>
    <row r="10756" spans="1:8" x14ac:dyDescent="0.2">
      <c r="A10756" t="s">
        <v>34510</v>
      </c>
      <c r="B10756" t="s">
        <v>34511</v>
      </c>
      <c r="C10756" t="s">
        <v>16358</v>
      </c>
      <c r="D10756" t="s">
        <v>34512</v>
      </c>
      <c r="E10756" t="s">
        <v>9562</v>
      </c>
      <c r="F10756" t="s">
        <v>6227</v>
      </c>
      <c r="G10756">
        <v>45</v>
      </c>
      <c r="H10756">
        <v>1</v>
      </c>
    </row>
    <row r="10757" spans="1:8" x14ac:dyDescent="0.2">
      <c r="A10757" t="s">
        <v>34513</v>
      </c>
      <c r="B10757" t="s">
        <v>34514</v>
      </c>
      <c r="C10757" t="s">
        <v>16358</v>
      </c>
      <c r="D10757" t="s">
        <v>34515</v>
      </c>
      <c r="E10757" t="s">
        <v>5027</v>
      </c>
      <c r="F10757" t="s">
        <v>6227</v>
      </c>
      <c r="G10757">
        <v>138</v>
      </c>
      <c r="H10757">
        <v>1</v>
      </c>
    </row>
    <row r="10758" spans="1:8" x14ac:dyDescent="0.2">
      <c r="A10758" t="s">
        <v>34516</v>
      </c>
      <c r="B10758" t="s">
        <v>34517</v>
      </c>
      <c r="C10758" t="s">
        <v>16358</v>
      </c>
      <c r="D10758" t="s">
        <v>34518</v>
      </c>
      <c r="E10758" t="s">
        <v>4788</v>
      </c>
      <c r="F10758" t="s">
        <v>6227</v>
      </c>
      <c r="G10758">
        <v>42</v>
      </c>
      <c r="H10758">
        <v>1</v>
      </c>
    </row>
    <row r="10759" spans="1:8" x14ac:dyDescent="0.2">
      <c r="A10759" t="s">
        <v>34519</v>
      </c>
      <c r="B10759" t="s">
        <v>34520</v>
      </c>
      <c r="C10759" t="s">
        <v>16358</v>
      </c>
      <c r="D10759" t="s">
        <v>34521</v>
      </c>
      <c r="E10759" t="s">
        <v>5506</v>
      </c>
      <c r="F10759" t="s">
        <v>6227</v>
      </c>
      <c r="G10759">
        <v>58</v>
      </c>
      <c r="H10759">
        <v>1</v>
      </c>
    </row>
    <row r="10760" spans="1:8" x14ac:dyDescent="0.2">
      <c r="A10760" t="s">
        <v>34522</v>
      </c>
      <c r="B10760" t="s">
        <v>34523</v>
      </c>
      <c r="C10760" t="s">
        <v>16358</v>
      </c>
      <c r="D10760" t="s">
        <v>34524</v>
      </c>
      <c r="E10760" t="s">
        <v>684</v>
      </c>
      <c r="F10760" t="s">
        <v>6227</v>
      </c>
      <c r="G10760">
        <v>72</v>
      </c>
      <c r="H10760">
        <v>1</v>
      </c>
    </row>
    <row r="10761" spans="1:8" x14ac:dyDescent="0.2">
      <c r="A10761" t="s">
        <v>34525</v>
      </c>
      <c r="B10761" t="s">
        <v>34526</v>
      </c>
      <c r="C10761" t="s">
        <v>16358</v>
      </c>
      <c r="D10761" t="s">
        <v>34527</v>
      </c>
      <c r="E10761" t="s">
        <v>5896</v>
      </c>
      <c r="F10761" t="s">
        <v>6227</v>
      </c>
      <c r="G10761">
        <v>67</v>
      </c>
      <c r="H10761">
        <v>1</v>
      </c>
    </row>
    <row r="10762" spans="1:8" x14ac:dyDescent="0.2">
      <c r="A10762" t="s">
        <v>34528</v>
      </c>
      <c r="B10762" t="s">
        <v>34529</v>
      </c>
      <c r="C10762" t="s">
        <v>16358</v>
      </c>
      <c r="D10762" t="s">
        <v>34530</v>
      </c>
      <c r="E10762" t="s">
        <v>478</v>
      </c>
      <c r="F10762" t="s">
        <v>6227</v>
      </c>
      <c r="G10762">
        <v>137</v>
      </c>
      <c r="H10762">
        <v>1</v>
      </c>
    </row>
    <row r="10763" spans="1:8" x14ac:dyDescent="0.2">
      <c r="A10763" t="s">
        <v>34531</v>
      </c>
      <c r="B10763" t="s">
        <v>34532</v>
      </c>
      <c r="C10763" t="s">
        <v>16358</v>
      </c>
      <c r="D10763" t="s">
        <v>34533</v>
      </c>
      <c r="E10763" t="s">
        <v>6455</v>
      </c>
      <c r="F10763" t="s">
        <v>6227</v>
      </c>
      <c r="G10763">
        <v>211</v>
      </c>
      <c r="H10763">
        <v>1</v>
      </c>
    </row>
    <row r="10764" spans="1:8" x14ac:dyDescent="0.2">
      <c r="A10764" t="s">
        <v>34534</v>
      </c>
      <c r="B10764" t="s">
        <v>34535</v>
      </c>
      <c r="C10764" t="s">
        <v>16358</v>
      </c>
      <c r="D10764" t="s">
        <v>34536</v>
      </c>
      <c r="E10764" t="s">
        <v>1995</v>
      </c>
      <c r="F10764" t="s">
        <v>6227</v>
      </c>
      <c r="G10764">
        <v>236</v>
      </c>
      <c r="H10764">
        <v>1</v>
      </c>
    </row>
    <row r="10765" spans="1:8" x14ac:dyDescent="0.2">
      <c r="A10765" t="s">
        <v>34537</v>
      </c>
      <c r="B10765" t="s">
        <v>34538</v>
      </c>
      <c r="C10765" t="s">
        <v>16358</v>
      </c>
      <c r="D10765" t="s">
        <v>19755</v>
      </c>
      <c r="E10765" t="s">
        <v>5606</v>
      </c>
      <c r="F10765" t="s">
        <v>6227</v>
      </c>
      <c r="G10765">
        <v>519</v>
      </c>
      <c r="H10765">
        <v>1</v>
      </c>
    </row>
    <row r="10766" spans="1:8" x14ac:dyDescent="0.2">
      <c r="A10766" t="s">
        <v>34539</v>
      </c>
      <c r="B10766" t="s">
        <v>34540</v>
      </c>
      <c r="C10766" t="s">
        <v>16358</v>
      </c>
      <c r="D10766" t="s">
        <v>19791</v>
      </c>
      <c r="E10766" t="s">
        <v>34541</v>
      </c>
      <c r="F10766" t="s">
        <v>6227</v>
      </c>
      <c r="G10766">
        <v>52</v>
      </c>
      <c r="H10766">
        <v>1</v>
      </c>
    </row>
    <row r="10767" spans="1:8" x14ac:dyDescent="0.2">
      <c r="A10767" t="s">
        <v>863</v>
      </c>
      <c r="B10767" t="s">
        <v>34542</v>
      </c>
      <c r="C10767" t="s">
        <v>16358</v>
      </c>
      <c r="D10767" t="s">
        <v>34543</v>
      </c>
      <c r="E10767" t="s">
        <v>780</v>
      </c>
      <c r="F10767" t="s">
        <v>6227</v>
      </c>
      <c r="G10767">
        <v>298</v>
      </c>
      <c r="H10767">
        <v>1</v>
      </c>
    </row>
    <row r="10768" spans="1:8" x14ac:dyDescent="0.2">
      <c r="A10768" t="s">
        <v>34544</v>
      </c>
      <c r="B10768" t="s">
        <v>34545</v>
      </c>
      <c r="C10768" t="s">
        <v>16358</v>
      </c>
      <c r="D10768" t="s">
        <v>34546</v>
      </c>
      <c r="E10768" t="s">
        <v>7158</v>
      </c>
      <c r="F10768" t="s">
        <v>6227</v>
      </c>
      <c r="G10768">
        <v>377</v>
      </c>
      <c r="H10768">
        <v>1</v>
      </c>
    </row>
    <row r="10769" spans="1:8" x14ac:dyDescent="0.2">
      <c r="A10769" t="s">
        <v>34547</v>
      </c>
      <c r="B10769" t="s">
        <v>34548</v>
      </c>
      <c r="C10769" t="s">
        <v>16358</v>
      </c>
      <c r="D10769" t="s">
        <v>34549</v>
      </c>
      <c r="E10769" t="s">
        <v>5534</v>
      </c>
      <c r="F10769" t="s">
        <v>6227</v>
      </c>
      <c r="G10769">
        <v>100</v>
      </c>
      <c r="H10769">
        <v>1</v>
      </c>
    </row>
    <row r="10770" spans="1:8" x14ac:dyDescent="0.2">
      <c r="A10770" t="s">
        <v>34550</v>
      </c>
      <c r="B10770" t="s">
        <v>34551</v>
      </c>
      <c r="C10770" t="s">
        <v>16358</v>
      </c>
      <c r="D10770" t="s">
        <v>23975</v>
      </c>
      <c r="E10770" t="s">
        <v>23976</v>
      </c>
      <c r="F10770" t="s">
        <v>6227</v>
      </c>
      <c r="G10770">
        <v>52</v>
      </c>
      <c r="H10770">
        <v>1</v>
      </c>
    </row>
    <row r="10771" spans="1:8" x14ac:dyDescent="0.2">
      <c r="A10771" t="s">
        <v>34552</v>
      </c>
      <c r="B10771" t="s">
        <v>34553</v>
      </c>
      <c r="C10771" t="s">
        <v>16358</v>
      </c>
      <c r="D10771" t="s">
        <v>22271</v>
      </c>
      <c r="E10771" t="s">
        <v>22272</v>
      </c>
      <c r="F10771" t="s">
        <v>6227</v>
      </c>
      <c r="G10771">
        <v>254</v>
      </c>
      <c r="H10771">
        <v>1</v>
      </c>
    </row>
    <row r="10772" spans="1:8" x14ac:dyDescent="0.2">
      <c r="A10772" t="s">
        <v>34554</v>
      </c>
      <c r="B10772" t="s">
        <v>34555</v>
      </c>
      <c r="C10772" t="s">
        <v>16358</v>
      </c>
      <c r="D10772" t="s">
        <v>852</v>
      </c>
      <c r="E10772" t="s">
        <v>853</v>
      </c>
      <c r="F10772" t="s">
        <v>6227</v>
      </c>
      <c r="G10772">
        <v>396</v>
      </c>
      <c r="H10772">
        <v>1</v>
      </c>
    </row>
    <row r="10773" spans="1:8" x14ac:dyDescent="0.2">
      <c r="A10773" t="s">
        <v>34556</v>
      </c>
      <c r="B10773" t="s">
        <v>34557</v>
      </c>
      <c r="C10773" t="s">
        <v>16358</v>
      </c>
      <c r="D10773" t="s">
        <v>34558</v>
      </c>
      <c r="E10773" t="s">
        <v>22184</v>
      </c>
      <c r="F10773" t="s">
        <v>6227</v>
      </c>
      <c r="G10773">
        <v>270</v>
      </c>
      <c r="H10773">
        <v>1</v>
      </c>
    </row>
    <row r="10774" spans="1:8" x14ac:dyDescent="0.2">
      <c r="A10774" t="s">
        <v>34559</v>
      </c>
      <c r="B10774" t="s">
        <v>34560</v>
      </c>
      <c r="C10774" t="s">
        <v>16358</v>
      </c>
      <c r="D10774" t="s">
        <v>19791</v>
      </c>
      <c r="E10774" t="s">
        <v>3566</v>
      </c>
      <c r="F10774" t="s">
        <v>6227</v>
      </c>
      <c r="G10774">
        <v>209</v>
      </c>
      <c r="H10774">
        <v>1</v>
      </c>
    </row>
    <row r="10775" spans="1:8" x14ac:dyDescent="0.2">
      <c r="A10775" t="s">
        <v>34561</v>
      </c>
      <c r="B10775" t="s">
        <v>34562</v>
      </c>
      <c r="C10775" t="s">
        <v>16358</v>
      </c>
      <c r="D10775" t="s">
        <v>19791</v>
      </c>
      <c r="E10775" t="s">
        <v>3042</v>
      </c>
      <c r="F10775" t="s">
        <v>6227</v>
      </c>
      <c r="G10775">
        <v>261</v>
      </c>
      <c r="H10775">
        <v>1</v>
      </c>
    </row>
    <row r="10776" spans="1:8" x14ac:dyDescent="0.2">
      <c r="A10776" t="s">
        <v>34563</v>
      </c>
      <c r="B10776" t="s">
        <v>34564</v>
      </c>
      <c r="C10776" t="s">
        <v>16358</v>
      </c>
      <c r="D10776" t="s">
        <v>19755</v>
      </c>
      <c r="E10776" t="s">
        <v>34565</v>
      </c>
      <c r="F10776" t="s">
        <v>6227</v>
      </c>
      <c r="G10776">
        <v>107</v>
      </c>
      <c r="H10776">
        <v>1</v>
      </c>
    </row>
    <row r="10777" spans="1:8" x14ac:dyDescent="0.2">
      <c r="A10777" t="s">
        <v>34566</v>
      </c>
      <c r="B10777" t="s">
        <v>34567</v>
      </c>
      <c r="C10777" t="s">
        <v>16358</v>
      </c>
      <c r="D10777" t="s">
        <v>34280</v>
      </c>
      <c r="E10777" t="s">
        <v>1775</v>
      </c>
      <c r="F10777" t="s">
        <v>6227</v>
      </c>
      <c r="G10777">
        <v>176</v>
      </c>
      <c r="H10777">
        <v>1</v>
      </c>
    </row>
    <row r="10778" spans="1:8" x14ac:dyDescent="0.2">
      <c r="A10778" t="s">
        <v>34568</v>
      </c>
      <c r="B10778" t="s">
        <v>34569</v>
      </c>
      <c r="C10778" t="s">
        <v>16358</v>
      </c>
      <c r="D10778" t="s">
        <v>17162</v>
      </c>
      <c r="E10778" t="s">
        <v>16724</v>
      </c>
      <c r="F10778" t="s">
        <v>6227</v>
      </c>
      <c r="G10778">
        <v>345</v>
      </c>
      <c r="H10778">
        <v>1</v>
      </c>
    </row>
    <row r="10779" spans="1:8" x14ac:dyDescent="0.2">
      <c r="A10779" t="s">
        <v>34570</v>
      </c>
      <c r="B10779" t="s">
        <v>34571</v>
      </c>
      <c r="C10779" t="s">
        <v>16358</v>
      </c>
      <c r="D10779" t="s">
        <v>19755</v>
      </c>
      <c r="E10779" t="s">
        <v>1070</v>
      </c>
      <c r="F10779" t="s">
        <v>6227</v>
      </c>
      <c r="G10779">
        <v>443</v>
      </c>
      <c r="H10779">
        <v>1</v>
      </c>
    </row>
    <row r="10780" spans="1:8" x14ac:dyDescent="0.2">
      <c r="A10780" t="s">
        <v>34572</v>
      </c>
      <c r="B10780" t="s">
        <v>34573</v>
      </c>
      <c r="C10780" t="s">
        <v>16358</v>
      </c>
      <c r="D10780" t="s">
        <v>34574</v>
      </c>
      <c r="E10780" t="s">
        <v>101</v>
      </c>
      <c r="F10780" t="s">
        <v>6227</v>
      </c>
      <c r="G10780">
        <v>57</v>
      </c>
      <c r="H10780">
        <v>1</v>
      </c>
    </row>
    <row r="10781" spans="1:8" x14ac:dyDescent="0.2">
      <c r="A10781" t="s">
        <v>34575</v>
      </c>
      <c r="B10781" t="s">
        <v>34576</v>
      </c>
      <c r="C10781" t="s">
        <v>16358</v>
      </c>
      <c r="D10781" t="s">
        <v>34577</v>
      </c>
      <c r="E10781" t="s">
        <v>978</v>
      </c>
      <c r="F10781" t="s">
        <v>6227</v>
      </c>
      <c r="G10781">
        <v>114</v>
      </c>
      <c r="H10781">
        <v>1</v>
      </c>
    </row>
    <row r="10782" spans="1:8" x14ac:dyDescent="0.2">
      <c r="A10782" t="s">
        <v>34578</v>
      </c>
      <c r="B10782" t="s">
        <v>34579</v>
      </c>
      <c r="C10782" t="s">
        <v>16358</v>
      </c>
      <c r="D10782" t="s">
        <v>34580</v>
      </c>
      <c r="E10782" t="s">
        <v>4113</v>
      </c>
      <c r="F10782" t="s">
        <v>6227</v>
      </c>
      <c r="G10782">
        <v>902</v>
      </c>
      <c r="H10782">
        <v>1</v>
      </c>
    </row>
    <row r="10783" spans="1:8" x14ac:dyDescent="0.2">
      <c r="A10783" t="s">
        <v>34581</v>
      </c>
      <c r="B10783" t="s">
        <v>34582</v>
      </c>
      <c r="C10783" t="s">
        <v>16358</v>
      </c>
      <c r="D10783" t="s">
        <v>34583</v>
      </c>
      <c r="E10783" t="s">
        <v>4368</v>
      </c>
      <c r="F10783" t="s">
        <v>6227</v>
      </c>
      <c r="G10783">
        <v>98</v>
      </c>
      <c r="H10783">
        <v>1</v>
      </c>
    </row>
    <row r="10784" spans="1:8" x14ac:dyDescent="0.2">
      <c r="A10784" t="s">
        <v>34584</v>
      </c>
      <c r="B10784" t="s">
        <v>34585</v>
      </c>
      <c r="C10784" t="s">
        <v>16358</v>
      </c>
      <c r="D10784" t="s">
        <v>33948</v>
      </c>
      <c r="E10784" t="s">
        <v>23387</v>
      </c>
      <c r="F10784" t="s">
        <v>6227</v>
      </c>
      <c r="G10784">
        <v>77</v>
      </c>
      <c r="H10784">
        <v>1</v>
      </c>
    </row>
    <row r="10785" spans="1:8" x14ac:dyDescent="0.2">
      <c r="A10785" t="s">
        <v>34586</v>
      </c>
      <c r="B10785" t="s">
        <v>34587</v>
      </c>
      <c r="C10785" t="s">
        <v>16358</v>
      </c>
      <c r="D10785" t="s">
        <v>8232</v>
      </c>
      <c r="E10785" t="s">
        <v>21722</v>
      </c>
      <c r="F10785" t="s">
        <v>6227</v>
      </c>
      <c r="G10785">
        <v>668</v>
      </c>
      <c r="H10785">
        <v>1</v>
      </c>
    </row>
    <row r="10786" spans="1:8" x14ac:dyDescent="0.2">
      <c r="A10786" t="s">
        <v>34588</v>
      </c>
      <c r="B10786" t="s">
        <v>34589</v>
      </c>
      <c r="C10786" t="s">
        <v>16358</v>
      </c>
      <c r="D10786" t="s">
        <v>34536</v>
      </c>
      <c r="E10786" t="s">
        <v>1995</v>
      </c>
      <c r="F10786" t="s">
        <v>6227</v>
      </c>
      <c r="G10786">
        <v>69</v>
      </c>
      <c r="H10786">
        <v>1</v>
      </c>
    </row>
    <row r="10787" spans="1:8" x14ac:dyDescent="0.2">
      <c r="A10787" t="s">
        <v>34590</v>
      </c>
      <c r="B10787" t="s">
        <v>34591</v>
      </c>
      <c r="C10787" t="s">
        <v>16358</v>
      </c>
      <c r="D10787" t="s">
        <v>34592</v>
      </c>
      <c r="E10787" t="s">
        <v>5745</v>
      </c>
      <c r="F10787" t="s">
        <v>6227</v>
      </c>
      <c r="G10787">
        <v>457</v>
      </c>
      <c r="H10787">
        <v>1</v>
      </c>
    </row>
    <row r="10788" spans="1:8" x14ac:dyDescent="0.2">
      <c r="A10788" t="s">
        <v>34593</v>
      </c>
      <c r="B10788" t="s">
        <v>34594</v>
      </c>
      <c r="C10788" t="s">
        <v>16358</v>
      </c>
      <c r="D10788" t="s">
        <v>19791</v>
      </c>
      <c r="E10788" t="s">
        <v>14310</v>
      </c>
      <c r="F10788" t="s">
        <v>6227</v>
      </c>
      <c r="G10788">
        <v>110</v>
      </c>
      <c r="H10788">
        <v>1</v>
      </c>
    </row>
    <row r="10789" spans="1:8" x14ac:dyDescent="0.2">
      <c r="A10789" t="s">
        <v>34595</v>
      </c>
      <c r="B10789" t="s">
        <v>34596</v>
      </c>
      <c r="C10789" t="s">
        <v>16358</v>
      </c>
      <c r="D10789" t="s">
        <v>1245</v>
      </c>
      <c r="E10789" t="s">
        <v>34597</v>
      </c>
      <c r="F10789" t="s">
        <v>6227</v>
      </c>
      <c r="G10789">
        <v>366</v>
      </c>
      <c r="H10789">
        <v>1</v>
      </c>
    </row>
    <row r="10790" spans="1:8" x14ac:dyDescent="0.2">
      <c r="A10790" t="s">
        <v>34598</v>
      </c>
      <c r="B10790" t="s">
        <v>34599</v>
      </c>
      <c r="C10790" t="s">
        <v>16358</v>
      </c>
      <c r="D10790" t="s">
        <v>4367</v>
      </c>
      <c r="E10790" t="s">
        <v>4368</v>
      </c>
      <c r="F10790" t="s">
        <v>6227</v>
      </c>
      <c r="G10790">
        <v>331</v>
      </c>
      <c r="H10790">
        <v>1</v>
      </c>
    </row>
    <row r="10791" spans="1:8" x14ac:dyDescent="0.2">
      <c r="A10791" t="s">
        <v>34600</v>
      </c>
      <c r="B10791" t="s">
        <v>34601</v>
      </c>
      <c r="C10791" t="s">
        <v>16358</v>
      </c>
      <c r="D10791" t="s">
        <v>34602</v>
      </c>
      <c r="E10791" t="s">
        <v>34603</v>
      </c>
      <c r="F10791" t="s">
        <v>6227</v>
      </c>
      <c r="G10791">
        <v>226</v>
      </c>
      <c r="H10791">
        <v>1</v>
      </c>
    </row>
    <row r="10792" spans="1:8" x14ac:dyDescent="0.2">
      <c r="A10792" t="s">
        <v>34604</v>
      </c>
      <c r="B10792" t="s">
        <v>34605</v>
      </c>
      <c r="C10792" t="s">
        <v>16358</v>
      </c>
      <c r="D10792" t="s">
        <v>34606</v>
      </c>
      <c r="E10792" t="s">
        <v>34607</v>
      </c>
      <c r="F10792" t="s">
        <v>6227</v>
      </c>
      <c r="G10792">
        <v>262</v>
      </c>
      <c r="H10792">
        <v>1</v>
      </c>
    </row>
    <row r="10793" spans="1:8" x14ac:dyDescent="0.2">
      <c r="A10793" t="s">
        <v>34608</v>
      </c>
      <c r="B10793" t="s">
        <v>34609</v>
      </c>
      <c r="C10793" t="s">
        <v>16358</v>
      </c>
      <c r="D10793" t="s">
        <v>34610</v>
      </c>
      <c r="E10793" t="s">
        <v>34611</v>
      </c>
      <c r="F10793" t="s">
        <v>6227</v>
      </c>
      <c r="G10793">
        <v>773</v>
      </c>
      <c r="H10793">
        <v>1</v>
      </c>
    </row>
    <row r="10794" spans="1:8" x14ac:dyDescent="0.2">
      <c r="A10794" t="s">
        <v>34612</v>
      </c>
      <c r="B10794" t="s">
        <v>34613</v>
      </c>
      <c r="C10794" t="s">
        <v>16358</v>
      </c>
      <c r="D10794" t="s">
        <v>34105</v>
      </c>
      <c r="E10794" t="s">
        <v>916</v>
      </c>
      <c r="F10794" t="s">
        <v>6227</v>
      </c>
      <c r="G10794">
        <v>98</v>
      </c>
      <c r="H10794">
        <v>1</v>
      </c>
    </row>
    <row r="10795" spans="1:8" x14ac:dyDescent="0.2">
      <c r="A10795" t="s">
        <v>34614</v>
      </c>
      <c r="B10795" t="s">
        <v>34615</v>
      </c>
      <c r="C10795" t="s">
        <v>16358</v>
      </c>
      <c r="D10795" t="s">
        <v>34616</v>
      </c>
      <c r="E10795" t="s">
        <v>6130</v>
      </c>
      <c r="F10795" t="s">
        <v>6227</v>
      </c>
      <c r="G10795">
        <v>48</v>
      </c>
      <c r="H10795">
        <v>1</v>
      </c>
    </row>
    <row r="10796" spans="1:8" x14ac:dyDescent="0.2">
      <c r="A10796" t="s">
        <v>34617</v>
      </c>
      <c r="B10796" t="s">
        <v>34618</v>
      </c>
      <c r="C10796" t="s">
        <v>16358</v>
      </c>
      <c r="D10796" t="s">
        <v>3424</v>
      </c>
      <c r="E10796" t="s">
        <v>3425</v>
      </c>
      <c r="F10796" t="s">
        <v>6227</v>
      </c>
      <c r="G10796">
        <v>200</v>
      </c>
      <c r="H10796">
        <v>1</v>
      </c>
    </row>
    <row r="10797" spans="1:8" x14ac:dyDescent="0.2">
      <c r="A10797" t="s">
        <v>34619</v>
      </c>
      <c r="B10797" t="s">
        <v>34620</v>
      </c>
      <c r="C10797" t="s">
        <v>16358</v>
      </c>
      <c r="D10797" t="s">
        <v>6952</v>
      </c>
      <c r="E10797" t="s">
        <v>34467</v>
      </c>
      <c r="F10797" t="s">
        <v>6227</v>
      </c>
      <c r="G10797">
        <v>287</v>
      </c>
      <c r="H10797">
        <v>1</v>
      </c>
    </row>
    <row r="10798" spans="1:8" x14ac:dyDescent="0.2">
      <c r="A10798" t="s">
        <v>34621</v>
      </c>
      <c r="B10798" t="s">
        <v>34622</v>
      </c>
      <c r="C10798" t="s">
        <v>16358</v>
      </c>
      <c r="D10798" t="s">
        <v>34623</v>
      </c>
      <c r="E10798" t="s">
        <v>23442</v>
      </c>
      <c r="F10798" t="s">
        <v>6227</v>
      </c>
      <c r="G10798">
        <v>148</v>
      </c>
      <c r="H10798">
        <v>1</v>
      </c>
    </row>
    <row r="10799" spans="1:8" x14ac:dyDescent="0.2">
      <c r="A10799" t="s">
        <v>34624</v>
      </c>
      <c r="B10799" t="s">
        <v>34625</v>
      </c>
      <c r="C10799" t="s">
        <v>16358</v>
      </c>
      <c r="D10799" t="s">
        <v>4367</v>
      </c>
      <c r="E10799" t="s">
        <v>4368</v>
      </c>
      <c r="F10799" t="s">
        <v>6227</v>
      </c>
      <c r="G10799">
        <v>373</v>
      </c>
      <c r="H10799">
        <v>1</v>
      </c>
    </row>
    <row r="10800" spans="1:8" x14ac:dyDescent="0.2">
      <c r="A10800" t="s">
        <v>34626</v>
      </c>
      <c r="B10800" t="s">
        <v>34627</v>
      </c>
      <c r="C10800" t="s">
        <v>16358</v>
      </c>
      <c r="D10800" t="s">
        <v>34628</v>
      </c>
      <c r="E10800" t="s">
        <v>552</v>
      </c>
      <c r="F10800" t="s">
        <v>6227</v>
      </c>
      <c r="G10800">
        <v>556</v>
      </c>
      <c r="H10800">
        <v>1</v>
      </c>
    </row>
    <row r="10801" spans="1:8" x14ac:dyDescent="0.2">
      <c r="A10801" t="s">
        <v>34629</v>
      </c>
      <c r="B10801" t="s">
        <v>34630</v>
      </c>
      <c r="C10801" t="s">
        <v>16358</v>
      </c>
      <c r="D10801" t="s">
        <v>34631</v>
      </c>
      <c r="E10801" t="s">
        <v>34632</v>
      </c>
      <c r="F10801" t="s">
        <v>6227</v>
      </c>
      <c r="G10801">
        <v>494</v>
      </c>
      <c r="H10801">
        <v>1</v>
      </c>
    </row>
    <row r="10802" spans="1:8" x14ac:dyDescent="0.2">
      <c r="A10802" t="s">
        <v>34633</v>
      </c>
      <c r="B10802" t="s">
        <v>34634</v>
      </c>
      <c r="C10802" t="s">
        <v>16358</v>
      </c>
      <c r="D10802" t="s">
        <v>34635</v>
      </c>
      <c r="E10802" t="s">
        <v>22464</v>
      </c>
      <c r="F10802" t="s">
        <v>6227</v>
      </c>
      <c r="G10802">
        <v>201</v>
      </c>
      <c r="H10802">
        <v>1</v>
      </c>
    </row>
    <row r="10803" spans="1:8" x14ac:dyDescent="0.2">
      <c r="A10803" t="s">
        <v>34636</v>
      </c>
      <c r="B10803" t="s">
        <v>34637</v>
      </c>
      <c r="C10803" t="s">
        <v>16358</v>
      </c>
      <c r="D10803" t="s">
        <v>34638</v>
      </c>
      <c r="E10803" t="s">
        <v>21891</v>
      </c>
      <c r="F10803" t="s">
        <v>6227</v>
      </c>
      <c r="G10803">
        <v>576</v>
      </c>
      <c r="H10803">
        <v>1</v>
      </c>
    </row>
    <row r="10804" spans="1:8" x14ac:dyDescent="0.2">
      <c r="A10804" t="s">
        <v>34639</v>
      </c>
      <c r="B10804" t="s">
        <v>34640</v>
      </c>
      <c r="C10804" t="s">
        <v>16358</v>
      </c>
      <c r="D10804" t="s">
        <v>34641</v>
      </c>
      <c r="E10804" t="s">
        <v>34396</v>
      </c>
      <c r="F10804" t="s">
        <v>6227</v>
      </c>
      <c r="G10804">
        <v>134</v>
      </c>
      <c r="H10804">
        <v>1</v>
      </c>
    </row>
    <row r="10805" spans="1:8" x14ac:dyDescent="0.2">
      <c r="A10805" t="s">
        <v>34642</v>
      </c>
      <c r="B10805" t="s">
        <v>34643</v>
      </c>
      <c r="C10805" t="s">
        <v>16358</v>
      </c>
      <c r="D10805" t="s">
        <v>33939</v>
      </c>
      <c r="E10805" t="s">
        <v>215</v>
      </c>
      <c r="F10805" t="s">
        <v>6227</v>
      </c>
      <c r="G10805">
        <v>57</v>
      </c>
      <c r="H10805">
        <v>1</v>
      </c>
    </row>
    <row r="10806" spans="1:8" x14ac:dyDescent="0.2">
      <c r="A10806" t="s">
        <v>34644</v>
      </c>
      <c r="B10806" t="s">
        <v>34645</v>
      </c>
      <c r="C10806" t="s">
        <v>16358</v>
      </c>
      <c r="D10806" t="s">
        <v>22788</v>
      </c>
      <c r="E10806" t="s">
        <v>34646</v>
      </c>
      <c r="F10806" t="s">
        <v>6227</v>
      </c>
      <c r="G10806">
        <v>56</v>
      </c>
      <c r="H10806">
        <v>1</v>
      </c>
    </row>
    <row r="10807" spans="1:8" x14ac:dyDescent="0.2">
      <c r="A10807" t="s">
        <v>34647</v>
      </c>
      <c r="B10807" t="s">
        <v>34648</v>
      </c>
      <c r="C10807" t="s">
        <v>16358</v>
      </c>
      <c r="D10807" t="s">
        <v>34649</v>
      </c>
      <c r="E10807" t="s">
        <v>3614</v>
      </c>
      <c r="F10807" t="s">
        <v>6227</v>
      </c>
      <c r="G10807">
        <v>125</v>
      </c>
      <c r="H10807">
        <v>1</v>
      </c>
    </row>
    <row r="10808" spans="1:8" x14ac:dyDescent="0.2">
      <c r="A10808" t="s">
        <v>34650</v>
      </c>
      <c r="B10808" t="s">
        <v>34651</v>
      </c>
      <c r="C10808" t="s">
        <v>16358</v>
      </c>
      <c r="D10808" t="s">
        <v>33967</v>
      </c>
      <c r="E10808" t="s">
        <v>10669</v>
      </c>
      <c r="F10808" t="s">
        <v>6227</v>
      </c>
      <c r="G10808">
        <v>737</v>
      </c>
      <c r="H10808">
        <v>1</v>
      </c>
    </row>
    <row r="10809" spans="1:8" x14ac:dyDescent="0.2">
      <c r="A10809" t="s">
        <v>34652</v>
      </c>
      <c r="B10809" t="s">
        <v>34653</v>
      </c>
      <c r="C10809" t="s">
        <v>16358</v>
      </c>
      <c r="D10809" t="s">
        <v>34654</v>
      </c>
      <c r="E10809" t="s">
        <v>34655</v>
      </c>
      <c r="F10809" t="s">
        <v>6227</v>
      </c>
      <c r="G10809">
        <v>605</v>
      </c>
      <c r="H10809">
        <v>1</v>
      </c>
    </row>
    <row r="10810" spans="1:8" x14ac:dyDescent="0.2">
      <c r="A10810" t="s">
        <v>34656</v>
      </c>
      <c r="B10810" t="s">
        <v>34657</v>
      </c>
      <c r="C10810" t="s">
        <v>16358</v>
      </c>
      <c r="D10810" t="s">
        <v>16359</v>
      </c>
      <c r="F10810" t="s">
        <v>6227</v>
      </c>
      <c r="G10810">
        <v>227</v>
      </c>
      <c r="H10810">
        <v>1</v>
      </c>
    </row>
    <row r="10811" spans="1:8" x14ac:dyDescent="0.2">
      <c r="A10811" t="s">
        <v>34658</v>
      </c>
      <c r="B10811" t="s">
        <v>34659</v>
      </c>
      <c r="C10811" t="s">
        <v>16358</v>
      </c>
      <c r="D10811" t="s">
        <v>19791</v>
      </c>
      <c r="E10811" t="s">
        <v>1058</v>
      </c>
      <c r="F10811" t="s">
        <v>6227</v>
      </c>
      <c r="G10811">
        <v>145</v>
      </c>
      <c r="H10811">
        <v>1</v>
      </c>
    </row>
    <row r="10812" spans="1:8" x14ac:dyDescent="0.2">
      <c r="A10812" t="s">
        <v>34660</v>
      </c>
      <c r="B10812" t="s">
        <v>34661</v>
      </c>
      <c r="C10812" t="s">
        <v>16358</v>
      </c>
      <c r="D10812" t="s">
        <v>19755</v>
      </c>
      <c r="E10812" t="s">
        <v>9992</v>
      </c>
      <c r="F10812" t="s">
        <v>6227</v>
      </c>
      <c r="G10812">
        <v>462</v>
      </c>
      <c r="H10812">
        <v>1</v>
      </c>
    </row>
    <row r="10813" spans="1:8" x14ac:dyDescent="0.2">
      <c r="A10813" t="s">
        <v>34662</v>
      </c>
      <c r="B10813" t="s">
        <v>34663</v>
      </c>
      <c r="C10813" t="s">
        <v>16358</v>
      </c>
      <c r="D10813" t="s">
        <v>22836</v>
      </c>
      <c r="E10813" t="s">
        <v>15162</v>
      </c>
      <c r="F10813" t="s">
        <v>6227</v>
      </c>
      <c r="G10813">
        <v>535</v>
      </c>
      <c r="H10813">
        <v>1</v>
      </c>
    </row>
    <row r="10814" spans="1:8" x14ac:dyDescent="0.2">
      <c r="A10814" t="s">
        <v>34664</v>
      </c>
      <c r="B10814" t="s">
        <v>34665</v>
      </c>
      <c r="C10814" t="s">
        <v>16358</v>
      </c>
      <c r="D10814" t="s">
        <v>19755</v>
      </c>
      <c r="E10814" t="s">
        <v>5606</v>
      </c>
      <c r="F10814" t="s">
        <v>6227</v>
      </c>
      <c r="G10814">
        <v>464</v>
      </c>
      <c r="H10814">
        <v>1</v>
      </c>
    </row>
    <row r="10815" spans="1:8" x14ac:dyDescent="0.2">
      <c r="A10815" t="s">
        <v>34666</v>
      </c>
      <c r="B10815" t="s">
        <v>34667</v>
      </c>
      <c r="C10815" t="s">
        <v>16358</v>
      </c>
      <c r="D10815" t="s">
        <v>34668</v>
      </c>
      <c r="E10815" t="s">
        <v>34669</v>
      </c>
      <c r="F10815" t="s">
        <v>6227</v>
      </c>
      <c r="G10815">
        <v>718</v>
      </c>
      <c r="H10815">
        <v>1</v>
      </c>
    </row>
    <row r="10816" spans="1:8" x14ac:dyDescent="0.2">
      <c r="A10816" t="s">
        <v>34670</v>
      </c>
      <c r="B10816" t="s">
        <v>34671</v>
      </c>
      <c r="C10816" t="s">
        <v>16358</v>
      </c>
      <c r="D10816" t="s">
        <v>34672</v>
      </c>
      <c r="E10816" t="s">
        <v>34673</v>
      </c>
      <c r="F10816" t="s">
        <v>6227</v>
      </c>
      <c r="G10816">
        <v>379</v>
      </c>
      <c r="H10816">
        <v>1</v>
      </c>
    </row>
    <row r="10817" spans="1:8" x14ac:dyDescent="0.2">
      <c r="A10817" t="s">
        <v>34674</v>
      </c>
      <c r="B10817" t="s">
        <v>34675</v>
      </c>
      <c r="C10817" t="s">
        <v>16358</v>
      </c>
      <c r="D10817" t="s">
        <v>34676</v>
      </c>
      <c r="E10817" t="s">
        <v>8002</v>
      </c>
      <c r="F10817" t="s">
        <v>6227</v>
      </c>
      <c r="G10817">
        <v>63</v>
      </c>
      <c r="H10817">
        <v>1</v>
      </c>
    </row>
    <row r="10818" spans="1:8" x14ac:dyDescent="0.2">
      <c r="A10818" t="s">
        <v>34677</v>
      </c>
      <c r="B10818" t="s">
        <v>34678</v>
      </c>
      <c r="C10818" t="s">
        <v>16358</v>
      </c>
      <c r="D10818" t="s">
        <v>34679</v>
      </c>
      <c r="E10818" t="s">
        <v>22818</v>
      </c>
      <c r="F10818" t="s">
        <v>6227</v>
      </c>
      <c r="G10818">
        <v>397</v>
      </c>
      <c r="H10818">
        <v>1</v>
      </c>
    </row>
    <row r="10819" spans="1:8" x14ac:dyDescent="0.2">
      <c r="A10819" t="s">
        <v>34680</v>
      </c>
      <c r="B10819" t="s">
        <v>34681</v>
      </c>
      <c r="C10819" t="s">
        <v>16358</v>
      </c>
      <c r="D10819" t="s">
        <v>34682</v>
      </c>
      <c r="E10819" t="s">
        <v>23442</v>
      </c>
      <c r="F10819" t="s">
        <v>6227</v>
      </c>
      <c r="G10819">
        <v>177</v>
      </c>
      <c r="H10819">
        <v>1</v>
      </c>
    </row>
    <row r="10820" spans="1:8" x14ac:dyDescent="0.2">
      <c r="A10820" t="s">
        <v>34683</v>
      </c>
      <c r="B10820" t="s">
        <v>34684</v>
      </c>
      <c r="C10820" t="s">
        <v>16358</v>
      </c>
      <c r="D10820" t="s">
        <v>34443</v>
      </c>
      <c r="E10820" t="s">
        <v>34444</v>
      </c>
      <c r="F10820" t="s">
        <v>6227</v>
      </c>
      <c r="G10820">
        <v>128</v>
      </c>
      <c r="H10820">
        <v>1</v>
      </c>
    </row>
    <row r="10821" spans="1:8" x14ac:dyDescent="0.2">
      <c r="A10821" t="s">
        <v>34685</v>
      </c>
      <c r="B10821" t="s">
        <v>34686</v>
      </c>
      <c r="C10821" t="s">
        <v>16358</v>
      </c>
      <c r="D10821" t="s">
        <v>16526</v>
      </c>
      <c r="E10821" t="s">
        <v>16527</v>
      </c>
      <c r="F10821" t="s">
        <v>6227</v>
      </c>
      <c r="G10821">
        <v>165</v>
      </c>
      <c r="H10821">
        <v>1</v>
      </c>
    </row>
    <row r="10822" spans="1:8" x14ac:dyDescent="0.2">
      <c r="A10822" t="s">
        <v>34687</v>
      </c>
      <c r="B10822" t="s">
        <v>34688</v>
      </c>
      <c r="C10822" t="s">
        <v>16358</v>
      </c>
      <c r="D10822" t="s">
        <v>10596</v>
      </c>
      <c r="E10822" t="s">
        <v>34689</v>
      </c>
      <c r="F10822" t="s">
        <v>6227</v>
      </c>
      <c r="G10822">
        <v>293</v>
      </c>
      <c r="H10822">
        <v>1</v>
      </c>
    </row>
    <row r="10823" spans="1:8" x14ac:dyDescent="0.2">
      <c r="A10823" t="s">
        <v>34690</v>
      </c>
      <c r="B10823" t="s">
        <v>34691</v>
      </c>
      <c r="C10823" t="s">
        <v>16358</v>
      </c>
      <c r="D10823" t="s">
        <v>19791</v>
      </c>
      <c r="E10823" t="s">
        <v>34692</v>
      </c>
      <c r="F10823" t="s">
        <v>6227</v>
      </c>
      <c r="G10823">
        <v>511</v>
      </c>
      <c r="H10823">
        <v>1</v>
      </c>
    </row>
    <row r="10824" spans="1:8" x14ac:dyDescent="0.2">
      <c r="A10824" t="s">
        <v>34693</v>
      </c>
      <c r="B10824" t="s">
        <v>34694</v>
      </c>
      <c r="C10824" t="s">
        <v>16358</v>
      </c>
      <c r="D10824" t="s">
        <v>19035</v>
      </c>
      <c r="E10824" t="s">
        <v>1174</v>
      </c>
      <c r="F10824" t="s">
        <v>6227</v>
      </c>
      <c r="G10824">
        <v>224</v>
      </c>
      <c r="H10824">
        <v>1</v>
      </c>
    </row>
    <row r="10825" spans="1:8" x14ac:dyDescent="0.2">
      <c r="A10825" t="s">
        <v>34695</v>
      </c>
      <c r="B10825" t="s">
        <v>34696</v>
      </c>
      <c r="C10825" t="s">
        <v>16358</v>
      </c>
      <c r="D10825" t="s">
        <v>19755</v>
      </c>
      <c r="E10825" t="s">
        <v>24028</v>
      </c>
      <c r="F10825" t="s">
        <v>6227</v>
      </c>
      <c r="G10825">
        <v>344</v>
      </c>
      <c r="H10825">
        <v>1</v>
      </c>
    </row>
    <row r="10826" spans="1:8" x14ac:dyDescent="0.2">
      <c r="A10826" t="s">
        <v>34697</v>
      </c>
      <c r="B10826" t="s">
        <v>34698</v>
      </c>
      <c r="C10826" t="s">
        <v>16358</v>
      </c>
      <c r="D10826" t="s">
        <v>34699</v>
      </c>
      <c r="E10826" t="s">
        <v>34700</v>
      </c>
      <c r="F10826" t="s">
        <v>6227</v>
      </c>
      <c r="G10826">
        <v>378</v>
      </c>
      <c r="H10826">
        <v>1</v>
      </c>
    </row>
    <row r="10827" spans="1:8" x14ac:dyDescent="0.2">
      <c r="A10827" t="s">
        <v>34701</v>
      </c>
      <c r="B10827" t="s">
        <v>34702</v>
      </c>
      <c r="C10827" t="s">
        <v>16358</v>
      </c>
      <c r="D10827" t="s">
        <v>34703</v>
      </c>
      <c r="E10827" t="s">
        <v>5151</v>
      </c>
      <c r="F10827" t="s">
        <v>6227</v>
      </c>
      <c r="G10827">
        <v>322</v>
      </c>
      <c r="H10827">
        <v>1</v>
      </c>
    </row>
    <row r="10828" spans="1:8" x14ac:dyDescent="0.2">
      <c r="A10828" t="s">
        <v>34704</v>
      </c>
      <c r="B10828" t="s">
        <v>34705</v>
      </c>
      <c r="C10828" t="s">
        <v>16358</v>
      </c>
      <c r="D10828" t="s">
        <v>19755</v>
      </c>
      <c r="E10828" t="s">
        <v>7158</v>
      </c>
      <c r="F10828" t="s">
        <v>6227</v>
      </c>
      <c r="G10828">
        <v>158</v>
      </c>
      <c r="H10828">
        <v>1</v>
      </c>
    </row>
    <row r="10829" spans="1:8" x14ac:dyDescent="0.2">
      <c r="A10829" t="s">
        <v>34706</v>
      </c>
      <c r="B10829" t="s">
        <v>34707</v>
      </c>
      <c r="C10829" t="s">
        <v>16358</v>
      </c>
      <c r="D10829" t="s">
        <v>16526</v>
      </c>
      <c r="F10829" t="s">
        <v>8022</v>
      </c>
      <c r="G10829">
        <v>380</v>
      </c>
      <c r="H10829">
        <v>1</v>
      </c>
    </row>
    <row r="10830" spans="1:8" x14ac:dyDescent="0.2">
      <c r="A10830" t="s">
        <v>34708</v>
      </c>
      <c r="B10830" t="s">
        <v>34709</v>
      </c>
      <c r="C10830" t="s">
        <v>16358</v>
      </c>
      <c r="D10830" t="s">
        <v>34710</v>
      </c>
      <c r="E10830" t="s">
        <v>34711</v>
      </c>
      <c r="F10830" t="s">
        <v>6227</v>
      </c>
      <c r="G10830">
        <v>264</v>
      </c>
      <c r="H10830">
        <v>1</v>
      </c>
    </row>
    <row r="10831" spans="1:8" x14ac:dyDescent="0.2">
      <c r="A10831" t="s">
        <v>34712</v>
      </c>
      <c r="B10831" t="s">
        <v>34713</v>
      </c>
      <c r="C10831" t="s">
        <v>16358</v>
      </c>
      <c r="D10831" t="s">
        <v>34714</v>
      </c>
      <c r="E10831" t="s">
        <v>4137</v>
      </c>
      <c r="F10831" t="s">
        <v>6227</v>
      </c>
      <c r="G10831">
        <v>210</v>
      </c>
      <c r="H10831">
        <v>1</v>
      </c>
    </row>
    <row r="10832" spans="1:8" x14ac:dyDescent="0.2">
      <c r="A10832" t="s">
        <v>34715</v>
      </c>
      <c r="B10832" t="s">
        <v>34716</v>
      </c>
      <c r="C10832" t="s">
        <v>16358</v>
      </c>
      <c r="D10832" t="s">
        <v>22113</v>
      </c>
      <c r="E10832" t="s">
        <v>22971</v>
      </c>
      <c r="F10832" t="s">
        <v>6227</v>
      </c>
      <c r="G10832">
        <v>252</v>
      </c>
      <c r="H10832">
        <v>1</v>
      </c>
    </row>
    <row r="10833" spans="1:8" x14ac:dyDescent="0.2">
      <c r="A10833" t="s">
        <v>34717</v>
      </c>
      <c r="B10833" t="s">
        <v>34718</v>
      </c>
      <c r="C10833" t="s">
        <v>16358</v>
      </c>
      <c r="D10833" t="s">
        <v>5098</v>
      </c>
      <c r="E10833" t="s">
        <v>5099</v>
      </c>
      <c r="F10833" t="s">
        <v>6227</v>
      </c>
      <c r="G10833">
        <v>106</v>
      </c>
      <c r="H10833">
        <v>1</v>
      </c>
    </row>
    <row r="10834" spans="1:8" x14ac:dyDescent="0.2">
      <c r="A10834" t="s">
        <v>34719</v>
      </c>
      <c r="B10834" t="s">
        <v>34720</v>
      </c>
      <c r="C10834" t="s">
        <v>16358</v>
      </c>
      <c r="D10834" t="s">
        <v>19791</v>
      </c>
      <c r="E10834" t="s">
        <v>34054</v>
      </c>
      <c r="F10834" t="s">
        <v>6227</v>
      </c>
      <c r="G10834">
        <v>213</v>
      </c>
      <c r="H10834">
        <v>1</v>
      </c>
    </row>
    <row r="10835" spans="1:8" x14ac:dyDescent="0.2">
      <c r="A10835" t="s">
        <v>34721</v>
      </c>
      <c r="B10835" t="s">
        <v>34722</v>
      </c>
      <c r="C10835" t="s">
        <v>16358</v>
      </c>
      <c r="D10835" t="s">
        <v>34723</v>
      </c>
      <c r="E10835" t="s">
        <v>14782</v>
      </c>
      <c r="F10835" t="s">
        <v>6227</v>
      </c>
      <c r="G10835">
        <v>40</v>
      </c>
      <c r="H10835">
        <v>1</v>
      </c>
    </row>
    <row r="10836" spans="1:8" x14ac:dyDescent="0.2">
      <c r="A10836" t="s">
        <v>34724</v>
      </c>
      <c r="B10836" t="s">
        <v>34725</v>
      </c>
      <c r="C10836" t="s">
        <v>16358</v>
      </c>
      <c r="D10836" t="s">
        <v>34726</v>
      </c>
      <c r="E10836" t="s">
        <v>14782</v>
      </c>
      <c r="F10836" t="s">
        <v>6227</v>
      </c>
      <c r="G10836">
        <v>319</v>
      </c>
      <c r="H10836">
        <v>1</v>
      </c>
    </row>
    <row r="10837" spans="1:8" x14ac:dyDescent="0.2">
      <c r="A10837" t="s">
        <v>34727</v>
      </c>
      <c r="B10837" t="s">
        <v>34728</v>
      </c>
      <c r="C10837" t="s">
        <v>16358</v>
      </c>
      <c r="D10837" t="s">
        <v>34232</v>
      </c>
      <c r="E10837" t="s">
        <v>5059</v>
      </c>
      <c r="F10837" t="s">
        <v>6227</v>
      </c>
      <c r="G10837">
        <v>60</v>
      </c>
      <c r="H10837">
        <v>1</v>
      </c>
    </row>
    <row r="10838" spans="1:8" x14ac:dyDescent="0.2">
      <c r="A10838" t="s">
        <v>34729</v>
      </c>
      <c r="B10838" t="s">
        <v>34730</v>
      </c>
      <c r="C10838" t="s">
        <v>16358</v>
      </c>
      <c r="D10838" t="s">
        <v>8001</v>
      </c>
      <c r="E10838" t="s">
        <v>8002</v>
      </c>
      <c r="F10838" t="s">
        <v>6227</v>
      </c>
      <c r="G10838">
        <v>69</v>
      </c>
      <c r="H10838">
        <v>1</v>
      </c>
    </row>
    <row r="10839" spans="1:8" x14ac:dyDescent="0.2">
      <c r="A10839" t="s">
        <v>34731</v>
      </c>
      <c r="B10839" t="s">
        <v>34732</v>
      </c>
      <c r="C10839" t="s">
        <v>16358</v>
      </c>
      <c r="D10839" t="s">
        <v>34733</v>
      </c>
      <c r="E10839" t="s">
        <v>16064</v>
      </c>
      <c r="F10839" t="s">
        <v>6227</v>
      </c>
      <c r="G10839">
        <v>139</v>
      </c>
      <c r="H10839">
        <v>1</v>
      </c>
    </row>
    <row r="10840" spans="1:8" x14ac:dyDescent="0.2">
      <c r="A10840" t="s">
        <v>34734</v>
      </c>
      <c r="B10840" t="s">
        <v>34735</v>
      </c>
      <c r="C10840" t="s">
        <v>16358</v>
      </c>
      <c r="D10840" t="s">
        <v>34736</v>
      </c>
      <c r="E10840" t="s">
        <v>422</v>
      </c>
      <c r="F10840" t="s">
        <v>6227</v>
      </c>
      <c r="G10840">
        <v>74</v>
      </c>
      <c r="H10840">
        <v>1</v>
      </c>
    </row>
    <row r="10841" spans="1:8" x14ac:dyDescent="0.2">
      <c r="A10841" t="s">
        <v>34737</v>
      </c>
      <c r="B10841" t="s">
        <v>34738</v>
      </c>
      <c r="C10841" t="s">
        <v>16358</v>
      </c>
      <c r="D10841" t="s">
        <v>19791</v>
      </c>
      <c r="E10841" t="s">
        <v>2954</v>
      </c>
      <c r="F10841" t="s">
        <v>6227</v>
      </c>
      <c r="G10841">
        <v>721</v>
      </c>
      <c r="H10841">
        <v>1</v>
      </c>
    </row>
    <row r="10842" spans="1:8" x14ac:dyDescent="0.2">
      <c r="A10842" t="s">
        <v>34739</v>
      </c>
      <c r="B10842" t="s">
        <v>34740</v>
      </c>
      <c r="C10842" t="s">
        <v>16358</v>
      </c>
      <c r="D10842" t="s">
        <v>23994</v>
      </c>
      <c r="E10842" t="s">
        <v>23995</v>
      </c>
      <c r="F10842" t="s">
        <v>6227</v>
      </c>
      <c r="G10842">
        <v>149</v>
      </c>
      <c r="H10842">
        <v>1</v>
      </c>
    </row>
    <row r="10843" spans="1:8" x14ac:dyDescent="0.2">
      <c r="A10843" t="s">
        <v>34741</v>
      </c>
      <c r="B10843" t="s">
        <v>34742</v>
      </c>
      <c r="C10843" t="s">
        <v>16358</v>
      </c>
      <c r="D10843" t="s">
        <v>34743</v>
      </c>
      <c r="E10843" t="s">
        <v>3155</v>
      </c>
      <c r="F10843" t="s">
        <v>6227</v>
      </c>
      <c r="G10843">
        <v>194</v>
      </c>
      <c r="H10843">
        <v>1</v>
      </c>
    </row>
    <row r="10844" spans="1:8" x14ac:dyDescent="0.2">
      <c r="A10844" t="s">
        <v>34744</v>
      </c>
      <c r="B10844" t="s">
        <v>34745</v>
      </c>
      <c r="C10844" t="s">
        <v>16358</v>
      </c>
      <c r="D10844" t="s">
        <v>3204</v>
      </c>
      <c r="E10844" t="s">
        <v>3205</v>
      </c>
      <c r="F10844" t="s">
        <v>6227</v>
      </c>
      <c r="G10844">
        <v>111</v>
      </c>
      <c r="H10844">
        <v>1</v>
      </c>
    </row>
    <row r="10845" spans="1:8" x14ac:dyDescent="0.2">
      <c r="A10845" t="s">
        <v>34746</v>
      </c>
      <c r="B10845" t="s">
        <v>34747</v>
      </c>
      <c r="C10845" t="s">
        <v>16358</v>
      </c>
      <c r="D10845" t="s">
        <v>34748</v>
      </c>
      <c r="E10845" t="s">
        <v>4575</v>
      </c>
      <c r="F10845" t="s">
        <v>6227</v>
      </c>
      <c r="G10845">
        <v>91</v>
      </c>
      <c r="H10845">
        <v>1</v>
      </c>
    </row>
    <row r="10846" spans="1:8" x14ac:dyDescent="0.2">
      <c r="A10846" t="s">
        <v>34749</v>
      </c>
      <c r="B10846" t="s">
        <v>34750</v>
      </c>
      <c r="C10846" t="s">
        <v>16358</v>
      </c>
      <c r="D10846" t="s">
        <v>16359</v>
      </c>
      <c r="E10846" t="s">
        <v>17698</v>
      </c>
      <c r="F10846" t="s">
        <v>6227</v>
      </c>
      <c r="G10846">
        <v>171</v>
      </c>
      <c r="H10846">
        <v>1</v>
      </c>
    </row>
    <row r="10847" spans="1:8" x14ac:dyDescent="0.2">
      <c r="A10847" t="s">
        <v>34751</v>
      </c>
      <c r="B10847" t="s">
        <v>34752</v>
      </c>
      <c r="C10847" t="s">
        <v>16358</v>
      </c>
      <c r="D10847" t="s">
        <v>34753</v>
      </c>
      <c r="E10847" t="s">
        <v>998</v>
      </c>
      <c r="F10847" t="s">
        <v>6227</v>
      </c>
      <c r="G10847">
        <v>510</v>
      </c>
      <c r="H10847">
        <v>1</v>
      </c>
    </row>
    <row r="10848" spans="1:8" x14ac:dyDescent="0.2">
      <c r="A10848" t="s">
        <v>34754</v>
      </c>
      <c r="B10848" t="s">
        <v>34755</v>
      </c>
      <c r="C10848" t="s">
        <v>16358</v>
      </c>
      <c r="D10848" t="s">
        <v>2793</v>
      </c>
      <c r="E10848" t="s">
        <v>2794</v>
      </c>
      <c r="F10848" t="s">
        <v>6227</v>
      </c>
      <c r="G10848">
        <v>135</v>
      </c>
      <c r="H10848">
        <v>1</v>
      </c>
    </row>
    <row r="10849" spans="1:8" x14ac:dyDescent="0.2">
      <c r="A10849" t="s">
        <v>34756</v>
      </c>
      <c r="B10849" t="s">
        <v>34757</v>
      </c>
      <c r="C10849" t="s">
        <v>16358</v>
      </c>
      <c r="D10849" t="s">
        <v>16526</v>
      </c>
      <c r="E10849" t="s">
        <v>16527</v>
      </c>
      <c r="F10849" t="s">
        <v>6227</v>
      </c>
      <c r="G10849">
        <v>165</v>
      </c>
      <c r="H10849">
        <v>1</v>
      </c>
    </row>
    <row r="10850" spans="1:8" x14ac:dyDescent="0.2">
      <c r="A10850" t="s">
        <v>34758</v>
      </c>
      <c r="B10850" t="s">
        <v>34759</v>
      </c>
      <c r="C10850" t="s">
        <v>16358</v>
      </c>
      <c r="D10850" t="s">
        <v>19791</v>
      </c>
      <c r="E10850" t="s">
        <v>1983</v>
      </c>
      <c r="F10850" t="s">
        <v>6227</v>
      </c>
      <c r="G10850">
        <v>272</v>
      </c>
      <c r="H10850">
        <v>1</v>
      </c>
    </row>
    <row r="10851" spans="1:8" x14ac:dyDescent="0.2">
      <c r="A10851" t="s">
        <v>34760</v>
      </c>
      <c r="B10851" t="s">
        <v>34761</v>
      </c>
      <c r="C10851" t="s">
        <v>16358</v>
      </c>
      <c r="D10851" t="s">
        <v>19755</v>
      </c>
      <c r="E10851" t="s">
        <v>7826</v>
      </c>
      <c r="F10851" t="s">
        <v>6227</v>
      </c>
      <c r="G10851">
        <v>598</v>
      </c>
      <c r="H10851">
        <v>1</v>
      </c>
    </row>
    <row r="10852" spans="1:8" x14ac:dyDescent="0.2">
      <c r="A10852" t="s">
        <v>34762</v>
      </c>
      <c r="B10852" t="s">
        <v>34763</v>
      </c>
      <c r="C10852" t="s">
        <v>16358</v>
      </c>
      <c r="D10852" t="s">
        <v>19791</v>
      </c>
      <c r="E10852" t="s">
        <v>3006</v>
      </c>
      <c r="F10852" t="s">
        <v>6227</v>
      </c>
      <c r="G10852">
        <v>514</v>
      </c>
      <c r="H10852">
        <v>1</v>
      </c>
    </row>
    <row r="10853" spans="1:8" x14ac:dyDescent="0.2">
      <c r="A10853" t="s">
        <v>34764</v>
      </c>
      <c r="B10853" t="s">
        <v>34765</v>
      </c>
      <c r="C10853" t="s">
        <v>16358</v>
      </c>
      <c r="D10853" t="s">
        <v>19791</v>
      </c>
      <c r="E10853" t="s">
        <v>23783</v>
      </c>
      <c r="F10853" t="s">
        <v>6227</v>
      </c>
      <c r="G10853">
        <v>435</v>
      </c>
      <c r="H10853">
        <v>1</v>
      </c>
    </row>
    <row r="10854" spans="1:8" x14ac:dyDescent="0.2">
      <c r="A10854" t="s">
        <v>34766</v>
      </c>
      <c r="B10854" t="s">
        <v>34767</v>
      </c>
      <c r="C10854" t="s">
        <v>16358</v>
      </c>
      <c r="D10854" t="s">
        <v>21963</v>
      </c>
      <c r="E10854" t="s">
        <v>10321</v>
      </c>
      <c r="F10854" t="s">
        <v>6227</v>
      </c>
      <c r="G10854">
        <v>867</v>
      </c>
      <c r="H10854">
        <v>1</v>
      </c>
    </row>
    <row r="10855" spans="1:8" x14ac:dyDescent="0.2">
      <c r="A10855" t="s">
        <v>34768</v>
      </c>
      <c r="B10855" t="s">
        <v>34769</v>
      </c>
      <c r="C10855" t="s">
        <v>16358</v>
      </c>
      <c r="D10855" t="s">
        <v>34770</v>
      </c>
      <c r="E10855" t="s">
        <v>6190</v>
      </c>
      <c r="F10855" t="s">
        <v>6227</v>
      </c>
      <c r="G10855">
        <v>301</v>
      </c>
      <c r="H10855">
        <v>1</v>
      </c>
    </row>
    <row r="10856" spans="1:8" x14ac:dyDescent="0.2">
      <c r="A10856" t="s">
        <v>34771</v>
      </c>
      <c r="B10856" t="s">
        <v>34772</v>
      </c>
      <c r="C10856" t="s">
        <v>16358</v>
      </c>
      <c r="D10856" t="s">
        <v>21963</v>
      </c>
      <c r="E10856" t="s">
        <v>1545</v>
      </c>
      <c r="F10856" t="s">
        <v>6227</v>
      </c>
      <c r="G10856">
        <v>918</v>
      </c>
      <c r="H10856">
        <v>1</v>
      </c>
    </row>
    <row r="10857" spans="1:8" x14ac:dyDescent="0.2">
      <c r="A10857" t="s">
        <v>34773</v>
      </c>
      <c r="B10857" t="s">
        <v>34774</v>
      </c>
      <c r="C10857" t="s">
        <v>16358</v>
      </c>
      <c r="D10857" t="s">
        <v>34775</v>
      </c>
      <c r="E10857" t="s">
        <v>34776</v>
      </c>
      <c r="F10857" t="s">
        <v>6227</v>
      </c>
      <c r="G10857">
        <v>107</v>
      </c>
      <c r="H10857">
        <v>1</v>
      </c>
    </row>
    <row r="10858" spans="1:8" x14ac:dyDescent="0.2">
      <c r="A10858" t="s">
        <v>34777</v>
      </c>
      <c r="B10858" t="s">
        <v>34778</v>
      </c>
      <c r="C10858" t="s">
        <v>16358</v>
      </c>
      <c r="D10858" t="s">
        <v>34779</v>
      </c>
      <c r="E10858" t="s">
        <v>6062</v>
      </c>
      <c r="F10858" t="s">
        <v>6227</v>
      </c>
      <c r="G10858">
        <v>167</v>
      </c>
      <c r="H10858">
        <v>1</v>
      </c>
    </row>
    <row r="10859" spans="1:8" x14ac:dyDescent="0.2">
      <c r="A10859" t="s">
        <v>34780</v>
      </c>
      <c r="B10859" t="s">
        <v>34781</v>
      </c>
      <c r="C10859" t="s">
        <v>16358</v>
      </c>
      <c r="D10859" t="s">
        <v>3561</v>
      </c>
      <c r="E10859" t="s">
        <v>34299</v>
      </c>
      <c r="F10859" t="s">
        <v>6227</v>
      </c>
      <c r="G10859">
        <v>303</v>
      </c>
      <c r="H10859">
        <v>1</v>
      </c>
    </row>
    <row r="10860" spans="1:8" x14ac:dyDescent="0.2">
      <c r="A10860" t="s">
        <v>34782</v>
      </c>
      <c r="B10860" t="s">
        <v>34783</v>
      </c>
      <c r="C10860" t="s">
        <v>16358</v>
      </c>
      <c r="D10860" t="s">
        <v>19755</v>
      </c>
      <c r="E10860" t="s">
        <v>24077</v>
      </c>
      <c r="F10860" t="s">
        <v>6227</v>
      </c>
      <c r="G10860">
        <v>543</v>
      </c>
      <c r="H10860">
        <v>1</v>
      </c>
    </row>
    <row r="10861" spans="1:8" x14ac:dyDescent="0.2">
      <c r="A10861" t="s">
        <v>34784</v>
      </c>
      <c r="B10861" t="s">
        <v>34785</v>
      </c>
      <c r="C10861" t="s">
        <v>16358</v>
      </c>
      <c r="D10861" t="s">
        <v>1265</v>
      </c>
      <c r="E10861" t="s">
        <v>17536</v>
      </c>
      <c r="F10861" t="s">
        <v>6227</v>
      </c>
      <c r="G10861">
        <v>226</v>
      </c>
      <c r="H10861">
        <v>1</v>
      </c>
    </row>
    <row r="10862" spans="1:8" x14ac:dyDescent="0.2">
      <c r="A10862" t="s">
        <v>34786</v>
      </c>
      <c r="B10862" t="s">
        <v>34787</v>
      </c>
      <c r="C10862" t="s">
        <v>16358</v>
      </c>
      <c r="D10862" t="s">
        <v>34788</v>
      </c>
      <c r="E10862" t="s">
        <v>34789</v>
      </c>
      <c r="F10862" t="s">
        <v>6227</v>
      </c>
      <c r="G10862">
        <v>91</v>
      </c>
      <c r="H10862">
        <v>1</v>
      </c>
    </row>
    <row r="10863" spans="1:8" x14ac:dyDescent="0.2">
      <c r="A10863" t="s">
        <v>34790</v>
      </c>
      <c r="B10863" t="s">
        <v>34791</v>
      </c>
      <c r="C10863" t="s">
        <v>16358</v>
      </c>
      <c r="D10863" t="s">
        <v>19791</v>
      </c>
      <c r="E10863" t="s">
        <v>3382</v>
      </c>
      <c r="F10863" t="s">
        <v>6227</v>
      </c>
      <c r="G10863">
        <v>640</v>
      </c>
      <c r="H10863">
        <v>1</v>
      </c>
    </row>
    <row r="10864" spans="1:8" x14ac:dyDescent="0.2">
      <c r="A10864" t="s">
        <v>34792</v>
      </c>
      <c r="B10864" t="s">
        <v>34793</v>
      </c>
      <c r="C10864" t="s">
        <v>16358</v>
      </c>
      <c r="D10864" t="s">
        <v>34794</v>
      </c>
      <c r="E10864" t="s">
        <v>34795</v>
      </c>
      <c r="F10864" t="s">
        <v>6227</v>
      </c>
      <c r="G10864">
        <v>1123</v>
      </c>
      <c r="H10864">
        <v>1</v>
      </c>
    </row>
    <row r="10865" spans="1:8" x14ac:dyDescent="0.2">
      <c r="A10865" t="s">
        <v>34796</v>
      </c>
      <c r="B10865" t="s">
        <v>34797</v>
      </c>
      <c r="C10865" t="s">
        <v>16358</v>
      </c>
      <c r="D10865" t="s">
        <v>34798</v>
      </c>
      <c r="E10865" t="s">
        <v>2655</v>
      </c>
      <c r="F10865" t="s">
        <v>6227</v>
      </c>
      <c r="G10865">
        <v>209</v>
      </c>
      <c r="H10865">
        <v>1</v>
      </c>
    </row>
    <row r="10866" spans="1:8" x14ac:dyDescent="0.2">
      <c r="A10866" t="s">
        <v>34799</v>
      </c>
      <c r="B10866" t="s">
        <v>34800</v>
      </c>
      <c r="C10866" t="s">
        <v>16358</v>
      </c>
      <c r="D10866" t="s">
        <v>19791</v>
      </c>
      <c r="E10866" t="s">
        <v>5317</v>
      </c>
      <c r="F10866" t="s">
        <v>6227</v>
      </c>
      <c r="G10866">
        <v>255</v>
      </c>
      <c r="H10866">
        <v>1</v>
      </c>
    </row>
    <row r="10867" spans="1:8" x14ac:dyDescent="0.2">
      <c r="A10867" t="s">
        <v>34801</v>
      </c>
      <c r="B10867" t="s">
        <v>34802</v>
      </c>
      <c r="C10867" t="s">
        <v>16358</v>
      </c>
      <c r="D10867" t="s">
        <v>34803</v>
      </c>
      <c r="E10867" t="s">
        <v>23952</v>
      </c>
      <c r="F10867" t="s">
        <v>6227</v>
      </c>
      <c r="G10867">
        <v>140</v>
      </c>
      <c r="H10867">
        <v>1</v>
      </c>
    </row>
    <row r="10868" spans="1:8" x14ac:dyDescent="0.2">
      <c r="A10868" t="s">
        <v>34804</v>
      </c>
      <c r="B10868" t="s">
        <v>34805</v>
      </c>
      <c r="C10868" t="s">
        <v>16358</v>
      </c>
      <c r="D10868" t="s">
        <v>34806</v>
      </c>
      <c r="E10868" t="s">
        <v>22160</v>
      </c>
      <c r="F10868" t="s">
        <v>6227</v>
      </c>
      <c r="G10868">
        <v>203</v>
      </c>
      <c r="H10868">
        <v>1</v>
      </c>
    </row>
    <row r="10869" spans="1:8" x14ac:dyDescent="0.2">
      <c r="A10869" t="s">
        <v>34807</v>
      </c>
      <c r="B10869" t="s">
        <v>34808</v>
      </c>
      <c r="C10869" t="s">
        <v>16358</v>
      </c>
      <c r="D10869" t="s">
        <v>19791</v>
      </c>
      <c r="E10869" t="s">
        <v>1126</v>
      </c>
      <c r="F10869" t="s">
        <v>6227</v>
      </c>
      <c r="G10869">
        <v>319</v>
      </c>
      <c r="H10869">
        <v>1</v>
      </c>
    </row>
    <row r="10870" spans="1:8" x14ac:dyDescent="0.2">
      <c r="A10870" t="s">
        <v>34809</v>
      </c>
      <c r="B10870" t="s">
        <v>34810</v>
      </c>
      <c r="C10870" t="s">
        <v>16358</v>
      </c>
      <c r="D10870" t="s">
        <v>1049</v>
      </c>
      <c r="E10870" t="s">
        <v>1050</v>
      </c>
      <c r="F10870" t="s">
        <v>6227</v>
      </c>
      <c r="G10870">
        <v>277</v>
      </c>
      <c r="H10870">
        <v>1</v>
      </c>
    </row>
    <row r="10871" spans="1:8" x14ac:dyDescent="0.2">
      <c r="A10871" t="s">
        <v>34811</v>
      </c>
      <c r="B10871" t="s">
        <v>34812</v>
      </c>
      <c r="C10871" t="s">
        <v>16358</v>
      </c>
      <c r="D10871" t="s">
        <v>19755</v>
      </c>
      <c r="E10871" t="s">
        <v>34813</v>
      </c>
      <c r="F10871" t="s">
        <v>6227</v>
      </c>
      <c r="G10871">
        <v>108</v>
      </c>
      <c r="H10871">
        <v>1</v>
      </c>
    </row>
    <row r="10872" spans="1:8" x14ac:dyDescent="0.2">
      <c r="A10872" t="s">
        <v>34814</v>
      </c>
      <c r="B10872" t="s">
        <v>34815</v>
      </c>
      <c r="C10872" t="s">
        <v>16358</v>
      </c>
      <c r="D10872" t="s">
        <v>22177</v>
      </c>
      <c r="E10872" t="s">
        <v>9472</v>
      </c>
      <c r="F10872" t="s">
        <v>6227</v>
      </c>
      <c r="G10872">
        <v>516</v>
      </c>
      <c r="H10872">
        <v>1</v>
      </c>
    </row>
    <row r="10873" spans="1:8" x14ac:dyDescent="0.2">
      <c r="A10873" t="s">
        <v>34816</v>
      </c>
      <c r="B10873" t="s">
        <v>34817</v>
      </c>
      <c r="C10873" t="s">
        <v>16358</v>
      </c>
      <c r="D10873" t="s">
        <v>34818</v>
      </c>
      <c r="E10873" t="s">
        <v>5131</v>
      </c>
      <c r="F10873" t="s">
        <v>6227</v>
      </c>
      <c r="G10873">
        <v>109</v>
      </c>
      <c r="H10873">
        <v>1</v>
      </c>
    </row>
    <row r="10874" spans="1:8" x14ac:dyDescent="0.2">
      <c r="A10874" t="s">
        <v>34819</v>
      </c>
      <c r="B10874" t="s">
        <v>34820</v>
      </c>
      <c r="C10874" t="s">
        <v>16358</v>
      </c>
      <c r="D10874" t="s">
        <v>34245</v>
      </c>
      <c r="E10874" t="s">
        <v>23364</v>
      </c>
      <c r="F10874" t="s">
        <v>6227</v>
      </c>
      <c r="G10874">
        <v>203</v>
      </c>
      <c r="H10874">
        <v>1</v>
      </c>
    </row>
    <row r="10875" spans="1:8" x14ac:dyDescent="0.2">
      <c r="A10875" t="s">
        <v>34821</v>
      </c>
      <c r="B10875" t="s">
        <v>34822</v>
      </c>
      <c r="C10875" t="s">
        <v>16358</v>
      </c>
      <c r="D10875" t="s">
        <v>919</v>
      </c>
      <c r="E10875" t="s">
        <v>920</v>
      </c>
      <c r="F10875" t="s">
        <v>6227</v>
      </c>
      <c r="G10875">
        <v>122</v>
      </c>
      <c r="H10875">
        <v>1</v>
      </c>
    </row>
    <row r="10876" spans="1:8" x14ac:dyDescent="0.2">
      <c r="A10876" t="s">
        <v>34823</v>
      </c>
      <c r="B10876" t="s">
        <v>34824</v>
      </c>
      <c r="C10876" t="s">
        <v>16358</v>
      </c>
      <c r="D10876" t="s">
        <v>22368</v>
      </c>
      <c r="E10876" t="s">
        <v>15940</v>
      </c>
      <c r="F10876" t="s">
        <v>6227</v>
      </c>
      <c r="G10876">
        <v>309</v>
      </c>
      <c r="H10876">
        <v>1</v>
      </c>
    </row>
    <row r="10877" spans="1:8" x14ac:dyDescent="0.2">
      <c r="A10877" t="s">
        <v>34825</v>
      </c>
      <c r="B10877" t="s">
        <v>34826</v>
      </c>
      <c r="C10877" t="s">
        <v>16358</v>
      </c>
      <c r="D10877" t="s">
        <v>7639</v>
      </c>
      <c r="E10877" t="s">
        <v>7640</v>
      </c>
      <c r="F10877" t="s">
        <v>6227</v>
      </c>
      <c r="G10877">
        <v>1000</v>
      </c>
      <c r="H10877">
        <v>1</v>
      </c>
    </row>
    <row r="10878" spans="1:8" x14ac:dyDescent="0.2">
      <c r="A10878" t="s">
        <v>34827</v>
      </c>
      <c r="B10878" t="s">
        <v>34828</v>
      </c>
      <c r="C10878" t="s">
        <v>16358</v>
      </c>
      <c r="D10878" t="s">
        <v>34829</v>
      </c>
      <c r="E10878" t="s">
        <v>16088</v>
      </c>
      <c r="F10878" t="s">
        <v>6227</v>
      </c>
      <c r="G10878">
        <v>410</v>
      </c>
      <c r="H10878">
        <v>1</v>
      </c>
    </row>
    <row r="10879" spans="1:8" x14ac:dyDescent="0.2">
      <c r="A10879" t="s">
        <v>34830</v>
      </c>
      <c r="B10879" t="s">
        <v>34831</v>
      </c>
      <c r="C10879" t="s">
        <v>16358</v>
      </c>
      <c r="D10879" t="s">
        <v>34832</v>
      </c>
      <c r="E10879" t="s">
        <v>5123</v>
      </c>
      <c r="F10879" t="s">
        <v>6227</v>
      </c>
      <c r="G10879">
        <v>169</v>
      </c>
      <c r="H10879">
        <v>1</v>
      </c>
    </row>
    <row r="10880" spans="1:8" x14ac:dyDescent="0.2">
      <c r="A10880" t="s">
        <v>34833</v>
      </c>
      <c r="B10880" t="s">
        <v>34834</v>
      </c>
      <c r="C10880" t="s">
        <v>16358</v>
      </c>
      <c r="D10880" t="s">
        <v>34835</v>
      </c>
      <c r="E10880" t="s">
        <v>4708</v>
      </c>
      <c r="F10880" t="s">
        <v>6227</v>
      </c>
      <c r="G10880">
        <v>212</v>
      </c>
      <c r="H10880">
        <v>1</v>
      </c>
    </row>
    <row r="10881" spans="1:8" x14ac:dyDescent="0.2">
      <c r="A10881" t="s">
        <v>34836</v>
      </c>
      <c r="B10881" t="s">
        <v>34837</v>
      </c>
      <c r="C10881" t="s">
        <v>16358</v>
      </c>
      <c r="D10881" t="s">
        <v>34838</v>
      </c>
      <c r="E10881" t="s">
        <v>34839</v>
      </c>
      <c r="F10881" t="s">
        <v>6227</v>
      </c>
      <c r="G10881">
        <v>409</v>
      </c>
      <c r="H10881">
        <v>1</v>
      </c>
    </row>
    <row r="10882" spans="1:8" x14ac:dyDescent="0.2">
      <c r="A10882" t="s">
        <v>34840</v>
      </c>
      <c r="B10882" t="s">
        <v>34841</v>
      </c>
      <c r="C10882" t="s">
        <v>16358</v>
      </c>
      <c r="D10882" t="s">
        <v>3193</v>
      </c>
      <c r="E10882" t="s">
        <v>3194</v>
      </c>
      <c r="F10882" t="s">
        <v>6227</v>
      </c>
      <c r="G10882">
        <v>294</v>
      </c>
      <c r="H10882">
        <v>1</v>
      </c>
    </row>
    <row r="10883" spans="1:8" x14ac:dyDescent="0.2">
      <c r="A10883" t="s">
        <v>34842</v>
      </c>
      <c r="B10883" t="s">
        <v>34843</v>
      </c>
      <c r="C10883" t="s">
        <v>16358</v>
      </c>
      <c r="D10883" t="s">
        <v>34844</v>
      </c>
      <c r="E10883" t="s">
        <v>5357</v>
      </c>
      <c r="F10883" t="s">
        <v>6227</v>
      </c>
      <c r="G10883">
        <v>111</v>
      </c>
      <c r="H10883">
        <v>1</v>
      </c>
    </row>
    <row r="10884" spans="1:8" x14ac:dyDescent="0.2">
      <c r="A10884" t="s">
        <v>34845</v>
      </c>
      <c r="B10884" t="s">
        <v>34846</v>
      </c>
      <c r="C10884" t="s">
        <v>16358</v>
      </c>
      <c r="D10884" t="s">
        <v>19791</v>
      </c>
      <c r="E10884" t="s">
        <v>7429</v>
      </c>
      <c r="F10884" t="s">
        <v>6227</v>
      </c>
      <c r="G10884">
        <v>327</v>
      </c>
      <c r="H10884">
        <v>1</v>
      </c>
    </row>
    <row r="10885" spans="1:8" x14ac:dyDescent="0.2">
      <c r="A10885" t="s">
        <v>34847</v>
      </c>
      <c r="B10885" t="s">
        <v>34848</v>
      </c>
      <c r="C10885" t="s">
        <v>16358</v>
      </c>
      <c r="D10885" t="s">
        <v>34849</v>
      </c>
      <c r="E10885" t="s">
        <v>34850</v>
      </c>
      <c r="F10885" t="s">
        <v>6227</v>
      </c>
      <c r="G10885">
        <v>279</v>
      </c>
      <c r="H10885">
        <v>1</v>
      </c>
    </row>
    <row r="10886" spans="1:8" x14ac:dyDescent="0.2">
      <c r="A10886" t="s">
        <v>34851</v>
      </c>
      <c r="B10886" t="s">
        <v>34852</v>
      </c>
      <c r="C10886" t="s">
        <v>16358</v>
      </c>
      <c r="D10886" t="s">
        <v>34853</v>
      </c>
      <c r="E10886" t="s">
        <v>34854</v>
      </c>
      <c r="F10886" t="s">
        <v>6227</v>
      </c>
      <c r="G10886">
        <v>74</v>
      </c>
      <c r="H10886">
        <v>1</v>
      </c>
    </row>
    <row r="10887" spans="1:8" x14ac:dyDescent="0.2">
      <c r="A10887" t="s">
        <v>34855</v>
      </c>
      <c r="B10887" t="s">
        <v>34856</v>
      </c>
      <c r="C10887" t="s">
        <v>16358</v>
      </c>
      <c r="D10887" t="s">
        <v>34857</v>
      </c>
      <c r="E10887" t="s">
        <v>15419</v>
      </c>
      <c r="F10887" t="s">
        <v>6227</v>
      </c>
      <c r="G10887">
        <v>1217</v>
      </c>
      <c r="H10887">
        <v>1</v>
      </c>
    </row>
    <row r="10888" spans="1:8" x14ac:dyDescent="0.2">
      <c r="A10888" t="s">
        <v>34858</v>
      </c>
      <c r="B10888" t="s">
        <v>34859</v>
      </c>
      <c r="C10888" t="s">
        <v>16358</v>
      </c>
      <c r="D10888" t="s">
        <v>34860</v>
      </c>
      <c r="E10888" t="s">
        <v>4692</v>
      </c>
      <c r="F10888" t="s">
        <v>6227</v>
      </c>
      <c r="G10888">
        <v>164</v>
      </c>
      <c r="H10888">
        <v>1</v>
      </c>
    </row>
    <row r="10889" spans="1:8" x14ac:dyDescent="0.2">
      <c r="A10889" t="s">
        <v>34861</v>
      </c>
      <c r="B10889" t="s">
        <v>34862</v>
      </c>
      <c r="C10889" t="s">
        <v>16358</v>
      </c>
      <c r="D10889" t="s">
        <v>7440</v>
      </c>
      <c r="E10889" t="s">
        <v>7441</v>
      </c>
      <c r="F10889" t="s">
        <v>6227</v>
      </c>
      <c r="G10889">
        <v>881</v>
      </c>
      <c r="H10889">
        <v>1</v>
      </c>
    </row>
    <row r="10890" spans="1:8" x14ac:dyDescent="0.2">
      <c r="A10890" t="s">
        <v>34863</v>
      </c>
      <c r="B10890" t="s">
        <v>34864</v>
      </c>
      <c r="C10890" t="s">
        <v>16358</v>
      </c>
      <c r="D10890" t="s">
        <v>34865</v>
      </c>
      <c r="E10890" t="s">
        <v>21722</v>
      </c>
      <c r="F10890" t="s">
        <v>6227</v>
      </c>
      <c r="G10890">
        <v>449</v>
      </c>
      <c r="H10890">
        <v>1</v>
      </c>
    </row>
    <row r="10891" spans="1:8" x14ac:dyDescent="0.2">
      <c r="A10891" t="s">
        <v>34866</v>
      </c>
      <c r="B10891" t="s">
        <v>34867</v>
      </c>
      <c r="C10891" t="s">
        <v>16358</v>
      </c>
      <c r="D10891" t="s">
        <v>34868</v>
      </c>
      <c r="E10891" t="s">
        <v>2504</v>
      </c>
      <c r="F10891" t="s">
        <v>6227</v>
      </c>
      <c r="G10891">
        <v>44</v>
      </c>
      <c r="H10891">
        <v>1</v>
      </c>
    </row>
    <row r="10892" spans="1:8" x14ac:dyDescent="0.2">
      <c r="A10892" t="s">
        <v>34869</v>
      </c>
      <c r="B10892" t="s">
        <v>34870</v>
      </c>
      <c r="C10892" t="s">
        <v>16358</v>
      </c>
      <c r="D10892" t="s">
        <v>34871</v>
      </c>
      <c r="E10892" t="s">
        <v>34872</v>
      </c>
      <c r="F10892" t="s">
        <v>6227</v>
      </c>
      <c r="G10892">
        <v>170</v>
      </c>
      <c r="H10892">
        <v>1</v>
      </c>
    </row>
    <row r="10893" spans="1:8" x14ac:dyDescent="0.2">
      <c r="A10893" t="s">
        <v>34873</v>
      </c>
      <c r="B10893" t="s">
        <v>34874</v>
      </c>
      <c r="C10893" t="s">
        <v>16358</v>
      </c>
      <c r="D10893" t="s">
        <v>19791</v>
      </c>
      <c r="E10893" t="s">
        <v>764</v>
      </c>
      <c r="F10893" t="s">
        <v>6227</v>
      </c>
      <c r="G10893">
        <v>410</v>
      </c>
      <c r="H10893">
        <v>1</v>
      </c>
    </row>
    <row r="10894" spans="1:8" x14ac:dyDescent="0.2">
      <c r="A10894" t="s">
        <v>34875</v>
      </c>
      <c r="B10894" t="s">
        <v>34876</v>
      </c>
      <c r="C10894" t="s">
        <v>16358</v>
      </c>
      <c r="D10894" t="s">
        <v>34877</v>
      </c>
      <c r="E10894" t="s">
        <v>23442</v>
      </c>
      <c r="F10894" t="s">
        <v>6227</v>
      </c>
      <c r="G10894">
        <v>150</v>
      </c>
      <c r="H10894">
        <v>1</v>
      </c>
    </row>
    <row r="10895" spans="1:8" x14ac:dyDescent="0.2">
      <c r="A10895" t="s">
        <v>34878</v>
      </c>
      <c r="B10895" t="s">
        <v>34879</v>
      </c>
      <c r="C10895" t="s">
        <v>16358</v>
      </c>
      <c r="D10895" t="s">
        <v>34880</v>
      </c>
      <c r="E10895" t="s">
        <v>3433</v>
      </c>
      <c r="F10895" t="s">
        <v>6227</v>
      </c>
      <c r="G10895">
        <v>413</v>
      </c>
      <c r="H10895">
        <v>1</v>
      </c>
    </row>
    <row r="10896" spans="1:8" x14ac:dyDescent="0.2">
      <c r="A10896" t="s">
        <v>34881</v>
      </c>
      <c r="B10896" t="s">
        <v>34882</v>
      </c>
      <c r="C10896" t="s">
        <v>16358</v>
      </c>
      <c r="D10896" t="s">
        <v>34883</v>
      </c>
      <c r="E10896" t="s">
        <v>2585</v>
      </c>
      <c r="F10896" t="s">
        <v>6227</v>
      </c>
      <c r="G10896">
        <v>141</v>
      </c>
      <c r="H10896">
        <v>1</v>
      </c>
    </row>
    <row r="10897" spans="1:8" x14ac:dyDescent="0.2">
      <c r="A10897" t="s">
        <v>34884</v>
      </c>
      <c r="B10897" t="s">
        <v>34885</v>
      </c>
      <c r="C10897" t="s">
        <v>16358</v>
      </c>
      <c r="D10897" t="s">
        <v>34886</v>
      </c>
      <c r="E10897" t="s">
        <v>21929</v>
      </c>
      <c r="F10897" t="s">
        <v>6227</v>
      </c>
      <c r="G10897">
        <v>111</v>
      </c>
      <c r="H10897">
        <v>1</v>
      </c>
    </row>
    <row r="10898" spans="1:8" x14ac:dyDescent="0.2">
      <c r="A10898" t="s">
        <v>34887</v>
      </c>
      <c r="B10898" t="s">
        <v>34888</v>
      </c>
      <c r="C10898" t="s">
        <v>16358</v>
      </c>
      <c r="D10898" t="s">
        <v>34889</v>
      </c>
      <c r="E10898" t="s">
        <v>34890</v>
      </c>
      <c r="F10898" t="s">
        <v>6227</v>
      </c>
      <c r="G10898">
        <v>111</v>
      </c>
      <c r="H10898">
        <v>1</v>
      </c>
    </row>
    <row r="10899" spans="1:8" x14ac:dyDescent="0.2">
      <c r="A10899" t="s">
        <v>34891</v>
      </c>
      <c r="B10899" t="s">
        <v>34892</v>
      </c>
      <c r="C10899" t="s">
        <v>16358</v>
      </c>
      <c r="D10899" t="s">
        <v>34893</v>
      </c>
      <c r="E10899" t="s">
        <v>5111</v>
      </c>
      <c r="F10899" t="s">
        <v>6227</v>
      </c>
      <c r="G10899">
        <v>162</v>
      </c>
      <c r="H10899">
        <v>1</v>
      </c>
    </row>
    <row r="10900" spans="1:8" x14ac:dyDescent="0.2">
      <c r="A10900" t="s">
        <v>34894</v>
      </c>
      <c r="B10900" t="s">
        <v>34895</v>
      </c>
      <c r="C10900" t="s">
        <v>16358</v>
      </c>
      <c r="D10900" t="s">
        <v>19791</v>
      </c>
      <c r="E10900" t="s">
        <v>552</v>
      </c>
      <c r="F10900" t="s">
        <v>6227</v>
      </c>
      <c r="G10900">
        <v>554</v>
      </c>
      <c r="H10900">
        <v>1</v>
      </c>
    </row>
    <row r="10901" spans="1:8" x14ac:dyDescent="0.2">
      <c r="A10901" t="s">
        <v>34896</v>
      </c>
      <c r="B10901" t="s">
        <v>34897</v>
      </c>
      <c r="C10901" t="s">
        <v>16358</v>
      </c>
      <c r="D10901" t="s">
        <v>19791</v>
      </c>
      <c r="E10901" t="s">
        <v>885</v>
      </c>
      <c r="F10901" t="s">
        <v>6227</v>
      </c>
      <c r="G10901">
        <v>316</v>
      </c>
      <c r="H10901">
        <v>1</v>
      </c>
    </row>
    <row r="10902" spans="1:8" x14ac:dyDescent="0.2">
      <c r="A10902" t="s">
        <v>34898</v>
      </c>
      <c r="B10902" t="s">
        <v>34899</v>
      </c>
      <c r="C10902" t="s">
        <v>16358</v>
      </c>
      <c r="D10902" t="s">
        <v>34311</v>
      </c>
      <c r="E10902" t="s">
        <v>34900</v>
      </c>
      <c r="F10902" t="s">
        <v>6227</v>
      </c>
      <c r="G10902">
        <v>700</v>
      </c>
      <c r="H10902">
        <v>1</v>
      </c>
    </row>
    <row r="10903" spans="1:8" x14ac:dyDescent="0.2">
      <c r="A10903" t="s">
        <v>34901</v>
      </c>
      <c r="B10903" t="s">
        <v>34902</v>
      </c>
      <c r="C10903" t="s">
        <v>16358</v>
      </c>
      <c r="D10903" t="s">
        <v>34903</v>
      </c>
      <c r="E10903" t="s">
        <v>353</v>
      </c>
      <c r="F10903" t="s">
        <v>6227</v>
      </c>
      <c r="G10903">
        <v>131</v>
      </c>
      <c r="H10903">
        <v>1</v>
      </c>
    </row>
    <row r="10904" spans="1:8" x14ac:dyDescent="0.2">
      <c r="A10904" t="s">
        <v>34904</v>
      </c>
      <c r="B10904" t="s">
        <v>34905</v>
      </c>
      <c r="C10904" t="s">
        <v>16358</v>
      </c>
      <c r="D10904" t="s">
        <v>34906</v>
      </c>
      <c r="E10904" t="s">
        <v>10321</v>
      </c>
      <c r="F10904" t="s">
        <v>6227</v>
      </c>
      <c r="G10904">
        <v>65</v>
      </c>
      <c r="H10904">
        <v>1</v>
      </c>
    </row>
    <row r="10905" spans="1:8" x14ac:dyDescent="0.2">
      <c r="A10905" t="s">
        <v>34907</v>
      </c>
      <c r="B10905" t="s">
        <v>34908</v>
      </c>
      <c r="C10905" t="s">
        <v>16358</v>
      </c>
      <c r="D10905" t="s">
        <v>34909</v>
      </c>
      <c r="E10905" t="s">
        <v>34910</v>
      </c>
      <c r="F10905" t="s">
        <v>6227</v>
      </c>
      <c r="G10905">
        <v>104</v>
      </c>
      <c r="H10905">
        <v>1</v>
      </c>
    </row>
    <row r="10906" spans="1:8" x14ac:dyDescent="0.2">
      <c r="A10906" t="s">
        <v>34911</v>
      </c>
      <c r="B10906" t="s">
        <v>34912</v>
      </c>
      <c r="C10906" t="s">
        <v>16358</v>
      </c>
      <c r="D10906" t="s">
        <v>34913</v>
      </c>
      <c r="E10906" t="s">
        <v>5067</v>
      </c>
      <c r="F10906" t="s">
        <v>6227</v>
      </c>
      <c r="G10906">
        <v>209</v>
      </c>
      <c r="H10906">
        <v>1</v>
      </c>
    </row>
    <row r="10907" spans="1:8" x14ac:dyDescent="0.2">
      <c r="A10907" t="s">
        <v>34914</v>
      </c>
      <c r="B10907" t="s">
        <v>34915</v>
      </c>
      <c r="C10907" t="s">
        <v>16358</v>
      </c>
      <c r="D10907" t="s">
        <v>33930</v>
      </c>
      <c r="E10907" t="s">
        <v>33931</v>
      </c>
      <c r="F10907" t="s">
        <v>6227</v>
      </c>
      <c r="G10907">
        <v>178</v>
      </c>
      <c r="H10907">
        <v>1</v>
      </c>
    </row>
    <row r="10908" spans="1:8" x14ac:dyDescent="0.2">
      <c r="A10908" t="s">
        <v>34916</v>
      </c>
      <c r="B10908" t="s">
        <v>34917</v>
      </c>
      <c r="C10908" t="s">
        <v>16358</v>
      </c>
      <c r="D10908" t="s">
        <v>34918</v>
      </c>
      <c r="E10908" t="s">
        <v>13026</v>
      </c>
      <c r="F10908" t="s">
        <v>6227</v>
      </c>
      <c r="G10908">
        <v>411</v>
      </c>
      <c r="H10908">
        <v>1</v>
      </c>
    </row>
    <row r="10909" spans="1:8" x14ac:dyDescent="0.2">
      <c r="A10909" t="s">
        <v>34919</v>
      </c>
      <c r="B10909" t="s">
        <v>34920</v>
      </c>
      <c r="C10909" t="s">
        <v>16358</v>
      </c>
      <c r="D10909" t="s">
        <v>34871</v>
      </c>
      <c r="E10909" t="s">
        <v>34872</v>
      </c>
      <c r="F10909" t="s">
        <v>6227</v>
      </c>
      <c r="G10909">
        <v>631</v>
      </c>
      <c r="H10909">
        <v>1</v>
      </c>
    </row>
    <row r="10910" spans="1:8" x14ac:dyDescent="0.2">
      <c r="A10910" t="s">
        <v>34921</v>
      </c>
      <c r="B10910" t="s">
        <v>34922</v>
      </c>
      <c r="C10910" t="s">
        <v>16358</v>
      </c>
      <c r="D10910" t="s">
        <v>19755</v>
      </c>
      <c r="E10910" t="s">
        <v>2862</v>
      </c>
      <c r="F10910" t="s">
        <v>6227</v>
      </c>
      <c r="G10910">
        <v>210</v>
      </c>
      <c r="H10910">
        <v>1</v>
      </c>
    </row>
    <row r="10911" spans="1:8" x14ac:dyDescent="0.2">
      <c r="A10911" t="s">
        <v>34923</v>
      </c>
      <c r="B10911" t="s">
        <v>34924</v>
      </c>
      <c r="C10911" t="s">
        <v>16358</v>
      </c>
      <c r="D10911" t="s">
        <v>34925</v>
      </c>
      <c r="E10911" t="s">
        <v>6118</v>
      </c>
      <c r="F10911" t="s">
        <v>6227</v>
      </c>
      <c r="G10911">
        <v>146</v>
      </c>
      <c r="H10911">
        <v>1</v>
      </c>
    </row>
    <row r="10912" spans="1:8" x14ac:dyDescent="0.2">
      <c r="A10912" t="s">
        <v>34926</v>
      </c>
      <c r="B10912" t="s">
        <v>34927</v>
      </c>
      <c r="C10912" t="s">
        <v>16358</v>
      </c>
      <c r="D10912" t="s">
        <v>34928</v>
      </c>
      <c r="E10912" t="s">
        <v>1979</v>
      </c>
      <c r="F10912" t="s">
        <v>6227</v>
      </c>
      <c r="G10912">
        <v>27</v>
      </c>
      <c r="H10912">
        <v>1</v>
      </c>
    </row>
    <row r="10913" spans="1:8" x14ac:dyDescent="0.2">
      <c r="A10913" t="s">
        <v>34929</v>
      </c>
      <c r="B10913" t="s">
        <v>34930</v>
      </c>
      <c r="C10913" t="s">
        <v>16358</v>
      </c>
      <c r="D10913" t="s">
        <v>34931</v>
      </c>
      <c r="E10913" t="s">
        <v>12308</v>
      </c>
      <c r="F10913" t="s">
        <v>6227</v>
      </c>
      <c r="G10913">
        <v>1425</v>
      </c>
      <c r="H10913">
        <v>1</v>
      </c>
    </row>
    <row r="10914" spans="1:8" x14ac:dyDescent="0.2">
      <c r="A10914" t="s">
        <v>34932</v>
      </c>
      <c r="B10914" t="s">
        <v>34933</v>
      </c>
      <c r="C10914" t="s">
        <v>16358</v>
      </c>
      <c r="D10914" t="s">
        <v>34934</v>
      </c>
      <c r="E10914" t="s">
        <v>2906</v>
      </c>
      <c r="F10914" t="s">
        <v>6227</v>
      </c>
      <c r="G10914">
        <v>198</v>
      </c>
      <c r="H10914">
        <v>1</v>
      </c>
    </row>
    <row r="10915" spans="1:8" x14ac:dyDescent="0.2">
      <c r="A10915" t="s">
        <v>34935</v>
      </c>
      <c r="B10915" t="s">
        <v>34936</v>
      </c>
      <c r="C10915" t="s">
        <v>16358</v>
      </c>
      <c r="D10915" t="s">
        <v>4217</v>
      </c>
      <c r="E10915" t="s">
        <v>4218</v>
      </c>
      <c r="F10915" t="s">
        <v>6227</v>
      </c>
      <c r="G10915">
        <v>329</v>
      </c>
      <c r="H10915">
        <v>1</v>
      </c>
    </row>
    <row r="10916" spans="1:8" x14ac:dyDescent="0.2">
      <c r="A10916" t="s">
        <v>34937</v>
      </c>
      <c r="B10916" t="s">
        <v>34938</v>
      </c>
      <c r="C10916" t="s">
        <v>16358</v>
      </c>
      <c r="D10916" t="s">
        <v>19791</v>
      </c>
      <c r="E10916" t="s">
        <v>7826</v>
      </c>
      <c r="F10916" t="s">
        <v>6227</v>
      </c>
      <c r="G10916">
        <v>677</v>
      </c>
      <c r="H10916">
        <v>1</v>
      </c>
    </row>
    <row r="10917" spans="1:8" x14ac:dyDescent="0.2">
      <c r="A10917" t="s">
        <v>34939</v>
      </c>
      <c r="B10917" t="s">
        <v>34940</v>
      </c>
      <c r="C10917" t="s">
        <v>16358</v>
      </c>
      <c r="D10917" t="s">
        <v>34941</v>
      </c>
      <c r="E10917" t="s">
        <v>23832</v>
      </c>
      <c r="F10917" t="s">
        <v>6227</v>
      </c>
      <c r="G10917">
        <v>114</v>
      </c>
      <c r="H10917">
        <v>1</v>
      </c>
    </row>
    <row r="10918" spans="1:8" x14ac:dyDescent="0.2">
      <c r="A10918" t="s">
        <v>34942</v>
      </c>
      <c r="B10918" t="s">
        <v>34943</v>
      </c>
      <c r="C10918" t="s">
        <v>16358</v>
      </c>
      <c r="D10918" t="s">
        <v>34944</v>
      </c>
      <c r="E10918" t="s">
        <v>23952</v>
      </c>
      <c r="F10918" t="s">
        <v>6227</v>
      </c>
      <c r="G10918">
        <v>394</v>
      </c>
      <c r="H10918">
        <v>1</v>
      </c>
    </row>
    <row r="10919" spans="1:8" x14ac:dyDescent="0.2">
      <c r="A10919" t="s">
        <v>34945</v>
      </c>
      <c r="B10919" t="s">
        <v>34946</v>
      </c>
      <c r="C10919" t="s">
        <v>16358</v>
      </c>
      <c r="D10919" t="s">
        <v>19755</v>
      </c>
      <c r="E10919" t="s">
        <v>3382</v>
      </c>
      <c r="F10919" t="s">
        <v>6227</v>
      </c>
      <c r="G10919">
        <v>633</v>
      </c>
      <c r="H10919">
        <v>1</v>
      </c>
    </row>
    <row r="10920" spans="1:8" x14ac:dyDescent="0.2">
      <c r="A10920" t="s">
        <v>34947</v>
      </c>
      <c r="B10920" t="s">
        <v>34948</v>
      </c>
      <c r="C10920" t="s">
        <v>16358</v>
      </c>
      <c r="D10920" t="s">
        <v>34949</v>
      </c>
      <c r="E10920" t="s">
        <v>34950</v>
      </c>
      <c r="F10920" t="s">
        <v>6227</v>
      </c>
      <c r="G10920">
        <v>112</v>
      </c>
      <c r="H10920">
        <v>1</v>
      </c>
    </row>
    <row r="10921" spans="1:8" x14ac:dyDescent="0.2">
      <c r="A10921" t="s">
        <v>34951</v>
      </c>
      <c r="B10921" t="s">
        <v>34952</v>
      </c>
      <c r="C10921" t="s">
        <v>16358</v>
      </c>
      <c r="D10921" t="s">
        <v>22976</v>
      </c>
      <c r="E10921" t="s">
        <v>4515</v>
      </c>
      <c r="F10921" t="s">
        <v>6227</v>
      </c>
      <c r="G10921">
        <v>505</v>
      </c>
      <c r="H10921">
        <v>1</v>
      </c>
    </row>
    <row r="10922" spans="1:8" x14ac:dyDescent="0.2">
      <c r="A10922" t="s">
        <v>34953</v>
      </c>
      <c r="B10922" t="s">
        <v>34954</v>
      </c>
      <c r="C10922" t="s">
        <v>16358</v>
      </c>
      <c r="D10922" t="s">
        <v>19791</v>
      </c>
      <c r="E10922" t="s">
        <v>1931</v>
      </c>
      <c r="F10922" t="s">
        <v>6227</v>
      </c>
      <c r="G10922">
        <v>477</v>
      </c>
      <c r="H10922">
        <v>1</v>
      </c>
    </row>
    <row r="10923" spans="1:8" x14ac:dyDescent="0.2">
      <c r="A10923" t="s">
        <v>34955</v>
      </c>
      <c r="B10923" t="s">
        <v>34956</v>
      </c>
      <c r="C10923" t="s">
        <v>16358</v>
      </c>
      <c r="D10923" t="s">
        <v>34957</v>
      </c>
      <c r="E10923" t="s">
        <v>23995</v>
      </c>
      <c r="F10923" t="s">
        <v>6227</v>
      </c>
      <c r="G10923">
        <v>31</v>
      </c>
      <c r="H10923">
        <v>1</v>
      </c>
    </row>
    <row r="10924" spans="1:8" x14ac:dyDescent="0.2">
      <c r="A10924" t="s">
        <v>34958</v>
      </c>
      <c r="B10924" t="s">
        <v>34959</v>
      </c>
      <c r="C10924" t="s">
        <v>16358</v>
      </c>
      <c r="D10924" t="s">
        <v>34960</v>
      </c>
      <c r="E10924" t="s">
        <v>2215</v>
      </c>
      <c r="F10924" t="s">
        <v>6227</v>
      </c>
      <c r="G10924">
        <v>80</v>
      </c>
      <c r="H10924">
        <v>1</v>
      </c>
    </row>
    <row r="10925" spans="1:8" x14ac:dyDescent="0.2">
      <c r="A10925" t="s">
        <v>34961</v>
      </c>
      <c r="B10925" t="s">
        <v>34962</v>
      </c>
      <c r="C10925" t="s">
        <v>16358</v>
      </c>
      <c r="D10925" t="s">
        <v>34963</v>
      </c>
      <c r="E10925" t="s">
        <v>15397</v>
      </c>
      <c r="F10925" t="s">
        <v>6227</v>
      </c>
      <c r="G10925">
        <v>910</v>
      </c>
      <c r="H10925">
        <v>1</v>
      </c>
    </row>
    <row r="10926" spans="1:8" x14ac:dyDescent="0.2">
      <c r="A10926" t="s">
        <v>34964</v>
      </c>
      <c r="B10926" t="s">
        <v>34965</v>
      </c>
      <c r="C10926" t="s">
        <v>16358</v>
      </c>
      <c r="D10926" t="s">
        <v>34966</v>
      </c>
      <c r="E10926" t="s">
        <v>9131</v>
      </c>
      <c r="F10926" t="s">
        <v>6227</v>
      </c>
      <c r="G10926">
        <v>174</v>
      </c>
      <c r="H10926">
        <v>1</v>
      </c>
    </row>
    <row r="10927" spans="1:8" x14ac:dyDescent="0.2">
      <c r="A10927" t="s">
        <v>34967</v>
      </c>
      <c r="B10927" t="s">
        <v>34968</v>
      </c>
      <c r="C10927" t="s">
        <v>16358</v>
      </c>
      <c r="D10927" t="s">
        <v>19791</v>
      </c>
      <c r="E10927" t="s">
        <v>23679</v>
      </c>
      <c r="F10927" t="s">
        <v>6227</v>
      </c>
      <c r="G10927">
        <v>910</v>
      </c>
      <c r="H10927">
        <v>1</v>
      </c>
    </row>
    <row r="10928" spans="1:8" x14ac:dyDescent="0.2">
      <c r="A10928" t="s">
        <v>34969</v>
      </c>
      <c r="B10928" t="s">
        <v>34970</v>
      </c>
      <c r="C10928" t="s">
        <v>16358</v>
      </c>
      <c r="D10928" t="s">
        <v>34971</v>
      </c>
      <c r="E10928" t="s">
        <v>1995</v>
      </c>
      <c r="F10928" t="s">
        <v>6227</v>
      </c>
      <c r="G10928">
        <v>1013</v>
      </c>
      <c r="H10928">
        <v>1</v>
      </c>
    </row>
    <row r="10929" spans="1:8" x14ac:dyDescent="0.2">
      <c r="A10929" t="s">
        <v>34972</v>
      </c>
      <c r="B10929" t="s">
        <v>34973</v>
      </c>
      <c r="C10929" t="s">
        <v>16358</v>
      </c>
      <c r="D10929" t="s">
        <v>34974</v>
      </c>
      <c r="E10929" t="s">
        <v>2473</v>
      </c>
      <c r="F10929" t="s">
        <v>6227</v>
      </c>
      <c r="G10929">
        <v>174</v>
      </c>
      <c r="H10929">
        <v>1</v>
      </c>
    </row>
    <row r="10930" spans="1:8" x14ac:dyDescent="0.2">
      <c r="A10930" t="s">
        <v>34975</v>
      </c>
      <c r="B10930" t="s">
        <v>34976</v>
      </c>
      <c r="C10930" t="s">
        <v>16358</v>
      </c>
      <c r="D10930" t="s">
        <v>22199</v>
      </c>
      <c r="E10930" t="s">
        <v>33836</v>
      </c>
      <c r="F10930" t="s">
        <v>6227</v>
      </c>
      <c r="G10930">
        <v>1014</v>
      </c>
      <c r="H10930">
        <v>1</v>
      </c>
    </row>
    <row r="10931" spans="1:8" x14ac:dyDescent="0.2">
      <c r="A10931" t="s">
        <v>34977</v>
      </c>
      <c r="B10931" t="s">
        <v>34978</v>
      </c>
      <c r="C10931" t="s">
        <v>16358</v>
      </c>
      <c r="D10931" t="s">
        <v>19791</v>
      </c>
      <c r="E10931" t="s">
        <v>620</v>
      </c>
      <c r="F10931" t="s">
        <v>6227</v>
      </c>
      <c r="G10931">
        <v>607</v>
      </c>
      <c r="H10931">
        <v>1</v>
      </c>
    </row>
    <row r="10932" spans="1:8" x14ac:dyDescent="0.2">
      <c r="A10932" t="s">
        <v>34979</v>
      </c>
      <c r="B10932" t="s">
        <v>34980</v>
      </c>
      <c r="C10932" t="s">
        <v>16358</v>
      </c>
      <c r="D10932" t="s">
        <v>21986</v>
      </c>
      <c r="E10932" t="s">
        <v>34981</v>
      </c>
      <c r="F10932" t="s">
        <v>6227</v>
      </c>
      <c r="G10932">
        <v>523</v>
      </c>
      <c r="H10932">
        <v>1</v>
      </c>
    </row>
    <row r="10933" spans="1:8" x14ac:dyDescent="0.2">
      <c r="A10933" t="s">
        <v>34982</v>
      </c>
      <c r="B10933" t="s">
        <v>34983</v>
      </c>
      <c r="C10933" t="s">
        <v>16358</v>
      </c>
      <c r="D10933" t="s">
        <v>34984</v>
      </c>
      <c r="E10933" t="s">
        <v>34985</v>
      </c>
      <c r="F10933" t="s">
        <v>6227</v>
      </c>
      <c r="G10933">
        <v>549</v>
      </c>
      <c r="H10933">
        <v>1</v>
      </c>
    </row>
    <row r="10934" spans="1:8" x14ac:dyDescent="0.2">
      <c r="A10934" t="s">
        <v>34986</v>
      </c>
      <c r="B10934" t="s">
        <v>34987</v>
      </c>
      <c r="C10934" t="s">
        <v>16358</v>
      </c>
      <c r="D10934" t="s">
        <v>34988</v>
      </c>
      <c r="E10934" t="s">
        <v>34989</v>
      </c>
      <c r="F10934" t="s">
        <v>6227</v>
      </c>
      <c r="G10934">
        <v>61</v>
      </c>
      <c r="H10934">
        <v>1</v>
      </c>
    </row>
    <row r="10935" spans="1:8" x14ac:dyDescent="0.2">
      <c r="A10935" t="s">
        <v>34990</v>
      </c>
      <c r="B10935" t="s">
        <v>34991</v>
      </c>
      <c r="C10935" t="s">
        <v>16358</v>
      </c>
      <c r="D10935" t="s">
        <v>34992</v>
      </c>
      <c r="E10935" t="s">
        <v>34993</v>
      </c>
      <c r="F10935" t="s">
        <v>6227</v>
      </c>
      <c r="G10935">
        <v>258</v>
      </c>
      <c r="H10935">
        <v>1</v>
      </c>
    </row>
    <row r="10936" spans="1:8" x14ac:dyDescent="0.2">
      <c r="A10936" t="s">
        <v>34994</v>
      </c>
      <c r="B10936" t="s">
        <v>34995</v>
      </c>
      <c r="C10936" t="s">
        <v>16358</v>
      </c>
      <c r="D10936" t="s">
        <v>34996</v>
      </c>
      <c r="E10936" t="s">
        <v>928</v>
      </c>
      <c r="F10936" t="s">
        <v>6227</v>
      </c>
      <c r="G10936">
        <v>441</v>
      </c>
      <c r="H10936">
        <v>1</v>
      </c>
    </row>
    <row r="10937" spans="1:8" x14ac:dyDescent="0.2">
      <c r="A10937" t="s">
        <v>34997</v>
      </c>
      <c r="B10937" t="s">
        <v>34998</v>
      </c>
      <c r="C10937" t="s">
        <v>16358</v>
      </c>
      <c r="D10937" t="s">
        <v>19791</v>
      </c>
      <c r="E10937" t="s">
        <v>1775</v>
      </c>
      <c r="F10937" t="s">
        <v>6227</v>
      </c>
      <c r="G10937">
        <v>199</v>
      </c>
      <c r="H10937">
        <v>1</v>
      </c>
    </row>
    <row r="10938" spans="1:8" x14ac:dyDescent="0.2">
      <c r="A10938" t="s">
        <v>34999</v>
      </c>
      <c r="B10938" t="s">
        <v>35000</v>
      </c>
      <c r="C10938" t="s">
        <v>16358</v>
      </c>
      <c r="D10938" t="s">
        <v>19791</v>
      </c>
      <c r="E10938" t="s">
        <v>6130</v>
      </c>
      <c r="F10938" t="s">
        <v>6227</v>
      </c>
      <c r="G10938">
        <v>659</v>
      </c>
      <c r="H10938">
        <v>1</v>
      </c>
    </row>
    <row r="10939" spans="1:8" x14ac:dyDescent="0.2">
      <c r="A10939" t="s">
        <v>35001</v>
      </c>
      <c r="B10939" t="s">
        <v>35002</v>
      </c>
      <c r="C10939" t="s">
        <v>16358</v>
      </c>
      <c r="D10939" t="s">
        <v>2078</v>
      </c>
      <c r="E10939" t="s">
        <v>2079</v>
      </c>
      <c r="F10939" t="s">
        <v>6227</v>
      </c>
      <c r="G10939">
        <v>113</v>
      </c>
      <c r="H10939">
        <v>1</v>
      </c>
    </row>
    <row r="10940" spans="1:8" x14ac:dyDescent="0.2">
      <c r="A10940" t="s">
        <v>35003</v>
      </c>
      <c r="B10940" t="s">
        <v>35004</v>
      </c>
      <c r="C10940" t="s">
        <v>16358</v>
      </c>
      <c r="D10940" t="s">
        <v>19791</v>
      </c>
      <c r="E10940" t="s">
        <v>24032</v>
      </c>
      <c r="F10940" t="s">
        <v>6227</v>
      </c>
      <c r="G10940">
        <v>140</v>
      </c>
      <c r="H10940">
        <v>1</v>
      </c>
    </row>
    <row r="10941" spans="1:8" x14ac:dyDescent="0.2">
      <c r="A10941" t="s">
        <v>35005</v>
      </c>
      <c r="B10941" t="s">
        <v>35006</v>
      </c>
      <c r="C10941" t="s">
        <v>16358</v>
      </c>
      <c r="D10941" t="s">
        <v>19791</v>
      </c>
      <c r="E10941" t="s">
        <v>4152</v>
      </c>
      <c r="F10941" t="s">
        <v>6227</v>
      </c>
      <c r="G10941">
        <v>357</v>
      </c>
      <c r="H10941">
        <v>1</v>
      </c>
    </row>
    <row r="10942" spans="1:8" x14ac:dyDescent="0.2">
      <c r="A10942" t="s">
        <v>35007</v>
      </c>
      <c r="B10942" t="s">
        <v>35008</v>
      </c>
      <c r="C10942" t="s">
        <v>16358</v>
      </c>
      <c r="D10942" t="s">
        <v>4001</v>
      </c>
      <c r="E10942" t="s">
        <v>4002</v>
      </c>
      <c r="F10942" t="s">
        <v>6227</v>
      </c>
      <c r="G10942">
        <v>741</v>
      </c>
      <c r="H10942">
        <v>1</v>
      </c>
    </row>
    <row r="10943" spans="1:8" x14ac:dyDescent="0.2">
      <c r="A10943" t="s">
        <v>35009</v>
      </c>
      <c r="B10943" t="s">
        <v>35010</v>
      </c>
      <c r="C10943" t="s">
        <v>16358</v>
      </c>
      <c r="D10943" t="s">
        <v>35011</v>
      </c>
      <c r="E10943" t="s">
        <v>35012</v>
      </c>
      <c r="F10943" t="s">
        <v>6227</v>
      </c>
      <c r="G10943">
        <v>234</v>
      </c>
      <c r="H10943">
        <v>1</v>
      </c>
    </row>
    <row r="10944" spans="1:8" x14ac:dyDescent="0.2">
      <c r="A10944" t="s">
        <v>35013</v>
      </c>
      <c r="B10944" t="s">
        <v>35014</v>
      </c>
      <c r="C10944" t="s">
        <v>16358</v>
      </c>
      <c r="D10944" t="s">
        <v>35015</v>
      </c>
      <c r="E10944" t="s">
        <v>35016</v>
      </c>
      <c r="F10944" t="s">
        <v>6227</v>
      </c>
      <c r="G10944">
        <v>667</v>
      </c>
      <c r="H10944">
        <v>1</v>
      </c>
    </row>
    <row r="10945" spans="1:8" x14ac:dyDescent="0.2">
      <c r="A10945" t="s">
        <v>35017</v>
      </c>
      <c r="B10945" t="s">
        <v>35018</v>
      </c>
      <c r="C10945" t="s">
        <v>16358</v>
      </c>
      <c r="D10945" t="s">
        <v>35019</v>
      </c>
      <c r="E10945" t="s">
        <v>1713</v>
      </c>
      <c r="F10945" t="s">
        <v>6227</v>
      </c>
      <c r="G10945">
        <v>110</v>
      </c>
      <c r="H10945">
        <v>1</v>
      </c>
    </row>
    <row r="10946" spans="1:8" x14ac:dyDescent="0.2">
      <c r="A10946" t="s">
        <v>35020</v>
      </c>
      <c r="B10946" t="s">
        <v>35021</v>
      </c>
      <c r="C10946" t="s">
        <v>16358</v>
      </c>
      <c r="D10946" t="s">
        <v>19755</v>
      </c>
      <c r="E10946" t="s">
        <v>35022</v>
      </c>
      <c r="F10946" t="s">
        <v>6227</v>
      </c>
      <c r="G10946">
        <v>226</v>
      </c>
      <c r="H10946">
        <v>1</v>
      </c>
    </row>
    <row r="10947" spans="1:8" x14ac:dyDescent="0.2">
      <c r="A10947" t="s">
        <v>35023</v>
      </c>
      <c r="B10947" t="s">
        <v>35024</v>
      </c>
      <c r="C10947" t="s">
        <v>16358</v>
      </c>
      <c r="D10947" t="s">
        <v>35025</v>
      </c>
      <c r="E10947" t="s">
        <v>2820</v>
      </c>
      <c r="F10947" t="s">
        <v>6227</v>
      </c>
      <c r="G10947">
        <v>216</v>
      </c>
      <c r="H10947">
        <v>1</v>
      </c>
    </row>
    <row r="10948" spans="1:8" x14ac:dyDescent="0.2">
      <c r="A10948" t="s">
        <v>35026</v>
      </c>
      <c r="B10948" t="s">
        <v>35027</v>
      </c>
      <c r="C10948" t="s">
        <v>16358</v>
      </c>
      <c r="D10948" t="s">
        <v>19791</v>
      </c>
      <c r="E10948" t="s">
        <v>9992</v>
      </c>
      <c r="F10948" t="s">
        <v>6227</v>
      </c>
      <c r="G10948">
        <v>589</v>
      </c>
      <c r="H10948">
        <v>1</v>
      </c>
    </row>
    <row r="10949" spans="1:8" x14ac:dyDescent="0.2">
      <c r="A10949" t="s">
        <v>35028</v>
      </c>
      <c r="B10949" t="s">
        <v>35029</v>
      </c>
      <c r="C10949" t="s">
        <v>16358</v>
      </c>
      <c r="D10949" t="s">
        <v>19755</v>
      </c>
      <c r="E10949" t="s">
        <v>35030</v>
      </c>
      <c r="F10949" t="s">
        <v>6227</v>
      </c>
      <c r="G10949">
        <v>694</v>
      </c>
      <c r="H10949">
        <v>1</v>
      </c>
    </row>
    <row r="10950" spans="1:8" x14ac:dyDescent="0.2">
      <c r="A10950" t="s">
        <v>35031</v>
      </c>
      <c r="B10950" t="s">
        <v>35032</v>
      </c>
      <c r="C10950" t="s">
        <v>16358</v>
      </c>
      <c r="D10950" t="s">
        <v>35033</v>
      </c>
      <c r="E10950" t="s">
        <v>7884</v>
      </c>
      <c r="F10950" t="s">
        <v>6227</v>
      </c>
      <c r="G10950">
        <v>232</v>
      </c>
      <c r="H10950">
        <v>1</v>
      </c>
    </row>
    <row r="10951" spans="1:8" x14ac:dyDescent="0.2">
      <c r="A10951" t="s">
        <v>35034</v>
      </c>
      <c r="B10951" t="s">
        <v>35035</v>
      </c>
      <c r="C10951" t="s">
        <v>16358</v>
      </c>
      <c r="D10951" t="s">
        <v>1245</v>
      </c>
      <c r="F10951" t="s">
        <v>8526</v>
      </c>
      <c r="G10951">
        <v>379</v>
      </c>
      <c r="H10951">
        <v>1</v>
      </c>
    </row>
    <row r="10952" spans="1:8" x14ac:dyDescent="0.2">
      <c r="A10952" t="s">
        <v>35036</v>
      </c>
      <c r="B10952" t="s">
        <v>35037</v>
      </c>
      <c r="C10952" t="s">
        <v>16358</v>
      </c>
      <c r="D10952" t="s">
        <v>35038</v>
      </c>
      <c r="E10952" t="s">
        <v>4344</v>
      </c>
      <c r="F10952" t="s">
        <v>6227</v>
      </c>
      <c r="G10952">
        <v>131</v>
      </c>
      <c r="H10952">
        <v>1</v>
      </c>
    </row>
    <row r="10953" spans="1:8" x14ac:dyDescent="0.2">
      <c r="A10953" t="s">
        <v>35039</v>
      </c>
      <c r="B10953" t="s">
        <v>35040</v>
      </c>
      <c r="C10953" t="s">
        <v>16358</v>
      </c>
      <c r="D10953" t="s">
        <v>3511</v>
      </c>
      <c r="E10953" t="s">
        <v>3512</v>
      </c>
      <c r="F10953" t="s">
        <v>6227</v>
      </c>
      <c r="G10953">
        <v>270</v>
      </c>
      <c r="H10953">
        <v>1</v>
      </c>
    </row>
    <row r="10954" spans="1:8" x14ac:dyDescent="0.2">
      <c r="A10954" t="s">
        <v>35041</v>
      </c>
      <c r="B10954" t="s">
        <v>35042</v>
      </c>
      <c r="C10954" t="s">
        <v>16358</v>
      </c>
      <c r="D10954" t="s">
        <v>35043</v>
      </c>
      <c r="E10954" t="s">
        <v>4214</v>
      </c>
      <c r="F10954" t="s">
        <v>6227</v>
      </c>
      <c r="G10954">
        <v>62</v>
      </c>
      <c r="H10954">
        <v>1</v>
      </c>
    </row>
    <row r="10955" spans="1:8" x14ac:dyDescent="0.2">
      <c r="A10955" t="s">
        <v>35044</v>
      </c>
      <c r="B10955" t="s">
        <v>35045</v>
      </c>
      <c r="C10955" t="s">
        <v>16358</v>
      </c>
      <c r="D10955" t="s">
        <v>35046</v>
      </c>
      <c r="E10955" t="s">
        <v>33874</v>
      </c>
      <c r="F10955" t="s">
        <v>6227</v>
      </c>
      <c r="G10955">
        <v>405</v>
      </c>
      <c r="H10955">
        <v>1</v>
      </c>
    </row>
    <row r="10956" spans="1:8" x14ac:dyDescent="0.2">
      <c r="A10956" t="s">
        <v>35047</v>
      </c>
      <c r="B10956" t="s">
        <v>35048</v>
      </c>
      <c r="C10956" t="s">
        <v>16358</v>
      </c>
      <c r="D10956" t="s">
        <v>35049</v>
      </c>
      <c r="E10956" t="s">
        <v>9786</v>
      </c>
      <c r="F10956" t="s">
        <v>6227</v>
      </c>
      <c r="G10956">
        <v>60</v>
      </c>
      <c r="H10956">
        <v>1</v>
      </c>
    </row>
    <row r="10957" spans="1:8" x14ac:dyDescent="0.2">
      <c r="A10957" t="s">
        <v>35050</v>
      </c>
      <c r="B10957" t="s">
        <v>35051</v>
      </c>
      <c r="C10957" t="s">
        <v>16358</v>
      </c>
      <c r="D10957" t="s">
        <v>34635</v>
      </c>
      <c r="E10957" t="s">
        <v>22464</v>
      </c>
      <c r="F10957" t="s">
        <v>6227</v>
      </c>
      <c r="G10957">
        <v>203</v>
      </c>
      <c r="H10957">
        <v>1</v>
      </c>
    </row>
    <row r="10958" spans="1:8" x14ac:dyDescent="0.2">
      <c r="A10958" t="s">
        <v>35052</v>
      </c>
      <c r="B10958" t="s">
        <v>35053</v>
      </c>
      <c r="C10958" t="s">
        <v>16358</v>
      </c>
      <c r="D10958" t="s">
        <v>19755</v>
      </c>
      <c r="E10958" t="s">
        <v>6864</v>
      </c>
      <c r="F10958" t="s">
        <v>6227</v>
      </c>
      <c r="G10958">
        <v>97</v>
      </c>
      <c r="H10958">
        <v>1</v>
      </c>
    </row>
    <row r="10959" spans="1:8" x14ac:dyDescent="0.2">
      <c r="A10959" t="s">
        <v>35054</v>
      </c>
      <c r="B10959" t="s">
        <v>35055</v>
      </c>
      <c r="C10959" t="s">
        <v>16358</v>
      </c>
      <c r="D10959" t="s">
        <v>2503</v>
      </c>
      <c r="E10959" t="s">
        <v>2504</v>
      </c>
      <c r="F10959" t="s">
        <v>6227</v>
      </c>
      <c r="G10959">
        <v>46</v>
      </c>
      <c r="H10959">
        <v>1</v>
      </c>
    </row>
    <row r="10960" spans="1:8" x14ac:dyDescent="0.2">
      <c r="A10960" t="s">
        <v>35056</v>
      </c>
      <c r="B10960" t="s">
        <v>35057</v>
      </c>
      <c r="C10960" t="s">
        <v>16358</v>
      </c>
      <c r="D10960" t="s">
        <v>19791</v>
      </c>
      <c r="E10960" t="s">
        <v>5876</v>
      </c>
      <c r="F10960" t="s">
        <v>6227</v>
      </c>
      <c r="G10960">
        <v>115</v>
      </c>
      <c r="H10960">
        <v>1</v>
      </c>
    </row>
    <row r="10961" spans="1:8" x14ac:dyDescent="0.2">
      <c r="A10961" t="s">
        <v>35058</v>
      </c>
      <c r="B10961" t="s">
        <v>35059</v>
      </c>
      <c r="C10961" t="s">
        <v>16358</v>
      </c>
      <c r="D10961" t="s">
        <v>16359</v>
      </c>
      <c r="E10961" t="s">
        <v>16373</v>
      </c>
      <c r="F10961" t="s">
        <v>6227</v>
      </c>
      <c r="G10961">
        <v>210</v>
      </c>
      <c r="H10961">
        <v>1</v>
      </c>
    </row>
    <row r="10962" spans="1:8" x14ac:dyDescent="0.2">
      <c r="A10962" t="s">
        <v>35060</v>
      </c>
      <c r="B10962" t="s">
        <v>35061</v>
      </c>
      <c r="C10962" t="s">
        <v>16358</v>
      </c>
      <c r="D10962" t="s">
        <v>35062</v>
      </c>
      <c r="E10962" t="s">
        <v>450</v>
      </c>
      <c r="F10962" t="s">
        <v>6227</v>
      </c>
      <c r="G10962">
        <v>182</v>
      </c>
      <c r="H10962">
        <v>1</v>
      </c>
    </row>
    <row r="10963" spans="1:8" x14ac:dyDescent="0.2">
      <c r="A10963" t="s">
        <v>35063</v>
      </c>
      <c r="B10963" t="s">
        <v>35064</v>
      </c>
      <c r="C10963" t="s">
        <v>16358</v>
      </c>
      <c r="D10963" t="s">
        <v>19791</v>
      </c>
      <c r="E10963" t="s">
        <v>35065</v>
      </c>
      <c r="F10963" t="s">
        <v>6227</v>
      </c>
      <c r="G10963">
        <v>312</v>
      </c>
      <c r="H10963">
        <v>1</v>
      </c>
    </row>
    <row r="10964" spans="1:8" x14ac:dyDescent="0.2">
      <c r="A10964" t="s">
        <v>35066</v>
      </c>
      <c r="B10964" t="s">
        <v>35067</v>
      </c>
      <c r="C10964" t="s">
        <v>16358</v>
      </c>
      <c r="D10964" t="s">
        <v>35068</v>
      </c>
      <c r="E10964" t="s">
        <v>35069</v>
      </c>
      <c r="F10964" t="s">
        <v>6227</v>
      </c>
      <c r="G10964">
        <v>20</v>
      </c>
      <c r="H10964">
        <v>1</v>
      </c>
    </row>
    <row r="10965" spans="1:8" x14ac:dyDescent="0.2">
      <c r="A10965" t="s">
        <v>35070</v>
      </c>
      <c r="B10965" t="s">
        <v>35071</v>
      </c>
      <c r="C10965" t="s">
        <v>16358</v>
      </c>
      <c r="D10965" t="s">
        <v>35072</v>
      </c>
      <c r="E10965" t="s">
        <v>35073</v>
      </c>
      <c r="F10965" t="s">
        <v>6227</v>
      </c>
      <c r="G10965">
        <v>134</v>
      </c>
      <c r="H10965">
        <v>1</v>
      </c>
    </row>
    <row r="10966" spans="1:8" x14ac:dyDescent="0.2">
      <c r="A10966" t="s">
        <v>35074</v>
      </c>
      <c r="B10966" t="s">
        <v>35075</v>
      </c>
      <c r="C10966" t="s">
        <v>16358</v>
      </c>
      <c r="D10966" t="s">
        <v>19791</v>
      </c>
      <c r="E10966" t="s">
        <v>35076</v>
      </c>
      <c r="F10966" t="s">
        <v>6227</v>
      </c>
      <c r="G10966">
        <v>138</v>
      </c>
      <c r="H10966">
        <v>1</v>
      </c>
    </row>
    <row r="10967" spans="1:8" x14ac:dyDescent="0.2">
      <c r="A10967" t="s">
        <v>35077</v>
      </c>
      <c r="B10967" t="s">
        <v>35078</v>
      </c>
      <c r="C10967" t="s">
        <v>16358</v>
      </c>
      <c r="D10967" t="s">
        <v>19755</v>
      </c>
      <c r="E10967" t="s">
        <v>34418</v>
      </c>
      <c r="F10967" t="s">
        <v>6227</v>
      </c>
      <c r="G10967">
        <v>27</v>
      </c>
      <c r="H10967">
        <v>1</v>
      </c>
    </row>
    <row r="10968" spans="1:8" x14ac:dyDescent="0.2">
      <c r="A10968" t="s">
        <v>35079</v>
      </c>
      <c r="B10968" t="s">
        <v>35080</v>
      </c>
      <c r="C10968" t="s">
        <v>16358</v>
      </c>
      <c r="D10968" t="s">
        <v>33831</v>
      </c>
      <c r="E10968" t="s">
        <v>5373</v>
      </c>
      <c r="F10968" t="s">
        <v>6227</v>
      </c>
      <c r="G10968">
        <v>222</v>
      </c>
      <c r="H10968">
        <v>1</v>
      </c>
    </row>
    <row r="10969" spans="1:8" x14ac:dyDescent="0.2">
      <c r="A10969" t="s">
        <v>35081</v>
      </c>
      <c r="B10969" t="s">
        <v>35082</v>
      </c>
      <c r="C10969" t="s">
        <v>16358</v>
      </c>
      <c r="D10969" t="s">
        <v>19791</v>
      </c>
      <c r="E10969" t="s">
        <v>3784</v>
      </c>
      <c r="F10969" t="s">
        <v>6227</v>
      </c>
      <c r="G10969">
        <v>795</v>
      </c>
      <c r="H10969">
        <v>1</v>
      </c>
    </row>
    <row r="10970" spans="1:8" x14ac:dyDescent="0.2">
      <c r="A10970" t="s">
        <v>35083</v>
      </c>
      <c r="B10970" t="s">
        <v>35084</v>
      </c>
      <c r="C10970" t="s">
        <v>16358</v>
      </c>
      <c r="D10970" t="s">
        <v>34097</v>
      </c>
      <c r="E10970" t="s">
        <v>7158</v>
      </c>
      <c r="F10970" t="s">
        <v>6227</v>
      </c>
      <c r="G10970">
        <v>487</v>
      </c>
      <c r="H10970">
        <v>1</v>
      </c>
    </row>
    <row r="10971" spans="1:8" x14ac:dyDescent="0.2">
      <c r="A10971" t="s">
        <v>35085</v>
      </c>
      <c r="B10971" t="s">
        <v>35086</v>
      </c>
      <c r="C10971" t="s">
        <v>16358</v>
      </c>
      <c r="D10971" t="s">
        <v>34173</v>
      </c>
      <c r="E10971" t="s">
        <v>4141</v>
      </c>
      <c r="F10971" t="s">
        <v>6227</v>
      </c>
      <c r="G10971">
        <v>115</v>
      </c>
      <c r="H10971">
        <v>1</v>
      </c>
    </row>
    <row r="10972" spans="1:8" x14ac:dyDescent="0.2">
      <c r="A10972" t="s">
        <v>35087</v>
      </c>
      <c r="B10972" t="s">
        <v>35088</v>
      </c>
      <c r="C10972" t="s">
        <v>16358</v>
      </c>
      <c r="D10972" t="s">
        <v>1982</v>
      </c>
      <c r="E10972" t="s">
        <v>1983</v>
      </c>
      <c r="F10972" t="s">
        <v>6227</v>
      </c>
      <c r="G10972">
        <v>93</v>
      </c>
      <c r="H10972">
        <v>1</v>
      </c>
    </row>
    <row r="10973" spans="1:8" x14ac:dyDescent="0.2">
      <c r="A10973" t="s">
        <v>35089</v>
      </c>
      <c r="B10973" t="s">
        <v>35090</v>
      </c>
      <c r="C10973" t="s">
        <v>16358</v>
      </c>
      <c r="D10973" t="s">
        <v>19791</v>
      </c>
      <c r="E10973" t="s">
        <v>4062</v>
      </c>
      <c r="F10973" t="s">
        <v>6227</v>
      </c>
      <c r="G10973">
        <v>333</v>
      </c>
      <c r="H10973">
        <v>1</v>
      </c>
    </row>
    <row r="10974" spans="1:8" x14ac:dyDescent="0.2">
      <c r="A10974" t="s">
        <v>35091</v>
      </c>
      <c r="B10974" t="s">
        <v>35092</v>
      </c>
      <c r="C10974" t="s">
        <v>16358</v>
      </c>
      <c r="D10974" t="s">
        <v>35093</v>
      </c>
      <c r="E10974" t="s">
        <v>2922</v>
      </c>
      <c r="F10974" t="s">
        <v>6227</v>
      </c>
      <c r="G10974">
        <v>499</v>
      </c>
      <c r="H10974">
        <v>1</v>
      </c>
    </row>
    <row r="10975" spans="1:8" x14ac:dyDescent="0.2">
      <c r="A10975" t="s">
        <v>35094</v>
      </c>
      <c r="B10975" t="s">
        <v>35095</v>
      </c>
      <c r="C10975" t="s">
        <v>16358</v>
      </c>
      <c r="D10975" t="s">
        <v>16526</v>
      </c>
      <c r="E10975" t="s">
        <v>16527</v>
      </c>
      <c r="F10975" t="s">
        <v>6227</v>
      </c>
      <c r="G10975">
        <v>380</v>
      </c>
      <c r="H10975">
        <v>1</v>
      </c>
    </row>
    <row r="10976" spans="1:8" x14ac:dyDescent="0.2">
      <c r="A10976" t="s">
        <v>35096</v>
      </c>
      <c r="B10976" t="s">
        <v>35097</v>
      </c>
      <c r="C10976" t="s">
        <v>16358</v>
      </c>
      <c r="D10976" t="s">
        <v>341</v>
      </c>
      <c r="E10976" t="s">
        <v>342</v>
      </c>
      <c r="F10976" t="s">
        <v>6227</v>
      </c>
      <c r="G10976">
        <v>781</v>
      </c>
      <c r="H10976">
        <v>1</v>
      </c>
    </row>
    <row r="10977" spans="1:8" x14ac:dyDescent="0.2">
      <c r="A10977" t="s">
        <v>35098</v>
      </c>
      <c r="B10977" t="s">
        <v>35099</v>
      </c>
      <c r="C10977" t="s">
        <v>16358</v>
      </c>
      <c r="D10977" t="s">
        <v>35100</v>
      </c>
      <c r="E10977" t="s">
        <v>34242</v>
      </c>
      <c r="F10977" t="s">
        <v>6227</v>
      </c>
      <c r="G10977">
        <v>1619</v>
      </c>
      <c r="H10977">
        <v>1</v>
      </c>
    </row>
    <row r="10978" spans="1:8" x14ac:dyDescent="0.2">
      <c r="A10978" t="s">
        <v>35101</v>
      </c>
      <c r="B10978" t="s">
        <v>35102</v>
      </c>
      <c r="C10978" t="s">
        <v>16358</v>
      </c>
      <c r="D10978" t="s">
        <v>35103</v>
      </c>
      <c r="E10978" t="s">
        <v>4218</v>
      </c>
      <c r="F10978" t="s">
        <v>6227</v>
      </c>
      <c r="G10978">
        <v>132</v>
      </c>
      <c r="H10978">
        <v>1</v>
      </c>
    </row>
    <row r="10979" spans="1:8" x14ac:dyDescent="0.2">
      <c r="A10979" t="s">
        <v>35104</v>
      </c>
      <c r="B10979" t="s">
        <v>35105</v>
      </c>
      <c r="C10979" t="s">
        <v>16358</v>
      </c>
      <c r="D10979" t="s">
        <v>35106</v>
      </c>
      <c r="E10979" t="s">
        <v>35107</v>
      </c>
      <c r="F10979" t="s">
        <v>6227</v>
      </c>
      <c r="G10979">
        <v>237</v>
      </c>
      <c r="H10979">
        <v>1</v>
      </c>
    </row>
    <row r="10980" spans="1:8" x14ac:dyDescent="0.2">
      <c r="A10980" t="s">
        <v>35108</v>
      </c>
      <c r="B10980" t="s">
        <v>35109</v>
      </c>
      <c r="C10980" t="s">
        <v>16358</v>
      </c>
      <c r="D10980" t="s">
        <v>35110</v>
      </c>
      <c r="E10980" t="s">
        <v>4740</v>
      </c>
      <c r="F10980" t="s">
        <v>6227</v>
      </c>
      <c r="G10980">
        <v>107</v>
      </c>
      <c r="H10980">
        <v>1</v>
      </c>
    </row>
    <row r="10981" spans="1:8" x14ac:dyDescent="0.2">
      <c r="A10981" t="s">
        <v>35111</v>
      </c>
      <c r="B10981" t="s">
        <v>35112</v>
      </c>
      <c r="C10981" t="s">
        <v>16358</v>
      </c>
      <c r="D10981" t="s">
        <v>34996</v>
      </c>
      <c r="E10981" t="s">
        <v>928</v>
      </c>
      <c r="F10981" t="s">
        <v>6227</v>
      </c>
      <c r="G10981">
        <v>393</v>
      </c>
      <c r="H10981">
        <v>1</v>
      </c>
    </row>
    <row r="10982" spans="1:8" x14ac:dyDescent="0.2">
      <c r="A10982" t="s">
        <v>35113</v>
      </c>
      <c r="B10982" t="s">
        <v>35114</v>
      </c>
      <c r="C10982" t="s">
        <v>16358</v>
      </c>
      <c r="D10982" t="s">
        <v>35115</v>
      </c>
      <c r="E10982" t="s">
        <v>3958</v>
      </c>
      <c r="F10982" t="s">
        <v>6227</v>
      </c>
      <c r="G10982">
        <v>182</v>
      </c>
      <c r="H10982">
        <v>1</v>
      </c>
    </row>
    <row r="10983" spans="1:8" x14ac:dyDescent="0.2">
      <c r="A10983" t="s">
        <v>35116</v>
      </c>
      <c r="B10983" t="s">
        <v>35117</v>
      </c>
      <c r="C10983" t="s">
        <v>16358</v>
      </c>
      <c r="D10983" t="s">
        <v>19755</v>
      </c>
      <c r="E10983" t="s">
        <v>15535</v>
      </c>
      <c r="F10983" t="s">
        <v>6227</v>
      </c>
      <c r="G10983">
        <v>217</v>
      </c>
      <c r="H10983">
        <v>1</v>
      </c>
    </row>
    <row r="10984" spans="1:8" x14ac:dyDescent="0.2">
      <c r="A10984" t="s">
        <v>35118</v>
      </c>
      <c r="B10984" t="s">
        <v>35119</v>
      </c>
      <c r="C10984" t="s">
        <v>16358</v>
      </c>
      <c r="D10984" t="s">
        <v>19791</v>
      </c>
      <c r="E10984" t="s">
        <v>9878</v>
      </c>
      <c r="F10984" t="s">
        <v>6227</v>
      </c>
      <c r="G10984">
        <v>552</v>
      </c>
      <c r="H10984">
        <v>1</v>
      </c>
    </row>
    <row r="10985" spans="1:8" x14ac:dyDescent="0.2">
      <c r="A10985" t="s">
        <v>35120</v>
      </c>
      <c r="B10985" t="s">
        <v>35121</v>
      </c>
      <c r="C10985" t="s">
        <v>16358</v>
      </c>
      <c r="D10985" t="s">
        <v>35122</v>
      </c>
      <c r="E10985" t="s">
        <v>3382</v>
      </c>
      <c r="F10985" t="s">
        <v>6227</v>
      </c>
      <c r="G10985">
        <v>535</v>
      </c>
      <c r="H10985">
        <v>1</v>
      </c>
    </row>
    <row r="10986" spans="1:8" x14ac:dyDescent="0.2">
      <c r="A10986" t="s">
        <v>35123</v>
      </c>
      <c r="B10986" t="s">
        <v>35124</v>
      </c>
      <c r="C10986" t="s">
        <v>16358</v>
      </c>
      <c r="D10986" t="s">
        <v>35125</v>
      </c>
      <c r="E10986" t="s">
        <v>5630</v>
      </c>
      <c r="F10986" t="s">
        <v>6227</v>
      </c>
      <c r="G10986">
        <v>170</v>
      </c>
      <c r="H10986">
        <v>1</v>
      </c>
    </row>
    <row r="10987" spans="1:8" x14ac:dyDescent="0.2">
      <c r="A10987" t="s">
        <v>35126</v>
      </c>
      <c r="B10987" t="s">
        <v>35127</v>
      </c>
      <c r="C10987" t="s">
        <v>16358</v>
      </c>
      <c r="D10987" t="s">
        <v>35128</v>
      </c>
      <c r="E10987" t="s">
        <v>5965</v>
      </c>
      <c r="F10987" t="s">
        <v>6227</v>
      </c>
      <c r="G10987">
        <v>223</v>
      </c>
      <c r="H10987">
        <v>1</v>
      </c>
    </row>
    <row r="10988" spans="1:8" x14ac:dyDescent="0.2">
      <c r="A10988" t="s">
        <v>35129</v>
      </c>
      <c r="B10988" t="s">
        <v>35130</v>
      </c>
      <c r="C10988" t="s">
        <v>16358</v>
      </c>
      <c r="D10988" t="s">
        <v>35131</v>
      </c>
      <c r="E10988" t="s">
        <v>1202</v>
      </c>
      <c r="F10988" t="s">
        <v>6227</v>
      </c>
      <c r="G10988">
        <v>189</v>
      </c>
      <c r="H10988">
        <v>1</v>
      </c>
    </row>
    <row r="10989" spans="1:8" x14ac:dyDescent="0.2">
      <c r="A10989" t="s">
        <v>35132</v>
      </c>
      <c r="B10989" t="s">
        <v>35133</v>
      </c>
      <c r="C10989" t="s">
        <v>16358</v>
      </c>
      <c r="D10989" t="s">
        <v>35134</v>
      </c>
      <c r="E10989" t="s">
        <v>35135</v>
      </c>
      <c r="F10989" t="s">
        <v>6227</v>
      </c>
      <c r="G10989">
        <v>953</v>
      </c>
      <c r="H10989">
        <v>1</v>
      </c>
    </row>
    <row r="10990" spans="1:8" x14ac:dyDescent="0.2">
      <c r="A10990" t="s">
        <v>35136</v>
      </c>
      <c r="B10990" t="s">
        <v>35137</v>
      </c>
      <c r="C10990" t="s">
        <v>16358</v>
      </c>
      <c r="D10990" t="s">
        <v>35138</v>
      </c>
      <c r="E10990" t="s">
        <v>3190</v>
      </c>
      <c r="F10990" t="s">
        <v>6227</v>
      </c>
      <c r="G10990">
        <v>108</v>
      </c>
      <c r="H10990">
        <v>1</v>
      </c>
    </row>
    <row r="10991" spans="1:8" x14ac:dyDescent="0.2">
      <c r="A10991" t="s">
        <v>35139</v>
      </c>
      <c r="B10991" t="s">
        <v>35140</v>
      </c>
      <c r="C10991" t="s">
        <v>16358</v>
      </c>
      <c r="D10991" t="s">
        <v>19755</v>
      </c>
      <c r="E10991" t="s">
        <v>2620</v>
      </c>
      <c r="F10991" t="s">
        <v>6227</v>
      </c>
      <c r="G10991">
        <v>778</v>
      </c>
      <c r="H10991">
        <v>1</v>
      </c>
    </row>
    <row r="10992" spans="1:8" x14ac:dyDescent="0.2">
      <c r="A10992" t="s">
        <v>35141</v>
      </c>
      <c r="B10992" t="s">
        <v>35142</v>
      </c>
      <c r="C10992" t="s">
        <v>16358</v>
      </c>
      <c r="D10992" t="s">
        <v>35143</v>
      </c>
      <c r="E10992" t="s">
        <v>736</v>
      </c>
      <c r="F10992" t="s">
        <v>6227</v>
      </c>
      <c r="G10992">
        <v>69</v>
      </c>
      <c r="H10992">
        <v>1</v>
      </c>
    </row>
    <row r="10993" spans="1:8" x14ac:dyDescent="0.2">
      <c r="A10993" t="s">
        <v>35144</v>
      </c>
      <c r="B10993" t="s">
        <v>35145</v>
      </c>
      <c r="C10993" t="s">
        <v>16358</v>
      </c>
      <c r="D10993" t="s">
        <v>35146</v>
      </c>
      <c r="E10993" t="s">
        <v>33836</v>
      </c>
      <c r="F10993" t="s">
        <v>6227</v>
      </c>
      <c r="G10993">
        <v>67</v>
      </c>
      <c r="H10993">
        <v>1</v>
      </c>
    </row>
    <row r="10994" spans="1:8" x14ac:dyDescent="0.2">
      <c r="A10994" t="s">
        <v>35147</v>
      </c>
      <c r="B10994" t="s">
        <v>35148</v>
      </c>
      <c r="C10994" t="s">
        <v>16358</v>
      </c>
      <c r="D10994" t="s">
        <v>35149</v>
      </c>
      <c r="E10994" t="s">
        <v>5227</v>
      </c>
      <c r="F10994" t="s">
        <v>6227</v>
      </c>
      <c r="G10994">
        <v>68</v>
      </c>
      <c r="H10994">
        <v>1</v>
      </c>
    </row>
    <row r="10995" spans="1:8" x14ac:dyDescent="0.2">
      <c r="A10995" t="s">
        <v>35150</v>
      </c>
      <c r="B10995" t="s">
        <v>35151</v>
      </c>
      <c r="C10995" t="s">
        <v>16358</v>
      </c>
      <c r="D10995" t="s">
        <v>35152</v>
      </c>
      <c r="E10995" t="s">
        <v>34067</v>
      </c>
      <c r="F10995" t="s">
        <v>6227</v>
      </c>
      <c r="G10995">
        <v>319</v>
      </c>
      <c r="H10995">
        <v>1</v>
      </c>
    </row>
    <row r="10996" spans="1:8" x14ac:dyDescent="0.2">
      <c r="A10996" t="s">
        <v>35153</v>
      </c>
      <c r="B10996" t="s">
        <v>35154</v>
      </c>
      <c r="C10996" t="s">
        <v>16358</v>
      </c>
      <c r="D10996" t="s">
        <v>19791</v>
      </c>
      <c r="E10996" t="s">
        <v>23610</v>
      </c>
      <c r="F10996" t="s">
        <v>6227</v>
      </c>
      <c r="G10996">
        <v>123</v>
      </c>
      <c r="H10996">
        <v>1</v>
      </c>
    </row>
    <row r="10997" spans="1:8" x14ac:dyDescent="0.2">
      <c r="A10997" t="s">
        <v>35155</v>
      </c>
      <c r="B10997" t="s">
        <v>35156</v>
      </c>
      <c r="C10997" t="s">
        <v>16358</v>
      </c>
      <c r="D10997" t="s">
        <v>533</v>
      </c>
      <c r="E10997" t="s">
        <v>534</v>
      </c>
      <c r="F10997" t="s">
        <v>6227</v>
      </c>
      <c r="G10997">
        <v>493</v>
      </c>
      <c r="H10997">
        <v>1</v>
      </c>
    </row>
    <row r="10998" spans="1:8" x14ac:dyDescent="0.2">
      <c r="A10998" t="s">
        <v>35157</v>
      </c>
      <c r="B10998" t="s">
        <v>35158</v>
      </c>
      <c r="C10998" t="s">
        <v>16358</v>
      </c>
      <c r="D10998" t="s">
        <v>34217</v>
      </c>
      <c r="E10998" t="s">
        <v>4571</v>
      </c>
      <c r="F10998" t="s">
        <v>6227</v>
      </c>
      <c r="G10998">
        <v>125</v>
      </c>
      <c r="H10998">
        <v>1</v>
      </c>
    </row>
    <row r="10999" spans="1:8" x14ac:dyDescent="0.2">
      <c r="A10999" t="s">
        <v>35159</v>
      </c>
      <c r="B10999" t="s">
        <v>35160</v>
      </c>
      <c r="C10999" t="s">
        <v>16358</v>
      </c>
      <c r="D10999" t="s">
        <v>19791</v>
      </c>
      <c r="E10999" t="s">
        <v>764</v>
      </c>
      <c r="F10999" t="s">
        <v>6227</v>
      </c>
      <c r="G10999">
        <v>410</v>
      </c>
      <c r="H10999">
        <v>1</v>
      </c>
    </row>
    <row r="11000" spans="1:8" x14ac:dyDescent="0.2">
      <c r="A11000" t="s">
        <v>35161</v>
      </c>
      <c r="B11000" t="s">
        <v>35162</v>
      </c>
      <c r="C11000" t="s">
        <v>16358</v>
      </c>
      <c r="D11000" t="s">
        <v>2694</v>
      </c>
      <c r="E11000" t="s">
        <v>2695</v>
      </c>
      <c r="F11000" t="s">
        <v>6227</v>
      </c>
      <c r="G11000">
        <v>279</v>
      </c>
      <c r="H11000">
        <v>1</v>
      </c>
    </row>
    <row r="11001" spans="1:8" x14ac:dyDescent="0.2">
      <c r="A11001" t="s">
        <v>35163</v>
      </c>
      <c r="B11001" t="s">
        <v>35164</v>
      </c>
      <c r="C11001" t="s">
        <v>16358</v>
      </c>
      <c r="D11001" t="s">
        <v>22976</v>
      </c>
      <c r="E11001" t="s">
        <v>3488</v>
      </c>
      <c r="F11001" t="s">
        <v>6227</v>
      </c>
      <c r="G11001">
        <v>335</v>
      </c>
      <c r="H11001">
        <v>1</v>
      </c>
    </row>
    <row r="11002" spans="1:8" x14ac:dyDescent="0.2">
      <c r="A11002" t="s">
        <v>35165</v>
      </c>
      <c r="B11002" t="s">
        <v>35166</v>
      </c>
      <c r="C11002" t="s">
        <v>16358</v>
      </c>
      <c r="D11002" t="s">
        <v>35167</v>
      </c>
      <c r="E11002" t="s">
        <v>35168</v>
      </c>
      <c r="F11002" t="s">
        <v>6227</v>
      </c>
      <c r="G11002">
        <v>363</v>
      </c>
      <c r="H11002">
        <v>1</v>
      </c>
    </row>
    <row r="11003" spans="1:8" x14ac:dyDescent="0.2">
      <c r="A11003" t="s">
        <v>35169</v>
      </c>
      <c r="B11003" t="s">
        <v>35170</v>
      </c>
      <c r="C11003" t="s">
        <v>16358</v>
      </c>
      <c r="D11003" t="s">
        <v>19755</v>
      </c>
      <c r="E11003" t="s">
        <v>1859</v>
      </c>
      <c r="F11003" t="s">
        <v>6227</v>
      </c>
      <c r="G11003">
        <v>482</v>
      </c>
      <c r="H11003">
        <v>1</v>
      </c>
    </row>
    <row r="11004" spans="1:8" x14ac:dyDescent="0.2">
      <c r="A11004" t="s">
        <v>35171</v>
      </c>
      <c r="B11004" t="s">
        <v>35172</v>
      </c>
      <c r="C11004" t="s">
        <v>16358</v>
      </c>
      <c r="D11004" t="s">
        <v>35173</v>
      </c>
      <c r="E11004" t="s">
        <v>24077</v>
      </c>
      <c r="F11004" t="s">
        <v>6227</v>
      </c>
      <c r="G11004">
        <v>713</v>
      </c>
      <c r="H11004">
        <v>1</v>
      </c>
    </row>
    <row r="11005" spans="1:8" x14ac:dyDescent="0.2">
      <c r="A11005" t="s">
        <v>35174</v>
      </c>
      <c r="B11005" t="s">
        <v>35175</v>
      </c>
      <c r="C11005" t="s">
        <v>16358</v>
      </c>
      <c r="D11005" t="s">
        <v>35176</v>
      </c>
      <c r="E11005" t="s">
        <v>35177</v>
      </c>
      <c r="F11005" t="s">
        <v>6227</v>
      </c>
      <c r="G11005">
        <v>664</v>
      </c>
      <c r="H11005">
        <v>1</v>
      </c>
    </row>
    <row r="11006" spans="1:8" x14ac:dyDescent="0.2">
      <c r="A11006" t="s">
        <v>35178</v>
      </c>
      <c r="B11006" t="s">
        <v>35179</v>
      </c>
      <c r="C11006" t="s">
        <v>16358</v>
      </c>
      <c r="D11006" t="s">
        <v>35180</v>
      </c>
      <c r="E11006" t="s">
        <v>3764</v>
      </c>
      <c r="F11006" t="s">
        <v>6227</v>
      </c>
      <c r="G11006">
        <v>51</v>
      </c>
      <c r="H11006">
        <v>1</v>
      </c>
    </row>
    <row r="11007" spans="1:8" x14ac:dyDescent="0.2">
      <c r="A11007" t="s">
        <v>35181</v>
      </c>
      <c r="B11007" t="s">
        <v>35182</v>
      </c>
      <c r="C11007" t="s">
        <v>16358</v>
      </c>
      <c r="D11007" t="s">
        <v>19791</v>
      </c>
      <c r="E11007" t="s">
        <v>34120</v>
      </c>
      <c r="F11007" t="s">
        <v>6227</v>
      </c>
      <c r="G11007">
        <v>466</v>
      </c>
      <c r="H11007">
        <v>1</v>
      </c>
    </row>
    <row r="11008" spans="1:8" x14ac:dyDescent="0.2">
      <c r="A11008" t="s">
        <v>35183</v>
      </c>
      <c r="B11008" t="s">
        <v>35184</v>
      </c>
      <c r="C11008" t="s">
        <v>16358</v>
      </c>
      <c r="D11008" t="s">
        <v>35185</v>
      </c>
      <c r="E11008" t="s">
        <v>5434</v>
      </c>
      <c r="F11008" t="s">
        <v>6227</v>
      </c>
      <c r="G11008">
        <v>136</v>
      </c>
      <c r="H11008">
        <v>1</v>
      </c>
    </row>
    <row r="11009" spans="1:8" x14ac:dyDescent="0.2">
      <c r="A11009" t="s">
        <v>35186</v>
      </c>
      <c r="B11009" t="s">
        <v>35187</v>
      </c>
      <c r="C11009" t="s">
        <v>16358</v>
      </c>
      <c r="D11009" t="s">
        <v>35188</v>
      </c>
      <c r="E11009" t="s">
        <v>5454</v>
      </c>
      <c r="F11009" t="s">
        <v>6227</v>
      </c>
      <c r="G11009">
        <v>109</v>
      </c>
      <c r="H11009">
        <v>1</v>
      </c>
    </row>
    <row r="11010" spans="1:8" x14ac:dyDescent="0.2">
      <c r="A11010" t="s">
        <v>35189</v>
      </c>
      <c r="B11010" t="s">
        <v>35190</v>
      </c>
      <c r="C11010" t="s">
        <v>16358</v>
      </c>
      <c r="D11010" t="s">
        <v>35191</v>
      </c>
      <c r="E11010" t="s">
        <v>35192</v>
      </c>
      <c r="F11010" t="s">
        <v>6227</v>
      </c>
      <c r="G11010">
        <v>139</v>
      </c>
      <c r="H11010">
        <v>1</v>
      </c>
    </row>
    <row r="11011" spans="1:8" x14ac:dyDescent="0.2">
      <c r="A11011" t="s">
        <v>35193</v>
      </c>
      <c r="B11011" t="s">
        <v>35194</v>
      </c>
      <c r="C11011" t="s">
        <v>16358</v>
      </c>
      <c r="D11011" t="s">
        <v>35195</v>
      </c>
      <c r="E11011" t="s">
        <v>35196</v>
      </c>
      <c r="F11011" t="s">
        <v>6227</v>
      </c>
      <c r="G11011">
        <v>162</v>
      </c>
      <c r="H11011">
        <v>1</v>
      </c>
    </row>
    <row r="11012" spans="1:8" x14ac:dyDescent="0.2">
      <c r="A11012" t="s">
        <v>35197</v>
      </c>
      <c r="B11012" t="s">
        <v>35198</v>
      </c>
      <c r="C11012" t="s">
        <v>16358</v>
      </c>
      <c r="D11012" t="s">
        <v>35199</v>
      </c>
      <c r="E11012" t="s">
        <v>35200</v>
      </c>
      <c r="F11012" t="s">
        <v>6227</v>
      </c>
      <c r="G11012">
        <v>797</v>
      </c>
      <c r="H11012">
        <v>1</v>
      </c>
    </row>
    <row r="11013" spans="1:8" x14ac:dyDescent="0.2">
      <c r="A11013" t="s">
        <v>35201</v>
      </c>
      <c r="B11013" t="s">
        <v>35202</v>
      </c>
      <c r="C11013" t="s">
        <v>16358</v>
      </c>
      <c r="D11013" t="s">
        <v>19791</v>
      </c>
      <c r="E11013" t="s">
        <v>7240</v>
      </c>
      <c r="F11013" t="s">
        <v>6227</v>
      </c>
      <c r="G11013">
        <v>454</v>
      </c>
      <c r="H11013">
        <v>1</v>
      </c>
    </row>
    <row r="11014" spans="1:8" x14ac:dyDescent="0.2">
      <c r="A11014" t="s">
        <v>35203</v>
      </c>
      <c r="B11014" t="s">
        <v>35204</v>
      </c>
      <c r="C11014" t="s">
        <v>16358</v>
      </c>
      <c r="D11014" t="s">
        <v>1261</v>
      </c>
      <c r="E11014" t="s">
        <v>20383</v>
      </c>
      <c r="F11014" t="s">
        <v>6227</v>
      </c>
      <c r="G11014">
        <v>261</v>
      </c>
      <c r="H11014">
        <v>1</v>
      </c>
    </row>
    <row r="11015" spans="1:8" x14ac:dyDescent="0.2">
      <c r="A11015" t="s">
        <v>35205</v>
      </c>
      <c r="B11015" t="s">
        <v>35206</v>
      </c>
      <c r="C11015" t="s">
        <v>16358</v>
      </c>
      <c r="D11015" t="s">
        <v>35207</v>
      </c>
      <c r="E11015" t="s">
        <v>16162</v>
      </c>
      <c r="F11015" t="s">
        <v>6227</v>
      </c>
      <c r="G11015">
        <v>40</v>
      </c>
      <c r="H11015">
        <v>1</v>
      </c>
    </row>
    <row r="11016" spans="1:8" x14ac:dyDescent="0.2">
      <c r="A11016" t="s">
        <v>35208</v>
      </c>
      <c r="B11016" t="s">
        <v>35209</v>
      </c>
      <c r="C11016" t="s">
        <v>16358</v>
      </c>
      <c r="D11016" t="s">
        <v>35210</v>
      </c>
      <c r="E11016" t="s">
        <v>5518</v>
      </c>
      <c r="F11016" t="s">
        <v>6227</v>
      </c>
      <c r="G11016">
        <v>176</v>
      </c>
      <c r="H11016">
        <v>1</v>
      </c>
    </row>
    <row r="11017" spans="1:8" x14ac:dyDescent="0.2">
      <c r="A11017" t="s">
        <v>35211</v>
      </c>
      <c r="B11017" t="s">
        <v>35212</v>
      </c>
      <c r="C11017" t="s">
        <v>16358</v>
      </c>
      <c r="D11017" t="s">
        <v>16526</v>
      </c>
      <c r="F11017" t="s">
        <v>8022</v>
      </c>
      <c r="G11017">
        <v>380</v>
      </c>
      <c r="H11017">
        <v>1</v>
      </c>
    </row>
    <row r="11018" spans="1:8" x14ac:dyDescent="0.2">
      <c r="A11018" t="s">
        <v>35213</v>
      </c>
      <c r="B11018" t="s">
        <v>35214</v>
      </c>
      <c r="C11018" t="s">
        <v>16358</v>
      </c>
      <c r="D11018" t="s">
        <v>35215</v>
      </c>
      <c r="E11018" t="s">
        <v>10467</v>
      </c>
      <c r="F11018" t="s">
        <v>6227</v>
      </c>
      <c r="G11018">
        <v>101</v>
      </c>
      <c r="H11018">
        <v>1</v>
      </c>
    </row>
    <row r="11019" spans="1:8" x14ac:dyDescent="0.2">
      <c r="A11019" t="s">
        <v>35216</v>
      </c>
      <c r="B11019" t="s">
        <v>35217</v>
      </c>
      <c r="C11019" t="s">
        <v>16358</v>
      </c>
      <c r="D11019" t="s">
        <v>16359</v>
      </c>
      <c r="E11019" t="s">
        <v>16373</v>
      </c>
      <c r="F11019" t="s">
        <v>8526</v>
      </c>
      <c r="G11019">
        <v>212</v>
      </c>
      <c r="H11019">
        <v>1</v>
      </c>
    </row>
    <row r="11020" spans="1:8" x14ac:dyDescent="0.2">
      <c r="A11020" t="s">
        <v>35218</v>
      </c>
      <c r="B11020" t="s">
        <v>35219</v>
      </c>
      <c r="C11020" t="s">
        <v>16358</v>
      </c>
      <c r="D11020" t="s">
        <v>19755</v>
      </c>
      <c r="E11020" t="s">
        <v>1915</v>
      </c>
      <c r="F11020" t="s">
        <v>6227</v>
      </c>
      <c r="G11020">
        <v>515</v>
      </c>
      <c r="H11020">
        <v>1</v>
      </c>
    </row>
    <row r="11021" spans="1:8" x14ac:dyDescent="0.2">
      <c r="A11021" t="s">
        <v>35220</v>
      </c>
      <c r="B11021" t="s">
        <v>35221</v>
      </c>
      <c r="C11021" t="s">
        <v>16358</v>
      </c>
      <c r="D11021" t="s">
        <v>35222</v>
      </c>
      <c r="E11021" t="s">
        <v>10669</v>
      </c>
      <c r="F11021" t="s">
        <v>6227</v>
      </c>
      <c r="G11021">
        <v>42</v>
      </c>
      <c r="H11021">
        <v>1</v>
      </c>
    </row>
    <row r="11022" spans="1:8" x14ac:dyDescent="0.2">
      <c r="A11022" t="s">
        <v>35223</v>
      </c>
      <c r="B11022" t="s">
        <v>35224</v>
      </c>
      <c r="C11022" t="s">
        <v>16358</v>
      </c>
      <c r="D11022" t="s">
        <v>264</v>
      </c>
      <c r="E11022" t="s">
        <v>265</v>
      </c>
      <c r="F11022" t="s">
        <v>6227</v>
      </c>
      <c r="G11022">
        <v>69</v>
      </c>
      <c r="H11022">
        <v>1</v>
      </c>
    </row>
    <row r="11023" spans="1:8" x14ac:dyDescent="0.2">
      <c r="A11023" t="s">
        <v>35225</v>
      </c>
      <c r="B11023" t="s">
        <v>35226</v>
      </c>
      <c r="C11023" t="s">
        <v>16358</v>
      </c>
      <c r="D11023" t="s">
        <v>16526</v>
      </c>
      <c r="E11023" t="s">
        <v>16994</v>
      </c>
      <c r="F11023" t="s">
        <v>6227</v>
      </c>
      <c r="G11023">
        <v>107</v>
      </c>
      <c r="H11023">
        <v>1</v>
      </c>
    </row>
    <row r="11024" spans="1:8" x14ac:dyDescent="0.2">
      <c r="A11024" t="s">
        <v>35227</v>
      </c>
      <c r="B11024" t="s">
        <v>35228</v>
      </c>
      <c r="C11024" t="s">
        <v>16358</v>
      </c>
      <c r="D11024" t="s">
        <v>19791</v>
      </c>
      <c r="E11024" t="s">
        <v>35229</v>
      </c>
      <c r="F11024" t="s">
        <v>6227</v>
      </c>
      <c r="G11024">
        <v>310</v>
      </c>
      <c r="H11024">
        <v>1</v>
      </c>
    </row>
    <row r="11025" spans="1:8" x14ac:dyDescent="0.2">
      <c r="A11025" t="s">
        <v>35230</v>
      </c>
      <c r="B11025" t="s">
        <v>35231</v>
      </c>
      <c r="C11025" t="s">
        <v>16358</v>
      </c>
      <c r="D11025" t="s">
        <v>19791</v>
      </c>
      <c r="E11025" t="s">
        <v>35232</v>
      </c>
      <c r="F11025" t="s">
        <v>6227</v>
      </c>
      <c r="G11025">
        <v>480</v>
      </c>
      <c r="H11025">
        <v>1</v>
      </c>
    </row>
    <row r="11026" spans="1:8" x14ac:dyDescent="0.2">
      <c r="A11026" t="s">
        <v>35233</v>
      </c>
      <c r="B11026" t="s">
        <v>35234</v>
      </c>
      <c r="C11026" t="s">
        <v>16358</v>
      </c>
      <c r="D11026" t="s">
        <v>35235</v>
      </c>
      <c r="E11026" t="s">
        <v>35236</v>
      </c>
      <c r="F11026" t="s">
        <v>6227</v>
      </c>
      <c r="G11026">
        <v>144</v>
      </c>
      <c r="H11026">
        <v>1</v>
      </c>
    </row>
    <row r="11027" spans="1:8" x14ac:dyDescent="0.2">
      <c r="A11027" t="s">
        <v>35237</v>
      </c>
      <c r="B11027" t="s">
        <v>35238</v>
      </c>
      <c r="C11027" t="s">
        <v>16358</v>
      </c>
      <c r="D11027" t="s">
        <v>19791</v>
      </c>
      <c r="E11027" t="s">
        <v>10840</v>
      </c>
      <c r="F11027" t="s">
        <v>6227</v>
      </c>
      <c r="G11027">
        <v>144</v>
      </c>
      <c r="H11027">
        <v>1</v>
      </c>
    </row>
    <row r="11028" spans="1:8" x14ac:dyDescent="0.2">
      <c r="A11028" t="s">
        <v>35239</v>
      </c>
      <c r="B11028" t="s">
        <v>35240</v>
      </c>
      <c r="C11028" t="s">
        <v>16358</v>
      </c>
      <c r="D11028" t="s">
        <v>22154</v>
      </c>
      <c r="E11028" t="s">
        <v>207</v>
      </c>
      <c r="F11028" t="s">
        <v>6227</v>
      </c>
      <c r="G11028">
        <v>484</v>
      </c>
      <c r="H11028">
        <v>1</v>
      </c>
    </row>
    <row r="11029" spans="1:8" x14ac:dyDescent="0.2">
      <c r="A11029" t="s">
        <v>35241</v>
      </c>
      <c r="B11029" t="s">
        <v>35242</v>
      </c>
      <c r="C11029" t="s">
        <v>16358</v>
      </c>
      <c r="D11029" t="s">
        <v>19755</v>
      </c>
      <c r="E11029" t="s">
        <v>4396</v>
      </c>
      <c r="F11029" t="s">
        <v>6227</v>
      </c>
      <c r="G11029">
        <v>247</v>
      </c>
      <c r="H11029">
        <v>1</v>
      </c>
    </row>
    <row r="11030" spans="1:8" x14ac:dyDescent="0.2">
      <c r="A11030" t="s">
        <v>35243</v>
      </c>
      <c r="B11030" t="s">
        <v>35244</v>
      </c>
      <c r="C11030" t="s">
        <v>16358</v>
      </c>
      <c r="D11030" t="s">
        <v>4640</v>
      </c>
      <c r="E11030" t="s">
        <v>4641</v>
      </c>
      <c r="F11030" t="s">
        <v>6227</v>
      </c>
      <c r="G11030">
        <v>71</v>
      </c>
      <c r="H11030">
        <v>1</v>
      </c>
    </row>
    <row r="11031" spans="1:8" x14ac:dyDescent="0.2">
      <c r="A11031" t="s">
        <v>35245</v>
      </c>
      <c r="B11031" t="s">
        <v>35246</v>
      </c>
      <c r="C11031" t="s">
        <v>16358</v>
      </c>
      <c r="D11031" t="s">
        <v>35247</v>
      </c>
      <c r="E11031" t="s">
        <v>6598</v>
      </c>
      <c r="F11031" t="s">
        <v>6227</v>
      </c>
      <c r="G11031">
        <v>420</v>
      </c>
      <c r="H11031">
        <v>1</v>
      </c>
    </row>
    <row r="11032" spans="1:8" x14ac:dyDescent="0.2">
      <c r="A11032" t="s">
        <v>35248</v>
      </c>
      <c r="B11032" t="s">
        <v>35249</v>
      </c>
      <c r="C11032" t="s">
        <v>16358</v>
      </c>
      <c r="D11032" t="s">
        <v>3541</v>
      </c>
      <c r="E11032" t="s">
        <v>3542</v>
      </c>
      <c r="F11032" t="s">
        <v>6227</v>
      </c>
      <c r="G11032">
        <v>88</v>
      </c>
      <c r="H11032">
        <v>1</v>
      </c>
    </row>
    <row r="11033" spans="1:8" x14ac:dyDescent="0.2">
      <c r="A11033" t="s">
        <v>35250</v>
      </c>
      <c r="B11033" t="s">
        <v>35251</v>
      </c>
      <c r="C11033" t="s">
        <v>16358</v>
      </c>
      <c r="D11033" t="s">
        <v>35252</v>
      </c>
      <c r="E11033" t="s">
        <v>1122</v>
      </c>
      <c r="F11033" t="s">
        <v>6227</v>
      </c>
      <c r="G11033">
        <v>214</v>
      </c>
      <c r="H11033">
        <v>1</v>
      </c>
    </row>
    <row r="11034" spans="1:8" x14ac:dyDescent="0.2">
      <c r="A11034" t="s">
        <v>35253</v>
      </c>
      <c r="B11034" t="s">
        <v>35254</v>
      </c>
      <c r="C11034" t="s">
        <v>16358</v>
      </c>
      <c r="D11034" t="s">
        <v>1245</v>
      </c>
      <c r="E11034" t="s">
        <v>16643</v>
      </c>
      <c r="F11034" t="s">
        <v>6227</v>
      </c>
      <c r="G11034">
        <v>381</v>
      </c>
      <c r="H11034">
        <v>1</v>
      </c>
    </row>
    <row r="11035" spans="1:8" x14ac:dyDescent="0.2">
      <c r="A11035" t="s">
        <v>35255</v>
      </c>
      <c r="B11035" t="s">
        <v>35256</v>
      </c>
      <c r="C11035" t="s">
        <v>16358</v>
      </c>
      <c r="D11035" t="s">
        <v>35257</v>
      </c>
      <c r="E11035" t="s">
        <v>7130</v>
      </c>
      <c r="F11035" t="s">
        <v>6227</v>
      </c>
      <c r="G11035">
        <v>231</v>
      </c>
      <c r="H11035">
        <v>1</v>
      </c>
    </row>
    <row r="11036" spans="1:8" x14ac:dyDescent="0.2">
      <c r="A11036" t="s">
        <v>35258</v>
      </c>
      <c r="B11036" t="s">
        <v>35259</v>
      </c>
      <c r="C11036" t="s">
        <v>16358</v>
      </c>
      <c r="D11036" t="s">
        <v>19791</v>
      </c>
      <c r="E11036" t="s">
        <v>35260</v>
      </c>
      <c r="F11036" t="s">
        <v>6227</v>
      </c>
      <c r="G11036">
        <v>261</v>
      </c>
      <c r="H11036">
        <v>1</v>
      </c>
    </row>
    <row r="11037" spans="1:8" x14ac:dyDescent="0.2">
      <c r="A11037" t="s">
        <v>35261</v>
      </c>
      <c r="B11037" t="s">
        <v>35262</v>
      </c>
      <c r="C11037" t="s">
        <v>16358</v>
      </c>
      <c r="D11037" t="s">
        <v>2396</v>
      </c>
      <c r="E11037" t="s">
        <v>2397</v>
      </c>
      <c r="F11037" t="s">
        <v>6227</v>
      </c>
      <c r="G11037">
        <v>92</v>
      </c>
      <c r="H11037">
        <v>1</v>
      </c>
    </row>
    <row r="11038" spans="1:8" x14ac:dyDescent="0.2">
      <c r="A11038" t="s">
        <v>35263</v>
      </c>
      <c r="B11038" t="s">
        <v>35264</v>
      </c>
      <c r="C11038" t="s">
        <v>16358</v>
      </c>
      <c r="D11038" t="s">
        <v>19791</v>
      </c>
      <c r="E11038" t="s">
        <v>2007</v>
      </c>
      <c r="F11038" t="s">
        <v>6227</v>
      </c>
      <c r="G11038">
        <v>659</v>
      </c>
      <c r="H11038">
        <v>1</v>
      </c>
    </row>
    <row r="11039" spans="1:8" x14ac:dyDescent="0.2">
      <c r="A11039" t="s">
        <v>35265</v>
      </c>
      <c r="B11039" t="s">
        <v>35266</v>
      </c>
      <c r="C11039" t="s">
        <v>16358</v>
      </c>
      <c r="D11039" t="s">
        <v>19791</v>
      </c>
      <c r="E11039" t="s">
        <v>24032</v>
      </c>
      <c r="F11039" t="s">
        <v>6227</v>
      </c>
      <c r="G11039">
        <v>584</v>
      </c>
      <c r="H11039">
        <v>1</v>
      </c>
    </row>
    <row r="11040" spans="1:8" x14ac:dyDescent="0.2">
      <c r="A11040" t="s">
        <v>35267</v>
      </c>
      <c r="B11040" t="s">
        <v>35268</v>
      </c>
      <c r="C11040" t="s">
        <v>16358</v>
      </c>
      <c r="D11040" t="s">
        <v>35269</v>
      </c>
      <c r="E11040" t="s">
        <v>35270</v>
      </c>
      <c r="F11040" t="s">
        <v>6227</v>
      </c>
      <c r="G11040">
        <v>187</v>
      </c>
      <c r="H11040">
        <v>1</v>
      </c>
    </row>
    <row r="11041" spans="1:8" x14ac:dyDescent="0.2">
      <c r="A11041" t="s">
        <v>35271</v>
      </c>
      <c r="B11041" t="s">
        <v>35272</v>
      </c>
      <c r="C11041" t="s">
        <v>16358</v>
      </c>
      <c r="D11041" t="s">
        <v>34941</v>
      </c>
      <c r="E11041" t="s">
        <v>23832</v>
      </c>
      <c r="F11041" t="s">
        <v>6227</v>
      </c>
      <c r="G11041">
        <v>2673</v>
      </c>
      <c r="H11041">
        <v>1</v>
      </c>
    </row>
    <row r="11042" spans="1:8" x14ac:dyDescent="0.2">
      <c r="A11042" t="s">
        <v>35273</v>
      </c>
      <c r="B11042" t="s">
        <v>35274</v>
      </c>
      <c r="C11042" t="s">
        <v>16358</v>
      </c>
      <c r="D11042" t="s">
        <v>35275</v>
      </c>
      <c r="E11042" t="s">
        <v>442</v>
      </c>
      <c r="F11042" t="s">
        <v>6227</v>
      </c>
      <c r="G11042">
        <v>235</v>
      </c>
      <c r="H11042">
        <v>1</v>
      </c>
    </row>
    <row r="11043" spans="1:8" x14ac:dyDescent="0.2">
      <c r="A11043" t="s">
        <v>35276</v>
      </c>
      <c r="B11043" t="s">
        <v>35277</v>
      </c>
      <c r="C11043" t="s">
        <v>16358</v>
      </c>
      <c r="D11043" t="s">
        <v>35278</v>
      </c>
      <c r="E11043" t="s">
        <v>3986</v>
      </c>
      <c r="F11043" t="s">
        <v>6227</v>
      </c>
      <c r="G11043">
        <v>200</v>
      </c>
      <c r="H11043">
        <v>1</v>
      </c>
    </row>
    <row r="11044" spans="1:8" x14ac:dyDescent="0.2">
      <c r="A11044" t="s">
        <v>35279</v>
      </c>
      <c r="B11044" t="s">
        <v>35280</v>
      </c>
      <c r="C11044" t="s">
        <v>16358</v>
      </c>
      <c r="D11044" t="s">
        <v>4819</v>
      </c>
      <c r="E11044" t="s">
        <v>35281</v>
      </c>
      <c r="F11044" t="s">
        <v>6227</v>
      </c>
      <c r="G11044">
        <v>247</v>
      </c>
      <c r="H11044">
        <v>1</v>
      </c>
    </row>
    <row r="11045" spans="1:8" x14ac:dyDescent="0.2">
      <c r="A11045" t="s">
        <v>35282</v>
      </c>
      <c r="B11045" t="s">
        <v>35283</v>
      </c>
      <c r="C11045" t="s">
        <v>16358</v>
      </c>
      <c r="D11045" t="s">
        <v>19791</v>
      </c>
      <c r="E11045" t="s">
        <v>3441</v>
      </c>
      <c r="F11045" t="s">
        <v>6227</v>
      </c>
      <c r="G11045">
        <v>495</v>
      </c>
      <c r="H11045">
        <v>1</v>
      </c>
    </row>
    <row r="11046" spans="1:8" x14ac:dyDescent="0.2">
      <c r="A11046" t="s">
        <v>35284</v>
      </c>
      <c r="B11046" t="s">
        <v>35285</v>
      </c>
      <c r="C11046" t="s">
        <v>16358</v>
      </c>
      <c r="D11046" t="s">
        <v>35286</v>
      </c>
      <c r="E11046" t="s">
        <v>35287</v>
      </c>
      <c r="F11046" t="s">
        <v>6227</v>
      </c>
      <c r="G11046">
        <v>167</v>
      </c>
      <c r="H11046">
        <v>1</v>
      </c>
    </row>
    <row r="11047" spans="1:8" x14ac:dyDescent="0.2">
      <c r="A11047" t="s">
        <v>35288</v>
      </c>
      <c r="B11047" t="s">
        <v>35289</v>
      </c>
      <c r="C11047" t="s">
        <v>16358</v>
      </c>
      <c r="D11047" t="s">
        <v>19791</v>
      </c>
      <c r="E11047" t="s">
        <v>35022</v>
      </c>
      <c r="F11047" t="s">
        <v>6227</v>
      </c>
      <c r="G11047">
        <v>493</v>
      </c>
      <c r="H11047">
        <v>1</v>
      </c>
    </row>
    <row r="11048" spans="1:8" x14ac:dyDescent="0.2">
      <c r="A11048" t="s">
        <v>35290</v>
      </c>
      <c r="B11048" t="s">
        <v>35291</v>
      </c>
      <c r="C11048" t="s">
        <v>16358</v>
      </c>
      <c r="D11048" t="s">
        <v>14132</v>
      </c>
      <c r="E11048" t="s">
        <v>34476</v>
      </c>
      <c r="F11048" t="s">
        <v>6227</v>
      </c>
      <c r="G11048">
        <v>103</v>
      </c>
      <c r="H11048">
        <v>1</v>
      </c>
    </row>
    <row r="11049" spans="1:8" x14ac:dyDescent="0.2">
      <c r="A11049" t="s">
        <v>35292</v>
      </c>
      <c r="B11049" t="s">
        <v>35293</v>
      </c>
      <c r="C11049" t="s">
        <v>16358</v>
      </c>
      <c r="D11049" t="s">
        <v>35294</v>
      </c>
      <c r="E11049" t="s">
        <v>4551</v>
      </c>
      <c r="F11049" t="s">
        <v>6227</v>
      </c>
      <c r="G11049">
        <v>203</v>
      </c>
      <c r="H11049">
        <v>1</v>
      </c>
    </row>
    <row r="11050" spans="1:8" x14ac:dyDescent="0.2">
      <c r="A11050" t="s">
        <v>35295</v>
      </c>
      <c r="B11050" t="s">
        <v>35296</v>
      </c>
      <c r="C11050" t="s">
        <v>16358</v>
      </c>
      <c r="D11050" t="s">
        <v>19755</v>
      </c>
      <c r="E11050" t="s">
        <v>35297</v>
      </c>
      <c r="F11050" t="s">
        <v>6227</v>
      </c>
      <c r="G11050">
        <v>114</v>
      </c>
      <c r="H11050">
        <v>1</v>
      </c>
    </row>
    <row r="11051" spans="1:8" x14ac:dyDescent="0.2">
      <c r="A11051" t="s">
        <v>35298</v>
      </c>
      <c r="B11051" t="s">
        <v>35299</v>
      </c>
      <c r="C11051" t="s">
        <v>16358</v>
      </c>
      <c r="D11051" t="s">
        <v>35300</v>
      </c>
      <c r="E11051" t="s">
        <v>35301</v>
      </c>
      <c r="F11051" t="s">
        <v>6227</v>
      </c>
      <c r="G11051">
        <v>59</v>
      </c>
      <c r="H11051">
        <v>1</v>
      </c>
    </row>
    <row r="11052" spans="1:8" x14ac:dyDescent="0.2">
      <c r="A11052" t="s">
        <v>35302</v>
      </c>
      <c r="B11052" t="s">
        <v>35303</v>
      </c>
      <c r="C11052" t="s">
        <v>16358</v>
      </c>
      <c r="D11052" t="s">
        <v>35304</v>
      </c>
      <c r="E11052" t="s">
        <v>2329</v>
      </c>
      <c r="F11052" t="s">
        <v>6227</v>
      </c>
      <c r="G11052">
        <v>352</v>
      </c>
      <c r="H11052">
        <v>1</v>
      </c>
    </row>
    <row r="11053" spans="1:8" x14ac:dyDescent="0.2">
      <c r="A11053" t="s">
        <v>35305</v>
      </c>
      <c r="B11053" t="s">
        <v>35306</v>
      </c>
      <c r="C11053" t="s">
        <v>16358</v>
      </c>
      <c r="D11053" t="s">
        <v>35307</v>
      </c>
      <c r="E11053" t="s">
        <v>35229</v>
      </c>
      <c r="F11053" t="s">
        <v>6227</v>
      </c>
      <c r="G11053">
        <v>310</v>
      </c>
      <c r="H11053">
        <v>1</v>
      </c>
    </row>
    <row r="11054" spans="1:8" x14ac:dyDescent="0.2">
      <c r="A11054" t="s">
        <v>35308</v>
      </c>
      <c r="B11054" t="s">
        <v>35309</v>
      </c>
      <c r="C11054" t="s">
        <v>16358</v>
      </c>
      <c r="D11054" t="s">
        <v>19755</v>
      </c>
      <c r="E11054" t="s">
        <v>1859</v>
      </c>
      <c r="F11054" t="s">
        <v>6227</v>
      </c>
      <c r="G11054">
        <v>483</v>
      </c>
      <c r="H11054">
        <v>1</v>
      </c>
    </row>
    <row r="11055" spans="1:8" x14ac:dyDescent="0.2">
      <c r="A11055" t="s">
        <v>35310</v>
      </c>
      <c r="B11055" t="s">
        <v>35311</v>
      </c>
      <c r="C11055" t="s">
        <v>16358</v>
      </c>
      <c r="D11055" t="s">
        <v>35312</v>
      </c>
      <c r="E11055" t="s">
        <v>4499</v>
      </c>
      <c r="F11055" t="s">
        <v>6227</v>
      </c>
      <c r="G11055">
        <v>56</v>
      </c>
      <c r="H11055">
        <v>1</v>
      </c>
    </row>
    <row r="11056" spans="1:8" x14ac:dyDescent="0.2">
      <c r="A11056" t="s">
        <v>35313</v>
      </c>
      <c r="B11056" t="s">
        <v>35314</v>
      </c>
      <c r="C11056" t="s">
        <v>16358</v>
      </c>
      <c r="D11056" t="s">
        <v>34105</v>
      </c>
      <c r="E11056" t="s">
        <v>916</v>
      </c>
      <c r="F11056" t="s">
        <v>6227</v>
      </c>
      <c r="G11056">
        <v>271</v>
      </c>
      <c r="H11056">
        <v>1</v>
      </c>
    </row>
    <row r="11057" spans="1:8" x14ac:dyDescent="0.2">
      <c r="A11057" t="s">
        <v>35315</v>
      </c>
      <c r="B11057" t="s">
        <v>35316</v>
      </c>
      <c r="C11057" t="s">
        <v>16358</v>
      </c>
      <c r="D11057" t="s">
        <v>348</v>
      </c>
      <c r="E11057" t="s">
        <v>349</v>
      </c>
      <c r="F11057" t="s">
        <v>6227</v>
      </c>
      <c r="G11057">
        <v>699</v>
      </c>
      <c r="H11057">
        <v>1</v>
      </c>
    </row>
    <row r="11058" spans="1:8" x14ac:dyDescent="0.2">
      <c r="A11058" t="s">
        <v>35317</v>
      </c>
      <c r="B11058" t="s">
        <v>35318</v>
      </c>
      <c r="C11058" t="s">
        <v>16358</v>
      </c>
      <c r="D11058" t="s">
        <v>35319</v>
      </c>
      <c r="E11058" t="s">
        <v>5333</v>
      </c>
      <c r="F11058" t="s">
        <v>6227</v>
      </c>
      <c r="G11058">
        <v>292</v>
      </c>
      <c r="H11058">
        <v>1</v>
      </c>
    </row>
    <row r="11059" spans="1:8" x14ac:dyDescent="0.2">
      <c r="A11059" t="s">
        <v>35320</v>
      </c>
      <c r="B11059" t="s">
        <v>35321</v>
      </c>
      <c r="C11059" t="s">
        <v>16358</v>
      </c>
      <c r="D11059" t="s">
        <v>35038</v>
      </c>
      <c r="E11059" t="s">
        <v>4344</v>
      </c>
      <c r="F11059" t="s">
        <v>6227</v>
      </c>
      <c r="G11059">
        <v>183</v>
      </c>
      <c r="H11059">
        <v>1</v>
      </c>
    </row>
    <row r="11060" spans="1:8" x14ac:dyDescent="0.2">
      <c r="A11060" t="s">
        <v>35322</v>
      </c>
      <c r="B11060" t="s">
        <v>35323</v>
      </c>
      <c r="C11060" t="s">
        <v>16358</v>
      </c>
      <c r="D11060" t="s">
        <v>35324</v>
      </c>
      <c r="E11060" t="s">
        <v>35325</v>
      </c>
      <c r="F11060" t="s">
        <v>6227</v>
      </c>
      <c r="G11060">
        <v>38</v>
      </c>
      <c r="H11060">
        <v>1</v>
      </c>
    </row>
    <row r="11061" spans="1:8" x14ac:dyDescent="0.2">
      <c r="A11061" t="s">
        <v>35326</v>
      </c>
      <c r="B11061" t="s">
        <v>35327</v>
      </c>
      <c r="C11061" t="s">
        <v>16358</v>
      </c>
      <c r="D11061" t="s">
        <v>35328</v>
      </c>
      <c r="E11061" t="s">
        <v>6090</v>
      </c>
      <c r="F11061" t="s">
        <v>6227</v>
      </c>
      <c r="G11061">
        <v>141</v>
      </c>
      <c r="H11061">
        <v>1</v>
      </c>
    </row>
    <row r="11062" spans="1:8" x14ac:dyDescent="0.2">
      <c r="A11062" t="s">
        <v>35329</v>
      </c>
      <c r="B11062" t="s">
        <v>35330</v>
      </c>
      <c r="C11062" t="s">
        <v>16358</v>
      </c>
      <c r="D11062" t="s">
        <v>3557</v>
      </c>
      <c r="E11062" t="s">
        <v>3558</v>
      </c>
      <c r="F11062" t="s">
        <v>6227</v>
      </c>
      <c r="G11062">
        <v>139</v>
      </c>
      <c r="H11062">
        <v>1</v>
      </c>
    </row>
    <row r="11063" spans="1:8" x14ac:dyDescent="0.2">
      <c r="A11063" t="s">
        <v>35331</v>
      </c>
      <c r="B11063" t="s">
        <v>35332</v>
      </c>
      <c r="C11063" t="s">
        <v>16358</v>
      </c>
      <c r="D11063" t="s">
        <v>35333</v>
      </c>
      <c r="E11063" t="s">
        <v>15199</v>
      </c>
      <c r="F11063" t="s">
        <v>6227</v>
      </c>
      <c r="G11063">
        <v>259</v>
      </c>
      <c r="H11063">
        <v>1</v>
      </c>
    </row>
    <row r="11064" spans="1:8" x14ac:dyDescent="0.2">
      <c r="A11064" t="s">
        <v>35334</v>
      </c>
      <c r="B11064" t="s">
        <v>35335</v>
      </c>
      <c r="C11064" t="s">
        <v>16358</v>
      </c>
      <c r="D11064" t="s">
        <v>35336</v>
      </c>
      <c r="E11064" t="s">
        <v>10107</v>
      </c>
      <c r="F11064" t="s">
        <v>6227</v>
      </c>
      <c r="G11064">
        <v>2090</v>
      </c>
      <c r="H11064">
        <v>1</v>
      </c>
    </row>
    <row r="11065" spans="1:8" x14ac:dyDescent="0.2">
      <c r="A11065" t="s">
        <v>35337</v>
      </c>
      <c r="B11065" t="s">
        <v>35338</v>
      </c>
      <c r="C11065" t="s">
        <v>16358</v>
      </c>
      <c r="D11065" t="s">
        <v>19791</v>
      </c>
      <c r="E11065" t="s">
        <v>35339</v>
      </c>
      <c r="F11065" t="s">
        <v>6227</v>
      </c>
      <c r="G11065">
        <v>544</v>
      </c>
      <c r="H11065">
        <v>1</v>
      </c>
    </row>
    <row r="11066" spans="1:8" x14ac:dyDescent="0.2">
      <c r="A11066" t="s">
        <v>35340</v>
      </c>
      <c r="B11066" t="s">
        <v>35341</v>
      </c>
      <c r="C11066" t="s">
        <v>16358</v>
      </c>
      <c r="D11066" t="s">
        <v>19791</v>
      </c>
      <c r="E11066" t="s">
        <v>14542</v>
      </c>
      <c r="F11066" t="s">
        <v>6227</v>
      </c>
      <c r="G11066">
        <v>151</v>
      </c>
      <c r="H11066">
        <v>1</v>
      </c>
    </row>
    <row r="11067" spans="1:8" x14ac:dyDescent="0.2">
      <c r="A11067" t="s">
        <v>35342</v>
      </c>
      <c r="B11067" t="s">
        <v>35343</v>
      </c>
      <c r="C11067" t="s">
        <v>16358</v>
      </c>
      <c r="D11067" t="s">
        <v>33942</v>
      </c>
      <c r="E11067" t="s">
        <v>6239</v>
      </c>
      <c r="F11067" t="s">
        <v>6227</v>
      </c>
      <c r="G11067">
        <v>550</v>
      </c>
      <c r="H11067">
        <v>1</v>
      </c>
    </row>
    <row r="11068" spans="1:8" x14ac:dyDescent="0.2">
      <c r="A11068" t="s">
        <v>35344</v>
      </c>
      <c r="B11068" t="s">
        <v>35345</v>
      </c>
      <c r="C11068" t="s">
        <v>16358</v>
      </c>
      <c r="D11068" t="s">
        <v>19791</v>
      </c>
      <c r="E11068" t="s">
        <v>23899</v>
      </c>
      <c r="F11068" t="s">
        <v>6227</v>
      </c>
      <c r="G11068">
        <v>200</v>
      </c>
      <c r="H11068">
        <v>1</v>
      </c>
    </row>
    <row r="11069" spans="1:8" x14ac:dyDescent="0.2">
      <c r="A11069" t="s">
        <v>35346</v>
      </c>
      <c r="B11069" t="s">
        <v>35347</v>
      </c>
      <c r="C11069" t="s">
        <v>16358</v>
      </c>
      <c r="D11069" t="s">
        <v>19755</v>
      </c>
      <c r="E11069" t="s">
        <v>10407</v>
      </c>
      <c r="F11069" t="s">
        <v>6227</v>
      </c>
      <c r="G11069">
        <v>396</v>
      </c>
      <c r="H11069">
        <v>1</v>
      </c>
    </row>
    <row r="11070" spans="1:8" x14ac:dyDescent="0.2">
      <c r="A11070" t="s">
        <v>35348</v>
      </c>
      <c r="B11070" t="s">
        <v>35349</v>
      </c>
      <c r="C11070" t="s">
        <v>16358</v>
      </c>
      <c r="D11070" t="s">
        <v>19791</v>
      </c>
      <c r="E11070" t="s">
        <v>35339</v>
      </c>
      <c r="F11070" t="s">
        <v>6227</v>
      </c>
      <c r="G11070">
        <v>544</v>
      </c>
      <c r="H11070">
        <v>1</v>
      </c>
    </row>
    <row r="11071" spans="1:8" x14ac:dyDescent="0.2">
      <c r="A11071" t="s">
        <v>35350</v>
      </c>
      <c r="B11071" t="s">
        <v>35351</v>
      </c>
      <c r="C11071" t="s">
        <v>16358</v>
      </c>
      <c r="D11071" t="s">
        <v>19791</v>
      </c>
      <c r="E11071" t="s">
        <v>11616</v>
      </c>
      <c r="F11071" t="s">
        <v>6227</v>
      </c>
      <c r="G11071">
        <v>167</v>
      </c>
      <c r="H11071">
        <v>1</v>
      </c>
    </row>
    <row r="11072" spans="1:8" x14ac:dyDescent="0.2">
      <c r="A11072" t="s">
        <v>35352</v>
      </c>
      <c r="B11072" t="s">
        <v>35353</v>
      </c>
      <c r="C11072" t="s">
        <v>16358</v>
      </c>
      <c r="D11072" t="s">
        <v>35354</v>
      </c>
      <c r="E11072" t="s">
        <v>35355</v>
      </c>
      <c r="F11072" t="s">
        <v>6227</v>
      </c>
      <c r="G11072">
        <v>260</v>
      </c>
      <c r="H11072">
        <v>1</v>
      </c>
    </row>
    <row r="11073" spans="1:8" x14ac:dyDescent="0.2">
      <c r="A11073" t="s">
        <v>35356</v>
      </c>
      <c r="B11073" t="s">
        <v>35357</v>
      </c>
      <c r="C11073" t="s">
        <v>16358</v>
      </c>
      <c r="D11073" t="s">
        <v>1245</v>
      </c>
      <c r="F11073" t="s">
        <v>8413</v>
      </c>
      <c r="G11073">
        <v>379</v>
      </c>
      <c r="H11073">
        <v>1</v>
      </c>
    </row>
    <row r="11074" spans="1:8" x14ac:dyDescent="0.2">
      <c r="A11074" t="s">
        <v>35358</v>
      </c>
      <c r="B11074" t="s">
        <v>35359</v>
      </c>
      <c r="C11074" t="s">
        <v>16358</v>
      </c>
      <c r="D11074" t="s">
        <v>35360</v>
      </c>
      <c r="E11074" t="s">
        <v>34850</v>
      </c>
      <c r="F11074" t="s">
        <v>6227</v>
      </c>
      <c r="G11074">
        <v>526</v>
      </c>
      <c r="H11074">
        <v>1</v>
      </c>
    </row>
    <row r="11075" spans="1:8" x14ac:dyDescent="0.2">
      <c r="A11075" t="s">
        <v>35361</v>
      </c>
      <c r="B11075" t="s">
        <v>35362</v>
      </c>
      <c r="C11075" t="s">
        <v>16358</v>
      </c>
      <c r="D11075" t="s">
        <v>19791</v>
      </c>
      <c r="E11075" t="s">
        <v>552</v>
      </c>
      <c r="F11075" t="s">
        <v>6227</v>
      </c>
      <c r="G11075">
        <v>554</v>
      </c>
      <c r="H11075">
        <v>1</v>
      </c>
    </row>
    <row r="11076" spans="1:8" x14ac:dyDescent="0.2">
      <c r="A11076" t="s">
        <v>35363</v>
      </c>
      <c r="B11076" t="s">
        <v>35364</v>
      </c>
      <c r="C11076" t="s">
        <v>16358</v>
      </c>
      <c r="D11076" t="s">
        <v>16359</v>
      </c>
      <c r="F11076" t="s">
        <v>6227</v>
      </c>
      <c r="G11076">
        <v>204</v>
      </c>
      <c r="H11076">
        <v>1</v>
      </c>
    </row>
    <row r="11077" spans="1:8" x14ac:dyDescent="0.2">
      <c r="A11077" t="s">
        <v>35365</v>
      </c>
      <c r="B11077" t="s">
        <v>35366</v>
      </c>
      <c r="C11077" t="s">
        <v>16358</v>
      </c>
      <c r="D11077" t="s">
        <v>35367</v>
      </c>
      <c r="E11077" t="s">
        <v>34170</v>
      </c>
      <c r="F11077" t="s">
        <v>6227</v>
      </c>
      <c r="G11077">
        <v>214</v>
      </c>
      <c r="H11077">
        <v>1</v>
      </c>
    </row>
    <row r="11078" spans="1:8" x14ac:dyDescent="0.2">
      <c r="A11078" t="s">
        <v>35368</v>
      </c>
      <c r="B11078" t="s">
        <v>35369</v>
      </c>
      <c r="C11078" t="s">
        <v>16358</v>
      </c>
      <c r="D11078" t="s">
        <v>35370</v>
      </c>
      <c r="E11078" t="s">
        <v>34170</v>
      </c>
      <c r="F11078" t="s">
        <v>6227</v>
      </c>
      <c r="G11078">
        <v>65</v>
      </c>
      <c r="H11078">
        <v>1</v>
      </c>
    </row>
    <row r="11079" spans="1:8" x14ac:dyDescent="0.2">
      <c r="A11079" t="s">
        <v>35371</v>
      </c>
      <c r="B11079" t="s">
        <v>35372</v>
      </c>
      <c r="C11079" t="s">
        <v>16358</v>
      </c>
      <c r="D11079" t="s">
        <v>35373</v>
      </c>
      <c r="F11079" t="s">
        <v>6227</v>
      </c>
      <c r="G11079">
        <v>153</v>
      </c>
      <c r="H11079">
        <v>1</v>
      </c>
    </row>
    <row r="11080" spans="1:8" x14ac:dyDescent="0.2">
      <c r="A11080" t="s">
        <v>35374</v>
      </c>
      <c r="B11080" t="s">
        <v>35375</v>
      </c>
      <c r="C11080" t="s">
        <v>16358</v>
      </c>
      <c r="D11080" t="s">
        <v>34889</v>
      </c>
      <c r="E11080" t="s">
        <v>34890</v>
      </c>
      <c r="F11080" t="s">
        <v>6227</v>
      </c>
      <c r="G11080">
        <v>1197</v>
      </c>
      <c r="H11080">
        <v>1</v>
      </c>
    </row>
    <row r="11081" spans="1:8" x14ac:dyDescent="0.2">
      <c r="A11081" t="s">
        <v>35376</v>
      </c>
      <c r="B11081" t="s">
        <v>35377</v>
      </c>
      <c r="C11081" t="s">
        <v>16358</v>
      </c>
      <c r="D11081" t="s">
        <v>4600</v>
      </c>
      <c r="E11081" t="s">
        <v>4601</v>
      </c>
      <c r="F11081" t="s">
        <v>6227</v>
      </c>
      <c r="G11081">
        <v>116</v>
      </c>
      <c r="H11081">
        <v>1</v>
      </c>
    </row>
    <row r="11082" spans="1:8" x14ac:dyDescent="0.2">
      <c r="A11082" t="s">
        <v>35378</v>
      </c>
      <c r="B11082" t="s">
        <v>35379</v>
      </c>
      <c r="C11082" t="s">
        <v>16358</v>
      </c>
      <c r="D11082" t="s">
        <v>35380</v>
      </c>
      <c r="E11082" t="s">
        <v>4109</v>
      </c>
      <c r="F11082" t="s">
        <v>6227</v>
      </c>
      <c r="G11082">
        <v>260</v>
      </c>
      <c r="H11082">
        <v>1</v>
      </c>
    </row>
    <row r="11083" spans="1:8" x14ac:dyDescent="0.2">
      <c r="A11083" t="s">
        <v>35381</v>
      </c>
      <c r="B11083" t="s">
        <v>35382</v>
      </c>
      <c r="C11083" t="s">
        <v>16358</v>
      </c>
      <c r="D11083" t="s">
        <v>16526</v>
      </c>
      <c r="E11083" t="s">
        <v>16527</v>
      </c>
      <c r="F11083" t="s">
        <v>6227</v>
      </c>
      <c r="G11083">
        <v>99</v>
      </c>
      <c r="H11083">
        <v>1</v>
      </c>
    </row>
    <row r="11084" spans="1:8" x14ac:dyDescent="0.2">
      <c r="A11084" t="s">
        <v>35383</v>
      </c>
      <c r="B11084" t="s">
        <v>35384</v>
      </c>
      <c r="C11084" t="s">
        <v>16358</v>
      </c>
      <c r="D11084" t="s">
        <v>35385</v>
      </c>
      <c r="E11084" t="s">
        <v>35386</v>
      </c>
      <c r="F11084" t="s">
        <v>6227</v>
      </c>
      <c r="G11084">
        <v>246</v>
      </c>
      <c r="H11084">
        <v>1</v>
      </c>
    </row>
    <row r="11085" spans="1:8" x14ac:dyDescent="0.2">
      <c r="A11085" t="s">
        <v>35387</v>
      </c>
      <c r="B11085" t="s">
        <v>35388</v>
      </c>
      <c r="C11085" t="s">
        <v>16358</v>
      </c>
      <c r="D11085" t="s">
        <v>35389</v>
      </c>
      <c r="E11085" t="s">
        <v>87</v>
      </c>
      <c r="F11085" t="s">
        <v>6227</v>
      </c>
      <c r="G11085">
        <v>188</v>
      </c>
      <c r="H11085">
        <v>1</v>
      </c>
    </row>
    <row r="11086" spans="1:8" x14ac:dyDescent="0.2">
      <c r="A11086" t="s">
        <v>35390</v>
      </c>
      <c r="B11086" t="s">
        <v>35391</v>
      </c>
      <c r="C11086" t="s">
        <v>16358</v>
      </c>
      <c r="D11086" t="s">
        <v>35392</v>
      </c>
      <c r="E11086" t="s">
        <v>4125</v>
      </c>
      <c r="F11086" t="s">
        <v>6227</v>
      </c>
      <c r="G11086">
        <v>132</v>
      </c>
      <c r="H11086">
        <v>1</v>
      </c>
    </row>
    <row r="11087" spans="1:8" x14ac:dyDescent="0.2">
      <c r="A11087" t="s">
        <v>35393</v>
      </c>
      <c r="B11087" t="s">
        <v>35394</v>
      </c>
      <c r="C11087" t="s">
        <v>16358</v>
      </c>
      <c r="D11087" t="s">
        <v>34849</v>
      </c>
      <c r="E11087" t="s">
        <v>34850</v>
      </c>
      <c r="F11087" t="s">
        <v>6227</v>
      </c>
      <c r="G11087">
        <v>115</v>
      </c>
      <c r="H11087">
        <v>1</v>
      </c>
    </row>
    <row r="11088" spans="1:8" x14ac:dyDescent="0.2">
      <c r="A11088" t="s">
        <v>35395</v>
      </c>
      <c r="B11088" t="s">
        <v>35396</v>
      </c>
      <c r="C11088" t="s">
        <v>16358</v>
      </c>
      <c r="D11088" t="s">
        <v>19755</v>
      </c>
      <c r="E11088" t="s">
        <v>5864</v>
      </c>
      <c r="F11088" t="s">
        <v>6227</v>
      </c>
      <c r="G11088">
        <v>117</v>
      </c>
      <c r="H11088">
        <v>1</v>
      </c>
    </row>
    <row r="11089" spans="1:8" x14ac:dyDescent="0.2">
      <c r="A11089" t="s">
        <v>35397</v>
      </c>
      <c r="B11089" t="s">
        <v>35398</v>
      </c>
      <c r="C11089" t="s">
        <v>16358</v>
      </c>
      <c r="D11089" t="s">
        <v>21690</v>
      </c>
      <c r="E11089" t="s">
        <v>1605</v>
      </c>
      <c r="F11089" t="s">
        <v>6227</v>
      </c>
      <c r="G11089">
        <v>415</v>
      </c>
      <c r="H11089">
        <v>1</v>
      </c>
    </row>
    <row r="11090" spans="1:8" x14ac:dyDescent="0.2">
      <c r="A11090" t="s">
        <v>35399</v>
      </c>
      <c r="B11090" t="s">
        <v>35400</v>
      </c>
      <c r="C11090" t="s">
        <v>16358</v>
      </c>
      <c r="D11090" t="s">
        <v>35401</v>
      </c>
      <c r="E11090" t="s">
        <v>4836</v>
      </c>
      <c r="F11090" t="s">
        <v>6227</v>
      </c>
      <c r="G11090">
        <v>212</v>
      </c>
      <c r="H11090">
        <v>1</v>
      </c>
    </row>
    <row r="11091" spans="1:8" x14ac:dyDescent="0.2">
      <c r="A11091" t="s">
        <v>35402</v>
      </c>
      <c r="B11091" t="s">
        <v>35403</v>
      </c>
      <c r="C11091" t="s">
        <v>16358</v>
      </c>
      <c r="D11091" t="s">
        <v>35404</v>
      </c>
      <c r="E11091" t="s">
        <v>35405</v>
      </c>
      <c r="F11091" t="s">
        <v>6227</v>
      </c>
      <c r="G11091">
        <v>151</v>
      </c>
      <c r="H11091">
        <v>1</v>
      </c>
    </row>
    <row r="11092" spans="1:8" x14ac:dyDescent="0.2">
      <c r="A11092" t="s">
        <v>35406</v>
      </c>
      <c r="B11092" t="s">
        <v>35407</v>
      </c>
      <c r="C11092" t="s">
        <v>16358</v>
      </c>
      <c r="D11092" t="s">
        <v>35408</v>
      </c>
      <c r="E11092" t="s">
        <v>35409</v>
      </c>
      <c r="F11092" t="s">
        <v>6227</v>
      </c>
      <c r="G11092">
        <v>568</v>
      </c>
      <c r="H11092">
        <v>1</v>
      </c>
    </row>
    <row r="11093" spans="1:8" x14ac:dyDescent="0.2">
      <c r="A11093" t="s">
        <v>35410</v>
      </c>
      <c r="B11093" t="s">
        <v>35411</v>
      </c>
      <c r="C11093" t="s">
        <v>16358</v>
      </c>
      <c r="D11093" t="s">
        <v>19791</v>
      </c>
      <c r="E11093" t="s">
        <v>2413</v>
      </c>
      <c r="F11093" t="s">
        <v>6227</v>
      </c>
      <c r="G11093">
        <v>211</v>
      </c>
      <c r="H11093">
        <v>1</v>
      </c>
    </row>
    <row r="11094" spans="1:8" x14ac:dyDescent="0.2">
      <c r="A11094" t="s">
        <v>35412</v>
      </c>
      <c r="B11094" t="s">
        <v>35413</v>
      </c>
      <c r="C11094" t="s">
        <v>16358</v>
      </c>
      <c r="D11094" t="s">
        <v>34201</v>
      </c>
      <c r="E11094" t="s">
        <v>2894</v>
      </c>
      <c r="F11094" t="s">
        <v>6227</v>
      </c>
      <c r="G11094">
        <v>117</v>
      </c>
      <c r="H11094">
        <v>1</v>
      </c>
    </row>
    <row r="11095" spans="1:8" x14ac:dyDescent="0.2">
      <c r="A11095" t="s">
        <v>35414</v>
      </c>
      <c r="B11095" t="s">
        <v>35415</v>
      </c>
      <c r="C11095" t="s">
        <v>16358</v>
      </c>
      <c r="D11095" t="s">
        <v>16359</v>
      </c>
      <c r="E11095" t="s">
        <v>35416</v>
      </c>
      <c r="F11095" t="s">
        <v>6227</v>
      </c>
      <c r="G11095">
        <v>507</v>
      </c>
      <c r="H11095">
        <v>1</v>
      </c>
    </row>
    <row r="11096" spans="1:8" x14ac:dyDescent="0.2">
      <c r="A11096" t="s">
        <v>35417</v>
      </c>
      <c r="B11096" t="s">
        <v>35418</v>
      </c>
      <c r="C11096" t="s">
        <v>16358</v>
      </c>
      <c r="D11096" t="s">
        <v>35419</v>
      </c>
      <c r="E11096" t="s">
        <v>1975</v>
      </c>
      <c r="F11096" t="s">
        <v>6227</v>
      </c>
      <c r="G11096">
        <v>58</v>
      </c>
      <c r="H11096">
        <v>1</v>
      </c>
    </row>
    <row r="11097" spans="1:8" x14ac:dyDescent="0.2">
      <c r="A11097" t="s">
        <v>35420</v>
      </c>
      <c r="B11097" t="s">
        <v>35421</v>
      </c>
      <c r="C11097" t="s">
        <v>16358</v>
      </c>
      <c r="D11097" t="s">
        <v>35294</v>
      </c>
      <c r="E11097" t="s">
        <v>4551</v>
      </c>
      <c r="F11097" t="s">
        <v>6227</v>
      </c>
      <c r="G11097">
        <v>72</v>
      </c>
      <c r="H11097">
        <v>1</v>
      </c>
    </row>
    <row r="11098" spans="1:8" x14ac:dyDescent="0.2">
      <c r="A11098" t="s">
        <v>35422</v>
      </c>
      <c r="B11098" t="s">
        <v>35423</v>
      </c>
      <c r="C11098" t="s">
        <v>16358</v>
      </c>
      <c r="D11098" t="s">
        <v>35424</v>
      </c>
      <c r="E11098" t="s">
        <v>15563</v>
      </c>
      <c r="F11098" t="s">
        <v>6227</v>
      </c>
      <c r="G11098">
        <v>219</v>
      </c>
      <c r="H11098">
        <v>1</v>
      </c>
    </row>
    <row r="11099" spans="1:8" x14ac:dyDescent="0.2">
      <c r="A11099" t="s">
        <v>35425</v>
      </c>
      <c r="B11099" t="s">
        <v>35426</v>
      </c>
      <c r="C11099" t="s">
        <v>16358</v>
      </c>
      <c r="D11099" t="s">
        <v>3775</v>
      </c>
      <c r="E11099" t="s">
        <v>3776</v>
      </c>
      <c r="F11099" t="s">
        <v>6227</v>
      </c>
      <c r="G11099">
        <v>157</v>
      </c>
      <c r="H11099">
        <v>1</v>
      </c>
    </row>
    <row r="11100" spans="1:8" x14ac:dyDescent="0.2">
      <c r="A11100" t="s">
        <v>35427</v>
      </c>
      <c r="B11100" t="s">
        <v>35428</v>
      </c>
      <c r="C11100" t="s">
        <v>16358</v>
      </c>
      <c r="D11100" t="s">
        <v>19791</v>
      </c>
      <c r="E11100" t="s">
        <v>9472</v>
      </c>
      <c r="F11100" t="s">
        <v>6227</v>
      </c>
      <c r="G11100">
        <v>545</v>
      </c>
      <c r="H11100">
        <v>1</v>
      </c>
    </row>
    <row r="11101" spans="1:8" x14ac:dyDescent="0.2">
      <c r="A11101" t="s">
        <v>35429</v>
      </c>
      <c r="B11101" t="s">
        <v>35430</v>
      </c>
      <c r="C11101" t="s">
        <v>16358</v>
      </c>
      <c r="D11101" t="s">
        <v>22271</v>
      </c>
      <c r="E11101" t="s">
        <v>22272</v>
      </c>
      <c r="F11101" t="s">
        <v>6227</v>
      </c>
      <c r="G11101">
        <v>254</v>
      </c>
      <c r="H11101">
        <v>1</v>
      </c>
    </row>
    <row r="11102" spans="1:8" x14ac:dyDescent="0.2">
      <c r="A11102" t="s">
        <v>35431</v>
      </c>
      <c r="B11102" t="s">
        <v>35432</v>
      </c>
      <c r="C11102" t="s">
        <v>16358</v>
      </c>
      <c r="D11102" t="s">
        <v>16359</v>
      </c>
      <c r="E11102" t="s">
        <v>17698</v>
      </c>
      <c r="F11102" t="s">
        <v>6227</v>
      </c>
      <c r="G11102">
        <v>209</v>
      </c>
      <c r="H11102">
        <v>1</v>
      </c>
    </row>
    <row r="11103" spans="1:8" x14ac:dyDescent="0.2">
      <c r="A11103" t="s">
        <v>35433</v>
      </c>
      <c r="B11103" t="s">
        <v>35434</v>
      </c>
      <c r="C11103" t="s">
        <v>16358</v>
      </c>
      <c r="D11103" t="s">
        <v>19755</v>
      </c>
      <c r="E11103" t="s">
        <v>12304</v>
      </c>
      <c r="F11103" t="s">
        <v>6227</v>
      </c>
      <c r="G11103">
        <v>740</v>
      </c>
      <c r="H11103">
        <v>1</v>
      </c>
    </row>
    <row r="11104" spans="1:8" x14ac:dyDescent="0.2">
      <c r="A11104" t="s">
        <v>35435</v>
      </c>
      <c r="B11104" t="s">
        <v>35436</v>
      </c>
      <c r="C11104" t="s">
        <v>16358</v>
      </c>
      <c r="D11104" t="s">
        <v>35437</v>
      </c>
      <c r="E11104" t="s">
        <v>889</v>
      </c>
      <c r="F11104" t="s">
        <v>6227</v>
      </c>
      <c r="G11104">
        <v>217</v>
      </c>
      <c r="H11104">
        <v>1</v>
      </c>
    </row>
    <row r="11105" spans="1:8" x14ac:dyDescent="0.2">
      <c r="A11105" t="s">
        <v>35438</v>
      </c>
      <c r="B11105" t="s">
        <v>35439</v>
      </c>
      <c r="C11105" t="s">
        <v>16358</v>
      </c>
      <c r="D11105" t="s">
        <v>19755</v>
      </c>
      <c r="E11105" t="s">
        <v>268</v>
      </c>
      <c r="F11105" t="s">
        <v>6227</v>
      </c>
      <c r="G11105">
        <v>326</v>
      </c>
      <c r="H11105">
        <v>1</v>
      </c>
    </row>
    <row r="11106" spans="1:8" x14ac:dyDescent="0.2">
      <c r="A11106" t="s">
        <v>35440</v>
      </c>
      <c r="B11106" t="s">
        <v>35441</v>
      </c>
      <c r="C11106" t="s">
        <v>16358</v>
      </c>
      <c r="D11106" t="s">
        <v>19791</v>
      </c>
      <c r="E11106" t="s">
        <v>35442</v>
      </c>
      <c r="F11106" t="s">
        <v>6227</v>
      </c>
      <c r="G11106">
        <v>162</v>
      </c>
      <c r="H11106">
        <v>1</v>
      </c>
    </row>
    <row r="11107" spans="1:8" x14ac:dyDescent="0.2">
      <c r="A11107" t="s">
        <v>35443</v>
      </c>
      <c r="B11107" t="s">
        <v>35444</v>
      </c>
      <c r="C11107" t="s">
        <v>16358</v>
      </c>
      <c r="D11107" t="s">
        <v>2006</v>
      </c>
      <c r="E11107" t="s">
        <v>2007</v>
      </c>
      <c r="F11107" t="s">
        <v>6227</v>
      </c>
      <c r="G11107">
        <v>58</v>
      </c>
      <c r="H11107">
        <v>1</v>
      </c>
    </row>
    <row r="11108" spans="1:8" x14ac:dyDescent="0.2">
      <c r="A11108" t="s">
        <v>35445</v>
      </c>
      <c r="B11108" t="s">
        <v>35446</v>
      </c>
      <c r="C11108" t="s">
        <v>16358</v>
      </c>
      <c r="D11108" t="s">
        <v>35447</v>
      </c>
      <c r="E11108" t="s">
        <v>1050</v>
      </c>
      <c r="F11108" t="s">
        <v>6227</v>
      </c>
      <c r="G11108">
        <v>66</v>
      </c>
      <c r="H11108">
        <v>1</v>
      </c>
    </row>
    <row r="11109" spans="1:8" x14ac:dyDescent="0.2">
      <c r="A11109" t="s">
        <v>35448</v>
      </c>
      <c r="B11109" t="s">
        <v>35449</v>
      </c>
      <c r="C11109" t="s">
        <v>16358</v>
      </c>
      <c r="D11109" t="s">
        <v>35450</v>
      </c>
      <c r="E11109" t="s">
        <v>35451</v>
      </c>
      <c r="F11109" t="s">
        <v>6227</v>
      </c>
      <c r="G11109">
        <v>614</v>
      </c>
      <c r="H11109">
        <v>1</v>
      </c>
    </row>
    <row r="11110" spans="1:8" x14ac:dyDescent="0.2">
      <c r="A11110" t="s">
        <v>35452</v>
      </c>
      <c r="B11110" t="s">
        <v>35453</v>
      </c>
      <c r="C11110" t="s">
        <v>16358</v>
      </c>
      <c r="D11110" t="s">
        <v>19755</v>
      </c>
      <c r="E11110" t="s">
        <v>4254</v>
      </c>
      <c r="F11110" t="s">
        <v>6227</v>
      </c>
      <c r="G11110">
        <v>99</v>
      </c>
      <c r="H11110">
        <v>1</v>
      </c>
    </row>
    <row r="11111" spans="1:8" x14ac:dyDescent="0.2">
      <c r="A11111" t="s">
        <v>35454</v>
      </c>
      <c r="B11111" t="s">
        <v>35455</v>
      </c>
      <c r="C11111" t="s">
        <v>16358</v>
      </c>
      <c r="D11111" t="s">
        <v>3154</v>
      </c>
      <c r="E11111" t="s">
        <v>3155</v>
      </c>
      <c r="F11111" t="s">
        <v>6227</v>
      </c>
      <c r="G11111">
        <v>71</v>
      </c>
      <c r="H11111">
        <v>1</v>
      </c>
    </row>
    <row r="11112" spans="1:8" x14ac:dyDescent="0.2">
      <c r="A11112" t="s">
        <v>35456</v>
      </c>
      <c r="B11112" t="s">
        <v>35457</v>
      </c>
      <c r="C11112" t="s">
        <v>16358</v>
      </c>
      <c r="D11112" t="s">
        <v>23546</v>
      </c>
      <c r="E11112" t="s">
        <v>7812</v>
      </c>
      <c r="F11112" t="s">
        <v>6227</v>
      </c>
      <c r="G11112">
        <v>241</v>
      </c>
      <c r="H11112">
        <v>1</v>
      </c>
    </row>
    <row r="11113" spans="1:8" x14ac:dyDescent="0.2">
      <c r="A11113" t="s">
        <v>35458</v>
      </c>
      <c r="B11113" t="s">
        <v>35459</v>
      </c>
      <c r="C11113" t="s">
        <v>16358</v>
      </c>
      <c r="D11113" t="s">
        <v>2558</v>
      </c>
      <c r="E11113" t="s">
        <v>2559</v>
      </c>
      <c r="F11113" t="s">
        <v>6227</v>
      </c>
      <c r="G11113">
        <v>186</v>
      </c>
      <c r="H11113">
        <v>1</v>
      </c>
    </row>
    <row r="11114" spans="1:8" x14ac:dyDescent="0.2">
      <c r="A11114" t="s">
        <v>35460</v>
      </c>
      <c r="B11114" t="s">
        <v>35461</v>
      </c>
      <c r="C11114" t="s">
        <v>16358</v>
      </c>
      <c r="D11114" t="s">
        <v>35462</v>
      </c>
      <c r="E11114" t="s">
        <v>9925</v>
      </c>
      <c r="F11114" t="s">
        <v>6227</v>
      </c>
      <c r="G11114">
        <v>68</v>
      </c>
      <c r="H11114">
        <v>1</v>
      </c>
    </row>
    <row r="11115" spans="1:8" x14ac:dyDescent="0.2">
      <c r="A11115" t="s">
        <v>35463</v>
      </c>
      <c r="B11115" t="s">
        <v>35464</v>
      </c>
      <c r="C11115" t="s">
        <v>16358</v>
      </c>
      <c r="D11115" t="s">
        <v>19755</v>
      </c>
      <c r="E11115" t="s">
        <v>215</v>
      </c>
      <c r="F11115" t="s">
        <v>6227</v>
      </c>
      <c r="G11115">
        <v>71</v>
      </c>
      <c r="H11115">
        <v>1</v>
      </c>
    </row>
    <row r="11116" spans="1:8" x14ac:dyDescent="0.2">
      <c r="A11116" t="s">
        <v>35465</v>
      </c>
      <c r="B11116" t="s">
        <v>35466</v>
      </c>
      <c r="C11116" t="s">
        <v>16358</v>
      </c>
      <c r="D11116" t="s">
        <v>35467</v>
      </c>
      <c r="E11116" t="s">
        <v>4238</v>
      </c>
      <c r="F11116" t="s">
        <v>6227</v>
      </c>
      <c r="G11116">
        <v>145</v>
      </c>
      <c r="H11116">
        <v>1</v>
      </c>
    </row>
    <row r="11117" spans="1:8" x14ac:dyDescent="0.2">
      <c r="A11117" t="s">
        <v>35468</v>
      </c>
      <c r="B11117" t="s">
        <v>35469</v>
      </c>
      <c r="C11117" t="s">
        <v>16358</v>
      </c>
      <c r="D11117" t="s">
        <v>19755</v>
      </c>
      <c r="E11117" t="s">
        <v>35470</v>
      </c>
      <c r="F11117" t="s">
        <v>6227</v>
      </c>
      <c r="G11117">
        <v>478</v>
      </c>
      <c r="H11117">
        <v>1</v>
      </c>
    </row>
    <row r="11118" spans="1:8" x14ac:dyDescent="0.2">
      <c r="A11118" t="s">
        <v>35471</v>
      </c>
      <c r="B11118" t="s">
        <v>35472</v>
      </c>
      <c r="C11118" t="s">
        <v>16358</v>
      </c>
      <c r="D11118" t="s">
        <v>35473</v>
      </c>
      <c r="E11118" t="s">
        <v>971</v>
      </c>
      <c r="F11118" t="s">
        <v>6227</v>
      </c>
      <c r="G11118">
        <v>197</v>
      </c>
      <c r="H11118">
        <v>1</v>
      </c>
    </row>
    <row r="11119" spans="1:8" x14ac:dyDescent="0.2">
      <c r="A11119" t="s">
        <v>35474</v>
      </c>
      <c r="B11119" t="s">
        <v>35475</v>
      </c>
      <c r="C11119" t="s">
        <v>16358</v>
      </c>
      <c r="D11119" t="s">
        <v>19755</v>
      </c>
      <c r="E11119" t="s">
        <v>4864</v>
      </c>
      <c r="F11119" t="s">
        <v>6227</v>
      </c>
      <c r="G11119">
        <v>114</v>
      </c>
      <c r="H11119">
        <v>1</v>
      </c>
    </row>
    <row r="11120" spans="1:8" x14ac:dyDescent="0.2">
      <c r="A11120" t="s">
        <v>35476</v>
      </c>
      <c r="B11120" t="s">
        <v>35477</v>
      </c>
      <c r="C11120" t="s">
        <v>16358</v>
      </c>
      <c r="D11120" t="s">
        <v>34871</v>
      </c>
      <c r="E11120" t="s">
        <v>34872</v>
      </c>
      <c r="F11120" t="s">
        <v>6227</v>
      </c>
      <c r="G11120">
        <v>123</v>
      </c>
      <c r="H11120">
        <v>1</v>
      </c>
    </row>
    <row r="11121" spans="1:8" x14ac:dyDescent="0.2">
      <c r="A11121" t="s">
        <v>35478</v>
      </c>
      <c r="B11121" t="s">
        <v>35479</v>
      </c>
      <c r="C11121" t="s">
        <v>16358</v>
      </c>
      <c r="D11121" t="s">
        <v>35480</v>
      </c>
      <c r="E11121" t="s">
        <v>2620</v>
      </c>
      <c r="F11121" t="s">
        <v>6227</v>
      </c>
      <c r="G11121">
        <v>1158</v>
      </c>
      <c r="H11121">
        <v>1</v>
      </c>
    </row>
    <row r="11122" spans="1:8" x14ac:dyDescent="0.2">
      <c r="A11122" t="s">
        <v>35481</v>
      </c>
      <c r="B11122" t="s">
        <v>35482</v>
      </c>
      <c r="C11122" t="s">
        <v>16358</v>
      </c>
      <c r="D11122" t="s">
        <v>19791</v>
      </c>
      <c r="E11122" t="s">
        <v>168</v>
      </c>
      <c r="F11122" t="s">
        <v>6227</v>
      </c>
      <c r="G11122">
        <v>568</v>
      </c>
      <c r="H11122">
        <v>1</v>
      </c>
    </row>
    <row r="11123" spans="1:8" x14ac:dyDescent="0.2">
      <c r="A11123" t="s">
        <v>35483</v>
      </c>
      <c r="B11123" t="s">
        <v>35484</v>
      </c>
      <c r="C11123" t="s">
        <v>16358</v>
      </c>
      <c r="D11123" t="s">
        <v>35485</v>
      </c>
      <c r="E11123" t="s">
        <v>35486</v>
      </c>
      <c r="F11123" t="s">
        <v>6227</v>
      </c>
      <c r="G11123">
        <v>848</v>
      </c>
      <c r="H11123">
        <v>1</v>
      </c>
    </row>
    <row r="11124" spans="1:8" x14ac:dyDescent="0.2">
      <c r="A11124" t="s">
        <v>35487</v>
      </c>
      <c r="B11124" t="s">
        <v>35488</v>
      </c>
      <c r="C11124" t="s">
        <v>16358</v>
      </c>
      <c r="D11124" t="s">
        <v>22154</v>
      </c>
      <c r="E11124" t="s">
        <v>207</v>
      </c>
      <c r="F11124" t="s">
        <v>6227</v>
      </c>
      <c r="G11124">
        <v>487</v>
      </c>
      <c r="H11124">
        <v>1</v>
      </c>
    </row>
    <row r="11125" spans="1:8" x14ac:dyDescent="0.2">
      <c r="A11125" t="s">
        <v>35489</v>
      </c>
      <c r="B11125" t="s">
        <v>35490</v>
      </c>
      <c r="C11125" t="s">
        <v>16358</v>
      </c>
      <c r="D11125" t="s">
        <v>35491</v>
      </c>
      <c r="E11125" t="s">
        <v>9119</v>
      </c>
      <c r="F11125" t="s">
        <v>6227</v>
      </c>
      <c r="G11125">
        <v>204</v>
      </c>
      <c r="H11125">
        <v>1</v>
      </c>
    </row>
    <row r="11126" spans="1:8" x14ac:dyDescent="0.2">
      <c r="A11126" t="s">
        <v>35492</v>
      </c>
      <c r="B11126" t="s">
        <v>35493</v>
      </c>
      <c r="C11126" t="s">
        <v>16358</v>
      </c>
      <c r="D11126" t="s">
        <v>19755</v>
      </c>
      <c r="E11126" t="s">
        <v>22983</v>
      </c>
      <c r="F11126" t="s">
        <v>6227</v>
      </c>
      <c r="G11126">
        <v>32</v>
      </c>
      <c r="H11126">
        <v>1</v>
      </c>
    </row>
    <row r="11127" spans="1:8" x14ac:dyDescent="0.2">
      <c r="A11127" t="s">
        <v>35494</v>
      </c>
      <c r="B11127" t="s">
        <v>35495</v>
      </c>
      <c r="C11127" t="s">
        <v>16358</v>
      </c>
      <c r="D11127" t="s">
        <v>19755</v>
      </c>
      <c r="E11127" t="s">
        <v>660</v>
      </c>
      <c r="F11127" t="s">
        <v>6227</v>
      </c>
      <c r="G11127">
        <v>93</v>
      </c>
      <c r="H11127">
        <v>1</v>
      </c>
    </row>
    <row r="11128" spans="1:8" x14ac:dyDescent="0.2">
      <c r="A11128" t="s">
        <v>35496</v>
      </c>
      <c r="B11128" t="s">
        <v>35497</v>
      </c>
      <c r="C11128" t="s">
        <v>16358</v>
      </c>
      <c r="D11128" t="s">
        <v>33887</v>
      </c>
      <c r="E11128" t="s">
        <v>33888</v>
      </c>
      <c r="F11128" t="s">
        <v>6227</v>
      </c>
      <c r="G11128">
        <v>72</v>
      </c>
      <c r="H11128">
        <v>1</v>
      </c>
    </row>
    <row r="11129" spans="1:8" x14ac:dyDescent="0.2">
      <c r="A11129" t="s">
        <v>35498</v>
      </c>
      <c r="B11129" t="s">
        <v>35499</v>
      </c>
      <c r="C11129" t="s">
        <v>16358</v>
      </c>
      <c r="D11129" t="s">
        <v>19791</v>
      </c>
      <c r="E11129" t="s">
        <v>1689</v>
      </c>
      <c r="F11129" t="s">
        <v>6227</v>
      </c>
      <c r="G11129">
        <v>439</v>
      </c>
      <c r="H11129">
        <v>1</v>
      </c>
    </row>
    <row r="11130" spans="1:8" x14ac:dyDescent="0.2">
      <c r="A11130" t="s">
        <v>35500</v>
      </c>
      <c r="B11130" t="s">
        <v>35501</v>
      </c>
      <c r="C11130" t="s">
        <v>16358</v>
      </c>
      <c r="D11130" t="s">
        <v>19791</v>
      </c>
      <c r="E11130" t="s">
        <v>2055</v>
      </c>
      <c r="F11130" t="s">
        <v>6227</v>
      </c>
      <c r="G11130">
        <v>63</v>
      </c>
      <c r="H11130">
        <v>1</v>
      </c>
    </row>
    <row r="11131" spans="1:8" x14ac:dyDescent="0.2">
      <c r="A11131" t="s">
        <v>35502</v>
      </c>
      <c r="B11131" t="s">
        <v>35503</v>
      </c>
      <c r="C11131" t="s">
        <v>16358</v>
      </c>
      <c r="D11131" t="s">
        <v>19791</v>
      </c>
      <c r="E11131" t="s">
        <v>15959</v>
      </c>
      <c r="F11131" t="s">
        <v>6227</v>
      </c>
      <c r="G11131">
        <v>662</v>
      </c>
      <c r="H11131">
        <v>1</v>
      </c>
    </row>
    <row r="11132" spans="1:8" x14ac:dyDescent="0.2">
      <c r="A11132" t="s">
        <v>35504</v>
      </c>
      <c r="B11132" t="s">
        <v>35505</v>
      </c>
      <c r="C11132" t="s">
        <v>16358</v>
      </c>
      <c r="D11132" t="s">
        <v>35506</v>
      </c>
      <c r="E11132" t="s">
        <v>3736</v>
      </c>
      <c r="F11132" t="s">
        <v>6227</v>
      </c>
      <c r="G11132">
        <v>195</v>
      </c>
      <c r="H11132">
        <v>1</v>
      </c>
    </row>
    <row r="11133" spans="1:8" x14ac:dyDescent="0.2">
      <c r="A11133" t="s">
        <v>35507</v>
      </c>
      <c r="B11133" t="s">
        <v>35508</v>
      </c>
      <c r="C11133" t="s">
        <v>16358</v>
      </c>
      <c r="D11133" t="s">
        <v>19791</v>
      </c>
      <c r="E11133" t="s">
        <v>2596</v>
      </c>
      <c r="F11133" t="s">
        <v>6227</v>
      </c>
      <c r="G11133">
        <v>86</v>
      </c>
      <c r="H11133">
        <v>1</v>
      </c>
    </row>
    <row r="11134" spans="1:8" x14ac:dyDescent="0.2">
      <c r="A11134" t="s">
        <v>35509</v>
      </c>
      <c r="B11134" t="s">
        <v>35510</v>
      </c>
      <c r="C11134" t="s">
        <v>16358</v>
      </c>
      <c r="D11134" t="s">
        <v>19791</v>
      </c>
      <c r="E11134" t="s">
        <v>3327</v>
      </c>
      <c r="F11134" t="s">
        <v>6227</v>
      </c>
      <c r="G11134">
        <v>157</v>
      </c>
      <c r="H11134">
        <v>1</v>
      </c>
    </row>
    <row r="11135" spans="1:8" x14ac:dyDescent="0.2">
      <c r="A11135" t="s">
        <v>35511</v>
      </c>
      <c r="B11135" t="s">
        <v>35512</v>
      </c>
      <c r="C11135" t="s">
        <v>16358</v>
      </c>
      <c r="D11135" t="s">
        <v>19755</v>
      </c>
      <c r="E11135" t="s">
        <v>35513</v>
      </c>
      <c r="F11135" t="s">
        <v>6227</v>
      </c>
      <c r="G11135">
        <v>226</v>
      </c>
      <c r="H11135">
        <v>1</v>
      </c>
    </row>
    <row r="11136" spans="1:8" x14ac:dyDescent="0.2">
      <c r="A11136" t="s">
        <v>35514</v>
      </c>
      <c r="B11136" t="s">
        <v>35515</v>
      </c>
      <c r="C11136" t="s">
        <v>16358</v>
      </c>
      <c r="D11136" t="s">
        <v>16359</v>
      </c>
      <c r="E11136" t="s">
        <v>16373</v>
      </c>
      <c r="F11136" t="s">
        <v>8526</v>
      </c>
      <c r="G11136">
        <v>214</v>
      </c>
      <c r="H11136">
        <v>1</v>
      </c>
    </row>
    <row r="11137" spans="1:8" x14ac:dyDescent="0.2">
      <c r="A11137" t="s">
        <v>35516</v>
      </c>
      <c r="B11137" t="s">
        <v>35517</v>
      </c>
      <c r="C11137" t="s">
        <v>16358</v>
      </c>
      <c r="D11137" t="s">
        <v>35518</v>
      </c>
      <c r="E11137" t="s">
        <v>4511</v>
      </c>
      <c r="F11137" t="s">
        <v>6227</v>
      </c>
      <c r="G11137">
        <v>209</v>
      </c>
      <c r="H11137">
        <v>1</v>
      </c>
    </row>
    <row r="11138" spans="1:8" x14ac:dyDescent="0.2">
      <c r="A11138" t="s">
        <v>35519</v>
      </c>
      <c r="B11138" t="s">
        <v>35520</v>
      </c>
      <c r="C11138" t="s">
        <v>16358</v>
      </c>
      <c r="D11138" t="s">
        <v>35521</v>
      </c>
      <c r="E11138" t="s">
        <v>35522</v>
      </c>
      <c r="F11138" t="s">
        <v>6227</v>
      </c>
      <c r="G11138">
        <v>105</v>
      </c>
      <c r="H11138">
        <v>1</v>
      </c>
    </row>
    <row r="11139" spans="1:8" x14ac:dyDescent="0.2">
      <c r="A11139" t="s">
        <v>35523</v>
      </c>
      <c r="B11139" t="s">
        <v>35524</v>
      </c>
      <c r="C11139" t="s">
        <v>16358</v>
      </c>
      <c r="D11139" t="s">
        <v>33958</v>
      </c>
      <c r="E11139" t="s">
        <v>4316</v>
      </c>
      <c r="F11139" t="s">
        <v>6227</v>
      </c>
      <c r="G11139">
        <v>196</v>
      </c>
      <c r="H11139">
        <v>1</v>
      </c>
    </row>
    <row r="11140" spans="1:8" x14ac:dyDescent="0.2">
      <c r="A11140" t="s">
        <v>35525</v>
      </c>
      <c r="B11140" t="s">
        <v>35526</v>
      </c>
      <c r="C11140" t="s">
        <v>16358</v>
      </c>
      <c r="D11140" t="s">
        <v>19791</v>
      </c>
      <c r="E11140" t="s">
        <v>35527</v>
      </c>
      <c r="F11140" t="s">
        <v>6227</v>
      </c>
      <c r="G11140">
        <v>270</v>
      </c>
      <c r="H11140">
        <v>1</v>
      </c>
    </row>
    <row r="11141" spans="1:8" x14ac:dyDescent="0.2">
      <c r="A11141" t="s">
        <v>35528</v>
      </c>
      <c r="B11141" t="s">
        <v>35529</v>
      </c>
      <c r="C11141" t="s">
        <v>16358</v>
      </c>
      <c r="D11141" t="s">
        <v>35530</v>
      </c>
      <c r="E11141" t="s">
        <v>35531</v>
      </c>
      <c r="F11141" t="s">
        <v>6227</v>
      </c>
      <c r="G11141">
        <v>107</v>
      </c>
      <c r="H11141">
        <v>1</v>
      </c>
    </row>
    <row r="11142" spans="1:8" x14ac:dyDescent="0.2">
      <c r="A11142" t="s">
        <v>35532</v>
      </c>
      <c r="B11142" t="s">
        <v>35533</v>
      </c>
      <c r="C11142" t="s">
        <v>16358</v>
      </c>
      <c r="D11142" t="s">
        <v>35534</v>
      </c>
      <c r="E11142" t="s">
        <v>3492</v>
      </c>
      <c r="F11142" t="s">
        <v>6227</v>
      </c>
      <c r="G11142">
        <v>122</v>
      </c>
      <c r="H11142">
        <v>1</v>
      </c>
    </row>
    <row r="11143" spans="1:8" x14ac:dyDescent="0.2">
      <c r="A11143" t="s">
        <v>35535</v>
      </c>
      <c r="B11143" t="s">
        <v>35536</v>
      </c>
      <c r="C11143" t="s">
        <v>16358</v>
      </c>
      <c r="D11143" t="s">
        <v>35537</v>
      </c>
      <c r="E11143" t="s">
        <v>3406</v>
      </c>
      <c r="F11143" t="s">
        <v>6227</v>
      </c>
      <c r="G11143">
        <v>119</v>
      </c>
      <c r="H11143">
        <v>1</v>
      </c>
    </row>
    <row r="11144" spans="1:8" x14ac:dyDescent="0.2">
      <c r="A11144" t="s">
        <v>35538</v>
      </c>
      <c r="B11144" t="s">
        <v>35539</v>
      </c>
      <c r="C11144" t="s">
        <v>16358</v>
      </c>
      <c r="D11144" t="s">
        <v>35540</v>
      </c>
      <c r="E11144" t="s">
        <v>35541</v>
      </c>
      <c r="F11144" t="s">
        <v>6227</v>
      </c>
      <c r="G11144">
        <v>71</v>
      </c>
      <c r="H11144">
        <v>1</v>
      </c>
    </row>
    <row r="11145" spans="1:8" x14ac:dyDescent="0.2">
      <c r="A11145" t="s">
        <v>35542</v>
      </c>
      <c r="B11145" t="s">
        <v>35543</v>
      </c>
      <c r="C11145" t="s">
        <v>16358</v>
      </c>
      <c r="D11145" t="s">
        <v>22113</v>
      </c>
      <c r="E11145" t="s">
        <v>35544</v>
      </c>
      <c r="F11145" t="s">
        <v>6227</v>
      </c>
      <c r="G11145">
        <v>422</v>
      </c>
      <c r="H11145">
        <v>1</v>
      </c>
    </row>
    <row r="11146" spans="1:8" x14ac:dyDescent="0.2">
      <c r="A11146" t="s">
        <v>35545</v>
      </c>
      <c r="B11146" t="s">
        <v>35546</v>
      </c>
      <c r="C11146" t="s">
        <v>16358</v>
      </c>
      <c r="D11146" t="s">
        <v>35547</v>
      </c>
      <c r="E11146" t="s">
        <v>9992</v>
      </c>
      <c r="F11146" t="s">
        <v>6227</v>
      </c>
      <c r="G11146">
        <v>247</v>
      </c>
      <c r="H11146">
        <v>1</v>
      </c>
    </row>
    <row r="11147" spans="1:8" x14ac:dyDescent="0.2">
      <c r="A11147" t="s">
        <v>35548</v>
      </c>
      <c r="B11147" t="s">
        <v>35549</v>
      </c>
      <c r="C11147" t="s">
        <v>16358</v>
      </c>
      <c r="D11147" t="s">
        <v>35550</v>
      </c>
      <c r="E11147" t="s">
        <v>22971</v>
      </c>
      <c r="F11147" t="s">
        <v>6227</v>
      </c>
      <c r="G11147">
        <v>173</v>
      </c>
      <c r="H11147">
        <v>1</v>
      </c>
    </row>
    <row r="11148" spans="1:8" x14ac:dyDescent="0.2">
      <c r="A11148" t="s">
        <v>35551</v>
      </c>
      <c r="B11148" t="s">
        <v>35552</v>
      </c>
      <c r="C11148" t="s">
        <v>16358</v>
      </c>
      <c r="D11148" t="s">
        <v>35553</v>
      </c>
      <c r="E11148" t="s">
        <v>10771</v>
      </c>
      <c r="F11148" t="s">
        <v>6227</v>
      </c>
      <c r="G11148">
        <v>953</v>
      </c>
      <c r="H11148">
        <v>1</v>
      </c>
    </row>
    <row r="11149" spans="1:8" x14ac:dyDescent="0.2">
      <c r="A11149" t="s">
        <v>35554</v>
      </c>
      <c r="B11149" t="s">
        <v>35555</v>
      </c>
      <c r="C11149" t="s">
        <v>16358</v>
      </c>
      <c r="D11149" t="s">
        <v>19791</v>
      </c>
      <c r="E11149" t="s">
        <v>4328</v>
      </c>
      <c r="F11149" t="s">
        <v>6227</v>
      </c>
      <c r="G11149">
        <v>683</v>
      </c>
      <c r="H11149">
        <v>1</v>
      </c>
    </row>
    <row r="11150" spans="1:8" x14ac:dyDescent="0.2">
      <c r="A11150" t="s">
        <v>35556</v>
      </c>
      <c r="B11150" t="s">
        <v>35557</v>
      </c>
      <c r="C11150" t="s">
        <v>16358</v>
      </c>
      <c r="D11150" t="s">
        <v>4707</v>
      </c>
      <c r="E11150" t="s">
        <v>4708</v>
      </c>
      <c r="F11150" t="s">
        <v>6227</v>
      </c>
      <c r="G11150">
        <v>61</v>
      </c>
      <c r="H11150">
        <v>1</v>
      </c>
    </row>
    <row r="11151" spans="1:8" x14ac:dyDescent="0.2">
      <c r="A11151" t="s">
        <v>35558</v>
      </c>
      <c r="B11151" t="s">
        <v>35559</v>
      </c>
      <c r="C11151" t="s">
        <v>16358</v>
      </c>
      <c r="D11151" t="s">
        <v>35437</v>
      </c>
      <c r="E11151" t="s">
        <v>889</v>
      </c>
      <c r="F11151" t="s">
        <v>6227</v>
      </c>
      <c r="G11151">
        <v>237</v>
      </c>
      <c r="H11151">
        <v>1</v>
      </c>
    </row>
    <row r="11152" spans="1:8" x14ac:dyDescent="0.2">
      <c r="A11152" t="s">
        <v>35560</v>
      </c>
      <c r="B11152" t="s">
        <v>35561</v>
      </c>
      <c r="C11152" t="s">
        <v>16358</v>
      </c>
      <c r="D11152" t="s">
        <v>19791</v>
      </c>
      <c r="E11152" t="s">
        <v>15576</v>
      </c>
      <c r="F11152" t="s">
        <v>6227</v>
      </c>
      <c r="G11152">
        <v>536</v>
      </c>
      <c r="H11152">
        <v>1</v>
      </c>
    </row>
    <row r="11153" spans="1:8" x14ac:dyDescent="0.2">
      <c r="A11153" t="s">
        <v>35562</v>
      </c>
      <c r="B11153" t="s">
        <v>35563</v>
      </c>
      <c r="C11153" t="s">
        <v>16358</v>
      </c>
      <c r="D11153" t="s">
        <v>4307</v>
      </c>
      <c r="E11153" t="s">
        <v>4308</v>
      </c>
      <c r="F11153" t="s">
        <v>6227</v>
      </c>
      <c r="G11153">
        <v>219</v>
      </c>
      <c r="H11153">
        <v>1</v>
      </c>
    </row>
    <row r="11154" spans="1:8" x14ac:dyDescent="0.2">
      <c r="A11154" t="s">
        <v>35564</v>
      </c>
      <c r="B11154" t="s">
        <v>35565</v>
      </c>
      <c r="C11154" t="s">
        <v>16358</v>
      </c>
      <c r="D11154" t="s">
        <v>19791</v>
      </c>
      <c r="E11154" t="s">
        <v>35566</v>
      </c>
      <c r="F11154" t="s">
        <v>6227</v>
      </c>
      <c r="G11154">
        <v>454</v>
      </c>
      <c r="H11154">
        <v>1</v>
      </c>
    </row>
    <row r="11155" spans="1:8" x14ac:dyDescent="0.2">
      <c r="A11155" t="s">
        <v>35567</v>
      </c>
      <c r="B11155" t="s">
        <v>35568</v>
      </c>
      <c r="C11155" t="s">
        <v>16358</v>
      </c>
      <c r="D11155" t="s">
        <v>19791</v>
      </c>
      <c r="E11155" t="s">
        <v>11653</v>
      </c>
      <c r="F11155" t="s">
        <v>6227</v>
      </c>
      <c r="G11155">
        <v>41</v>
      </c>
      <c r="H11155">
        <v>1</v>
      </c>
    </row>
    <row r="11156" spans="1:8" x14ac:dyDescent="0.2">
      <c r="A11156" t="s">
        <v>35569</v>
      </c>
      <c r="B11156" t="s">
        <v>35570</v>
      </c>
      <c r="C11156" t="s">
        <v>16358</v>
      </c>
      <c r="D11156" t="s">
        <v>19791</v>
      </c>
      <c r="E11156" t="s">
        <v>13971</v>
      </c>
      <c r="F11156" t="s">
        <v>6227</v>
      </c>
      <c r="G11156">
        <v>177</v>
      </c>
      <c r="H11156">
        <v>1</v>
      </c>
    </row>
    <row r="11157" spans="1:8" x14ac:dyDescent="0.2">
      <c r="A11157" t="s">
        <v>35571</v>
      </c>
      <c r="B11157" t="s">
        <v>35572</v>
      </c>
      <c r="C11157" t="s">
        <v>16358</v>
      </c>
      <c r="D11157" t="s">
        <v>35573</v>
      </c>
      <c r="E11157" t="s">
        <v>35574</v>
      </c>
      <c r="F11157" t="s">
        <v>6227</v>
      </c>
      <c r="G11157">
        <v>128</v>
      </c>
      <c r="H11157">
        <v>1</v>
      </c>
    </row>
    <row r="11158" spans="1:8" x14ac:dyDescent="0.2">
      <c r="A11158" t="s">
        <v>35575</v>
      </c>
      <c r="B11158" t="s">
        <v>35576</v>
      </c>
      <c r="C11158" t="s">
        <v>16358</v>
      </c>
      <c r="D11158" t="s">
        <v>35577</v>
      </c>
      <c r="E11158" t="s">
        <v>22216</v>
      </c>
      <c r="F11158" t="s">
        <v>6227</v>
      </c>
      <c r="G11158">
        <v>373</v>
      </c>
      <c r="H11158">
        <v>1</v>
      </c>
    </row>
    <row r="11159" spans="1:8" x14ac:dyDescent="0.2">
      <c r="A11159" t="s">
        <v>35578</v>
      </c>
      <c r="B11159" t="s">
        <v>35579</v>
      </c>
      <c r="C11159" t="s">
        <v>16358</v>
      </c>
      <c r="D11159" t="s">
        <v>100</v>
      </c>
      <c r="E11159" t="s">
        <v>101</v>
      </c>
      <c r="F11159" t="s">
        <v>6227</v>
      </c>
      <c r="G11159">
        <v>671</v>
      </c>
      <c r="H11159">
        <v>1</v>
      </c>
    </row>
    <row r="11160" spans="1:8" x14ac:dyDescent="0.2">
      <c r="A11160" t="s">
        <v>35580</v>
      </c>
      <c r="B11160" t="s">
        <v>35581</v>
      </c>
      <c r="C11160" t="s">
        <v>16358</v>
      </c>
      <c r="D11160" t="s">
        <v>35582</v>
      </c>
      <c r="E11160" t="s">
        <v>9578</v>
      </c>
      <c r="F11160" t="s">
        <v>6227</v>
      </c>
      <c r="G11160">
        <v>121</v>
      </c>
      <c r="H11160">
        <v>1</v>
      </c>
    </row>
    <row r="11161" spans="1:8" x14ac:dyDescent="0.2">
      <c r="A11161" t="s">
        <v>35583</v>
      </c>
      <c r="B11161" t="s">
        <v>35584</v>
      </c>
      <c r="C11161" t="s">
        <v>16358</v>
      </c>
      <c r="D11161" t="s">
        <v>3527</v>
      </c>
      <c r="E11161" t="s">
        <v>3528</v>
      </c>
      <c r="F11161" t="s">
        <v>6227</v>
      </c>
      <c r="G11161">
        <v>79</v>
      </c>
      <c r="H11161">
        <v>1</v>
      </c>
    </row>
    <row r="11162" spans="1:8" x14ac:dyDescent="0.2">
      <c r="A11162" t="s">
        <v>35585</v>
      </c>
      <c r="B11162" t="s">
        <v>35586</v>
      </c>
      <c r="C11162" t="s">
        <v>16358</v>
      </c>
      <c r="D11162" t="s">
        <v>35582</v>
      </c>
      <c r="E11162" t="s">
        <v>9578</v>
      </c>
      <c r="F11162" t="s">
        <v>6227</v>
      </c>
      <c r="G11162">
        <v>240</v>
      </c>
      <c r="H11162">
        <v>1</v>
      </c>
    </row>
    <row r="11163" spans="1:8" x14ac:dyDescent="0.2">
      <c r="A11163" t="s">
        <v>35587</v>
      </c>
      <c r="B11163" t="s">
        <v>35588</v>
      </c>
      <c r="C11163" t="s">
        <v>16358</v>
      </c>
      <c r="D11163" t="s">
        <v>35582</v>
      </c>
      <c r="E11163" t="s">
        <v>9578</v>
      </c>
      <c r="F11163" t="s">
        <v>6227</v>
      </c>
      <c r="G11163">
        <v>225</v>
      </c>
      <c r="H11163">
        <v>1</v>
      </c>
    </row>
    <row r="11164" spans="1:8" x14ac:dyDescent="0.2">
      <c r="A11164" t="s">
        <v>35589</v>
      </c>
      <c r="B11164" t="s">
        <v>35590</v>
      </c>
      <c r="C11164" t="s">
        <v>16358</v>
      </c>
      <c r="D11164" t="s">
        <v>16359</v>
      </c>
      <c r="E11164" t="s">
        <v>16373</v>
      </c>
      <c r="F11164" t="s">
        <v>8601</v>
      </c>
      <c r="G11164">
        <v>214</v>
      </c>
      <c r="H11164">
        <v>1</v>
      </c>
    </row>
    <row r="11165" spans="1:8" x14ac:dyDescent="0.2">
      <c r="A11165" t="s">
        <v>35591</v>
      </c>
      <c r="B11165" t="s">
        <v>35592</v>
      </c>
      <c r="C11165" t="s">
        <v>16358</v>
      </c>
      <c r="D11165" t="s">
        <v>35593</v>
      </c>
      <c r="E11165" t="s">
        <v>1142</v>
      </c>
      <c r="F11165" t="s">
        <v>6227</v>
      </c>
      <c r="G11165">
        <v>174</v>
      </c>
      <c r="H11165">
        <v>1</v>
      </c>
    </row>
    <row r="11166" spans="1:8" x14ac:dyDescent="0.2">
      <c r="A11166" t="s">
        <v>35594</v>
      </c>
      <c r="B11166" t="s">
        <v>35595</v>
      </c>
      <c r="C11166" t="s">
        <v>16358</v>
      </c>
      <c r="D11166" t="s">
        <v>22106</v>
      </c>
      <c r="E11166" t="s">
        <v>22107</v>
      </c>
      <c r="F11166" t="s">
        <v>6227</v>
      </c>
      <c r="G11166">
        <v>702</v>
      </c>
      <c r="H11166">
        <v>1</v>
      </c>
    </row>
    <row r="11167" spans="1:8" x14ac:dyDescent="0.2">
      <c r="A11167" t="s">
        <v>35596</v>
      </c>
      <c r="B11167" t="s">
        <v>35597</v>
      </c>
      <c r="C11167" t="s">
        <v>16358</v>
      </c>
      <c r="D11167" t="s">
        <v>19755</v>
      </c>
      <c r="E11167" t="s">
        <v>35022</v>
      </c>
      <c r="F11167" t="s">
        <v>6227</v>
      </c>
      <c r="G11167">
        <v>450</v>
      </c>
      <c r="H11167">
        <v>1</v>
      </c>
    </row>
    <row r="11168" spans="1:8" x14ac:dyDescent="0.2">
      <c r="A11168" t="s">
        <v>35598</v>
      </c>
      <c r="B11168" t="s">
        <v>35599</v>
      </c>
      <c r="C11168" t="s">
        <v>16358</v>
      </c>
      <c r="D11168" t="s">
        <v>10596</v>
      </c>
      <c r="E11168" t="s">
        <v>34689</v>
      </c>
      <c r="F11168" t="s">
        <v>6227</v>
      </c>
      <c r="G11168">
        <v>384</v>
      </c>
      <c r="H11168">
        <v>1</v>
      </c>
    </row>
    <row r="11169" spans="1:8" x14ac:dyDescent="0.2">
      <c r="A11169" t="s">
        <v>35600</v>
      </c>
      <c r="B11169" t="s">
        <v>35601</v>
      </c>
      <c r="C11169" t="s">
        <v>16358</v>
      </c>
      <c r="D11169" t="s">
        <v>21978</v>
      </c>
      <c r="E11169" t="s">
        <v>15419</v>
      </c>
      <c r="F11169" t="s">
        <v>6227</v>
      </c>
      <c r="G11169">
        <v>112</v>
      </c>
      <c r="H11169">
        <v>1</v>
      </c>
    </row>
    <row r="11170" spans="1:8" x14ac:dyDescent="0.2">
      <c r="A11170" t="s">
        <v>35602</v>
      </c>
      <c r="B11170" t="s">
        <v>35603</v>
      </c>
      <c r="C11170" t="s">
        <v>16358</v>
      </c>
      <c r="D11170" t="s">
        <v>35604</v>
      </c>
      <c r="E11170" t="s">
        <v>1855</v>
      </c>
      <c r="F11170" t="s">
        <v>6227</v>
      </c>
      <c r="G11170">
        <v>185</v>
      </c>
      <c r="H11170">
        <v>1</v>
      </c>
    </row>
    <row r="11171" spans="1:8" x14ac:dyDescent="0.2">
      <c r="A11171" t="s">
        <v>35605</v>
      </c>
      <c r="B11171" t="s">
        <v>35606</v>
      </c>
      <c r="C11171" t="s">
        <v>16358</v>
      </c>
      <c r="D11171" t="s">
        <v>35607</v>
      </c>
      <c r="E11171" t="s">
        <v>10716</v>
      </c>
      <c r="F11171" t="s">
        <v>6227</v>
      </c>
      <c r="G11171">
        <v>128</v>
      </c>
      <c r="H11171">
        <v>1</v>
      </c>
    </row>
    <row r="11172" spans="1:8" x14ac:dyDescent="0.2">
      <c r="A11172" t="s">
        <v>35608</v>
      </c>
      <c r="B11172" t="s">
        <v>35609</v>
      </c>
      <c r="C11172" t="s">
        <v>16358</v>
      </c>
      <c r="D11172" t="s">
        <v>19755</v>
      </c>
      <c r="E11172" t="s">
        <v>34692</v>
      </c>
      <c r="F11172" t="s">
        <v>6227</v>
      </c>
      <c r="G11172">
        <v>65</v>
      </c>
      <c r="H11172">
        <v>1</v>
      </c>
    </row>
    <row r="11173" spans="1:8" x14ac:dyDescent="0.2">
      <c r="A11173" t="s">
        <v>35610</v>
      </c>
      <c r="B11173" t="s">
        <v>35611</v>
      </c>
      <c r="C11173" t="s">
        <v>16358</v>
      </c>
      <c r="D11173" t="s">
        <v>35612</v>
      </c>
      <c r="E11173" t="s">
        <v>180</v>
      </c>
      <c r="F11173" t="s">
        <v>6227</v>
      </c>
      <c r="G11173">
        <v>137</v>
      </c>
      <c r="H11173">
        <v>1</v>
      </c>
    </row>
    <row r="11174" spans="1:8" x14ac:dyDescent="0.2">
      <c r="A11174" t="s">
        <v>35613</v>
      </c>
      <c r="B11174" t="s">
        <v>35614</v>
      </c>
      <c r="C11174" t="s">
        <v>16358</v>
      </c>
      <c r="D11174" t="s">
        <v>35615</v>
      </c>
      <c r="E11174" t="s">
        <v>35616</v>
      </c>
      <c r="F11174" t="s">
        <v>6227</v>
      </c>
      <c r="G11174">
        <v>476</v>
      </c>
      <c r="H11174">
        <v>1</v>
      </c>
    </row>
    <row r="11175" spans="1:8" x14ac:dyDescent="0.2">
      <c r="A11175" t="s">
        <v>35617</v>
      </c>
      <c r="B11175" t="s">
        <v>35618</v>
      </c>
      <c r="C11175" t="s">
        <v>16358</v>
      </c>
      <c r="D11175" t="s">
        <v>19791</v>
      </c>
      <c r="E11175" t="s">
        <v>15626</v>
      </c>
      <c r="F11175" t="s">
        <v>6227</v>
      </c>
      <c r="G11175">
        <v>424</v>
      </c>
      <c r="H11175">
        <v>1</v>
      </c>
    </row>
    <row r="11176" spans="1:8" x14ac:dyDescent="0.2">
      <c r="A11176" t="s">
        <v>35619</v>
      </c>
      <c r="B11176" t="s">
        <v>35620</v>
      </c>
      <c r="C11176" t="s">
        <v>16358</v>
      </c>
      <c r="D11176" t="s">
        <v>35621</v>
      </c>
      <c r="E11176" t="s">
        <v>11248</v>
      </c>
      <c r="F11176" t="s">
        <v>6227</v>
      </c>
      <c r="G11176">
        <v>342</v>
      </c>
      <c r="H11176">
        <v>1</v>
      </c>
    </row>
    <row r="11177" spans="1:8" x14ac:dyDescent="0.2">
      <c r="A11177" t="s">
        <v>35622</v>
      </c>
      <c r="B11177" t="s">
        <v>35623</v>
      </c>
      <c r="C11177" t="s">
        <v>16358</v>
      </c>
      <c r="D11177" t="s">
        <v>35624</v>
      </c>
      <c r="E11177" t="s">
        <v>10407</v>
      </c>
      <c r="F11177" t="s">
        <v>6227</v>
      </c>
      <c r="G11177">
        <v>716</v>
      </c>
      <c r="H11177">
        <v>1</v>
      </c>
    </row>
    <row r="11178" spans="1:8" x14ac:dyDescent="0.2">
      <c r="A11178" t="s">
        <v>35625</v>
      </c>
      <c r="B11178" t="s">
        <v>35626</v>
      </c>
      <c r="C11178" t="s">
        <v>16358</v>
      </c>
      <c r="D11178" t="s">
        <v>35627</v>
      </c>
      <c r="E11178" t="s">
        <v>35628</v>
      </c>
      <c r="F11178" t="s">
        <v>6227</v>
      </c>
      <c r="G11178">
        <v>257</v>
      </c>
      <c r="H11178">
        <v>1</v>
      </c>
    </row>
    <row r="11179" spans="1:8" x14ac:dyDescent="0.2">
      <c r="A11179" t="s">
        <v>35629</v>
      </c>
      <c r="B11179" t="s">
        <v>35630</v>
      </c>
      <c r="C11179" t="s">
        <v>16358</v>
      </c>
      <c r="D11179" t="s">
        <v>35631</v>
      </c>
      <c r="E11179" t="s">
        <v>268</v>
      </c>
      <c r="F11179" t="s">
        <v>6227</v>
      </c>
      <c r="G11179">
        <v>63</v>
      </c>
      <c r="H11179">
        <v>1</v>
      </c>
    </row>
    <row r="11180" spans="1:8" x14ac:dyDescent="0.2">
      <c r="A11180" t="s">
        <v>35632</v>
      </c>
      <c r="B11180" t="s">
        <v>35633</v>
      </c>
      <c r="C11180" t="s">
        <v>16358</v>
      </c>
      <c r="D11180" t="s">
        <v>35634</v>
      </c>
      <c r="E11180" t="s">
        <v>35405</v>
      </c>
      <c r="F11180" t="s">
        <v>6227</v>
      </c>
      <c r="G11180">
        <v>69</v>
      </c>
      <c r="H11180">
        <v>1</v>
      </c>
    </row>
    <row r="11181" spans="1:8" x14ac:dyDescent="0.2">
      <c r="A11181" t="s">
        <v>35635</v>
      </c>
      <c r="B11181" t="s">
        <v>35636</v>
      </c>
      <c r="C11181" t="s">
        <v>16358</v>
      </c>
      <c r="D11181" t="s">
        <v>2889</v>
      </c>
      <c r="E11181" t="s">
        <v>2890</v>
      </c>
      <c r="F11181" t="s">
        <v>6227</v>
      </c>
      <c r="G11181">
        <v>254</v>
      </c>
      <c r="H11181">
        <v>1</v>
      </c>
    </row>
    <row r="11182" spans="1:8" x14ac:dyDescent="0.2">
      <c r="A11182" t="s">
        <v>35637</v>
      </c>
      <c r="B11182" t="s">
        <v>35638</v>
      </c>
      <c r="C11182" t="s">
        <v>16358</v>
      </c>
      <c r="D11182" t="s">
        <v>35639</v>
      </c>
      <c r="E11182" t="s">
        <v>35640</v>
      </c>
      <c r="F11182" t="s">
        <v>6227</v>
      </c>
      <c r="G11182">
        <v>177</v>
      </c>
      <c r="H11182">
        <v>1</v>
      </c>
    </row>
    <row r="11183" spans="1:8" x14ac:dyDescent="0.2">
      <c r="A11183" t="s">
        <v>35641</v>
      </c>
      <c r="B11183" t="s">
        <v>35642</v>
      </c>
      <c r="C11183" t="s">
        <v>16358</v>
      </c>
      <c r="D11183" t="s">
        <v>4787</v>
      </c>
      <c r="E11183" t="s">
        <v>4788</v>
      </c>
      <c r="F11183" t="s">
        <v>6227</v>
      </c>
      <c r="G11183">
        <v>100</v>
      </c>
      <c r="H11183">
        <v>1</v>
      </c>
    </row>
    <row r="11184" spans="1:8" x14ac:dyDescent="0.2">
      <c r="A11184" t="s">
        <v>35643</v>
      </c>
      <c r="B11184" t="s">
        <v>35644</v>
      </c>
      <c r="C11184" t="s">
        <v>16358</v>
      </c>
      <c r="D11184" t="s">
        <v>19755</v>
      </c>
      <c r="E11184" t="s">
        <v>5733</v>
      </c>
      <c r="F11184" t="s">
        <v>6227</v>
      </c>
      <c r="G11184">
        <v>258</v>
      </c>
      <c r="H11184">
        <v>1</v>
      </c>
    </row>
    <row r="11185" spans="1:8" x14ac:dyDescent="0.2">
      <c r="A11185" t="s">
        <v>35645</v>
      </c>
      <c r="B11185" t="s">
        <v>35646</v>
      </c>
      <c r="C11185" t="s">
        <v>16358</v>
      </c>
      <c r="D11185" t="s">
        <v>35647</v>
      </c>
      <c r="E11185" t="s">
        <v>35648</v>
      </c>
      <c r="F11185" t="s">
        <v>6227</v>
      </c>
      <c r="G11185">
        <v>1201</v>
      </c>
      <c r="H11185">
        <v>1</v>
      </c>
    </row>
    <row r="11186" spans="1:8" x14ac:dyDescent="0.2">
      <c r="A11186" t="s">
        <v>35649</v>
      </c>
      <c r="B11186" t="s">
        <v>35650</v>
      </c>
      <c r="C11186" t="s">
        <v>16358</v>
      </c>
      <c r="D11186" t="s">
        <v>19791</v>
      </c>
      <c r="E11186" t="s">
        <v>764</v>
      </c>
      <c r="F11186" t="s">
        <v>6227</v>
      </c>
      <c r="G11186">
        <v>410</v>
      </c>
      <c r="H11186">
        <v>1</v>
      </c>
    </row>
    <row r="11187" spans="1:8" x14ac:dyDescent="0.2">
      <c r="A11187" t="s">
        <v>35651</v>
      </c>
      <c r="B11187" t="s">
        <v>35652</v>
      </c>
      <c r="C11187" t="s">
        <v>16358</v>
      </c>
      <c r="D11187" t="s">
        <v>35653</v>
      </c>
      <c r="E11187" t="s">
        <v>35654</v>
      </c>
      <c r="F11187" t="s">
        <v>6227</v>
      </c>
      <c r="G11187">
        <v>93</v>
      </c>
      <c r="H11187">
        <v>1</v>
      </c>
    </row>
    <row r="11188" spans="1:8" x14ac:dyDescent="0.2">
      <c r="A11188" t="s">
        <v>35655</v>
      </c>
      <c r="B11188" t="s">
        <v>35656</v>
      </c>
      <c r="C11188" t="s">
        <v>16358</v>
      </c>
      <c r="D11188" t="s">
        <v>35657</v>
      </c>
      <c r="E11188" t="s">
        <v>3386</v>
      </c>
      <c r="F11188" t="s">
        <v>6227</v>
      </c>
      <c r="G11188">
        <v>364</v>
      </c>
      <c r="H11188">
        <v>1</v>
      </c>
    </row>
    <row r="11189" spans="1:8" x14ac:dyDescent="0.2">
      <c r="A11189" t="s">
        <v>35658</v>
      </c>
      <c r="B11189" t="s">
        <v>35659</v>
      </c>
      <c r="C11189" t="s">
        <v>16358</v>
      </c>
      <c r="D11189" t="s">
        <v>35660</v>
      </c>
      <c r="E11189" t="s">
        <v>2636</v>
      </c>
      <c r="F11189" t="s">
        <v>6227</v>
      </c>
      <c r="G11189">
        <v>195</v>
      </c>
      <c r="H11189">
        <v>1</v>
      </c>
    </row>
    <row r="11190" spans="1:8" x14ac:dyDescent="0.2">
      <c r="A11190" t="s">
        <v>35661</v>
      </c>
      <c r="B11190" t="s">
        <v>35662</v>
      </c>
      <c r="C11190" t="s">
        <v>16358</v>
      </c>
      <c r="D11190" t="s">
        <v>34360</v>
      </c>
      <c r="E11190" t="s">
        <v>853</v>
      </c>
      <c r="F11190" t="s">
        <v>6227</v>
      </c>
      <c r="G11190">
        <v>200</v>
      </c>
      <c r="H11190">
        <v>1</v>
      </c>
    </row>
    <row r="11191" spans="1:8" x14ac:dyDescent="0.2">
      <c r="A11191" t="s">
        <v>35663</v>
      </c>
      <c r="B11191" t="s">
        <v>35664</v>
      </c>
      <c r="C11191" t="s">
        <v>16358</v>
      </c>
      <c r="D11191" t="s">
        <v>19755</v>
      </c>
      <c r="E11191" t="s">
        <v>7122</v>
      </c>
      <c r="F11191" t="s">
        <v>6227</v>
      </c>
      <c r="G11191">
        <v>140</v>
      </c>
      <c r="H11191">
        <v>1</v>
      </c>
    </row>
    <row r="11192" spans="1:8" x14ac:dyDescent="0.2">
      <c r="A11192" t="s">
        <v>35665</v>
      </c>
      <c r="B11192" t="s">
        <v>35666</v>
      </c>
      <c r="C11192" t="s">
        <v>16358</v>
      </c>
      <c r="D11192" t="s">
        <v>19755</v>
      </c>
      <c r="E11192" t="s">
        <v>5458</v>
      </c>
      <c r="F11192" t="s">
        <v>6227</v>
      </c>
      <c r="G11192">
        <v>224</v>
      </c>
      <c r="H11192">
        <v>1</v>
      </c>
    </row>
    <row r="11193" spans="1:8" x14ac:dyDescent="0.2">
      <c r="A11193" t="s">
        <v>35667</v>
      </c>
      <c r="B11193" t="s">
        <v>35668</v>
      </c>
      <c r="C11193" t="s">
        <v>16358</v>
      </c>
      <c r="D11193" t="s">
        <v>35669</v>
      </c>
      <c r="E11193" t="s">
        <v>35470</v>
      </c>
      <c r="F11193" t="s">
        <v>6227</v>
      </c>
      <c r="G11193">
        <v>810</v>
      </c>
      <c r="H11193">
        <v>1</v>
      </c>
    </row>
    <row r="11194" spans="1:8" x14ac:dyDescent="0.2">
      <c r="A11194" t="s">
        <v>35670</v>
      </c>
      <c r="B11194" t="s">
        <v>35671</v>
      </c>
      <c r="C11194" t="s">
        <v>16358</v>
      </c>
      <c r="D11194" t="s">
        <v>35672</v>
      </c>
      <c r="E11194" t="s">
        <v>1589</v>
      </c>
      <c r="F11194" t="s">
        <v>6227</v>
      </c>
      <c r="G11194">
        <v>92</v>
      </c>
      <c r="H11194">
        <v>1</v>
      </c>
    </row>
    <row r="11195" spans="1:8" x14ac:dyDescent="0.2">
      <c r="A11195" t="s">
        <v>35673</v>
      </c>
      <c r="B11195" t="s">
        <v>35674</v>
      </c>
      <c r="C11195" t="s">
        <v>16358</v>
      </c>
      <c r="D11195" t="s">
        <v>35675</v>
      </c>
      <c r="E11195" t="s">
        <v>3819</v>
      </c>
      <c r="F11195" t="s">
        <v>6227</v>
      </c>
      <c r="G11195">
        <v>178</v>
      </c>
      <c r="H11195">
        <v>1</v>
      </c>
    </row>
    <row r="11196" spans="1:8" x14ac:dyDescent="0.2">
      <c r="A11196" t="s">
        <v>35676</v>
      </c>
      <c r="B11196" t="s">
        <v>35677</v>
      </c>
      <c r="C11196" t="s">
        <v>16358</v>
      </c>
      <c r="D11196" t="s">
        <v>19791</v>
      </c>
      <c r="E11196" t="s">
        <v>22095</v>
      </c>
      <c r="F11196" t="s">
        <v>6227</v>
      </c>
      <c r="G11196">
        <v>150</v>
      </c>
      <c r="H11196">
        <v>1</v>
      </c>
    </row>
    <row r="11197" spans="1:8" x14ac:dyDescent="0.2">
      <c r="A11197" t="s">
        <v>35678</v>
      </c>
      <c r="B11197" t="s">
        <v>35679</v>
      </c>
      <c r="C11197" t="s">
        <v>16358</v>
      </c>
      <c r="D11197" t="s">
        <v>1245</v>
      </c>
      <c r="E11197" t="s">
        <v>16643</v>
      </c>
      <c r="F11197" t="s">
        <v>6227</v>
      </c>
      <c r="G11197">
        <v>381</v>
      </c>
      <c r="H11197">
        <v>1</v>
      </c>
    </row>
    <row r="11198" spans="1:8" x14ac:dyDescent="0.2">
      <c r="A11198" t="s">
        <v>35680</v>
      </c>
      <c r="B11198" t="s">
        <v>35681</v>
      </c>
      <c r="C11198" t="s">
        <v>16358</v>
      </c>
      <c r="D11198" t="s">
        <v>19791</v>
      </c>
      <c r="E11198" t="s">
        <v>552</v>
      </c>
      <c r="F11198" t="s">
        <v>6227</v>
      </c>
      <c r="G11198">
        <v>554</v>
      </c>
      <c r="H11198">
        <v>1</v>
      </c>
    </row>
    <row r="11199" spans="1:8" x14ac:dyDescent="0.2">
      <c r="A11199" t="s">
        <v>35682</v>
      </c>
      <c r="B11199" t="s">
        <v>35683</v>
      </c>
      <c r="C11199" t="s">
        <v>16358</v>
      </c>
      <c r="D11199" t="s">
        <v>35275</v>
      </c>
      <c r="E11199" t="s">
        <v>442</v>
      </c>
      <c r="F11199" t="s">
        <v>6227</v>
      </c>
      <c r="G11199">
        <v>123</v>
      </c>
      <c r="H11199">
        <v>1</v>
      </c>
    </row>
    <row r="11200" spans="1:8" x14ac:dyDescent="0.2">
      <c r="A11200" t="s">
        <v>35684</v>
      </c>
      <c r="B11200" t="s">
        <v>35685</v>
      </c>
      <c r="C11200" t="s">
        <v>16358</v>
      </c>
      <c r="D11200" t="s">
        <v>19791</v>
      </c>
      <c r="E11200" t="s">
        <v>2636</v>
      </c>
      <c r="F11200" t="s">
        <v>6227</v>
      </c>
      <c r="G11200">
        <v>185</v>
      </c>
      <c r="H11200">
        <v>1</v>
      </c>
    </row>
    <row r="11201" spans="1:8" x14ac:dyDescent="0.2">
      <c r="A11201" t="s">
        <v>35686</v>
      </c>
      <c r="B11201" t="s">
        <v>35687</v>
      </c>
      <c r="C11201" t="s">
        <v>16358</v>
      </c>
      <c r="D11201" t="s">
        <v>35688</v>
      </c>
      <c r="E11201" t="s">
        <v>35689</v>
      </c>
      <c r="F11201" t="s">
        <v>6227</v>
      </c>
      <c r="G11201">
        <v>273</v>
      </c>
      <c r="H11201">
        <v>1</v>
      </c>
    </row>
    <row r="11202" spans="1:8" x14ac:dyDescent="0.2">
      <c r="A11202" t="s">
        <v>35690</v>
      </c>
      <c r="B11202" t="s">
        <v>35691</v>
      </c>
      <c r="C11202" t="s">
        <v>16358</v>
      </c>
      <c r="D11202" t="s">
        <v>35692</v>
      </c>
      <c r="E11202" t="s">
        <v>35693</v>
      </c>
      <c r="F11202" t="s">
        <v>6227</v>
      </c>
      <c r="G11202">
        <v>500</v>
      </c>
      <c r="H11202">
        <v>1</v>
      </c>
    </row>
    <row r="11203" spans="1:8" x14ac:dyDescent="0.2">
      <c r="A11203" t="s">
        <v>35694</v>
      </c>
      <c r="B11203" t="s">
        <v>35695</v>
      </c>
      <c r="C11203" t="s">
        <v>16358</v>
      </c>
      <c r="D11203" t="s">
        <v>19791</v>
      </c>
      <c r="E11203" t="s">
        <v>35696</v>
      </c>
      <c r="F11203" t="s">
        <v>6227</v>
      </c>
      <c r="G11203">
        <v>473</v>
      </c>
      <c r="H11203">
        <v>1</v>
      </c>
    </row>
    <row r="11204" spans="1:8" x14ac:dyDescent="0.2">
      <c r="A11204" t="s">
        <v>35697</v>
      </c>
      <c r="B11204" t="s">
        <v>35698</v>
      </c>
      <c r="C11204" t="s">
        <v>16358</v>
      </c>
      <c r="D11204" t="s">
        <v>35699</v>
      </c>
      <c r="E11204" t="s">
        <v>9476</v>
      </c>
      <c r="F11204" t="s">
        <v>6227</v>
      </c>
      <c r="G11204">
        <v>169</v>
      </c>
      <c r="H11204">
        <v>1</v>
      </c>
    </row>
    <row r="11205" spans="1:8" x14ac:dyDescent="0.2">
      <c r="A11205" t="s">
        <v>35700</v>
      </c>
      <c r="B11205" t="s">
        <v>35701</v>
      </c>
      <c r="C11205" t="s">
        <v>16358</v>
      </c>
      <c r="D11205" t="s">
        <v>35702</v>
      </c>
      <c r="E11205" t="s">
        <v>15576</v>
      </c>
      <c r="F11205" t="s">
        <v>6227</v>
      </c>
      <c r="G11205">
        <v>584</v>
      </c>
      <c r="H11205">
        <v>1</v>
      </c>
    </row>
    <row r="11206" spans="1:8" x14ac:dyDescent="0.2">
      <c r="A11206" t="s">
        <v>35703</v>
      </c>
      <c r="B11206" t="s">
        <v>35704</v>
      </c>
      <c r="C11206" t="s">
        <v>16358</v>
      </c>
      <c r="D11206" t="s">
        <v>35705</v>
      </c>
      <c r="E11206" t="s">
        <v>35706</v>
      </c>
      <c r="F11206" t="s">
        <v>6227</v>
      </c>
      <c r="G11206">
        <v>1620</v>
      </c>
      <c r="H11206">
        <v>1</v>
      </c>
    </row>
    <row r="11207" spans="1:8" x14ac:dyDescent="0.2">
      <c r="A11207" t="s">
        <v>35707</v>
      </c>
      <c r="B11207" t="s">
        <v>35708</v>
      </c>
      <c r="C11207" t="s">
        <v>16358</v>
      </c>
      <c r="D11207" t="s">
        <v>12236</v>
      </c>
      <c r="E11207" t="s">
        <v>353</v>
      </c>
      <c r="F11207" t="s">
        <v>6227</v>
      </c>
      <c r="G11207">
        <v>376</v>
      </c>
      <c r="H11207">
        <v>1</v>
      </c>
    </row>
    <row r="11208" spans="1:8" x14ac:dyDescent="0.2">
      <c r="A11208" t="s">
        <v>35709</v>
      </c>
      <c r="B11208" t="s">
        <v>35710</v>
      </c>
      <c r="C11208" t="s">
        <v>16358</v>
      </c>
      <c r="D11208" t="s">
        <v>19791</v>
      </c>
      <c r="E11208" t="s">
        <v>552</v>
      </c>
      <c r="F11208" t="s">
        <v>6227</v>
      </c>
      <c r="G11208">
        <v>554</v>
      </c>
      <c r="H11208">
        <v>1</v>
      </c>
    </row>
    <row r="11209" spans="1:8" x14ac:dyDescent="0.2">
      <c r="A11209" t="s">
        <v>35711</v>
      </c>
      <c r="B11209" t="s">
        <v>35712</v>
      </c>
      <c r="C11209" t="s">
        <v>16358</v>
      </c>
      <c r="D11209" t="s">
        <v>19791</v>
      </c>
      <c r="E11209" t="s">
        <v>12812</v>
      </c>
      <c r="F11209" t="s">
        <v>6227</v>
      </c>
      <c r="G11209">
        <v>241</v>
      </c>
      <c r="H11209">
        <v>1</v>
      </c>
    </row>
    <row r="11210" spans="1:8" x14ac:dyDescent="0.2">
      <c r="A11210" t="s">
        <v>35713</v>
      </c>
      <c r="B11210" t="s">
        <v>35714</v>
      </c>
      <c r="C11210" t="s">
        <v>16358</v>
      </c>
      <c r="D11210" t="s">
        <v>35715</v>
      </c>
      <c r="E11210" t="s">
        <v>1951</v>
      </c>
      <c r="F11210" t="s">
        <v>6227</v>
      </c>
      <c r="G11210">
        <v>34</v>
      </c>
      <c r="H11210">
        <v>1</v>
      </c>
    </row>
    <row r="11211" spans="1:8" x14ac:dyDescent="0.2">
      <c r="A11211" t="s">
        <v>35716</v>
      </c>
      <c r="B11211" t="s">
        <v>35717</v>
      </c>
      <c r="C11211" t="s">
        <v>16358</v>
      </c>
      <c r="D11211" t="s">
        <v>35718</v>
      </c>
      <c r="E11211" t="s">
        <v>342</v>
      </c>
      <c r="F11211" t="s">
        <v>6227</v>
      </c>
      <c r="G11211">
        <v>230</v>
      </c>
      <c r="H11211">
        <v>1</v>
      </c>
    </row>
    <row r="11212" spans="1:8" x14ac:dyDescent="0.2">
      <c r="A11212" t="s">
        <v>35719</v>
      </c>
      <c r="B11212" t="s">
        <v>35720</v>
      </c>
      <c r="C11212" t="s">
        <v>16358</v>
      </c>
      <c r="D11212" t="s">
        <v>35721</v>
      </c>
      <c r="E11212" t="s">
        <v>35722</v>
      </c>
      <c r="F11212" t="s">
        <v>6227</v>
      </c>
      <c r="G11212">
        <v>632</v>
      </c>
      <c r="H11212">
        <v>1</v>
      </c>
    </row>
    <row r="11213" spans="1:8" x14ac:dyDescent="0.2">
      <c r="A11213" t="s">
        <v>35723</v>
      </c>
      <c r="B11213" t="s">
        <v>35724</v>
      </c>
      <c r="C11213" t="s">
        <v>16358</v>
      </c>
      <c r="D11213" t="s">
        <v>35725</v>
      </c>
      <c r="E11213" t="s">
        <v>5991</v>
      </c>
      <c r="F11213" t="s">
        <v>6227</v>
      </c>
      <c r="G11213">
        <v>42</v>
      </c>
      <c r="H11213">
        <v>1</v>
      </c>
    </row>
    <row r="11214" spans="1:8" x14ac:dyDescent="0.2">
      <c r="A11214" t="s">
        <v>35726</v>
      </c>
      <c r="B11214" t="s">
        <v>35727</v>
      </c>
      <c r="C11214" t="s">
        <v>16358</v>
      </c>
      <c r="D11214" t="s">
        <v>16526</v>
      </c>
      <c r="E11214" t="s">
        <v>16527</v>
      </c>
      <c r="F11214" t="s">
        <v>8526</v>
      </c>
      <c r="G11214">
        <v>80</v>
      </c>
      <c r="H11214">
        <v>1</v>
      </c>
    </row>
    <row r="11215" spans="1:8" x14ac:dyDescent="0.2">
      <c r="A11215" t="s">
        <v>35728</v>
      </c>
      <c r="B11215" t="s">
        <v>35729</v>
      </c>
      <c r="C11215" t="s">
        <v>16358</v>
      </c>
      <c r="D11215" t="s">
        <v>19755</v>
      </c>
      <c r="E11215" t="s">
        <v>3886</v>
      </c>
      <c r="F11215" t="s">
        <v>6227</v>
      </c>
      <c r="G11215">
        <v>629</v>
      </c>
      <c r="H11215">
        <v>1</v>
      </c>
    </row>
    <row r="11216" spans="1:8" x14ac:dyDescent="0.2">
      <c r="A11216" t="s">
        <v>35730</v>
      </c>
      <c r="B11216" t="s">
        <v>35731</v>
      </c>
      <c r="C11216" t="s">
        <v>16358</v>
      </c>
      <c r="D11216" t="s">
        <v>35732</v>
      </c>
      <c r="E11216" t="s">
        <v>34120</v>
      </c>
      <c r="F11216" t="s">
        <v>6227</v>
      </c>
      <c r="G11216">
        <v>506</v>
      </c>
      <c r="H11216">
        <v>1</v>
      </c>
    </row>
    <row r="11217" spans="1:8" x14ac:dyDescent="0.2">
      <c r="A11217" t="s">
        <v>35733</v>
      </c>
      <c r="B11217" t="s">
        <v>35734</v>
      </c>
      <c r="C11217" t="s">
        <v>16358</v>
      </c>
      <c r="D11217" t="s">
        <v>16443</v>
      </c>
      <c r="E11217" t="s">
        <v>17525</v>
      </c>
      <c r="F11217" t="s">
        <v>6227</v>
      </c>
      <c r="G11217">
        <v>607</v>
      </c>
      <c r="H11217">
        <v>1</v>
      </c>
    </row>
    <row r="11218" spans="1:8" x14ac:dyDescent="0.2">
      <c r="A11218" t="s">
        <v>35735</v>
      </c>
      <c r="B11218" t="s">
        <v>35736</v>
      </c>
      <c r="C11218" t="s">
        <v>16358</v>
      </c>
      <c r="D11218" t="s">
        <v>34871</v>
      </c>
      <c r="E11218" t="s">
        <v>34872</v>
      </c>
      <c r="F11218" t="s">
        <v>6227</v>
      </c>
      <c r="G11218">
        <v>156</v>
      </c>
      <c r="H11218">
        <v>1</v>
      </c>
    </row>
    <row r="11219" spans="1:8" x14ac:dyDescent="0.2">
      <c r="A11219" t="s">
        <v>35737</v>
      </c>
      <c r="B11219" t="s">
        <v>35738</v>
      </c>
      <c r="C11219" t="s">
        <v>16358</v>
      </c>
      <c r="D11219" t="s">
        <v>34806</v>
      </c>
      <c r="E11219" t="s">
        <v>22160</v>
      </c>
      <c r="F11219" t="s">
        <v>6227</v>
      </c>
      <c r="G11219">
        <v>230</v>
      </c>
      <c r="H11219">
        <v>1</v>
      </c>
    </row>
    <row r="11220" spans="1:8" x14ac:dyDescent="0.2">
      <c r="A11220" t="s">
        <v>35739</v>
      </c>
      <c r="B11220" t="s">
        <v>35740</v>
      </c>
      <c r="C11220" t="s">
        <v>16358</v>
      </c>
      <c r="D11220" t="s">
        <v>896</v>
      </c>
      <c r="E11220" t="s">
        <v>897</v>
      </c>
      <c r="F11220" t="s">
        <v>6227</v>
      </c>
      <c r="G11220">
        <v>124</v>
      </c>
      <c r="H11220">
        <v>1</v>
      </c>
    </row>
    <row r="11221" spans="1:8" x14ac:dyDescent="0.2">
      <c r="A11221" t="s">
        <v>35741</v>
      </c>
      <c r="B11221" t="s">
        <v>35742</v>
      </c>
      <c r="C11221" t="s">
        <v>16358</v>
      </c>
      <c r="D11221" t="s">
        <v>35743</v>
      </c>
      <c r="E11221" t="s">
        <v>22927</v>
      </c>
      <c r="F11221" t="s">
        <v>6227</v>
      </c>
      <c r="G11221">
        <v>175</v>
      </c>
      <c r="H11221">
        <v>1</v>
      </c>
    </row>
    <row r="11222" spans="1:8" x14ac:dyDescent="0.2">
      <c r="A11222" t="s">
        <v>35744</v>
      </c>
      <c r="B11222" t="s">
        <v>35745</v>
      </c>
      <c r="C11222" t="s">
        <v>16358</v>
      </c>
      <c r="D11222" t="s">
        <v>2558</v>
      </c>
      <c r="E11222" t="s">
        <v>2559</v>
      </c>
      <c r="F11222" t="s">
        <v>6227</v>
      </c>
      <c r="G11222">
        <v>140</v>
      </c>
      <c r="H11222">
        <v>1</v>
      </c>
    </row>
    <row r="11223" spans="1:8" x14ac:dyDescent="0.2">
      <c r="A11223" t="s">
        <v>35746</v>
      </c>
      <c r="B11223" t="s">
        <v>35747</v>
      </c>
      <c r="C11223" t="s">
        <v>16358</v>
      </c>
      <c r="D11223" t="s">
        <v>35748</v>
      </c>
      <c r="E11223" t="s">
        <v>2199</v>
      </c>
      <c r="F11223" t="s">
        <v>6227</v>
      </c>
      <c r="G11223">
        <v>154</v>
      </c>
      <c r="H11223">
        <v>1</v>
      </c>
    </row>
    <row r="11224" spans="1:8" x14ac:dyDescent="0.2">
      <c r="A11224" t="s">
        <v>35749</v>
      </c>
      <c r="B11224" t="s">
        <v>35750</v>
      </c>
      <c r="C11224" t="s">
        <v>16358</v>
      </c>
      <c r="D11224" t="s">
        <v>108</v>
      </c>
      <c r="E11224" t="s">
        <v>109</v>
      </c>
      <c r="F11224" t="s">
        <v>6227</v>
      </c>
      <c r="G11224">
        <v>49</v>
      </c>
      <c r="H11224">
        <v>1</v>
      </c>
    </row>
    <row r="11225" spans="1:8" x14ac:dyDescent="0.2">
      <c r="A11225" t="s">
        <v>35751</v>
      </c>
      <c r="B11225" t="s">
        <v>35752</v>
      </c>
      <c r="C11225" t="s">
        <v>16358</v>
      </c>
      <c r="D11225" t="s">
        <v>35753</v>
      </c>
      <c r="E11225" t="s">
        <v>5812</v>
      </c>
      <c r="F11225" t="s">
        <v>6227</v>
      </c>
      <c r="G11225">
        <v>294</v>
      </c>
      <c r="H11225">
        <v>1</v>
      </c>
    </row>
    <row r="11226" spans="1:8" x14ac:dyDescent="0.2">
      <c r="A11226" t="s">
        <v>35754</v>
      </c>
      <c r="B11226" t="s">
        <v>35755</v>
      </c>
      <c r="C11226" t="s">
        <v>16358</v>
      </c>
      <c r="D11226" t="s">
        <v>35756</v>
      </c>
      <c r="E11226" t="s">
        <v>684</v>
      </c>
      <c r="F11226" t="s">
        <v>6227</v>
      </c>
      <c r="G11226">
        <v>647</v>
      </c>
      <c r="H11226">
        <v>1</v>
      </c>
    </row>
    <row r="11227" spans="1:8" x14ac:dyDescent="0.2">
      <c r="A11227" t="s">
        <v>35757</v>
      </c>
      <c r="B11227" t="s">
        <v>35758</v>
      </c>
      <c r="C11227" t="s">
        <v>16358</v>
      </c>
      <c r="D11227" t="s">
        <v>35389</v>
      </c>
      <c r="E11227" t="s">
        <v>87</v>
      </c>
      <c r="F11227" t="s">
        <v>6227</v>
      </c>
      <c r="G11227">
        <v>171</v>
      </c>
      <c r="H11227">
        <v>1</v>
      </c>
    </row>
    <row r="11228" spans="1:8" x14ac:dyDescent="0.2">
      <c r="A11228" t="s">
        <v>373</v>
      </c>
      <c r="B11228" t="s">
        <v>35759</v>
      </c>
      <c r="C11228" t="s">
        <v>16358</v>
      </c>
      <c r="D11228" t="s">
        <v>35760</v>
      </c>
      <c r="E11228" t="s">
        <v>374</v>
      </c>
      <c r="F11228" t="s">
        <v>6227</v>
      </c>
      <c r="G11228">
        <v>255</v>
      </c>
      <c r="H11228">
        <v>1</v>
      </c>
    </row>
    <row r="11229" spans="1:8" x14ac:dyDescent="0.2">
      <c r="A11229" t="s">
        <v>35761</v>
      </c>
      <c r="B11229" t="s">
        <v>35762</v>
      </c>
      <c r="C11229" t="s">
        <v>16358</v>
      </c>
      <c r="D11229" t="s">
        <v>2861</v>
      </c>
      <c r="E11229" t="s">
        <v>2862</v>
      </c>
      <c r="F11229" t="s">
        <v>6227</v>
      </c>
      <c r="G11229">
        <v>447</v>
      </c>
      <c r="H11229">
        <v>1</v>
      </c>
    </row>
    <row r="11230" spans="1:8" x14ac:dyDescent="0.2">
      <c r="A11230" t="s">
        <v>35763</v>
      </c>
      <c r="B11230" t="s">
        <v>35764</v>
      </c>
      <c r="C11230" t="s">
        <v>16358</v>
      </c>
      <c r="D11230" t="s">
        <v>33914</v>
      </c>
      <c r="E11230" t="s">
        <v>68</v>
      </c>
      <c r="F11230" t="s">
        <v>6227</v>
      </c>
      <c r="G11230">
        <v>154</v>
      </c>
      <c r="H11230">
        <v>1</v>
      </c>
    </row>
    <row r="11231" spans="1:8" x14ac:dyDescent="0.2">
      <c r="A11231" t="s">
        <v>35765</v>
      </c>
      <c r="B11231" t="s">
        <v>35766</v>
      </c>
      <c r="C11231" t="s">
        <v>16358</v>
      </c>
      <c r="D11231" t="s">
        <v>19791</v>
      </c>
      <c r="E11231" t="s">
        <v>35767</v>
      </c>
      <c r="F11231" t="s">
        <v>6227</v>
      </c>
      <c r="G11231">
        <v>252</v>
      </c>
      <c r="H11231">
        <v>1</v>
      </c>
    </row>
    <row r="11232" spans="1:8" x14ac:dyDescent="0.2">
      <c r="A11232" t="s">
        <v>35768</v>
      </c>
      <c r="B11232" t="s">
        <v>35769</v>
      </c>
      <c r="C11232" t="s">
        <v>16358</v>
      </c>
      <c r="D11232" t="s">
        <v>1245</v>
      </c>
      <c r="E11232" t="s">
        <v>16527</v>
      </c>
      <c r="F11232" t="s">
        <v>8413</v>
      </c>
      <c r="G11232">
        <v>379</v>
      </c>
      <c r="H11232">
        <v>1</v>
      </c>
    </row>
    <row r="11233" spans="1:8" x14ac:dyDescent="0.2">
      <c r="A11233" t="s">
        <v>35770</v>
      </c>
      <c r="B11233" t="s">
        <v>35771</v>
      </c>
      <c r="C11233" t="s">
        <v>16358</v>
      </c>
      <c r="D11233" t="s">
        <v>35772</v>
      </c>
      <c r="E11233" t="s">
        <v>35773</v>
      </c>
      <c r="F11233" t="s">
        <v>6227</v>
      </c>
      <c r="G11233">
        <v>190</v>
      </c>
      <c r="H11233">
        <v>1</v>
      </c>
    </row>
    <row r="11234" spans="1:8" x14ac:dyDescent="0.2">
      <c r="A11234" t="s">
        <v>35774</v>
      </c>
      <c r="B11234" t="s">
        <v>35775</v>
      </c>
      <c r="C11234" t="s">
        <v>16358</v>
      </c>
      <c r="D11234" t="s">
        <v>19755</v>
      </c>
      <c r="E11234" t="s">
        <v>35776</v>
      </c>
      <c r="F11234" t="s">
        <v>6227</v>
      </c>
      <c r="G11234">
        <v>191</v>
      </c>
      <c r="H11234">
        <v>1</v>
      </c>
    </row>
    <row r="11235" spans="1:8" x14ac:dyDescent="0.2">
      <c r="A11235" t="s">
        <v>35777</v>
      </c>
      <c r="B11235" t="s">
        <v>35778</v>
      </c>
      <c r="C11235" t="s">
        <v>16358</v>
      </c>
      <c r="D11235" t="s">
        <v>21963</v>
      </c>
      <c r="E11235" t="s">
        <v>10321</v>
      </c>
      <c r="F11235" t="s">
        <v>6227</v>
      </c>
      <c r="G11235">
        <v>867</v>
      </c>
      <c r="H11235">
        <v>1</v>
      </c>
    </row>
    <row r="11236" spans="1:8" x14ac:dyDescent="0.2">
      <c r="A11236" t="s">
        <v>35779</v>
      </c>
      <c r="B11236" t="s">
        <v>35780</v>
      </c>
      <c r="C11236" t="s">
        <v>16358</v>
      </c>
      <c r="D11236" t="s">
        <v>19791</v>
      </c>
      <c r="E11236" t="s">
        <v>35781</v>
      </c>
      <c r="F11236" t="s">
        <v>6227</v>
      </c>
      <c r="G11236">
        <v>186</v>
      </c>
      <c r="H11236">
        <v>1</v>
      </c>
    </row>
    <row r="11237" spans="1:8" x14ac:dyDescent="0.2">
      <c r="A11237" t="s">
        <v>35782</v>
      </c>
      <c r="B11237" t="s">
        <v>35783</v>
      </c>
      <c r="C11237" t="s">
        <v>16358</v>
      </c>
      <c r="D11237" t="s">
        <v>35784</v>
      </c>
      <c r="E11237" t="s">
        <v>2986</v>
      </c>
      <c r="F11237" t="s">
        <v>6227</v>
      </c>
      <c r="G11237">
        <v>519</v>
      </c>
      <c r="H11237">
        <v>1</v>
      </c>
    </row>
    <row r="11238" spans="1:8" x14ac:dyDescent="0.2">
      <c r="A11238" t="s">
        <v>281</v>
      </c>
      <c r="B11238" t="s">
        <v>35785</v>
      </c>
      <c r="C11238" t="s">
        <v>16358</v>
      </c>
      <c r="D11238" t="s">
        <v>35786</v>
      </c>
      <c r="E11238" t="s">
        <v>282</v>
      </c>
      <c r="F11238" t="s">
        <v>6227</v>
      </c>
      <c r="G11238">
        <v>312</v>
      </c>
      <c r="H11238">
        <v>1</v>
      </c>
    </row>
    <row r="11239" spans="1:8" x14ac:dyDescent="0.2">
      <c r="A11239" t="s">
        <v>35787</v>
      </c>
      <c r="B11239" t="s">
        <v>35788</v>
      </c>
      <c r="C11239" t="s">
        <v>16358</v>
      </c>
      <c r="D11239" t="s">
        <v>35789</v>
      </c>
      <c r="E11239" t="s">
        <v>35790</v>
      </c>
      <c r="F11239" t="s">
        <v>6227</v>
      </c>
      <c r="G11239">
        <v>168</v>
      </c>
      <c r="H11239">
        <v>1</v>
      </c>
    </row>
    <row r="11240" spans="1:8" x14ac:dyDescent="0.2">
      <c r="A11240" t="s">
        <v>35791</v>
      </c>
      <c r="B11240" t="s">
        <v>35792</v>
      </c>
      <c r="C11240" t="s">
        <v>16358</v>
      </c>
      <c r="D11240" t="s">
        <v>34889</v>
      </c>
      <c r="E11240" t="s">
        <v>34890</v>
      </c>
      <c r="F11240" t="s">
        <v>6227</v>
      </c>
      <c r="G11240">
        <v>622</v>
      </c>
      <c r="H11240">
        <v>1</v>
      </c>
    </row>
    <row r="11241" spans="1:8" x14ac:dyDescent="0.2">
      <c r="A11241" t="s">
        <v>35793</v>
      </c>
      <c r="B11241" t="s">
        <v>35794</v>
      </c>
      <c r="C11241" t="s">
        <v>16358</v>
      </c>
      <c r="D11241" t="s">
        <v>35038</v>
      </c>
      <c r="E11241" t="s">
        <v>4344</v>
      </c>
      <c r="F11241" t="s">
        <v>6227</v>
      </c>
      <c r="G11241">
        <v>35</v>
      </c>
      <c r="H11241">
        <v>1</v>
      </c>
    </row>
    <row r="11242" spans="1:8" x14ac:dyDescent="0.2">
      <c r="A11242" t="s">
        <v>35795</v>
      </c>
      <c r="B11242" t="s">
        <v>35796</v>
      </c>
      <c r="C11242" t="s">
        <v>16358</v>
      </c>
      <c r="D11242" t="s">
        <v>35725</v>
      </c>
      <c r="E11242" t="s">
        <v>5991</v>
      </c>
      <c r="F11242" t="s">
        <v>6227</v>
      </c>
      <c r="G11242">
        <v>193</v>
      </c>
      <c r="H11242">
        <v>1</v>
      </c>
    </row>
    <row r="11243" spans="1:8" x14ac:dyDescent="0.2">
      <c r="A11243" t="s">
        <v>35797</v>
      </c>
      <c r="B11243" t="s">
        <v>35798</v>
      </c>
      <c r="C11243" t="s">
        <v>16358</v>
      </c>
      <c r="D11243" t="s">
        <v>34583</v>
      </c>
      <c r="E11243" t="s">
        <v>4368</v>
      </c>
      <c r="F11243" t="s">
        <v>6227</v>
      </c>
      <c r="G11243">
        <v>114</v>
      </c>
      <c r="H11243">
        <v>1</v>
      </c>
    </row>
    <row r="11244" spans="1:8" x14ac:dyDescent="0.2">
      <c r="A11244" t="s">
        <v>35799</v>
      </c>
      <c r="B11244" t="s">
        <v>35800</v>
      </c>
      <c r="C11244" t="s">
        <v>16358</v>
      </c>
      <c r="D11244" t="s">
        <v>14733</v>
      </c>
      <c r="E11244" t="s">
        <v>33931</v>
      </c>
      <c r="F11244" t="s">
        <v>6227</v>
      </c>
      <c r="G11244">
        <v>136</v>
      </c>
      <c r="H11244">
        <v>1</v>
      </c>
    </row>
    <row r="11245" spans="1:8" x14ac:dyDescent="0.2">
      <c r="A11245" t="s">
        <v>35801</v>
      </c>
      <c r="B11245" t="s">
        <v>35802</v>
      </c>
      <c r="C11245" t="s">
        <v>16358</v>
      </c>
      <c r="D11245" t="s">
        <v>35803</v>
      </c>
      <c r="E11245" t="s">
        <v>1058</v>
      </c>
      <c r="F11245" t="s">
        <v>6227</v>
      </c>
      <c r="G11245">
        <v>96</v>
      </c>
      <c r="H11245">
        <v>1</v>
      </c>
    </row>
    <row r="11246" spans="1:8" x14ac:dyDescent="0.2">
      <c r="A11246" t="s">
        <v>35804</v>
      </c>
      <c r="B11246" t="s">
        <v>35805</v>
      </c>
      <c r="C11246" t="s">
        <v>16358</v>
      </c>
      <c r="D11246" t="s">
        <v>35806</v>
      </c>
      <c r="E11246" t="s">
        <v>5650</v>
      </c>
      <c r="F11246" t="s">
        <v>6227</v>
      </c>
      <c r="G11246">
        <v>147</v>
      </c>
      <c r="H11246">
        <v>1</v>
      </c>
    </row>
    <row r="11247" spans="1:8" x14ac:dyDescent="0.2">
      <c r="A11247" t="s">
        <v>35807</v>
      </c>
      <c r="B11247" t="s">
        <v>35808</v>
      </c>
      <c r="C11247" t="s">
        <v>16358</v>
      </c>
      <c r="D11247" t="s">
        <v>35809</v>
      </c>
      <c r="E11247" t="s">
        <v>24111</v>
      </c>
      <c r="F11247" t="s">
        <v>6227</v>
      </c>
      <c r="G11247">
        <v>1889</v>
      </c>
      <c r="H11247">
        <v>1</v>
      </c>
    </row>
    <row r="11248" spans="1:8" x14ac:dyDescent="0.2">
      <c r="A11248" t="s">
        <v>35810</v>
      </c>
      <c r="B11248" t="s">
        <v>35811</v>
      </c>
      <c r="C11248" t="s">
        <v>16358</v>
      </c>
      <c r="D11248" t="s">
        <v>19791</v>
      </c>
      <c r="E11248" t="s">
        <v>552</v>
      </c>
      <c r="F11248" t="s">
        <v>6227</v>
      </c>
      <c r="G11248">
        <v>554</v>
      </c>
      <c r="H11248">
        <v>1</v>
      </c>
    </row>
    <row r="11249" spans="1:8" x14ac:dyDescent="0.2">
      <c r="A11249" t="s">
        <v>35812</v>
      </c>
      <c r="B11249" t="s">
        <v>35813</v>
      </c>
      <c r="C11249" t="s">
        <v>16358</v>
      </c>
      <c r="D11249" t="s">
        <v>19791</v>
      </c>
      <c r="E11249" t="s">
        <v>1971</v>
      </c>
      <c r="F11249" t="s">
        <v>6227</v>
      </c>
      <c r="G11249">
        <v>658</v>
      </c>
      <c r="H11249">
        <v>1</v>
      </c>
    </row>
    <row r="11250" spans="1:8" x14ac:dyDescent="0.2">
      <c r="A11250" t="s">
        <v>35814</v>
      </c>
      <c r="B11250" t="s">
        <v>35815</v>
      </c>
      <c r="C11250" t="s">
        <v>16358</v>
      </c>
      <c r="D11250" t="s">
        <v>19791</v>
      </c>
      <c r="E11250" t="s">
        <v>22924</v>
      </c>
      <c r="F11250" t="s">
        <v>6227</v>
      </c>
      <c r="G11250">
        <v>501</v>
      </c>
      <c r="H11250">
        <v>1</v>
      </c>
    </row>
    <row r="11251" spans="1:8" x14ac:dyDescent="0.2">
      <c r="A11251" t="s">
        <v>35816</v>
      </c>
      <c r="B11251" t="s">
        <v>35817</v>
      </c>
      <c r="C11251" t="s">
        <v>16358</v>
      </c>
      <c r="D11251" t="s">
        <v>19791</v>
      </c>
      <c r="E11251" t="s">
        <v>22567</v>
      </c>
      <c r="F11251" t="s">
        <v>6227</v>
      </c>
      <c r="G11251">
        <v>625</v>
      </c>
      <c r="H11251">
        <v>1</v>
      </c>
    </row>
    <row r="11252" spans="1:8" x14ac:dyDescent="0.2">
      <c r="A11252" t="s">
        <v>35818</v>
      </c>
      <c r="B11252" t="s">
        <v>35819</v>
      </c>
      <c r="C11252" t="s">
        <v>16358</v>
      </c>
      <c r="D11252" t="s">
        <v>35820</v>
      </c>
      <c r="E11252" t="s">
        <v>35821</v>
      </c>
      <c r="F11252" t="s">
        <v>6227</v>
      </c>
      <c r="G11252">
        <v>122</v>
      </c>
      <c r="H11252">
        <v>1</v>
      </c>
    </row>
    <row r="11253" spans="1:8" x14ac:dyDescent="0.2">
      <c r="A11253" t="s">
        <v>35822</v>
      </c>
      <c r="B11253" t="s">
        <v>35823</v>
      </c>
      <c r="C11253" t="s">
        <v>16358</v>
      </c>
      <c r="D11253" t="s">
        <v>19791</v>
      </c>
      <c r="E11253" t="s">
        <v>6864</v>
      </c>
      <c r="F11253" t="s">
        <v>6227</v>
      </c>
      <c r="G11253">
        <v>169</v>
      </c>
      <c r="H11253">
        <v>1</v>
      </c>
    </row>
    <row r="11254" spans="1:8" x14ac:dyDescent="0.2">
      <c r="A11254" t="s">
        <v>35824</v>
      </c>
      <c r="B11254" t="s">
        <v>35825</v>
      </c>
      <c r="C11254" t="s">
        <v>16358</v>
      </c>
      <c r="D11254" t="s">
        <v>19791</v>
      </c>
      <c r="E11254" t="s">
        <v>35826</v>
      </c>
      <c r="F11254" t="s">
        <v>6227</v>
      </c>
      <c r="G11254">
        <v>523</v>
      </c>
      <c r="H11254">
        <v>1</v>
      </c>
    </row>
    <row r="11255" spans="1:8" x14ac:dyDescent="0.2">
      <c r="A11255" t="s">
        <v>35827</v>
      </c>
      <c r="B11255" t="s">
        <v>35828</v>
      </c>
      <c r="C11255" t="s">
        <v>16358</v>
      </c>
      <c r="D11255" t="s">
        <v>35829</v>
      </c>
      <c r="E11255" t="s">
        <v>11470</v>
      </c>
      <c r="F11255" t="s">
        <v>6227</v>
      </c>
      <c r="G11255">
        <v>375</v>
      </c>
      <c r="H11255">
        <v>1</v>
      </c>
    </row>
    <row r="11256" spans="1:8" x14ac:dyDescent="0.2">
      <c r="A11256" t="s">
        <v>35830</v>
      </c>
      <c r="B11256" t="s">
        <v>35831</v>
      </c>
      <c r="C11256" t="s">
        <v>16358</v>
      </c>
      <c r="D11256" t="s">
        <v>19791</v>
      </c>
      <c r="E11256" t="s">
        <v>3163</v>
      </c>
      <c r="F11256" t="s">
        <v>6227</v>
      </c>
      <c r="G11256">
        <v>266</v>
      </c>
      <c r="H11256">
        <v>1</v>
      </c>
    </row>
    <row r="11257" spans="1:8" x14ac:dyDescent="0.2">
      <c r="A11257" t="s">
        <v>35832</v>
      </c>
      <c r="B11257" t="s">
        <v>35833</v>
      </c>
      <c r="C11257" t="s">
        <v>16358</v>
      </c>
      <c r="D11257" t="s">
        <v>35834</v>
      </c>
      <c r="E11257" t="s">
        <v>2786</v>
      </c>
      <c r="F11257" t="s">
        <v>6227</v>
      </c>
      <c r="G11257">
        <v>157</v>
      </c>
      <c r="H11257">
        <v>1</v>
      </c>
    </row>
    <row r="11258" spans="1:8" x14ac:dyDescent="0.2">
      <c r="A11258" t="s">
        <v>35835</v>
      </c>
      <c r="B11258" t="s">
        <v>35836</v>
      </c>
      <c r="C11258" t="s">
        <v>16358</v>
      </c>
      <c r="D11258" t="s">
        <v>35837</v>
      </c>
      <c r="E11258" t="s">
        <v>35192</v>
      </c>
      <c r="F11258" t="s">
        <v>6227</v>
      </c>
      <c r="G11258">
        <v>47</v>
      </c>
      <c r="H11258">
        <v>1</v>
      </c>
    </row>
    <row r="11259" spans="1:8" x14ac:dyDescent="0.2">
      <c r="A11259" t="s">
        <v>35838</v>
      </c>
      <c r="B11259" t="s">
        <v>35839</v>
      </c>
      <c r="C11259" t="s">
        <v>16358</v>
      </c>
      <c r="D11259" t="s">
        <v>35840</v>
      </c>
      <c r="E11259" t="s">
        <v>35841</v>
      </c>
      <c r="F11259" t="s">
        <v>6227</v>
      </c>
      <c r="G11259">
        <v>87</v>
      </c>
      <c r="H11259">
        <v>1</v>
      </c>
    </row>
    <row r="11260" spans="1:8" x14ac:dyDescent="0.2">
      <c r="A11260" t="s">
        <v>35842</v>
      </c>
      <c r="B11260" t="s">
        <v>35843</v>
      </c>
      <c r="C11260" t="s">
        <v>16358</v>
      </c>
      <c r="D11260" t="s">
        <v>35844</v>
      </c>
      <c r="E11260" t="s">
        <v>2836</v>
      </c>
      <c r="F11260" t="s">
        <v>6227</v>
      </c>
      <c r="G11260">
        <v>171</v>
      </c>
      <c r="H11260">
        <v>1</v>
      </c>
    </row>
    <row r="11261" spans="1:8" x14ac:dyDescent="0.2">
      <c r="A11261" t="s">
        <v>35845</v>
      </c>
      <c r="B11261" t="s">
        <v>35846</v>
      </c>
      <c r="C11261" t="s">
        <v>16358</v>
      </c>
      <c r="D11261" t="s">
        <v>19755</v>
      </c>
      <c r="E11261" t="s">
        <v>35527</v>
      </c>
      <c r="F11261" t="s">
        <v>6227</v>
      </c>
      <c r="G11261">
        <v>404</v>
      </c>
      <c r="H11261">
        <v>1</v>
      </c>
    </row>
    <row r="11262" spans="1:8" x14ac:dyDescent="0.2">
      <c r="A11262" t="s">
        <v>35847</v>
      </c>
      <c r="B11262" t="s">
        <v>35848</v>
      </c>
      <c r="C11262" t="s">
        <v>16358</v>
      </c>
      <c r="D11262" t="s">
        <v>19791</v>
      </c>
      <c r="E11262" t="s">
        <v>33859</v>
      </c>
      <c r="F11262" t="s">
        <v>6227</v>
      </c>
      <c r="G11262">
        <v>380</v>
      </c>
      <c r="H11262">
        <v>1</v>
      </c>
    </row>
    <row r="11263" spans="1:8" x14ac:dyDescent="0.2">
      <c r="A11263" t="s">
        <v>35849</v>
      </c>
      <c r="B11263" t="s">
        <v>35850</v>
      </c>
      <c r="C11263" t="s">
        <v>16358</v>
      </c>
      <c r="D11263" t="s">
        <v>19791</v>
      </c>
      <c r="E11263" t="s">
        <v>353</v>
      </c>
      <c r="F11263" t="s">
        <v>6227</v>
      </c>
      <c r="G11263">
        <v>159</v>
      </c>
      <c r="H11263">
        <v>1</v>
      </c>
    </row>
    <row r="11264" spans="1:8" x14ac:dyDescent="0.2">
      <c r="A11264" t="s">
        <v>35851</v>
      </c>
      <c r="B11264" t="s">
        <v>35852</v>
      </c>
      <c r="C11264" t="s">
        <v>16358</v>
      </c>
      <c r="D11264" t="s">
        <v>16359</v>
      </c>
      <c r="E11264" t="s">
        <v>17698</v>
      </c>
      <c r="F11264" t="s">
        <v>6227</v>
      </c>
      <c r="G11264">
        <v>213</v>
      </c>
      <c r="H11264">
        <v>1</v>
      </c>
    </row>
    <row r="11265" spans="1:8" x14ac:dyDescent="0.2">
      <c r="A11265" t="s">
        <v>35853</v>
      </c>
      <c r="B11265" t="s">
        <v>35854</v>
      </c>
      <c r="C11265" t="s">
        <v>16358</v>
      </c>
      <c r="D11265" t="s">
        <v>35855</v>
      </c>
      <c r="E11265" t="s">
        <v>34087</v>
      </c>
      <c r="F11265" t="s">
        <v>6227</v>
      </c>
      <c r="G11265">
        <v>2595</v>
      </c>
      <c r="H11265">
        <v>1</v>
      </c>
    </row>
    <row r="11266" spans="1:8" x14ac:dyDescent="0.2">
      <c r="A11266" t="s">
        <v>35856</v>
      </c>
      <c r="B11266" t="s">
        <v>35857</v>
      </c>
      <c r="C11266" t="s">
        <v>16358</v>
      </c>
      <c r="D11266" t="s">
        <v>360</v>
      </c>
      <c r="E11266" t="s">
        <v>361</v>
      </c>
      <c r="F11266" t="s">
        <v>6227</v>
      </c>
      <c r="G11266">
        <v>522</v>
      </c>
      <c r="H11266">
        <v>1</v>
      </c>
    </row>
    <row r="11267" spans="1:8" x14ac:dyDescent="0.2">
      <c r="A11267" t="s">
        <v>35858</v>
      </c>
      <c r="B11267" t="s">
        <v>35859</v>
      </c>
      <c r="C11267" t="s">
        <v>16358</v>
      </c>
      <c r="D11267" t="s">
        <v>19791</v>
      </c>
      <c r="E11267" t="s">
        <v>35339</v>
      </c>
      <c r="F11267" t="s">
        <v>6227</v>
      </c>
      <c r="G11267">
        <v>544</v>
      </c>
      <c r="H11267">
        <v>1</v>
      </c>
    </row>
    <row r="11268" spans="1:8" x14ac:dyDescent="0.2">
      <c r="A11268" t="s">
        <v>35860</v>
      </c>
      <c r="B11268" t="s">
        <v>35861</v>
      </c>
      <c r="C11268" t="s">
        <v>16358</v>
      </c>
      <c r="D11268" t="s">
        <v>19755</v>
      </c>
      <c r="E11268" t="s">
        <v>1839</v>
      </c>
      <c r="F11268" t="s">
        <v>6227</v>
      </c>
      <c r="G11268">
        <v>234</v>
      </c>
      <c r="H11268">
        <v>1</v>
      </c>
    </row>
    <row r="11269" spans="1:8" x14ac:dyDescent="0.2">
      <c r="A11269" t="s">
        <v>35862</v>
      </c>
      <c r="B11269" t="s">
        <v>35863</v>
      </c>
      <c r="C11269" t="s">
        <v>16358</v>
      </c>
      <c r="D11269" t="s">
        <v>19791</v>
      </c>
      <c r="E11269" t="s">
        <v>22924</v>
      </c>
      <c r="F11269" t="s">
        <v>6227</v>
      </c>
      <c r="G11269">
        <v>498</v>
      </c>
      <c r="H11269">
        <v>1</v>
      </c>
    </row>
    <row r="11270" spans="1:8" x14ac:dyDescent="0.2">
      <c r="A11270" t="s">
        <v>35864</v>
      </c>
      <c r="B11270" t="s">
        <v>35865</v>
      </c>
      <c r="C11270" t="s">
        <v>16358</v>
      </c>
      <c r="D11270" t="s">
        <v>35866</v>
      </c>
      <c r="E11270" t="s">
        <v>35867</v>
      </c>
      <c r="F11270" t="s">
        <v>6227</v>
      </c>
      <c r="G11270">
        <v>626</v>
      </c>
      <c r="H11270">
        <v>1</v>
      </c>
    </row>
    <row r="11271" spans="1:8" x14ac:dyDescent="0.2">
      <c r="A11271" t="s">
        <v>35868</v>
      </c>
      <c r="B11271" t="s">
        <v>35869</v>
      </c>
      <c r="C11271" t="s">
        <v>16358</v>
      </c>
      <c r="D11271" t="s">
        <v>19791</v>
      </c>
      <c r="E11271" t="s">
        <v>5055</v>
      </c>
      <c r="F11271" t="s">
        <v>6227</v>
      </c>
      <c r="G11271">
        <v>222</v>
      </c>
      <c r="H11271">
        <v>1</v>
      </c>
    </row>
    <row r="11272" spans="1:8" x14ac:dyDescent="0.2">
      <c r="A11272" t="s">
        <v>35870</v>
      </c>
      <c r="B11272" t="s">
        <v>35871</v>
      </c>
      <c r="C11272" t="s">
        <v>16358</v>
      </c>
      <c r="D11272" t="s">
        <v>35872</v>
      </c>
      <c r="E11272" t="s">
        <v>1206</v>
      </c>
      <c r="F11272" t="s">
        <v>6227</v>
      </c>
      <c r="G11272">
        <v>84</v>
      </c>
      <c r="H11272">
        <v>1</v>
      </c>
    </row>
    <row r="11273" spans="1:8" x14ac:dyDescent="0.2">
      <c r="A11273" t="s">
        <v>35873</v>
      </c>
      <c r="B11273" t="s">
        <v>35874</v>
      </c>
      <c r="C11273" t="s">
        <v>16358</v>
      </c>
      <c r="D11273" t="s">
        <v>35875</v>
      </c>
      <c r="E11273" t="s">
        <v>9134</v>
      </c>
      <c r="F11273" t="s">
        <v>6227</v>
      </c>
      <c r="G11273">
        <v>82</v>
      </c>
      <c r="H11273">
        <v>1</v>
      </c>
    </row>
    <row r="11274" spans="1:8" x14ac:dyDescent="0.2">
      <c r="A11274" t="s">
        <v>35876</v>
      </c>
      <c r="B11274" t="s">
        <v>35877</v>
      </c>
      <c r="C11274" t="s">
        <v>16358</v>
      </c>
      <c r="D11274" t="s">
        <v>19791</v>
      </c>
      <c r="E11274" t="s">
        <v>7826</v>
      </c>
      <c r="F11274" t="s">
        <v>6227</v>
      </c>
      <c r="G11274">
        <v>678</v>
      </c>
      <c r="H11274">
        <v>1</v>
      </c>
    </row>
    <row r="11275" spans="1:8" x14ac:dyDescent="0.2">
      <c r="A11275" t="s">
        <v>35878</v>
      </c>
      <c r="B11275" t="s">
        <v>35879</v>
      </c>
      <c r="C11275" t="s">
        <v>16358</v>
      </c>
      <c r="D11275" t="s">
        <v>19791</v>
      </c>
      <c r="E11275" t="s">
        <v>14744</v>
      </c>
      <c r="F11275" t="s">
        <v>6227</v>
      </c>
      <c r="G11275">
        <v>333</v>
      </c>
      <c r="H11275">
        <v>1</v>
      </c>
    </row>
    <row r="11276" spans="1:8" x14ac:dyDescent="0.2">
      <c r="A11276" t="s">
        <v>35880</v>
      </c>
      <c r="B11276" t="s">
        <v>35881</v>
      </c>
      <c r="C11276" t="s">
        <v>16358</v>
      </c>
      <c r="D11276" t="s">
        <v>24142</v>
      </c>
      <c r="E11276" t="s">
        <v>13038</v>
      </c>
      <c r="F11276" t="s">
        <v>6227</v>
      </c>
      <c r="G11276">
        <v>262</v>
      </c>
      <c r="H11276">
        <v>1</v>
      </c>
    </row>
    <row r="11277" spans="1:8" x14ac:dyDescent="0.2">
      <c r="A11277" t="s">
        <v>35882</v>
      </c>
      <c r="B11277" t="s">
        <v>35883</v>
      </c>
      <c r="C11277" t="s">
        <v>16358</v>
      </c>
      <c r="D11277" t="s">
        <v>35884</v>
      </c>
      <c r="E11277" t="s">
        <v>12926</v>
      </c>
      <c r="F11277" t="s">
        <v>6227</v>
      </c>
      <c r="G11277">
        <v>99</v>
      </c>
      <c r="H11277">
        <v>1</v>
      </c>
    </row>
    <row r="11278" spans="1:8" x14ac:dyDescent="0.2">
      <c r="A11278" t="s">
        <v>35885</v>
      </c>
      <c r="B11278" t="s">
        <v>35886</v>
      </c>
      <c r="C11278" t="s">
        <v>16358</v>
      </c>
      <c r="D11278" t="s">
        <v>19755</v>
      </c>
      <c r="E11278" t="s">
        <v>33881</v>
      </c>
      <c r="F11278" t="s">
        <v>6227</v>
      </c>
      <c r="G11278">
        <v>71</v>
      </c>
      <c r="H11278">
        <v>1</v>
      </c>
    </row>
    <row r="11279" spans="1:8" x14ac:dyDescent="0.2">
      <c r="A11279" t="s">
        <v>35887</v>
      </c>
      <c r="B11279" t="s">
        <v>35888</v>
      </c>
      <c r="C11279" t="s">
        <v>16358</v>
      </c>
      <c r="D11279" t="s">
        <v>35889</v>
      </c>
      <c r="E11279" t="s">
        <v>3926</v>
      </c>
      <c r="F11279" t="s">
        <v>6227</v>
      </c>
      <c r="G11279">
        <v>363</v>
      </c>
      <c r="H11279">
        <v>1</v>
      </c>
    </row>
    <row r="11280" spans="1:8" x14ac:dyDescent="0.2">
      <c r="A11280" t="s">
        <v>35890</v>
      </c>
      <c r="B11280" t="s">
        <v>35891</v>
      </c>
      <c r="C11280" t="s">
        <v>16358</v>
      </c>
      <c r="D11280" t="s">
        <v>3259</v>
      </c>
      <c r="E11280" t="s">
        <v>3260</v>
      </c>
      <c r="F11280" t="s">
        <v>6227</v>
      </c>
      <c r="G11280">
        <v>466</v>
      </c>
      <c r="H11280">
        <v>1</v>
      </c>
    </row>
    <row r="11281" spans="1:8" x14ac:dyDescent="0.2">
      <c r="A11281" t="s">
        <v>35892</v>
      </c>
      <c r="B11281" t="s">
        <v>35893</v>
      </c>
      <c r="C11281" t="s">
        <v>16358</v>
      </c>
      <c r="D11281" t="s">
        <v>19791</v>
      </c>
      <c r="E11281" t="s">
        <v>33859</v>
      </c>
      <c r="F11281" t="s">
        <v>6227</v>
      </c>
      <c r="G11281">
        <v>411</v>
      </c>
      <c r="H11281">
        <v>1</v>
      </c>
    </row>
    <row r="11282" spans="1:8" x14ac:dyDescent="0.2">
      <c r="A11282" t="s">
        <v>35894</v>
      </c>
      <c r="B11282" t="s">
        <v>35895</v>
      </c>
      <c r="C11282" t="s">
        <v>16358</v>
      </c>
      <c r="D11282" t="s">
        <v>23180</v>
      </c>
      <c r="E11282" t="s">
        <v>35896</v>
      </c>
      <c r="F11282" t="s">
        <v>6227</v>
      </c>
      <c r="G11282">
        <v>523</v>
      </c>
      <c r="H11282">
        <v>1</v>
      </c>
    </row>
    <row r="11283" spans="1:8" x14ac:dyDescent="0.2">
      <c r="A11283" t="s">
        <v>35897</v>
      </c>
      <c r="B11283" t="s">
        <v>35898</v>
      </c>
      <c r="C11283" t="s">
        <v>16358</v>
      </c>
      <c r="D11283" t="s">
        <v>35899</v>
      </c>
      <c r="E11283" t="s">
        <v>21677</v>
      </c>
      <c r="F11283" t="s">
        <v>6227</v>
      </c>
      <c r="G11283">
        <v>49</v>
      </c>
      <c r="H11283">
        <v>1</v>
      </c>
    </row>
    <row r="11284" spans="1:8" x14ac:dyDescent="0.2">
      <c r="A11284" t="s">
        <v>35900</v>
      </c>
      <c r="B11284" t="s">
        <v>35901</v>
      </c>
      <c r="C11284" t="s">
        <v>16358</v>
      </c>
      <c r="D11284" t="s">
        <v>35043</v>
      </c>
      <c r="E11284" t="s">
        <v>4214</v>
      </c>
      <c r="F11284" t="s">
        <v>6227</v>
      </c>
      <c r="G11284">
        <v>79</v>
      </c>
      <c r="H11284">
        <v>1</v>
      </c>
    </row>
    <row r="11285" spans="1:8" x14ac:dyDescent="0.2">
      <c r="A11285" t="s">
        <v>35902</v>
      </c>
      <c r="B11285" t="s">
        <v>35903</v>
      </c>
      <c r="C11285" t="s">
        <v>16358</v>
      </c>
      <c r="D11285" t="s">
        <v>19755</v>
      </c>
      <c r="E11285" t="s">
        <v>34146</v>
      </c>
      <c r="F11285" t="s">
        <v>6227</v>
      </c>
      <c r="G11285">
        <v>1090</v>
      </c>
      <c r="H11285">
        <v>1</v>
      </c>
    </row>
    <row r="11286" spans="1:8" x14ac:dyDescent="0.2">
      <c r="A11286" t="s">
        <v>35904</v>
      </c>
      <c r="B11286" t="s">
        <v>35905</v>
      </c>
      <c r="C11286" t="s">
        <v>16358</v>
      </c>
      <c r="D11286" t="s">
        <v>35906</v>
      </c>
      <c r="E11286" t="s">
        <v>35451</v>
      </c>
      <c r="F11286" t="s">
        <v>6227</v>
      </c>
      <c r="G11286">
        <v>450</v>
      </c>
      <c r="H11286">
        <v>1</v>
      </c>
    </row>
    <row r="11287" spans="1:8" x14ac:dyDescent="0.2">
      <c r="A11287" t="s">
        <v>35907</v>
      </c>
      <c r="B11287" t="s">
        <v>35908</v>
      </c>
      <c r="C11287" t="s">
        <v>16358</v>
      </c>
      <c r="D11287" t="s">
        <v>19791</v>
      </c>
      <c r="E11287" t="s">
        <v>519</v>
      </c>
      <c r="F11287" t="s">
        <v>6227</v>
      </c>
      <c r="G11287">
        <v>741</v>
      </c>
      <c r="H11287">
        <v>1</v>
      </c>
    </row>
    <row r="11288" spans="1:8" x14ac:dyDescent="0.2">
      <c r="A11288" t="s">
        <v>35909</v>
      </c>
      <c r="B11288" t="s">
        <v>35910</v>
      </c>
      <c r="C11288" t="s">
        <v>16358</v>
      </c>
      <c r="D11288" t="s">
        <v>1854</v>
      </c>
      <c r="E11288" t="s">
        <v>1855</v>
      </c>
      <c r="F11288" t="s">
        <v>6227</v>
      </c>
      <c r="G11288">
        <v>471</v>
      </c>
      <c r="H11288">
        <v>1</v>
      </c>
    </row>
    <row r="11289" spans="1:8" x14ac:dyDescent="0.2">
      <c r="A11289" t="s">
        <v>35911</v>
      </c>
      <c r="B11289" t="s">
        <v>35912</v>
      </c>
      <c r="C11289" t="s">
        <v>16358</v>
      </c>
      <c r="D11289" t="s">
        <v>35913</v>
      </c>
      <c r="E11289" t="s">
        <v>2840</v>
      </c>
      <c r="F11289" t="s">
        <v>6227</v>
      </c>
      <c r="G11289">
        <v>84</v>
      </c>
      <c r="H11289">
        <v>1</v>
      </c>
    </row>
    <row r="11290" spans="1:8" x14ac:dyDescent="0.2">
      <c r="A11290" t="s">
        <v>35914</v>
      </c>
      <c r="B11290" t="s">
        <v>35915</v>
      </c>
      <c r="C11290" t="s">
        <v>16358</v>
      </c>
      <c r="D11290" t="s">
        <v>34886</v>
      </c>
      <c r="E11290" t="s">
        <v>21929</v>
      </c>
      <c r="F11290" t="s">
        <v>6227</v>
      </c>
      <c r="G11290">
        <v>83</v>
      </c>
      <c r="H11290">
        <v>1</v>
      </c>
    </row>
    <row r="11291" spans="1:8" x14ac:dyDescent="0.2">
      <c r="A11291" t="s">
        <v>35916</v>
      </c>
      <c r="B11291" t="s">
        <v>35917</v>
      </c>
      <c r="C11291" t="s">
        <v>16358</v>
      </c>
      <c r="D11291" t="s">
        <v>35918</v>
      </c>
      <c r="E11291" t="s">
        <v>35919</v>
      </c>
      <c r="F11291" t="s">
        <v>6227</v>
      </c>
      <c r="G11291">
        <v>539</v>
      </c>
      <c r="H11291">
        <v>1</v>
      </c>
    </row>
    <row r="11292" spans="1:8" x14ac:dyDescent="0.2">
      <c r="A11292" t="s">
        <v>35920</v>
      </c>
      <c r="B11292" t="s">
        <v>35921</v>
      </c>
      <c r="C11292" t="s">
        <v>16358</v>
      </c>
      <c r="D11292" t="s">
        <v>35922</v>
      </c>
      <c r="E11292" t="s">
        <v>7158</v>
      </c>
      <c r="F11292" t="s">
        <v>6227</v>
      </c>
      <c r="G11292">
        <v>243</v>
      </c>
      <c r="H11292">
        <v>1</v>
      </c>
    </row>
    <row r="11293" spans="1:8" x14ac:dyDescent="0.2">
      <c r="A11293" t="s">
        <v>35923</v>
      </c>
      <c r="B11293" t="s">
        <v>35924</v>
      </c>
      <c r="C11293" t="s">
        <v>16358</v>
      </c>
      <c r="D11293" t="s">
        <v>35925</v>
      </c>
      <c r="E11293" t="s">
        <v>2484</v>
      </c>
      <c r="F11293" t="s">
        <v>6227</v>
      </c>
      <c r="G11293">
        <v>117</v>
      </c>
      <c r="H11293">
        <v>1</v>
      </c>
    </row>
    <row r="11294" spans="1:8" x14ac:dyDescent="0.2">
      <c r="A11294" t="s">
        <v>35926</v>
      </c>
      <c r="B11294" t="s">
        <v>35927</v>
      </c>
      <c r="C11294" t="s">
        <v>16358</v>
      </c>
      <c r="D11294" t="s">
        <v>19791</v>
      </c>
      <c r="E11294" t="s">
        <v>9476</v>
      </c>
      <c r="F11294" t="s">
        <v>6227</v>
      </c>
      <c r="G11294">
        <v>2504</v>
      </c>
      <c r="H11294">
        <v>1</v>
      </c>
    </row>
    <row r="11295" spans="1:8" x14ac:dyDescent="0.2">
      <c r="A11295" t="s">
        <v>35928</v>
      </c>
      <c r="B11295" t="s">
        <v>35929</v>
      </c>
      <c r="C11295" t="s">
        <v>16358</v>
      </c>
      <c r="D11295" t="s">
        <v>19791</v>
      </c>
      <c r="E11295" t="s">
        <v>3327</v>
      </c>
      <c r="F11295" t="s">
        <v>6227</v>
      </c>
      <c r="G11295">
        <v>433</v>
      </c>
      <c r="H11295">
        <v>1</v>
      </c>
    </row>
    <row r="11296" spans="1:8" x14ac:dyDescent="0.2">
      <c r="A11296" t="s">
        <v>35930</v>
      </c>
      <c r="B11296" t="s">
        <v>35931</v>
      </c>
      <c r="C11296" t="s">
        <v>16358</v>
      </c>
      <c r="D11296" t="s">
        <v>34006</v>
      </c>
      <c r="E11296" t="s">
        <v>16064</v>
      </c>
      <c r="F11296" t="s">
        <v>6227</v>
      </c>
      <c r="G11296">
        <v>93</v>
      </c>
      <c r="H11296">
        <v>1</v>
      </c>
    </row>
    <row r="11297" spans="1:8" x14ac:dyDescent="0.2">
      <c r="A11297" t="s">
        <v>35932</v>
      </c>
      <c r="B11297" t="s">
        <v>35933</v>
      </c>
      <c r="C11297" t="s">
        <v>16358</v>
      </c>
      <c r="D11297" t="s">
        <v>35934</v>
      </c>
      <c r="E11297" t="s">
        <v>35935</v>
      </c>
      <c r="F11297" t="s">
        <v>6227</v>
      </c>
      <c r="G11297">
        <v>357</v>
      </c>
      <c r="H11297">
        <v>1</v>
      </c>
    </row>
    <row r="11298" spans="1:8" x14ac:dyDescent="0.2">
      <c r="A11298" t="s">
        <v>35936</v>
      </c>
      <c r="B11298" t="s">
        <v>35937</v>
      </c>
      <c r="C11298" t="s">
        <v>16358</v>
      </c>
      <c r="D11298" t="s">
        <v>19791</v>
      </c>
      <c r="E11298" t="s">
        <v>3429</v>
      </c>
      <c r="F11298" t="s">
        <v>6227</v>
      </c>
      <c r="G11298">
        <v>560</v>
      </c>
      <c r="H11298">
        <v>1</v>
      </c>
    </row>
    <row r="11299" spans="1:8" x14ac:dyDescent="0.2">
      <c r="A11299" t="s">
        <v>35938</v>
      </c>
      <c r="B11299" t="s">
        <v>35939</v>
      </c>
      <c r="C11299" t="s">
        <v>16358</v>
      </c>
      <c r="D11299" t="s">
        <v>35940</v>
      </c>
      <c r="E11299" t="s">
        <v>23976</v>
      </c>
      <c r="F11299" t="s">
        <v>6227</v>
      </c>
      <c r="G11299">
        <v>69</v>
      </c>
      <c r="H11299">
        <v>1</v>
      </c>
    </row>
    <row r="11300" spans="1:8" x14ac:dyDescent="0.2">
      <c r="A11300" t="s">
        <v>35941</v>
      </c>
      <c r="B11300" t="s">
        <v>35942</v>
      </c>
      <c r="C11300" t="s">
        <v>16358</v>
      </c>
      <c r="D11300" t="s">
        <v>35943</v>
      </c>
      <c r="E11300" t="s">
        <v>35944</v>
      </c>
      <c r="F11300" t="s">
        <v>6227</v>
      </c>
      <c r="G11300">
        <v>290</v>
      </c>
      <c r="H11300">
        <v>1</v>
      </c>
    </row>
    <row r="11301" spans="1:8" x14ac:dyDescent="0.2">
      <c r="A11301" t="s">
        <v>35945</v>
      </c>
      <c r="B11301" t="s">
        <v>35946</v>
      </c>
      <c r="C11301" t="s">
        <v>16358</v>
      </c>
      <c r="D11301" t="s">
        <v>35947</v>
      </c>
      <c r="E11301" t="s">
        <v>6034</v>
      </c>
      <c r="F11301" t="s">
        <v>6227</v>
      </c>
      <c r="G11301">
        <v>123</v>
      </c>
      <c r="H11301">
        <v>1</v>
      </c>
    </row>
    <row r="11302" spans="1:8" x14ac:dyDescent="0.2">
      <c r="A11302" t="s">
        <v>35948</v>
      </c>
      <c r="B11302" t="s">
        <v>35949</v>
      </c>
      <c r="C11302" t="s">
        <v>16358</v>
      </c>
      <c r="D11302" t="s">
        <v>5990</v>
      </c>
      <c r="E11302" t="s">
        <v>5991</v>
      </c>
      <c r="F11302" t="s">
        <v>6227</v>
      </c>
      <c r="G11302">
        <v>300</v>
      </c>
      <c r="H11302">
        <v>1</v>
      </c>
    </row>
    <row r="11303" spans="1:8" x14ac:dyDescent="0.2">
      <c r="A11303" t="s">
        <v>35950</v>
      </c>
      <c r="B11303" t="s">
        <v>35951</v>
      </c>
      <c r="C11303" t="s">
        <v>16358</v>
      </c>
      <c r="D11303" t="s">
        <v>2499</v>
      </c>
      <c r="E11303" t="s">
        <v>2500</v>
      </c>
      <c r="F11303" t="s">
        <v>6227</v>
      </c>
      <c r="G11303">
        <v>370</v>
      </c>
      <c r="H11303">
        <v>1</v>
      </c>
    </row>
    <row r="11304" spans="1:8" x14ac:dyDescent="0.2">
      <c r="A11304" t="s">
        <v>35952</v>
      </c>
      <c r="B11304" t="s">
        <v>35953</v>
      </c>
      <c r="C11304" t="s">
        <v>16358</v>
      </c>
      <c r="D11304" t="s">
        <v>35954</v>
      </c>
      <c r="E11304" t="s">
        <v>2559</v>
      </c>
      <c r="F11304" t="s">
        <v>6227</v>
      </c>
      <c r="G11304">
        <v>205</v>
      </c>
      <c r="H11304">
        <v>1</v>
      </c>
    </row>
    <row r="11305" spans="1:8" x14ac:dyDescent="0.2">
      <c r="A11305" t="s">
        <v>35955</v>
      </c>
      <c r="B11305" t="s">
        <v>35956</v>
      </c>
      <c r="C11305" t="s">
        <v>16358</v>
      </c>
      <c r="D11305" t="s">
        <v>35957</v>
      </c>
      <c r="E11305" t="s">
        <v>3788</v>
      </c>
      <c r="F11305" t="s">
        <v>6227</v>
      </c>
      <c r="G11305">
        <v>125</v>
      </c>
      <c r="H11305">
        <v>1</v>
      </c>
    </row>
    <row r="11306" spans="1:8" x14ac:dyDescent="0.2">
      <c r="A11306" t="s">
        <v>35958</v>
      </c>
      <c r="B11306" t="s">
        <v>35959</v>
      </c>
      <c r="C11306" t="s">
        <v>16358</v>
      </c>
      <c r="D11306" t="s">
        <v>35960</v>
      </c>
      <c r="E11306" t="s">
        <v>35961</v>
      </c>
      <c r="F11306" t="s">
        <v>6227</v>
      </c>
      <c r="G11306">
        <v>185</v>
      </c>
      <c r="H11306">
        <v>1</v>
      </c>
    </row>
    <row r="11307" spans="1:8" x14ac:dyDescent="0.2">
      <c r="A11307" t="s">
        <v>35962</v>
      </c>
      <c r="B11307" t="s">
        <v>35963</v>
      </c>
      <c r="C11307" t="s">
        <v>16358</v>
      </c>
      <c r="D11307" t="s">
        <v>33967</v>
      </c>
      <c r="E11307" t="s">
        <v>10669</v>
      </c>
      <c r="F11307" t="s">
        <v>6227</v>
      </c>
      <c r="G11307">
        <v>760</v>
      </c>
      <c r="H11307">
        <v>1</v>
      </c>
    </row>
    <row r="11308" spans="1:8" x14ac:dyDescent="0.2">
      <c r="A11308" t="s">
        <v>35964</v>
      </c>
      <c r="B11308" t="s">
        <v>35965</v>
      </c>
      <c r="C11308" t="s">
        <v>16358</v>
      </c>
      <c r="D11308" t="s">
        <v>19791</v>
      </c>
      <c r="E11308" t="s">
        <v>22160</v>
      </c>
      <c r="F11308" t="s">
        <v>6227</v>
      </c>
      <c r="G11308">
        <v>357</v>
      </c>
      <c r="H11308">
        <v>1</v>
      </c>
    </row>
    <row r="11309" spans="1:8" x14ac:dyDescent="0.2">
      <c r="A11309" t="s">
        <v>35966</v>
      </c>
      <c r="B11309" t="s">
        <v>35967</v>
      </c>
      <c r="C11309" t="s">
        <v>16358</v>
      </c>
      <c r="D11309" t="s">
        <v>35380</v>
      </c>
      <c r="E11309" t="s">
        <v>4109</v>
      </c>
      <c r="F11309" t="s">
        <v>6227</v>
      </c>
      <c r="G11309">
        <v>139</v>
      </c>
      <c r="H11309">
        <v>1</v>
      </c>
    </row>
    <row r="11310" spans="1:8" x14ac:dyDescent="0.2">
      <c r="A11310" t="s">
        <v>35968</v>
      </c>
      <c r="B11310" t="s">
        <v>35969</v>
      </c>
      <c r="C11310" t="s">
        <v>16358</v>
      </c>
      <c r="D11310" t="s">
        <v>35970</v>
      </c>
      <c r="E11310" t="s">
        <v>5251</v>
      </c>
      <c r="F11310" t="s">
        <v>6227</v>
      </c>
      <c r="G11310">
        <v>50</v>
      </c>
      <c r="H11310">
        <v>1</v>
      </c>
    </row>
    <row r="11311" spans="1:8" x14ac:dyDescent="0.2">
      <c r="A11311" t="s">
        <v>35971</v>
      </c>
      <c r="B11311" t="s">
        <v>35972</v>
      </c>
      <c r="C11311" t="s">
        <v>16358</v>
      </c>
      <c r="D11311" t="s">
        <v>16359</v>
      </c>
      <c r="F11311" t="s">
        <v>6227</v>
      </c>
      <c r="G11311">
        <v>182</v>
      </c>
      <c r="H11311">
        <v>1</v>
      </c>
    </row>
    <row r="11312" spans="1:8" x14ac:dyDescent="0.2">
      <c r="A11312" t="s">
        <v>35973</v>
      </c>
      <c r="B11312" t="s">
        <v>35974</v>
      </c>
      <c r="C11312" t="s">
        <v>16358</v>
      </c>
      <c r="D11312" t="s">
        <v>35975</v>
      </c>
      <c r="E11312" t="s">
        <v>505</v>
      </c>
      <c r="F11312" t="s">
        <v>6227</v>
      </c>
      <c r="G11312">
        <v>202</v>
      </c>
      <c r="H11312">
        <v>1</v>
      </c>
    </row>
    <row r="11313" spans="1:8" x14ac:dyDescent="0.2">
      <c r="A11313" t="s">
        <v>35976</v>
      </c>
      <c r="B11313" t="s">
        <v>35977</v>
      </c>
      <c r="C11313" t="s">
        <v>16358</v>
      </c>
      <c r="D11313" t="s">
        <v>19791</v>
      </c>
      <c r="E11313" t="s">
        <v>35232</v>
      </c>
      <c r="F11313" t="s">
        <v>6227</v>
      </c>
      <c r="G11313">
        <v>480</v>
      </c>
      <c r="H11313">
        <v>1</v>
      </c>
    </row>
    <row r="11314" spans="1:8" x14ac:dyDescent="0.2">
      <c r="A11314" t="s">
        <v>35978</v>
      </c>
      <c r="B11314" t="s">
        <v>35979</v>
      </c>
      <c r="C11314" t="s">
        <v>16358</v>
      </c>
      <c r="D11314" t="s">
        <v>35980</v>
      </c>
      <c r="E11314" t="s">
        <v>35981</v>
      </c>
      <c r="F11314" t="s">
        <v>6227</v>
      </c>
      <c r="G11314">
        <v>56</v>
      </c>
      <c r="H11314">
        <v>1</v>
      </c>
    </row>
    <row r="11315" spans="1:8" x14ac:dyDescent="0.2">
      <c r="A11315" t="s">
        <v>35982</v>
      </c>
      <c r="B11315" t="s">
        <v>35983</v>
      </c>
      <c r="C11315" t="s">
        <v>16358</v>
      </c>
      <c r="D11315" t="s">
        <v>34009</v>
      </c>
      <c r="E11315" t="s">
        <v>34010</v>
      </c>
      <c r="F11315" t="s">
        <v>6227</v>
      </c>
      <c r="G11315">
        <v>69</v>
      </c>
      <c r="H11315">
        <v>1</v>
      </c>
    </row>
    <row r="11316" spans="1:8" x14ac:dyDescent="0.2">
      <c r="A11316" t="s">
        <v>35984</v>
      </c>
      <c r="B11316" t="s">
        <v>35985</v>
      </c>
      <c r="C11316" t="s">
        <v>16358</v>
      </c>
      <c r="D11316" t="s">
        <v>35986</v>
      </c>
      <c r="E11316" t="s">
        <v>33836</v>
      </c>
      <c r="F11316" t="s">
        <v>6227</v>
      </c>
      <c r="G11316">
        <v>68</v>
      </c>
      <c r="H11316">
        <v>1</v>
      </c>
    </row>
    <row r="11317" spans="1:8" x14ac:dyDescent="0.2">
      <c r="A11317" t="s">
        <v>35987</v>
      </c>
      <c r="B11317" t="s">
        <v>35988</v>
      </c>
      <c r="C11317" t="s">
        <v>16358</v>
      </c>
      <c r="D11317" t="s">
        <v>35989</v>
      </c>
      <c r="E11317" t="s">
        <v>35990</v>
      </c>
      <c r="F11317" t="s">
        <v>6227</v>
      </c>
      <c r="G11317">
        <v>124</v>
      </c>
      <c r="H11317">
        <v>1</v>
      </c>
    </row>
    <row r="11318" spans="1:8" x14ac:dyDescent="0.2">
      <c r="A11318" t="s">
        <v>35991</v>
      </c>
      <c r="B11318" t="s">
        <v>35992</v>
      </c>
      <c r="C11318" t="s">
        <v>16358</v>
      </c>
      <c r="D11318" t="s">
        <v>35993</v>
      </c>
      <c r="E11318" t="s">
        <v>35994</v>
      </c>
      <c r="F11318" t="s">
        <v>6227</v>
      </c>
      <c r="G11318">
        <v>667</v>
      </c>
      <c r="H11318">
        <v>1</v>
      </c>
    </row>
    <row r="11319" spans="1:8" x14ac:dyDescent="0.2">
      <c r="A11319" t="s">
        <v>35995</v>
      </c>
      <c r="B11319" t="s">
        <v>35996</v>
      </c>
      <c r="C11319" t="s">
        <v>16358</v>
      </c>
      <c r="D11319" t="s">
        <v>35997</v>
      </c>
      <c r="E11319" t="s">
        <v>5422</v>
      </c>
      <c r="F11319" t="s">
        <v>6227</v>
      </c>
      <c r="G11319">
        <v>245</v>
      </c>
      <c r="H11319">
        <v>1</v>
      </c>
    </row>
    <row r="11320" spans="1:8" x14ac:dyDescent="0.2">
      <c r="A11320" t="s">
        <v>35998</v>
      </c>
      <c r="B11320" t="s">
        <v>35999</v>
      </c>
      <c r="C11320" t="s">
        <v>16358</v>
      </c>
      <c r="D11320" t="s">
        <v>19755</v>
      </c>
      <c r="E11320" t="s">
        <v>36000</v>
      </c>
      <c r="F11320" t="s">
        <v>6227</v>
      </c>
      <c r="G11320">
        <v>828</v>
      </c>
      <c r="H11320">
        <v>1</v>
      </c>
    </row>
    <row r="11321" spans="1:8" x14ac:dyDescent="0.2">
      <c r="A11321" t="s">
        <v>36001</v>
      </c>
      <c r="B11321" t="s">
        <v>36002</v>
      </c>
      <c r="C11321" t="s">
        <v>16358</v>
      </c>
      <c r="D11321" t="s">
        <v>36003</v>
      </c>
      <c r="E11321" s="34">
        <v>38231</v>
      </c>
      <c r="F11321" t="s">
        <v>6227</v>
      </c>
      <c r="G11321">
        <v>213</v>
      </c>
      <c r="H11321">
        <v>1</v>
      </c>
    </row>
    <row r="11322" spans="1:8" x14ac:dyDescent="0.2">
      <c r="A11322" t="s">
        <v>36004</v>
      </c>
      <c r="B11322" t="s">
        <v>36005</v>
      </c>
      <c r="C11322" t="s">
        <v>16358</v>
      </c>
      <c r="D11322" t="s">
        <v>36006</v>
      </c>
      <c r="E11322" t="s">
        <v>23995</v>
      </c>
      <c r="F11322" t="s">
        <v>6227</v>
      </c>
      <c r="G11322">
        <v>484</v>
      </c>
      <c r="H11322">
        <v>1</v>
      </c>
    </row>
    <row r="11323" spans="1:8" x14ac:dyDescent="0.2">
      <c r="A11323" t="s">
        <v>36007</v>
      </c>
      <c r="B11323" t="s">
        <v>36008</v>
      </c>
      <c r="C11323" t="s">
        <v>16358</v>
      </c>
      <c r="D11323" t="s">
        <v>36009</v>
      </c>
      <c r="E11323" t="s">
        <v>5554</v>
      </c>
      <c r="F11323" t="s">
        <v>6227</v>
      </c>
      <c r="G11323">
        <v>437</v>
      </c>
      <c r="H11323">
        <v>1</v>
      </c>
    </row>
    <row r="11324" spans="1:8" x14ac:dyDescent="0.2">
      <c r="A11324" t="s">
        <v>36010</v>
      </c>
      <c r="B11324" t="s">
        <v>36011</v>
      </c>
      <c r="C11324" t="s">
        <v>16358</v>
      </c>
      <c r="D11324" t="s">
        <v>36012</v>
      </c>
      <c r="E11324" t="s">
        <v>1122</v>
      </c>
      <c r="F11324" t="s">
        <v>6227</v>
      </c>
      <c r="G11324">
        <v>309</v>
      </c>
      <c r="H11324">
        <v>1</v>
      </c>
    </row>
    <row r="11325" spans="1:8" x14ac:dyDescent="0.2">
      <c r="A11325" t="s">
        <v>36013</v>
      </c>
      <c r="B11325" t="s">
        <v>36014</v>
      </c>
      <c r="C11325" t="s">
        <v>16358</v>
      </c>
      <c r="D11325" t="s">
        <v>16526</v>
      </c>
      <c r="F11325" t="s">
        <v>6227</v>
      </c>
      <c r="G11325">
        <v>102</v>
      </c>
      <c r="H11325">
        <v>1</v>
      </c>
    </row>
    <row r="11326" spans="1:8" x14ac:dyDescent="0.2">
      <c r="A11326" t="s">
        <v>36015</v>
      </c>
      <c r="B11326" t="s">
        <v>36016</v>
      </c>
      <c r="C11326" t="s">
        <v>16358</v>
      </c>
      <c r="D11326" t="s">
        <v>34988</v>
      </c>
      <c r="E11326" t="s">
        <v>34989</v>
      </c>
      <c r="F11326" t="s">
        <v>6227</v>
      </c>
      <c r="G11326">
        <v>173</v>
      </c>
      <c r="H11326">
        <v>1</v>
      </c>
    </row>
    <row r="11327" spans="1:8" x14ac:dyDescent="0.2">
      <c r="A11327" t="s">
        <v>36017</v>
      </c>
      <c r="B11327" t="s">
        <v>36018</v>
      </c>
      <c r="C11327" t="s">
        <v>16358</v>
      </c>
      <c r="D11327" t="s">
        <v>7978</v>
      </c>
      <c r="E11327" t="s">
        <v>7979</v>
      </c>
      <c r="F11327" t="s">
        <v>6227</v>
      </c>
      <c r="G11327">
        <v>443</v>
      </c>
      <c r="H11327">
        <v>1</v>
      </c>
    </row>
    <row r="11328" spans="1:8" x14ac:dyDescent="0.2">
      <c r="A11328" t="s">
        <v>36019</v>
      </c>
      <c r="B11328" t="s">
        <v>36020</v>
      </c>
      <c r="C11328" t="s">
        <v>16358</v>
      </c>
      <c r="D11328" t="s">
        <v>16526</v>
      </c>
      <c r="E11328" t="s">
        <v>16527</v>
      </c>
      <c r="F11328" t="s">
        <v>6227</v>
      </c>
      <c r="G11328">
        <v>209</v>
      </c>
      <c r="H11328">
        <v>1</v>
      </c>
    </row>
    <row r="11329" spans="1:8" x14ac:dyDescent="0.2">
      <c r="A11329" t="s">
        <v>36021</v>
      </c>
      <c r="B11329" t="s">
        <v>36022</v>
      </c>
      <c r="C11329" t="s">
        <v>16358</v>
      </c>
      <c r="D11329" t="s">
        <v>19791</v>
      </c>
      <c r="E11329" t="s">
        <v>34692</v>
      </c>
      <c r="F11329" t="s">
        <v>6227</v>
      </c>
      <c r="G11329">
        <v>512</v>
      </c>
      <c r="H11329">
        <v>1</v>
      </c>
    </row>
    <row r="11330" spans="1:8" x14ac:dyDescent="0.2">
      <c r="A11330" t="s">
        <v>36023</v>
      </c>
      <c r="B11330" t="s">
        <v>36024</v>
      </c>
      <c r="C11330" t="s">
        <v>16358</v>
      </c>
      <c r="D11330" t="s">
        <v>36025</v>
      </c>
      <c r="E11330" t="s">
        <v>14740</v>
      </c>
      <c r="F11330" t="s">
        <v>6227</v>
      </c>
      <c r="G11330">
        <v>312</v>
      </c>
      <c r="H11330">
        <v>1</v>
      </c>
    </row>
    <row r="11331" spans="1:8" x14ac:dyDescent="0.2">
      <c r="A11331" t="s">
        <v>36026</v>
      </c>
      <c r="B11331" t="s">
        <v>36027</v>
      </c>
      <c r="C11331" t="s">
        <v>16358</v>
      </c>
      <c r="D11331" t="s">
        <v>36028</v>
      </c>
      <c r="E11331" t="s">
        <v>12785</v>
      </c>
      <c r="F11331" t="s">
        <v>6227</v>
      </c>
      <c r="G11331">
        <v>454</v>
      </c>
      <c r="H11331">
        <v>1</v>
      </c>
    </row>
    <row r="11332" spans="1:8" x14ac:dyDescent="0.2">
      <c r="A11332" t="s">
        <v>36029</v>
      </c>
      <c r="B11332" t="s">
        <v>36030</v>
      </c>
      <c r="C11332" t="s">
        <v>16358</v>
      </c>
      <c r="D11332" t="s">
        <v>23243</v>
      </c>
      <c r="E11332" t="s">
        <v>23244</v>
      </c>
      <c r="F11332" t="s">
        <v>6227</v>
      </c>
      <c r="G11332">
        <v>486</v>
      </c>
      <c r="H11332">
        <v>1</v>
      </c>
    </row>
    <row r="11333" spans="1:8" x14ac:dyDescent="0.2">
      <c r="A11333" t="s">
        <v>36031</v>
      </c>
      <c r="B11333" t="s">
        <v>36032</v>
      </c>
      <c r="C11333" t="s">
        <v>16358</v>
      </c>
      <c r="D11333" t="s">
        <v>5696</v>
      </c>
      <c r="E11333" t="s">
        <v>5697</v>
      </c>
      <c r="F11333" t="s">
        <v>6227</v>
      </c>
      <c r="G11333">
        <v>158</v>
      </c>
      <c r="H11333">
        <v>1</v>
      </c>
    </row>
    <row r="11334" spans="1:8" x14ac:dyDescent="0.2">
      <c r="A11334" t="s">
        <v>36033</v>
      </c>
      <c r="B11334" t="s">
        <v>36034</v>
      </c>
      <c r="C11334" t="s">
        <v>16358</v>
      </c>
      <c r="D11334" t="s">
        <v>36003</v>
      </c>
      <c r="E11334" s="34">
        <v>38231</v>
      </c>
      <c r="F11334" t="s">
        <v>6227</v>
      </c>
      <c r="G11334">
        <v>232</v>
      </c>
      <c r="H11334">
        <v>1</v>
      </c>
    </row>
    <row r="11335" spans="1:8" x14ac:dyDescent="0.2">
      <c r="A11335" t="s">
        <v>36035</v>
      </c>
      <c r="B11335" t="s">
        <v>36036</v>
      </c>
      <c r="C11335" t="s">
        <v>16358</v>
      </c>
      <c r="D11335" t="s">
        <v>35906</v>
      </c>
      <c r="E11335" t="s">
        <v>35451</v>
      </c>
      <c r="F11335" t="s">
        <v>6227</v>
      </c>
      <c r="G11335">
        <v>502</v>
      </c>
      <c r="H11335">
        <v>1</v>
      </c>
    </row>
    <row r="11336" spans="1:8" x14ac:dyDescent="0.2">
      <c r="A11336" t="s">
        <v>36037</v>
      </c>
      <c r="B11336" t="s">
        <v>36038</v>
      </c>
      <c r="C11336" t="s">
        <v>16358</v>
      </c>
      <c r="D11336" t="s">
        <v>35872</v>
      </c>
      <c r="E11336" t="s">
        <v>1206</v>
      </c>
      <c r="F11336" t="s">
        <v>6227</v>
      </c>
      <c r="G11336">
        <v>143</v>
      </c>
      <c r="H11336">
        <v>1</v>
      </c>
    </row>
    <row r="11337" spans="1:8" x14ac:dyDescent="0.2">
      <c r="A11337" t="s">
        <v>36039</v>
      </c>
      <c r="B11337" t="s">
        <v>36040</v>
      </c>
      <c r="C11337" t="s">
        <v>16358</v>
      </c>
      <c r="D11337" t="s">
        <v>36041</v>
      </c>
      <c r="E11337" t="s">
        <v>498</v>
      </c>
      <c r="F11337" t="s">
        <v>6227</v>
      </c>
      <c r="G11337">
        <v>188</v>
      </c>
      <c r="H11337">
        <v>1</v>
      </c>
    </row>
    <row r="11338" spans="1:8" x14ac:dyDescent="0.2">
      <c r="A11338" t="s">
        <v>36042</v>
      </c>
      <c r="B11338" t="s">
        <v>36043</v>
      </c>
      <c r="C11338" t="s">
        <v>16358</v>
      </c>
      <c r="D11338" t="s">
        <v>36044</v>
      </c>
      <c r="E11338" t="s">
        <v>36045</v>
      </c>
      <c r="F11338" t="s">
        <v>6227</v>
      </c>
      <c r="G11338">
        <v>164</v>
      </c>
      <c r="H11338">
        <v>1</v>
      </c>
    </row>
    <row r="11339" spans="1:8" x14ac:dyDescent="0.2">
      <c r="A11339" t="s">
        <v>36046</v>
      </c>
      <c r="B11339" t="s">
        <v>36047</v>
      </c>
      <c r="C11339" t="s">
        <v>16358</v>
      </c>
      <c r="D11339" t="s">
        <v>16526</v>
      </c>
      <c r="E11339" t="s">
        <v>16990</v>
      </c>
      <c r="F11339" t="s">
        <v>8022</v>
      </c>
      <c r="G11339">
        <v>341</v>
      </c>
      <c r="H11339">
        <v>1</v>
      </c>
    </row>
    <row r="11340" spans="1:8" x14ac:dyDescent="0.2">
      <c r="A11340" t="s">
        <v>36048</v>
      </c>
      <c r="B11340" t="s">
        <v>36049</v>
      </c>
      <c r="C11340" t="s">
        <v>16358</v>
      </c>
      <c r="D11340" t="s">
        <v>19791</v>
      </c>
      <c r="E11340" t="s">
        <v>10513</v>
      </c>
      <c r="F11340" t="s">
        <v>6227</v>
      </c>
      <c r="G11340">
        <v>349</v>
      </c>
      <c r="H11340">
        <v>1</v>
      </c>
    </row>
    <row r="11341" spans="1:8" x14ac:dyDescent="0.2">
      <c r="A11341" t="s">
        <v>36050</v>
      </c>
      <c r="B11341" t="s">
        <v>36051</v>
      </c>
      <c r="C11341" t="s">
        <v>16358</v>
      </c>
      <c r="D11341" t="s">
        <v>19303</v>
      </c>
      <c r="E11341" t="s">
        <v>23899</v>
      </c>
      <c r="F11341" t="s">
        <v>6227</v>
      </c>
      <c r="G11341">
        <v>200</v>
      </c>
      <c r="H11341">
        <v>1</v>
      </c>
    </row>
    <row r="11342" spans="1:8" x14ac:dyDescent="0.2">
      <c r="A11342" t="s">
        <v>36052</v>
      </c>
      <c r="B11342" t="s">
        <v>36053</v>
      </c>
      <c r="C11342" t="s">
        <v>16358</v>
      </c>
      <c r="D11342" t="s">
        <v>19791</v>
      </c>
      <c r="E11342" t="s">
        <v>1042</v>
      </c>
      <c r="F11342" t="s">
        <v>6227</v>
      </c>
      <c r="G11342">
        <v>180</v>
      </c>
      <c r="H11342">
        <v>1</v>
      </c>
    </row>
    <row r="11343" spans="1:8" x14ac:dyDescent="0.2">
      <c r="A11343" t="s">
        <v>36054</v>
      </c>
      <c r="B11343" t="s">
        <v>36055</v>
      </c>
      <c r="C11343" t="s">
        <v>16358</v>
      </c>
      <c r="D11343" t="s">
        <v>36056</v>
      </c>
      <c r="E11343" t="s">
        <v>34711</v>
      </c>
      <c r="F11343" t="s">
        <v>6227</v>
      </c>
      <c r="G11343">
        <v>465</v>
      </c>
      <c r="H11343">
        <v>1</v>
      </c>
    </row>
    <row r="11344" spans="1:8" x14ac:dyDescent="0.2">
      <c r="A11344" t="s">
        <v>36057</v>
      </c>
      <c r="B11344" t="s">
        <v>36058</v>
      </c>
      <c r="C11344" t="s">
        <v>16358</v>
      </c>
      <c r="D11344" t="s">
        <v>19791</v>
      </c>
      <c r="E11344" t="s">
        <v>2488</v>
      </c>
      <c r="F11344" t="s">
        <v>6227</v>
      </c>
      <c r="G11344">
        <v>457</v>
      </c>
      <c r="H11344">
        <v>1</v>
      </c>
    </row>
    <row r="11345" spans="1:8" x14ac:dyDescent="0.2">
      <c r="A11345" t="s">
        <v>36059</v>
      </c>
      <c r="B11345" t="s">
        <v>36060</v>
      </c>
      <c r="C11345" t="s">
        <v>16358</v>
      </c>
      <c r="D11345" t="s">
        <v>36061</v>
      </c>
      <c r="E11345" t="s">
        <v>11653</v>
      </c>
      <c r="F11345" t="s">
        <v>6227</v>
      </c>
      <c r="G11345">
        <v>362</v>
      </c>
      <c r="H11345">
        <v>1</v>
      </c>
    </row>
    <row r="11346" spans="1:8" x14ac:dyDescent="0.2">
      <c r="A11346" t="s">
        <v>36062</v>
      </c>
      <c r="B11346" t="s">
        <v>36063</v>
      </c>
      <c r="C11346" t="s">
        <v>16358</v>
      </c>
      <c r="D11346" t="s">
        <v>19755</v>
      </c>
      <c r="E11346" t="s">
        <v>21891</v>
      </c>
      <c r="F11346" t="s">
        <v>6227</v>
      </c>
      <c r="G11346">
        <v>226</v>
      </c>
      <c r="H11346">
        <v>1</v>
      </c>
    </row>
    <row r="11347" spans="1:8" x14ac:dyDescent="0.2">
      <c r="A11347" t="s">
        <v>36064</v>
      </c>
      <c r="B11347" t="s">
        <v>36065</v>
      </c>
      <c r="C11347" t="s">
        <v>16358</v>
      </c>
      <c r="D11347" t="s">
        <v>36066</v>
      </c>
      <c r="E11347" t="s">
        <v>1907</v>
      </c>
      <c r="F11347" t="s">
        <v>6227</v>
      </c>
      <c r="G11347">
        <v>77</v>
      </c>
      <c r="H11347">
        <v>1</v>
      </c>
    </row>
    <row r="11348" spans="1:8" x14ac:dyDescent="0.2">
      <c r="A11348" t="s">
        <v>36067</v>
      </c>
      <c r="B11348" t="s">
        <v>36068</v>
      </c>
      <c r="C11348" t="s">
        <v>16358</v>
      </c>
      <c r="D11348" t="s">
        <v>36069</v>
      </c>
      <c r="E11348" t="s">
        <v>299</v>
      </c>
      <c r="F11348" t="s">
        <v>6227</v>
      </c>
      <c r="G11348">
        <v>115</v>
      </c>
      <c r="H11348">
        <v>1</v>
      </c>
    </row>
    <row r="11349" spans="1:8" x14ac:dyDescent="0.2">
      <c r="A11349" t="s">
        <v>36070</v>
      </c>
      <c r="B11349" t="s">
        <v>36071</v>
      </c>
      <c r="C11349" t="s">
        <v>16358</v>
      </c>
      <c r="D11349" t="s">
        <v>19755</v>
      </c>
      <c r="E11349" t="s">
        <v>1222</v>
      </c>
      <c r="F11349" t="s">
        <v>6227</v>
      </c>
      <c r="G11349">
        <v>54</v>
      </c>
      <c r="H11349">
        <v>1</v>
      </c>
    </row>
    <row r="11350" spans="1:8" x14ac:dyDescent="0.2">
      <c r="A11350" t="s">
        <v>36072</v>
      </c>
      <c r="B11350" t="s">
        <v>36073</v>
      </c>
      <c r="C11350" t="s">
        <v>16358</v>
      </c>
      <c r="D11350" t="s">
        <v>35180</v>
      </c>
      <c r="E11350" t="s">
        <v>3764</v>
      </c>
      <c r="F11350" t="s">
        <v>6227</v>
      </c>
      <c r="G11350">
        <v>77</v>
      </c>
      <c r="H11350">
        <v>1</v>
      </c>
    </row>
    <row r="11351" spans="1:8" x14ac:dyDescent="0.2">
      <c r="A11351" t="s">
        <v>36074</v>
      </c>
      <c r="B11351" t="s">
        <v>36075</v>
      </c>
      <c r="C11351" t="s">
        <v>16358</v>
      </c>
      <c r="D11351" t="s">
        <v>919</v>
      </c>
      <c r="E11351" t="s">
        <v>920</v>
      </c>
      <c r="F11351" t="s">
        <v>6227</v>
      </c>
      <c r="G11351">
        <v>234</v>
      </c>
      <c r="H11351">
        <v>1</v>
      </c>
    </row>
    <row r="11352" spans="1:8" x14ac:dyDescent="0.2">
      <c r="A11352" t="s">
        <v>36076</v>
      </c>
      <c r="B11352" t="s">
        <v>36077</v>
      </c>
      <c r="C11352" t="s">
        <v>16358</v>
      </c>
      <c r="D11352" t="s">
        <v>23673</v>
      </c>
      <c r="E11352" t="s">
        <v>21887</v>
      </c>
      <c r="F11352" t="s">
        <v>6227</v>
      </c>
      <c r="G11352">
        <v>622</v>
      </c>
      <c r="H11352">
        <v>1</v>
      </c>
    </row>
    <row r="11353" spans="1:8" x14ac:dyDescent="0.2">
      <c r="A11353" t="s">
        <v>36078</v>
      </c>
      <c r="B11353" t="s">
        <v>36079</v>
      </c>
      <c r="C11353" t="s">
        <v>16358</v>
      </c>
      <c r="D11353" t="s">
        <v>19755</v>
      </c>
      <c r="E11353" t="s">
        <v>23387</v>
      </c>
      <c r="F11353" t="s">
        <v>6227</v>
      </c>
      <c r="G11353">
        <v>368</v>
      </c>
      <c r="H11353">
        <v>1</v>
      </c>
    </row>
    <row r="11354" spans="1:8" x14ac:dyDescent="0.2">
      <c r="A11354" t="s">
        <v>36080</v>
      </c>
      <c r="B11354" t="s">
        <v>36081</v>
      </c>
      <c r="C11354" t="s">
        <v>16358</v>
      </c>
      <c r="D11354" t="s">
        <v>5210</v>
      </c>
      <c r="E11354" t="s">
        <v>5211</v>
      </c>
      <c r="F11354" t="s">
        <v>6227</v>
      </c>
      <c r="G11354">
        <v>86</v>
      </c>
      <c r="H11354">
        <v>1</v>
      </c>
    </row>
    <row r="11355" spans="1:8" x14ac:dyDescent="0.2">
      <c r="A11355" t="s">
        <v>36082</v>
      </c>
      <c r="B11355" t="s">
        <v>36083</v>
      </c>
      <c r="C11355" t="s">
        <v>16358</v>
      </c>
      <c r="D11355" t="s">
        <v>36084</v>
      </c>
      <c r="E11355" t="s">
        <v>10631</v>
      </c>
      <c r="F11355" t="s">
        <v>6227</v>
      </c>
      <c r="G11355">
        <v>495</v>
      </c>
      <c r="H11355">
        <v>1</v>
      </c>
    </row>
    <row r="11356" spans="1:8" x14ac:dyDescent="0.2">
      <c r="A11356" t="s">
        <v>36085</v>
      </c>
      <c r="B11356" t="s">
        <v>36086</v>
      </c>
      <c r="C11356" t="s">
        <v>16358</v>
      </c>
      <c r="D11356" t="s">
        <v>36087</v>
      </c>
      <c r="E11356" t="s">
        <v>5594</v>
      </c>
      <c r="F11356" t="s">
        <v>6227</v>
      </c>
      <c r="G11356">
        <v>76</v>
      </c>
      <c r="H11356">
        <v>1</v>
      </c>
    </row>
    <row r="11357" spans="1:8" x14ac:dyDescent="0.2">
      <c r="A11357" t="s">
        <v>36088</v>
      </c>
      <c r="B11357" t="s">
        <v>36089</v>
      </c>
      <c r="C11357" t="s">
        <v>16358</v>
      </c>
      <c r="D11357" t="s">
        <v>34886</v>
      </c>
      <c r="E11357" t="s">
        <v>21929</v>
      </c>
      <c r="F11357" t="s">
        <v>6227</v>
      </c>
      <c r="G11357">
        <v>84</v>
      </c>
      <c r="H11357">
        <v>1</v>
      </c>
    </row>
    <row r="11358" spans="1:8" x14ac:dyDescent="0.2">
      <c r="A11358" t="s">
        <v>36090</v>
      </c>
      <c r="B11358" t="s">
        <v>36091</v>
      </c>
      <c r="C11358" t="s">
        <v>16358</v>
      </c>
      <c r="D11358" t="s">
        <v>35547</v>
      </c>
      <c r="E11358" t="s">
        <v>9992</v>
      </c>
      <c r="F11358" t="s">
        <v>6227</v>
      </c>
      <c r="G11358">
        <v>335</v>
      </c>
      <c r="H11358">
        <v>1</v>
      </c>
    </row>
    <row r="11359" spans="1:8" x14ac:dyDescent="0.2">
      <c r="A11359" t="s">
        <v>36092</v>
      </c>
      <c r="B11359" t="s">
        <v>36093</v>
      </c>
      <c r="C11359" t="s">
        <v>16358</v>
      </c>
      <c r="D11359" t="s">
        <v>34583</v>
      </c>
      <c r="E11359" t="s">
        <v>4368</v>
      </c>
      <c r="F11359" t="s">
        <v>6227</v>
      </c>
      <c r="G11359">
        <v>199</v>
      </c>
      <c r="H11359">
        <v>1</v>
      </c>
    </row>
    <row r="11360" spans="1:8" x14ac:dyDescent="0.2">
      <c r="A11360" t="s">
        <v>36094</v>
      </c>
      <c r="B11360" t="s">
        <v>36095</v>
      </c>
      <c r="C11360" t="s">
        <v>16358</v>
      </c>
      <c r="D11360" t="s">
        <v>36096</v>
      </c>
      <c r="E11360" t="s">
        <v>35961</v>
      </c>
      <c r="F11360" t="s">
        <v>6227</v>
      </c>
      <c r="G11360">
        <v>132</v>
      </c>
      <c r="H11360">
        <v>1</v>
      </c>
    </row>
    <row r="11361" spans="1:8" x14ac:dyDescent="0.2">
      <c r="A11361" t="s">
        <v>36097</v>
      </c>
      <c r="B11361" t="s">
        <v>36098</v>
      </c>
      <c r="C11361" t="s">
        <v>16358</v>
      </c>
      <c r="D11361" t="s">
        <v>36099</v>
      </c>
      <c r="E11361" t="s">
        <v>36100</v>
      </c>
      <c r="F11361" t="s">
        <v>6227</v>
      </c>
      <c r="G11361">
        <v>1639</v>
      </c>
      <c r="H11361">
        <v>1</v>
      </c>
    </row>
    <row r="11362" spans="1:8" x14ac:dyDescent="0.2">
      <c r="A11362" t="s">
        <v>36101</v>
      </c>
      <c r="B11362" t="s">
        <v>36102</v>
      </c>
      <c r="C11362" t="s">
        <v>16358</v>
      </c>
      <c r="D11362" t="s">
        <v>36103</v>
      </c>
      <c r="E11362" t="s">
        <v>3630</v>
      </c>
      <c r="F11362" t="s">
        <v>6227</v>
      </c>
      <c r="G11362">
        <v>292</v>
      </c>
      <c r="H11362">
        <v>1</v>
      </c>
    </row>
    <row r="11363" spans="1:8" x14ac:dyDescent="0.2">
      <c r="A11363" t="s">
        <v>36104</v>
      </c>
      <c r="B11363" t="s">
        <v>36105</v>
      </c>
      <c r="C11363" t="s">
        <v>16358</v>
      </c>
      <c r="D11363" t="s">
        <v>2801</v>
      </c>
      <c r="E11363" t="s">
        <v>2802</v>
      </c>
      <c r="F11363" t="s">
        <v>6227</v>
      </c>
      <c r="G11363">
        <v>289</v>
      </c>
      <c r="H11363">
        <v>1</v>
      </c>
    </row>
    <row r="11364" spans="1:8" x14ac:dyDescent="0.2">
      <c r="A11364" t="s">
        <v>36106</v>
      </c>
      <c r="B11364" t="s">
        <v>36107</v>
      </c>
      <c r="C11364" t="s">
        <v>16358</v>
      </c>
      <c r="D11364" t="s">
        <v>19791</v>
      </c>
      <c r="E11364" t="s">
        <v>1855</v>
      </c>
      <c r="F11364" t="s">
        <v>6227</v>
      </c>
      <c r="G11364">
        <v>519</v>
      </c>
      <c r="H11364">
        <v>1</v>
      </c>
    </row>
    <row r="11365" spans="1:8" x14ac:dyDescent="0.2">
      <c r="A11365" t="s">
        <v>36108</v>
      </c>
      <c r="B11365" t="s">
        <v>36109</v>
      </c>
      <c r="C11365" t="s">
        <v>16358</v>
      </c>
      <c r="D11365" t="s">
        <v>4307</v>
      </c>
      <c r="E11365" t="s">
        <v>4308</v>
      </c>
      <c r="F11365" t="s">
        <v>6227</v>
      </c>
      <c r="G11365">
        <v>126</v>
      </c>
      <c r="H11365">
        <v>1</v>
      </c>
    </row>
    <row r="11366" spans="1:8" x14ac:dyDescent="0.2">
      <c r="A11366" t="s">
        <v>36110</v>
      </c>
      <c r="B11366" t="s">
        <v>36111</v>
      </c>
      <c r="C11366" t="s">
        <v>16358</v>
      </c>
      <c r="D11366" t="s">
        <v>19791</v>
      </c>
      <c r="E11366" t="s">
        <v>36112</v>
      </c>
      <c r="F11366" t="s">
        <v>6227</v>
      </c>
      <c r="G11366">
        <v>541</v>
      </c>
      <c r="H11366">
        <v>1</v>
      </c>
    </row>
    <row r="11367" spans="1:8" x14ac:dyDescent="0.2">
      <c r="A11367" t="s">
        <v>36113</v>
      </c>
      <c r="B11367" t="s">
        <v>36114</v>
      </c>
      <c r="C11367" t="s">
        <v>16358</v>
      </c>
      <c r="D11367" t="s">
        <v>34386</v>
      </c>
      <c r="E11367" t="s">
        <v>450</v>
      </c>
      <c r="F11367" t="s">
        <v>6227</v>
      </c>
      <c r="G11367">
        <v>67</v>
      </c>
      <c r="H11367">
        <v>1</v>
      </c>
    </row>
    <row r="11368" spans="1:8" x14ac:dyDescent="0.2">
      <c r="A11368" t="s">
        <v>36115</v>
      </c>
      <c r="B11368" t="s">
        <v>36116</v>
      </c>
      <c r="C11368" t="s">
        <v>16358</v>
      </c>
      <c r="D11368" t="s">
        <v>36117</v>
      </c>
      <c r="E11368" t="s">
        <v>4860</v>
      </c>
      <c r="F11368" t="s">
        <v>6227</v>
      </c>
      <c r="G11368">
        <v>149</v>
      </c>
      <c r="H11368">
        <v>1</v>
      </c>
    </row>
    <row r="11369" spans="1:8" x14ac:dyDescent="0.2">
      <c r="A11369" t="s">
        <v>36118</v>
      </c>
      <c r="B11369" t="s">
        <v>36119</v>
      </c>
      <c r="C11369" t="s">
        <v>16358</v>
      </c>
      <c r="D11369" t="s">
        <v>36120</v>
      </c>
      <c r="E11369" t="s">
        <v>7580</v>
      </c>
      <c r="F11369" t="s">
        <v>6227</v>
      </c>
      <c r="G11369">
        <v>480</v>
      </c>
      <c r="H11369">
        <v>1</v>
      </c>
    </row>
    <row r="11370" spans="1:8" x14ac:dyDescent="0.2">
      <c r="A11370" t="s">
        <v>36121</v>
      </c>
      <c r="B11370" t="s">
        <v>36122</v>
      </c>
      <c r="C11370" t="s">
        <v>16358</v>
      </c>
      <c r="D11370" t="s">
        <v>36123</v>
      </c>
      <c r="E11370" t="s">
        <v>9870</v>
      </c>
      <c r="F11370" t="s">
        <v>6227</v>
      </c>
      <c r="G11370">
        <v>59</v>
      </c>
      <c r="H11370">
        <v>1</v>
      </c>
    </row>
    <row r="11371" spans="1:8" x14ac:dyDescent="0.2">
      <c r="A11371" t="s">
        <v>36124</v>
      </c>
      <c r="B11371" t="s">
        <v>36125</v>
      </c>
      <c r="C11371" t="s">
        <v>16358</v>
      </c>
      <c r="D11371" t="s">
        <v>36126</v>
      </c>
      <c r="E11371" t="s">
        <v>34412</v>
      </c>
      <c r="F11371" t="s">
        <v>6227</v>
      </c>
      <c r="G11371">
        <v>33</v>
      </c>
      <c r="H11371">
        <v>1</v>
      </c>
    </row>
    <row r="11372" spans="1:8" x14ac:dyDescent="0.2">
      <c r="A11372" t="s">
        <v>36127</v>
      </c>
      <c r="B11372" t="s">
        <v>36128</v>
      </c>
      <c r="C11372" t="s">
        <v>16358</v>
      </c>
      <c r="D11372" t="s">
        <v>34512</v>
      </c>
      <c r="E11372" t="s">
        <v>9562</v>
      </c>
      <c r="F11372" t="s">
        <v>6227</v>
      </c>
      <c r="G11372">
        <v>243</v>
      </c>
      <c r="H11372">
        <v>1</v>
      </c>
    </row>
    <row r="11373" spans="1:8" x14ac:dyDescent="0.2">
      <c r="A11373" t="s">
        <v>36129</v>
      </c>
      <c r="B11373" t="s">
        <v>36130</v>
      </c>
      <c r="C11373" t="s">
        <v>16358</v>
      </c>
      <c r="D11373" t="s">
        <v>19791</v>
      </c>
      <c r="E11373" t="s">
        <v>1242</v>
      </c>
      <c r="F11373" t="s">
        <v>6227</v>
      </c>
      <c r="G11373">
        <v>562</v>
      </c>
      <c r="H11373">
        <v>1</v>
      </c>
    </row>
    <row r="11374" spans="1:8" x14ac:dyDescent="0.2">
      <c r="A11374" t="s">
        <v>36131</v>
      </c>
      <c r="B11374" t="s">
        <v>36132</v>
      </c>
      <c r="C11374" t="s">
        <v>16358</v>
      </c>
      <c r="D11374" t="s">
        <v>36133</v>
      </c>
      <c r="E11374" t="s">
        <v>552</v>
      </c>
      <c r="F11374" t="s">
        <v>6227</v>
      </c>
      <c r="G11374">
        <v>556</v>
      </c>
      <c r="H11374">
        <v>1</v>
      </c>
    </row>
    <row r="11375" spans="1:8" x14ac:dyDescent="0.2">
      <c r="A11375" t="s">
        <v>36134</v>
      </c>
      <c r="B11375" t="s">
        <v>36135</v>
      </c>
      <c r="C11375" t="s">
        <v>16358</v>
      </c>
      <c r="D11375" t="s">
        <v>16526</v>
      </c>
      <c r="E11375" t="s">
        <v>16527</v>
      </c>
      <c r="F11375" t="s">
        <v>8022</v>
      </c>
      <c r="G11375">
        <v>119</v>
      </c>
      <c r="H11375">
        <v>1</v>
      </c>
    </row>
    <row r="11376" spans="1:8" x14ac:dyDescent="0.2">
      <c r="A11376" t="s">
        <v>36136</v>
      </c>
      <c r="B11376" t="s">
        <v>36137</v>
      </c>
      <c r="C11376" t="s">
        <v>16358</v>
      </c>
      <c r="D11376" t="s">
        <v>36138</v>
      </c>
      <c r="E11376" t="s">
        <v>33894</v>
      </c>
      <c r="F11376" t="s">
        <v>6227</v>
      </c>
      <c r="G11376">
        <v>225</v>
      </c>
      <c r="H11376">
        <v>1</v>
      </c>
    </row>
    <row r="11377" spans="1:8" x14ac:dyDescent="0.2">
      <c r="A11377" t="s">
        <v>36139</v>
      </c>
      <c r="B11377" t="s">
        <v>36140</v>
      </c>
      <c r="C11377" t="s">
        <v>16358</v>
      </c>
      <c r="D11377" t="s">
        <v>36141</v>
      </c>
      <c r="E11377" t="s">
        <v>5111</v>
      </c>
      <c r="F11377" t="s">
        <v>6227</v>
      </c>
      <c r="G11377">
        <v>188</v>
      </c>
      <c r="H11377">
        <v>1</v>
      </c>
    </row>
    <row r="11378" spans="1:8" x14ac:dyDescent="0.2">
      <c r="A11378" t="s">
        <v>36142</v>
      </c>
      <c r="B11378" t="s">
        <v>36143</v>
      </c>
      <c r="C11378" t="s">
        <v>16358</v>
      </c>
      <c r="D11378" t="s">
        <v>34871</v>
      </c>
      <c r="E11378" t="s">
        <v>34872</v>
      </c>
      <c r="F11378" t="s">
        <v>6227</v>
      </c>
      <c r="G11378">
        <v>106</v>
      </c>
      <c r="H11378">
        <v>1</v>
      </c>
    </row>
    <row r="11379" spans="1:8" x14ac:dyDescent="0.2">
      <c r="A11379" t="s">
        <v>36144</v>
      </c>
      <c r="B11379" t="s">
        <v>36145</v>
      </c>
      <c r="C11379" t="s">
        <v>16358</v>
      </c>
      <c r="D11379" t="s">
        <v>36146</v>
      </c>
      <c r="E11379" t="s">
        <v>33874</v>
      </c>
      <c r="F11379" t="s">
        <v>6227</v>
      </c>
      <c r="G11379">
        <v>233</v>
      </c>
      <c r="H11379">
        <v>1</v>
      </c>
    </row>
    <row r="11380" spans="1:8" x14ac:dyDescent="0.2">
      <c r="A11380" t="s">
        <v>36147</v>
      </c>
      <c r="B11380" t="s">
        <v>36148</v>
      </c>
      <c r="C11380" t="s">
        <v>16358</v>
      </c>
      <c r="D11380" t="s">
        <v>35913</v>
      </c>
      <c r="E11380" t="s">
        <v>2840</v>
      </c>
      <c r="F11380" t="s">
        <v>6227</v>
      </c>
      <c r="G11380">
        <v>123</v>
      </c>
      <c r="H11380">
        <v>1</v>
      </c>
    </row>
    <row r="11381" spans="1:8" x14ac:dyDescent="0.2">
      <c r="A11381" t="s">
        <v>36149</v>
      </c>
      <c r="B11381" t="s">
        <v>36150</v>
      </c>
      <c r="C11381" t="s">
        <v>16358</v>
      </c>
      <c r="D11381" t="s">
        <v>35180</v>
      </c>
      <c r="E11381" t="s">
        <v>3764</v>
      </c>
      <c r="F11381" t="s">
        <v>6227</v>
      </c>
      <c r="G11381">
        <v>93</v>
      </c>
      <c r="H11381">
        <v>1</v>
      </c>
    </row>
    <row r="11382" spans="1:8" x14ac:dyDescent="0.2">
      <c r="A11382" t="s">
        <v>36151</v>
      </c>
      <c r="B11382" t="s">
        <v>36152</v>
      </c>
      <c r="C11382" t="s">
        <v>16358</v>
      </c>
      <c r="D11382" t="s">
        <v>22878</v>
      </c>
      <c r="E11382" t="s">
        <v>3614</v>
      </c>
      <c r="F11382" t="s">
        <v>6227</v>
      </c>
      <c r="G11382">
        <v>349</v>
      </c>
      <c r="H11382">
        <v>1</v>
      </c>
    </row>
    <row r="11383" spans="1:8" x14ac:dyDescent="0.2">
      <c r="A11383" t="s">
        <v>36153</v>
      </c>
      <c r="B11383" t="s">
        <v>36154</v>
      </c>
      <c r="C11383" t="s">
        <v>16358</v>
      </c>
      <c r="D11383" t="s">
        <v>473</v>
      </c>
      <c r="E11383" t="s">
        <v>474</v>
      </c>
      <c r="F11383" t="s">
        <v>6227</v>
      </c>
      <c r="G11383">
        <v>582</v>
      </c>
      <c r="H11383">
        <v>1</v>
      </c>
    </row>
    <row r="11384" spans="1:8" x14ac:dyDescent="0.2">
      <c r="A11384" t="s">
        <v>36155</v>
      </c>
      <c r="B11384" t="s">
        <v>36156</v>
      </c>
      <c r="C11384" t="s">
        <v>16358</v>
      </c>
      <c r="D11384" t="s">
        <v>19755</v>
      </c>
      <c r="E11384" t="s">
        <v>10673</v>
      </c>
      <c r="F11384" t="s">
        <v>6227</v>
      </c>
      <c r="G11384">
        <v>351</v>
      </c>
      <c r="H11384">
        <v>1</v>
      </c>
    </row>
    <row r="11385" spans="1:8" x14ac:dyDescent="0.2">
      <c r="A11385" t="s">
        <v>36157</v>
      </c>
      <c r="B11385" t="s">
        <v>36158</v>
      </c>
      <c r="C11385" t="s">
        <v>16358</v>
      </c>
      <c r="D11385" t="s">
        <v>19755</v>
      </c>
      <c r="E11385" t="s">
        <v>34292</v>
      </c>
      <c r="F11385" t="s">
        <v>6227</v>
      </c>
      <c r="G11385">
        <v>218</v>
      </c>
      <c r="H11385">
        <v>1</v>
      </c>
    </row>
    <row r="11386" spans="1:8" x14ac:dyDescent="0.2">
      <c r="A11386" t="s">
        <v>36159</v>
      </c>
      <c r="B11386" t="s">
        <v>36160</v>
      </c>
      <c r="C11386" t="s">
        <v>16358</v>
      </c>
      <c r="D11386" t="s">
        <v>36161</v>
      </c>
      <c r="E11386" t="s">
        <v>748</v>
      </c>
      <c r="F11386" t="s">
        <v>6227</v>
      </c>
      <c r="G11386">
        <v>1019</v>
      </c>
      <c r="H11386">
        <v>1</v>
      </c>
    </row>
    <row r="11387" spans="1:8" x14ac:dyDescent="0.2">
      <c r="A11387" t="s">
        <v>36162</v>
      </c>
      <c r="B11387" t="s">
        <v>36163</v>
      </c>
      <c r="C11387" t="s">
        <v>16358</v>
      </c>
      <c r="D11387" t="s">
        <v>19755</v>
      </c>
      <c r="E11387" t="s">
        <v>5219</v>
      </c>
      <c r="F11387" t="s">
        <v>6227</v>
      </c>
      <c r="G11387">
        <v>284</v>
      </c>
      <c r="H11387">
        <v>1</v>
      </c>
    </row>
    <row r="11388" spans="1:8" x14ac:dyDescent="0.2">
      <c r="A11388" t="s">
        <v>36164</v>
      </c>
      <c r="B11388" t="s">
        <v>36165</v>
      </c>
      <c r="C11388" t="s">
        <v>16358</v>
      </c>
      <c r="D11388" t="s">
        <v>21978</v>
      </c>
      <c r="E11388" t="s">
        <v>15419</v>
      </c>
      <c r="F11388" t="s">
        <v>6227</v>
      </c>
      <c r="G11388">
        <v>82</v>
      </c>
      <c r="H11388">
        <v>1</v>
      </c>
    </row>
    <row r="11389" spans="1:8" x14ac:dyDescent="0.2">
      <c r="A11389" t="s">
        <v>36166</v>
      </c>
      <c r="B11389" t="s">
        <v>36167</v>
      </c>
      <c r="C11389" t="s">
        <v>16358</v>
      </c>
      <c r="D11389" t="s">
        <v>36168</v>
      </c>
      <c r="E11389" t="s">
        <v>36169</v>
      </c>
      <c r="F11389" t="s">
        <v>6227</v>
      </c>
      <c r="G11389">
        <v>223</v>
      </c>
      <c r="H11389">
        <v>1</v>
      </c>
    </row>
    <row r="11390" spans="1:8" x14ac:dyDescent="0.2">
      <c r="A11390" t="s">
        <v>36170</v>
      </c>
      <c r="B11390" t="s">
        <v>36171</v>
      </c>
      <c r="C11390" t="s">
        <v>16358</v>
      </c>
      <c r="D11390" t="s">
        <v>19755</v>
      </c>
      <c r="E11390" t="s">
        <v>7979</v>
      </c>
      <c r="F11390" t="s">
        <v>6227</v>
      </c>
      <c r="G11390">
        <v>431</v>
      </c>
      <c r="H11390">
        <v>1</v>
      </c>
    </row>
    <row r="11391" spans="1:8" x14ac:dyDescent="0.2">
      <c r="A11391" t="s">
        <v>36172</v>
      </c>
      <c r="B11391" t="s">
        <v>36173</v>
      </c>
      <c r="C11391" t="s">
        <v>16358</v>
      </c>
      <c r="D11391" t="s">
        <v>5811</v>
      </c>
      <c r="E11391" t="s">
        <v>5812</v>
      </c>
      <c r="F11391" t="s">
        <v>6227</v>
      </c>
      <c r="G11391">
        <v>328</v>
      </c>
      <c r="H11391">
        <v>1</v>
      </c>
    </row>
    <row r="11392" spans="1:8" x14ac:dyDescent="0.2">
      <c r="A11392" t="s">
        <v>36174</v>
      </c>
      <c r="B11392" t="s">
        <v>36175</v>
      </c>
      <c r="C11392" t="s">
        <v>16358</v>
      </c>
      <c r="D11392" t="s">
        <v>35122</v>
      </c>
      <c r="E11392" t="s">
        <v>3382</v>
      </c>
      <c r="F11392" t="s">
        <v>6227</v>
      </c>
      <c r="G11392">
        <v>282</v>
      </c>
      <c r="H11392">
        <v>1</v>
      </c>
    </row>
    <row r="11393" spans="1:8" x14ac:dyDescent="0.2">
      <c r="A11393" t="s">
        <v>36176</v>
      </c>
      <c r="B11393" t="s">
        <v>36177</v>
      </c>
      <c r="C11393" t="s">
        <v>16358</v>
      </c>
      <c r="D11393" t="s">
        <v>24051</v>
      </c>
      <c r="E11393" t="s">
        <v>519</v>
      </c>
      <c r="F11393" t="s">
        <v>6227</v>
      </c>
      <c r="G11393">
        <v>297</v>
      </c>
      <c r="H11393">
        <v>1</v>
      </c>
    </row>
    <row r="11394" spans="1:8" x14ac:dyDescent="0.2">
      <c r="A11394" t="s">
        <v>36178</v>
      </c>
      <c r="B11394" t="s">
        <v>36179</v>
      </c>
      <c r="C11394" t="s">
        <v>16358</v>
      </c>
      <c r="D11394" t="s">
        <v>36180</v>
      </c>
      <c r="E11394" t="s">
        <v>4641</v>
      </c>
      <c r="F11394" t="s">
        <v>6227</v>
      </c>
      <c r="G11394">
        <v>348</v>
      </c>
      <c r="H11394">
        <v>1</v>
      </c>
    </row>
    <row r="11395" spans="1:8" x14ac:dyDescent="0.2">
      <c r="A11395" t="s">
        <v>36181</v>
      </c>
      <c r="B11395" t="s">
        <v>36182</v>
      </c>
      <c r="C11395" t="s">
        <v>16358</v>
      </c>
      <c r="D11395" t="s">
        <v>36183</v>
      </c>
      <c r="E11395" t="s">
        <v>36184</v>
      </c>
      <c r="F11395" t="s">
        <v>6227</v>
      </c>
      <c r="G11395">
        <v>136</v>
      </c>
      <c r="H11395">
        <v>1</v>
      </c>
    </row>
    <row r="11396" spans="1:8" x14ac:dyDescent="0.2">
      <c r="A11396" t="s">
        <v>36185</v>
      </c>
      <c r="B11396" t="s">
        <v>36186</v>
      </c>
      <c r="C11396" t="s">
        <v>16358</v>
      </c>
      <c r="D11396" t="s">
        <v>1994</v>
      </c>
      <c r="E11396" t="s">
        <v>1995</v>
      </c>
      <c r="F11396" t="s">
        <v>6227</v>
      </c>
      <c r="G11396">
        <v>498</v>
      </c>
      <c r="H11396">
        <v>1</v>
      </c>
    </row>
    <row r="11397" spans="1:8" x14ac:dyDescent="0.2">
      <c r="A11397" t="s">
        <v>36187</v>
      </c>
      <c r="B11397" t="s">
        <v>36188</v>
      </c>
      <c r="C11397" t="s">
        <v>16358</v>
      </c>
      <c r="D11397" t="s">
        <v>36189</v>
      </c>
      <c r="E11397" t="s">
        <v>3986</v>
      </c>
      <c r="F11397" t="s">
        <v>6227</v>
      </c>
      <c r="G11397">
        <v>282</v>
      </c>
      <c r="H11397">
        <v>1</v>
      </c>
    </row>
    <row r="11398" spans="1:8" x14ac:dyDescent="0.2">
      <c r="A11398" t="s">
        <v>36190</v>
      </c>
      <c r="B11398" t="s">
        <v>36191</v>
      </c>
      <c r="C11398" t="s">
        <v>16358</v>
      </c>
      <c r="D11398" t="s">
        <v>19791</v>
      </c>
      <c r="E11398" t="s">
        <v>23679</v>
      </c>
      <c r="F11398" t="s">
        <v>6227</v>
      </c>
      <c r="G11398">
        <v>910</v>
      </c>
      <c r="H11398">
        <v>1</v>
      </c>
    </row>
    <row r="11399" spans="1:8" x14ac:dyDescent="0.2">
      <c r="A11399" t="s">
        <v>36192</v>
      </c>
      <c r="B11399" t="s">
        <v>36193</v>
      </c>
      <c r="C11399" t="s">
        <v>16358</v>
      </c>
      <c r="D11399" t="s">
        <v>36194</v>
      </c>
      <c r="E11399" t="s">
        <v>2589</v>
      </c>
      <c r="F11399" t="s">
        <v>6227</v>
      </c>
      <c r="G11399">
        <v>54</v>
      </c>
      <c r="H11399">
        <v>1</v>
      </c>
    </row>
    <row r="11400" spans="1:8" x14ac:dyDescent="0.2">
      <c r="A11400" t="s">
        <v>36195</v>
      </c>
      <c r="B11400" t="s">
        <v>36196</v>
      </c>
      <c r="C11400" t="s">
        <v>16358</v>
      </c>
      <c r="D11400" t="s">
        <v>36197</v>
      </c>
      <c r="E11400" t="s">
        <v>680</v>
      </c>
      <c r="F11400" t="s">
        <v>6227</v>
      </c>
      <c r="G11400">
        <v>95</v>
      </c>
      <c r="H11400">
        <v>1</v>
      </c>
    </row>
    <row r="11401" spans="1:8" x14ac:dyDescent="0.2">
      <c r="A11401" t="s">
        <v>36198</v>
      </c>
      <c r="B11401" t="s">
        <v>36199</v>
      </c>
      <c r="C11401" t="s">
        <v>16358</v>
      </c>
      <c r="D11401" t="s">
        <v>19791</v>
      </c>
      <c r="E11401" t="s">
        <v>36200</v>
      </c>
      <c r="F11401" t="s">
        <v>6227</v>
      </c>
      <c r="G11401">
        <v>173</v>
      </c>
      <c r="H11401">
        <v>1</v>
      </c>
    </row>
    <row r="11402" spans="1:8" x14ac:dyDescent="0.2">
      <c r="A11402" t="s">
        <v>36201</v>
      </c>
      <c r="B11402" t="s">
        <v>36202</v>
      </c>
      <c r="C11402" t="s">
        <v>16358</v>
      </c>
      <c r="D11402" t="s">
        <v>16359</v>
      </c>
      <c r="E11402" t="s">
        <v>35416</v>
      </c>
      <c r="F11402" t="s">
        <v>6227</v>
      </c>
      <c r="G11402">
        <v>450</v>
      </c>
      <c r="H11402">
        <v>1</v>
      </c>
    </row>
    <row r="11403" spans="1:8" x14ac:dyDescent="0.2">
      <c r="A11403" t="s">
        <v>36203</v>
      </c>
      <c r="B11403" t="s">
        <v>36204</v>
      </c>
      <c r="C11403" t="s">
        <v>16358</v>
      </c>
      <c r="D11403" t="s">
        <v>36205</v>
      </c>
      <c r="E11403" t="s">
        <v>60</v>
      </c>
      <c r="F11403" t="s">
        <v>6227</v>
      </c>
      <c r="G11403">
        <v>109</v>
      </c>
      <c r="H11403">
        <v>1</v>
      </c>
    </row>
    <row r="11404" spans="1:8" x14ac:dyDescent="0.2">
      <c r="A11404" t="s">
        <v>36206</v>
      </c>
      <c r="B11404" t="s">
        <v>36207</v>
      </c>
      <c r="C11404" t="s">
        <v>16358</v>
      </c>
      <c r="D11404" t="s">
        <v>19791</v>
      </c>
      <c r="E11404" t="s">
        <v>36208</v>
      </c>
      <c r="F11404" t="s">
        <v>6227</v>
      </c>
      <c r="G11404">
        <v>412</v>
      </c>
      <c r="H11404">
        <v>1</v>
      </c>
    </row>
    <row r="11405" spans="1:8" x14ac:dyDescent="0.2">
      <c r="A11405" t="s">
        <v>36209</v>
      </c>
      <c r="B11405" t="s">
        <v>36210</v>
      </c>
      <c r="C11405" t="s">
        <v>16358</v>
      </c>
      <c r="D11405" t="s">
        <v>33924</v>
      </c>
      <c r="E11405" t="s">
        <v>10669</v>
      </c>
      <c r="F11405" t="s">
        <v>6227</v>
      </c>
      <c r="G11405">
        <v>163</v>
      </c>
      <c r="H11405">
        <v>1</v>
      </c>
    </row>
    <row r="11406" spans="1:8" x14ac:dyDescent="0.2">
      <c r="A11406" t="s">
        <v>36211</v>
      </c>
      <c r="B11406" t="s">
        <v>36212</v>
      </c>
      <c r="C11406" t="s">
        <v>16358</v>
      </c>
      <c r="D11406" t="s">
        <v>33924</v>
      </c>
      <c r="E11406" t="s">
        <v>10669</v>
      </c>
      <c r="F11406" t="s">
        <v>6227</v>
      </c>
      <c r="G11406">
        <v>203</v>
      </c>
      <c r="H11406">
        <v>1</v>
      </c>
    </row>
    <row r="11407" spans="1:8" x14ac:dyDescent="0.2">
      <c r="A11407" t="s">
        <v>36213</v>
      </c>
      <c r="B11407" t="s">
        <v>36214</v>
      </c>
      <c r="C11407" t="s">
        <v>16358</v>
      </c>
      <c r="D11407" t="s">
        <v>36215</v>
      </c>
      <c r="E11407" t="s">
        <v>21768</v>
      </c>
      <c r="F11407" t="s">
        <v>6227</v>
      </c>
      <c r="G11407">
        <v>76</v>
      </c>
      <c r="H11407">
        <v>1</v>
      </c>
    </row>
    <row r="11408" spans="1:8" x14ac:dyDescent="0.2">
      <c r="A11408" t="s">
        <v>36216</v>
      </c>
      <c r="B11408" t="s">
        <v>36217</v>
      </c>
      <c r="C11408" t="s">
        <v>16358</v>
      </c>
      <c r="D11408" t="s">
        <v>36218</v>
      </c>
      <c r="E11408" t="s">
        <v>4543</v>
      </c>
      <c r="F11408" t="s">
        <v>6227</v>
      </c>
      <c r="G11408">
        <v>334</v>
      </c>
      <c r="H11408">
        <v>1</v>
      </c>
    </row>
    <row r="11409" spans="1:8" x14ac:dyDescent="0.2">
      <c r="A11409" t="s">
        <v>36219</v>
      </c>
      <c r="B11409" t="s">
        <v>36220</v>
      </c>
      <c r="C11409" t="s">
        <v>16358</v>
      </c>
      <c r="D11409" t="s">
        <v>19755</v>
      </c>
      <c r="E11409" t="s">
        <v>764</v>
      </c>
      <c r="F11409" t="s">
        <v>6227</v>
      </c>
      <c r="G11409">
        <v>335</v>
      </c>
      <c r="H11409">
        <v>1</v>
      </c>
    </row>
    <row r="11410" spans="1:8" x14ac:dyDescent="0.2">
      <c r="A11410" t="s">
        <v>36221</v>
      </c>
      <c r="B11410" t="s">
        <v>36222</v>
      </c>
      <c r="C11410" t="s">
        <v>16358</v>
      </c>
      <c r="D11410" t="s">
        <v>739</v>
      </c>
      <c r="E11410" t="s">
        <v>740</v>
      </c>
      <c r="F11410" t="s">
        <v>6227</v>
      </c>
      <c r="G11410">
        <v>175</v>
      </c>
      <c r="H11410">
        <v>1</v>
      </c>
    </row>
    <row r="11411" spans="1:8" x14ac:dyDescent="0.2">
      <c r="A11411" t="s">
        <v>36223</v>
      </c>
      <c r="B11411" t="s">
        <v>36224</v>
      </c>
      <c r="C11411" t="s">
        <v>16358</v>
      </c>
      <c r="D11411" t="s">
        <v>36225</v>
      </c>
      <c r="E11411" t="s">
        <v>36226</v>
      </c>
      <c r="F11411" t="s">
        <v>6227</v>
      </c>
      <c r="G11411">
        <v>319</v>
      </c>
      <c r="H11411">
        <v>1</v>
      </c>
    </row>
    <row r="11412" spans="1:8" x14ac:dyDescent="0.2">
      <c r="A11412" t="s">
        <v>36227</v>
      </c>
      <c r="B11412" t="s">
        <v>36228</v>
      </c>
      <c r="C11412" t="s">
        <v>16358</v>
      </c>
      <c r="D11412" t="s">
        <v>19791</v>
      </c>
      <c r="E11412" t="s">
        <v>6098</v>
      </c>
      <c r="F11412" t="s">
        <v>6227</v>
      </c>
      <c r="G11412">
        <v>432</v>
      </c>
      <c r="H11412">
        <v>1</v>
      </c>
    </row>
    <row r="11413" spans="1:8" x14ac:dyDescent="0.2">
      <c r="A11413" t="s">
        <v>36229</v>
      </c>
      <c r="B11413" t="s">
        <v>36230</v>
      </c>
      <c r="C11413" t="s">
        <v>16358</v>
      </c>
      <c r="D11413" t="s">
        <v>19755</v>
      </c>
      <c r="E11413" t="s">
        <v>3776</v>
      </c>
      <c r="F11413" t="s">
        <v>6227</v>
      </c>
      <c r="G11413">
        <v>169</v>
      </c>
      <c r="H11413">
        <v>1</v>
      </c>
    </row>
    <row r="11414" spans="1:8" x14ac:dyDescent="0.2">
      <c r="A11414" t="s">
        <v>36231</v>
      </c>
      <c r="B11414" t="s">
        <v>36232</v>
      </c>
      <c r="C11414" t="s">
        <v>16358</v>
      </c>
      <c r="D11414" t="s">
        <v>19755</v>
      </c>
      <c r="E11414" t="s">
        <v>35654</v>
      </c>
      <c r="F11414" t="s">
        <v>6227</v>
      </c>
      <c r="G11414">
        <v>395</v>
      </c>
      <c r="H11414">
        <v>1</v>
      </c>
    </row>
    <row r="11415" spans="1:8" x14ac:dyDescent="0.2">
      <c r="A11415" t="s">
        <v>36233</v>
      </c>
      <c r="B11415" t="s">
        <v>36234</v>
      </c>
      <c r="C11415" t="s">
        <v>16358</v>
      </c>
      <c r="D11415" t="s">
        <v>19791</v>
      </c>
      <c r="E11415" t="s">
        <v>36235</v>
      </c>
      <c r="F11415" t="s">
        <v>6227</v>
      </c>
      <c r="G11415">
        <v>162</v>
      </c>
      <c r="H11415">
        <v>1</v>
      </c>
    </row>
    <row r="11416" spans="1:8" x14ac:dyDescent="0.2">
      <c r="A11416" t="s">
        <v>36236</v>
      </c>
      <c r="B11416" t="s">
        <v>36237</v>
      </c>
      <c r="C11416" t="s">
        <v>16358</v>
      </c>
      <c r="D11416" t="s">
        <v>19791</v>
      </c>
      <c r="E11416" t="s">
        <v>5650</v>
      </c>
      <c r="F11416" t="s">
        <v>6227</v>
      </c>
      <c r="G11416">
        <v>200</v>
      </c>
      <c r="H11416">
        <v>1</v>
      </c>
    </row>
    <row r="11417" spans="1:8" x14ac:dyDescent="0.2">
      <c r="A11417" t="s">
        <v>36238</v>
      </c>
      <c r="B11417" t="s">
        <v>36239</v>
      </c>
      <c r="C11417" t="s">
        <v>16358</v>
      </c>
      <c r="D11417" t="s">
        <v>34238</v>
      </c>
      <c r="E11417" t="s">
        <v>4828</v>
      </c>
      <c r="F11417" t="s">
        <v>6227</v>
      </c>
      <c r="G11417">
        <v>30</v>
      </c>
      <c r="H11417">
        <v>1</v>
      </c>
    </row>
    <row r="11418" spans="1:8" x14ac:dyDescent="0.2">
      <c r="A11418" t="s">
        <v>36240</v>
      </c>
      <c r="B11418" t="s">
        <v>36241</v>
      </c>
      <c r="C11418" t="s">
        <v>16358</v>
      </c>
      <c r="D11418" t="s">
        <v>36242</v>
      </c>
      <c r="E11418" t="s">
        <v>3760</v>
      </c>
      <c r="F11418" t="s">
        <v>6227</v>
      </c>
      <c r="G11418">
        <v>359</v>
      </c>
      <c r="H11418">
        <v>1</v>
      </c>
    </row>
    <row r="11419" spans="1:8" x14ac:dyDescent="0.2">
      <c r="A11419" t="s">
        <v>36243</v>
      </c>
      <c r="B11419" t="s">
        <v>36244</v>
      </c>
      <c r="C11419" t="s">
        <v>16358</v>
      </c>
      <c r="D11419" t="s">
        <v>36245</v>
      </c>
      <c r="E11419" t="s">
        <v>36246</v>
      </c>
      <c r="F11419" t="s">
        <v>6227</v>
      </c>
      <c r="G11419">
        <v>166</v>
      </c>
      <c r="H11419">
        <v>1</v>
      </c>
    </row>
    <row r="11420" spans="1:8" x14ac:dyDescent="0.2">
      <c r="A11420" t="s">
        <v>36247</v>
      </c>
      <c r="B11420" t="s">
        <v>36248</v>
      </c>
      <c r="C11420" t="s">
        <v>16358</v>
      </c>
      <c r="D11420" t="s">
        <v>34616</v>
      </c>
      <c r="E11420" t="s">
        <v>6130</v>
      </c>
      <c r="F11420" t="s">
        <v>6227</v>
      </c>
      <c r="G11420">
        <v>173</v>
      </c>
      <c r="H11420">
        <v>1</v>
      </c>
    </row>
    <row r="11421" spans="1:8" x14ac:dyDescent="0.2">
      <c r="A11421" t="s">
        <v>36249</v>
      </c>
      <c r="B11421" t="s">
        <v>36250</v>
      </c>
      <c r="C11421" t="s">
        <v>16358</v>
      </c>
      <c r="D11421" t="s">
        <v>3370</v>
      </c>
      <c r="E11421" t="s">
        <v>3371</v>
      </c>
      <c r="F11421" t="s">
        <v>6227</v>
      </c>
      <c r="G11421">
        <v>391</v>
      </c>
      <c r="H11421">
        <v>1</v>
      </c>
    </row>
    <row r="11422" spans="1:8" x14ac:dyDescent="0.2">
      <c r="A11422" t="s">
        <v>36251</v>
      </c>
      <c r="B11422" t="s">
        <v>36252</v>
      </c>
      <c r="C11422" t="s">
        <v>16358</v>
      </c>
      <c r="D11422" t="s">
        <v>19791</v>
      </c>
      <c r="E11422" t="s">
        <v>5337</v>
      </c>
      <c r="F11422" t="s">
        <v>6227</v>
      </c>
      <c r="G11422">
        <v>168</v>
      </c>
      <c r="H11422">
        <v>1</v>
      </c>
    </row>
    <row r="11423" spans="1:8" x14ac:dyDescent="0.2">
      <c r="A11423" t="s">
        <v>36253</v>
      </c>
      <c r="B11423" t="s">
        <v>36254</v>
      </c>
      <c r="C11423" t="s">
        <v>16358</v>
      </c>
      <c r="D11423" t="s">
        <v>16443</v>
      </c>
      <c r="E11423" t="s">
        <v>17525</v>
      </c>
      <c r="F11423" t="s">
        <v>6227</v>
      </c>
      <c r="G11423">
        <v>607</v>
      </c>
      <c r="H11423">
        <v>1</v>
      </c>
    </row>
    <row r="11424" spans="1:8" x14ac:dyDescent="0.2">
      <c r="A11424" t="s">
        <v>36255</v>
      </c>
      <c r="B11424" t="s">
        <v>36256</v>
      </c>
      <c r="C11424" t="s">
        <v>16358</v>
      </c>
      <c r="D11424" t="s">
        <v>322</v>
      </c>
      <c r="E11424" t="s">
        <v>323</v>
      </c>
      <c r="F11424" t="s">
        <v>6227</v>
      </c>
      <c r="G11424">
        <v>49</v>
      </c>
      <c r="H11424">
        <v>1</v>
      </c>
    </row>
    <row r="11425" spans="1:8" x14ac:dyDescent="0.2">
      <c r="A11425" t="s">
        <v>36257</v>
      </c>
      <c r="B11425" t="s">
        <v>36258</v>
      </c>
      <c r="C11425" t="s">
        <v>16358</v>
      </c>
      <c r="D11425" t="s">
        <v>36259</v>
      </c>
      <c r="E11425" t="s">
        <v>36260</v>
      </c>
      <c r="F11425" t="s">
        <v>6227</v>
      </c>
      <c r="G11425">
        <v>798</v>
      </c>
      <c r="H11425">
        <v>1</v>
      </c>
    </row>
    <row r="11426" spans="1:8" x14ac:dyDescent="0.2">
      <c r="A11426" t="s">
        <v>36261</v>
      </c>
      <c r="B11426" t="s">
        <v>36262</v>
      </c>
      <c r="C11426" t="s">
        <v>16358</v>
      </c>
      <c r="D11426" t="s">
        <v>16513</v>
      </c>
      <c r="E11426" t="s">
        <v>17000</v>
      </c>
      <c r="F11426" t="s">
        <v>6227</v>
      </c>
      <c r="G11426">
        <v>318</v>
      </c>
      <c r="H11426">
        <v>1</v>
      </c>
    </row>
    <row r="11427" spans="1:8" x14ac:dyDescent="0.2">
      <c r="A11427" t="s">
        <v>36263</v>
      </c>
      <c r="B11427" t="s">
        <v>36264</v>
      </c>
      <c r="C11427" t="s">
        <v>16358</v>
      </c>
      <c r="D11427" t="s">
        <v>16526</v>
      </c>
      <c r="F11427" t="s">
        <v>8413</v>
      </c>
      <c r="G11427">
        <v>217</v>
      </c>
      <c r="H11427">
        <v>1</v>
      </c>
    </row>
    <row r="11428" spans="1:8" x14ac:dyDescent="0.2">
      <c r="A11428" t="s">
        <v>36265</v>
      </c>
      <c r="B11428" t="s">
        <v>36266</v>
      </c>
      <c r="C11428" t="s">
        <v>16358</v>
      </c>
      <c r="D11428" t="s">
        <v>36267</v>
      </c>
      <c r="E11428" t="s">
        <v>4503</v>
      </c>
      <c r="F11428" t="s">
        <v>6227</v>
      </c>
      <c r="G11428">
        <v>41</v>
      </c>
      <c r="H11428">
        <v>1</v>
      </c>
    </row>
    <row r="11429" spans="1:8" x14ac:dyDescent="0.2">
      <c r="A11429" t="s">
        <v>36268</v>
      </c>
      <c r="B11429" t="s">
        <v>36269</v>
      </c>
      <c r="C11429" t="s">
        <v>16358</v>
      </c>
      <c r="D11429" t="s">
        <v>36270</v>
      </c>
      <c r="E11429" t="s">
        <v>14071</v>
      </c>
      <c r="F11429" t="s">
        <v>6227</v>
      </c>
      <c r="G11429">
        <v>151</v>
      </c>
      <c r="H11429">
        <v>1</v>
      </c>
    </row>
    <row r="11430" spans="1:8" x14ac:dyDescent="0.2">
      <c r="A11430" t="s">
        <v>36271</v>
      </c>
      <c r="B11430" t="s">
        <v>36272</v>
      </c>
      <c r="C11430" t="s">
        <v>16358</v>
      </c>
      <c r="D11430" t="s">
        <v>36273</v>
      </c>
      <c r="E11430" t="s">
        <v>3926</v>
      </c>
      <c r="F11430" t="s">
        <v>6227</v>
      </c>
      <c r="G11430">
        <v>92</v>
      </c>
      <c r="H11430">
        <v>1</v>
      </c>
    </row>
    <row r="11431" spans="1:8" x14ac:dyDescent="0.2">
      <c r="A11431" t="s">
        <v>36274</v>
      </c>
      <c r="B11431" t="s">
        <v>36275</v>
      </c>
      <c r="C11431" t="s">
        <v>16358</v>
      </c>
      <c r="D11431" t="s">
        <v>19791</v>
      </c>
      <c r="E11431" t="s">
        <v>36276</v>
      </c>
      <c r="F11431" t="s">
        <v>6227</v>
      </c>
      <c r="G11431">
        <v>507</v>
      </c>
      <c r="H11431">
        <v>1</v>
      </c>
    </row>
    <row r="11432" spans="1:8" x14ac:dyDescent="0.2">
      <c r="A11432" t="s">
        <v>36277</v>
      </c>
      <c r="B11432" t="s">
        <v>36278</v>
      </c>
      <c r="C11432" t="s">
        <v>16358</v>
      </c>
      <c r="D11432" t="s">
        <v>36279</v>
      </c>
      <c r="E11432" t="s">
        <v>15419</v>
      </c>
      <c r="F11432" t="s">
        <v>6227</v>
      </c>
      <c r="G11432">
        <v>899</v>
      </c>
      <c r="H11432">
        <v>1</v>
      </c>
    </row>
    <row r="11433" spans="1:8" x14ac:dyDescent="0.2">
      <c r="A11433" t="s">
        <v>36280</v>
      </c>
      <c r="B11433" t="s">
        <v>36281</v>
      </c>
      <c r="C11433" t="s">
        <v>16358</v>
      </c>
      <c r="D11433" t="s">
        <v>1049</v>
      </c>
      <c r="E11433" t="s">
        <v>1050</v>
      </c>
      <c r="F11433" t="s">
        <v>6227</v>
      </c>
      <c r="G11433">
        <v>254</v>
      </c>
      <c r="H11433">
        <v>1</v>
      </c>
    </row>
    <row r="11434" spans="1:8" x14ac:dyDescent="0.2">
      <c r="A11434" t="s">
        <v>36282</v>
      </c>
      <c r="B11434" t="s">
        <v>36283</v>
      </c>
      <c r="C11434" t="s">
        <v>16358</v>
      </c>
      <c r="D11434" t="s">
        <v>2953</v>
      </c>
      <c r="E11434" t="s">
        <v>2954</v>
      </c>
      <c r="F11434" t="s">
        <v>6227</v>
      </c>
      <c r="G11434">
        <v>713</v>
      </c>
      <c r="H11434">
        <v>1</v>
      </c>
    </row>
    <row r="11435" spans="1:8" x14ac:dyDescent="0.2">
      <c r="A11435" t="s">
        <v>36284</v>
      </c>
      <c r="B11435" t="s">
        <v>36285</v>
      </c>
      <c r="C11435" t="s">
        <v>16358</v>
      </c>
      <c r="D11435" t="s">
        <v>19791</v>
      </c>
      <c r="E11435" t="s">
        <v>552</v>
      </c>
      <c r="F11435" t="s">
        <v>6227</v>
      </c>
      <c r="G11435">
        <v>554</v>
      </c>
      <c r="H11435">
        <v>1</v>
      </c>
    </row>
    <row r="11436" spans="1:8" x14ac:dyDescent="0.2">
      <c r="A11436" t="s">
        <v>36286</v>
      </c>
      <c r="B11436" t="s">
        <v>36287</v>
      </c>
      <c r="C11436" t="s">
        <v>16358</v>
      </c>
      <c r="D11436" t="s">
        <v>19791</v>
      </c>
      <c r="E11436" t="s">
        <v>24077</v>
      </c>
      <c r="F11436" t="s">
        <v>6227</v>
      </c>
      <c r="G11436">
        <v>713</v>
      </c>
      <c r="H11436">
        <v>1</v>
      </c>
    </row>
    <row r="11437" spans="1:8" x14ac:dyDescent="0.2">
      <c r="A11437" t="s">
        <v>36288</v>
      </c>
      <c r="B11437" t="s">
        <v>36289</v>
      </c>
      <c r="C11437" t="s">
        <v>16358</v>
      </c>
      <c r="D11437" t="s">
        <v>19791</v>
      </c>
      <c r="E11437" t="s">
        <v>3331</v>
      </c>
      <c r="F11437" t="s">
        <v>6227</v>
      </c>
      <c r="G11437">
        <v>216</v>
      </c>
      <c r="H11437">
        <v>1</v>
      </c>
    </row>
    <row r="11438" spans="1:8" x14ac:dyDescent="0.2">
      <c r="A11438" t="s">
        <v>36290</v>
      </c>
      <c r="B11438" t="s">
        <v>36291</v>
      </c>
      <c r="C11438" t="s">
        <v>16358</v>
      </c>
      <c r="D11438" t="s">
        <v>36292</v>
      </c>
      <c r="E11438" t="s">
        <v>11727</v>
      </c>
      <c r="F11438" t="s">
        <v>6227</v>
      </c>
      <c r="G11438">
        <v>114</v>
      </c>
      <c r="H11438">
        <v>1</v>
      </c>
    </row>
    <row r="11439" spans="1:8" x14ac:dyDescent="0.2">
      <c r="A11439" t="s">
        <v>36293</v>
      </c>
      <c r="B11439" t="s">
        <v>36294</v>
      </c>
      <c r="C11439" t="s">
        <v>16358</v>
      </c>
      <c r="D11439" t="s">
        <v>19791</v>
      </c>
      <c r="E11439" t="s">
        <v>4328</v>
      </c>
      <c r="F11439" t="s">
        <v>6227</v>
      </c>
      <c r="G11439">
        <v>110</v>
      </c>
      <c r="H11439">
        <v>1</v>
      </c>
    </row>
    <row r="11440" spans="1:8" x14ac:dyDescent="0.2">
      <c r="A11440" t="s">
        <v>36295</v>
      </c>
      <c r="B11440" t="s">
        <v>36296</v>
      </c>
      <c r="C11440" t="s">
        <v>16358</v>
      </c>
      <c r="D11440" t="s">
        <v>35840</v>
      </c>
      <c r="E11440" t="s">
        <v>35841</v>
      </c>
      <c r="F11440" t="s">
        <v>6227</v>
      </c>
      <c r="G11440">
        <v>60</v>
      </c>
      <c r="H11440">
        <v>1</v>
      </c>
    </row>
    <row r="11441" spans="1:8" x14ac:dyDescent="0.2">
      <c r="A11441" t="s">
        <v>36297</v>
      </c>
      <c r="B11441" t="s">
        <v>36298</v>
      </c>
      <c r="C11441" t="s">
        <v>16358</v>
      </c>
      <c r="D11441" t="s">
        <v>19791</v>
      </c>
      <c r="E11441" t="s">
        <v>36299</v>
      </c>
      <c r="F11441" t="s">
        <v>6227</v>
      </c>
      <c r="G11441">
        <v>153</v>
      </c>
      <c r="H11441">
        <v>1</v>
      </c>
    </row>
    <row r="11442" spans="1:8" x14ac:dyDescent="0.2">
      <c r="A11442" t="s">
        <v>36300</v>
      </c>
      <c r="B11442" t="s">
        <v>36301</v>
      </c>
      <c r="C11442" t="s">
        <v>16358</v>
      </c>
      <c r="D11442" t="s">
        <v>4767</v>
      </c>
      <c r="E11442" t="s">
        <v>4768</v>
      </c>
      <c r="F11442" t="s">
        <v>6227</v>
      </c>
      <c r="G11442">
        <v>121</v>
      </c>
      <c r="H11442">
        <v>1</v>
      </c>
    </row>
    <row r="11443" spans="1:8" x14ac:dyDescent="0.2">
      <c r="A11443" t="s">
        <v>36302</v>
      </c>
      <c r="B11443" t="s">
        <v>36303</v>
      </c>
      <c r="C11443" t="s">
        <v>16358</v>
      </c>
      <c r="D11443" t="s">
        <v>1245</v>
      </c>
      <c r="E11443" t="s">
        <v>16527</v>
      </c>
      <c r="F11443" t="s">
        <v>8413</v>
      </c>
      <c r="G11443">
        <v>379</v>
      </c>
      <c r="H11443">
        <v>1</v>
      </c>
    </row>
    <row r="11444" spans="1:8" x14ac:dyDescent="0.2">
      <c r="A11444" t="s">
        <v>36304</v>
      </c>
      <c r="B11444" t="s">
        <v>36305</v>
      </c>
      <c r="C11444" t="s">
        <v>16358</v>
      </c>
      <c r="D11444" t="s">
        <v>19791</v>
      </c>
      <c r="E11444" t="s">
        <v>36306</v>
      </c>
      <c r="F11444" t="s">
        <v>6227</v>
      </c>
      <c r="G11444">
        <v>182</v>
      </c>
      <c r="H11444">
        <v>1</v>
      </c>
    </row>
    <row r="11445" spans="1:8" x14ac:dyDescent="0.2">
      <c r="A11445" t="s">
        <v>36307</v>
      </c>
      <c r="B11445" t="s">
        <v>36308</v>
      </c>
      <c r="C11445" t="s">
        <v>16358</v>
      </c>
      <c r="D11445" t="s">
        <v>36309</v>
      </c>
      <c r="E11445" t="s">
        <v>8166</v>
      </c>
      <c r="F11445" t="s">
        <v>6227</v>
      </c>
      <c r="G11445">
        <v>126</v>
      </c>
      <c r="H11445">
        <v>1</v>
      </c>
    </row>
    <row r="11446" spans="1:8" x14ac:dyDescent="0.2">
      <c r="A11446" t="s">
        <v>36310</v>
      </c>
      <c r="B11446" t="s">
        <v>36311</v>
      </c>
      <c r="C11446" t="s">
        <v>16358</v>
      </c>
      <c r="D11446" t="s">
        <v>36312</v>
      </c>
      <c r="E11446" t="s">
        <v>2309</v>
      </c>
      <c r="F11446" t="s">
        <v>6227</v>
      </c>
      <c r="G11446">
        <v>207</v>
      </c>
      <c r="H11446">
        <v>1</v>
      </c>
    </row>
    <row r="11447" spans="1:8" x14ac:dyDescent="0.2">
      <c r="A11447" t="s">
        <v>36313</v>
      </c>
      <c r="B11447" t="s">
        <v>36314</v>
      </c>
      <c r="C11447" t="s">
        <v>16358</v>
      </c>
      <c r="D11447" t="s">
        <v>36315</v>
      </c>
      <c r="E11447" t="s">
        <v>5361</v>
      </c>
      <c r="F11447" t="s">
        <v>6227</v>
      </c>
      <c r="G11447">
        <v>59</v>
      </c>
      <c r="H11447">
        <v>1</v>
      </c>
    </row>
    <row r="11448" spans="1:8" x14ac:dyDescent="0.2">
      <c r="A11448" t="s">
        <v>36316</v>
      </c>
      <c r="B11448" t="s">
        <v>36317</v>
      </c>
      <c r="C11448" t="s">
        <v>16358</v>
      </c>
      <c r="D11448" t="s">
        <v>35447</v>
      </c>
      <c r="E11448" t="s">
        <v>1050</v>
      </c>
      <c r="F11448" t="s">
        <v>6227</v>
      </c>
      <c r="G11448">
        <v>69</v>
      </c>
      <c r="H11448">
        <v>1</v>
      </c>
    </row>
    <row r="11449" spans="1:8" x14ac:dyDescent="0.2">
      <c r="A11449" t="s">
        <v>36318</v>
      </c>
      <c r="B11449" t="s">
        <v>36319</v>
      </c>
      <c r="C11449" t="s">
        <v>16358</v>
      </c>
      <c r="D11449" t="s">
        <v>36320</v>
      </c>
      <c r="E11449" t="s">
        <v>8233</v>
      </c>
      <c r="F11449" t="s">
        <v>6227</v>
      </c>
      <c r="G11449">
        <v>689</v>
      </c>
      <c r="H11449">
        <v>1</v>
      </c>
    </row>
    <row r="11450" spans="1:8" x14ac:dyDescent="0.2">
      <c r="A11450" t="s">
        <v>36321</v>
      </c>
      <c r="B11450" t="s">
        <v>36322</v>
      </c>
      <c r="C11450" t="s">
        <v>16358</v>
      </c>
      <c r="D11450" t="s">
        <v>36323</v>
      </c>
      <c r="E11450" t="s">
        <v>12808</v>
      </c>
      <c r="F11450" t="s">
        <v>6227</v>
      </c>
      <c r="G11450">
        <v>146</v>
      </c>
      <c r="H11450">
        <v>1</v>
      </c>
    </row>
    <row r="11451" spans="1:8" x14ac:dyDescent="0.2">
      <c r="A11451" t="s">
        <v>36324</v>
      </c>
      <c r="B11451" t="s">
        <v>36325</v>
      </c>
      <c r="C11451" t="s">
        <v>16358</v>
      </c>
      <c r="D11451" t="s">
        <v>36326</v>
      </c>
      <c r="E11451" t="s">
        <v>36327</v>
      </c>
      <c r="F11451" t="s">
        <v>6227</v>
      </c>
      <c r="G11451">
        <v>352</v>
      </c>
      <c r="H11451">
        <v>1</v>
      </c>
    </row>
    <row r="11452" spans="1:8" x14ac:dyDescent="0.2">
      <c r="A11452" t="s">
        <v>36328</v>
      </c>
      <c r="B11452" t="s">
        <v>36329</v>
      </c>
      <c r="C11452" t="s">
        <v>16358</v>
      </c>
      <c r="D11452" t="s">
        <v>33930</v>
      </c>
      <c r="E11452" t="s">
        <v>33931</v>
      </c>
      <c r="F11452" t="s">
        <v>6227</v>
      </c>
      <c r="G11452">
        <v>219</v>
      </c>
      <c r="H11452">
        <v>1</v>
      </c>
    </row>
    <row r="11453" spans="1:8" x14ac:dyDescent="0.2">
      <c r="A11453" t="s">
        <v>36330</v>
      </c>
      <c r="B11453" t="s">
        <v>36331</v>
      </c>
      <c r="C11453" t="s">
        <v>16358</v>
      </c>
      <c r="D11453" t="s">
        <v>36332</v>
      </c>
      <c r="E11453" t="s">
        <v>3092</v>
      </c>
      <c r="F11453" t="s">
        <v>6227</v>
      </c>
      <c r="G11453">
        <v>192</v>
      </c>
      <c r="H11453">
        <v>1</v>
      </c>
    </row>
    <row r="11454" spans="1:8" x14ac:dyDescent="0.2">
      <c r="A11454" t="s">
        <v>36333</v>
      </c>
      <c r="B11454" t="s">
        <v>36334</v>
      </c>
      <c r="C11454" t="s">
        <v>16358</v>
      </c>
      <c r="D11454" t="s">
        <v>36335</v>
      </c>
      <c r="E11454" t="s">
        <v>36336</v>
      </c>
      <c r="F11454" t="s">
        <v>6227</v>
      </c>
      <c r="G11454">
        <v>732</v>
      </c>
      <c r="H11454">
        <v>1</v>
      </c>
    </row>
    <row r="11455" spans="1:8" x14ac:dyDescent="0.2">
      <c r="A11455" t="s">
        <v>36337</v>
      </c>
      <c r="B11455" t="s">
        <v>36338</v>
      </c>
      <c r="C11455" t="s">
        <v>16358</v>
      </c>
      <c r="D11455" t="s">
        <v>36339</v>
      </c>
      <c r="E11455" t="s">
        <v>36340</v>
      </c>
      <c r="F11455" t="s">
        <v>6227</v>
      </c>
      <c r="G11455">
        <v>487</v>
      </c>
      <c r="H11455">
        <v>1</v>
      </c>
    </row>
    <row r="11456" spans="1:8" x14ac:dyDescent="0.2">
      <c r="A11456" t="s">
        <v>36341</v>
      </c>
      <c r="B11456" t="s">
        <v>36342</v>
      </c>
      <c r="C11456" t="s">
        <v>16358</v>
      </c>
      <c r="D11456" t="s">
        <v>19791</v>
      </c>
      <c r="E11456" t="s">
        <v>36343</v>
      </c>
      <c r="F11456" t="s">
        <v>6227</v>
      </c>
      <c r="G11456">
        <v>477</v>
      </c>
      <c r="H11456">
        <v>1</v>
      </c>
    </row>
    <row r="11457" spans="1:8" x14ac:dyDescent="0.2">
      <c r="A11457" t="s">
        <v>36344</v>
      </c>
      <c r="B11457" t="s">
        <v>36345</v>
      </c>
      <c r="C11457" t="s">
        <v>16358</v>
      </c>
      <c r="D11457" t="s">
        <v>36346</v>
      </c>
      <c r="E11457" t="s">
        <v>10601</v>
      </c>
      <c r="F11457" t="s">
        <v>6227</v>
      </c>
      <c r="G11457">
        <v>489</v>
      </c>
      <c r="H11457">
        <v>1</v>
      </c>
    </row>
    <row r="11458" spans="1:8" x14ac:dyDescent="0.2">
      <c r="A11458" t="s">
        <v>36347</v>
      </c>
      <c r="B11458" t="s">
        <v>36348</v>
      </c>
      <c r="C11458" t="s">
        <v>16358</v>
      </c>
      <c r="D11458" t="s">
        <v>35294</v>
      </c>
      <c r="E11458" t="s">
        <v>4551</v>
      </c>
      <c r="F11458" t="s">
        <v>6227</v>
      </c>
      <c r="G11458">
        <v>197</v>
      </c>
      <c r="H11458">
        <v>1</v>
      </c>
    </row>
    <row r="11459" spans="1:8" x14ac:dyDescent="0.2">
      <c r="A11459" t="s">
        <v>36349</v>
      </c>
      <c r="B11459" t="s">
        <v>36350</v>
      </c>
      <c r="C11459" t="s">
        <v>16358</v>
      </c>
      <c r="D11459" t="s">
        <v>36351</v>
      </c>
      <c r="E11459" t="s">
        <v>22575</v>
      </c>
      <c r="F11459" t="s">
        <v>6227</v>
      </c>
      <c r="G11459">
        <v>724</v>
      </c>
      <c r="H11459">
        <v>1</v>
      </c>
    </row>
    <row r="11460" spans="1:8" x14ac:dyDescent="0.2">
      <c r="A11460" t="s">
        <v>36352</v>
      </c>
      <c r="B11460" t="s">
        <v>36353</v>
      </c>
      <c r="C11460" t="s">
        <v>16358</v>
      </c>
      <c r="D11460" t="s">
        <v>16485</v>
      </c>
      <c r="E11460" t="s">
        <v>16523</v>
      </c>
      <c r="F11460" t="s">
        <v>6227</v>
      </c>
      <c r="G11460">
        <v>115</v>
      </c>
      <c r="H11460">
        <v>1</v>
      </c>
    </row>
    <row r="11461" spans="1:8" x14ac:dyDescent="0.2">
      <c r="A11461" t="s">
        <v>36354</v>
      </c>
      <c r="B11461" t="s">
        <v>36355</v>
      </c>
      <c r="C11461" t="s">
        <v>16358</v>
      </c>
      <c r="D11461" t="s">
        <v>36356</v>
      </c>
      <c r="E11461" t="s">
        <v>2751</v>
      </c>
      <c r="F11461" t="s">
        <v>6227</v>
      </c>
      <c r="G11461">
        <v>216</v>
      </c>
      <c r="H11461">
        <v>1</v>
      </c>
    </row>
    <row r="11462" spans="1:8" x14ac:dyDescent="0.2">
      <c r="A11462" t="s">
        <v>36357</v>
      </c>
      <c r="B11462" t="s">
        <v>36358</v>
      </c>
      <c r="C11462" t="s">
        <v>16358</v>
      </c>
      <c r="D11462" t="s">
        <v>36359</v>
      </c>
      <c r="E11462" t="s">
        <v>3287</v>
      </c>
      <c r="F11462" t="s">
        <v>6227</v>
      </c>
      <c r="G11462">
        <v>256</v>
      </c>
      <c r="H11462">
        <v>1</v>
      </c>
    </row>
    <row r="11463" spans="1:8" x14ac:dyDescent="0.2">
      <c r="A11463" t="s">
        <v>36360</v>
      </c>
      <c r="B11463" t="s">
        <v>36361</v>
      </c>
      <c r="C11463" t="s">
        <v>16358</v>
      </c>
      <c r="D11463" t="s">
        <v>19791</v>
      </c>
      <c r="E11463" t="s">
        <v>7158</v>
      </c>
      <c r="F11463" t="s">
        <v>6227</v>
      </c>
      <c r="G11463">
        <v>240</v>
      </c>
      <c r="H11463">
        <v>1</v>
      </c>
    </row>
    <row r="11464" spans="1:8" x14ac:dyDescent="0.2">
      <c r="A11464" t="s">
        <v>36362</v>
      </c>
      <c r="B11464" t="s">
        <v>36363</v>
      </c>
      <c r="C11464" t="s">
        <v>16358</v>
      </c>
      <c r="D11464" t="s">
        <v>3255</v>
      </c>
      <c r="E11464" t="s">
        <v>3256</v>
      </c>
      <c r="F11464" t="s">
        <v>6227</v>
      </c>
      <c r="G11464">
        <v>50</v>
      </c>
      <c r="H11464">
        <v>1</v>
      </c>
    </row>
    <row r="11465" spans="1:8" x14ac:dyDescent="0.2">
      <c r="A11465" t="s">
        <v>36364</v>
      </c>
      <c r="B11465" t="s">
        <v>36365</v>
      </c>
      <c r="C11465" t="s">
        <v>16358</v>
      </c>
      <c r="D11465" t="s">
        <v>36366</v>
      </c>
      <c r="E11465" t="s">
        <v>36367</v>
      </c>
      <c r="F11465" t="s">
        <v>6227</v>
      </c>
      <c r="G11465">
        <v>75</v>
      </c>
      <c r="H11465">
        <v>1</v>
      </c>
    </row>
    <row r="11466" spans="1:8" x14ac:dyDescent="0.2">
      <c r="A11466" t="s">
        <v>36368</v>
      </c>
      <c r="B11466" t="s">
        <v>36369</v>
      </c>
      <c r="C11466" t="s">
        <v>16358</v>
      </c>
      <c r="D11466" t="s">
        <v>16359</v>
      </c>
      <c r="E11466" t="s">
        <v>17698</v>
      </c>
      <c r="F11466" t="s">
        <v>6227</v>
      </c>
      <c r="G11466">
        <v>183</v>
      </c>
      <c r="H11466">
        <v>1</v>
      </c>
    </row>
    <row r="11467" spans="1:8" x14ac:dyDescent="0.2">
      <c r="A11467" t="s">
        <v>36370</v>
      </c>
      <c r="B11467" t="s">
        <v>36371</v>
      </c>
      <c r="C11467" t="s">
        <v>16358</v>
      </c>
      <c r="D11467" t="s">
        <v>36372</v>
      </c>
      <c r="E11467" t="s">
        <v>3030</v>
      </c>
      <c r="F11467" t="s">
        <v>6227</v>
      </c>
      <c r="G11467">
        <v>745</v>
      </c>
      <c r="H11467">
        <v>1</v>
      </c>
    </row>
    <row r="11468" spans="1:8" x14ac:dyDescent="0.2">
      <c r="A11468" t="s">
        <v>36373</v>
      </c>
      <c r="B11468" t="s">
        <v>36374</v>
      </c>
      <c r="C11468" t="s">
        <v>16358</v>
      </c>
      <c r="D11468" t="s">
        <v>36375</v>
      </c>
      <c r="E11468" t="s">
        <v>307</v>
      </c>
      <c r="F11468" t="s">
        <v>6227</v>
      </c>
      <c r="G11468">
        <v>322</v>
      </c>
      <c r="H11468">
        <v>1</v>
      </c>
    </row>
    <row r="11469" spans="1:8" x14ac:dyDescent="0.2">
      <c r="A11469" t="s">
        <v>973</v>
      </c>
      <c r="B11469" t="s">
        <v>36376</v>
      </c>
      <c r="C11469" t="s">
        <v>16358</v>
      </c>
      <c r="D11469" t="s">
        <v>36377</v>
      </c>
      <c r="E11469" t="s">
        <v>36378</v>
      </c>
      <c r="F11469" t="s">
        <v>6227</v>
      </c>
      <c r="G11469">
        <v>203</v>
      </c>
      <c r="H11469">
        <v>1</v>
      </c>
    </row>
    <row r="11470" spans="1:8" x14ac:dyDescent="0.2">
      <c r="A11470" t="s">
        <v>36379</v>
      </c>
      <c r="B11470" t="s">
        <v>36380</v>
      </c>
      <c r="C11470" t="s">
        <v>16358</v>
      </c>
      <c r="D11470" t="s">
        <v>34889</v>
      </c>
      <c r="E11470" t="s">
        <v>34890</v>
      </c>
      <c r="F11470" t="s">
        <v>6227</v>
      </c>
      <c r="G11470">
        <v>84</v>
      </c>
      <c r="H11470">
        <v>1</v>
      </c>
    </row>
    <row r="11471" spans="1:8" x14ac:dyDescent="0.2">
      <c r="A11471" t="s">
        <v>36381</v>
      </c>
      <c r="B11471" t="s">
        <v>36382</v>
      </c>
      <c r="C11471" t="s">
        <v>16358</v>
      </c>
      <c r="D11471" t="s">
        <v>22110</v>
      </c>
      <c r="E11471" t="s">
        <v>10137</v>
      </c>
      <c r="F11471" t="s">
        <v>6227</v>
      </c>
      <c r="G11471">
        <v>572</v>
      </c>
      <c r="H11471">
        <v>1</v>
      </c>
    </row>
    <row r="11472" spans="1:8" x14ac:dyDescent="0.2">
      <c r="A11472" t="s">
        <v>36383</v>
      </c>
      <c r="B11472" t="s">
        <v>36384</v>
      </c>
      <c r="C11472" t="s">
        <v>16358</v>
      </c>
      <c r="D11472" t="s">
        <v>36385</v>
      </c>
      <c r="E11472" t="s">
        <v>35566</v>
      </c>
      <c r="F11472" t="s">
        <v>6227</v>
      </c>
      <c r="G11472">
        <v>143</v>
      </c>
      <c r="H11472">
        <v>1</v>
      </c>
    </row>
    <row r="11473" spans="1:8" x14ac:dyDescent="0.2">
      <c r="A11473" t="s">
        <v>36386</v>
      </c>
      <c r="B11473" t="s">
        <v>36387</v>
      </c>
      <c r="C11473" t="s">
        <v>16358</v>
      </c>
      <c r="D11473" t="s">
        <v>36388</v>
      </c>
      <c r="E11473" t="s">
        <v>4800</v>
      </c>
      <c r="F11473" t="s">
        <v>6227</v>
      </c>
      <c r="G11473">
        <v>70</v>
      </c>
      <c r="H11473">
        <v>1</v>
      </c>
    </row>
    <row r="11474" spans="1:8" x14ac:dyDescent="0.2">
      <c r="A11474" t="s">
        <v>36389</v>
      </c>
      <c r="B11474" t="s">
        <v>36390</v>
      </c>
      <c r="C11474" t="s">
        <v>16358</v>
      </c>
      <c r="D11474" t="s">
        <v>19791</v>
      </c>
      <c r="E11474" t="s">
        <v>2886</v>
      </c>
      <c r="F11474" t="s">
        <v>6227</v>
      </c>
      <c r="G11474">
        <v>283</v>
      </c>
      <c r="H11474">
        <v>1</v>
      </c>
    </row>
    <row r="11475" spans="1:8" x14ac:dyDescent="0.2">
      <c r="A11475" t="s">
        <v>36391</v>
      </c>
      <c r="B11475" t="s">
        <v>36392</v>
      </c>
      <c r="C11475" t="s">
        <v>16358</v>
      </c>
      <c r="D11475" t="s">
        <v>19791</v>
      </c>
      <c r="E11475" t="s">
        <v>552</v>
      </c>
      <c r="F11475" t="s">
        <v>6227</v>
      </c>
      <c r="G11475">
        <v>551</v>
      </c>
      <c r="H11475">
        <v>1</v>
      </c>
    </row>
    <row r="11476" spans="1:8" x14ac:dyDescent="0.2">
      <c r="A11476" t="s">
        <v>36393</v>
      </c>
      <c r="B11476" t="s">
        <v>36394</v>
      </c>
      <c r="C11476" t="s">
        <v>16358</v>
      </c>
      <c r="D11476" t="s">
        <v>19791</v>
      </c>
      <c r="E11476" t="s">
        <v>764</v>
      </c>
      <c r="F11476" t="s">
        <v>6227</v>
      </c>
      <c r="G11476">
        <v>410</v>
      </c>
      <c r="H11476">
        <v>1</v>
      </c>
    </row>
    <row r="11477" spans="1:8" x14ac:dyDescent="0.2">
      <c r="A11477" t="s">
        <v>36395</v>
      </c>
      <c r="B11477" t="s">
        <v>36396</v>
      </c>
      <c r="C11477" t="s">
        <v>16358</v>
      </c>
      <c r="D11477" t="s">
        <v>36397</v>
      </c>
      <c r="E11477" t="s">
        <v>34950</v>
      </c>
      <c r="F11477" t="s">
        <v>6227</v>
      </c>
      <c r="G11477">
        <v>161</v>
      </c>
      <c r="H11477">
        <v>1</v>
      </c>
    </row>
    <row r="11478" spans="1:8" x14ac:dyDescent="0.2">
      <c r="A11478" t="s">
        <v>36398</v>
      </c>
      <c r="B11478" t="s">
        <v>36399</v>
      </c>
      <c r="C11478" t="s">
        <v>16358</v>
      </c>
      <c r="D11478" t="s">
        <v>22510</v>
      </c>
      <c r="F11478" t="s">
        <v>6227</v>
      </c>
      <c r="G11478">
        <v>226</v>
      </c>
      <c r="H11478">
        <v>1</v>
      </c>
    </row>
    <row r="11479" spans="1:8" x14ac:dyDescent="0.2">
      <c r="A11479" t="s">
        <v>36400</v>
      </c>
      <c r="B11479" t="s">
        <v>36401</v>
      </c>
      <c r="C11479" t="s">
        <v>16358</v>
      </c>
      <c r="D11479" t="s">
        <v>34479</v>
      </c>
      <c r="E11479" t="s">
        <v>4487</v>
      </c>
      <c r="F11479" t="s">
        <v>6227</v>
      </c>
      <c r="G11479">
        <v>212</v>
      </c>
      <c r="H11479">
        <v>1</v>
      </c>
    </row>
    <row r="11480" spans="1:8" x14ac:dyDescent="0.2">
      <c r="A11480" t="s">
        <v>36402</v>
      </c>
      <c r="B11480" t="s">
        <v>36403</v>
      </c>
      <c r="C11480" t="s">
        <v>16358</v>
      </c>
      <c r="D11480" t="s">
        <v>931</v>
      </c>
      <c r="E11480" t="s">
        <v>932</v>
      </c>
      <c r="F11480" t="s">
        <v>6227</v>
      </c>
      <c r="G11480">
        <v>605</v>
      </c>
      <c r="H11480">
        <v>1</v>
      </c>
    </row>
    <row r="11481" spans="1:8" x14ac:dyDescent="0.2">
      <c r="A11481" t="s">
        <v>36404</v>
      </c>
      <c r="B11481" t="s">
        <v>36405</v>
      </c>
      <c r="C11481" t="s">
        <v>16358</v>
      </c>
      <c r="D11481" t="s">
        <v>19791</v>
      </c>
      <c r="E11481" t="s">
        <v>35442</v>
      </c>
      <c r="F11481" t="s">
        <v>6227</v>
      </c>
      <c r="G11481">
        <v>236</v>
      </c>
      <c r="H11481">
        <v>1</v>
      </c>
    </row>
    <row r="11482" spans="1:8" x14ac:dyDescent="0.2">
      <c r="A11482" t="s">
        <v>36406</v>
      </c>
      <c r="B11482" t="s">
        <v>36407</v>
      </c>
      <c r="C11482" t="s">
        <v>16358</v>
      </c>
      <c r="D11482" t="s">
        <v>19791</v>
      </c>
      <c r="E11482" t="s">
        <v>5840</v>
      </c>
      <c r="F11482" t="s">
        <v>6227</v>
      </c>
      <c r="G11482">
        <v>297</v>
      </c>
      <c r="H11482">
        <v>1</v>
      </c>
    </row>
    <row r="11483" spans="1:8" x14ac:dyDescent="0.2">
      <c r="A11483" t="s">
        <v>36408</v>
      </c>
      <c r="B11483" t="s">
        <v>36409</v>
      </c>
      <c r="C11483" t="s">
        <v>16358</v>
      </c>
      <c r="D11483" t="s">
        <v>5210</v>
      </c>
      <c r="E11483" t="s">
        <v>5211</v>
      </c>
      <c r="F11483" t="s">
        <v>6227</v>
      </c>
      <c r="G11483">
        <v>238</v>
      </c>
      <c r="H11483">
        <v>1</v>
      </c>
    </row>
    <row r="11484" spans="1:8" x14ac:dyDescent="0.2">
      <c r="A11484" t="s">
        <v>36410</v>
      </c>
      <c r="B11484" t="s">
        <v>36411</v>
      </c>
      <c r="C11484" t="s">
        <v>16358</v>
      </c>
      <c r="D11484" t="s">
        <v>779</v>
      </c>
      <c r="E11484" t="s">
        <v>780</v>
      </c>
      <c r="F11484" t="s">
        <v>6227</v>
      </c>
      <c r="G11484">
        <v>430</v>
      </c>
      <c r="H11484">
        <v>1</v>
      </c>
    </row>
    <row r="11485" spans="1:8" x14ac:dyDescent="0.2">
      <c r="A11485" t="s">
        <v>36412</v>
      </c>
      <c r="B11485" t="s">
        <v>36413</v>
      </c>
      <c r="C11485" t="s">
        <v>16358</v>
      </c>
      <c r="D11485" t="s">
        <v>36346</v>
      </c>
      <c r="E11485" t="s">
        <v>10601</v>
      </c>
      <c r="F11485" t="s">
        <v>6227</v>
      </c>
      <c r="G11485">
        <v>189</v>
      </c>
      <c r="H11485">
        <v>1</v>
      </c>
    </row>
    <row r="11486" spans="1:8" x14ac:dyDescent="0.2">
      <c r="A11486" t="s">
        <v>36414</v>
      </c>
      <c r="B11486" t="s">
        <v>36415</v>
      </c>
      <c r="C11486" t="s">
        <v>16358</v>
      </c>
      <c r="D11486" t="s">
        <v>34368</v>
      </c>
      <c r="E11486" t="s">
        <v>349</v>
      </c>
      <c r="F11486" t="s">
        <v>6227</v>
      </c>
      <c r="G11486">
        <v>86</v>
      </c>
      <c r="H11486">
        <v>1</v>
      </c>
    </row>
    <row r="11487" spans="1:8" x14ac:dyDescent="0.2">
      <c r="A11487" t="s">
        <v>36416</v>
      </c>
      <c r="B11487" t="s">
        <v>36417</v>
      </c>
      <c r="C11487" t="s">
        <v>16358</v>
      </c>
      <c r="D11487" t="s">
        <v>19755</v>
      </c>
      <c r="E11487" t="s">
        <v>23783</v>
      </c>
      <c r="F11487" t="s">
        <v>6227</v>
      </c>
      <c r="G11487">
        <v>322</v>
      </c>
      <c r="H11487">
        <v>1</v>
      </c>
    </row>
    <row r="11488" spans="1:8" x14ac:dyDescent="0.2">
      <c r="A11488" t="s">
        <v>36418</v>
      </c>
      <c r="B11488" t="s">
        <v>36419</v>
      </c>
      <c r="C11488" t="s">
        <v>16358</v>
      </c>
      <c r="D11488" t="s">
        <v>19755</v>
      </c>
      <c r="E11488" t="s">
        <v>33955</v>
      </c>
      <c r="F11488" t="s">
        <v>6227</v>
      </c>
      <c r="G11488">
        <v>222</v>
      </c>
      <c r="H11488">
        <v>1</v>
      </c>
    </row>
    <row r="11489" spans="1:8" x14ac:dyDescent="0.2">
      <c r="A11489" t="s">
        <v>36420</v>
      </c>
      <c r="B11489" t="s">
        <v>36421</v>
      </c>
      <c r="C11489" t="s">
        <v>16358</v>
      </c>
      <c r="D11489" t="s">
        <v>36422</v>
      </c>
      <c r="E11489" t="s">
        <v>36423</v>
      </c>
      <c r="F11489" t="s">
        <v>6227</v>
      </c>
      <c r="G11489">
        <v>106</v>
      </c>
      <c r="H11489">
        <v>1</v>
      </c>
    </row>
    <row r="11490" spans="1:8" x14ac:dyDescent="0.2">
      <c r="A11490" t="s">
        <v>36424</v>
      </c>
      <c r="B11490" t="s">
        <v>36425</v>
      </c>
      <c r="C11490" t="s">
        <v>16358</v>
      </c>
      <c r="D11490" t="s">
        <v>12236</v>
      </c>
      <c r="E11490" t="s">
        <v>353</v>
      </c>
      <c r="F11490" t="s">
        <v>6227</v>
      </c>
      <c r="G11490">
        <v>155</v>
      </c>
      <c r="H11490">
        <v>1</v>
      </c>
    </row>
    <row r="11491" spans="1:8" x14ac:dyDescent="0.2">
      <c r="A11491" t="s">
        <v>36426</v>
      </c>
      <c r="B11491" t="s">
        <v>36427</v>
      </c>
      <c r="C11491" t="s">
        <v>16358</v>
      </c>
      <c r="D11491" t="s">
        <v>36428</v>
      </c>
      <c r="E11491" t="s">
        <v>34711</v>
      </c>
      <c r="F11491" t="s">
        <v>6227</v>
      </c>
      <c r="G11491">
        <v>1786</v>
      </c>
      <c r="H11491">
        <v>1</v>
      </c>
    </row>
    <row r="11492" spans="1:8" x14ac:dyDescent="0.2">
      <c r="A11492" t="s">
        <v>36429</v>
      </c>
      <c r="B11492" t="s">
        <v>36430</v>
      </c>
      <c r="C11492" t="s">
        <v>16358</v>
      </c>
      <c r="D11492" t="s">
        <v>36431</v>
      </c>
      <c r="E11492" t="s">
        <v>35442</v>
      </c>
      <c r="F11492" t="s">
        <v>6227</v>
      </c>
      <c r="G11492">
        <v>162</v>
      </c>
      <c r="H11492">
        <v>1</v>
      </c>
    </row>
    <row r="11493" spans="1:8" x14ac:dyDescent="0.2">
      <c r="A11493" t="s">
        <v>36432</v>
      </c>
      <c r="B11493" t="s">
        <v>36433</v>
      </c>
      <c r="C11493" t="s">
        <v>16358</v>
      </c>
      <c r="D11493" t="s">
        <v>35718</v>
      </c>
      <c r="E11493" t="s">
        <v>342</v>
      </c>
      <c r="F11493" t="s">
        <v>6227</v>
      </c>
      <c r="G11493">
        <v>90</v>
      </c>
      <c r="H11493">
        <v>1</v>
      </c>
    </row>
    <row r="11494" spans="1:8" x14ac:dyDescent="0.2">
      <c r="A11494" t="s">
        <v>36434</v>
      </c>
      <c r="B11494" t="s">
        <v>36435</v>
      </c>
      <c r="C11494" t="s">
        <v>16358</v>
      </c>
      <c r="D11494" t="s">
        <v>36436</v>
      </c>
      <c r="E11494" t="s">
        <v>2816</v>
      </c>
      <c r="F11494" t="s">
        <v>6227</v>
      </c>
      <c r="G11494">
        <v>193</v>
      </c>
      <c r="H11494">
        <v>1</v>
      </c>
    </row>
    <row r="11495" spans="1:8" x14ac:dyDescent="0.2">
      <c r="A11495" t="s">
        <v>36437</v>
      </c>
      <c r="B11495" t="s">
        <v>36438</v>
      </c>
      <c r="C11495" t="s">
        <v>16358</v>
      </c>
      <c r="D11495" t="s">
        <v>21963</v>
      </c>
      <c r="E11495" t="s">
        <v>10321</v>
      </c>
      <c r="F11495" t="s">
        <v>6227</v>
      </c>
      <c r="G11495">
        <v>877</v>
      </c>
      <c r="H11495">
        <v>1</v>
      </c>
    </row>
    <row r="11496" spans="1:8" x14ac:dyDescent="0.2">
      <c r="A11496" t="s">
        <v>36439</v>
      </c>
      <c r="B11496" t="s">
        <v>36440</v>
      </c>
      <c r="C11496" t="s">
        <v>16358</v>
      </c>
      <c r="D11496" t="s">
        <v>21928</v>
      </c>
      <c r="E11496" t="s">
        <v>21929</v>
      </c>
      <c r="F11496" t="s">
        <v>6227</v>
      </c>
      <c r="G11496">
        <v>453</v>
      </c>
      <c r="H11496">
        <v>1</v>
      </c>
    </row>
    <row r="11497" spans="1:8" x14ac:dyDescent="0.2">
      <c r="A11497" t="s">
        <v>36441</v>
      </c>
      <c r="B11497" t="s">
        <v>36442</v>
      </c>
      <c r="C11497" t="s">
        <v>16358</v>
      </c>
      <c r="D11497" t="s">
        <v>35718</v>
      </c>
      <c r="E11497" t="s">
        <v>342</v>
      </c>
      <c r="F11497" t="s">
        <v>6227</v>
      </c>
      <c r="G11497">
        <v>209</v>
      </c>
      <c r="H11497">
        <v>1</v>
      </c>
    </row>
    <row r="11498" spans="1:8" x14ac:dyDescent="0.2">
      <c r="A11498" t="s">
        <v>36443</v>
      </c>
      <c r="B11498" t="s">
        <v>36444</v>
      </c>
      <c r="C11498" t="s">
        <v>16358</v>
      </c>
      <c r="D11498" t="s">
        <v>17660</v>
      </c>
      <c r="E11498" t="s">
        <v>36445</v>
      </c>
      <c r="F11498" t="s">
        <v>6227</v>
      </c>
      <c r="G11498">
        <v>309</v>
      </c>
      <c r="H11498">
        <v>1</v>
      </c>
    </row>
    <row r="11499" spans="1:8" x14ac:dyDescent="0.2">
      <c r="A11499" t="s">
        <v>36446</v>
      </c>
      <c r="B11499" t="s">
        <v>36447</v>
      </c>
      <c r="C11499" t="s">
        <v>16358</v>
      </c>
      <c r="D11499" t="s">
        <v>19791</v>
      </c>
      <c r="E11499" t="s">
        <v>1122</v>
      </c>
      <c r="F11499" t="s">
        <v>6227</v>
      </c>
      <c r="G11499">
        <v>412</v>
      </c>
      <c r="H11499">
        <v>1</v>
      </c>
    </row>
    <row r="11500" spans="1:8" x14ac:dyDescent="0.2">
      <c r="A11500" t="s">
        <v>36448</v>
      </c>
      <c r="B11500" t="s">
        <v>36449</v>
      </c>
      <c r="C11500" t="s">
        <v>16358</v>
      </c>
      <c r="D11500" t="s">
        <v>36450</v>
      </c>
      <c r="E11500" t="s">
        <v>36343</v>
      </c>
      <c r="F11500" t="s">
        <v>6227</v>
      </c>
      <c r="G11500">
        <v>250</v>
      </c>
      <c r="H11500">
        <v>1</v>
      </c>
    </row>
    <row r="11501" spans="1:8" x14ac:dyDescent="0.2">
      <c r="A11501" t="s">
        <v>36451</v>
      </c>
      <c r="B11501" t="s">
        <v>36452</v>
      </c>
      <c r="C11501" t="s">
        <v>16358</v>
      </c>
      <c r="D11501" t="s">
        <v>19791</v>
      </c>
      <c r="E11501" t="s">
        <v>1855</v>
      </c>
      <c r="F11501" t="s">
        <v>6227</v>
      </c>
      <c r="G11501">
        <v>519</v>
      </c>
      <c r="H11501">
        <v>1</v>
      </c>
    </row>
    <row r="11502" spans="1:8" x14ac:dyDescent="0.2">
      <c r="A11502" t="s">
        <v>36453</v>
      </c>
      <c r="B11502" t="s">
        <v>36454</v>
      </c>
      <c r="C11502" t="s">
        <v>16358</v>
      </c>
      <c r="D11502" t="s">
        <v>19791</v>
      </c>
      <c r="E11502" t="s">
        <v>15361</v>
      </c>
      <c r="F11502" t="s">
        <v>6227</v>
      </c>
      <c r="G11502">
        <v>509</v>
      </c>
      <c r="H11502">
        <v>1</v>
      </c>
    </row>
    <row r="11503" spans="1:8" x14ac:dyDescent="0.2">
      <c r="A11503" t="s">
        <v>36455</v>
      </c>
      <c r="B11503" t="s">
        <v>36456</v>
      </c>
      <c r="C11503" t="s">
        <v>16358</v>
      </c>
      <c r="D11503" t="s">
        <v>19791</v>
      </c>
      <c r="E11503" t="s">
        <v>34021</v>
      </c>
      <c r="F11503" t="s">
        <v>6227</v>
      </c>
      <c r="G11503">
        <v>309</v>
      </c>
      <c r="H11503">
        <v>1</v>
      </c>
    </row>
    <row r="11504" spans="1:8" x14ac:dyDescent="0.2">
      <c r="A11504" t="s">
        <v>36457</v>
      </c>
      <c r="B11504" t="s">
        <v>36458</v>
      </c>
      <c r="C11504" t="s">
        <v>16358</v>
      </c>
      <c r="D11504" t="s">
        <v>19791</v>
      </c>
      <c r="E11504" t="s">
        <v>16339</v>
      </c>
      <c r="F11504" t="s">
        <v>6227</v>
      </c>
      <c r="G11504">
        <v>131</v>
      </c>
      <c r="H11504">
        <v>1</v>
      </c>
    </row>
    <row r="11505" spans="1:8" x14ac:dyDescent="0.2">
      <c r="A11505" t="s">
        <v>36459</v>
      </c>
      <c r="B11505" t="s">
        <v>36460</v>
      </c>
      <c r="C11505" t="s">
        <v>16358</v>
      </c>
      <c r="D11505" t="s">
        <v>86</v>
      </c>
      <c r="E11505" t="s">
        <v>87</v>
      </c>
      <c r="F11505" t="s">
        <v>6227</v>
      </c>
      <c r="G11505">
        <v>298</v>
      </c>
      <c r="H11505">
        <v>1</v>
      </c>
    </row>
    <row r="11506" spans="1:8" x14ac:dyDescent="0.2">
      <c r="A11506" t="s">
        <v>36461</v>
      </c>
      <c r="B11506" t="s">
        <v>36462</v>
      </c>
      <c r="C11506" t="s">
        <v>16358</v>
      </c>
      <c r="D11506" t="s">
        <v>36463</v>
      </c>
      <c r="E11506" t="s">
        <v>16080</v>
      </c>
      <c r="F11506" t="s">
        <v>6227</v>
      </c>
      <c r="G11506">
        <v>236</v>
      </c>
      <c r="H11506">
        <v>1</v>
      </c>
    </row>
    <row r="11507" spans="1:8" x14ac:dyDescent="0.2">
      <c r="A11507" t="s">
        <v>36464</v>
      </c>
      <c r="B11507" t="s">
        <v>36465</v>
      </c>
      <c r="C11507" t="s">
        <v>16358</v>
      </c>
      <c r="D11507" t="s">
        <v>34779</v>
      </c>
      <c r="E11507" t="s">
        <v>6058</v>
      </c>
      <c r="F11507" t="s">
        <v>6227</v>
      </c>
      <c r="G11507">
        <v>197</v>
      </c>
      <c r="H11507">
        <v>1</v>
      </c>
    </row>
    <row r="11508" spans="1:8" x14ac:dyDescent="0.2">
      <c r="A11508" t="s">
        <v>36466</v>
      </c>
      <c r="B11508" t="s">
        <v>36467</v>
      </c>
      <c r="C11508" t="s">
        <v>16358</v>
      </c>
      <c r="D11508" t="s">
        <v>19791</v>
      </c>
      <c r="E11508" t="s">
        <v>9992</v>
      </c>
      <c r="F11508" t="s">
        <v>6227</v>
      </c>
      <c r="G11508">
        <v>602</v>
      </c>
      <c r="H11508">
        <v>1</v>
      </c>
    </row>
    <row r="11509" spans="1:8" x14ac:dyDescent="0.2">
      <c r="A11509" t="s">
        <v>36468</v>
      </c>
      <c r="B11509" t="s">
        <v>36469</v>
      </c>
      <c r="C11509" t="s">
        <v>16358</v>
      </c>
      <c r="D11509" t="s">
        <v>36470</v>
      </c>
      <c r="E11509" t="s">
        <v>36471</v>
      </c>
      <c r="F11509" t="s">
        <v>6227</v>
      </c>
      <c r="G11509">
        <v>1278</v>
      </c>
      <c r="H11509">
        <v>1</v>
      </c>
    </row>
    <row r="11510" spans="1:8" x14ac:dyDescent="0.2">
      <c r="A11510" t="s">
        <v>36472</v>
      </c>
      <c r="B11510" t="s">
        <v>36473</v>
      </c>
      <c r="C11510" t="s">
        <v>16358</v>
      </c>
      <c r="D11510" t="s">
        <v>19791</v>
      </c>
      <c r="E11510" t="s">
        <v>12785</v>
      </c>
      <c r="F11510" t="s">
        <v>6227</v>
      </c>
      <c r="G11510">
        <v>534</v>
      </c>
      <c r="H11510">
        <v>1</v>
      </c>
    </row>
    <row r="11511" spans="1:8" x14ac:dyDescent="0.2">
      <c r="A11511" t="s">
        <v>36474</v>
      </c>
      <c r="B11511" t="s">
        <v>36475</v>
      </c>
      <c r="C11511" t="s">
        <v>16358</v>
      </c>
      <c r="D11511" t="s">
        <v>19791</v>
      </c>
      <c r="E11511" t="s">
        <v>3433</v>
      </c>
      <c r="F11511" t="s">
        <v>6227</v>
      </c>
      <c r="G11511">
        <v>236</v>
      </c>
      <c r="H11511">
        <v>1</v>
      </c>
    </row>
    <row r="11512" spans="1:8" x14ac:dyDescent="0.2">
      <c r="A11512" t="s">
        <v>36476</v>
      </c>
      <c r="B11512" t="s">
        <v>36477</v>
      </c>
      <c r="C11512" t="s">
        <v>16358</v>
      </c>
      <c r="D11512" t="s">
        <v>19791</v>
      </c>
      <c r="E11512" t="s">
        <v>36478</v>
      </c>
      <c r="F11512" t="s">
        <v>6227</v>
      </c>
      <c r="G11512">
        <v>138</v>
      </c>
      <c r="H11512">
        <v>1</v>
      </c>
    </row>
    <row r="11513" spans="1:8" x14ac:dyDescent="0.2">
      <c r="A11513" t="s">
        <v>36479</v>
      </c>
      <c r="B11513" t="s">
        <v>36480</v>
      </c>
      <c r="C11513" t="s">
        <v>16358</v>
      </c>
      <c r="D11513" t="s">
        <v>22177</v>
      </c>
      <c r="E11513" t="s">
        <v>9472</v>
      </c>
      <c r="F11513" t="s">
        <v>6227</v>
      </c>
      <c r="G11513">
        <v>141</v>
      </c>
      <c r="H11513">
        <v>1</v>
      </c>
    </row>
    <row r="11514" spans="1:8" x14ac:dyDescent="0.2">
      <c r="A11514" t="s">
        <v>36481</v>
      </c>
      <c r="B11514" t="s">
        <v>36482</v>
      </c>
      <c r="C11514" t="s">
        <v>16358</v>
      </c>
      <c r="D11514" t="s">
        <v>19755</v>
      </c>
      <c r="E11514" t="s">
        <v>3092</v>
      </c>
      <c r="F11514" t="s">
        <v>6227</v>
      </c>
      <c r="G11514">
        <v>143</v>
      </c>
      <c r="H11514">
        <v>1</v>
      </c>
    </row>
    <row r="11515" spans="1:8" x14ac:dyDescent="0.2">
      <c r="A11515" t="s">
        <v>36483</v>
      </c>
      <c r="B11515" t="s">
        <v>36484</v>
      </c>
      <c r="C11515" t="s">
        <v>16358</v>
      </c>
      <c r="D11515" t="s">
        <v>36485</v>
      </c>
      <c r="E11515" t="s">
        <v>3240</v>
      </c>
      <c r="F11515" t="s">
        <v>6227</v>
      </c>
      <c r="G11515">
        <v>145</v>
      </c>
      <c r="H11515">
        <v>1</v>
      </c>
    </row>
    <row r="11516" spans="1:8" x14ac:dyDescent="0.2">
      <c r="A11516" t="s">
        <v>36486</v>
      </c>
      <c r="B11516" t="s">
        <v>36487</v>
      </c>
      <c r="C11516" t="s">
        <v>16358</v>
      </c>
      <c r="D11516" t="s">
        <v>34286</v>
      </c>
      <c r="E11516" t="s">
        <v>5717</v>
      </c>
      <c r="F11516" t="s">
        <v>6227</v>
      </c>
      <c r="G11516">
        <v>227</v>
      </c>
      <c r="H11516">
        <v>1</v>
      </c>
    </row>
    <row r="11517" spans="1:8" x14ac:dyDescent="0.2">
      <c r="A11517" t="s">
        <v>36488</v>
      </c>
      <c r="B11517" t="s">
        <v>36489</v>
      </c>
      <c r="C11517" t="s">
        <v>16358</v>
      </c>
      <c r="D11517" t="s">
        <v>36490</v>
      </c>
      <c r="E11517" t="s">
        <v>36491</v>
      </c>
      <c r="F11517" t="s">
        <v>6227</v>
      </c>
      <c r="G11517">
        <v>220</v>
      </c>
      <c r="H11517">
        <v>1</v>
      </c>
    </row>
    <row r="11518" spans="1:8" x14ac:dyDescent="0.2">
      <c r="A11518" t="s">
        <v>36492</v>
      </c>
      <c r="B11518" t="s">
        <v>36493</v>
      </c>
      <c r="C11518" t="s">
        <v>16358</v>
      </c>
      <c r="D11518" t="s">
        <v>21660</v>
      </c>
      <c r="E11518" t="s">
        <v>1142</v>
      </c>
      <c r="F11518" t="s">
        <v>6227</v>
      </c>
      <c r="G11518">
        <v>182</v>
      </c>
      <c r="H11518">
        <v>1</v>
      </c>
    </row>
    <row r="11519" spans="1:8" x14ac:dyDescent="0.2">
      <c r="A11519" t="s">
        <v>36494</v>
      </c>
      <c r="B11519" t="s">
        <v>36495</v>
      </c>
      <c r="C11519" t="s">
        <v>16358</v>
      </c>
      <c r="D11519" t="s">
        <v>19791</v>
      </c>
      <c r="E11519" t="s">
        <v>36496</v>
      </c>
      <c r="F11519" t="s">
        <v>6227</v>
      </c>
      <c r="G11519">
        <v>417</v>
      </c>
      <c r="H11519">
        <v>1</v>
      </c>
    </row>
    <row r="11520" spans="1:8" x14ac:dyDescent="0.2">
      <c r="A11520" t="s">
        <v>36497</v>
      </c>
      <c r="B11520" t="s">
        <v>36498</v>
      </c>
      <c r="C11520" t="s">
        <v>16358</v>
      </c>
      <c r="D11520" t="s">
        <v>16359</v>
      </c>
      <c r="E11520" t="s">
        <v>17698</v>
      </c>
      <c r="F11520" t="s">
        <v>6227</v>
      </c>
      <c r="G11520">
        <v>172</v>
      </c>
      <c r="H11520">
        <v>1</v>
      </c>
    </row>
    <row r="11521" spans="1:8" x14ac:dyDescent="0.2">
      <c r="A11521" t="s">
        <v>36499</v>
      </c>
      <c r="B11521" t="s">
        <v>36500</v>
      </c>
      <c r="C11521" t="s">
        <v>16358</v>
      </c>
      <c r="D11521" t="s">
        <v>34871</v>
      </c>
      <c r="E11521" t="s">
        <v>34872</v>
      </c>
      <c r="F11521" t="s">
        <v>6227</v>
      </c>
      <c r="G11521">
        <v>267</v>
      </c>
      <c r="H11521">
        <v>1</v>
      </c>
    </row>
    <row r="11522" spans="1:8" x14ac:dyDescent="0.2">
      <c r="A11522" t="s">
        <v>36501</v>
      </c>
      <c r="B11522" t="s">
        <v>36502</v>
      </c>
      <c r="C11522" t="s">
        <v>16358</v>
      </c>
      <c r="D11522" t="s">
        <v>36503</v>
      </c>
      <c r="E11522" t="s">
        <v>2175</v>
      </c>
      <c r="F11522" t="s">
        <v>6227</v>
      </c>
      <c r="G11522">
        <v>109</v>
      </c>
      <c r="H11522">
        <v>1</v>
      </c>
    </row>
    <row r="11523" spans="1:8" x14ac:dyDescent="0.2">
      <c r="A11523" t="s">
        <v>36504</v>
      </c>
      <c r="B11523" t="s">
        <v>36505</v>
      </c>
      <c r="C11523" t="s">
        <v>16358</v>
      </c>
      <c r="D11523" t="s">
        <v>5122</v>
      </c>
      <c r="E11523" t="s">
        <v>5123</v>
      </c>
      <c r="F11523" t="s">
        <v>6227</v>
      </c>
      <c r="G11523">
        <v>135</v>
      </c>
      <c r="H11523">
        <v>1</v>
      </c>
    </row>
    <row r="11524" spans="1:8" x14ac:dyDescent="0.2">
      <c r="A11524" t="s">
        <v>36506</v>
      </c>
      <c r="B11524" t="s">
        <v>36507</v>
      </c>
      <c r="C11524" t="s">
        <v>16358</v>
      </c>
      <c r="D11524" t="s">
        <v>35604</v>
      </c>
      <c r="E11524" t="s">
        <v>1855</v>
      </c>
      <c r="F11524" t="s">
        <v>6227</v>
      </c>
      <c r="G11524">
        <v>196</v>
      </c>
      <c r="H11524">
        <v>1</v>
      </c>
    </row>
    <row r="11525" spans="1:8" x14ac:dyDescent="0.2">
      <c r="A11525" t="s">
        <v>36508</v>
      </c>
      <c r="B11525" t="s">
        <v>36509</v>
      </c>
      <c r="C11525" t="s">
        <v>16358</v>
      </c>
      <c r="D11525" t="s">
        <v>36510</v>
      </c>
      <c r="E11525" t="s">
        <v>4900</v>
      </c>
      <c r="F11525" t="s">
        <v>6227</v>
      </c>
      <c r="G11525">
        <v>122</v>
      </c>
      <c r="H11525">
        <v>1</v>
      </c>
    </row>
    <row r="11526" spans="1:8" x14ac:dyDescent="0.2">
      <c r="A11526" t="s">
        <v>36511</v>
      </c>
      <c r="B11526" t="s">
        <v>36512</v>
      </c>
      <c r="C11526" t="s">
        <v>16358</v>
      </c>
      <c r="D11526" t="s">
        <v>1049</v>
      </c>
      <c r="E11526" t="s">
        <v>1050</v>
      </c>
      <c r="F11526" t="s">
        <v>6227</v>
      </c>
      <c r="G11526">
        <v>36</v>
      </c>
      <c r="H11526">
        <v>1</v>
      </c>
    </row>
    <row r="11527" spans="1:8" x14ac:dyDescent="0.2">
      <c r="A11527" t="s">
        <v>36513</v>
      </c>
      <c r="B11527" t="s">
        <v>36514</v>
      </c>
      <c r="C11527" t="s">
        <v>16358</v>
      </c>
      <c r="D11527" t="s">
        <v>36194</v>
      </c>
      <c r="E11527" t="s">
        <v>2589</v>
      </c>
      <c r="F11527" t="s">
        <v>6227</v>
      </c>
      <c r="G11527">
        <v>59</v>
      </c>
      <c r="H11527">
        <v>1</v>
      </c>
    </row>
    <row r="11528" spans="1:8" x14ac:dyDescent="0.2">
      <c r="A11528" t="s">
        <v>36515</v>
      </c>
      <c r="B11528" t="s">
        <v>36516</v>
      </c>
      <c r="C11528" t="s">
        <v>16358</v>
      </c>
      <c r="D11528" t="s">
        <v>36517</v>
      </c>
      <c r="E11528" t="s">
        <v>5733</v>
      </c>
      <c r="F11528" t="s">
        <v>6227</v>
      </c>
      <c r="G11528">
        <v>551</v>
      </c>
      <c r="H11528">
        <v>1</v>
      </c>
    </row>
    <row r="11529" spans="1:8" x14ac:dyDescent="0.2">
      <c r="A11529" t="s">
        <v>36518</v>
      </c>
      <c r="B11529" t="s">
        <v>36519</v>
      </c>
      <c r="C11529" t="s">
        <v>16358</v>
      </c>
      <c r="D11529" t="s">
        <v>36520</v>
      </c>
      <c r="E11529" t="s">
        <v>16347</v>
      </c>
      <c r="F11529" t="s">
        <v>6227</v>
      </c>
      <c r="G11529">
        <v>948</v>
      </c>
      <c r="H11529">
        <v>1</v>
      </c>
    </row>
    <row r="11530" spans="1:8" x14ac:dyDescent="0.2">
      <c r="A11530" t="s">
        <v>36521</v>
      </c>
      <c r="B11530" t="s">
        <v>36522</v>
      </c>
      <c r="C11530" t="s">
        <v>16358</v>
      </c>
      <c r="D11530" t="s">
        <v>36523</v>
      </c>
      <c r="E11530" t="s">
        <v>14927</v>
      </c>
      <c r="F11530" t="s">
        <v>6227</v>
      </c>
      <c r="G11530">
        <v>101</v>
      </c>
      <c r="H11530">
        <v>1</v>
      </c>
    </row>
    <row r="11531" spans="1:8" x14ac:dyDescent="0.2">
      <c r="A11531" t="s">
        <v>36524</v>
      </c>
      <c r="B11531" t="s">
        <v>36525</v>
      </c>
      <c r="C11531" t="s">
        <v>16358</v>
      </c>
      <c r="D11531" t="s">
        <v>19791</v>
      </c>
      <c r="E11531" t="s">
        <v>9457</v>
      </c>
      <c r="F11531" t="s">
        <v>6227</v>
      </c>
      <c r="G11531">
        <v>152</v>
      </c>
      <c r="H11531">
        <v>1</v>
      </c>
    </row>
    <row r="11532" spans="1:8" x14ac:dyDescent="0.2">
      <c r="A11532" t="s">
        <v>36526</v>
      </c>
      <c r="B11532" t="s">
        <v>36527</v>
      </c>
      <c r="C11532" t="s">
        <v>16358</v>
      </c>
      <c r="D11532" t="s">
        <v>36528</v>
      </c>
      <c r="E11532" t="s">
        <v>3456</v>
      </c>
      <c r="F11532" t="s">
        <v>6227</v>
      </c>
      <c r="G11532">
        <v>248</v>
      </c>
      <c r="H11532">
        <v>1</v>
      </c>
    </row>
    <row r="11533" spans="1:8" x14ac:dyDescent="0.2">
      <c r="A11533" t="s">
        <v>36529</v>
      </c>
      <c r="B11533" t="s">
        <v>36530</v>
      </c>
      <c r="C11533" t="s">
        <v>16358</v>
      </c>
      <c r="D11533" t="s">
        <v>19791</v>
      </c>
      <c r="E11533" t="s">
        <v>36531</v>
      </c>
      <c r="F11533" t="s">
        <v>6227</v>
      </c>
      <c r="G11533">
        <v>583</v>
      </c>
      <c r="H11533">
        <v>1</v>
      </c>
    </row>
    <row r="11534" spans="1:8" x14ac:dyDescent="0.2">
      <c r="A11534" t="s">
        <v>36532</v>
      </c>
      <c r="B11534" t="s">
        <v>36533</v>
      </c>
      <c r="C11534" t="s">
        <v>16358</v>
      </c>
      <c r="D11534" t="s">
        <v>1708</v>
      </c>
      <c r="E11534" t="s">
        <v>1709</v>
      </c>
      <c r="F11534" t="s">
        <v>6227</v>
      </c>
      <c r="G11534">
        <v>63</v>
      </c>
      <c r="H11534">
        <v>1</v>
      </c>
    </row>
    <row r="11535" spans="1:8" x14ac:dyDescent="0.2">
      <c r="A11535" t="s">
        <v>36534</v>
      </c>
      <c r="B11535" t="s">
        <v>36535</v>
      </c>
      <c r="C11535" t="s">
        <v>16358</v>
      </c>
      <c r="D11535" t="s">
        <v>663</v>
      </c>
      <c r="E11535" t="s">
        <v>664</v>
      </c>
      <c r="F11535" t="s">
        <v>6227</v>
      </c>
      <c r="G11535">
        <v>102</v>
      </c>
      <c r="H11535">
        <v>1</v>
      </c>
    </row>
    <row r="11536" spans="1:8" x14ac:dyDescent="0.2">
      <c r="A11536" t="s">
        <v>36536</v>
      </c>
      <c r="B11536" t="s">
        <v>36537</v>
      </c>
      <c r="C11536" t="s">
        <v>16358</v>
      </c>
      <c r="D11536" t="s">
        <v>14978</v>
      </c>
      <c r="E11536" t="s">
        <v>14979</v>
      </c>
      <c r="F11536" t="s">
        <v>6227</v>
      </c>
      <c r="G11536">
        <v>110</v>
      </c>
      <c r="H11536">
        <v>1</v>
      </c>
    </row>
    <row r="11537" spans="1:8" x14ac:dyDescent="0.2">
      <c r="A11537" t="s">
        <v>36538</v>
      </c>
      <c r="B11537" t="s">
        <v>36539</v>
      </c>
      <c r="C11537" t="s">
        <v>16358</v>
      </c>
      <c r="D11537" t="s">
        <v>36540</v>
      </c>
      <c r="E11537" t="s">
        <v>6170</v>
      </c>
      <c r="F11537" t="s">
        <v>6227</v>
      </c>
      <c r="G11537">
        <v>470</v>
      </c>
      <c r="H11537">
        <v>1</v>
      </c>
    </row>
    <row r="11538" spans="1:8" x14ac:dyDescent="0.2">
      <c r="A11538" t="s">
        <v>36541</v>
      </c>
      <c r="B11538" t="s">
        <v>36542</v>
      </c>
      <c r="C11538" t="s">
        <v>16358</v>
      </c>
      <c r="D11538" t="s">
        <v>36543</v>
      </c>
      <c r="E11538" t="s">
        <v>109</v>
      </c>
      <c r="F11538" t="s">
        <v>6227</v>
      </c>
      <c r="G11538">
        <v>263</v>
      </c>
      <c r="H11538">
        <v>1</v>
      </c>
    </row>
    <row r="11539" spans="1:8" x14ac:dyDescent="0.2">
      <c r="A11539" t="s">
        <v>36544</v>
      </c>
      <c r="B11539" t="s">
        <v>36545</v>
      </c>
      <c r="C11539" t="s">
        <v>16358</v>
      </c>
      <c r="D11539" t="s">
        <v>34470</v>
      </c>
      <c r="E11539" t="s">
        <v>7158</v>
      </c>
      <c r="F11539" t="s">
        <v>6227</v>
      </c>
      <c r="G11539">
        <v>228</v>
      </c>
      <c r="H11539">
        <v>1</v>
      </c>
    </row>
    <row r="11540" spans="1:8" x14ac:dyDescent="0.2">
      <c r="A11540" t="s">
        <v>36546</v>
      </c>
      <c r="B11540" t="s">
        <v>36547</v>
      </c>
      <c r="C11540" t="s">
        <v>16358</v>
      </c>
      <c r="D11540" t="s">
        <v>36548</v>
      </c>
      <c r="E11540" t="s">
        <v>36200</v>
      </c>
      <c r="F11540" t="s">
        <v>6227</v>
      </c>
      <c r="G11540">
        <v>55</v>
      </c>
      <c r="H11540">
        <v>1</v>
      </c>
    </row>
    <row r="11541" spans="1:8" x14ac:dyDescent="0.2">
      <c r="A11541" t="s">
        <v>36549</v>
      </c>
      <c r="B11541" t="s">
        <v>36550</v>
      </c>
      <c r="C11541" t="s">
        <v>16358</v>
      </c>
      <c r="D11541" t="s">
        <v>36548</v>
      </c>
      <c r="E11541" t="s">
        <v>36200</v>
      </c>
      <c r="F11541" t="s">
        <v>6227</v>
      </c>
      <c r="G11541">
        <v>649</v>
      </c>
      <c r="H11541">
        <v>1</v>
      </c>
    </row>
    <row r="11542" spans="1:8" x14ac:dyDescent="0.2">
      <c r="A11542" t="s">
        <v>36551</v>
      </c>
      <c r="B11542" t="s">
        <v>36552</v>
      </c>
      <c r="C11542" t="s">
        <v>16358</v>
      </c>
      <c r="D11542" t="s">
        <v>19791</v>
      </c>
      <c r="E11542" t="s">
        <v>36553</v>
      </c>
      <c r="F11542" t="s">
        <v>6227</v>
      </c>
      <c r="G11542">
        <v>353</v>
      </c>
      <c r="H11542">
        <v>1</v>
      </c>
    </row>
    <row r="11543" spans="1:8" x14ac:dyDescent="0.2">
      <c r="A11543" t="s">
        <v>36554</v>
      </c>
      <c r="B11543" t="s">
        <v>36555</v>
      </c>
      <c r="C11543" t="s">
        <v>16358</v>
      </c>
      <c r="D11543" t="s">
        <v>21978</v>
      </c>
      <c r="E11543" t="s">
        <v>15419</v>
      </c>
      <c r="F11543" t="s">
        <v>6227</v>
      </c>
      <c r="G11543">
        <v>125</v>
      </c>
      <c r="H11543">
        <v>1</v>
      </c>
    </row>
    <row r="11544" spans="1:8" x14ac:dyDescent="0.2">
      <c r="A11544" t="s">
        <v>36556</v>
      </c>
      <c r="B11544" t="s">
        <v>36557</v>
      </c>
      <c r="C11544" t="s">
        <v>16358</v>
      </c>
      <c r="D11544" t="s">
        <v>34210</v>
      </c>
      <c r="E11544" t="s">
        <v>1545</v>
      </c>
      <c r="F11544" t="s">
        <v>6227</v>
      </c>
      <c r="G11544">
        <v>80</v>
      </c>
      <c r="H11544">
        <v>1</v>
      </c>
    </row>
    <row r="11545" spans="1:8" x14ac:dyDescent="0.2">
      <c r="A11545" t="s">
        <v>36558</v>
      </c>
      <c r="B11545" t="s">
        <v>36559</v>
      </c>
      <c r="C11545" t="s">
        <v>16358</v>
      </c>
      <c r="D11545" t="s">
        <v>36560</v>
      </c>
      <c r="E11545" t="s">
        <v>2397</v>
      </c>
      <c r="F11545" t="s">
        <v>6227</v>
      </c>
      <c r="G11545">
        <v>142</v>
      </c>
      <c r="H11545">
        <v>1</v>
      </c>
    </row>
    <row r="11546" spans="1:8" x14ac:dyDescent="0.2">
      <c r="A11546" t="s">
        <v>36561</v>
      </c>
      <c r="B11546" t="s">
        <v>36562</v>
      </c>
      <c r="C11546" t="s">
        <v>16358</v>
      </c>
      <c r="D11546" t="s">
        <v>36563</v>
      </c>
      <c r="E11546" t="s">
        <v>36200</v>
      </c>
      <c r="F11546" t="s">
        <v>6227</v>
      </c>
      <c r="G11546">
        <v>858</v>
      </c>
      <c r="H11546">
        <v>1</v>
      </c>
    </row>
    <row r="11547" spans="1:8" x14ac:dyDescent="0.2">
      <c r="A11547" t="s">
        <v>36564</v>
      </c>
      <c r="B11547" t="s">
        <v>36565</v>
      </c>
      <c r="C11547" t="s">
        <v>16358</v>
      </c>
      <c r="D11547" t="s">
        <v>17162</v>
      </c>
      <c r="E11547" t="s">
        <v>16724</v>
      </c>
      <c r="F11547" t="s">
        <v>6227</v>
      </c>
      <c r="G11547">
        <v>345</v>
      </c>
      <c r="H11547">
        <v>1</v>
      </c>
    </row>
    <row r="11548" spans="1:8" x14ac:dyDescent="0.2">
      <c r="A11548" t="s">
        <v>36566</v>
      </c>
      <c r="B11548" t="s">
        <v>36567</v>
      </c>
      <c r="C11548" t="s">
        <v>16358</v>
      </c>
      <c r="D11548" t="s">
        <v>977</v>
      </c>
      <c r="E11548" t="s">
        <v>978</v>
      </c>
      <c r="F11548" t="s">
        <v>6227</v>
      </c>
      <c r="G11548">
        <v>167</v>
      </c>
      <c r="H11548">
        <v>1</v>
      </c>
    </row>
    <row r="11549" spans="1:8" x14ac:dyDescent="0.2">
      <c r="A11549" t="s">
        <v>36568</v>
      </c>
      <c r="B11549" t="s">
        <v>36569</v>
      </c>
      <c r="C11549" t="s">
        <v>16358</v>
      </c>
      <c r="D11549" t="s">
        <v>2006</v>
      </c>
      <c r="E11549" t="s">
        <v>2007</v>
      </c>
      <c r="F11549" t="s">
        <v>6227</v>
      </c>
      <c r="G11549">
        <v>549</v>
      </c>
      <c r="H11549">
        <v>1</v>
      </c>
    </row>
    <row r="11550" spans="1:8" x14ac:dyDescent="0.2">
      <c r="A11550" t="s">
        <v>36570</v>
      </c>
      <c r="B11550" t="s">
        <v>36571</v>
      </c>
      <c r="C11550" t="s">
        <v>16358</v>
      </c>
      <c r="D11550" t="s">
        <v>36572</v>
      </c>
      <c r="E11550" t="s">
        <v>382</v>
      </c>
      <c r="F11550" t="s">
        <v>6227</v>
      </c>
      <c r="G11550">
        <v>72</v>
      </c>
      <c r="H11550">
        <v>1</v>
      </c>
    </row>
    <row r="11551" spans="1:8" x14ac:dyDescent="0.2">
      <c r="A11551" t="s">
        <v>36573</v>
      </c>
      <c r="B11551" t="s">
        <v>36574</v>
      </c>
      <c r="C11551" t="s">
        <v>16358</v>
      </c>
      <c r="D11551" t="s">
        <v>35631</v>
      </c>
      <c r="E11551" t="s">
        <v>268</v>
      </c>
      <c r="F11551" t="s">
        <v>6227</v>
      </c>
      <c r="G11551">
        <v>212</v>
      </c>
      <c r="H11551">
        <v>1</v>
      </c>
    </row>
    <row r="11552" spans="1:8" x14ac:dyDescent="0.2">
      <c r="A11552" t="s">
        <v>36575</v>
      </c>
      <c r="B11552" t="s">
        <v>36576</v>
      </c>
      <c r="C11552" t="s">
        <v>16358</v>
      </c>
      <c r="D11552" t="s">
        <v>34871</v>
      </c>
      <c r="E11552" t="s">
        <v>34872</v>
      </c>
      <c r="F11552" t="s">
        <v>6227</v>
      </c>
      <c r="G11552">
        <v>113</v>
      </c>
      <c r="H11552">
        <v>1</v>
      </c>
    </row>
    <row r="11553" spans="1:8" x14ac:dyDescent="0.2">
      <c r="A11553" t="s">
        <v>36577</v>
      </c>
      <c r="B11553" t="s">
        <v>36578</v>
      </c>
      <c r="C11553" t="s">
        <v>16358</v>
      </c>
      <c r="D11553" t="s">
        <v>36579</v>
      </c>
      <c r="E11553" t="s">
        <v>5274</v>
      </c>
      <c r="F11553" t="s">
        <v>6227</v>
      </c>
      <c r="G11553">
        <v>127</v>
      </c>
      <c r="H11553">
        <v>1</v>
      </c>
    </row>
    <row r="11554" spans="1:8" x14ac:dyDescent="0.2">
      <c r="A11554" t="s">
        <v>36580</v>
      </c>
      <c r="B11554" t="s">
        <v>36581</v>
      </c>
      <c r="C11554" t="s">
        <v>16358</v>
      </c>
      <c r="D11554" t="s">
        <v>36582</v>
      </c>
      <c r="E11554" t="s">
        <v>3386</v>
      </c>
      <c r="F11554" t="s">
        <v>6227</v>
      </c>
      <c r="G11554">
        <v>35</v>
      </c>
      <c r="H11554">
        <v>1</v>
      </c>
    </row>
    <row r="11555" spans="1:8" x14ac:dyDescent="0.2">
      <c r="A11555" t="s">
        <v>36583</v>
      </c>
      <c r="B11555" t="s">
        <v>36584</v>
      </c>
      <c r="C11555" t="s">
        <v>16358</v>
      </c>
      <c r="D11555" t="s">
        <v>16526</v>
      </c>
      <c r="E11555" t="s">
        <v>16527</v>
      </c>
      <c r="F11555" t="s">
        <v>6227</v>
      </c>
      <c r="G11555">
        <v>378</v>
      </c>
      <c r="H11555">
        <v>1</v>
      </c>
    </row>
    <row r="11556" spans="1:8" x14ac:dyDescent="0.2">
      <c r="A11556" t="s">
        <v>36585</v>
      </c>
      <c r="B11556" t="s">
        <v>36586</v>
      </c>
      <c r="C11556" t="s">
        <v>16358</v>
      </c>
      <c r="D11556" t="s">
        <v>36273</v>
      </c>
      <c r="E11556" t="s">
        <v>3926</v>
      </c>
      <c r="F11556" t="s">
        <v>6227</v>
      </c>
      <c r="G11556">
        <v>126</v>
      </c>
      <c r="H11556">
        <v>1</v>
      </c>
    </row>
    <row r="11557" spans="1:8" x14ac:dyDescent="0.2">
      <c r="A11557" t="s">
        <v>36587</v>
      </c>
      <c r="B11557" t="s">
        <v>36588</v>
      </c>
      <c r="C11557" t="s">
        <v>16358</v>
      </c>
      <c r="D11557" t="s">
        <v>2198</v>
      </c>
      <c r="E11557" t="s">
        <v>2199</v>
      </c>
      <c r="F11557" t="s">
        <v>6227</v>
      </c>
      <c r="G11557">
        <v>130</v>
      </c>
      <c r="H11557">
        <v>1</v>
      </c>
    </row>
    <row r="11558" spans="1:8" x14ac:dyDescent="0.2">
      <c r="A11558" t="s">
        <v>36589</v>
      </c>
      <c r="B11558" t="s">
        <v>36590</v>
      </c>
      <c r="C11558" t="s">
        <v>16358</v>
      </c>
      <c r="D11558" t="s">
        <v>19791</v>
      </c>
      <c r="E11558" t="s">
        <v>3488</v>
      </c>
      <c r="F11558" t="s">
        <v>6227</v>
      </c>
      <c r="G11558">
        <v>270</v>
      </c>
      <c r="H11558">
        <v>1</v>
      </c>
    </row>
    <row r="11559" spans="1:8" x14ac:dyDescent="0.2">
      <c r="A11559" t="s">
        <v>36591</v>
      </c>
      <c r="B11559" t="s">
        <v>36592</v>
      </c>
      <c r="C11559" t="s">
        <v>16358</v>
      </c>
      <c r="D11559" t="s">
        <v>19755</v>
      </c>
      <c r="E11559" t="s">
        <v>2297</v>
      </c>
      <c r="F11559" t="s">
        <v>6227</v>
      </c>
      <c r="G11559">
        <v>112</v>
      </c>
      <c r="H11559">
        <v>1</v>
      </c>
    </row>
    <row r="11560" spans="1:8" x14ac:dyDescent="0.2">
      <c r="A11560" t="s">
        <v>36593</v>
      </c>
      <c r="B11560" t="s">
        <v>36594</v>
      </c>
      <c r="C11560" t="s">
        <v>16358</v>
      </c>
      <c r="D11560" t="s">
        <v>19755</v>
      </c>
      <c r="E11560" t="s">
        <v>2175</v>
      </c>
      <c r="F11560" t="s">
        <v>6227</v>
      </c>
      <c r="G11560">
        <v>128</v>
      </c>
      <c r="H11560">
        <v>1</v>
      </c>
    </row>
    <row r="11561" spans="1:8" x14ac:dyDescent="0.2">
      <c r="A11561" t="s">
        <v>36595</v>
      </c>
      <c r="B11561" t="s">
        <v>36596</v>
      </c>
      <c r="C11561" t="s">
        <v>16358</v>
      </c>
      <c r="D11561" t="s">
        <v>22271</v>
      </c>
      <c r="E11561" t="s">
        <v>22272</v>
      </c>
      <c r="F11561" t="s">
        <v>6227</v>
      </c>
      <c r="G11561">
        <v>254</v>
      </c>
      <c r="H11561">
        <v>1</v>
      </c>
    </row>
    <row r="11562" spans="1:8" x14ac:dyDescent="0.2">
      <c r="A11562" t="s">
        <v>36597</v>
      </c>
      <c r="B11562" t="s">
        <v>36598</v>
      </c>
      <c r="C11562" t="s">
        <v>16358</v>
      </c>
      <c r="D11562" t="s">
        <v>6454</v>
      </c>
      <c r="E11562" t="s">
        <v>6455</v>
      </c>
      <c r="F11562" t="s">
        <v>6227</v>
      </c>
      <c r="G11562">
        <v>1619</v>
      </c>
      <c r="H11562">
        <v>1</v>
      </c>
    </row>
    <row r="11563" spans="1:8" x14ac:dyDescent="0.2">
      <c r="A11563" t="s">
        <v>36599</v>
      </c>
      <c r="B11563" t="s">
        <v>36600</v>
      </c>
      <c r="C11563" t="s">
        <v>16358</v>
      </c>
      <c r="D11563" t="s">
        <v>21928</v>
      </c>
      <c r="E11563" t="s">
        <v>1082</v>
      </c>
      <c r="F11563" t="s">
        <v>6227</v>
      </c>
      <c r="G11563">
        <v>388</v>
      </c>
      <c r="H11563">
        <v>1</v>
      </c>
    </row>
    <row r="11564" spans="1:8" x14ac:dyDescent="0.2">
      <c r="A11564" t="s">
        <v>36601</v>
      </c>
      <c r="B11564" t="s">
        <v>36602</v>
      </c>
      <c r="C11564" t="s">
        <v>16358</v>
      </c>
      <c r="D11564" t="s">
        <v>36603</v>
      </c>
      <c r="E11564" t="s">
        <v>1086</v>
      </c>
      <c r="F11564" t="s">
        <v>6227</v>
      </c>
      <c r="G11564">
        <v>126</v>
      </c>
      <c r="H11564">
        <v>1</v>
      </c>
    </row>
    <row r="11565" spans="1:8" x14ac:dyDescent="0.2">
      <c r="A11565" t="s">
        <v>36604</v>
      </c>
      <c r="B11565" t="s">
        <v>36605</v>
      </c>
      <c r="C11565" t="s">
        <v>16358</v>
      </c>
      <c r="D11565" t="s">
        <v>36606</v>
      </c>
      <c r="E11565" t="s">
        <v>36607</v>
      </c>
      <c r="F11565" t="s">
        <v>6227</v>
      </c>
      <c r="G11565">
        <v>80</v>
      </c>
      <c r="H11565">
        <v>1</v>
      </c>
    </row>
    <row r="11566" spans="1:8" x14ac:dyDescent="0.2">
      <c r="A11566" t="s">
        <v>36608</v>
      </c>
      <c r="B11566" t="s">
        <v>36609</v>
      </c>
      <c r="C11566" t="s">
        <v>16358</v>
      </c>
      <c r="D11566" t="s">
        <v>36225</v>
      </c>
      <c r="E11566" t="s">
        <v>36226</v>
      </c>
      <c r="F11566" t="s">
        <v>6227</v>
      </c>
      <c r="G11566">
        <v>863</v>
      </c>
      <c r="H11566">
        <v>1</v>
      </c>
    </row>
    <row r="11567" spans="1:8" x14ac:dyDescent="0.2">
      <c r="A11567" t="s">
        <v>36610</v>
      </c>
      <c r="B11567" t="s">
        <v>36611</v>
      </c>
      <c r="C11567" t="s">
        <v>16358</v>
      </c>
      <c r="D11567" t="s">
        <v>35803</v>
      </c>
      <c r="E11567" t="s">
        <v>1058</v>
      </c>
      <c r="F11567" t="s">
        <v>6227</v>
      </c>
      <c r="G11567">
        <v>167</v>
      </c>
      <c r="H11567">
        <v>1</v>
      </c>
    </row>
    <row r="11568" spans="1:8" x14ac:dyDescent="0.2">
      <c r="A11568" t="s">
        <v>36612</v>
      </c>
      <c r="B11568" t="s">
        <v>36613</v>
      </c>
      <c r="C11568" t="s">
        <v>16358</v>
      </c>
      <c r="D11568" t="s">
        <v>19755</v>
      </c>
      <c r="E11568" t="s">
        <v>35654</v>
      </c>
      <c r="F11568" t="s">
        <v>6227</v>
      </c>
      <c r="G11568">
        <v>298</v>
      </c>
      <c r="H11568">
        <v>1</v>
      </c>
    </row>
    <row r="11569" spans="1:8" x14ac:dyDescent="0.2">
      <c r="A11569" t="s">
        <v>36614</v>
      </c>
      <c r="B11569" t="s">
        <v>36615</v>
      </c>
      <c r="C11569" t="s">
        <v>16358</v>
      </c>
      <c r="D11569" t="s">
        <v>36377</v>
      </c>
      <c r="E11569" t="s">
        <v>36616</v>
      </c>
      <c r="F11569" t="s">
        <v>6227</v>
      </c>
      <c r="G11569">
        <v>146</v>
      </c>
      <c r="H11569">
        <v>1</v>
      </c>
    </row>
    <row r="11570" spans="1:8" x14ac:dyDescent="0.2">
      <c r="A11570" t="s">
        <v>36617</v>
      </c>
      <c r="B11570" t="s">
        <v>36618</v>
      </c>
      <c r="C11570" t="s">
        <v>16358</v>
      </c>
      <c r="D11570" t="s">
        <v>34853</v>
      </c>
      <c r="E11570" t="s">
        <v>34854</v>
      </c>
      <c r="F11570" t="s">
        <v>6227</v>
      </c>
      <c r="G11570">
        <v>42</v>
      </c>
      <c r="H11570">
        <v>1</v>
      </c>
    </row>
    <row r="11571" spans="1:8" x14ac:dyDescent="0.2">
      <c r="A11571" t="s">
        <v>36619</v>
      </c>
      <c r="B11571" t="s">
        <v>36620</v>
      </c>
      <c r="C11571" t="s">
        <v>16358</v>
      </c>
      <c r="D11571" t="s">
        <v>36621</v>
      </c>
      <c r="E11571" t="s">
        <v>928</v>
      </c>
      <c r="F11571" t="s">
        <v>6227</v>
      </c>
      <c r="G11571">
        <v>162</v>
      </c>
      <c r="H11571">
        <v>1</v>
      </c>
    </row>
    <row r="11572" spans="1:8" x14ac:dyDescent="0.2">
      <c r="A11572" t="s">
        <v>36622</v>
      </c>
      <c r="B11572" t="s">
        <v>36623</v>
      </c>
      <c r="C11572" t="s">
        <v>16358</v>
      </c>
      <c r="D11572" t="s">
        <v>19791</v>
      </c>
      <c r="E11572" t="s">
        <v>9074</v>
      </c>
      <c r="F11572" t="s">
        <v>6227</v>
      </c>
      <c r="G11572">
        <v>176</v>
      </c>
      <c r="H11572">
        <v>1</v>
      </c>
    </row>
    <row r="11573" spans="1:8" x14ac:dyDescent="0.2">
      <c r="A11573" t="s">
        <v>36624</v>
      </c>
      <c r="B11573" t="s">
        <v>36625</v>
      </c>
      <c r="C11573" t="s">
        <v>16358</v>
      </c>
      <c r="D11573" t="s">
        <v>36215</v>
      </c>
      <c r="E11573" t="s">
        <v>21768</v>
      </c>
      <c r="F11573" t="s">
        <v>6227</v>
      </c>
      <c r="G11573">
        <v>200</v>
      </c>
      <c r="H11573">
        <v>1</v>
      </c>
    </row>
    <row r="11574" spans="1:8" x14ac:dyDescent="0.2">
      <c r="A11574" t="s">
        <v>36626</v>
      </c>
      <c r="B11574" t="s">
        <v>36627</v>
      </c>
      <c r="C11574" t="s">
        <v>16358</v>
      </c>
      <c r="D11574" t="s">
        <v>19791</v>
      </c>
      <c r="E11574" t="s">
        <v>4672</v>
      </c>
      <c r="F11574" t="s">
        <v>6227</v>
      </c>
      <c r="G11574">
        <v>116</v>
      </c>
      <c r="H11574">
        <v>1</v>
      </c>
    </row>
    <row r="11575" spans="1:8" x14ac:dyDescent="0.2">
      <c r="A11575" t="s">
        <v>36628</v>
      </c>
      <c r="B11575" t="s">
        <v>36629</v>
      </c>
      <c r="C11575" t="s">
        <v>16358</v>
      </c>
      <c r="D11575" t="s">
        <v>19791</v>
      </c>
      <c r="E11575" t="s">
        <v>4396</v>
      </c>
      <c r="F11575" t="s">
        <v>6227</v>
      </c>
      <c r="G11575">
        <v>725</v>
      </c>
      <c r="H11575">
        <v>1</v>
      </c>
    </row>
    <row r="11576" spans="1:8" x14ac:dyDescent="0.2">
      <c r="A11576" t="s">
        <v>36630</v>
      </c>
      <c r="B11576" t="s">
        <v>36631</v>
      </c>
      <c r="C11576" t="s">
        <v>16358</v>
      </c>
      <c r="D11576" t="s">
        <v>19755</v>
      </c>
      <c r="E11576" t="s">
        <v>36632</v>
      </c>
      <c r="F11576" t="s">
        <v>6227</v>
      </c>
      <c r="G11576">
        <v>41</v>
      </c>
      <c r="H11576">
        <v>1</v>
      </c>
    </row>
    <row r="11577" spans="1:8" x14ac:dyDescent="0.2">
      <c r="A11577" t="s">
        <v>36633</v>
      </c>
      <c r="B11577" t="s">
        <v>36634</v>
      </c>
      <c r="C11577" t="s">
        <v>16358</v>
      </c>
      <c r="D11577" t="s">
        <v>7607</v>
      </c>
      <c r="E11577" t="s">
        <v>36635</v>
      </c>
      <c r="F11577" t="s">
        <v>6227</v>
      </c>
      <c r="G11577">
        <v>527</v>
      </c>
      <c r="H11577">
        <v>1</v>
      </c>
    </row>
    <row r="11578" spans="1:8" x14ac:dyDescent="0.2">
      <c r="A11578" t="s">
        <v>36636</v>
      </c>
      <c r="B11578" t="s">
        <v>36637</v>
      </c>
      <c r="C11578" t="s">
        <v>16358</v>
      </c>
      <c r="D11578" t="s">
        <v>34201</v>
      </c>
      <c r="E11578" t="s">
        <v>2894</v>
      </c>
      <c r="F11578" t="s">
        <v>6227</v>
      </c>
      <c r="G11578">
        <v>71</v>
      </c>
      <c r="H11578">
        <v>1</v>
      </c>
    </row>
    <row r="11579" spans="1:8" x14ac:dyDescent="0.2">
      <c r="A11579" t="s">
        <v>36638</v>
      </c>
      <c r="B11579" t="s">
        <v>36639</v>
      </c>
      <c r="C11579" t="s">
        <v>16358</v>
      </c>
      <c r="D11579" t="s">
        <v>35275</v>
      </c>
      <c r="E11579" t="s">
        <v>442</v>
      </c>
      <c r="F11579" t="s">
        <v>6227</v>
      </c>
      <c r="G11579">
        <v>205</v>
      </c>
      <c r="H11579">
        <v>1</v>
      </c>
    </row>
    <row r="11580" spans="1:8" x14ac:dyDescent="0.2">
      <c r="A11580" t="s">
        <v>36640</v>
      </c>
      <c r="B11580" t="s">
        <v>36641</v>
      </c>
      <c r="C11580" t="s">
        <v>16358</v>
      </c>
      <c r="D11580" t="s">
        <v>19791</v>
      </c>
      <c r="E11580" t="s">
        <v>36553</v>
      </c>
      <c r="F11580" t="s">
        <v>6227</v>
      </c>
      <c r="G11580">
        <v>353</v>
      </c>
      <c r="H11580">
        <v>1</v>
      </c>
    </row>
    <row r="11581" spans="1:8" x14ac:dyDescent="0.2">
      <c r="A11581" t="s">
        <v>36642</v>
      </c>
      <c r="B11581" t="s">
        <v>36643</v>
      </c>
      <c r="C11581" t="s">
        <v>16358</v>
      </c>
      <c r="D11581" t="s">
        <v>36644</v>
      </c>
      <c r="E11581" t="s">
        <v>7884</v>
      </c>
      <c r="F11581" t="s">
        <v>6227</v>
      </c>
      <c r="G11581">
        <v>115</v>
      </c>
      <c r="H11581">
        <v>1</v>
      </c>
    </row>
    <row r="11582" spans="1:8" x14ac:dyDescent="0.2">
      <c r="A11582" t="s">
        <v>36645</v>
      </c>
      <c r="B11582" t="s">
        <v>36646</v>
      </c>
      <c r="C11582" t="s">
        <v>16358</v>
      </c>
      <c r="D11582" t="s">
        <v>19755</v>
      </c>
      <c r="E11582" t="s">
        <v>9476</v>
      </c>
      <c r="F11582" t="s">
        <v>6227</v>
      </c>
      <c r="G11582">
        <v>2179</v>
      </c>
      <c r="H11582">
        <v>1</v>
      </c>
    </row>
    <row r="11583" spans="1:8" x14ac:dyDescent="0.2">
      <c r="A11583" t="s">
        <v>36647</v>
      </c>
      <c r="B11583" t="s">
        <v>36648</v>
      </c>
      <c r="C11583" t="s">
        <v>16358</v>
      </c>
      <c r="D11583" t="s">
        <v>35872</v>
      </c>
      <c r="E11583" t="s">
        <v>1206</v>
      </c>
      <c r="F11583" t="s">
        <v>6227</v>
      </c>
      <c r="G11583">
        <v>202</v>
      </c>
      <c r="H11583">
        <v>1</v>
      </c>
    </row>
    <row r="11584" spans="1:8" x14ac:dyDescent="0.2">
      <c r="A11584" t="s">
        <v>36649</v>
      </c>
      <c r="B11584" t="s">
        <v>36650</v>
      </c>
      <c r="C11584" t="s">
        <v>16358</v>
      </c>
      <c r="D11584" t="s">
        <v>19755</v>
      </c>
      <c r="E11584" t="s">
        <v>22983</v>
      </c>
      <c r="F11584" t="s">
        <v>6227</v>
      </c>
      <c r="G11584">
        <v>108</v>
      </c>
      <c r="H11584">
        <v>1</v>
      </c>
    </row>
    <row r="11585" spans="1:8" x14ac:dyDescent="0.2">
      <c r="A11585" t="s">
        <v>36651</v>
      </c>
      <c r="B11585" t="s">
        <v>36652</v>
      </c>
      <c r="C11585" t="s">
        <v>16358</v>
      </c>
      <c r="D11585" t="s">
        <v>34889</v>
      </c>
      <c r="E11585" t="s">
        <v>34890</v>
      </c>
      <c r="F11585" t="s">
        <v>6227</v>
      </c>
      <c r="G11585">
        <v>128</v>
      </c>
      <c r="H11585">
        <v>1</v>
      </c>
    </row>
    <row r="11586" spans="1:8" x14ac:dyDescent="0.2">
      <c r="A11586" t="s">
        <v>36653</v>
      </c>
      <c r="B11586" t="s">
        <v>36654</v>
      </c>
      <c r="C11586" t="s">
        <v>16358</v>
      </c>
      <c r="D11586" t="s">
        <v>763</v>
      </c>
      <c r="E11586" t="s">
        <v>764</v>
      </c>
      <c r="F11586" t="s">
        <v>6227</v>
      </c>
      <c r="G11586">
        <v>274</v>
      </c>
      <c r="H11586">
        <v>1</v>
      </c>
    </row>
    <row r="11587" spans="1:8" x14ac:dyDescent="0.2">
      <c r="A11587" t="s">
        <v>36655</v>
      </c>
      <c r="B11587" t="s">
        <v>36656</v>
      </c>
      <c r="C11587" t="s">
        <v>16358</v>
      </c>
      <c r="D11587" t="s">
        <v>2514</v>
      </c>
      <c r="E11587" t="s">
        <v>2515</v>
      </c>
      <c r="F11587" t="s">
        <v>6227</v>
      </c>
      <c r="G11587">
        <v>102</v>
      </c>
      <c r="H11587">
        <v>1</v>
      </c>
    </row>
    <row r="11588" spans="1:8" x14ac:dyDescent="0.2">
      <c r="A11588" t="s">
        <v>36657</v>
      </c>
      <c r="B11588" t="s">
        <v>36658</v>
      </c>
      <c r="C11588" t="s">
        <v>16358</v>
      </c>
      <c r="D11588" t="s">
        <v>36659</v>
      </c>
      <c r="E11588" t="s">
        <v>34607</v>
      </c>
      <c r="F11588" t="s">
        <v>6227</v>
      </c>
      <c r="G11588">
        <v>114</v>
      </c>
      <c r="H11588">
        <v>1</v>
      </c>
    </row>
    <row r="11589" spans="1:8" x14ac:dyDescent="0.2">
      <c r="A11589" t="s">
        <v>36660</v>
      </c>
      <c r="B11589" t="s">
        <v>36661</v>
      </c>
      <c r="C11589" t="s">
        <v>16358</v>
      </c>
      <c r="D11589" t="s">
        <v>36662</v>
      </c>
      <c r="E11589" t="s">
        <v>12308</v>
      </c>
      <c r="F11589" t="s">
        <v>6227</v>
      </c>
      <c r="G11589">
        <v>80</v>
      </c>
      <c r="H11589">
        <v>1</v>
      </c>
    </row>
    <row r="11590" spans="1:8" x14ac:dyDescent="0.2">
      <c r="A11590" t="s">
        <v>36663</v>
      </c>
      <c r="B11590" t="s">
        <v>36664</v>
      </c>
      <c r="C11590" t="s">
        <v>16358</v>
      </c>
      <c r="D11590" t="s">
        <v>19791</v>
      </c>
      <c r="E11590" t="s">
        <v>1242</v>
      </c>
      <c r="F11590" t="s">
        <v>6227</v>
      </c>
      <c r="G11590">
        <v>562</v>
      </c>
      <c r="H11590">
        <v>1</v>
      </c>
    </row>
    <row r="11591" spans="1:8" x14ac:dyDescent="0.2">
      <c r="A11591" t="s">
        <v>36665</v>
      </c>
      <c r="B11591" t="s">
        <v>36666</v>
      </c>
      <c r="C11591" t="s">
        <v>16358</v>
      </c>
      <c r="D11591" t="s">
        <v>36667</v>
      </c>
      <c r="E11591" t="s">
        <v>109</v>
      </c>
      <c r="F11591" t="s">
        <v>6227</v>
      </c>
      <c r="G11591">
        <v>63</v>
      </c>
      <c r="H11591">
        <v>1</v>
      </c>
    </row>
    <row r="11592" spans="1:8" x14ac:dyDescent="0.2">
      <c r="A11592" t="s">
        <v>36668</v>
      </c>
      <c r="B11592" t="s">
        <v>36669</v>
      </c>
      <c r="C11592" t="s">
        <v>16358</v>
      </c>
      <c r="D11592" t="s">
        <v>36670</v>
      </c>
      <c r="E11592" t="s">
        <v>1066</v>
      </c>
      <c r="F11592" t="s">
        <v>6227</v>
      </c>
      <c r="G11592">
        <v>36</v>
      </c>
      <c r="H11592">
        <v>1</v>
      </c>
    </row>
    <row r="11593" spans="1:8" x14ac:dyDescent="0.2">
      <c r="A11593" t="s">
        <v>36671</v>
      </c>
      <c r="B11593" t="s">
        <v>36672</v>
      </c>
      <c r="C11593" t="s">
        <v>16358</v>
      </c>
      <c r="D11593" t="s">
        <v>19755</v>
      </c>
      <c r="E11593" t="s">
        <v>35513</v>
      </c>
      <c r="F11593" t="s">
        <v>6227</v>
      </c>
      <c r="G11593">
        <v>876</v>
      </c>
      <c r="H11593">
        <v>1</v>
      </c>
    </row>
    <row r="11594" spans="1:8" x14ac:dyDescent="0.2">
      <c r="A11594" t="s">
        <v>36673</v>
      </c>
      <c r="B11594" t="s">
        <v>36674</v>
      </c>
      <c r="C11594" t="s">
        <v>16358</v>
      </c>
      <c r="D11594" t="s">
        <v>19755</v>
      </c>
      <c r="E11594" t="s">
        <v>6130</v>
      </c>
      <c r="F11594" t="s">
        <v>6227</v>
      </c>
      <c r="G11594">
        <v>703</v>
      </c>
      <c r="H11594">
        <v>1</v>
      </c>
    </row>
    <row r="11595" spans="1:8" x14ac:dyDescent="0.2">
      <c r="A11595" t="s">
        <v>36675</v>
      </c>
      <c r="B11595" t="s">
        <v>36676</v>
      </c>
      <c r="C11595" t="s">
        <v>16358</v>
      </c>
      <c r="D11595" t="s">
        <v>19791</v>
      </c>
      <c r="E11595" t="s">
        <v>15361</v>
      </c>
      <c r="F11595" t="s">
        <v>6227</v>
      </c>
      <c r="G11595">
        <v>509</v>
      </c>
      <c r="H11595">
        <v>1</v>
      </c>
    </row>
    <row r="11596" spans="1:8" x14ac:dyDescent="0.2">
      <c r="A11596" t="s">
        <v>36677</v>
      </c>
      <c r="B11596" t="s">
        <v>36678</v>
      </c>
      <c r="C11596" t="s">
        <v>16358</v>
      </c>
      <c r="D11596" t="s">
        <v>19791</v>
      </c>
      <c r="E11596" t="s">
        <v>4625</v>
      </c>
      <c r="F11596" t="s">
        <v>6227</v>
      </c>
      <c r="G11596">
        <v>432</v>
      </c>
      <c r="H11596">
        <v>1</v>
      </c>
    </row>
    <row r="11597" spans="1:8" x14ac:dyDescent="0.2">
      <c r="A11597" t="s">
        <v>36679</v>
      </c>
      <c r="B11597" t="s">
        <v>36680</v>
      </c>
      <c r="C11597" t="s">
        <v>16358</v>
      </c>
      <c r="D11597" t="s">
        <v>19755</v>
      </c>
      <c r="E11597" t="s">
        <v>4593</v>
      </c>
      <c r="F11597" t="s">
        <v>6227</v>
      </c>
      <c r="G11597">
        <v>84</v>
      </c>
      <c r="H11597">
        <v>1</v>
      </c>
    </row>
    <row r="11598" spans="1:8" x14ac:dyDescent="0.2">
      <c r="A11598" t="s">
        <v>36681</v>
      </c>
      <c r="B11598" t="s">
        <v>36682</v>
      </c>
      <c r="C11598" t="s">
        <v>16358</v>
      </c>
      <c r="D11598" t="s">
        <v>19791</v>
      </c>
      <c r="E11598" t="s">
        <v>10542</v>
      </c>
      <c r="F11598" t="s">
        <v>6227</v>
      </c>
      <c r="G11598">
        <v>198</v>
      </c>
      <c r="H11598">
        <v>1</v>
      </c>
    </row>
    <row r="11599" spans="1:8" x14ac:dyDescent="0.2">
      <c r="A11599" t="s">
        <v>36683</v>
      </c>
      <c r="B11599" t="s">
        <v>36684</v>
      </c>
      <c r="C11599" t="s">
        <v>16358</v>
      </c>
      <c r="D11599" t="s">
        <v>36540</v>
      </c>
      <c r="E11599" t="s">
        <v>6170</v>
      </c>
      <c r="F11599" t="s">
        <v>6227</v>
      </c>
      <c r="G11599">
        <v>470</v>
      </c>
      <c r="H11599">
        <v>1</v>
      </c>
    </row>
    <row r="11600" spans="1:8" x14ac:dyDescent="0.2">
      <c r="A11600" t="s">
        <v>36685</v>
      </c>
      <c r="B11600" t="s">
        <v>36686</v>
      </c>
      <c r="C11600" t="s">
        <v>16358</v>
      </c>
      <c r="D11600" t="s">
        <v>34217</v>
      </c>
      <c r="E11600" t="s">
        <v>4571</v>
      </c>
      <c r="F11600" t="s">
        <v>6227</v>
      </c>
      <c r="G11600">
        <v>84</v>
      </c>
      <c r="H11600">
        <v>1</v>
      </c>
    </row>
    <row r="11601" spans="1:8" x14ac:dyDescent="0.2">
      <c r="A11601" t="s">
        <v>36687</v>
      </c>
      <c r="B11601" t="s">
        <v>36688</v>
      </c>
      <c r="C11601" t="s">
        <v>16358</v>
      </c>
      <c r="D11601" t="s">
        <v>35462</v>
      </c>
      <c r="E11601" t="s">
        <v>9925</v>
      </c>
      <c r="F11601" t="s">
        <v>6227</v>
      </c>
      <c r="G11601">
        <v>164</v>
      </c>
      <c r="H11601">
        <v>1</v>
      </c>
    </row>
    <row r="11602" spans="1:8" x14ac:dyDescent="0.2">
      <c r="A11602" t="s">
        <v>36689</v>
      </c>
      <c r="B11602" t="s">
        <v>36690</v>
      </c>
      <c r="C11602" t="s">
        <v>16358</v>
      </c>
      <c r="D11602" t="s">
        <v>34417</v>
      </c>
      <c r="E11602" t="s">
        <v>34418</v>
      </c>
      <c r="F11602" t="s">
        <v>6227</v>
      </c>
      <c r="G11602">
        <v>30</v>
      </c>
      <c r="H11602">
        <v>1</v>
      </c>
    </row>
    <row r="11603" spans="1:8" x14ac:dyDescent="0.2">
      <c r="A11603" t="s">
        <v>36691</v>
      </c>
      <c r="B11603" t="s">
        <v>36692</v>
      </c>
      <c r="C11603" t="s">
        <v>16358</v>
      </c>
      <c r="D11603" t="s">
        <v>34360</v>
      </c>
      <c r="E11603" t="s">
        <v>853</v>
      </c>
      <c r="F11603" t="s">
        <v>6227</v>
      </c>
      <c r="G11603">
        <v>212</v>
      </c>
      <c r="H11603">
        <v>1</v>
      </c>
    </row>
    <row r="11604" spans="1:8" x14ac:dyDescent="0.2">
      <c r="A11604" t="s">
        <v>36693</v>
      </c>
      <c r="B11604" t="s">
        <v>36694</v>
      </c>
      <c r="C11604" t="s">
        <v>16358</v>
      </c>
      <c r="D11604" t="s">
        <v>36695</v>
      </c>
      <c r="E11604" t="s">
        <v>498</v>
      </c>
      <c r="F11604" t="s">
        <v>6227</v>
      </c>
      <c r="G11604">
        <v>187</v>
      </c>
      <c r="H11604">
        <v>1</v>
      </c>
    </row>
    <row r="11605" spans="1:8" x14ac:dyDescent="0.2">
      <c r="A11605" t="s">
        <v>36696</v>
      </c>
      <c r="B11605" t="s">
        <v>36697</v>
      </c>
      <c r="C11605" t="s">
        <v>16358</v>
      </c>
      <c r="D11605" t="s">
        <v>36698</v>
      </c>
      <c r="E11605" t="s">
        <v>36699</v>
      </c>
      <c r="F11605" t="s">
        <v>6227</v>
      </c>
      <c r="G11605">
        <v>188</v>
      </c>
      <c r="H11605">
        <v>1</v>
      </c>
    </row>
    <row r="11606" spans="1:8" x14ac:dyDescent="0.2">
      <c r="A11606" t="s">
        <v>36700</v>
      </c>
      <c r="B11606" t="s">
        <v>36701</v>
      </c>
      <c r="C11606" t="s">
        <v>16358</v>
      </c>
      <c r="D11606" t="s">
        <v>20334</v>
      </c>
      <c r="E11606" t="s">
        <v>21047</v>
      </c>
      <c r="F11606" t="s">
        <v>6227</v>
      </c>
      <c r="G11606">
        <v>232</v>
      </c>
      <c r="H11606">
        <v>1</v>
      </c>
    </row>
    <row r="11607" spans="1:8" x14ac:dyDescent="0.2">
      <c r="A11607" t="s">
        <v>36702</v>
      </c>
      <c r="B11607" t="s">
        <v>36703</v>
      </c>
      <c r="C11607" t="s">
        <v>16358</v>
      </c>
      <c r="D11607" t="s">
        <v>36704</v>
      </c>
      <c r="E11607" t="s">
        <v>36705</v>
      </c>
      <c r="F11607" t="s">
        <v>6227</v>
      </c>
      <c r="G11607">
        <v>749</v>
      </c>
      <c r="H11607">
        <v>1</v>
      </c>
    </row>
    <row r="11608" spans="1:8" x14ac:dyDescent="0.2">
      <c r="A11608" t="s">
        <v>36706</v>
      </c>
      <c r="B11608" t="s">
        <v>36707</v>
      </c>
      <c r="C11608" t="s">
        <v>16358</v>
      </c>
      <c r="D11608" t="s">
        <v>36708</v>
      </c>
      <c r="E11608" t="s">
        <v>4571</v>
      </c>
      <c r="F11608" t="s">
        <v>6227</v>
      </c>
      <c r="G11608">
        <v>175</v>
      </c>
      <c r="H11608">
        <v>1</v>
      </c>
    </row>
    <row r="11609" spans="1:8" x14ac:dyDescent="0.2">
      <c r="A11609" t="s">
        <v>36709</v>
      </c>
      <c r="B11609" t="s">
        <v>36710</v>
      </c>
      <c r="C11609" t="s">
        <v>16358</v>
      </c>
      <c r="D11609" t="s">
        <v>36711</v>
      </c>
      <c r="E11609" t="s">
        <v>36712</v>
      </c>
      <c r="F11609" t="s">
        <v>6227</v>
      </c>
      <c r="G11609">
        <v>126</v>
      </c>
      <c r="H11609">
        <v>1</v>
      </c>
    </row>
    <row r="11610" spans="1:8" x14ac:dyDescent="0.2">
      <c r="A11610" t="s">
        <v>36713</v>
      </c>
      <c r="B11610" t="s">
        <v>36714</v>
      </c>
      <c r="C11610" t="s">
        <v>16358</v>
      </c>
      <c r="D11610" t="s">
        <v>19791</v>
      </c>
      <c r="E11610" t="s">
        <v>22567</v>
      </c>
      <c r="F11610" t="s">
        <v>6227</v>
      </c>
      <c r="G11610">
        <v>625</v>
      </c>
      <c r="H11610">
        <v>1</v>
      </c>
    </row>
    <row r="11611" spans="1:8" x14ac:dyDescent="0.2">
      <c r="A11611" t="s">
        <v>36715</v>
      </c>
      <c r="B11611" t="s">
        <v>36716</v>
      </c>
      <c r="C11611" t="s">
        <v>16358</v>
      </c>
      <c r="D11611" t="s">
        <v>16526</v>
      </c>
      <c r="E11611" t="s">
        <v>16643</v>
      </c>
      <c r="F11611" t="s">
        <v>6227</v>
      </c>
      <c r="G11611">
        <v>381</v>
      </c>
      <c r="H11611">
        <v>1</v>
      </c>
    </row>
    <row r="11612" spans="1:8" x14ac:dyDescent="0.2">
      <c r="A11612" t="s">
        <v>36717</v>
      </c>
      <c r="B11612" t="s">
        <v>36718</v>
      </c>
      <c r="C11612" t="s">
        <v>16358</v>
      </c>
      <c r="D11612" t="s">
        <v>36719</v>
      </c>
      <c r="E11612" t="s">
        <v>1847</v>
      </c>
      <c r="F11612" t="s">
        <v>6227</v>
      </c>
      <c r="G11612">
        <v>184</v>
      </c>
      <c r="H11612">
        <v>1</v>
      </c>
    </row>
    <row r="11613" spans="1:8" x14ac:dyDescent="0.2">
      <c r="A11613" t="s">
        <v>36720</v>
      </c>
      <c r="B11613" t="s">
        <v>36721</v>
      </c>
      <c r="C11613" t="s">
        <v>16358</v>
      </c>
      <c r="D11613" t="s">
        <v>19791</v>
      </c>
      <c r="E11613" t="s">
        <v>2007</v>
      </c>
      <c r="F11613" t="s">
        <v>6227</v>
      </c>
      <c r="G11613">
        <v>659</v>
      </c>
      <c r="H11613">
        <v>1</v>
      </c>
    </row>
    <row r="11614" spans="1:8" x14ac:dyDescent="0.2">
      <c r="A11614" t="s">
        <v>36722</v>
      </c>
      <c r="B11614" t="s">
        <v>36723</v>
      </c>
      <c r="C11614" t="s">
        <v>16358</v>
      </c>
      <c r="D11614" t="s">
        <v>36724</v>
      </c>
      <c r="E11614" t="s">
        <v>4002</v>
      </c>
      <c r="F11614" t="s">
        <v>6227</v>
      </c>
      <c r="G11614">
        <v>31</v>
      </c>
      <c r="H11614">
        <v>1</v>
      </c>
    </row>
    <row r="11615" spans="1:8" x14ac:dyDescent="0.2">
      <c r="A11615" t="s">
        <v>36725</v>
      </c>
      <c r="B11615" t="s">
        <v>36726</v>
      </c>
      <c r="C11615" t="s">
        <v>16358</v>
      </c>
      <c r="D11615" t="s">
        <v>33877</v>
      </c>
      <c r="E11615" t="s">
        <v>21887</v>
      </c>
      <c r="F11615" t="s">
        <v>6227</v>
      </c>
      <c r="G11615">
        <v>192</v>
      </c>
      <c r="H11615">
        <v>1</v>
      </c>
    </row>
    <row r="11616" spans="1:8" x14ac:dyDescent="0.2">
      <c r="A11616" t="s">
        <v>36727</v>
      </c>
      <c r="B11616" t="s">
        <v>36728</v>
      </c>
      <c r="C11616" t="s">
        <v>16358</v>
      </c>
      <c r="D11616" t="s">
        <v>19755</v>
      </c>
      <c r="E11616" t="s">
        <v>740</v>
      </c>
      <c r="F11616" t="s">
        <v>6227</v>
      </c>
      <c r="G11616">
        <v>133</v>
      </c>
      <c r="H11616">
        <v>1</v>
      </c>
    </row>
    <row r="11617" spans="1:8" x14ac:dyDescent="0.2">
      <c r="A11617" t="s">
        <v>36729</v>
      </c>
      <c r="B11617" t="s">
        <v>36730</v>
      </c>
      <c r="C11617" t="s">
        <v>16358</v>
      </c>
      <c r="D11617" t="s">
        <v>34886</v>
      </c>
      <c r="E11617" t="s">
        <v>21929</v>
      </c>
      <c r="F11617" t="s">
        <v>6227</v>
      </c>
      <c r="G11617">
        <v>136</v>
      </c>
      <c r="H11617">
        <v>1</v>
      </c>
    </row>
    <row r="11618" spans="1:8" x14ac:dyDescent="0.2">
      <c r="A11618" t="s">
        <v>36731</v>
      </c>
      <c r="B11618" t="s">
        <v>36732</v>
      </c>
      <c r="C11618" t="s">
        <v>16358</v>
      </c>
      <c r="D11618" t="s">
        <v>36733</v>
      </c>
      <c r="E11618" t="s">
        <v>36734</v>
      </c>
      <c r="F11618" t="s">
        <v>6227</v>
      </c>
      <c r="G11618">
        <v>338</v>
      </c>
      <c r="H11618">
        <v>1</v>
      </c>
    </row>
    <row r="11619" spans="1:8" x14ac:dyDescent="0.2">
      <c r="A11619" t="s">
        <v>36735</v>
      </c>
      <c r="B11619" t="s">
        <v>36736</v>
      </c>
      <c r="C11619" t="s">
        <v>16358</v>
      </c>
      <c r="D11619" t="s">
        <v>23678</v>
      </c>
      <c r="E11619" t="s">
        <v>15065</v>
      </c>
      <c r="F11619" t="s">
        <v>6227</v>
      </c>
      <c r="G11619">
        <v>262</v>
      </c>
      <c r="H11619">
        <v>1</v>
      </c>
    </row>
    <row r="11620" spans="1:8" x14ac:dyDescent="0.2">
      <c r="A11620" t="s">
        <v>36737</v>
      </c>
      <c r="B11620" t="s">
        <v>36738</v>
      </c>
      <c r="C11620" t="s">
        <v>16358</v>
      </c>
      <c r="D11620" t="s">
        <v>34543</v>
      </c>
      <c r="E11620" t="s">
        <v>780</v>
      </c>
      <c r="F11620" t="s">
        <v>6227</v>
      </c>
      <c r="G11620">
        <v>172</v>
      </c>
      <c r="H11620">
        <v>1</v>
      </c>
    </row>
    <row r="11621" spans="1:8" x14ac:dyDescent="0.2">
      <c r="A11621" t="s">
        <v>36739</v>
      </c>
      <c r="B11621" t="s">
        <v>36740</v>
      </c>
      <c r="C11621" t="s">
        <v>16358</v>
      </c>
      <c r="D11621" t="s">
        <v>19791</v>
      </c>
      <c r="E11621" t="s">
        <v>11456</v>
      </c>
      <c r="F11621" t="s">
        <v>6227</v>
      </c>
      <c r="G11621">
        <v>168</v>
      </c>
      <c r="H11621">
        <v>1</v>
      </c>
    </row>
    <row r="11622" spans="1:8" x14ac:dyDescent="0.2">
      <c r="A11622" t="s">
        <v>36741</v>
      </c>
      <c r="B11622" t="s">
        <v>36742</v>
      </c>
      <c r="C11622" t="s">
        <v>16358</v>
      </c>
      <c r="D11622" t="s">
        <v>19791</v>
      </c>
      <c r="E11622" t="s">
        <v>5622</v>
      </c>
      <c r="F11622" t="s">
        <v>6227</v>
      </c>
      <c r="G11622">
        <v>191</v>
      </c>
      <c r="H11622">
        <v>1</v>
      </c>
    </row>
    <row r="11623" spans="1:8" x14ac:dyDescent="0.2">
      <c r="A11623" t="s">
        <v>36743</v>
      </c>
      <c r="B11623" t="s">
        <v>36744</v>
      </c>
      <c r="C11623" t="s">
        <v>16358</v>
      </c>
      <c r="D11623" t="s">
        <v>19791</v>
      </c>
      <c r="E11623" t="s">
        <v>12846</v>
      </c>
      <c r="F11623" t="s">
        <v>6227</v>
      </c>
      <c r="G11623">
        <v>218</v>
      </c>
      <c r="H11623">
        <v>1</v>
      </c>
    </row>
    <row r="11624" spans="1:8" x14ac:dyDescent="0.2">
      <c r="A11624" t="s">
        <v>36745</v>
      </c>
      <c r="B11624" t="s">
        <v>36746</v>
      </c>
      <c r="C11624" t="s">
        <v>16358</v>
      </c>
      <c r="D11624" t="s">
        <v>34857</v>
      </c>
      <c r="E11624" t="s">
        <v>15419</v>
      </c>
      <c r="F11624" t="s">
        <v>6227</v>
      </c>
      <c r="G11624">
        <v>1060</v>
      </c>
      <c r="H11624">
        <v>1</v>
      </c>
    </row>
    <row r="11625" spans="1:8" x14ac:dyDescent="0.2">
      <c r="A11625" t="s">
        <v>36747</v>
      </c>
      <c r="B11625" t="s">
        <v>36748</v>
      </c>
      <c r="C11625" t="s">
        <v>16358</v>
      </c>
      <c r="D11625" t="s">
        <v>19791</v>
      </c>
      <c r="E11625" t="s">
        <v>2199</v>
      </c>
      <c r="F11625" t="s">
        <v>6227</v>
      </c>
      <c r="G11625">
        <v>255</v>
      </c>
      <c r="H11625">
        <v>1</v>
      </c>
    </row>
    <row r="11626" spans="1:8" x14ac:dyDescent="0.2">
      <c r="A11626" t="s">
        <v>36749</v>
      </c>
      <c r="B11626" t="s">
        <v>36750</v>
      </c>
      <c r="C11626" t="s">
        <v>16358</v>
      </c>
      <c r="D11626" t="s">
        <v>341</v>
      </c>
      <c r="E11626" t="s">
        <v>342</v>
      </c>
      <c r="F11626" t="s">
        <v>6227</v>
      </c>
      <c r="G11626">
        <v>676</v>
      </c>
      <c r="H11626">
        <v>1</v>
      </c>
    </row>
    <row r="11627" spans="1:8" x14ac:dyDescent="0.2">
      <c r="A11627" t="s">
        <v>36751</v>
      </c>
      <c r="B11627" t="s">
        <v>36752</v>
      </c>
      <c r="C11627" t="s">
        <v>16358</v>
      </c>
      <c r="D11627" t="s">
        <v>36753</v>
      </c>
      <c r="E11627" t="s">
        <v>1931</v>
      </c>
      <c r="F11627" t="s">
        <v>6227</v>
      </c>
      <c r="G11627">
        <v>389</v>
      </c>
      <c r="H11627">
        <v>1</v>
      </c>
    </row>
    <row r="11628" spans="1:8" x14ac:dyDescent="0.2">
      <c r="A11628" t="s">
        <v>36754</v>
      </c>
      <c r="B11628" t="s">
        <v>36755</v>
      </c>
      <c r="C11628" t="s">
        <v>16358</v>
      </c>
      <c r="D11628" t="s">
        <v>16459</v>
      </c>
      <c r="E11628" t="s">
        <v>17506</v>
      </c>
      <c r="F11628" t="s">
        <v>6227</v>
      </c>
      <c r="G11628">
        <v>67</v>
      </c>
      <c r="H11628">
        <v>1</v>
      </c>
    </row>
    <row r="11629" spans="1:8" x14ac:dyDescent="0.2">
      <c r="A11629" t="s">
        <v>36756</v>
      </c>
      <c r="B11629" t="s">
        <v>36757</v>
      </c>
      <c r="C11629" t="s">
        <v>16358</v>
      </c>
      <c r="D11629" t="s">
        <v>1245</v>
      </c>
      <c r="E11629" t="s">
        <v>16643</v>
      </c>
      <c r="F11629" t="s">
        <v>6227</v>
      </c>
      <c r="G11629">
        <v>381</v>
      </c>
      <c r="H11629">
        <v>1</v>
      </c>
    </row>
    <row r="11630" spans="1:8" x14ac:dyDescent="0.2">
      <c r="A11630" t="s">
        <v>36758</v>
      </c>
      <c r="B11630" t="s">
        <v>36759</v>
      </c>
      <c r="C11630" t="s">
        <v>16358</v>
      </c>
      <c r="D11630" t="s">
        <v>20716</v>
      </c>
      <c r="E11630" t="s">
        <v>16523</v>
      </c>
      <c r="F11630" t="s">
        <v>6227</v>
      </c>
      <c r="G11630">
        <v>44</v>
      </c>
      <c r="H11630">
        <v>1</v>
      </c>
    </row>
    <row r="11631" spans="1:8" x14ac:dyDescent="0.2">
      <c r="A11631" t="s">
        <v>36760</v>
      </c>
      <c r="B11631" t="s">
        <v>36761</v>
      </c>
      <c r="C11631" t="s">
        <v>16358</v>
      </c>
      <c r="D11631" t="s">
        <v>36762</v>
      </c>
      <c r="E11631" t="s">
        <v>15174</v>
      </c>
      <c r="F11631" t="s">
        <v>6227</v>
      </c>
      <c r="G11631">
        <v>40</v>
      </c>
      <c r="H11631">
        <v>1</v>
      </c>
    </row>
    <row r="11632" spans="1:8" x14ac:dyDescent="0.2">
      <c r="A11632" t="s">
        <v>36763</v>
      </c>
      <c r="B11632" t="s">
        <v>36764</v>
      </c>
      <c r="C11632" t="s">
        <v>16358</v>
      </c>
      <c r="D11632" t="s">
        <v>19791</v>
      </c>
      <c r="E11632" t="s">
        <v>4396</v>
      </c>
      <c r="F11632" t="s">
        <v>6227</v>
      </c>
      <c r="G11632">
        <v>935</v>
      </c>
      <c r="H11632">
        <v>1</v>
      </c>
    </row>
    <row r="11633" spans="1:8" x14ac:dyDescent="0.2">
      <c r="A11633" t="s">
        <v>36765</v>
      </c>
      <c r="B11633" t="s">
        <v>36766</v>
      </c>
      <c r="C11633" t="s">
        <v>16358</v>
      </c>
      <c r="D11633" t="s">
        <v>19791</v>
      </c>
      <c r="E11633" t="s">
        <v>15940</v>
      </c>
      <c r="F11633" t="s">
        <v>6227</v>
      </c>
      <c r="G11633">
        <v>304</v>
      </c>
      <c r="H11633">
        <v>1</v>
      </c>
    </row>
    <row r="11634" spans="1:8" x14ac:dyDescent="0.2">
      <c r="A11634" t="s">
        <v>36767</v>
      </c>
      <c r="B11634" t="s">
        <v>36768</v>
      </c>
      <c r="C11634" t="s">
        <v>16358</v>
      </c>
      <c r="D11634" t="s">
        <v>36769</v>
      </c>
      <c r="E11634" t="s">
        <v>10673</v>
      </c>
      <c r="F11634" t="s">
        <v>6227</v>
      </c>
      <c r="G11634">
        <v>74</v>
      </c>
      <c r="H11634">
        <v>1</v>
      </c>
    </row>
    <row r="11635" spans="1:8" x14ac:dyDescent="0.2">
      <c r="A11635" t="s">
        <v>36770</v>
      </c>
      <c r="B11635" t="s">
        <v>36771</v>
      </c>
      <c r="C11635" t="s">
        <v>16358</v>
      </c>
      <c r="D11635" t="s">
        <v>21960</v>
      </c>
      <c r="E11635" t="s">
        <v>21677</v>
      </c>
      <c r="F11635" t="s">
        <v>6227</v>
      </c>
      <c r="G11635">
        <v>130</v>
      </c>
      <c r="H11635">
        <v>1</v>
      </c>
    </row>
    <row r="11636" spans="1:8" x14ac:dyDescent="0.2">
      <c r="A11636" t="s">
        <v>36772</v>
      </c>
      <c r="B11636" t="s">
        <v>36773</v>
      </c>
      <c r="C11636" t="s">
        <v>16358</v>
      </c>
      <c r="D11636" t="s">
        <v>36774</v>
      </c>
      <c r="E11636" t="s">
        <v>35654</v>
      </c>
      <c r="F11636" t="s">
        <v>6227</v>
      </c>
      <c r="G11636">
        <v>114</v>
      </c>
      <c r="H11636">
        <v>1</v>
      </c>
    </row>
    <row r="11637" spans="1:8" x14ac:dyDescent="0.2">
      <c r="A11637" t="s">
        <v>36775</v>
      </c>
      <c r="B11637" t="s">
        <v>36776</v>
      </c>
      <c r="C11637" t="s">
        <v>16358</v>
      </c>
      <c r="D11637" t="s">
        <v>19755</v>
      </c>
      <c r="E11637" t="s">
        <v>1859</v>
      </c>
      <c r="F11637" t="s">
        <v>6227</v>
      </c>
      <c r="G11637">
        <v>109</v>
      </c>
      <c r="H11637">
        <v>1</v>
      </c>
    </row>
    <row r="11638" spans="1:8" x14ac:dyDescent="0.2">
      <c r="A11638" t="s">
        <v>36777</v>
      </c>
      <c r="B11638" t="s">
        <v>36778</v>
      </c>
      <c r="C11638" t="s">
        <v>16358</v>
      </c>
      <c r="D11638" t="s">
        <v>19755</v>
      </c>
      <c r="E11638" t="s">
        <v>5936</v>
      </c>
      <c r="F11638" t="s">
        <v>6227</v>
      </c>
      <c r="G11638">
        <v>284</v>
      </c>
      <c r="H11638">
        <v>1</v>
      </c>
    </row>
    <row r="11639" spans="1:8" x14ac:dyDescent="0.2">
      <c r="A11639" t="s">
        <v>36779</v>
      </c>
      <c r="B11639" t="s">
        <v>36780</v>
      </c>
      <c r="C11639" t="s">
        <v>16358</v>
      </c>
      <c r="D11639" t="s">
        <v>19791</v>
      </c>
      <c r="E11639" t="s">
        <v>34138</v>
      </c>
      <c r="F11639" t="s">
        <v>6227</v>
      </c>
      <c r="G11639">
        <v>1263</v>
      </c>
      <c r="H11639">
        <v>1</v>
      </c>
    </row>
    <row r="11640" spans="1:8" x14ac:dyDescent="0.2">
      <c r="A11640" t="s">
        <v>36781</v>
      </c>
      <c r="B11640" t="s">
        <v>36782</v>
      </c>
      <c r="C11640" t="s">
        <v>16358</v>
      </c>
      <c r="D11640" t="s">
        <v>34360</v>
      </c>
      <c r="E11640" t="s">
        <v>853</v>
      </c>
      <c r="F11640" t="s">
        <v>6227</v>
      </c>
      <c r="G11640">
        <v>66</v>
      </c>
      <c r="H11640">
        <v>1</v>
      </c>
    </row>
    <row r="11641" spans="1:8" x14ac:dyDescent="0.2">
      <c r="A11641" t="s">
        <v>36783</v>
      </c>
      <c r="B11641" t="s">
        <v>36784</v>
      </c>
      <c r="C11641" t="s">
        <v>16358</v>
      </c>
      <c r="D11641" t="s">
        <v>36785</v>
      </c>
      <c r="E11641" t="s">
        <v>15535</v>
      </c>
      <c r="F11641" t="s">
        <v>6227</v>
      </c>
      <c r="G11641">
        <v>671</v>
      </c>
      <c r="H11641">
        <v>1</v>
      </c>
    </row>
    <row r="11642" spans="1:8" x14ac:dyDescent="0.2">
      <c r="A11642" t="s">
        <v>36786</v>
      </c>
      <c r="B11642" t="s">
        <v>36787</v>
      </c>
      <c r="C11642" t="s">
        <v>16358</v>
      </c>
      <c r="D11642" t="s">
        <v>36788</v>
      </c>
      <c r="E11642" t="s">
        <v>22575</v>
      </c>
      <c r="F11642" t="s">
        <v>6227</v>
      </c>
      <c r="G11642">
        <v>724</v>
      </c>
      <c r="H11642">
        <v>1</v>
      </c>
    </row>
    <row r="11643" spans="1:8" x14ac:dyDescent="0.2">
      <c r="A11643" t="s">
        <v>36789</v>
      </c>
      <c r="B11643" t="s">
        <v>36790</v>
      </c>
      <c r="C11643" t="s">
        <v>16358</v>
      </c>
      <c r="D11643" t="s">
        <v>3282</v>
      </c>
      <c r="E11643" t="s">
        <v>3283</v>
      </c>
      <c r="F11643" t="s">
        <v>6227</v>
      </c>
      <c r="G11643">
        <v>823</v>
      </c>
      <c r="H11643">
        <v>1</v>
      </c>
    </row>
    <row r="11644" spans="1:8" x14ac:dyDescent="0.2">
      <c r="A11644" t="s">
        <v>36791</v>
      </c>
      <c r="B11644" t="s">
        <v>36792</v>
      </c>
      <c r="C11644" t="s">
        <v>16358</v>
      </c>
      <c r="D11644" t="s">
        <v>36793</v>
      </c>
      <c r="E11644" t="s">
        <v>2858</v>
      </c>
      <c r="F11644" t="s">
        <v>6227</v>
      </c>
      <c r="G11644">
        <v>117</v>
      </c>
      <c r="H11644">
        <v>1</v>
      </c>
    </row>
    <row r="11645" spans="1:8" x14ac:dyDescent="0.2">
      <c r="A11645" t="s">
        <v>36794</v>
      </c>
      <c r="B11645" t="s">
        <v>36795</v>
      </c>
      <c r="C11645" t="s">
        <v>16358</v>
      </c>
      <c r="D11645" t="s">
        <v>19791</v>
      </c>
      <c r="E11645" t="s">
        <v>13971</v>
      </c>
      <c r="F11645" t="s">
        <v>6227</v>
      </c>
      <c r="G11645">
        <v>195</v>
      </c>
      <c r="H11645">
        <v>1</v>
      </c>
    </row>
    <row r="11646" spans="1:8" x14ac:dyDescent="0.2">
      <c r="A11646" t="s">
        <v>89</v>
      </c>
      <c r="B11646" t="s">
        <v>36796</v>
      </c>
      <c r="C11646" t="s">
        <v>16358</v>
      </c>
      <c r="D11646" t="s">
        <v>35389</v>
      </c>
      <c r="E11646" t="s">
        <v>87</v>
      </c>
      <c r="F11646" t="s">
        <v>6227</v>
      </c>
      <c r="G11646">
        <v>154</v>
      </c>
      <c r="H11646">
        <v>1</v>
      </c>
    </row>
    <row r="11647" spans="1:8" x14ac:dyDescent="0.2">
      <c r="A11647" t="s">
        <v>36797</v>
      </c>
      <c r="B11647" t="s">
        <v>36798</v>
      </c>
      <c r="C11647" t="s">
        <v>16358</v>
      </c>
      <c r="D11647" t="s">
        <v>36799</v>
      </c>
      <c r="E11647" t="s">
        <v>36800</v>
      </c>
      <c r="F11647" t="s">
        <v>6227</v>
      </c>
      <c r="G11647">
        <v>236</v>
      </c>
      <c r="H11647">
        <v>1</v>
      </c>
    </row>
    <row r="11648" spans="1:8" x14ac:dyDescent="0.2">
      <c r="A11648" t="s">
        <v>36801</v>
      </c>
      <c r="B11648" t="s">
        <v>36802</v>
      </c>
      <c r="C11648" t="s">
        <v>16358</v>
      </c>
      <c r="D11648" t="s">
        <v>16136</v>
      </c>
      <c r="E11648" t="s">
        <v>16137</v>
      </c>
      <c r="F11648" t="s">
        <v>6227</v>
      </c>
      <c r="G11648">
        <v>199</v>
      </c>
      <c r="H11648">
        <v>1</v>
      </c>
    </row>
    <row r="11649" spans="1:8" x14ac:dyDescent="0.2">
      <c r="A11649" t="s">
        <v>36803</v>
      </c>
      <c r="B11649" t="s">
        <v>36804</v>
      </c>
      <c r="C11649" t="s">
        <v>16358</v>
      </c>
      <c r="D11649" t="s">
        <v>36805</v>
      </c>
      <c r="E11649" t="s">
        <v>3594</v>
      </c>
      <c r="F11649" t="s">
        <v>6227</v>
      </c>
      <c r="G11649">
        <v>291</v>
      </c>
      <c r="H11649">
        <v>1</v>
      </c>
    </row>
    <row r="11650" spans="1:8" x14ac:dyDescent="0.2">
      <c r="A11650" t="s">
        <v>36806</v>
      </c>
      <c r="B11650" t="s">
        <v>36807</v>
      </c>
      <c r="C11650" t="s">
        <v>16358</v>
      </c>
      <c r="D11650" t="s">
        <v>4140</v>
      </c>
      <c r="E11650" t="s">
        <v>4141</v>
      </c>
      <c r="F11650" t="s">
        <v>6227</v>
      </c>
      <c r="G11650">
        <v>61</v>
      </c>
      <c r="H11650">
        <v>1</v>
      </c>
    </row>
    <row r="11651" spans="1:8" x14ac:dyDescent="0.2">
      <c r="A11651" t="s">
        <v>36808</v>
      </c>
      <c r="B11651" t="s">
        <v>36809</v>
      </c>
      <c r="C11651" t="s">
        <v>16358</v>
      </c>
      <c r="D11651" t="s">
        <v>35940</v>
      </c>
      <c r="E11651" t="s">
        <v>23976</v>
      </c>
      <c r="F11651" t="s">
        <v>6227</v>
      </c>
      <c r="G11651">
        <v>90</v>
      </c>
      <c r="H11651">
        <v>1</v>
      </c>
    </row>
    <row r="11652" spans="1:8" x14ac:dyDescent="0.2">
      <c r="A11652" t="s">
        <v>36810</v>
      </c>
      <c r="B11652" t="s">
        <v>36811</v>
      </c>
      <c r="C11652" t="s">
        <v>16358</v>
      </c>
      <c r="D11652" t="s">
        <v>16489</v>
      </c>
      <c r="E11652" t="s">
        <v>16563</v>
      </c>
      <c r="F11652" t="s">
        <v>6227</v>
      </c>
      <c r="G11652">
        <v>460</v>
      </c>
      <c r="H11652">
        <v>1</v>
      </c>
    </row>
    <row r="11653" spans="1:8" x14ac:dyDescent="0.2">
      <c r="A11653" t="s">
        <v>36812</v>
      </c>
      <c r="B11653" t="s">
        <v>36813</v>
      </c>
      <c r="C11653" t="s">
        <v>16358</v>
      </c>
      <c r="D11653" t="s">
        <v>33848</v>
      </c>
      <c r="E11653" t="s">
        <v>33849</v>
      </c>
      <c r="F11653" t="s">
        <v>6227</v>
      </c>
      <c r="G11653">
        <v>674</v>
      </c>
      <c r="H11653">
        <v>1</v>
      </c>
    </row>
    <row r="11654" spans="1:8" x14ac:dyDescent="0.2">
      <c r="A11654" t="s">
        <v>36814</v>
      </c>
      <c r="B11654" t="s">
        <v>36815</v>
      </c>
      <c r="C11654" t="s">
        <v>16358</v>
      </c>
      <c r="D11654" t="s">
        <v>19791</v>
      </c>
      <c r="E11654" t="s">
        <v>11616</v>
      </c>
      <c r="F11654" t="s">
        <v>6227</v>
      </c>
      <c r="G11654">
        <v>109</v>
      </c>
      <c r="H11654">
        <v>1</v>
      </c>
    </row>
    <row r="11655" spans="1:8" x14ac:dyDescent="0.2">
      <c r="A11655" t="s">
        <v>36816</v>
      </c>
      <c r="B11655" t="s">
        <v>36817</v>
      </c>
      <c r="C11655" t="s">
        <v>16358</v>
      </c>
      <c r="D11655" t="s">
        <v>33917</v>
      </c>
      <c r="E11655" t="s">
        <v>1206</v>
      </c>
      <c r="F11655" t="s">
        <v>6227</v>
      </c>
      <c r="G11655">
        <v>414</v>
      </c>
      <c r="H11655">
        <v>1</v>
      </c>
    </row>
    <row r="11656" spans="1:8" x14ac:dyDescent="0.2">
      <c r="A11656" t="s">
        <v>36818</v>
      </c>
      <c r="B11656" t="s">
        <v>36819</v>
      </c>
      <c r="C11656" t="s">
        <v>16358</v>
      </c>
      <c r="D11656" t="s">
        <v>19791</v>
      </c>
      <c r="E11656" t="s">
        <v>4684</v>
      </c>
      <c r="F11656" t="s">
        <v>6227</v>
      </c>
      <c r="G11656">
        <v>103</v>
      </c>
      <c r="H11656">
        <v>1</v>
      </c>
    </row>
    <row r="11657" spans="1:8" x14ac:dyDescent="0.2">
      <c r="A11657" t="s">
        <v>36820</v>
      </c>
      <c r="B11657" t="s">
        <v>36821</v>
      </c>
      <c r="C11657" t="s">
        <v>16358</v>
      </c>
      <c r="D11657" t="s">
        <v>19791</v>
      </c>
      <c r="E11657" t="s">
        <v>36822</v>
      </c>
      <c r="F11657" t="s">
        <v>6227</v>
      </c>
      <c r="G11657">
        <v>633</v>
      </c>
      <c r="H11657">
        <v>1</v>
      </c>
    </row>
    <row r="11658" spans="1:8" x14ac:dyDescent="0.2">
      <c r="A11658" t="s">
        <v>36823</v>
      </c>
      <c r="B11658" t="s">
        <v>36824</v>
      </c>
      <c r="C11658" t="s">
        <v>16358</v>
      </c>
      <c r="D11658" t="s">
        <v>36825</v>
      </c>
      <c r="E11658" t="s">
        <v>36826</v>
      </c>
      <c r="F11658" t="s">
        <v>6227</v>
      </c>
      <c r="G11658">
        <v>370</v>
      </c>
      <c r="H11658">
        <v>1</v>
      </c>
    </row>
    <row r="11659" spans="1:8" x14ac:dyDescent="0.2">
      <c r="A11659" t="s">
        <v>36827</v>
      </c>
      <c r="B11659" t="s">
        <v>36828</v>
      </c>
      <c r="C11659" t="s">
        <v>16358</v>
      </c>
      <c r="D11659" t="s">
        <v>1049</v>
      </c>
      <c r="E11659" t="s">
        <v>1050</v>
      </c>
      <c r="F11659" t="s">
        <v>6227</v>
      </c>
      <c r="G11659">
        <v>151</v>
      </c>
      <c r="H11659">
        <v>1</v>
      </c>
    </row>
    <row r="11660" spans="1:8" x14ac:dyDescent="0.2">
      <c r="A11660" t="s">
        <v>36829</v>
      </c>
      <c r="B11660" t="s">
        <v>36830</v>
      </c>
      <c r="C11660" t="s">
        <v>16358</v>
      </c>
      <c r="D11660" t="s">
        <v>36831</v>
      </c>
      <c r="E11660" t="s">
        <v>668</v>
      </c>
      <c r="F11660" t="s">
        <v>6227</v>
      </c>
      <c r="G11660">
        <v>118</v>
      </c>
      <c r="H11660">
        <v>1</v>
      </c>
    </row>
    <row r="11661" spans="1:8" x14ac:dyDescent="0.2">
      <c r="A11661" t="s">
        <v>36832</v>
      </c>
      <c r="B11661" t="s">
        <v>36833</v>
      </c>
      <c r="C11661" t="s">
        <v>16358</v>
      </c>
      <c r="D11661" t="s">
        <v>19791</v>
      </c>
      <c r="E11661" t="s">
        <v>4932</v>
      </c>
      <c r="F11661" t="s">
        <v>6227</v>
      </c>
      <c r="G11661">
        <v>146</v>
      </c>
      <c r="H11661">
        <v>1</v>
      </c>
    </row>
    <row r="11662" spans="1:8" x14ac:dyDescent="0.2">
      <c r="A11662" t="s">
        <v>36834</v>
      </c>
      <c r="B11662" t="s">
        <v>36835</v>
      </c>
      <c r="C11662" t="s">
        <v>16358</v>
      </c>
      <c r="D11662" t="s">
        <v>34957</v>
      </c>
      <c r="E11662" t="s">
        <v>23995</v>
      </c>
      <c r="F11662" t="s">
        <v>6227</v>
      </c>
      <c r="G11662">
        <v>36</v>
      </c>
      <c r="H11662">
        <v>1</v>
      </c>
    </row>
    <row r="11663" spans="1:8" x14ac:dyDescent="0.2">
      <c r="A11663" t="s">
        <v>36836</v>
      </c>
      <c r="B11663" t="s">
        <v>36837</v>
      </c>
      <c r="C11663" t="s">
        <v>16358</v>
      </c>
      <c r="D11663" t="s">
        <v>4640</v>
      </c>
      <c r="E11663" t="s">
        <v>4641</v>
      </c>
      <c r="F11663" t="s">
        <v>6227</v>
      </c>
      <c r="G11663">
        <v>41</v>
      </c>
      <c r="H11663">
        <v>1</v>
      </c>
    </row>
    <row r="11664" spans="1:8" x14ac:dyDescent="0.2">
      <c r="A11664" t="s">
        <v>36838</v>
      </c>
      <c r="B11664" t="s">
        <v>36839</v>
      </c>
      <c r="C11664" t="s">
        <v>16358</v>
      </c>
      <c r="D11664" t="s">
        <v>36840</v>
      </c>
      <c r="E11664" t="s">
        <v>36841</v>
      </c>
      <c r="F11664" t="s">
        <v>6227</v>
      </c>
      <c r="G11664">
        <v>597</v>
      </c>
      <c r="H11664">
        <v>1</v>
      </c>
    </row>
    <row r="11665" spans="1:8" x14ac:dyDescent="0.2">
      <c r="A11665" t="s">
        <v>36842</v>
      </c>
      <c r="B11665" t="s">
        <v>36843</v>
      </c>
      <c r="C11665" t="s">
        <v>16358</v>
      </c>
      <c r="D11665" t="s">
        <v>19791</v>
      </c>
      <c r="E11665" t="s">
        <v>3205</v>
      </c>
      <c r="F11665" t="s">
        <v>6227</v>
      </c>
      <c r="G11665">
        <v>281</v>
      </c>
      <c r="H11665">
        <v>1</v>
      </c>
    </row>
    <row r="11666" spans="1:8" x14ac:dyDescent="0.2">
      <c r="A11666" t="s">
        <v>36844</v>
      </c>
      <c r="B11666" t="s">
        <v>36845</v>
      </c>
      <c r="C11666" t="s">
        <v>16358</v>
      </c>
      <c r="D11666" t="s">
        <v>36846</v>
      </c>
      <c r="E11666" t="s">
        <v>36847</v>
      </c>
      <c r="F11666" t="s">
        <v>6227</v>
      </c>
      <c r="G11666">
        <v>104</v>
      </c>
      <c r="H11666">
        <v>1</v>
      </c>
    </row>
    <row r="11667" spans="1:8" x14ac:dyDescent="0.2">
      <c r="A11667" t="s">
        <v>36848</v>
      </c>
      <c r="B11667" t="s">
        <v>36849</v>
      </c>
      <c r="C11667" t="s">
        <v>16358</v>
      </c>
      <c r="D11667" t="s">
        <v>34654</v>
      </c>
      <c r="E11667" t="s">
        <v>34655</v>
      </c>
      <c r="F11667" t="s">
        <v>6227</v>
      </c>
      <c r="G11667">
        <v>537</v>
      </c>
      <c r="H11667">
        <v>1</v>
      </c>
    </row>
    <row r="11668" spans="1:8" x14ac:dyDescent="0.2">
      <c r="A11668" t="s">
        <v>36850</v>
      </c>
      <c r="B11668" t="s">
        <v>36851</v>
      </c>
      <c r="C11668" t="s">
        <v>16358</v>
      </c>
      <c r="D11668" t="s">
        <v>36852</v>
      </c>
      <c r="E11668" t="s">
        <v>823</v>
      </c>
      <c r="F11668" t="s">
        <v>6227</v>
      </c>
      <c r="G11668">
        <v>106</v>
      </c>
      <c r="H11668">
        <v>1</v>
      </c>
    </row>
    <row r="11669" spans="1:8" x14ac:dyDescent="0.2">
      <c r="A11669" t="s">
        <v>36853</v>
      </c>
      <c r="B11669" t="s">
        <v>36854</v>
      </c>
      <c r="C11669" t="s">
        <v>16358</v>
      </c>
      <c r="D11669" t="s">
        <v>36855</v>
      </c>
      <c r="E11669" t="s">
        <v>1178</v>
      </c>
      <c r="F11669" t="s">
        <v>6227</v>
      </c>
      <c r="G11669">
        <v>110</v>
      </c>
      <c r="H11669">
        <v>1</v>
      </c>
    </row>
    <row r="11670" spans="1:8" x14ac:dyDescent="0.2">
      <c r="A11670" t="s">
        <v>36856</v>
      </c>
      <c r="B11670" t="s">
        <v>36857</v>
      </c>
      <c r="C11670" t="s">
        <v>16358</v>
      </c>
      <c r="D11670" t="s">
        <v>19791</v>
      </c>
      <c r="E11670" t="s">
        <v>2890</v>
      </c>
      <c r="F11670" t="s">
        <v>6227</v>
      </c>
      <c r="G11670">
        <v>283</v>
      </c>
      <c r="H11670">
        <v>1</v>
      </c>
    </row>
    <row r="11671" spans="1:8" x14ac:dyDescent="0.2">
      <c r="A11671" t="s">
        <v>36858</v>
      </c>
      <c r="B11671" t="s">
        <v>36859</v>
      </c>
      <c r="C11671" t="s">
        <v>16358</v>
      </c>
      <c r="D11671" t="s">
        <v>36860</v>
      </c>
      <c r="E11671" t="s">
        <v>36861</v>
      </c>
      <c r="F11671" t="s">
        <v>6227</v>
      </c>
      <c r="G11671">
        <v>58</v>
      </c>
      <c r="H11671">
        <v>1</v>
      </c>
    </row>
    <row r="11672" spans="1:8" x14ac:dyDescent="0.2">
      <c r="A11672" t="s">
        <v>36862</v>
      </c>
      <c r="B11672" t="s">
        <v>36863</v>
      </c>
      <c r="C11672" t="s">
        <v>16358</v>
      </c>
      <c r="D11672" t="s">
        <v>36864</v>
      </c>
      <c r="E11672" t="s">
        <v>1633</v>
      </c>
      <c r="F11672" t="s">
        <v>6227</v>
      </c>
      <c r="G11672">
        <v>73</v>
      </c>
      <c r="H11672">
        <v>1</v>
      </c>
    </row>
    <row r="11673" spans="1:8" x14ac:dyDescent="0.2">
      <c r="A11673" t="s">
        <v>36865</v>
      </c>
      <c r="B11673" t="s">
        <v>36866</v>
      </c>
      <c r="C11673" t="s">
        <v>16358</v>
      </c>
      <c r="D11673" t="s">
        <v>19791</v>
      </c>
      <c r="E11673" t="s">
        <v>5111</v>
      </c>
      <c r="F11673" t="s">
        <v>6227</v>
      </c>
      <c r="G11673">
        <v>480</v>
      </c>
      <c r="H11673">
        <v>1</v>
      </c>
    </row>
    <row r="11674" spans="1:8" x14ac:dyDescent="0.2">
      <c r="A11674" t="s">
        <v>36867</v>
      </c>
      <c r="B11674" t="s">
        <v>36868</v>
      </c>
      <c r="C11674" t="s">
        <v>16358</v>
      </c>
      <c r="D11674" t="s">
        <v>36869</v>
      </c>
      <c r="E11674" t="s">
        <v>23739</v>
      </c>
      <c r="F11674" t="s">
        <v>6227</v>
      </c>
      <c r="G11674">
        <v>91</v>
      </c>
      <c r="H11674">
        <v>1</v>
      </c>
    </row>
    <row r="11675" spans="1:8" x14ac:dyDescent="0.2">
      <c r="A11675" t="s">
        <v>36870</v>
      </c>
      <c r="B11675" t="s">
        <v>36871</v>
      </c>
      <c r="C11675" t="s">
        <v>16358</v>
      </c>
      <c r="D11675" t="s">
        <v>36872</v>
      </c>
      <c r="E11675" t="s">
        <v>12328</v>
      </c>
      <c r="F11675" t="s">
        <v>6227</v>
      </c>
      <c r="G11675">
        <v>254</v>
      </c>
      <c r="H11675">
        <v>1</v>
      </c>
    </row>
    <row r="11676" spans="1:8" x14ac:dyDescent="0.2">
      <c r="A11676" t="s">
        <v>36873</v>
      </c>
      <c r="B11676" t="s">
        <v>36874</v>
      </c>
      <c r="C11676" t="s">
        <v>16358</v>
      </c>
      <c r="D11676" t="s">
        <v>19755</v>
      </c>
      <c r="E11676" t="s">
        <v>34597</v>
      </c>
      <c r="F11676" t="s">
        <v>6227</v>
      </c>
      <c r="G11676">
        <v>94</v>
      </c>
      <c r="H11676">
        <v>1</v>
      </c>
    </row>
    <row r="11677" spans="1:8" x14ac:dyDescent="0.2">
      <c r="A11677" t="s">
        <v>36875</v>
      </c>
      <c r="B11677" t="s">
        <v>36876</v>
      </c>
      <c r="C11677" t="s">
        <v>16358</v>
      </c>
      <c r="D11677" t="s">
        <v>19755</v>
      </c>
      <c r="E11677" t="s">
        <v>35773</v>
      </c>
      <c r="F11677" t="s">
        <v>6227</v>
      </c>
      <c r="G11677">
        <v>166</v>
      </c>
      <c r="H11677">
        <v>1</v>
      </c>
    </row>
    <row r="11678" spans="1:8" x14ac:dyDescent="0.2">
      <c r="A11678" t="s">
        <v>36877</v>
      </c>
      <c r="B11678" t="s">
        <v>36878</v>
      </c>
      <c r="C11678" t="s">
        <v>16358</v>
      </c>
      <c r="D11678" t="s">
        <v>35437</v>
      </c>
      <c r="E11678" t="s">
        <v>889</v>
      </c>
      <c r="F11678" t="s">
        <v>6227</v>
      </c>
      <c r="G11678">
        <v>123</v>
      </c>
      <c r="H11678">
        <v>1</v>
      </c>
    </row>
    <row r="11679" spans="1:8" x14ac:dyDescent="0.2">
      <c r="A11679" t="s">
        <v>36879</v>
      </c>
      <c r="B11679" t="s">
        <v>36880</v>
      </c>
      <c r="C11679" t="s">
        <v>16358</v>
      </c>
      <c r="D11679" t="s">
        <v>34245</v>
      </c>
      <c r="E11679" t="s">
        <v>23364</v>
      </c>
      <c r="F11679" t="s">
        <v>6227</v>
      </c>
      <c r="G11679">
        <v>48</v>
      </c>
      <c r="H11679">
        <v>1</v>
      </c>
    </row>
    <row r="11680" spans="1:8" x14ac:dyDescent="0.2">
      <c r="A11680" t="s">
        <v>36881</v>
      </c>
      <c r="B11680" t="s">
        <v>36882</v>
      </c>
      <c r="C11680" t="s">
        <v>16358</v>
      </c>
      <c r="D11680" t="s">
        <v>264</v>
      </c>
      <c r="E11680" t="s">
        <v>265</v>
      </c>
      <c r="F11680" t="s">
        <v>6227</v>
      </c>
      <c r="G11680">
        <v>205</v>
      </c>
      <c r="H11680">
        <v>1</v>
      </c>
    </row>
    <row r="11681" spans="1:8" x14ac:dyDescent="0.2">
      <c r="A11681" t="s">
        <v>36883</v>
      </c>
      <c r="B11681" t="s">
        <v>36884</v>
      </c>
      <c r="C11681" t="s">
        <v>16358</v>
      </c>
      <c r="D11681" t="s">
        <v>36885</v>
      </c>
      <c r="E11681" t="s">
        <v>1859</v>
      </c>
      <c r="F11681" t="s">
        <v>6227</v>
      </c>
      <c r="G11681">
        <v>375</v>
      </c>
      <c r="H11681">
        <v>1</v>
      </c>
    </row>
    <row r="11682" spans="1:8" x14ac:dyDescent="0.2">
      <c r="A11682" t="s">
        <v>36886</v>
      </c>
      <c r="B11682" t="s">
        <v>36887</v>
      </c>
      <c r="C11682" t="s">
        <v>16358</v>
      </c>
      <c r="D11682" t="s">
        <v>19755</v>
      </c>
      <c r="E11682" t="s">
        <v>36826</v>
      </c>
      <c r="F11682" t="s">
        <v>6227</v>
      </c>
      <c r="G11682">
        <v>321</v>
      </c>
      <c r="H11682">
        <v>1</v>
      </c>
    </row>
    <row r="11683" spans="1:8" x14ac:dyDescent="0.2">
      <c r="A11683" t="s">
        <v>36888</v>
      </c>
      <c r="B11683" t="s">
        <v>36889</v>
      </c>
      <c r="C11683" t="s">
        <v>16358</v>
      </c>
      <c r="D11683" t="s">
        <v>36890</v>
      </c>
      <c r="E11683" t="s">
        <v>932</v>
      </c>
      <c r="F11683" t="s">
        <v>6227</v>
      </c>
      <c r="G11683">
        <v>61</v>
      </c>
      <c r="H11683">
        <v>1</v>
      </c>
    </row>
    <row r="11684" spans="1:8" x14ac:dyDescent="0.2">
      <c r="A11684" t="s">
        <v>36891</v>
      </c>
      <c r="B11684" t="s">
        <v>36892</v>
      </c>
      <c r="C11684" t="s">
        <v>16358</v>
      </c>
      <c r="D11684" t="s">
        <v>36893</v>
      </c>
      <c r="E11684" t="s">
        <v>10771</v>
      </c>
      <c r="F11684" t="s">
        <v>6227</v>
      </c>
      <c r="G11684">
        <v>414</v>
      </c>
      <c r="H11684">
        <v>1</v>
      </c>
    </row>
    <row r="11685" spans="1:8" x14ac:dyDescent="0.2">
      <c r="A11685" t="s">
        <v>36894</v>
      </c>
      <c r="B11685" t="s">
        <v>36895</v>
      </c>
      <c r="C11685" t="s">
        <v>16358</v>
      </c>
      <c r="D11685" t="s">
        <v>36896</v>
      </c>
      <c r="E11685" t="s">
        <v>12332</v>
      </c>
      <c r="F11685" t="s">
        <v>6227</v>
      </c>
      <c r="G11685">
        <v>77</v>
      </c>
      <c r="H11685">
        <v>1</v>
      </c>
    </row>
    <row r="11686" spans="1:8" x14ac:dyDescent="0.2">
      <c r="A11686" t="s">
        <v>36897</v>
      </c>
      <c r="B11686" t="s">
        <v>36898</v>
      </c>
      <c r="C11686" t="s">
        <v>16358</v>
      </c>
      <c r="D11686" t="s">
        <v>4616</v>
      </c>
      <c r="E11686" t="s">
        <v>4617</v>
      </c>
      <c r="F11686" t="s">
        <v>6227</v>
      </c>
      <c r="G11686">
        <v>271</v>
      </c>
      <c r="H11686">
        <v>1</v>
      </c>
    </row>
    <row r="11687" spans="1:8" x14ac:dyDescent="0.2">
      <c r="A11687" t="s">
        <v>36899</v>
      </c>
      <c r="B11687" t="s">
        <v>36900</v>
      </c>
      <c r="C11687" t="s">
        <v>16358</v>
      </c>
      <c r="D11687" t="s">
        <v>34248</v>
      </c>
      <c r="E11687" t="s">
        <v>12222</v>
      </c>
      <c r="F11687" t="s">
        <v>6227</v>
      </c>
      <c r="G11687">
        <v>534</v>
      </c>
      <c r="H11687">
        <v>1</v>
      </c>
    </row>
    <row r="11688" spans="1:8" x14ac:dyDescent="0.2">
      <c r="A11688" t="s">
        <v>36901</v>
      </c>
      <c r="B11688" t="s">
        <v>36902</v>
      </c>
      <c r="C11688" t="s">
        <v>16358</v>
      </c>
      <c r="D11688" t="s">
        <v>779</v>
      </c>
      <c r="E11688" t="s">
        <v>780</v>
      </c>
      <c r="F11688" t="s">
        <v>6227</v>
      </c>
      <c r="G11688">
        <v>461</v>
      </c>
      <c r="H11688">
        <v>1</v>
      </c>
    </row>
    <row r="11689" spans="1:8" x14ac:dyDescent="0.2">
      <c r="A11689" t="s">
        <v>36903</v>
      </c>
      <c r="B11689" t="s">
        <v>36904</v>
      </c>
      <c r="C11689" t="s">
        <v>16358</v>
      </c>
      <c r="D11689" t="s">
        <v>36905</v>
      </c>
      <c r="E11689" t="s">
        <v>3116</v>
      </c>
      <c r="F11689" t="s">
        <v>6227</v>
      </c>
      <c r="G11689">
        <v>254</v>
      </c>
      <c r="H11689">
        <v>1</v>
      </c>
    </row>
    <row r="11690" spans="1:8" x14ac:dyDescent="0.2">
      <c r="A11690" t="s">
        <v>36906</v>
      </c>
      <c r="B11690" t="s">
        <v>36907</v>
      </c>
      <c r="C11690" t="s">
        <v>16358</v>
      </c>
      <c r="D11690" t="s">
        <v>6137</v>
      </c>
      <c r="E11690" t="s">
        <v>6138</v>
      </c>
      <c r="F11690" t="s">
        <v>6227</v>
      </c>
      <c r="G11690">
        <v>148</v>
      </c>
      <c r="H11690">
        <v>1</v>
      </c>
    </row>
    <row r="11691" spans="1:8" x14ac:dyDescent="0.2">
      <c r="A11691" t="s">
        <v>36908</v>
      </c>
      <c r="B11691" t="s">
        <v>36909</v>
      </c>
      <c r="C11691" t="s">
        <v>16358</v>
      </c>
      <c r="D11691" t="s">
        <v>36910</v>
      </c>
      <c r="E11691" t="s">
        <v>34981</v>
      </c>
      <c r="F11691" t="s">
        <v>6227</v>
      </c>
      <c r="G11691">
        <v>246</v>
      </c>
      <c r="H11691">
        <v>1</v>
      </c>
    </row>
    <row r="11692" spans="1:8" x14ac:dyDescent="0.2">
      <c r="A11692" t="s">
        <v>36911</v>
      </c>
      <c r="B11692" t="s">
        <v>36912</v>
      </c>
      <c r="C11692" t="s">
        <v>16358</v>
      </c>
      <c r="D11692" t="s">
        <v>36913</v>
      </c>
      <c r="E11692" t="s">
        <v>21891</v>
      </c>
      <c r="F11692" t="s">
        <v>6227</v>
      </c>
      <c r="G11692">
        <v>140</v>
      </c>
      <c r="H11692">
        <v>1</v>
      </c>
    </row>
    <row r="11693" spans="1:8" x14ac:dyDescent="0.2">
      <c r="A11693" t="s">
        <v>36914</v>
      </c>
      <c r="B11693" t="s">
        <v>36915</v>
      </c>
      <c r="C11693" t="s">
        <v>16358</v>
      </c>
      <c r="D11693" t="s">
        <v>19791</v>
      </c>
      <c r="E11693" t="s">
        <v>6490</v>
      </c>
      <c r="F11693" t="s">
        <v>6227</v>
      </c>
      <c r="G11693">
        <v>628</v>
      </c>
      <c r="H11693">
        <v>1</v>
      </c>
    </row>
    <row r="11694" spans="1:8" x14ac:dyDescent="0.2">
      <c r="A11694" t="s">
        <v>36916</v>
      </c>
      <c r="B11694" t="s">
        <v>36917</v>
      </c>
      <c r="C11694" t="s">
        <v>16358</v>
      </c>
      <c r="D11694" t="s">
        <v>19791</v>
      </c>
      <c r="E11694" t="s">
        <v>21722</v>
      </c>
      <c r="F11694" t="s">
        <v>6227</v>
      </c>
      <c r="G11694">
        <v>449</v>
      </c>
      <c r="H11694">
        <v>1</v>
      </c>
    </row>
    <row r="11695" spans="1:8" x14ac:dyDescent="0.2">
      <c r="A11695" t="s">
        <v>36918</v>
      </c>
      <c r="B11695" t="s">
        <v>36919</v>
      </c>
      <c r="C11695" t="s">
        <v>16358</v>
      </c>
      <c r="D11695" t="s">
        <v>36397</v>
      </c>
      <c r="E11695" t="s">
        <v>34950</v>
      </c>
      <c r="F11695" t="s">
        <v>6227</v>
      </c>
      <c r="G11695">
        <v>189</v>
      </c>
      <c r="H11695">
        <v>1</v>
      </c>
    </row>
    <row r="11696" spans="1:8" x14ac:dyDescent="0.2">
      <c r="A11696" t="s">
        <v>36920</v>
      </c>
      <c r="B11696" t="s">
        <v>36921</v>
      </c>
      <c r="C11696" t="s">
        <v>16358</v>
      </c>
      <c r="D11696" t="s">
        <v>36922</v>
      </c>
      <c r="E11696" t="s">
        <v>36923</v>
      </c>
      <c r="F11696" t="s">
        <v>6227</v>
      </c>
      <c r="G11696">
        <v>135</v>
      </c>
      <c r="H11696">
        <v>1</v>
      </c>
    </row>
    <row r="11697" spans="1:8" x14ac:dyDescent="0.2">
      <c r="A11697" t="s">
        <v>36924</v>
      </c>
      <c r="B11697" t="s">
        <v>36925</v>
      </c>
      <c r="C11697" t="s">
        <v>16358</v>
      </c>
      <c r="D11697" t="s">
        <v>23260</v>
      </c>
      <c r="E11697" t="s">
        <v>268</v>
      </c>
      <c r="F11697" t="s">
        <v>6227</v>
      </c>
      <c r="G11697">
        <v>102</v>
      </c>
      <c r="H11697">
        <v>1</v>
      </c>
    </row>
    <row r="11698" spans="1:8" x14ac:dyDescent="0.2">
      <c r="A11698" t="s">
        <v>36926</v>
      </c>
      <c r="B11698" t="s">
        <v>36927</v>
      </c>
      <c r="C11698" t="s">
        <v>16358</v>
      </c>
      <c r="D11698" t="s">
        <v>4859</v>
      </c>
      <c r="E11698" t="s">
        <v>4860</v>
      </c>
      <c r="F11698" t="s">
        <v>6227</v>
      </c>
      <c r="G11698">
        <v>96</v>
      </c>
      <c r="H11698">
        <v>1</v>
      </c>
    </row>
    <row r="11699" spans="1:8" x14ac:dyDescent="0.2">
      <c r="A11699" t="s">
        <v>36928</v>
      </c>
      <c r="B11699" t="s">
        <v>36929</v>
      </c>
      <c r="C11699" t="s">
        <v>16358</v>
      </c>
      <c r="D11699" t="s">
        <v>35038</v>
      </c>
      <c r="E11699" t="s">
        <v>4344</v>
      </c>
      <c r="F11699" t="s">
        <v>6227</v>
      </c>
      <c r="G11699">
        <v>166</v>
      </c>
      <c r="H11699">
        <v>1</v>
      </c>
    </row>
    <row r="11700" spans="1:8" x14ac:dyDescent="0.2">
      <c r="A11700" t="s">
        <v>36930</v>
      </c>
      <c r="B11700" t="s">
        <v>36931</v>
      </c>
      <c r="C11700" t="s">
        <v>16358</v>
      </c>
      <c r="D11700" t="s">
        <v>19755</v>
      </c>
      <c r="E11700" t="s">
        <v>22567</v>
      </c>
      <c r="F11700" t="s">
        <v>6227</v>
      </c>
      <c r="G11700">
        <v>559</v>
      </c>
      <c r="H11700">
        <v>1</v>
      </c>
    </row>
    <row r="11701" spans="1:8" x14ac:dyDescent="0.2">
      <c r="A11701" t="s">
        <v>36932</v>
      </c>
      <c r="B11701" t="s">
        <v>36933</v>
      </c>
      <c r="C11701" t="s">
        <v>16358</v>
      </c>
      <c r="D11701" t="s">
        <v>19791</v>
      </c>
      <c r="E11701" t="s">
        <v>9992</v>
      </c>
      <c r="F11701" t="s">
        <v>6227</v>
      </c>
      <c r="G11701">
        <v>602</v>
      </c>
      <c r="H11701">
        <v>1</v>
      </c>
    </row>
    <row r="11702" spans="1:8" x14ac:dyDescent="0.2">
      <c r="A11702" t="s">
        <v>36934</v>
      </c>
      <c r="B11702" t="s">
        <v>36935</v>
      </c>
      <c r="C11702" t="s">
        <v>16358</v>
      </c>
      <c r="D11702" t="s">
        <v>35957</v>
      </c>
      <c r="E11702" t="s">
        <v>3788</v>
      </c>
      <c r="F11702" t="s">
        <v>6227</v>
      </c>
      <c r="G11702">
        <v>322</v>
      </c>
      <c r="H11702">
        <v>1</v>
      </c>
    </row>
    <row r="11703" spans="1:8" x14ac:dyDescent="0.2">
      <c r="A11703" t="s">
        <v>287</v>
      </c>
      <c r="B11703" t="s">
        <v>36936</v>
      </c>
      <c r="C11703" t="s">
        <v>16358</v>
      </c>
      <c r="D11703" t="s">
        <v>5410</v>
      </c>
      <c r="E11703" t="s">
        <v>288</v>
      </c>
      <c r="F11703" t="s">
        <v>6227</v>
      </c>
      <c r="G11703">
        <v>413</v>
      </c>
      <c r="H11703">
        <v>1</v>
      </c>
    </row>
    <row r="11704" spans="1:8" x14ac:dyDescent="0.2">
      <c r="A11704" t="s">
        <v>36937</v>
      </c>
      <c r="B11704" t="s">
        <v>36938</v>
      </c>
      <c r="C11704" t="s">
        <v>16358</v>
      </c>
      <c r="D11704" t="s">
        <v>36939</v>
      </c>
      <c r="E11704" t="s">
        <v>3558</v>
      </c>
      <c r="F11704" t="s">
        <v>6227</v>
      </c>
      <c r="G11704">
        <v>136</v>
      </c>
      <c r="H11704">
        <v>1</v>
      </c>
    </row>
    <row r="11705" spans="1:8" x14ac:dyDescent="0.2">
      <c r="A11705" t="s">
        <v>36940</v>
      </c>
      <c r="B11705" t="s">
        <v>36941</v>
      </c>
      <c r="C11705" t="s">
        <v>16358</v>
      </c>
      <c r="D11705" t="s">
        <v>35884</v>
      </c>
      <c r="E11705" t="s">
        <v>12926</v>
      </c>
      <c r="F11705" t="s">
        <v>6227</v>
      </c>
      <c r="G11705">
        <v>166</v>
      </c>
      <c r="H11705">
        <v>1</v>
      </c>
    </row>
    <row r="11706" spans="1:8" x14ac:dyDescent="0.2">
      <c r="A11706" t="s">
        <v>36942</v>
      </c>
      <c r="B11706" t="s">
        <v>36943</v>
      </c>
      <c r="C11706" t="s">
        <v>16358</v>
      </c>
      <c r="D11706" t="s">
        <v>19755</v>
      </c>
      <c r="E11706" t="s">
        <v>36944</v>
      </c>
      <c r="F11706" t="s">
        <v>6227</v>
      </c>
      <c r="G11706">
        <v>131</v>
      </c>
      <c r="H11706">
        <v>1</v>
      </c>
    </row>
    <row r="11707" spans="1:8" x14ac:dyDescent="0.2">
      <c r="A11707" t="s">
        <v>36945</v>
      </c>
      <c r="B11707" t="s">
        <v>36946</v>
      </c>
      <c r="C11707" t="s">
        <v>16358</v>
      </c>
      <c r="D11707" t="s">
        <v>36947</v>
      </c>
      <c r="E11707" t="s">
        <v>4621</v>
      </c>
      <c r="F11707" t="s">
        <v>6227</v>
      </c>
      <c r="G11707">
        <v>106</v>
      </c>
      <c r="H11707">
        <v>1</v>
      </c>
    </row>
    <row r="11708" spans="1:8" x14ac:dyDescent="0.2">
      <c r="A11708" t="s">
        <v>36948</v>
      </c>
      <c r="B11708" t="s">
        <v>36949</v>
      </c>
      <c r="C11708" t="s">
        <v>16358</v>
      </c>
      <c r="D11708" t="s">
        <v>19791</v>
      </c>
      <c r="E11708" t="s">
        <v>764</v>
      </c>
      <c r="F11708" t="s">
        <v>6227</v>
      </c>
      <c r="G11708">
        <v>410</v>
      </c>
      <c r="H11708">
        <v>1</v>
      </c>
    </row>
    <row r="11709" spans="1:8" x14ac:dyDescent="0.2">
      <c r="A11709" t="s">
        <v>36950</v>
      </c>
      <c r="B11709" t="s">
        <v>36951</v>
      </c>
      <c r="C11709" t="s">
        <v>16358</v>
      </c>
      <c r="D11709" t="s">
        <v>19791</v>
      </c>
      <c r="E11709" t="s">
        <v>5598</v>
      </c>
      <c r="F11709" t="s">
        <v>6227</v>
      </c>
      <c r="G11709">
        <v>184</v>
      </c>
      <c r="H11709">
        <v>1</v>
      </c>
    </row>
    <row r="11710" spans="1:8" x14ac:dyDescent="0.2">
      <c r="A11710" t="s">
        <v>36952</v>
      </c>
      <c r="B11710" t="s">
        <v>36953</v>
      </c>
      <c r="C11710" t="s">
        <v>16358</v>
      </c>
      <c r="D11710" t="s">
        <v>19791</v>
      </c>
      <c r="E11710" t="s">
        <v>3843</v>
      </c>
      <c r="F11710" t="s">
        <v>6227</v>
      </c>
      <c r="G11710">
        <v>783</v>
      </c>
      <c r="H11710">
        <v>1</v>
      </c>
    </row>
    <row r="11711" spans="1:8" x14ac:dyDescent="0.2">
      <c r="A11711" t="s">
        <v>36954</v>
      </c>
      <c r="B11711" t="s">
        <v>36955</v>
      </c>
      <c r="C11711" t="s">
        <v>16358</v>
      </c>
      <c r="D11711" t="s">
        <v>23878</v>
      </c>
      <c r="E11711" t="s">
        <v>23395</v>
      </c>
      <c r="F11711" t="s">
        <v>6227</v>
      </c>
      <c r="G11711">
        <v>530</v>
      </c>
      <c r="H11711">
        <v>1</v>
      </c>
    </row>
    <row r="11712" spans="1:8" x14ac:dyDescent="0.2">
      <c r="A11712" t="s">
        <v>36956</v>
      </c>
      <c r="B11712" t="s">
        <v>36957</v>
      </c>
      <c r="C11712" t="s">
        <v>16358</v>
      </c>
      <c r="D11712" t="s">
        <v>36958</v>
      </c>
      <c r="E11712" t="s">
        <v>35773</v>
      </c>
      <c r="F11712" t="s">
        <v>6227</v>
      </c>
      <c r="G11712">
        <v>130</v>
      </c>
      <c r="H11712">
        <v>1</v>
      </c>
    </row>
    <row r="11713" spans="1:8" x14ac:dyDescent="0.2">
      <c r="A11713" t="s">
        <v>36959</v>
      </c>
      <c r="B11713" t="s">
        <v>36960</v>
      </c>
      <c r="C11713" t="s">
        <v>16358</v>
      </c>
      <c r="D11713" t="s">
        <v>19791</v>
      </c>
      <c r="E11713" t="s">
        <v>22507</v>
      </c>
      <c r="F11713" t="s">
        <v>6227</v>
      </c>
      <c r="G11713">
        <v>388</v>
      </c>
      <c r="H11713">
        <v>1</v>
      </c>
    </row>
    <row r="11714" spans="1:8" x14ac:dyDescent="0.2">
      <c r="A11714" t="s">
        <v>36961</v>
      </c>
      <c r="B11714" t="s">
        <v>36962</v>
      </c>
      <c r="C11714" t="s">
        <v>16358</v>
      </c>
      <c r="D11714" t="s">
        <v>19791</v>
      </c>
      <c r="E11714" t="s">
        <v>2091</v>
      </c>
      <c r="F11714" t="s">
        <v>6227</v>
      </c>
      <c r="G11714">
        <v>434</v>
      </c>
      <c r="H11714">
        <v>1</v>
      </c>
    </row>
    <row r="11715" spans="1:8" x14ac:dyDescent="0.2">
      <c r="A11715" t="s">
        <v>36963</v>
      </c>
      <c r="B11715" t="s">
        <v>36964</v>
      </c>
      <c r="C11715" t="s">
        <v>16358</v>
      </c>
      <c r="D11715" t="s">
        <v>19791</v>
      </c>
      <c r="E11715" t="s">
        <v>620</v>
      </c>
      <c r="F11715" t="s">
        <v>6227</v>
      </c>
      <c r="G11715">
        <v>607</v>
      </c>
      <c r="H11715">
        <v>1</v>
      </c>
    </row>
    <row r="11716" spans="1:8" x14ac:dyDescent="0.2">
      <c r="A11716" t="s">
        <v>36965</v>
      </c>
      <c r="B11716" t="s">
        <v>36966</v>
      </c>
      <c r="C11716" t="s">
        <v>16358</v>
      </c>
      <c r="D11716" t="s">
        <v>34201</v>
      </c>
      <c r="E11716" t="s">
        <v>2894</v>
      </c>
      <c r="F11716" t="s">
        <v>6227</v>
      </c>
      <c r="G11716">
        <v>149</v>
      </c>
      <c r="H11716">
        <v>1</v>
      </c>
    </row>
    <row r="11717" spans="1:8" x14ac:dyDescent="0.2">
      <c r="A11717" t="s">
        <v>36967</v>
      </c>
      <c r="B11717" t="s">
        <v>36968</v>
      </c>
      <c r="C11717" t="s">
        <v>16358</v>
      </c>
      <c r="D11717" t="s">
        <v>23012</v>
      </c>
      <c r="E11717" t="s">
        <v>22785</v>
      </c>
      <c r="F11717" t="s">
        <v>6227</v>
      </c>
      <c r="G11717">
        <v>357</v>
      </c>
      <c r="H11717">
        <v>1</v>
      </c>
    </row>
    <row r="11718" spans="1:8" x14ac:dyDescent="0.2">
      <c r="A11718" t="s">
        <v>36969</v>
      </c>
      <c r="B11718" t="s">
        <v>36970</v>
      </c>
      <c r="C11718" t="s">
        <v>16358</v>
      </c>
      <c r="D11718" t="s">
        <v>36971</v>
      </c>
      <c r="E11718" t="s">
        <v>35470</v>
      </c>
      <c r="F11718" t="s">
        <v>6227</v>
      </c>
      <c r="G11718">
        <v>146</v>
      </c>
      <c r="H11718">
        <v>1</v>
      </c>
    </row>
    <row r="11719" spans="1:8" x14ac:dyDescent="0.2">
      <c r="A11719" t="s">
        <v>36972</v>
      </c>
      <c r="B11719" t="s">
        <v>36973</v>
      </c>
      <c r="C11719" t="s">
        <v>16358</v>
      </c>
      <c r="D11719" t="s">
        <v>36974</v>
      </c>
      <c r="E11719" t="s">
        <v>5574</v>
      </c>
      <c r="F11719" t="s">
        <v>6227</v>
      </c>
      <c r="G11719">
        <v>284</v>
      </c>
      <c r="H11719">
        <v>1</v>
      </c>
    </row>
    <row r="11720" spans="1:8" x14ac:dyDescent="0.2">
      <c r="A11720" t="s">
        <v>36975</v>
      </c>
      <c r="B11720" t="s">
        <v>36976</v>
      </c>
      <c r="C11720" t="s">
        <v>16358</v>
      </c>
      <c r="D11720" t="s">
        <v>36977</v>
      </c>
      <c r="E11720" t="s">
        <v>196</v>
      </c>
      <c r="F11720" t="s">
        <v>6227</v>
      </c>
      <c r="G11720">
        <v>199</v>
      </c>
      <c r="H11720">
        <v>1</v>
      </c>
    </row>
    <row r="11721" spans="1:8" x14ac:dyDescent="0.2">
      <c r="A11721" t="s">
        <v>36978</v>
      </c>
      <c r="B11721" t="s">
        <v>36979</v>
      </c>
      <c r="C11721" t="s">
        <v>16358</v>
      </c>
      <c r="D11721" t="s">
        <v>19791</v>
      </c>
      <c r="E11721" t="s">
        <v>36632</v>
      </c>
      <c r="F11721" t="s">
        <v>6227</v>
      </c>
      <c r="G11721">
        <v>286</v>
      </c>
      <c r="H11721">
        <v>1</v>
      </c>
    </row>
    <row r="11722" spans="1:8" x14ac:dyDescent="0.2">
      <c r="A11722" t="s">
        <v>36980</v>
      </c>
      <c r="B11722" t="s">
        <v>36981</v>
      </c>
      <c r="C11722" t="s">
        <v>16358</v>
      </c>
      <c r="D11722" t="s">
        <v>34857</v>
      </c>
      <c r="E11722" t="s">
        <v>15419</v>
      </c>
      <c r="F11722" t="s">
        <v>6227</v>
      </c>
      <c r="G11722">
        <v>283</v>
      </c>
      <c r="H11722">
        <v>1</v>
      </c>
    </row>
    <row r="11723" spans="1:8" x14ac:dyDescent="0.2">
      <c r="A11723" t="s">
        <v>36982</v>
      </c>
      <c r="B11723" t="s">
        <v>36983</v>
      </c>
      <c r="C11723" t="s">
        <v>16358</v>
      </c>
      <c r="D11723" t="s">
        <v>16526</v>
      </c>
      <c r="F11723" t="s">
        <v>6227</v>
      </c>
      <c r="G11723">
        <v>316</v>
      </c>
      <c r="H11723">
        <v>1</v>
      </c>
    </row>
    <row r="11724" spans="1:8" x14ac:dyDescent="0.2">
      <c r="A11724" t="s">
        <v>36984</v>
      </c>
      <c r="B11724" t="s">
        <v>36985</v>
      </c>
      <c r="C11724" t="s">
        <v>16358</v>
      </c>
      <c r="D11724" t="s">
        <v>36986</v>
      </c>
      <c r="E11724" t="s">
        <v>2215</v>
      </c>
      <c r="F11724" t="s">
        <v>6227</v>
      </c>
      <c r="G11724">
        <v>96</v>
      </c>
      <c r="H11724">
        <v>1</v>
      </c>
    </row>
    <row r="11725" spans="1:8" x14ac:dyDescent="0.2">
      <c r="A11725" t="s">
        <v>36987</v>
      </c>
      <c r="B11725" t="s">
        <v>36988</v>
      </c>
      <c r="C11725" t="s">
        <v>16358</v>
      </c>
      <c r="D11725" t="s">
        <v>36989</v>
      </c>
      <c r="E11725" t="s">
        <v>22785</v>
      </c>
      <c r="F11725" t="s">
        <v>6227</v>
      </c>
      <c r="G11725">
        <v>77</v>
      </c>
      <c r="H11725">
        <v>1</v>
      </c>
    </row>
    <row r="11726" spans="1:8" x14ac:dyDescent="0.2">
      <c r="A11726" t="s">
        <v>36990</v>
      </c>
      <c r="B11726" t="s">
        <v>36991</v>
      </c>
      <c r="C11726" t="s">
        <v>16358</v>
      </c>
      <c r="D11726" t="s">
        <v>36992</v>
      </c>
      <c r="E11726" t="s">
        <v>3201</v>
      </c>
      <c r="F11726" t="s">
        <v>6227</v>
      </c>
      <c r="G11726">
        <v>30</v>
      </c>
      <c r="H11726">
        <v>1</v>
      </c>
    </row>
    <row r="11727" spans="1:8" x14ac:dyDescent="0.2">
      <c r="A11727" t="s">
        <v>36993</v>
      </c>
      <c r="B11727" t="s">
        <v>36994</v>
      </c>
      <c r="C11727" t="s">
        <v>16358</v>
      </c>
      <c r="D11727" t="s">
        <v>19755</v>
      </c>
      <c r="E11727" t="s">
        <v>2596</v>
      </c>
      <c r="F11727" t="s">
        <v>6227</v>
      </c>
      <c r="G11727">
        <v>43</v>
      </c>
      <c r="H11727">
        <v>1</v>
      </c>
    </row>
    <row r="11728" spans="1:8" x14ac:dyDescent="0.2">
      <c r="A11728" t="s">
        <v>36995</v>
      </c>
      <c r="B11728" t="s">
        <v>36996</v>
      </c>
      <c r="C11728" t="s">
        <v>16358</v>
      </c>
      <c r="D11728" t="s">
        <v>3255</v>
      </c>
      <c r="E11728" t="s">
        <v>3256</v>
      </c>
      <c r="F11728" t="s">
        <v>6227</v>
      </c>
      <c r="G11728">
        <v>296</v>
      </c>
      <c r="H11728">
        <v>1</v>
      </c>
    </row>
    <row r="11729" spans="1:8" x14ac:dyDescent="0.2">
      <c r="A11729" t="s">
        <v>36997</v>
      </c>
      <c r="B11729" t="s">
        <v>36998</v>
      </c>
      <c r="C11729" t="s">
        <v>16358</v>
      </c>
      <c r="D11729" t="s">
        <v>36999</v>
      </c>
      <c r="E11729" t="s">
        <v>2500</v>
      </c>
      <c r="F11729" t="s">
        <v>6227</v>
      </c>
      <c r="G11729">
        <v>149</v>
      </c>
      <c r="H11729">
        <v>1</v>
      </c>
    </row>
    <row r="11730" spans="1:8" x14ac:dyDescent="0.2">
      <c r="A11730" t="s">
        <v>37000</v>
      </c>
      <c r="B11730" t="s">
        <v>37001</v>
      </c>
      <c r="C11730" t="s">
        <v>16358</v>
      </c>
      <c r="D11730" t="s">
        <v>19755</v>
      </c>
      <c r="E11730" t="s">
        <v>11414</v>
      </c>
      <c r="F11730" t="s">
        <v>6227</v>
      </c>
      <c r="G11730">
        <v>269</v>
      </c>
      <c r="H11730">
        <v>1</v>
      </c>
    </row>
    <row r="11731" spans="1:8" x14ac:dyDescent="0.2">
      <c r="A11731" t="s">
        <v>37002</v>
      </c>
      <c r="B11731" t="s">
        <v>37003</v>
      </c>
      <c r="C11731" t="s">
        <v>16358</v>
      </c>
      <c r="D11731" t="s">
        <v>36855</v>
      </c>
      <c r="E11731" t="s">
        <v>1178</v>
      </c>
      <c r="F11731" t="s">
        <v>6227</v>
      </c>
      <c r="G11731">
        <v>84</v>
      </c>
      <c r="H11731">
        <v>1</v>
      </c>
    </row>
    <row r="11732" spans="1:8" x14ac:dyDescent="0.2">
      <c r="A11732" t="s">
        <v>37004</v>
      </c>
      <c r="B11732" t="s">
        <v>37005</v>
      </c>
      <c r="C11732" t="s">
        <v>16358</v>
      </c>
      <c r="D11732" t="s">
        <v>775</v>
      </c>
      <c r="E11732" t="s">
        <v>37006</v>
      </c>
      <c r="F11732" t="s">
        <v>6227</v>
      </c>
      <c r="G11732">
        <v>80</v>
      </c>
      <c r="H11732">
        <v>1</v>
      </c>
    </row>
    <row r="11733" spans="1:8" x14ac:dyDescent="0.2">
      <c r="A11733" t="s">
        <v>37007</v>
      </c>
      <c r="B11733" t="s">
        <v>37008</v>
      </c>
      <c r="C11733" t="s">
        <v>16358</v>
      </c>
      <c r="D11733" t="s">
        <v>35038</v>
      </c>
      <c r="E11733" t="s">
        <v>4344</v>
      </c>
      <c r="F11733" t="s">
        <v>6227</v>
      </c>
      <c r="G11733">
        <v>163</v>
      </c>
      <c r="H11733">
        <v>1</v>
      </c>
    </row>
    <row r="11734" spans="1:8" x14ac:dyDescent="0.2">
      <c r="A11734" t="s">
        <v>37009</v>
      </c>
      <c r="B11734" t="s">
        <v>37010</v>
      </c>
      <c r="C11734" t="s">
        <v>16358</v>
      </c>
      <c r="D11734" t="s">
        <v>35803</v>
      </c>
      <c r="E11734" t="s">
        <v>1058</v>
      </c>
      <c r="F11734" t="s">
        <v>6227</v>
      </c>
      <c r="G11734">
        <v>103</v>
      </c>
      <c r="H11734">
        <v>1</v>
      </c>
    </row>
    <row r="11735" spans="1:8" x14ac:dyDescent="0.2">
      <c r="A11735" t="s">
        <v>37011</v>
      </c>
      <c r="B11735" t="s">
        <v>37012</v>
      </c>
      <c r="C11735" t="s">
        <v>16358</v>
      </c>
      <c r="D11735" t="s">
        <v>37013</v>
      </c>
      <c r="E11735" t="s">
        <v>7818</v>
      </c>
      <c r="F11735" t="s">
        <v>6227</v>
      </c>
      <c r="G11735">
        <v>77</v>
      </c>
      <c r="H11735">
        <v>1</v>
      </c>
    </row>
    <row r="11736" spans="1:8" x14ac:dyDescent="0.2">
      <c r="A11736" t="s">
        <v>37014</v>
      </c>
      <c r="B11736" t="s">
        <v>37015</v>
      </c>
      <c r="C11736" t="s">
        <v>16358</v>
      </c>
      <c r="D11736" t="s">
        <v>19755</v>
      </c>
      <c r="E11736" t="s">
        <v>2802</v>
      </c>
      <c r="F11736" t="s">
        <v>6227</v>
      </c>
      <c r="G11736">
        <v>247</v>
      </c>
      <c r="H11736">
        <v>1</v>
      </c>
    </row>
    <row r="11737" spans="1:8" x14ac:dyDescent="0.2">
      <c r="A11737" t="s">
        <v>37016</v>
      </c>
      <c r="B11737" t="s">
        <v>37017</v>
      </c>
      <c r="C11737" t="s">
        <v>16358</v>
      </c>
      <c r="D11737" t="s">
        <v>37018</v>
      </c>
      <c r="E11737" t="s">
        <v>1605</v>
      </c>
      <c r="F11737" t="s">
        <v>6227</v>
      </c>
      <c r="G11737">
        <v>399</v>
      </c>
      <c r="H11737">
        <v>1</v>
      </c>
    </row>
    <row r="11738" spans="1:8" x14ac:dyDescent="0.2">
      <c r="A11738" t="s">
        <v>37019</v>
      </c>
      <c r="B11738" t="s">
        <v>37020</v>
      </c>
      <c r="C11738" t="s">
        <v>16358</v>
      </c>
      <c r="D11738" t="s">
        <v>37021</v>
      </c>
      <c r="E11738" t="s">
        <v>34067</v>
      </c>
      <c r="F11738" t="s">
        <v>6227</v>
      </c>
      <c r="G11738">
        <v>203</v>
      </c>
      <c r="H11738">
        <v>1</v>
      </c>
    </row>
    <row r="11739" spans="1:8" x14ac:dyDescent="0.2">
      <c r="A11739" t="s">
        <v>37022</v>
      </c>
      <c r="B11739" t="s">
        <v>37023</v>
      </c>
      <c r="C11739" t="s">
        <v>16358</v>
      </c>
      <c r="D11739" t="s">
        <v>37024</v>
      </c>
      <c r="E11739" t="s">
        <v>4475</v>
      </c>
      <c r="F11739" t="s">
        <v>6227</v>
      </c>
      <c r="G11739">
        <v>233</v>
      </c>
      <c r="H11739">
        <v>1</v>
      </c>
    </row>
    <row r="11740" spans="1:8" x14ac:dyDescent="0.2">
      <c r="A11740" t="s">
        <v>37025</v>
      </c>
      <c r="B11740" t="s">
        <v>37026</v>
      </c>
      <c r="C11740" t="s">
        <v>16358</v>
      </c>
      <c r="D11740" t="s">
        <v>19755</v>
      </c>
      <c r="E11740" t="s">
        <v>4633</v>
      </c>
      <c r="F11740" t="s">
        <v>6227</v>
      </c>
      <c r="G11740">
        <v>199</v>
      </c>
      <c r="H11740">
        <v>1</v>
      </c>
    </row>
    <row r="11741" spans="1:8" x14ac:dyDescent="0.2">
      <c r="A11741" t="s">
        <v>37027</v>
      </c>
      <c r="B11741" t="s">
        <v>37028</v>
      </c>
      <c r="C11741" t="s">
        <v>16358</v>
      </c>
      <c r="D11741" t="s">
        <v>2812</v>
      </c>
      <c r="E11741" t="s">
        <v>2813</v>
      </c>
      <c r="F11741" t="s">
        <v>6227</v>
      </c>
      <c r="G11741">
        <v>296</v>
      </c>
      <c r="H11741">
        <v>1</v>
      </c>
    </row>
    <row r="11742" spans="1:8" x14ac:dyDescent="0.2">
      <c r="A11742" t="s">
        <v>37029</v>
      </c>
      <c r="B11742" t="s">
        <v>37030</v>
      </c>
      <c r="C11742" t="s">
        <v>16358</v>
      </c>
      <c r="D11742" t="s">
        <v>37031</v>
      </c>
      <c r="E11742" t="s">
        <v>2003</v>
      </c>
      <c r="F11742" t="s">
        <v>6227</v>
      </c>
      <c r="G11742">
        <v>508</v>
      </c>
      <c r="H11742">
        <v>1</v>
      </c>
    </row>
    <row r="11743" spans="1:8" x14ac:dyDescent="0.2">
      <c r="A11743" t="s">
        <v>37032</v>
      </c>
      <c r="B11743" t="s">
        <v>37033</v>
      </c>
      <c r="C11743" t="s">
        <v>16358</v>
      </c>
      <c r="D11743" t="s">
        <v>37034</v>
      </c>
      <c r="E11743" t="s">
        <v>37035</v>
      </c>
      <c r="F11743" t="s">
        <v>6227</v>
      </c>
      <c r="G11743">
        <v>188</v>
      </c>
      <c r="H11743">
        <v>1</v>
      </c>
    </row>
    <row r="11744" spans="1:8" x14ac:dyDescent="0.2">
      <c r="A11744" t="s">
        <v>37036</v>
      </c>
      <c r="B11744" t="s">
        <v>37037</v>
      </c>
      <c r="C11744" t="s">
        <v>16358</v>
      </c>
      <c r="D11744" t="s">
        <v>36572</v>
      </c>
      <c r="E11744" t="s">
        <v>382</v>
      </c>
      <c r="F11744" t="s">
        <v>6227</v>
      </c>
      <c r="G11744">
        <v>12</v>
      </c>
      <c r="H11744">
        <v>1</v>
      </c>
    </row>
    <row r="11745" spans="1:8" x14ac:dyDescent="0.2">
      <c r="A11745" t="s">
        <v>37038</v>
      </c>
      <c r="B11745" t="s">
        <v>37039</v>
      </c>
      <c r="C11745" t="s">
        <v>16358</v>
      </c>
      <c r="D11745" t="s">
        <v>34173</v>
      </c>
      <c r="E11745" t="s">
        <v>4141</v>
      </c>
      <c r="F11745" t="s">
        <v>6227</v>
      </c>
      <c r="G11745">
        <v>86</v>
      </c>
      <c r="H11745">
        <v>1</v>
      </c>
    </row>
    <row r="11746" spans="1:8" x14ac:dyDescent="0.2">
      <c r="A11746" t="s">
        <v>37040</v>
      </c>
      <c r="B11746" t="s">
        <v>37041</v>
      </c>
      <c r="C11746" t="s">
        <v>16358</v>
      </c>
      <c r="D11746" t="s">
        <v>36890</v>
      </c>
      <c r="E11746" t="s">
        <v>932</v>
      </c>
      <c r="F11746" t="s">
        <v>6227</v>
      </c>
      <c r="G11746">
        <v>132</v>
      </c>
      <c r="H11746">
        <v>1</v>
      </c>
    </row>
    <row r="11747" spans="1:8" x14ac:dyDescent="0.2">
      <c r="A11747" t="s">
        <v>37042</v>
      </c>
      <c r="B11747" t="s">
        <v>37043</v>
      </c>
      <c r="C11747" t="s">
        <v>16358</v>
      </c>
      <c r="D11747" t="s">
        <v>37044</v>
      </c>
      <c r="E11747" t="s">
        <v>3104</v>
      </c>
      <c r="F11747" t="s">
        <v>6227</v>
      </c>
      <c r="G11747">
        <v>142</v>
      </c>
      <c r="H11747">
        <v>1</v>
      </c>
    </row>
    <row r="11748" spans="1:8" x14ac:dyDescent="0.2">
      <c r="A11748" t="s">
        <v>37045</v>
      </c>
      <c r="B11748" t="s">
        <v>37046</v>
      </c>
      <c r="C11748" t="s">
        <v>16358</v>
      </c>
      <c r="D11748" t="s">
        <v>19791</v>
      </c>
      <c r="E11748" t="s">
        <v>4230</v>
      </c>
      <c r="F11748" t="s">
        <v>6227</v>
      </c>
      <c r="G11748">
        <v>1019</v>
      </c>
      <c r="H11748">
        <v>1</v>
      </c>
    </row>
    <row r="11749" spans="1:8" x14ac:dyDescent="0.2">
      <c r="A11749" t="s">
        <v>37047</v>
      </c>
      <c r="B11749" t="s">
        <v>37048</v>
      </c>
      <c r="C11749" t="s">
        <v>16358</v>
      </c>
      <c r="D11749" t="s">
        <v>19755</v>
      </c>
      <c r="E11749" t="s">
        <v>268</v>
      </c>
      <c r="F11749" t="s">
        <v>6227</v>
      </c>
      <c r="G11749">
        <v>338</v>
      </c>
      <c r="H11749">
        <v>1</v>
      </c>
    </row>
    <row r="11750" spans="1:8" x14ac:dyDescent="0.2">
      <c r="A11750" t="s">
        <v>37049</v>
      </c>
      <c r="B11750" t="s">
        <v>37050</v>
      </c>
      <c r="C11750" t="s">
        <v>16358</v>
      </c>
      <c r="D11750" t="s">
        <v>37051</v>
      </c>
      <c r="E11750" t="s">
        <v>10513</v>
      </c>
      <c r="F11750" t="s">
        <v>6227</v>
      </c>
      <c r="G11750">
        <v>95</v>
      </c>
      <c r="H11750">
        <v>1</v>
      </c>
    </row>
    <row r="11751" spans="1:8" x14ac:dyDescent="0.2">
      <c r="A11751" t="s">
        <v>37052</v>
      </c>
      <c r="B11751" t="s">
        <v>37053</v>
      </c>
      <c r="C11751" t="s">
        <v>16358</v>
      </c>
      <c r="D11751" t="s">
        <v>35940</v>
      </c>
      <c r="E11751" t="s">
        <v>23976</v>
      </c>
      <c r="F11751" t="s">
        <v>6227</v>
      </c>
      <c r="G11751">
        <v>123</v>
      </c>
      <c r="H11751">
        <v>1</v>
      </c>
    </row>
    <row r="11752" spans="1:8" x14ac:dyDescent="0.2">
      <c r="A11752" t="s">
        <v>37054</v>
      </c>
      <c r="B11752" t="s">
        <v>37055</v>
      </c>
      <c r="C11752" t="s">
        <v>16358</v>
      </c>
      <c r="D11752" t="s">
        <v>19791</v>
      </c>
      <c r="F11752" t="s">
        <v>6227</v>
      </c>
      <c r="G11752">
        <v>119</v>
      </c>
      <c r="H11752">
        <v>1</v>
      </c>
    </row>
    <row r="11753" spans="1:8" x14ac:dyDescent="0.2">
      <c r="A11753" t="s">
        <v>37056</v>
      </c>
      <c r="B11753" t="s">
        <v>37057</v>
      </c>
      <c r="C11753" t="s">
        <v>16358</v>
      </c>
      <c r="D11753" t="s">
        <v>37058</v>
      </c>
      <c r="E11753" t="s">
        <v>37059</v>
      </c>
      <c r="F11753" t="s">
        <v>6227</v>
      </c>
      <c r="G11753">
        <v>150</v>
      </c>
      <c r="H11753">
        <v>1</v>
      </c>
    </row>
    <row r="11754" spans="1:8" x14ac:dyDescent="0.2">
      <c r="A11754" t="s">
        <v>37060</v>
      </c>
      <c r="B11754" t="s">
        <v>37061</v>
      </c>
      <c r="C11754" t="s">
        <v>16358</v>
      </c>
      <c r="D11754" t="s">
        <v>37062</v>
      </c>
      <c r="E11754" t="s">
        <v>37063</v>
      </c>
      <c r="F11754" t="s">
        <v>6227</v>
      </c>
      <c r="G11754">
        <v>227</v>
      </c>
      <c r="H11754">
        <v>1</v>
      </c>
    </row>
    <row r="11755" spans="1:8" x14ac:dyDescent="0.2">
      <c r="A11755" t="s">
        <v>37064</v>
      </c>
      <c r="B11755" t="s">
        <v>37065</v>
      </c>
      <c r="C11755" t="s">
        <v>16358</v>
      </c>
      <c r="D11755" t="s">
        <v>3483</v>
      </c>
      <c r="E11755" t="s">
        <v>3484</v>
      </c>
      <c r="F11755" t="s">
        <v>6227</v>
      </c>
      <c r="G11755">
        <v>110</v>
      </c>
      <c r="H11755">
        <v>1</v>
      </c>
    </row>
    <row r="11756" spans="1:8" x14ac:dyDescent="0.2">
      <c r="A11756" t="s">
        <v>37066</v>
      </c>
      <c r="B11756" t="s">
        <v>37067</v>
      </c>
      <c r="C11756" t="s">
        <v>16358</v>
      </c>
      <c r="D11756" t="s">
        <v>34536</v>
      </c>
      <c r="E11756" t="s">
        <v>1995</v>
      </c>
      <c r="F11756" t="s">
        <v>6227</v>
      </c>
      <c r="G11756">
        <v>155</v>
      </c>
      <c r="H11756">
        <v>1</v>
      </c>
    </row>
    <row r="11757" spans="1:8" x14ac:dyDescent="0.2">
      <c r="A11757" t="s">
        <v>37068</v>
      </c>
      <c r="B11757" t="s">
        <v>37069</v>
      </c>
      <c r="C11757" t="s">
        <v>16358</v>
      </c>
      <c r="D11757" t="s">
        <v>22884</v>
      </c>
      <c r="E11757" t="s">
        <v>37070</v>
      </c>
      <c r="F11757" t="s">
        <v>6227</v>
      </c>
      <c r="G11757">
        <v>391</v>
      </c>
      <c r="H11757">
        <v>1</v>
      </c>
    </row>
    <row r="11758" spans="1:8" x14ac:dyDescent="0.2">
      <c r="A11758" t="s">
        <v>37071</v>
      </c>
      <c r="B11758" t="s">
        <v>37072</v>
      </c>
      <c r="C11758" t="s">
        <v>16358</v>
      </c>
      <c r="D11758" t="s">
        <v>37073</v>
      </c>
      <c r="E11758" t="s">
        <v>897</v>
      </c>
      <c r="F11758" t="s">
        <v>6227</v>
      </c>
      <c r="G11758">
        <v>332</v>
      </c>
      <c r="H11758">
        <v>1</v>
      </c>
    </row>
    <row r="11759" spans="1:8" x14ac:dyDescent="0.2">
      <c r="A11759" t="s">
        <v>37074</v>
      </c>
      <c r="B11759" t="s">
        <v>37075</v>
      </c>
      <c r="C11759" t="s">
        <v>16358</v>
      </c>
      <c r="D11759" t="s">
        <v>19791</v>
      </c>
      <c r="E11759" t="s">
        <v>5333</v>
      </c>
      <c r="F11759" t="s">
        <v>6227</v>
      </c>
      <c r="G11759">
        <v>294</v>
      </c>
      <c r="H11759">
        <v>1</v>
      </c>
    </row>
    <row r="11760" spans="1:8" x14ac:dyDescent="0.2">
      <c r="A11760" t="s">
        <v>37076</v>
      </c>
      <c r="B11760" t="s">
        <v>37077</v>
      </c>
      <c r="C11760" t="s">
        <v>16358</v>
      </c>
      <c r="D11760" t="s">
        <v>19755</v>
      </c>
      <c r="E11760" t="s">
        <v>34146</v>
      </c>
      <c r="F11760" t="s">
        <v>6227</v>
      </c>
      <c r="G11760">
        <v>1180</v>
      </c>
      <c r="H11760">
        <v>1</v>
      </c>
    </row>
    <row r="11761" spans="1:8" x14ac:dyDescent="0.2">
      <c r="A11761" t="s">
        <v>37078</v>
      </c>
      <c r="B11761" t="s">
        <v>37079</v>
      </c>
      <c r="C11761" t="s">
        <v>16358</v>
      </c>
      <c r="D11761" t="s">
        <v>19791</v>
      </c>
      <c r="E11761" t="s">
        <v>5518</v>
      </c>
      <c r="F11761" t="s">
        <v>6227</v>
      </c>
      <c r="G11761">
        <v>213</v>
      </c>
      <c r="H11761">
        <v>1</v>
      </c>
    </row>
    <row r="11762" spans="1:8" x14ac:dyDescent="0.2">
      <c r="A11762" t="s">
        <v>37080</v>
      </c>
      <c r="B11762" t="s">
        <v>37081</v>
      </c>
      <c r="C11762" t="s">
        <v>16358</v>
      </c>
      <c r="D11762" t="s">
        <v>37082</v>
      </c>
      <c r="E11762" t="s">
        <v>3859</v>
      </c>
      <c r="F11762" t="s">
        <v>6227</v>
      </c>
      <c r="G11762">
        <v>72</v>
      </c>
      <c r="H11762">
        <v>1</v>
      </c>
    </row>
    <row r="11763" spans="1:8" x14ac:dyDescent="0.2">
      <c r="A11763" t="s">
        <v>37083</v>
      </c>
      <c r="B11763" t="s">
        <v>37084</v>
      </c>
      <c r="C11763" t="s">
        <v>16358</v>
      </c>
      <c r="D11763" t="s">
        <v>37085</v>
      </c>
      <c r="E11763" t="s">
        <v>3780</v>
      </c>
      <c r="F11763" t="s">
        <v>6227</v>
      </c>
      <c r="G11763">
        <v>172</v>
      </c>
      <c r="H11763">
        <v>1</v>
      </c>
    </row>
    <row r="11764" spans="1:8" x14ac:dyDescent="0.2">
      <c r="A11764" t="s">
        <v>37086</v>
      </c>
      <c r="B11764" t="s">
        <v>37087</v>
      </c>
      <c r="C11764" t="s">
        <v>16358</v>
      </c>
      <c r="D11764" t="s">
        <v>19791</v>
      </c>
      <c r="E11764" t="s">
        <v>5928</v>
      </c>
      <c r="F11764" t="s">
        <v>6227</v>
      </c>
      <c r="G11764">
        <v>675</v>
      </c>
      <c r="H11764">
        <v>1</v>
      </c>
    </row>
    <row r="11765" spans="1:8" x14ac:dyDescent="0.2">
      <c r="A11765" t="s">
        <v>37088</v>
      </c>
      <c r="B11765" t="s">
        <v>37089</v>
      </c>
      <c r="C11765" t="s">
        <v>16358</v>
      </c>
      <c r="D11765" t="s">
        <v>34267</v>
      </c>
      <c r="E11765" t="s">
        <v>34268</v>
      </c>
      <c r="F11765" t="s">
        <v>6227</v>
      </c>
      <c r="G11765">
        <v>237</v>
      </c>
      <c r="H11765">
        <v>1</v>
      </c>
    </row>
    <row r="11766" spans="1:8" x14ac:dyDescent="0.2">
      <c r="A11766" t="s">
        <v>37090</v>
      </c>
      <c r="B11766" t="s">
        <v>37091</v>
      </c>
      <c r="C11766" t="s">
        <v>16358</v>
      </c>
      <c r="D11766" t="s">
        <v>37092</v>
      </c>
      <c r="E11766" t="s">
        <v>34170</v>
      </c>
      <c r="F11766" t="s">
        <v>6227</v>
      </c>
      <c r="G11766">
        <v>71</v>
      </c>
      <c r="H11766">
        <v>1</v>
      </c>
    </row>
    <row r="11767" spans="1:8" x14ac:dyDescent="0.2">
      <c r="A11767" t="s">
        <v>37093</v>
      </c>
      <c r="B11767" t="s">
        <v>37094</v>
      </c>
      <c r="C11767" t="s">
        <v>16358</v>
      </c>
      <c r="D11767" t="s">
        <v>19755</v>
      </c>
      <c r="E11767" t="s">
        <v>34565</v>
      </c>
      <c r="F11767" t="s">
        <v>6227</v>
      </c>
      <c r="G11767">
        <v>160</v>
      </c>
      <c r="H11767">
        <v>1</v>
      </c>
    </row>
    <row r="11768" spans="1:8" x14ac:dyDescent="0.2">
      <c r="A11768" t="s">
        <v>37095</v>
      </c>
      <c r="B11768" t="s">
        <v>37096</v>
      </c>
      <c r="C11768" t="s">
        <v>16358</v>
      </c>
      <c r="D11768" t="s">
        <v>36205</v>
      </c>
      <c r="E11768" t="s">
        <v>60</v>
      </c>
      <c r="F11768" t="s">
        <v>6227</v>
      </c>
      <c r="G11768">
        <v>158</v>
      </c>
      <c r="H11768">
        <v>1</v>
      </c>
    </row>
    <row r="11769" spans="1:8" x14ac:dyDescent="0.2">
      <c r="A11769" t="s">
        <v>37097</v>
      </c>
      <c r="B11769" t="s">
        <v>37098</v>
      </c>
      <c r="C11769" t="s">
        <v>16358</v>
      </c>
      <c r="D11769" t="s">
        <v>4819</v>
      </c>
      <c r="E11769" t="s">
        <v>4820</v>
      </c>
      <c r="F11769" t="s">
        <v>6227</v>
      </c>
      <c r="G11769">
        <v>197</v>
      </c>
      <c r="H11769">
        <v>1</v>
      </c>
    </row>
    <row r="11770" spans="1:8" x14ac:dyDescent="0.2">
      <c r="A11770" t="s">
        <v>37099</v>
      </c>
      <c r="B11770" t="s">
        <v>37100</v>
      </c>
      <c r="C11770" t="s">
        <v>16358</v>
      </c>
      <c r="D11770" t="s">
        <v>35019</v>
      </c>
      <c r="E11770" t="s">
        <v>1713</v>
      </c>
      <c r="F11770" t="s">
        <v>6227</v>
      </c>
      <c r="G11770">
        <v>231</v>
      </c>
      <c r="H11770">
        <v>1</v>
      </c>
    </row>
    <row r="11771" spans="1:8" x14ac:dyDescent="0.2">
      <c r="A11771" t="s">
        <v>37101</v>
      </c>
      <c r="B11771" t="s">
        <v>37102</v>
      </c>
      <c r="C11771" t="s">
        <v>16358</v>
      </c>
      <c r="D11771" t="s">
        <v>16359</v>
      </c>
      <c r="E11771" t="s">
        <v>17698</v>
      </c>
      <c r="F11771" t="s">
        <v>6227</v>
      </c>
      <c r="G11771">
        <v>204</v>
      </c>
      <c r="H11771">
        <v>1</v>
      </c>
    </row>
    <row r="11772" spans="1:8" x14ac:dyDescent="0.2">
      <c r="A11772" t="s">
        <v>37103</v>
      </c>
      <c r="B11772" t="s">
        <v>37104</v>
      </c>
      <c r="C11772" t="s">
        <v>16358</v>
      </c>
      <c r="D11772" t="s">
        <v>19791</v>
      </c>
      <c r="E11772" t="s">
        <v>37105</v>
      </c>
      <c r="F11772" t="s">
        <v>6227</v>
      </c>
      <c r="G11772">
        <v>683</v>
      </c>
      <c r="H11772">
        <v>1</v>
      </c>
    </row>
    <row r="11773" spans="1:8" x14ac:dyDescent="0.2">
      <c r="A11773" t="s">
        <v>37106</v>
      </c>
      <c r="B11773" t="s">
        <v>37107</v>
      </c>
      <c r="C11773" t="s">
        <v>16358</v>
      </c>
      <c r="D11773" t="s">
        <v>35872</v>
      </c>
      <c r="E11773" t="s">
        <v>1206</v>
      </c>
      <c r="F11773" t="s">
        <v>6227</v>
      </c>
      <c r="G11773">
        <v>19</v>
      </c>
      <c r="H11773">
        <v>1</v>
      </c>
    </row>
    <row r="11774" spans="1:8" x14ac:dyDescent="0.2">
      <c r="A11774" t="s">
        <v>37108</v>
      </c>
      <c r="B11774" t="s">
        <v>37109</v>
      </c>
      <c r="C11774" t="s">
        <v>16358</v>
      </c>
      <c r="D11774" t="s">
        <v>19791</v>
      </c>
      <c r="E11774" t="s">
        <v>37110</v>
      </c>
      <c r="F11774" t="s">
        <v>6227</v>
      </c>
      <c r="G11774">
        <v>341</v>
      </c>
      <c r="H11774">
        <v>1</v>
      </c>
    </row>
    <row r="11775" spans="1:8" x14ac:dyDescent="0.2">
      <c r="A11775" t="s">
        <v>37111</v>
      </c>
      <c r="B11775" t="s">
        <v>37112</v>
      </c>
      <c r="C11775" t="s">
        <v>16358</v>
      </c>
      <c r="D11775" t="s">
        <v>37113</v>
      </c>
      <c r="E11775" t="s">
        <v>35325</v>
      </c>
      <c r="F11775" t="s">
        <v>6227</v>
      </c>
      <c r="G11775">
        <v>312</v>
      </c>
      <c r="H11775">
        <v>1</v>
      </c>
    </row>
    <row r="11776" spans="1:8" x14ac:dyDescent="0.2">
      <c r="A11776" t="s">
        <v>37114</v>
      </c>
      <c r="B11776" t="s">
        <v>37115</v>
      </c>
      <c r="C11776" t="s">
        <v>16358</v>
      </c>
      <c r="D11776" t="s">
        <v>21939</v>
      </c>
      <c r="E11776" t="s">
        <v>3998</v>
      </c>
      <c r="F11776" t="s">
        <v>6227</v>
      </c>
      <c r="G11776">
        <v>595</v>
      </c>
      <c r="H11776">
        <v>1</v>
      </c>
    </row>
    <row r="11777" spans="1:8" x14ac:dyDescent="0.2">
      <c r="A11777" t="s">
        <v>37116</v>
      </c>
      <c r="B11777" t="s">
        <v>37117</v>
      </c>
      <c r="C11777" t="s">
        <v>16358</v>
      </c>
      <c r="D11777" t="s">
        <v>37118</v>
      </c>
      <c r="E11777" t="s">
        <v>4593</v>
      </c>
      <c r="F11777" t="s">
        <v>6227</v>
      </c>
      <c r="G11777">
        <v>541</v>
      </c>
      <c r="H11777">
        <v>1</v>
      </c>
    </row>
    <row r="11778" spans="1:8" x14ac:dyDescent="0.2">
      <c r="A11778" t="s">
        <v>37119</v>
      </c>
      <c r="B11778" t="s">
        <v>37120</v>
      </c>
      <c r="C11778" t="s">
        <v>16358</v>
      </c>
      <c r="D11778" t="s">
        <v>37121</v>
      </c>
      <c r="E11778" t="s">
        <v>3299</v>
      </c>
      <c r="F11778" t="s">
        <v>6227</v>
      </c>
      <c r="G11778">
        <v>189</v>
      </c>
      <c r="H11778">
        <v>1</v>
      </c>
    </row>
    <row r="11779" spans="1:8" x14ac:dyDescent="0.2">
      <c r="A11779" t="s">
        <v>37122</v>
      </c>
      <c r="B11779" t="s">
        <v>37123</v>
      </c>
      <c r="C11779" t="s">
        <v>16358</v>
      </c>
      <c r="D11779" t="s">
        <v>11730</v>
      </c>
      <c r="E11779" t="s">
        <v>11731</v>
      </c>
      <c r="F11779" t="s">
        <v>6227</v>
      </c>
      <c r="G11779">
        <v>586</v>
      </c>
      <c r="H11779">
        <v>1</v>
      </c>
    </row>
    <row r="11780" spans="1:8" x14ac:dyDescent="0.2">
      <c r="A11780" t="s">
        <v>37124</v>
      </c>
      <c r="B11780" t="s">
        <v>37125</v>
      </c>
      <c r="C11780" t="s">
        <v>16358</v>
      </c>
      <c r="D11780" t="s">
        <v>34543</v>
      </c>
      <c r="E11780" t="s">
        <v>780</v>
      </c>
      <c r="F11780" t="s">
        <v>6227</v>
      </c>
      <c r="G11780">
        <v>360</v>
      </c>
      <c r="H11780">
        <v>1</v>
      </c>
    </row>
    <row r="11781" spans="1:8" x14ac:dyDescent="0.2">
      <c r="A11781" t="s">
        <v>37126</v>
      </c>
      <c r="B11781" t="s">
        <v>37127</v>
      </c>
      <c r="C11781" t="s">
        <v>16358</v>
      </c>
      <c r="D11781" t="s">
        <v>37128</v>
      </c>
      <c r="E11781" t="s">
        <v>37129</v>
      </c>
      <c r="F11781" t="s">
        <v>6227</v>
      </c>
      <c r="G11781">
        <v>121</v>
      </c>
      <c r="H11781">
        <v>1</v>
      </c>
    </row>
    <row r="11782" spans="1:8" x14ac:dyDescent="0.2">
      <c r="A11782" t="s">
        <v>37130</v>
      </c>
      <c r="B11782" t="s">
        <v>37131</v>
      </c>
      <c r="C11782" t="s">
        <v>16358</v>
      </c>
      <c r="D11782" t="s">
        <v>19791</v>
      </c>
      <c r="E11782" t="s">
        <v>1182</v>
      </c>
      <c r="F11782" t="s">
        <v>6227</v>
      </c>
      <c r="G11782">
        <v>263</v>
      </c>
      <c r="H11782">
        <v>1</v>
      </c>
    </row>
    <row r="11783" spans="1:8" x14ac:dyDescent="0.2">
      <c r="A11783" t="s">
        <v>37132</v>
      </c>
      <c r="B11783" t="s">
        <v>37133</v>
      </c>
      <c r="C11783" t="s">
        <v>16358</v>
      </c>
      <c r="D11783" t="s">
        <v>34201</v>
      </c>
      <c r="E11783" t="s">
        <v>2894</v>
      </c>
      <c r="F11783" t="s">
        <v>6227</v>
      </c>
      <c r="G11783">
        <v>105</v>
      </c>
      <c r="H11783">
        <v>1</v>
      </c>
    </row>
    <row r="11784" spans="1:8" x14ac:dyDescent="0.2">
      <c r="A11784" t="s">
        <v>37134</v>
      </c>
      <c r="B11784" t="s">
        <v>37135</v>
      </c>
      <c r="C11784" t="s">
        <v>16358</v>
      </c>
      <c r="D11784" t="s">
        <v>37136</v>
      </c>
      <c r="E11784" t="s">
        <v>9492</v>
      </c>
      <c r="F11784" t="s">
        <v>6227</v>
      </c>
      <c r="G11784">
        <v>551</v>
      </c>
      <c r="H11784">
        <v>1</v>
      </c>
    </row>
    <row r="11785" spans="1:8" x14ac:dyDescent="0.2">
      <c r="A11785" t="s">
        <v>37137</v>
      </c>
      <c r="B11785" t="s">
        <v>37138</v>
      </c>
      <c r="C11785" t="s">
        <v>16358</v>
      </c>
      <c r="D11785" t="s">
        <v>33887</v>
      </c>
      <c r="E11785" t="s">
        <v>33888</v>
      </c>
      <c r="F11785" t="s">
        <v>6227</v>
      </c>
      <c r="G11785">
        <v>82</v>
      </c>
      <c r="H11785">
        <v>1</v>
      </c>
    </row>
    <row r="11786" spans="1:8" x14ac:dyDescent="0.2">
      <c r="A11786" t="s">
        <v>37139</v>
      </c>
      <c r="B11786" t="s">
        <v>37140</v>
      </c>
      <c r="C11786" t="s">
        <v>16358</v>
      </c>
      <c r="D11786" t="s">
        <v>19791</v>
      </c>
      <c r="E11786" t="s">
        <v>24087</v>
      </c>
      <c r="F11786" t="s">
        <v>6227</v>
      </c>
      <c r="G11786">
        <v>1463</v>
      </c>
      <c r="H11786">
        <v>1</v>
      </c>
    </row>
    <row r="11787" spans="1:8" x14ac:dyDescent="0.2">
      <c r="A11787" t="s">
        <v>37141</v>
      </c>
      <c r="B11787" t="s">
        <v>37142</v>
      </c>
      <c r="C11787" t="s">
        <v>16358</v>
      </c>
      <c r="D11787" t="s">
        <v>19755</v>
      </c>
      <c r="E11787" t="s">
        <v>10107</v>
      </c>
      <c r="F11787" t="s">
        <v>6227</v>
      </c>
      <c r="G11787">
        <v>209</v>
      </c>
      <c r="H11787">
        <v>1</v>
      </c>
    </row>
    <row r="11788" spans="1:8" x14ac:dyDescent="0.2">
      <c r="A11788" t="s">
        <v>37143</v>
      </c>
      <c r="B11788" t="s">
        <v>37144</v>
      </c>
      <c r="C11788" t="s">
        <v>16358</v>
      </c>
      <c r="D11788" t="s">
        <v>19791</v>
      </c>
      <c r="E11788" t="s">
        <v>552</v>
      </c>
      <c r="F11788" t="s">
        <v>6227</v>
      </c>
      <c r="G11788">
        <v>554</v>
      </c>
      <c r="H11788">
        <v>1</v>
      </c>
    </row>
    <row r="11789" spans="1:8" x14ac:dyDescent="0.2">
      <c r="A11789" t="s">
        <v>37145</v>
      </c>
      <c r="B11789" t="s">
        <v>37146</v>
      </c>
      <c r="C11789" t="s">
        <v>16358</v>
      </c>
      <c r="D11789" t="s">
        <v>34173</v>
      </c>
      <c r="E11789" t="s">
        <v>4141</v>
      </c>
      <c r="F11789" t="s">
        <v>6227</v>
      </c>
      <c r="G11789">
        <v>160</v>
      </c>
      <c r="H11789">
        <v>1</v>
      </c>
    </row>
    <row r="11790" spans="1:8" x14ac:dyDescent="0.2">
      <c r="A11790" t="s">
        <v>37147</v>
      </c>
      <c r="B11790" t="s">
        <v>37148</v>
      </c>
      <c r="C11790" t="s">
        <v>16358</v>
      </c>
      <c r="D11790" t="s">
        <v>37149</v>
      </c>
      <c r="E11790" t="s">
        <v>37150</v>
      </c>
      <c r="F11790" t="s">
        <v>6227</v>
      </c>
      <c r="G11790">
        <v>161</v>
      </c>
      <c r="H11790">
        <v>1</v>
      </c>
    </row>
    <row r="11791" spans="1:8" x14ac:dyDescent="0.2">
      <c r="A11791" t="s">
        <v>37151</v>
      </c>
      <c r="B11791" t="s">
        <v>37152</v>
      </c>
      <c r="C11791" t="s">
        <v>16358</v>
      </c>
      <c r="D11791" t="s">
        <v>37153</v>
      </c>
      <c r="E11791" t="s">
        <v>15576</v>
      </c>
      <c r="F11791" t="s">
        <v>6227</v>
      </c>
      <c r="G11791">
        <v>189</v>
      </c>
      <c r="H11791">
        <v>1</v>
      </c>
    </row>
    <row r="11792" spans="1:8" x14ac:dyDescent="0.2">
      <c r="A11792" t="s">
        <v>37154</v>
      </c>
      <c r="B11792" t="s">
        <v>37155</v>
      </c>
      <c r="C11792" t="s">
        <v>16358</v>
      </c>
      <c r="D11792" t="s">
        <v>37156</v>
      </c>
      <c r="E11792" t="s">
        <v>34541</v>
      </c>
      <c r="F11792" t="s">
        <v>6227</v>
      </c>
      <c r="G11792">
        <v>338</v>
      </c>
      <c r="H11792">
        <v>1</v>
      </c>
    </row>
    <row r="11793" spans="1:8" x14ac:dyDescent="0.2">
      <c r="A11793" t="s">
        <v>37157</v>
      </c>
      <c r="B11793" t="s">
        <v>37158</v>
      </c>
      <c r="C11793" t="s">
        <v>16358</v>
      </c>
      <c r="D11793" t="s">
        <v>34871</v>
      </c>
      <c r="E11793" t="s">
        <v>34872</v>
      </c>
      <c r="F11793" t="s">
        <v>6227</v>
      </c>
      <c r="G11793">
        <v>85</v>
      </c>
      <c r="H11793">
        <v>1</v>
      </c>
    </row>
    <row r="11794" spans="1:8" x14ac:dyDescent="0.2">
      <c r="A11794" t="s">
        <v>37159</v>
      </c>
      <c r="B11794" t="s">
        <v>37160</v>
      </c>
      <c r="C11794" t="s">
        <v>16358</v>
      </c>
      <c r="D11794" t="s">
        <v>37161</v>
      </c>
      <c r="E11794" t="s">
        <v>3406</v>
      </c>
      <c r="F11794" t="s">
        <v>6227</v>
      </c>
      <c r="G11794">
        <v>105</v>
      </c>
      <c r="H11794">
        <v>1</v>
      </c>
    </row>
    <row r="11795" spans="1:8" x14ac:dyDescent="0.2">
      <c r="A11795" t="s">
        <v>37162</v>
      </c>
      <c r="B11795" t="s">
        <v>37163</v>
      </c>
      <c r="C11795" t="s">
        <v>16358</v>
      </c>
      <c r="D11795" t="s">
        <v>22199</v>
      </c>
      <c r="E11795" t="s">
        <v>33836</v>
      </c>
      <c r="F11795" t="s">
        <v>6227</v>
      </c>
      <c r="G11795">
        <v>1014</v>
      </c>
      <c r="H11795">
        <v>1</v>
      </c>
    </row>
    <row r="11796" spans="1:8" x14ac:dyDescent="0.2">
      <c r="A11796" t="s">
        <v>37164</v>
      </c>
      <c r="B11796" t="s">
        <v>37165</v>
      </c>
      <c r="C11796" t="s">
        <v>16358</v>
      </c>
      <c r="D11796" t="s">
        <v>19791</v>
      </c>
      <c r="E11796" t="s">
        <v>11414</v>
      </c>
      <c r="F11796" t="s">
        <v>6227</v>
      </c>
      <c r="G11796">
        <v>316</v>
      </c>
      <c r="H11796">
        <v>1</v>
      </c>
    </row>
    <row r="11797" spans="1:8" x14ac:dyDescent="0.2">
      <c r="A11797" t="s">
        <v>37166</v>
      </c>
      <c r="B11797" t="s">
        <v>37167</v>
      </c>
      <c r="C11797" t="s">
        <v>16358</v>
      </c>
      <c r="D11797" t="s">
        <v>23085</v>
      </c>
      <c r="E11797" t="s">
        <v>37168</v>
      </c>
      <c r="F11797" t="s">
        <v>6227</v>
      </c>
      <c r="G11797">
        <v>396</v>
      </c>
      <c r="H11797">
        <v>1</v>
      </c>
    </row>
    <row r="11798" spans="1:8" x14ac:dyDescent="0.2">
      <c r="A11798" t="s">
        <v>37169</v>
      </c>
      <c r="B11798" t="s">
        <v>37170</v>
      </c>
      <c r="C11798" t="s">
        <v>16358</v>
      </c>
      <c r="D11798" t="s">
        <v>3573</v>
      </c>
      <c r="E11798" t="s">
        <v>3574</v>
      </c>
      <c r="F11798" t="s">
        <v>6227</v>
      </c>
      <c r="G11798">
        <v>112</v>
      </c>
      <c r="H11798">
        <v>1</v>
      </c>
    </row>
    <row r="11799" spans="1:8" x14ac:dyDescent="0.2">
      <c r="A11799" t="s">
        <v>37171</v>
      </c>
      <c r="B11799" t="s">
        <v>37172</v>
      </c>
      <c r="C11799" t="s">
        <v>16358</v>
      </c>
      <c r="D11799" t="s">
        <v>37173</v>
      </c>
      <c r="E11799" t="s">
        <v>36184</v>
      </c>
      <c r="F11799" t="s">
        <v>6227</v>
      </c>
      <c r="G11799">
        <v>135</v>
      </c>
      <c r="H11799">
        <v>1</v>
      </c>
    </row>
    <row r="11800" spans="1:8" x14ac:dyDescent="0.2">
      <c r="A11800" t="s">
        <v>37174</v>
      </c>
      <c r="B11800" t="s">
        <v>37175</v>
      </c>
      <c r="C11800" t="s">
        <v>16358</v>
      </c>
      <c r="D11800" t="s">
        <v>19755</v>
      </c>
      <c r="E11800" t="s">
        <v>35781</v>
      </c>
      <c r="F11800" t="s">
        <v>6227</v>
      </c>
      <c r="G11800">
        <v>138</v>
      </c>
      <c r="H11800">
        <v>1</v>
      </c>
    </row>
    <row r="11801" spans="1:8" x14ac:dyDescent="0.2">
      <c r="A11801" t="s">
        <v>37176</v>
      </c>
      <c r="B11801" t="s">
        <v>37177</v>
      </c>
      <c r="C11801" t="s">
        <v>16358</v>
      </c>
      <c r="D11801" t="s">
        <v>19791</v>
      </c>
      <c r="E11801" t="s">
        <v>1995</v>
      </c>
      <c r="F11801" t="s">
        <v>6227</v>
      </c>
      <c r="G11801">
        <v>1217</v>
      </c>
      <c r="H11801">
        <v>1</v>
      </c>
    </row>
    <row r="11802" spans="1:8" x14ac:dyDescent="0.2">
      <c r="A11802" t="s">
        <v>37178</v>
      </c>
      <c r="B11802" t="s">
        <v>37179</v>
      </c>
      <c r="C11802" t="s">
        <v>16358</v>
      </c>
      <c r="D11802" t="s">
        <v>19791</v>
      </c>
      <c r="E11802" t="s">
        <v>2175</v>
      </c>
      <c r="F11802" t="s">
        <v>6227</v>
      </c>
      <c r="G11802">
        <v>500</v>
      </c>
      <c r="H11802">
        <v>1</v>
      </c>
    </row>
    <row r="11803" spans="1:8" x14ac:dyDescent="0.2">
      <c r="A11803" t="s">
        <v>37180</v>
      </c>
      <c r="B11803" t="s">
        <v>37181</v>
      </c>
      <c r="C11803" t="s">
        <v>16358</v>
      </c>
      <c r="D11803" t="s">
        <v>19755</v>
      </c>
      <c r="E11803" t="s">
        <v>6455</v>
      </c>
      <c r="F11803" t="s">
        <v>6227</v>
      </c>
      <c r="G11803">
        <v>111</v>
      </c>
      <c r="H11803">
        <v>1</v>
      </c>
    </row>
    <row r="11804" spans="1:8" x14ac:dyDescent="0.2">
      <c r="A11804" t="s">
        <v>37182</v>
      </c>
      <c r="B11804" t="s">
        <v>37183</v>
      </c>
      <c r="C11804" t="s">
        <v>16358</v>
      </c>
      <c r="D11804" t="s">
        <v>19755</v>
      </c>
      <c r="E11804" t="s">
        <v>2816</v>
      </c>
      <c r="F11804" t="s">
        <v>6227</v>
      </c>
      <c r="G11804">
        <v>252</v>
      </c>
      <c r="H11804">
        <v>1</v>
      </c>
    </row>
    <row r="11805" spans="1:8" x14ac:dyDescent="0.2">
      <c r="A11805" t="s">
        <v>37184</v>
      </c>
      <c r="B11805" t="s">
        <v>37185</v>
      </c>
      <c r="C11805" t="s">
        <v>16358</v>
      </c>
      <c r="D11805" t="s">
        <v>37186</v>
      </c>
      <c r="E11805" t="s">
        <v>37187</v>
      </c>
      <c r="F11805" t="s">
        <v>6227</v>
      </c>
      <c r="G11805">
        <v>376</v>
      </c>
      <c r="H11805">
        <v>1</v>
      </c>
    </row>
    <row r="11806" spans="1:8" x14ac:dyDescent="0.2">
      <c r="A11806" t="s">
        <v>37188</v>
      </c>
      <c r="B11806" t="s">
        <v>37189</v>
      </c>
      <c r="C11806" t="s">
        <v>16358</v>
      </c>
      <c r="D11806" t="s">
        <v>37190</v>
      </c>
      <c r="E11806" t="s">
        <v>12895</v>
      </c>
      <c r="F11806" t="s">
        <v>6227</v>
      </c>
      <c r="G11806">
        <v>538</v>
      </c>
      <c r="H11806">
        <v>1</v>
      </c>
    </row>
    <row r="11807" spans="1:8" x14ac:dyDescent="0.2">
      <c r="A11807" t="s">
        <v>37191</v>
      </c>
      <c r="B11807" t="s">
        <v>37192</v>
      </c>
      <c r="C11807" t="s">
        <v>16358</v>
      </c>
      <c r="D11807" t="s">
        <v>35380</v>
      </c>
      <c r="E11807" t="s">
        <v>4109</v>
      </c>
      <c r="F11807" t="s">
        <v>6227</v>
      </c>
      <c r="G11807">
        <v>246</v>
      </c>
      <c r="H11807">
        <v>1</v>
      </c>
    </row>
    <row r="11808" spans="1:8" x14ac:dyDescent="0.2">
      <c r="A11808" t="s">
        <v>37193</v>
      </c>
      <c r="B11808" t="s">
        <v>37194</v>
      </c>
      <c r="C11808" t="s">
        <v>16358</v>
      </c>
      <c r="D11808" t="s">
        <v>37195</v>
      </c>
      <c r="E11808" t="s">
        <v>1819</v>
      </c>
      <c r="F11808" t="s">
        <v>6227</v>
      </c>
      <c r="G11808">
        <v>143</v>
      </c>
      <c r="H11808">
        <v>1</v>
      </c>
    </row>
    <row r="11809" spans="1:8" x14ac:dyDescent="0.2">
      <c r="A11809" t="s">
        <v>37196</v>
      </c>
      <c r="B11809" t="s">
        <v>37197</v>
      </c>
      <c r="C11809" t="s">
        <v>16358</v>
      </c>
      <c r="D11809" t="s">
        <v>19791</v>
      </c>
      <c r="E11809" t="s">
        <v>9992</v>
      </c>
      <c r="F11809" t="s">
        <v>6227</v>
      </c>
      <c r="G11809">
        <v>602</v>
      </c>
      <c r="H11809">
        <v>1</v>
      </c>
    </row>
    <row r="11810" spans="1:8" x14ac:dyDescent="0.2">
      <c r="A11810" t="s">
        <v>37198</v>
      </c>
      <c r="B11810" t="s">
        <v>37199</v>
      </c>
      <c r="C11810" t="s">
        <v>16358</v>
      </c>
      <c r="D11810" t="s">
        <v>100</v>
      </c>
      <c r="E11810" t="s">
        <v>101</v>
      </c>
      <c r="F11810" t="s">
        <v>6227</v>
      </c>
      <c r="G11810">
        <v>508</v>
      </c>
      <c r="H11810">
        <v>1</v>
      </c>
    </row>
    <row r="11811" spans="1:8" x14ac:dyDescent="0.2">
      <c r="A11811" t="s">
        <v>37200</v>
      </c>
      <c r="B11811" t="s">
        <v>37201</v>
      </c>
      <c r="C11811" t="s">
        <v>16358</v>
      </c>
      <c r="D11811" t="s">
        <v>37202</v>
      </c>
      <c r="E11811" t="s">
        <v>34152</v>
      </c>
      <c r="F11811" t="s">
        <v>6227</v>
      </c>
      <c r="G11811">
        <v>507</v>
      </c>
      <c r="H11811">
        <v>1</v>
      </c>
    </row>
    <row r="11812" spans="1:8" x14ac:dyDescent="0.2">
      <c r="A11812" t="s">
        <v>37203</v>
      </c>
      <c r="B11812" t="s">
        <v>37204</v>
      </c>
      <c r="C11812" t="s">
        <v>16358</v>
      </c>
      <c r="D11812" t="s">
        <v>37205</v>
      </c>
      <c r="E11812" t="s">
        <v>12793</v>
      </c>
      <c r="F11812" t="s">
        <v>6227</v>
      </c>
      <c r="G11812">
        <v>164</v>
      </c>
      <c r="H11812">
        <v>1</v>
      </c>
    </row>
    <row r="11813" spans="1:8" x14ac:dyDescent="0.2">
      <c r="A11813" t="s">
        <v>37206</v>
      </c>
      <c r="B11813" t="s">
        <v>37207</v>
      </c>
      <c r="C11813" t="s">
        <v>16358</v>
      </c>
      <c r="D11813" t="s">
        <v>37208</v>
      </c>
      <c r="E11813" t="s">
        <v>5051</v>
      </c>
      <c r="F11813" t="s">
        <v>6227</v>
      </c>
      <c r="G11813">
        <v>135</v>
      </c>
      <c r="H11813">
        <v>1</v>
      </c>
    </row>
    <row r="11814" spans="1:8" x14ac:dyDescent="0.2">
      <c r="A11814" t="s">
        <v>37209</v>
      </c>
      <c r="B11814" t="s">
        <v>37210</v>
      </c>
      <c r="C11814" t="s">
        <v>16358</v>
      </c>
      <c r="D11814" t="s">
        <v>37211</v>
      </c>
      <c r="E11814" t="s">
        <v>37212</v>
      </c>
      <c r="F11814" t="s">
        <v>6227</v>
      </c>
      <c r="G11814">
        <v>177</v>
      </c>
      <c r="H11814">
        <v>1</v>
      </c>
    </row>
    <row r="11815" spans="1:8" x14ac:dyDescent="0.2">
      <c r="A11815" t="s">
        <v>37213</v>
      </c>
      <c r="B11815" t="s">
        <v>37214</v>
      </c>
      <c r="C11815" t="s">
        <v>16358</v>
      </c>
      <c r="D11815" t="s">
        <v>34457</v>
      </c>
      <c r="E11815" t="s">
        <v>3244</v>
      </c>
      <c r="F11815" t="s">
        <v>6227</v>
      </c>
      <c r="G11815">
        <v>97</v>
      </c>
      <c r="H11815">
        <v>1</v>
      </c>
    </row>
    <row r="11816" spans="1:8" x14ac:dyDescent="0.2">
      <c r="A11816" t="s">
        <v>37215</v>
      </c>
      <c r="B11816" t="s">
        <v>37216</v>
      </c>
      <c r="C11816" t="s">
        <v>16358</v>
      </c>
      <c r="D11816" t="s">
        <v>19791</v>
      </c>
      <c r="E11816" t="s">
        <v>33859</v>
      </c>
      <c r="F11816" t="s">
        <v>6227</v>
      </c>
      <c r="G11816">
        <v>380</v>
      </c>
      <c r="H11816">
        <v>1</v>
      </c>
    </row>
    <row r="11817" spans="1:8" x14ac:dyDescent="0.2">
      <c r="A11817" t="s">
        <v>37217</v>
      </c>
      <c r="B11817" t="s">
        <v>37218</v>
      </c>
      <c r="C11817" t="s">
        <v>16358</v>
      </c>
      <c r="D11817" t="s">
        <v>22406</v>
      </c>
      <c r="E11817" t="s">
        <v>22407</v>
      </c>
      <c r="F11817" t="s">
        <v>6227</v>
      </c>
      <c r="G11817">
        <v>162</v>
      </c>
      <c r="H11817">
        <v>1</v>
      </c>
    </row>
    <row r="11818" spans="1:8" x14ac:dyDescent="0.2">
      <c r="A11818" t="s">
        <v>37219</v>
      </c>
      <c r="B11818" t="s">
        <v>37220</v>
      </c>
      <c r="C11818" t="s">
        <v>16358</v>
      </c>
      <c r="D11818" t="s">
        <v>19755</v>
      </c>
      <c r="E11818" t="s">
        <v>519</v>
      </c>
      <c r="F11818" t="s">
        <v>6227</v>
      </c>
      <c r="G11818">
        <v>265</v>
      </c>
      <c r="H11818">
        <v>1</v>
      </c>
    </row>
    <row r="11819" spans="1:8" x14ac:dyDescent="0.2">
      <c r="A11819" t="s">
        <v>37221</v>
      </c>
      <c r="B11819" t="s">
        <v>37222</v>
      </c>
      <c r="C11819" t="s">
        <v>16358</v>
      </c>
      <c r="D11819" t="s">
        <v>6065</v>
      </c>
      <c r="E11819" t="s">
        <v>37223</v>
      </c>
      <c r="F11819" t="s">
        <v>6227</v>
      </c>
      <c r="G11819">
        <v>93</v>
      </c>
      <c r="H11819">
        <v>1</v>
      </c>
    </row>
    <row r="11820" spans="1:8" x14ac:dyDescent="0.2">
      <c r="A11820" t="s">
        <v>37224</v>
      </c>
      <c r="B11820" t="s">
        <v>37225</v>
      </c>
      <c r="C11820" t="s">
        <v>16358</v>
      </c>
      <c r="D11820" t="s">
        <v>2396</v>
      </c>
      <c r="E11820" t="s">
        <v>2397</v>
      </c>
      <c r="F11820" t="s">
        <v>6227</v>
      </c>
      <c r="G11820">
        <v>196</v>
      </c>
      <c r="H11820">
        <v>1</v>
      </c>
    </row>
    <row r="11821" spans="1:8" x14ac:dyDescent="0.2">
      <c r="A11821" t="s">
        <v>37226</v>
      </c>
      <c r="B11821" t="s">
        <v>37227</v>
      </c>
      <c r="C11821" t="s">
        <v>16358</v>
      </c>
      <c r="D11821" t="s">
        <v>37228</v>
      </c>
      <c r="E11821" t="s">
        <v>37229</v>
      </c>
      <c r="F11821" t="s">
        <v>6227</v>
      </c>
      <c r="G11821">
        <v>49</v>
      </c>
      <c r="H11821">
        <v>1</v>
      </c>
    </row>
    <row r="11822" spans="1:8" x14ac:dyDescent="0.2">
      <c r="A11822" t="s">
        <v>37230</v>
      </c>
      <c r="B11822" t="s">
        <v>37231</v>
      </c>
      <c r="C11822" t="s">
        <v>16358</v>
      </c>
      <c r="D11822" t="s">
        <v>37232</v>
      </c>
      <c r="E11822" t="s">
        <v>22184</v>
      </c>
      <c r="F11822" t="s">
        <v>6227</v>
      </c>
      <c r="G11822">
        <v>699</v>
      </c>
      <c r="H11822">
        <v>1</v>
      </c>
    </row>
    <row r="11823" spans="1:8" x14ac:dyDescent="0.2">
      <c r="A11823" t="s">
        <v>37233</v>
      </c>
      <c r="B11823" t="s">
        <v>37234</v>
      </c>
      <c r="C11823" t="s">
        <v>16358</v>
      </c>
      <c r="D11823" t="s">
        <v>35103</v>
      </c>
      <c r="E11823" t="s">
        <v>4218</v>
      </c>
      <c r="F11823" t="s">
        <v>6227</v>
      </c>
      <c r="G11823">
        <v>152</v>
      </c>
      <c r="H11823">
        <v>1</v>
      </c>
    </row>
    <row r="11824" spans="1:8" x14ac:dyDescent="0.2">
      <c r="A11824" t="s">
        <v>37235</v>
      </c>
      <c r="B11824" t="s">
        <v>37236</v>
      </c>
      <c r="C11824" t="s">
        <v>16358</v>
      </c>
      <c r="D11824" t="s">
        <v>37237</v>
      </c>
      <c r="E11824" t="s">
        <v>37238</v>
      </c>
      <c r="F11824" t="s">
        <v>6227</v>
      </c>
      <c r="G11824">
        <v>316</v>
      </c>
      <c r="H11824">
        <v>1</v>
      </c>
    </row>
    <row r="11825" spans="1:8" x14ac:dyDescent="0.2">
      <c r="A11825" t="s">
        <v>37239</v>
      </c>
      <c r="B11825" t="s">
        <v>37240</v>
      </c>
      <c r="C11825" t="s">
        <v>16358</v>
      </c>
      <c r="D11825" t="s">
        <v>19791</v>
      </c>
      <c r="E11825" t="s">
        <v>11653</v>
      </c>
      <c r="F11825" t="s">
        <v>6227</v>
      </c>
      <c r="G11825">
        <v>159</v>
      </c>
      <c r="H11825">
        <v>1</v>
      </c>
    </row>
    <row r="11826" spans="1:8" x14ac:dyDescent="0.2">
      <c r="A11826" t="s">
        <v>37241</v>
      </c>
      <c r="B11826" t="s">
        <v>37242</v>
      </c>
      <c r="C11826" t="s">
        <v>16358</v>
      </c>
      <c r="D11826" t="s">
        <v>34210</v>
      </c>
      <c r="E11826" t="s">
        <v>1545</v>
      </c>
      <c r="F11826" t="s">
        <v>6227</v>
      </c>
      <c r="G11826">
        <v>184</v>
      </c>
      <c r="H11826">
        <v>1</v>
      </c>
    </row>
    <row r="11827" spans="1:8" x14ac:dyDescent="0.2">
      <c r="A11827" t="s">
        <v>37243</v>
      </c>
      <c r="B11827" t="s">
        <v>37244</v>
      </c>
      <c r="C11827" t="s">
        <v>16358</v>
      </c>
      <c r="D11827" t="s">
        <v>19755</v>
      </c>
      <c r="E11827" t="s">
        <v>37245</v>
      </c>
      <c r="F11827" t="s">
        <v>6227</v>
      </c>
      <c r="G11827">
        <v>158</v>
      </c>
      <c r="H11827">
        <v>1</v>
      </c>
    </row>
    <row r="11828" spans="1:8" x14ac:dyDescent="0.2">
      <c r="A11828" t="s">
        <v>37246</v>
      </c>
      <c r="B11828" t="s">
        <v>37247</v>
      </c>
      <c r="C11828" t="s">
        <v>16358</v>
      </c>
      <c r="D11828" t="s">
        <v>37248</v>
      </c>
      <c r="E11828" t="s">
        <v>5301</v>
      </c>
      <c r="F11828" t="s">
        <v>6227</v>
      </c>
      <c r="G11828">
        <v>68</v>
      </c>
      <c r="H11828">
        <v>1</v>
      </c>
    </row>
    <row r="11829" spans="1:8" x14ac:dyDescent="0.2">
      <c r="A11829" t="s">
        <v>37249</v>
      </c>
      <c r="B11829" t="s">
        <v>37250</v>
      </c>
      <c r="C11829" t="s">
        <v>16358</v>
      </c>
      <c r="D11829" t="s">
        <v>37251</v>
      </c>
      <c r="E11829" t="s">
        <v>22437</v>
      </c>
      <c r="F11829" t="s">
        <v>6227</v>
      </c>
      <c r="G11829">
        <v>235</v>
      </c>
      <c r="H11829">
        <v>1</v>
      </c>
    </row>
    <row r="11830" spans="1:8" x14ac:dyDescent="0.2">
      <c r="A11830" t="s">
        <v>37252</v>
      </c>
      <c r="B11830" t="s">
        <v>37253</v>
      </c>
      <c r="C11830" t="s">
        <v>16358</v>
      </c>
      <c r="D11830" t="s">
        <v>19791</v>
      </c>
      <c r="E11830" t="s">
        <v>2135</v>
      </c>
      <c r="F11830" t="s">
        <v>6227</v>
      </c>
      <c r="G11830">
        <v>191</v>
      </c>
      <c r="H11830">
        <v>1</v>
      </c>
    </row>
    <row r="11831" spans="1:8" x14ac:dyDescent="0.2">
      <c r="A11831" t="s">
        <v>37254</v>
      </c>
      <c r="B11831" t="s">
        <v>37255</v>
      </c>
      <c r="C11831" t="s">
        <v>16358</v>
      </c>
      <c r="D11831" t="s">
        <v>36869</v>
      </c>
      <c r="E11831" t="s">
        <v>23739</v>
      </c>
      <c r="F11831" t="s">
        <v>6227</v>
      </c>
      <c r="G11831">
        <v>169</v>
      </c>
      <c r="H11831">
        <v>1</v>
      </c>
    </row>
    <row r="11832" spans="1:8" x14ac:dyDescent="0.2">
      <c r="A11832" t="s">
        <v>37256</v>
      </c>
      <c r="B11832" t="s">
        <v>37257</v>
      </c>
      <c r="C11832" t="s">
        <v>16358</v>
      </c>
      <c r="D11832" t="s">
        <v>19791</v>
      </c>
      <c r="E11832" t="s">
        <v>7826</v>
      </c>
      <c r="F11832" t="s">
        <v>6227</v>
      </c>
      <c r="G11832">
        <v>216</v>
      </c>
      <c r="H11832">
        <v>1</v>
      </c>
    </row>
    <row r="11833" spans="1:8" x14ac:dyDescent="0.2">
      <c r="A11833" t="s">
        <v>37258</v>
      </c>
      <c r="B11833" t="s">
        <v>37259</v>
      </c>
      <c r="C11833" t="s">
        <v>16358</v>
      </c>
      <c r="D11833" t="s">
        <v>381</v>
      </c>
      <c r="E11833" t="s">
        <v>382</v>
      </c>
      <c r="F11833" t="s">
        <v>6227</v>
      </c>
      <c r="G11833">
        <v>73</v>
      </c>
      <c r="H11833">
        <v>1</v>
      </c>
    </row>
    <row r="11834" spans="1:8" x14ac:dyDescent="0.2">
      <c r="A11834" t="s">
        <v>37260</v>
      </c>
      <c r="B11834" t="s">
        <v>37261</v>
      </c>
      <c r="C11834" t="s">
        <v>16358</v>
      </c>
      <c r="D11834" t="s">
        <v>4041</v>
      </c>
      <c r="E11834" t="s">
        <v>4042</v>
      </c>
      <c r="F11834" t="s">
        <v>6227</v>
      </c>
      <c r="G11834">
        <v>197</v>
      </c>
      <c r="H11834">
        <v>1</v>
      </c>
    </row>
    <row r="11835" spans="1:8" x14ac:dyDescent="0.2">
      <c r="A11835" t="s">
        <v>37262</v>
      </c>
      <c r="B11835" t="s">
        <v>37263</v>
      </c>
      <c r="C11835" t="s">
        <v>16358</v>
      </c>
      <c r="D11835" t="s">
        <v>19791</v>
      </c>
      <c r="E11835" t="s">
        <v>21722</v>
      </c>
      <c r="F11835" t="s">
        <v>6227</v>
      </c>
      <c r="G11835">
        <v>767</v>
      </c>
      <c r="H11835">
        <v>1</v>
      </c>
    </row>
    <row r="11836" spans="1:8" x14ac:dyDescent="0.2">
      <c r="A11836" t="s">
        <v>37264</v>
      </c>
      <c r="B11836" t="s">
        <v>37265</v>
      </c>
      <c r="C11836" t="s">
        <v>16358</v>
      </c>
      <c r="D11836" t="s">
        <v>37266</v>
      </c>
      <c r="E11836" t="s">
        <v>3194</v>
      </c>
      <c r="F11836" t="s">
        <v>6227</v>
      </c>
      <c r="G11836">
        <v>315</v>
      </c>
      <c r="H11836">
        <v>1</v>
      </c>
    </row>
    <row r="11837" spans="1:8" x14ac:dyDescent="0.2">
      <c r="A11837" t="s">
        <v>37267</v>
      </c>
      <c r="B11837" t="s">
        <v>37268</v>
      </c>
      <c r="C11837" t="s">
        <v>16358</v>
      </c>
      <c r="D11837" t="s">
        <v>34536</v>
      </c>
      <c r="E11837" t="s">
        <v>1995</v>
      </c>
      <c r="F11837" t="s">
        <v>6227</v>
      </c>
      <c r="G11837">
        <v>243</v>
      </c>
      <c r="H11837">
        <v>1</v>
      </c>
    </row>
    <row r="11838" spans="1:8" x14ac:dyDescent="0.2">
      <c r="A11838" t="s">
        <v>37269</v>
      </c>
      <c r="B11838" t="s">
        <v>37270</v>
      </c>
      <c r="C11838" t="s">
        <v>16358</v>
      </c>
      <c r="D11838" t="s">
        <v>37128</v>
      </c>
      <c r="E11838" t="s">
        <v>37129</v>
      </c>
      <c r="F11838" t="s">
        <v>6227</v>
      </c>
      <c r="G11838">
        <v>94</v>
      </c>
      <c r="H11838">
        <v>1</v>
      </c>
    </row>
    <row r="11839" spans="1:8" x14ac:dyDescent="0.2">
      <c r="A11839" t="s">
        <v>37271</v>
      </c>
      <c r="B11839" t="s">
        <v>37272</v>
      </c>
      <c r="C11839" t="s">
        <v>16358</v>
      </c>
      <c r="D11839" t="s">
        <v>36939</v>
      </c>
      <c r="E11839" t="s">
        <v>3558</v>
      </c>
      <c r="F11839" t="s">
        <v>6227</v>
      </c>
      <c r="G11839">
        <v>159</v>
      </c>
      <c r="H11839">
        <v>1</v>
      </c>
    </row>
    <row r="11840" spans="1:8" x14ac:dyDescent="0.2">
      <c r="A11840" t="s">
        <v>37273</v>
      </c>
      <c r="B11840" t="s">
        <v>37274</v>
      </c>
      <c r="C11840" t="s">
        <v>16358</v>
      </c>
      <c r="D11840" t="s">
        <v>34893</v>
      </c>
      <c r="E11840" t="s">
        <v>5111</v>
      </c>
      <c r="F11840" t="s">
        <v>6227</v>
      </c>
      <c r="G11840">
        <v>191</v>
      </c>
      <c r="H11840">
        <v>1</v>
      </c>
    </row>
    <row r="11841" spans="1:8" x14ac:dyDescent="0.2">
      <c r="A11841" t="s">
        <v>37275</v>
      </c>
      <c r="B11841" t="s">
        <v>37276</v>
      </c>
      <c r="C11841" t="s">
        <v>16358</v>
      </c>
      <c r="D11841" t="s">
        <v>37277</v>
      </c>
      <c r="E11841" t="s">
        <v>1498</v>
      </c>
      <c r="F11841" t="s">
        <v>6227</v>
      </c>
      <c r="G11841">
        <v>117</v>
      </c>
      <c r="H11841">
        <v>1</v>
      </c>
    </row>
    <row r="11842" spans="1:8" x14ac:dyDescent="0.2">
      <c r="A11842" t="s">
        <v>37278</v>
      </c>
      <c r="B11842" t="s">
        <v>37279</v>
      </c>
      <c r="C11842" t="s">
        <v>16358</v>
      </c>
      <c r="D11842" t="s">
        <v>37280</v>
      </c>
      <c r="E11842" t="s">
        <v>34689</v>
      </c>
      <c r="F11842" t="s">
        <v>6227</v>
      </c>
      <c r="G11842">
        <v>142</v>
      </c>
      <c r="H11842">
        <v>1</v>
      </c>
    </row>
    <row r="11843" spans="1:8" x14ac:dyDescent="0.2">
      <c r="A11843" t="s">
        <v>37281</v>
      </c>
      <c r="B11843" t="s">
        <v>37282</v>
      </c>
      <c r="C11843" t="s">
        <v>16358</v>
      </c>
      <c r="D11843" t="s">
        <v>19755</v>
      </c>
      <c r="E11843" t="s">
        <v>5566</v>
      </c>
      <c r="F11843" t="s">
        <v>6227</v>
      </c>
      <c r="G11843">
        <v>340</v>
      </c>
      <c r="H11843">
        <v>1</v>
      </c>
    </row>
    <row r="11844" spans="1:8" x14ac:dyDescent="0.2">
      <c r="A11844" t="s">
        <v>37283</v>
      </c>
      <c r="B11844" t="s">
        <v>37284</v>
      </c>
      <c r="C11844" t="s">
        <v>16358</v>
      </c>
      <c r="D11844" t="s">
        <v>19791</v>
      </c>
      <c r="E11844" t="s">
        <v>552</v>
      </c>
      <c r="F11844" t="s">
        <v>6227</v>
      </c>
      <c r="G11844">
        <v>554</v>
      </c>
      <c r="H11844">
        <v>1</v>
      </c>
    </row>
    <row r="11845" spans="1:8" x14ac:dyDescent="0.2">
      <c r="A11845" t="s">
        <v>37285</v>
      </c>
      <c r="B11845" t="s">
        <v>37286</v>
      </c>
      <c r="C11845" t="s">
        <v>16358</v>
      </c>
      <c r="D11845" t="s">
        <v>19791</v>
      </c>
      <c r="E11845" t="s">
        <v>5864</v>
      </c>
      <c r="F11845" t="s">
        <v>6227</v>
      </c>
      <c r="G11845">
        <v>494</v>
      </c>
      <c r="H11845">
        <v>1</v>
      </c>
    </row>
    <row r="11846" spans="1:8" x14ac:dyDescent="0.2">
      <c r="A11846" t="s">
        <v>37287</v>
      </c>
      <c r="B11846" t="s">
        <v>37288</v>
      </c>
      <c r="C11846" t="s">
        <v>16358</v>
      </c>
      <c r="D11846" t="s">
        <v>37289</v>
      </c>
      <c r="E11846" t="s">
        <v>34603</v>
      </c>
      <c r="F11846" t="s">
        <v>6227</v>
      </c>
      <c r="G11846">
        <v>279</v>
      </c>
      <c r="H11846">
        <v>1</v>
      </c>
    </row>
    <row r="11847" spans="1:8" x14ac:dyDescent="0.2">
      <c r="A11847" t="s">
        <v>37290</v>
      </c>
      <c r="B11847" t="s">
        <v>37291</v>
      </c>
      <c r="C11847" t="s">
        <v>16358</v>
      </c>
      <c r="D11847" t="s">
        <v>34006</v>
      </c>
      <c r="E11847" t="s">
        <v>16064</v>
      </c>
      <c r="F11847" t="s">
        <v>6227</v>
      </c>
      <c r="G11847">
        <v>37</v>
      </c>
      <c r="H11847">
        <v>1</v>
      </c>
    </row>
    <row r="11848" spans="1:8" x14ac:dyDescent="0.2">
      <c r="A11848" t="s">
        <v>37292</v>
      </c>
      <c r="B11848" t="s">
        <v>37293</v>
      </c>
      <c r="C11848" t="s">
        <v>16358</v>
      </c>
      <c r="D11848" t="s">
        <v>19791</v>
      </c>
      <c r="E11848" t="s">
        <v>21887</v>
      </c>
      <c r="F11848" t="s">
        <v>6227</v>
      </c>
      <c r="G11848">
        <v>722</v>
      </c>
      <c r="H11848">
        <v>1</v>
      </c>
    </row>
    <row r="11849" spans="1:8" x14ac:dyDescent="0.2">
      <c r="A11849" t="s">
        <v>37294</v>
      </c>
      <c r="B11849" t="s">
        <v>37295</v>
      </c>
      <c r="C11849" t="s">
        <v>16358</v>
      </c>
      <c r="D11849" t="s">
        <v>37296</v>
      </c>
      <c r="E11849" t="s">
        <v>37297</v>
      </c>
      <c r="F11849" t="s">
        <v>6227</v>
      </c>
      <c r="G11849">
        <v>436</v>
      </c>
      <c r="H11849">
        <v>1</v>
      </c>
    </row>
    <row r="11850" spans="1:8" x14ac:dyDescent="0.2">
      <c r="A11850" t="s">
        <v>37298</v>
      </c>
      <c r="B11850" t="s">
        <v>37299</v>
      </c>
      <c r="C11850" t="s">
        <v>16358</v>
      </c>
      <c r="D11850" t="s">
        <v>37300</v>
      </c>
      <c r="E11850" t="s">
        <v>37301</v>
      </c>
      <c r="F11850" t="s">
        <v>6227</v>
      </c>
      <c r="G11850">
        <v>154</v>
      </c>
      <c r="H11850">
        <v>1</v>
      </c>
    </row>
    <row r="11851" spans="1:8" x14ac:dyDescent="0.2">
      <c r="A11851" t="s">
        <v>37302</v>
      </c>
      <c r="B11851" t="s">
        <v>37303</v>
      </c>
      <c r="C11851" t="s">
        <v>16358</v>
      </c>
      <c r="D11851" t="s">
        <v>34536</v>
      </c>
      <c r="E11851" t="s">
        <v>1995</v>
      </c>
      <c r="F11851" t="s">
        <v>6227</v>
      </c>
      <c r="G11851">
        <v>94</v>
      </c>
      <c r="H11851">
        <v>1</v>
      </c>
    </row>
    <row r="11852" spans="1:8" x14ac:dyDescent="0.2">
      <c r="A11852" t="s">
        <v>37304</v>
      </c>
      <c r="B11852" t="s">
        <v>37305</v>
      </c>
      <c r="C11852" t="s">
        <v>16358</v>
      </c>
      <c r="D11852" t="s">
        <v>37306</v>
      </c>
      <c r="E11852" t="s">
        <v>34254</v>
      </c>
      <c r="F11852" t="s">
        <v>6227</v>
      </c>
      <c r="G11852">
        <v>287</v>
      </c>
      <c r="H11852">
        <v>1</v>
      </c>
    </row>
    <row r="11853" spans="1:8" x14ac:dyDescent="0.2">
      <c r="A11853" t="s">
        <v>37307</v>
      </c>
      <c r="B11853" t="s">
        <v>37308</v>
      </c>
      <c r="C11853" t="s">
        <v>16358</v>
      </c>
      <c r="D11853" t="s">
        <v>5098</v>
      </c>
      <c r="E11853" t="s">
        <v>5099</v>
      </c>
      <c r="F11853" t="s">
        <v>6227</v>
      </c>
      <c r="G11853">
        <v>175</v>
      </c>
      <c r="H11853">
        <v>1</v>
      </c>
    </row>
    <row r="11854" spans="1:8" x14ac:dyDescent="0.2">
      <c r="A11854" t="s">
        <v>37309</v>
      </c>
      <c r="B11854" t="s">
        <v>37310</v>
      </c>
      <c r="C11854" t="s">
        <v>16358</v>
      </c>
      <c r="D11854" t="s">
        <v>37311</v>
      </c>
      <c r="E11854" t="s">
        <v>4676</v>
      </c>
      <c r="F11854" t="s">
        <v>6227</v>
      </c>
      <c r="G11854">
        <v>10</v>
      </c>
      <c r="H11854">
        <v>1</v>
      </c>
    </row>
    <row r="11855" spans="1:8" x14ac:dyDescent="0.2">
      <c r="A11855" t="s">
        <v>37312</v>
      </c>
      <c r="B11855" t="s">
        <v>37313</v>
      </c>
      <c r="C11855" t="s">
        <v>16358</v>
      </c>
      <c r="D11855" t="s">
        <v>3541</v>
      </c>
      <c r="E11855" t="s">
        <v>3542</v>
      </c>
      <c r="F11855" t="s">
        <v>6227</v>
      </c>
      <c r="G11855">
        <v>42</v>
      </c>
      <c r="H11855">
        <v>1</v>
      </c>
    </row>
    <row r="11856" spans="1:8" x14ac:dyDescent="0.2">
      <c r="A11856" t="s">
        <v>37314</v>
      </c>
      <c r="B11856" t="s">
        <v>37315</v>
      </c>
      <c r="C11856" t="s">
        <v>16358</v>
      </c>
      <c r="D11856" t="s">
        <v>2654</v>
      </c>
      <c r="E11856" t="s">
        <v>2655</v>
      </c>
      <c r="F11856" t="s">
        <v>6227</v>
      </c>
      <c r="G11856">
        <v>79</v>
      </c>
      <c r="H11856">
        <v>1</v>
      </c>
    </row>
    <row r="11857" spans="1:8" x14ac:dyDescent="0.2">
      <c r="A11857" t="s">
        <v>37316</v>
      </c>
      <c r="B11857" t="s">
        <v>37317</v>
      </c>
      <c r="C11857" t="s">
        <v>16358</v>
      </c>
      <c r="D11857" t="s">
        <v>1541</v>
      </c>
      <c r="E11857" t="s">
        <v>271</v>
      </c>
      <c r="F11857" t="s">
        <v>6227</v>
      </c>
      <c r="G11857">
        <v>49</v>
      </c>
      <c r="H11857">
        <v>1</v>
      </c>
    </row>
    <row r="11858" spans="1:8" x14ac:dyDescent="0.2">
      <c r="A11858" t="s">
        <v>37318</v>
      </c>
      <c r="B11858" t="s">
        <v>37319</v>
      </c>
      <c r="C11858" t="s">
        <v>16358</v>
      </c>
      <c r="D11858" t="s">
        <v>34232</v>
      </c>
      <c r="E11858" t="s">
        <v>5059</v>
      </c>
      <c r="F11858" t="s">
        <v>6227</v>
      </c>
      <c r="G11858">
        <v>131</v>
      </c>
      <c r="H11858">
        <v>1</v>
      </c>
    </row>
    <row r="11859" spans="1:8" x14ac:dyDescent="0.2">
      <c r="A11859" t="s">
        <v>37320</v>
      </c>
      <c r="B11859" t="s">
        <v>37321</v>
      </c>
      <c r="C11859" t="s">
        <v>16358</v>
      </c>
      <c r="D11859" t="s">
        <v>37322</v>
      </c>
      <c r="E11859" t="s">
        <v>6019</v>
      </c>
      <c r="F11859" t="s">
        <v>6227</v>
      </c>
      <c r="G11859">
        <v>63</v>
      </c>
      <c r="H11859">
        <v>1</v>
      </c>
    </row>
    <row r="11860" spans="1:8" x14ac:dyDescent="0.2">
      <c r="A11860" t="s">
        <v>37323</v>
      </c>
      <c r="B11860" t="s">
        <v>37324</v>
      </c>
      <c r="C11860" t="s">
        <v>16358</v>
      </c>
      <c r="D11860" t="s">
        <v>19791</v>
      </c>
      <c r="E11860" t="s">
        <v>764</v>
      </c>
      <c r="F11860" t="s">
        <v>6227</v>
      </c>
      <c r="G11860">
        <v>410</v>
      </c>
      <c r="H11860">
        <v>1</v>
      </c>
    </row>
    <row r="11861" spans="1:8" x14ac:dyDescent="0.2">
      <c r="A11861" t="s">
        <v>37325</v>
      </c>
      <c r="B11861" t="s">
        <v>37326</v>
      </c>
      <c r="C11861" t="s">
        <v>16358</v>
      </c>
      <c r="D11861" t="s">
        <v>19791</v>
      </c>
      <c r="E11861" t="s">
        <v>34504</v>
      </c>
      <c r="F11861" t="s">
        <v>6227</v>
      </c>
      <c r="G11861">
        <v>107</v>
      </c>
      <c r="H11861">
        <v>1</v>
      </c>
    </row>
    <row r="11862" spans="1:8" x14ac:dyDescent="0.2">
      <c r="A11862" t="s">
        <v>37327</v>
      </c>
      <c r="B11862" t="s">
        <v>37328</v>
      </c>
      <c r="C11862" t="s">
        <v>16358</v>
      </c>
      <c r="D11862" t="s">
        <v>37329</v>
      </c>
      <c r="E11862" t="s">
        <v>10601</v>
      </c>
      <c r="F11862" t="s">
        <v>6227</v>
      </c>
      <c r="G11862">
        <v>177</v>
      </c>
      <c r="H11862">
        <v>1</v>
      </c>
    </row>
    <row r="11863" spans="1:8" x14ac:dyDescent="0.2">
      <c r="A11863" t="s">
        <v>37330</v>
      </c>
      <c r="B11863" t="s">
        <v>37331</v>
      </c>
      <c r="C11863" t="s">
        <v>16358</v>
      </c>
      <c r="D11863" t="s">
        <v>19791</v>
      </c>
      <c r="F11863" t="s">
        <v>6227</v>
      </c>
      <c r="G11863">
        <v>182</v>
      </c>
      <c r="H11863">
        <v>1</v>
      </c>
    </row>
    <row r="11864" spans="1:8" x14ac:dyDescent="0.2">
      <c r="A11864" t="s">
        <v>37332</v>
      </c>
      <c r="B11864" t="s">
        <v>37333</v>
      </c>
      <c r="C11864" t="s">
        <v>16358</v>
      </c>
      <c r="D11864" t="s">
        <v>4707</v>
      </c>
      <c r="E11864" t="s">
        <v>4708</v>
      </c>
      <c r="F11864" t="s">
        <v>6227</v>
      </c>
      <c r="G11864">
        <v>279</v>
      </c>
      <c r="H11864">
        <v>1</v>
      </c>
    </row>
    <row r="11865" spans="1:8" x14ac:dyDescent="0.2">
      <c r="A11865" t="s">
        <v>37334</v>
      </c>
      <c r="B11865" t="s">
        <v>37335</v>
      </c>
      <c r="C11865" t="s">
        <v>16358</v>
      </c>
      <c r="D11865" t="s">
        <v>19791</v>
      </c>
      <c r="E11865" t="s">
        <v>37336</v>
      </c>
      <c r="F11865" t="s">
        <v>6227</v>
      </c>
      <c r="G11865">
        <v>490</v>
      </c>
      <c r="H11865">
        <v>1</v>
      </c>
    </row>
    <row r="11866" spans="1:8" x14ac:dyDescent="0.2">
      <c r="A11866" t="s">
        <v>37337</v>
      </c>
      <c r="B11866" t="s">
        <v>37338</v>
      </c>
      <c r="C11866" t="s">
        <v>16358</v>
      </c>
      <c r="D11866" t="s">
        <v>35473</v>
      </c>
      <c r="E11866" t="s">
        <v>971</v>
      </c>
      <c r="F11866" t="s">
        <v>6227</v>
      </c>
      <c r="G11866">
        <v>275</v>
      </c>
      <c r="H11866">
        <v>1</v>
      </c>
    </row>
    <row r="11867" spans="1:8" x14ac:dyDescent="0.2">
      <c r="A11867" t="s">
        <v>37339</v>
      </c>
      <c r="B11867" t="s">
        <v>37340</v>
      </c>
      <c r="C11867" t="s">
        <v>16358</v>
      </c>
      <c r="D11867" t="s">
        <v>37341</v>
      </c>
      <c r="E11867" t="s">
        <v>12934</v>
      </c>
      <c r="F11867" t="s">
        <v>6227</v>
      </c>
      <c r="G11867">
        <v>164</v>
      </c>
      <c r="H11867">
        <v>1</v>
      </c>
    </row>
    <row r="11868" spans="1:8" x14ac:dyDescent="0.2">
      <c r="A11868" t="s">
        <v>37342</v>
      </c>
      <c r="B11868" t="s">
        <v>37343</v>
      </c>
      <c r="C11868" t="s">
        <v>16358</v>
      </c>
      <c r="D11868" t="s">
        <v>19755</v>
      </c>
      <c r="E11868" t="s">
        <v>37344</v>
      </c>
      <c r="F11868" t="s">
        <v>6227</v>
      </c>
      <c r="G11868">
        <v>188</v>
      </c>
      <c r="H11868">
        <v>1</v>
      </c>
    </row>
    <row r="11869" spans="1:8" x14ac:dyDescent="0.2">
      <c r="A11869" t="s">
        <v>37345</v>
      </c>
      <c r="B11869" t="s">
        <v>37346</v>
      </c>
      <c r="C11869" t="s">
        <v>16358</v>
      </c>
      <c r="D11869" t="s">
        <v>5700</v>
      </c>
      <c r="E11869" t="s">
        <v>14466</v>
      </c>
      <c r="F11869" t="s">
        <v>6227</v>
      </c>
      <c r="G11869">
        <v>194</v>
      </c>
      <c r="H11869">
        <v>1</v>
      </c>
    </row>
    <row r="11870" spans="1:8" x14ac:dyDescent="0.2">
      <c r="A11870" t="s">
        <v>37347</v>
      </c>
      <c r="B11870" t="s">
        <v>37348</v>
      </c>
      <c r="C11870" t="s">
        <v>16358</v>
      </c>
      <c r="D11870" t="s">
        <v>11730</v>
      </c>
      <c r="E11870" t="s">
        <v>11731</v>
      </c>
      <c r="F11870" t="s">
        <v>6227</v>
      </c>
      <c r="G11870">
        <v>556</v>
      </c>
      <c r="H11870">
        <v>1</v>
      </c>
    </row>
    <row r="11871" spans="1:8" x14ac:dyDescent="0.2">
      <c r="A11871" t="s">
        <v>37349</v>
      </c>
      <c r="B11871" t="s">
        <v>37350</v>
      </c>
      <c r="C11871" t="s">
        <v>16358</v>
      </c>
      <c r="D11871" t="s">
        <v>2643</v>
      </c>
      <c r="E11871" t="s">
        <v>6231</v>
      </c>
      <c r="F11871" t="s">
        <v>6227</v>
      </c>
      <c r="G11871">
        <v>53</v>
      </c>
      <c r="H11871">
        <v>1</v>
      </c>
    </row>
    <row r="11872" spans="1:8" x14ac:dyDescent="0.2">
      <c r="A11872" t="s">
        <v>37351</v>
      </c>
      <c r="B11872" t="s">
        <v>37352</v>
      </c>
      <c r="C11872" t="s">
        <v>16358</v>
      </c>
      <c r="D11872" t="s">
        <v>19791</v>
      </c>
      <c r="E11872" t="s">
        <v>34541</v>
      </c>
      <c r="F11872" t="s">
        <v>6227</v>
      </c>
      <c r="G11872">
        <v>52</v>
      </c>
      <c r="H11872">
        <v>1</v>
      </c>
    </row>
    <row r="11873" spans="1:8" x14ac:dyDescent="0.2">
      <c r="A11873" t="s">
        <v>37353</v>
      </c>
      <c r="B11873" t="s">
        <v>37354</v>
      </c>
      <c r="C11873" t="s">
        <v>16358</v>
      </c>
      <c r="D11873" t="s">
        <v>19755</v>
      </c>
      <c r="E11873" t="s">
        <v>34890</v>
      </c>
      <c r="F11873" t="s">
        <v>6227</v>
      </c>
      <c r="G11873">
        <v>384</v>
      </c>
      <c r="H11873">
        <v>1</v>
      </c>
    </row>
    <row r="11874" spans="1:8" x14ac:dyDescent="0.2">
      <c r="A11874" t="s">
        <v>37355</v>
      </c>
      <c r="B11874" t="s">
        <v>37356</v>
      </c>
      <c r="C11874" t="s">
        <v>16358</v>
      </c>
      <c r="D11874" t="s">
        <v>37357</v>
      </c>
      <c r="E11874" t="s">
        <v>3201</v>
      </c>
      <c r="F11874" t="s">
        <v>6227</v>
      </c>
      <c r="G11874">
        <v>149</v>
      </c>
      <c r="H11874">
        <v>1</v>
      </c>
    </row>
    <row r="11875" spans="1:8" x14ac:dyDescent="0.2">
      <c r="A11875" t="s">
        <v>37358</v>
      </c>
      <c r="B11875" t="s">
        <v>37359</v>
      </c>
      <c r="C11875" t="s">
        <v>16358</v>
      </c>
      <c r="D11875" t="s">
        <v>19791</v>
      </c>
      <c r="E11875" t="s">
        <v>36306</v>
      </c>
      <c r="F11875" t="s">
        <v>6227</v>
      </c>
      <c r="G11875">
        <v>122</v>
      </c>
      <c r="H11875">
        <v>1</v>
      </c>
    </row>
    <row r="11876" spans="1:8" x14ac:dyDescent="0.2">
      <c r="A11876" t="s">
        <v>37360</v>
      </c>
      <c r="B11876" t="s">
        <v>37361</v>
      </c>
      <c r="C11876" t="s">
        <v>16358</v>
      </c>
      <c r="D11876" t="s">
        <v>37362</v>
      </c>
      <c r="E11876" t="s">
        <v>5598</v>
      </c>
      <c r="F11876" t="s">
        <v>6227</v>
      </c>
      <c r="G11876">
        <v>32</v>
      </c>
      <c r="H11876">
        <v>1</v>
      </c>
    </row>
    <row r="11877" spans="1:8" x14ac:dyDescent="0.2">
      <c r="A11877" t="s">
        <v>37363</v>
      </c>
      <c r="B11877" t="s">
        <v>37364</v>
      </c>
      <c r="C11877" t="s">
        <v>16358</v>
      </c>
      <c r="D11877" t="s">
        <v>21939</v>
      </c>
      <c r="E11877" t="s">
        <v>3998</v>
      </c>
      <c r="F11877" t="s">
        <v>6227</v>
      </c>
      <c r="G11877">
        <v>622</v>
      </c>
      <c r="H11877">
        <v>1</v>
      </c>
    </row>
    <row r="11878" spans="1:8" x14ac:dyDescent="0.2">
      <c r="A11878" t="s">
        <v>37365</v>
      </c>
      <c r="B11878" t="s">
        <v>37366</v>
      </c>
      <c r="C11878" t="s">
        <v>16358</v>
      </c>
      <c r="D11878" t="s">
        <v>473</v>
      </c>
      <c r="E11878" t="s">
        <v>474</v>
      </c>
      <c r="F11878" t="s">
        <v>6227</v>
      </c>
      <c r="G11878">
        <v>567</v>
      </c>
      <c r="H11878">
        <v>1</v>
      </c>
    </row>
    <row r="11879" spans="1:8" x14ac:dyDescent="0.2">
      <c r="A11879" t="s">
        <v>37367</v>
      </c>
      <c r="B11879" t="s">
        <v>37368</v>
      </c>
      <c r="C11879" t="s">
        <v>16358</v>
      </c>
      <c r="D11879" t="s">
        <v>19755</v>
      </c>
      <c r="E11879" t="s">
        <v>16064</v>
      </c>
      <c r="F11879" t="s">
        <v>6227</v>
      </c>
      <c r="G11879">
        <v>222</v>
      </c>
      <c r="H11879">
        <v>1</v>
      </c>
    </row>
    <row r="11880" spans="1:8" x14ac:dyDescent="0.2">
      <c r="A11880" t="s">
        <v>37369</v>
      </c>
      <c r="B11880" t="s">
        <v>37370</v>
      </c>
      <c r="C11880" t="s">
        <v>16358</v>
      </c>
      <c r="D11880" t="s">
        <v>3694</v>
      </c>
      <c r="E11880" t="s">
        <v>519</v>
      </c>
      <c r="F11880" t="s">
        <v>6227</v>
      </c>
      <c r="G11880">
        <v>679</v>
      </c>
      <c r="H11880">
        <v>1</v>
      </c>
    </row>
    <row r="11881" spans="1:8" x14ac:dyDescent="0.2">
      <c r="A11881" t="s">
        <v>37371</v>
      </c>
      <c r="B11881" t="s">
        <v>37372</v>
      </c>
      <c r="C11881" t="s">
        <v>16358</v>
      </c>
      <c r="D11881" t="s">
        <v>36470</v>
      </c>
      <c r="E11881" t="s">
        <v>36471</v>
      </c>
      <c r="F11881" t="s">
        <v>6227</v>
      </c>
      <c r="G11881">
        <v>125</v>
      </c>
      <c r="H11881">
        <v>1</v>
      </c>
    </row>
    <row r="11882" spans="1:8" x14ac:dyDescent="0.2">
      <c r="A11882" t="s">
        <v>37373</v>
      </c>
      <c r="B11882" t="s">
        <v>37374</v>
      </c>
      <c r="C11882" t="s">
        <v>16358</v>
      </c>
      <c r="D11882" t="s">
        <v>20334</v>
      </c>
      <c r="F11882" t="s">
        <v>6227</v>
      </c>
      <c r="G11882">
        <v>199</v>
      </c>
      <c r="H11882">
        <v>1</v>
      </c>
    </row>
    <row r="11883" spans="1:8" x14ac:dyDescent="0.2">
      <c r="A11883" t="s">
        <v>37375</v>
      </c>
      <c r="B11883" t="s">
        <v>37376</v>
      </c>
      <c r="C11883" t="s">
        <v>16358</v>
      </c>
      <c r="D11883" t="s">
        <v>35975</v>
      </c>
      <c r="E11883" t="s">
        <v>505</v>
      </c>
      <c r="F11883" t="s">
        <v>6227</v>
      </c>
      <c r="G11883">
        <v>199</v>
      </c>
      <c r="H11883">
        <v>1</v>
      </c>
    </row>
    <row r="11884" spans="1:8" x14ac:dyDescent="0.2">
      <c r="A11884" t="s">
        <v>37377</v>
      </c>
      <c r="B11884" t="s">
        <v>37378</v>
      </c>
      <c r="C11884" t="s">
        <v>16358</v>
      </c>
      <c r="D11884" t="s">
        <v>19755</v>
      </c>
      <c r="E11884" t="s">
        <v>4551</v>
      </c>
      <c r="F11884" t="s">
        <v>6227</v>
      </c>
      <c r="G11884">
        <v>901</v>
      </c>
      <c r="H11884">
        <v>1</v>
      </c>
    </row>
    <row r="11885" spans="1:8" x14ac:dyDescent="0.2">
      <c r="A11885" t="s">
        <v>37379</v>
      </c>
      <c r="B11885" t="s">
        <v>37380</v>
      </c>
      <c r="C11885" t="s">
        <v>16358</v>
      </c>
      <c r="D11885" t="s">
        <v>37381</v>
      </c>
      <c r="E11885" t="s">
        <v>145</v>
      </c>
      <c r="F11885" t="s">
        <v>6227</v>
      </c>
      <c r="G11885">
        <v>263</v>
      </c>
      <c r="H11885">
        <v>1</v>
      </c>
    </row>
    <row r="11886" spans="1:8" x14ac:dyDescent="0.2">
      <c r="A11886" t="s">
        <v>37382</v>
      </c>
      <c r="B11886" t="s">
        <v>37383</v>
      </c>
      <c r="C11886" t="s">
        <v>16358</v>
      </c>
      <c r="D11886" t="s">
        <v>37384</v>
      </c>
      <c r="E11886" t="s">
        <v>37385</v>
      </c>
      <c r="F11886" t="s">
        <v>6227</v>
      </c>
      <c r="G11886">
        <v>159</v>
      </c>
      <c r="H11886">
        <v>1</v>
      </c>
    </row>
    <row r="11887" spans="1:8" x14ac:dyDescent="0.2">
      <c r="A11887" t="s">
        <v>37386</v>
      </c>
      <c r="B11887" t="s">
        <v>37387</v>
      </c>
      <c r="C11887" t="s">
        <v>16358</v>
      </c>
      <c r="D11887" t="s">
        <v>22154</v>
      </c>
      <c r="E11887" t="s">
        <v>207</v>
      </c>
      <c r="F11887" t="s">
        <v>6227</v>
      </c>
      <c r="G11887">
        <v>532</v>
      </c>
      <c r="H11887">
        <v>1</v>
      </c>
    </row>
    <row r="11888" spans="1:8" x14ac:dyDescent="0.2">
      <c r="A11888" t="s">
        <v>37388</v>
      </c>
      <c r="B11888" t="s">
        <v>37389</v>
      </c>
      <c r="C11888" t="s">
        <v>16358</v>
      </c>
      <c r="D11888" t="s">
        <v>35947</v>
      </c>
      <c r="E11888" t="s">
        <v>6034</v>
      </c>
      <c r="F11888" t="s">
        <v>6227</v>
      </c>
      <c r="G11888">
        <v>115</v>
      </c>
      <c r="H11888">
        <v>1</v>
      </c>
    </row>
    <row r="11889" spans="1:8" x14ac:dyDescent="0.2">
      <c r="A11889" t="s">
        <v>37390</v>
      </c>
      <c r="B11889" t="s">
        <v>37391</v>
      </c>
      <c r="C11889" t="s">
        <v>16358</v>
      </c>
      <c r="D11889" t="s">
        <v>37392</v>
      </c>
      <c r="E11889" t="s">
        <v>37393</v>
      </c>
      <c r="F11889" t="s">
        <v>6227</v>
      </c>
      <c r="G11889">
        <v>504</v>
      </c>
      <c r="H11889">
        <v>1</v>
      </c>
    </row>
    <row r="11890" spans="1:8" x14ac:dyDescent="0.2">
      <c r="A11890" t="s">
        <v>37394</v>
      </c>
      <c r="B11890" t="s">
        <v>37395</v>
      </c>
      <c r="C11890" t="s">
        <v>16358</v>
      </c>
      <c r="D11890" t="s">
        <v>22717</v>
      </c>
      <c r="E11890" t="s">
        <v>1374</v>
      </c>
      <c r="F11890" t="s">
        <v>6227</v>
      </c>
      <c r="G11890">
        <v>222</v>
      </c>
      <c r="H11890">
        <v>1</v>
      </c>
    </row>
    <row r="11891" spans="1:8" x14ac:dyDescent="0.2">
      <c r="A11891" t="s">
        <v>37396</v>
      </c>
      <c r="B11891" t="s">
        <v>37397</v>
      </c>
      <c r="C11891" t="s">
        <v>16358</v>
      </c>
      <c r="D11891" t="s">
        <v>35115</v>
      </c>
      <c r="E11891" t="s">
        <v>3958</v>
      </c>
      <c r="F11891" t="s">
        <v>6227</v>
      </c>
      <c r="G11891">
        <v>258</v>
      </c>
      <c r="H11891">
        <v>1</v>
      </c>
    </row>
    <row r="11892" spans="1:8" x14ac:dyDescent="0.2">
      <c r="A11892" t="s">
        <v>37398</v>
      </c>
      <c r="B11892" t="s">
        <v>37399</v>
      </c>
      <c r="C11892" t="s">
        <v>16358</v>
      </c>
      <c r="D11892" t="s">
        <v>37400</v>
      </c>
      <c r="E11892" t="s">
        <v>9074</v>
      </c>
      <c r="F11892" t="s">
        <v>6227</v>
      </c>
      <c r="G11892">
        <v>215</v>
      </c>
      <c r="H11892">
        <v>1</v>
      </c>
    </row>
    <row r="11893" spans="1:8" x14ac:dyDescent="0.2">
      <c r="A11893" t="s">
        <v>37401</v>
      </c>
      <c r="B11893" t="s">
        <v>37402</v>
      </c>
      <c r="C11893" t="s">
        <v>16358</v>
      </c>
      <c r="D11893" t="s">
        <v>21660</v>
      </c>
      <c r="E11893" t="s">
        <v>1422</v>
      </c>
      <c r="F11893" t="s">
        <v>6227</v>
      </c>
      <c r="G11893">
        <v>145</v>
      </c>
      <c r="H11893">
        <v>1</v>
      </c>
    </row>
    <row r="11894" spans="1:8" x14ac:dyDescent="0.2">
      <c r="A11894" t="s">
        <v>37403</v>
      </c>
      <c r="B11894" t="s">
        <v>37404</v>
      </c>
      <c r="C11894" t="s">
        <v>16358</v>
      </c>
      <c r="D11894" t="s">
        <v>19791</v>
      </c>
      <c r="E11894" t="s">
        <v>6463</v>
      </c>
      <c r="F11894" t="s">
        <v>6227</v>
      </c>
      <c r="G11894">
        <v>212</v>
      </c>
      <c r="H11894">
        <v>1</v>
      </c>
    </row>
    <row r="11895" spans="1:8" x14ac:dyDescent="0.2">
      <c r="A11895" t="s">
        <v>37405</v>
      </c>
      <c r="B11895" t="s">
        <v>37406</v>
      </c>
      <c r="C11895" t="s">
        <v>16358</v>
      </c>
      <c r="D11895" t="s">
        <v>16526</v>
      </c>
      <c r="E11895" t="s">
        <v>16527</v>
      </c>
      <c r="F11895" t="s">
        <v>6227</v>
      </c>
      <c r="G11895">
        <v>380</v>
      </c>
      <c r="H11895">
        <v>1</v>
      </c>
    </row>
    <row r="11896" spans="1:8" x14ac:dyDescent="0.2">
      <c r="A11896" t="s">
        <v>37407</v>
      </c>
      <c r="B11896" t="s">
        <v>37408</v>
      </c>
      <c r="C11896" t="s">
        <v>16358</v>
      </c>
      <c r="D11896" t="s">
        <v>16449</v>
      </c>
      <c r="E11896" t="s">
        <v>17520</v>
      </c>
      <c r="F11896" t="s">
        <v>6227</v>
      </c>
      <c r="G11896">
        <v>514</v>
      </c>
      <c r="H11896">
        <v>1</v>
      </c>
    </row>
    <row r="11897" spans="1:8" x14ac:dyDescent="0.2">
      <c r="A11897" t="s">
        <v>37409</v>
      </c>
      <c r="B11897" t="s">
        <v>37410</v>
      </c>
      <c r="C11897" t="s">
        <v>16358</v>
      </c>
      <c r="D11897" t="s">
        <v>19755</v>
      </c>
      <c r="E11897" t="s">
        <v>4380</v>
      </c>
      <c r="F11897" t="s">
        <v>6227</v>
      </c>
      <c r="G11897">
        <v>34</v>
      </c>
      <c r="H11897">
        <v>1</v>
      </c>
    </row>
    <row r="11898" spans="1:8" x14ac:dyDescent="0.2">
      <c r="A11898" t="s">
        <v>37411</v>
      </c>
      <c r="B11898" t="s">
        <v>37412</v>
      </c>
      <c r="C11898" t="s">
        <v>16358</v>
      </c>
      <c r="D11898" t="s">
        <v>16359</v>
      </c>
      <c r="E11898" t="s">
        <v>17698</v>
      </c>
      <c r="F11898" t="s">
        <v>6227</v>
      </c>
      <c r="G11898">
        <v>191</v>
      </c>
      <c r="H11898">
        <v>1</v>
      </c>
    </row>
    <row r="11899" spans="1:8" x14ac:dyDescent="0.2">
      <c r="A11899" t="s">
        <v>37413</v>
      </c>
      <c r="B11899" t="s">
        <v>37414</v>
      </c>
      <c r="C11899" t="s">
        <v>16358</v>
      </c>
      <c r="D11899" t="s">
        <v>19791</v>
      </c>
      <c r="E11899" t="s">
        <v>4593</v>
      </c>
      <c r="F11899" t="s">
        <v>6227</v>
      </c>
      <c r="G11899">
        <v>505</v>
      </c>
      <c r="H11899">
        <v>1</v>
      </c>
    </row>
    <row r="11900" spans="1:8" x14ac:dyDescent="0.2">
      <c r="A11900" t="s">
        <v>37415</v>
      </c>
      <c r="B11900" t="s">
        <v>37416</v>
      </c>
      <c r="C11900" t="s">
        <v>16358</v>
      </c>
      <c r="D11900" t="s">
        <v>36724</v>
      </c>
      <c r="E11900" t="s">
        <v>4002</v>
      </c>
      <c r="F11900" t="s">
        <v>6227</v>
      </c>
      <c r="G11900">
        <v>94</v>
      </c>
      <c r="H11900">
        <v>1</v>
      </c>
    </row>
    <row r="11901" spans="1:8" x14ac:dyDescent="0.2">
      <c r="A11901" t="s">
        <v>37417</v>
      </c>
      <c r="B11901" t="s">
        <v>37418</v>
      </c>
      <c r="C11901" t="s">
        <v>16358</v>
      </c>
      <c r="D11901" t="s">
        <v>37419</v>
      </c>
      <c r="E11901" t="s">
        <v>37420</v>
      </c>
      <c r="F11901" t="s">
        <v>6227</v>
      </c>
      <c r="G11901">
        <v>204</v>
      </c>
      <c r="H11901">
        <v>1</v>
      </c>
    </row>
    <row r="11902" spans="1:8" x14ac:dyDescent="0.2">
      <c r="A11902" t="s">
        <v>37421</v>
      </c>
      <c r="B11902" t="s">
        <v>37422</v>
      </c>
      <c r="C11902" t="s">
        <v>16358</v>
      </c>
      <c r="D11902" t="s">
        <v>3428</v>
      </c>
      <c r="E11902" t="s">
        <v>3429</v>
      </c>
      <c r="F11902" t="s">
        <v>6227</v>
      </c>
      <c r="G11902">
        <v>733</v>
      </c>
      <c r="H11902">
        <v>1</v>
      </c>
    </row>
    <row r="11903" spans="1:8" x14ac:dyDescent="0.2">
      <c r="A11903" t="s">
        <v>37423</v>
      </c>
      <c r="B11903" t="s">
        <v>37424</v>
      </c>
      <c r="C11903" t="s">
        <v>16358</v>
      </c>
      <c r="D11903" t="s">
        <v>19791</v>
      </c>
      <c r="E11903" t="s">
        <v>3244</v>
      </c>
      <c r="F11903" t="s">
        <v>6227</v>
      </c>
      <c r="G11903">
        <v>757</v>
      </c>
      <c r="H11903">
        <v>1</v>
      </c>
    </row>
    <row r="11904" spans="1:8" x14ac:dyDescent="0.2">
      <c r="A11904" t="s">
        <v>37425</v>
      </c>
      <c r="B11904" t="s">
        <v>37426</v>
      </c>
      <c r="C11904" t="s">
        <v>16358</v>
      </c>
      <c r="D11904" t="s">
        <v>16418</v>
      </c>
      <c r="F11904" t="s">
        <v>6227</v>
      </c>
      <c r="G11904">
        <v>385</v>
      </c>
      <c r="H11904">
        <v>1</v>
      </c>
    </row>
    <row r="11905" spans="1:8" x14ac:dyDescent="0.2">
      <c r="A11905" t="s">
        <v>37427</v>
      </c>
      <c r="B11905" t="s">
        <v>37428</v>
      </c>
      <c r="C11905" t="s">
        <v>16358</v>
      </c>
      <c r="D11905" t="s">
        <v>19035</v>
      </c>
      <c r="E11905" t="s">
        <v>4567</v>
      </c>
      <c r="F11905" t="s">
        <v>6227</v>
      </c>
      <c r="G11905">
        <v>217</v>
      </c>
      <c r="H11905">
        <v>1</v>
      </c>
    </row>
    <row r="11906" spans="1:8" x14ac:dyDescent="0.2">
      <c r="A11906" t="s">
        <v>37429</v>
      </c>
      <c r="B11906" t="s">
        <v>37430</v>
      </c>
      <c r="C11906" t="s">
        <v>16358</v>
      </c>
      <c r="D11906" t="s">
        <v>19755</v>
      </c>
      <c r="E11906" t="s">
        <v>37431</v>
      </c>
      <c r="F11906" t="s">
        <v>6227</v>
      </c>
      <c r="G11906">
        <v>714</v>
      </c>
      <c r="H11906">
        <v>1</v>
      </c>
    </row>
    <row r="11907" spans="1:8" x14ac:dyDescent="0.2">
      <c r="A11907" t="s">
        <v>37432</v>
      </c>
      <c r="B11907" t="s">
        <v>37433</v>
      </c>
      <c r="C11907" t="s">
        <v>16358</v>
      </c>
      <c r="D11907" t="s">
        <v>19791</v>
      </c>
      <c r="E11907" t="s">
        <v>764</v>
      </c>
      <c r="F11907" t="s">
        <v>6227</v>
      </c>
      <c r="G11907">
        <v>404</v>
      </c>
      <c r="H11907">
        <v>1</v>
      </c>
    </row>
    <row r="11908" spans="1:8" x14ac:dyDescent="0.2">
      <c r="A11908" t="s">
        <v>37434</v>
      </c>
      <c r="B11908" t="s">
        <v>37435</v>
      </c>
      <c r="C11908" t="s">
        <v>16358</v>
      </c>
      <c r="D11908" t="s">
        <v>19791</v>
      </c>
      <c r="E11908" t="s">
        <v>9578</v>
      </c>
      <c r="F11908" t="s">
        <v>6227</v>
      </c>
      <c r="G11908">
        <v>353</v>
      </c>
      <c r="H11908">
        <v>1</v>
      </c>
    </row>
    <row r="11909" spans="1:8" x14ac:dyDescent="0.2">
      <c r="A11909" t="s">
        <v>37436</v>
      </c>
      <c r="B11909" t="s">
        <v>37437</v>
      </c>
      <c r="C11909" t="s">
        <v>16358</v>
      </c>
      <c r="D11909" t="s">
        <v>19791</v>
      </c>
      <c r="E11909" t="s">
        <v>9878</v>
      </c>
      <c r="F11909" t="s">
        <v>6227</v>
      </c>
      <c r="G11909">
        <v>524</v>
      </c>
      <c r="H11909">
        <v>1</v>
      </c>
    </row>
    <row r="11910" spans="1:8" x14ac:dyDescent="0.2">
      <c r="A11910" t="s">
        <v>37438</v>
      </c>
      <c r="B11910" t="s">
        <v>37439</v>
      </c>
      <c r="C11910" t="s">
        <v>16358</v>
      </c>
      <c r="D11910" t="s">
        <v>23878</v>
      </c>
      <c r="E11910" t="s">
        <v>13022</v>
      </c>
      <c r="F11910" t="s">
        <v>6227</v>
      </c>
      <c r="G11910">
        <v>530</v>
      </c>
      <c r="H11910">
        <v>1</v>
      </c>
    </row>
    <row r="11911" spans="1:8" x14ac:dyDescent="0.2">
      <c r="A11911" t="s">
        <v>37440</v>
      </c>
      <c r="B11911" t="s">
        <v>37441</v>
      </c>
      <c r="C11911" t="s">
        <v>16358</v>
      </c>
      <c r="D11911" t="s">
        <v>35473</v>
      </c>
      <c r="E11911" t="s">
        <v>971</v>
      </c>
      <c r="F11911" t="s">
        <v>6227</v>
      </c>
      <c r="G11911">
        <v>257</v>
      </c>
      <c r="H11911">
        <v>1</v>
      </c>
    </row>
    <row r="11912" spans="1:8" x14ac:dyDescent="0.2">
      <c r="A11912" t="s">
        <v>37442</v>
      </c>
      <c r="B11912" t="s">
        <v>37443</v>
      </c>
      <c r="C11912" t="s">
        <v>16358</v>
      </c>
      <c r="D11912" t="s">
        <v>37444</v>
      </c>
      <c r="E11912" t="s">
        <v>36923</v>
      </c>
      <c r="F11912" t="s">
        <v>6227</v>
      </c>
      <c r="G11912">
        <v>448</v>
      </c>
      <c r="H11912">
        <v>1</v>
      </c>
    </row>
    <row r="11913" spans="1:8" x14ac:dyDescent="0.2">
      <c r="A11913" t="s">
        <v>37445</v>
      </c>
      <c r="B11913" t="s">
        <v>37446</v>
      </c>
      <c r="C11913" t="s">
        <v>16358</v>
      </c>
      <c r="D11913" t="s">
        <v>36793</v>
      </c>
      <c r="E11913" t="s">
        <v>2858</v>
      </c>
      <c r="F11913" t="s">
        <v>6227</v>
      </c>
      <c r="G11913">
        <v>158</v>
      </c>
      <c r="H11913">
        <v>1</v>
      </c>
    </row>
    <row r="11914" spans="1:8" x14ac:dyDescent="0.2">
      <c r="A11914" t="s">
        <v>37447</v>
      </c>
      <c r="B11914" t="s">
        <v>37448</v>
      </c>
      <c r="C11914" t="s">
        <v>16358</v>
      </c>
      <c r="D11914" t="s">
        <v>37449</v>
      </c>
      <c r="E11914" t="s">
        <v>35566</v>
      </c>
      <c r="F11914" t="s">
        <v>6227</v>
      </c>
      <c r="G11914">
        <v>65</v>
      </c>
      <c r="H11914">
        <v>1</v>
      </c>
    </row>
    <row r="11915" spans="1:8" x14ac:dyDescent="0.2">
      <c r="A11915" t="s">
        <v>37450</v>
      </c>
      <c r="B11915" t="s">
        <v>37451</v>
      </c>
      <c r="C11915" t="s">
        <v>16358</v>
      </c>
      <c r="D11915" t="s">
        <v>37452</v>
      </c>
      <c r="E11915" t="s">
        <v>772</v>
      </c>
      <c r="F11915" t="s">
        <v>6227</v>
      </c>
      <c r="G11915">
        <v>128</v>
      </c>
      <c r="H11915">
        <v>1</v>
      </c>
    </row>
    <row r="11916" spans="1:8" x14ac:dyDescent="0.2">
      <c r="A11916" t="s">
        <v>37453</v>
      </c>
      <c r="B11916" t="s">
        <v>37454</v>
      </c>
      <c r="C11916" t="s">
        <v>16358</v>
      </c>
      <c r="D11916" t="s">
        <v>37455</v>
      </c>
      <c r="E11916" t="s">
        <v>36276</v>
      </c>
      <c r="F11916" t="s">
        <v>6227</v>
      </c>
      <c r="G11916">
        <v>507</v>
      </c>
      <c r="H11916">
        <v>1</v>
      </c>
    </row>
    <row r="11917" spans="1:8" x14ac:dyDescent="0.2">
      <c r="A11917" t="s">
        <v>37456</v>
      </c>
      <c r="B11917" t="s">
        <v>37457</v>
      </c>
      <c r="C11917" t="s">
        <v>16358</v>
      </c>
      <c r="D11917" t="s">
        <v>36572</v>
      </c>
      <c r="E11917" t="s">
        <v>382</v>
      </c>
      <c r="F11917" t="s">
        <v>6227</v>
      </c>
      <c r="G11917">
        <v>175</v>
      </c>
      <c r="H11917">
        <v>1</v>
      </c>
    </row>
    <row r="11918" spans="1:8" x14ac:dyDescent="0.2">
      <c r="A11918" t="s">
        <v>37458</v>
      </c>
      <c r="B11918" t="s">
        <v>37459</v>
      </c>
      <c r="C11918" t="s">
        <v>16358</v>
      </c>
      <c r="D11918" t="s">
        <v>1978</v>
      </c>
      <c r="E11918" t="s">
        <v>1979</v>
      </c>
      <c r="F11918" t="s">
        <v>6227</v>
      </c>
      <c r="G11918">
        <v>60</v>
      </c>
      <c r="H11918">
        <v>1</v>
      </c>
    </row>
    <row r="11919" spans="1:8" x14ac:dyDescent="0.2">
      <c r="A11919" t="s">
        <v>37460</v>
      </c>
      <c r="B11919" t="s">
        <v>37461</v>
      </c>
      <c r="C11919" t="s">
        <v>16358</v>
      </c>
      <c r="D11919" t="s">
        <v>37462</v>
      </c>
      <c r="E11919" t="s">
        <v>24135</v>
      </c>
      <c r="F11919" t="s">
        <v>6227</v>
      </c>
      <c r="G11919">
        <v>205</v>
      </c>
      <c r="H11919">
        <v>1</v>
      </c>
    </row>
    <row r="11920" spans="1:8" x14ac:dyDescent="0.2">
      <c r="A11920" t="s">
        <v>37463</v>
      </c>
      <c r="B11920" t="s">
        <v>37464</v>
      </c>
      <c r="C11920" t="s">
        <v>16358</v>
      </c>
      <c r="D11920" t="s">
        <v>19791</v>
      </c>
      <c r="E11920" t="s">
        <v>5864</v>
      </c>
      <c r="F11920" t="s">
        <v>6227</v>
      </c>
      <c r="G11920">
        <v>518</v>
      </c>
      <c r="H11920">
        <v>1</v>
      </c>
    </row>
    <row r="11921" spans="1:8" x14ac:dyDescent="0.2">
      <c r="A11921" t="s">
        <v>37465</v>
      </c>
      <c r="B11921" t="s">
        <v>37466</v>
      </c>
      <c r="C11921" t="s">
        <v>16358</v>
      </c>
      <c r="D11921" t="s">
        <v>37467</v>
      </c>
      <c r="E11921" t="s">
        <v>12328</v>
      </c>
      <c r="F11921" t="s">
        <v>6227</v>
      </c>
      <c r="G11921">
        <v>963</v>
      </c>
      <c r="H11921">
        <v>1</v>
      </c>
    </row>
    <row r="11922" spans="1:8" x14ac:dyDescent="0.2">
      <c r="A11922" t="s">
        <v>37468</v>
      </c>
      <c r="B11922" t="s">
        <v>37469</v>
      </c>
      <c r="C11922" t="s">
        <v>16358</v>
      </c>
      <c r="D11922" t="s">
        <v>37470</v>
      </c>
      <c r="E11922" t="s">
        <v>34541</v>
      </c>
      <c r="F11922" t="s">
        <v>6227</v>
      </c>
      <c r="G11922">
        <v>719</v>
      </c>
      <c r="H11922">
        <v>1</v>
      </c>
    </row>
    <row r="11923" spans="1:8" x14ac:dyDescent="0.2">
      <c r="A11923" t="s">
        <v>37471</v>
      </c>
      <c r="B11923" t="s">
        <v>37472</v>
      </c>
      <c r="C11923" t="s">
        <v>16358</v>
      </c>
      <c r="D11923" t="s">
        <v>21690</v>
      </c>
      <c r="E11923" t="s">
        <v>1605</v>
      </c>
      <c r="F11923" t="s">
        <v>6227</v>
      </c>
      <c r="G11923">
        <v>395</v>
      </c>
      <c r="H11923">
        <v>1</v>
      </c>
    </row>
    <row r="11924" spans="1:8" x14ac:dyDescent="0.2">
      <c r="A11924" t="s">
        <v>37473</v>
      </c>
      <c r="B11924" t="s">
        <v>37474</v>
      </c>
      <c r="C11924" t="s">
        <v>16358</v>
      </c>
      <c r="D11924" t="s">
        <v>19755</v>
      </c>
      <c r="E11924" t="s">
        <v>22184</v>
      </c>
      <c r="F11924" t="s">
        <v>6227</v>
      </c>
      <c r="G11924">
        <v>170</v>
      </c>
      <c r="H11924">
        <v>1</v>
      </c>
    </row>
    <row r="11925" spans="1:8" x14ac:dyDescent="0.2">
      <c r="A11925" t="s">
        <v>37475</v>
      </c>
      <c r="B11925" t="s">
        <v>37476</v>
      </c>
      <c r="C11925" t="s">
        <v>16358</v>
      </c>
      <c r="D11925" t="s">
        <v>37477</v>
      </c>
      <c r="E11925" t="s">
        <v>4812</v>
      </c>
      <c r="F11925" t="s">
        <v>6227</v>
      </c>
      <c r="G11925">
        <v>131</v>
      </c>
      <c r="H11925">
        <v>1</v>
      </c>
    </row>
    <row r="11926" spans="1:8" x14ac:dyDescent="0.2">
      <c r="A11926" t="s">
        <v>37478</v>
      </c>
      <c r="B11926" t="s">
        <v>37479</v>
      </c>
      <c r="C11926" t="s">
        <v>16358</v>
      </c>
      <c r="D11926" t="s">
        <v>37480</v>
      </c>
      <c r="E11926" t="s">
        <v>10681</v>
      </c>
      <c r="F11926" t="s">
        <v>6227</v>
      </c>
      <c r="G11926">
        <v>323</v>
      </c>
      <c r="H11926">
        <v>1</v>
      </c>
    </row>
    <row r="11927" spans="1:8" x14ac:dyDescent="0.2">
      <c r="A11927" t="s">
        <v>37481</v>
      </c>
      <c r="B11927" t="s">
        <v>37482</v>
      </c>
      <c r="C11927" t="s">
        <v>16358</v>
      </c>
      <c r="D11927" t="s">
        <v>34155</v>
      </c>
      <c r="E11927" t="s">
        <v>3429</v>
      </c>
      <c r="F11927" t="s">
        <v>6227</v>
      </c>
      <c r="G11927">
        <v>296</v>
      </c>
      <c r="H11927">
        <v>1</v>
      </c>
    </row>
    <row r="11928" spans="1:8" x14ac:dyDescent="0.2">
      <c r="A11928" t="s">
        <v>37483</v>
      </c>
      <c r="B11928" t="s">
        <v>37484</v>
      </c>
      <c r="C11928" t="s">
        <v>16358</v>
      </c>
      <c r="D11928" t="s">
        <v>19791</v>
      </c>
      <c r="E11928" t="s">
        <v>23442</v>
      </c>
      <c r="F11928" t="s">
        <v>6227</v>
      </c>
      <c r="G11928">
        <v>189</v>
      </c>
      <c r="H11928">
        <v>1</v>
      </c>
    </row>
    <row r="11929" spans="1:8" x14ac:dyDescent="0.2">
      <c r="A11929" t="s">
        <v>37485</v>
      </c>
      <c r="B11929" t="s">
        <v>37486</v>
      </c>
      <c r="C11929" t="s">
        <v>16358</v>
      </c>
      <c r="D11929" t="s">
        <v>34889</v>
      </c>
      <c r="E11929" t="s">
        <v>34890</v>
      </c>
      <c r="F11929" t="s">
        <v>6227</v>
      </c>
      <c r="G11929">
        <v>1179</v>
      </c>
      <c r="H11929">
        <v>1</v>
      </c>
    </row>
    <row r="11930" spans="1:8" x14ac:dyDescent="0.2">
      <c r="A11930" t="s">
        <v>37487</v>
      </c>
      <c r="B11930" t="s">
        <v>37488</v>
      </c>
      <c r="C11930" t="s">
        <v>16358</v>
      </c>
      <c r="D11930" t="s">
        <v>5811</v>
      </c>
      <c r="E11930" t="s">
        <v>5812</v>
      </c>
      <c r="F11930" t="s">
        <v>6227</v>
      </c>
      <c r="G11930">
        <v>361</v>
      </c>
      <c r="H11930">
        <v>1</v>
      </c>
    </row>
    <row r="11931" spans="1:8" x14ac:dyDescent="0.2">
      <c r="A11931" t="s">
        <v>37489</v>
      </c>
      <c r="B11931" t="s">
        <v>37490</v>
      </c>
      <c r="C11931" t="s">
        <v>16358</v>
      </c>
      <c r="D11931" t="s">
        <v>37491</v>
      </c>
      <c r="E11931" t="s">
        <v>10631</v>
      </c>
      <c r="F11931" t="s">
        <v>6227</v>
      </c>
      <c r="G11931">
        <v>156</v>
      </c>
      <c r="H11931">
        <v>1</v>
      </c>
    </row>
    <row r="11932" spans="1:8" x14ac:dyDescent="0.2">
      <c r="A11932" t="s">
        <v>37492</v>
      </c>
      <c r="B11932" t="s">
        <v>37493</v>
      </c>
      <c r="C11932" t="s">
        <v>16358</v>
      </c>
      <c r="D11932" t="s">
        <v>19755</v>
      </c>
      <c r="E11932" t="s">
        <v>3429</v>
      </c>
      <c r="F11932" t="s">
        <v>6227</v>
      </c>
      <c r="G11932">
        <v>99</v>
      </c>
      <c r="H11932">
        <v>1</v>
      </c>
    </row>
    <row r="11933" spans="1:8" x14ac:dyDescent="0.2">
      <c r="A11933" t="s">
        <v>37494</v>
      </c>
      <c r="B11933" t="s">
        <v>37495</v>
      </c>
      <c r="C11933" t="s">
        <v>16358</v>
      </c>
      <c r="D11933" t="s">
        <v>19791</v>
      </c>
      <c r="E11933" t="s">
        <v>6506</v>
      </c>
      <c r="F11933" t="s">
        <v>6227</v>
      </c>
      <c r="G11933">
        <v>289</v>
      </c>
      <c r="H11933">
        <v>1</v>
      </c>
    </row>
    <row r="11934" spans="1:8" x14ac:dyDescent="0.2">
      <c r="A11934" t="s">
        <v>37496</v>
      </c>
      <c r="B11934" t="s">
        <v>37497</v>
      </c>
      <c r="C11934" t="s">
        <v>16358</v>
      </c>
      <c r="D11934" t="s">
        <v>19791</v>
      </c>
      <c r="E11934" t="s">
        <v>34146</v>
      </c>
      <c r="F11934" t="s">
        <v>6227</v>
      </c>
      <c r="G11934">
        <v>408</v>
      </c>
      <c r="H11934">
        <v>1</v>
      </c>
    </row>
    <row r="11935" spans="1:8" x14ac:dyDescent="0.2">
      <c r="A11935" t="s">
        <v>37498</v>
      </c>
      <c r="B11935" t="s">
        <v>37499</v>
      </c>
      <c r="C11935" t="s">
        <v>16358</v>
      </c>
      <c r="D11935" t="s">
        <v>37500</v>
      </c>
      <c r="E11935" t="s">
        <v>2297</v>
      </c>
      <c r="F11935" t="s">
        <v>6227</v>
      </c>
      <c r="G11935">
        <v>44</v>
      </c>
      <c r="H11935">
        <v>1</v>
      </c>
    </row>
    <row r="11936" spans="1:8" x14ac:dyDescent="0.2">
      <c r="A11936" t="s">
        <v>37501</v>
      </c>
      <c r="B11936" t="s">
        <v>37502</v>
      </c>
      <c r="C11936" t="s">
        <v>16358</v>
      </c>
      <c r="D11936" t="s">
        <v>35180</v>
      </c>
      <c r="E11936" t="s">
        <v>3764</v>
      </c>
      <c r="F11936" t="s">
        <v>6227</v>
      </c>
      <c r="G11936">
        <v>145</v>
      </c>
      <c r="H11936">
        <v>1</v>
      </c>
    </row>
    <row r="11937" spans="1:8" x14ac:dyDescent="0.2">
      <c r="A11937" t="s">
        <v>37503</v>
      </c>
      <c r="B11937" t="s">
        <v>37504</v>
      </c>
      <c r="C11937" t="s">
        <v>16358</v>
      </c>
      <c r="D11937" t="s">
        <v>35467</v>
      </c>
      <c r="E11937" t="s">
        <v>4238</v>
      </c>
      <c r="F11937" t="s">
        <v>6227</v>
      </c>
      <c r="G11937">
        <v>231</v>
      </c>
      <c r="H11937">
        <v>1</v>
      </c>
    </row>
    <row r="11938" spans="1:8" x14ac:dyDescent="0.2">
      <c r="A11938" t="s">
        <v>37505</v>
      </c>
      <c r="B11938" t="s">
        <v>37506</v>
      </c>
      <c r="C11938" t="s">
        <v>16358</v>
      </c>
      <c r="D11938" t="s">
        <v>33948</v>
      </c>
      <c r="E11938" t="s">
        <v>23387</v>
      </c>
      <c r="F11938" t="s">
        <v>6227</v>
      </c>
      <c r="G11938">
        <v>131</v>
      </c>
      <c r="H11938">
        <v>1</v>
      </c>
    </row>
    <row r="11939" spans="1:8" x14ac:dyDescent="0.2">
      <c r="A11939" t="s">
        <v>37507</v>
      </c>
      <c r="B11939" t="s">
        <v>37508</v>
      </c>
      <c r="C11939" t="s">
        <v>16358</v>
      </c>
      <c r="D11939" t="s">
        <v>16418</v>
      </c>
      <c r="F11939" t="s">
        <v>6227</v>
      </c>
      <c r="G11939">
        <v>372</v>
      </c>
      <c r="H11939">
        <v>1</v>
      </c>
    </row>
    <row r="11940" spans="1:8" x14ac:dyDescent="0.2">
      <c r="A11940" t="s">
        <v>37509</v>
      </c>
      <c r="B11940" t="s">
        <v>37510</v>
      </c>
      <c r="C11940" t="s">
        <v>16358</v>
      </c>
      <c r="D11940" t="s">
        <v>5296</v>
      </c>
      <c r="E11940" t="s">
        <v>5297</v>
      </c>
      <c r="F11940" t="s">
        <v>6227</v>
      </c>
      <c r="G11940">
        <v>53</v>
      </c>
      <c r="H11940">
        <v>1</v>
      </c>
    </row>
    <row r="11941" spans="1:8" x14ac:dyDescent="0.2">
      <c r="A11941" t="s">
        <v>37511</v>
      </c>
      <c r="B11941" t="s">
        <v>37512</v>
      </c>
      <c r="C11941" t="s">
        <v>16358</v>
      </c>
      <c r="D11941" t="s">
        <v>37513</v>
      </c>
      <c r="E11941" t="s">
        <v>37514</v>
      </c>
      <c r="F11941" t="s">
        <v>6227</v>
      </c>
      <c r="G11941">
        <v>324</v>
      </c>
      <c r="H11941">
        <v>1</v>
      </c>
    </row>
    <row r="11942" spans="1:8" x14ac:dyDescent="0.2">
      <c r="A11942" t="s">
        <v>37515</v>
      </c>
      <c r="B11942" t="s">
        <v>37516</v>
      </c>
      <c r="C11942" t="s">
        <v>16358</v>
      </c>
      <c r="D11942" t="s">
        <v>37517</v>
      </c>
      <c r="E11942" t="s">
        <v>36235</v>
      </c>
      <c r="F11942" t="s">
        <v>6227</v>
      </c>
      <c r="G11942">
        <v>508</v>
      </c>
      <c r="H11942">
        <v>1</v>
      </c>
    </row>
    <row r="11943" spans="1:8" x14ac:dyDescent="0.2">
      <c r="A11943" t="s">
        <v>37518</v>
      </c>
      <c r="B11943" t="s">
        <v>37519</v>
      </c>
      <c r="C11943" t="s">
        <v>16358</v>
      </c>
      <c r="D11943" t="s">
        <v>35954</v>
      </c>
      <c r="E11943" t="s">
        <v>2559</v>
      </c>
      <c r="F11943" t="s">
        <v>6227</v>
      </c>
      <c r="G11943">
        <v>141</v>
      </c>
      <c r="H11943">
        <v>1</v>
      </c>
    </row>
    <row r="11944" spans="1:8" x14ac:dyDescent="0.2">
      <c r="A11944" t="s">
        <v>37520</v>
      </c>
      <c r="B11944" t="s">
        <v>37521</v>
      </c>
      <c r="C11944" t="s">
        <v>16358</v>
      </c>
      <c r="D11944" t="s">
        <v>37522</v>
      </c>
      <c r="E11944" t="s">
        <v>13832</v>
      </c>
      <c r="F11944" t="s">
        <v>6227</v>
      </c>
      <c r="G11944">
        <v>229</v>
      </c>
      <c r="H11944">
        <v>1</v>
      </c>
    </row>
    <row r="11945" spans="1:8" x14ac:dyDescent="0.2">
      <c r="A11945" t="s">
        <v>37523</v>
      </c>
      <c r="B11945" t="s">
        <v>37524</v>
      </c>
      <c r="C11945" t="s">
        <v>16358</v>
      </c>
      <c r="D11945" t="s">
        <v>33924</v>
      </c>
      <c r="E11945" t="s">
        <v>10669</v>
      </c>
      <c r="F11945" t="s">
        <v>6227</v>
      </c>
      <c r="G11945">
        <v>166</v>
      </c>
      <c r="H11945">
        <v>1</v>
      </c>
    </row>
    <row r="11946" spans="1:8" x14ac:dyDescent="0.2">
      <c r="A11946" t="s">
        <v>37525</v>
      </c>
      <c r="B11946" t="s">
        <v>37526</v>
      </c>
      <c r="C11946" t="s">
        <v>16358</v>
      </c>
      <c r="D11946" t="s">
        <v>37527</v>
      </c>
      <c r="E11946" t="s">
        <v>3363</v>
      </c>
      <c r="F11946" t="s">
        <v>6227</v>
      </c>
      <c r="G11946">
        <v>129</v>
      </c>
      <c r="H11946">
        <v>1</v>
      </c>
    </row>
    <row r="11947" spans="1:8" x14ac:dyDescent="0.2">
      <c r="A11947" t="s">
        <v>37528</v>
      </c>
      <c r="B11947" t="s">
        <v>37529</v>
      </c>
      <c r="C11947" t="s">
        <v>16358</v>
      </c>
      <c r="D11947" t="s">
        <v>37530</v>
      </c>
      <c r="E11947" t="s">
        <v>37531</v>
      </c>
      <c r="F11947" t="s">
        <v>6227</v>
      </c>
      <c r="G11947">
        <v>97</v>
      </c>
      <c r="H11947">
        <v>1</v>
      </c>
    </row>
    <row r="11948" spans="1:8" x14ac:dyDescent="0.2">
      <c r="A11948" t="s">
        <v>37532</v>
      </c>
      <c r="B11948" t="s">
        <v>37533</v>
      </c>
      <c r="C11948" t="s">
        <v>16358</v>
      </c>
      <c r="D11948" t="s">
        <v>16359</v>
      </c>
      <c r="E11948" t="s">
        <v>35416</v>
      </c>
      <c r="F11948" t="s">
        <v>6227</v>
      </c>
      <c r="G11948">
        <v>501</v>
      </c>
      <c r="H11948">
        <v>1</v>
      </c>
    </row>
    <row r="11949" spans="1:8" x14ac:dyDescent="0.2">
      <c r="A11949" t="s">
        <v>37534</v>
      </c>
      <c r="B11949" t="s">
        <v>37535</v>
      </c>
      <c r="C11949" t="s">
        <v>16358</v>
      </c>
      <c r="D11949" t="s">
        <v>19755</v>
      </c>
      <c r="E11949" t="s">
        <v>1859</v>
      </c>
      <c r="F11949" t="s">
        <v>6227</v>
      </c>
      <c r="G11949">
        <v>453</v>
      </c>
      <c r="H11949">
        <v>1</v>
      </c>
    </row>
    <row r="11950" spans="1:8" x14ac:dyDescent="0.2">
      <c r="A11950" t="s">
        <v>37536</v>
      </c>
      <c r="B11950" t="s">
        <v>37537</v>
      </c>
      <c r="C11950" t="s">
        <v>16358</v>
      </c>
      <c r="D11950" t="s">
        <v>19791</v>
      </c>
      <c r="E11950" t="s">
        <v>37538</v>
      </c>
      <c r="F11950" t="s">
        <v>6227</v>
      </c>
      <c r="G11950">
        <v>316</v>
      </c>
      <c r="H11950">
        <v>1</v>
      </c>
    </row>
    <row r="11951" spans="1:8" x14ac:dyDescent="0.2">
      <c r="A11951" t="s">
        <v>37539</v>
      </c>
      <c r="B11951" t="s">
        <v>37540</v>
      </c>
      <c r="C11951" t="s">
        <v>16358</v>
      </c>
      <c r="D11951" t="s">
        <v>19303</v>
      </c>
      <c r="E11951" t="s">
        <v>9464</v>
      </c>
      <c r="F11951" t="s">
        <v>6227</v>
      </c>
      <c r="G11951">
        <v>623</v>
      </c>
      <c r="H11951">
        <v>1</v>
      </c>
    </row>
    <row r="11952" spans="1:8" x14ac:dyDescent="0.2">
      <c r="A11952" t="s">
        <v>37541</v>
      </c>
      <c r="B11952" t="s">
        <v>37542</v>
      </c>
      <c r="C11952" t="s">
        <v>16358</v>
      </c>
      <c r="D11952" t="s">
        <v>5875</v>
      </c>
      <c r="E11952" t="s">
        <v>5876</v>
      </c>
      <c r="F11952" t="s">
        <v>6227</v>
      </c>
      <c r="G11952">
        <v>115</v>
      </c>
      <c r="H11952">
        <v>1</v>
      </c>
    </row>
    <row r="11953" spans="1:8" x14ac:dyDescent="0.2">
      <c r="A11953" t="s">
        <v>37543</v>
      </c>
      <c r="B11953" t="s">
        <v>37544</v>
      </c>
      <c r="C11953" t="s">
        <v>16358</v>
      </c>
      <c r="D11953" t="s">
        <v>19755</v>
      </c>
      <c r="E11953" t="s">
        <v>37545</v>
      </c>
      <c r="F11953" t="s">
        <v>6227</v>
      </c>
      <c r="G11953">
        <v>406</v>
      </c>
      <c r="H11953">
        <v>1</v>
      </c>
    </row>
    <row r="11954" spans="1:8" x14ac:dyDescent="0.2">
      <c r="A11954" t="s">
        <v>37546</v>
      </c>
      <c r="B11954" t="s">
        <v>37547</v>
      </c>
      <c r="C11954" t="s">
        <v>16358</v>
      </c>
      <c r="D11954" t="s">
        <v>19755</v>
      </c>
      <c r="E11954" t="s">
        <v>15940</v>
      </c>
      <c r="F11954" t="s">
        <v>6227</v>
      </c>
      <c r="G11954">
        <v>241</v>
      </c>
      <c r="H11954">
        <v>1</v>
      </c>
    </row>
    <row r="11955" spans="1:8" x14ac:dyDescent="0.2">
      <c r="A11955" t="s">
        <v>37548</v>
      </c>
      <c r="B11955" t="s">
        <v>37549</v>
      </c>
      <c r="C11955" t="s">
        <v>16358</v>
      </c>
      <c r="D11955" t="s">
        <v>37550</v>
      </c>
      <c r="E11955" t="s">
        <v>34131</v>
      </c>
      <c r="F11955" t="s">
        <v>6227</v>
      </c>
      <c r="G11955">
        <v>116</v>
      </c>
      <c r="H11955">
        <v>1</v>
      </c>
    </row>
    <row r="11956" spans="1:8" x14ac:dyDescent="0.2">
      <c r="A11956" t="s">
        <v>37551</v>
      </c>
      <c r="B11956" t="s">
        <v>37552</v>
      </c>
      <c r="C11956" t="s">
        <v>16358</v>
      </c>
      <c r="D11956" t="s">
        <v>19791</v>
      </c>
      <c r="E11956" t="s">
        <v>1046</v>
      </c>
      <c r="F11956" t="s">
        <v>6227</v>
      </c>
      <c r="G11956">
        <v>338</v>
      </c>
      <c r="H11956">
        <v>1</v>
      </c>
    </row>
    <row r="11957" spans="1:8" x14ac:dyDescent="0.2">
      <c r="A11957" t="s">
        <v>37553</v>
      </c>
      <c r="B11957" t="s">
        <v>37554</v>
      </c>
      <c r="C11957" t="s">
        <v>16358</v>
      </c>
      <c r="D11957" t="s">
        <v>36621</v>
      </c>
      <c r="E11957" t="s">
        <v>928</v>
      </c>
      <c r="F11957" t="s">
        <v>6227</v>
      </c>
      <c r="G11957">
        <v>147</v>
      </c>
      <c r="H11957">
        <v>1</v>
      </c>
    </row>
    <row r="11958" spans="1:8" x14ac:dyDescent="0.2">
      <c r="A11958" t="s">
        <v>37555</v>
      </c>
      <c r="B11958" t="s">
        <v>37556</v>
      </c>
      <c r="C11958" t="s">
        <v>16358</v>
      </c>
      <c r="D11958" t="s">
        <v>37557</v>
      </c>
      <c r="E11958" t="s">
        <v>2369</v>
      </c>
      <c r="F11958" t="s">
        <v>6227</v>
      </c>
      <c r="G11958">
        <v>91</v>
      </c>
      <c r="H11958">
        <v>1</v>
      </c>
    </row>
    <row r="11959" spans="1:8" x14ac:dyDescent="0.2">
      <c r="A11959" t="s">
        <v>37558</v>
      </c>
      <c r="B11959" t="s">
        <v>37559</v>
      </c>
      <c r="C11959" t="s">
        <v>16358</v>
      </c>
      <c r="D11959" t="s">
        <v>37560</v>
      </c>
      <c r="E11959" t="s">
        <v>4137</v>
      </c>
      <c r="F11959" t="s">
        <v>6227</v>
      </c>
      <c r="G11959">
        <v>120</v>
      </c>
      <c r="H11959">
        <v>1</v>
      </c>
    </row>
    <row r="11960" spans="1:8" x14ac:dyDescent="0.2">
      <c r="A11960" t="s">
        <v>37561</v>
      </c>
      <c r="B11960" t="s">
        <v>37562</v>
      </c>
      <c r="C11960" t="s">
        <v>16358</v>
      </c>
      <c r="D11960" t="s">
        <v>34628</v>
      </c>
      <c r="E11960" t="s">
        <v>552</v>
      </c>
      <c r="F11960" t="s">
        <v>6227</v>
      </c>
      <c r="G11960">
        <v>557</v>
      </c>
      <c r="H11960">
        <v>1</v>
      </c>
    </row>
    <row r="11961" spans="1:8" x14ac:dyDescent="0.2">
      <c r="A11961" t="s">
        <v>37563</v>
      </c>
      <c r="B11961" t="s">
        <v>37564</v>
      </c>
      <c r="C11961" t="s">
        <v>16358</v>
      </c>
      <c r="D11961" t="s">
        <v>1918</v>
      </c>
      <c r="E11961" t="s">
        <v>37565</v>
      </c>
      <c r="F11961" t="s">
        <v>6227</v>
      </c>
      <c r="G11961">
        <v>169</v>
      </c>
      <c r="H11961">
        <v>1</v>
      </c>
    </row>
    <row r="11962" spans="1:8" x14ac:dyDescent="0.2">
      <c r="A11962" t="s">
        <v>37566</v>
      </c>
      <c r="B11962" t="s">
        <v>37567</v>
      </c>
      <c r="C11962" t="s">
        <v>16358</v>
      </c>
      <c r="D11962" t="s">
        <v>16359</v>
      </c>
      <c r="E11962" t="s">
        <v>17698</v>
      </c>
      <c r="F11962" t="s">
        <v>6227</v>
      </c>
      <c r="G11962">
        <v>205</v>
      </c>
      <c r="H11962">
        <v>1</v>
      </c>
    </row>
    <row r="11963" spans="1:8" x14ac:dyDescent="0.2">
      <c r="A11963" t="s">
        <v>37568</v>
      </c>
      <c r="B11963" t="s">
        <v>37569</v>
      </c>
      <c r="C11963" t="s">
        <v>16358</v>
      </c>
      <c r="D11963" t="s">
        <v>19791</v>
      </c>
      <c r="E11963" t="s">
        <v>22567</v>
      </c>
      <c r="F11963" t="s">
        <v>6227</v>
      </c>
      <c r="G11963">
        <v>625</v>
      </c>
      <c r="H11963">
        <v>1</v>
      </c>
    </row>
    <row r="11964" spans="1:8" x14ac:dyDescent="0.2">
      <c r="A11964" t="s">
        <v>37570</v>
      </c>
      <c r="B11964" t="s">
        <v>37571</v>
      </c>
      <c r="C11964" t="s">
        <v>16358</v>
      </c>
      <c r="D11964" t="s">
        <v>37572</v>
      </c>
      <c r="E11964" t="s">
        <v>3464</v>
      </c>
      <c r="F11964" t="s">
        <v>6227</v>
      </c>
      <c r="G11964">
        <v>903</v>
      </c>
      <c r="H11964">
        <v>1</v>
      </c>
    </row>
    <row r="11965" spans="1:8" x14ac:dyDescent="0.2">
      <c r="A11965" t="s">
        <v>37573</v>
      </c>
      <c r="B11965" t="s">
        <v>37574</v>
      </c>
      <c r="C11965" t="s">
        <v>16358</v>
      </c>
      <c r="D11965" t="s">
        <v>34470</v>
      </c>
      <c r="E11965" t="s">
        <v>7158</v>
      </c>
      <c r="F11965" t="s">
        <v>6227</v>
      </c>
      <c r="G11965">
        <v>146</v>
      </c>
      <c r="H11965">
        <v>1</v>
      </c>
    </row>
    <row r="11966" spans="1:8" x14ac:dyDescent="0.2">
      <c r="A11966" t="s">
        <v>37575</v>
      </c>
      <c r="B11966" t="s">
        <v>37576</v>
      </c>
      <c r="C11966" t="s">
        <v>16358</v>
      </c>
      <c r="D11966" t="s">
        <v>16359</v>
      </c>
      <c r="E11966" t="s">
        <v>16373</v>
      </c>
      <c r="F11966" t="s">
        <v>8601</v>
      </c>
      <c r="G11966">
        <v>218</v>
      </c>
      <c r="H11966">
        <v>1</v>
      </c>
    </row>
    <row r="11967" spans="1:8" x14ac:dyDescent="0.2">
      <c r="A11967" t="s">
        <v>37577</v>
      </c>
      <c r="B11967" t="s">
        <v>37578</v>
      </c>
      <c r="C11967" t="s">
        <v>16358</v>
      </c>
      <c r="D11967" t="s">
        <v>37579</v>
      </c>
      <c r="E11967" t="s">
        <v>37580</v>
      </c>
      <c r="F11967" t="s">
        <v>6227</v>
      </c>
      <c r="G11967">
        <v>164</v>
      </c>
      <c r="H11967">
        <v>1</v>
      </c>
    </row>
    <row r="11968" spans="1:8" x14ac:dyDescent="0.2">
      <c r="A11968" t="s">
        <v>37581</v>
      </c>
      <c r="B11968" t="s">
        <v>37582</v>
      </c>
      <c r="C11968" t="s">
        <v>16358</v>
      </c>
      <c r="D11968" t="s">
        <v>37583</v>
      </c>
      <c r="E11968" t="s">
        <v>37584</v>
      </c>
      <c r="F11968" t="s">
        <v>6227</v>
      </c>
      <c r="G11968">
        <v>280</v>
      </c>
      <c r="H11968">
        <v>1</v>
      </c>
    </row>
    <row r="11969" spans="1:8" x14ac:dyDescent="0.2">
      <c r="A11969" t="s">
        <v>37585</v>
      </c>
      <c r="B11969" t="s">
        <v>37586</v>
      </c>
      <c r="C11969" t="s">
        <v>16358</v>
      </c>
      <c r="D11969" t="s">
        <v>37587</v>
      </c>
      <c r="E11969" t="s">
        <v>1839</v>
      </c>
      <c r="F11969" t="s">
        <v>6227</v>
      </c>
      <c r="G11969">
        <v>157</v>
      </c>
      <c r="H11969">
        <v>1</v>
      </c>
    </row>
    <row r="11970" spans="1:8" x14ac:dyDescent="0.2">
      <c r="A11970" t="s">
        <v>37588</v>
      </c>
      <c r="B11970" t="s">
        <v>37589</v>
      </c>
      <c r="C11970" t="s">
        <v>16358</v>
      </c>
      <c r="D11970" t="s">
        <v>5042</v>
      </c>
      <c r="E11970" t="s">
        <v>34412</v>
      </c>
      <c r="F11970" t="s">
        <v>6227</v>
      </c>
      <c r="G11970">
        <v>71</v>
      </c>
      <c r="H11970">
        <v>1</v>
      </c>
    </row>
    <row r="11971" spans="1:8" x14ac:dyDescent="0.2">
      <c r="A11971" t="s">
        <v>37590</v>
      </c>
      <c r="B11971" t="s">
        <v>37591</v>
      </c>
      <c r="C11971" t="s">
        <v>16358</v>
      </c>
      <c r="D11971" t="s">
        <v>37592</v>
      </c>
      <c r="E11971" t="s">
        <v>15397</v>
      </c>
      <c r="F11971" t="s">
        <v>6227</v>
      </c>
      <c r="G11971">
        <v>184</v>
      </c>
      <c r="H11971">
        <v>1</v>
      </c>
    </row>
    <row r="11972" spans="1:8" x14ac:dyDescent="0.2">
      <c r="A11972" t="s">
        <v>37593</v>
      </c>
      <c r="B11972" t="s">
        <v>37594</v>
      </c>
      <c r="C11972" t="s">
        <v>16358</v>
      </c>
      <c r="D11972" t="s">
        <v>34507</v>
      </c>
      <c r="E11972" t="s">
        <v>12328</v>
      </c>
      <c r="F11972" t="s">
        <v>6227</v>
      </c>
      <c r="G11972">
        <v>1229</v>
      </c>
      <c r="H11972">
        <v>1</v>
      </c>
    </row>
    <row r="11973" spans="1:8" x14ac:dyDescent="0.2">
      <c r="A11973" t="s">
        <v>37595</v>
      </c>
      <c r="B11973" t="s">
        <v>37596</v>
      </c>
      <c r="C11973" t="s">
        <v>16358</v>
      </c>
      <c r="D11973" t="s">
        <v>37597</v>
      </c>
      <c r="E11973" t="s">
        <v>34711</v>
      </c>
      <c r="F11973" t="s">
        <v>6227</v>
      </c>
      <c r="G11973">
        <v>384</v>
      </c>
      <c r="H11973">
        <v>1</v>
      </c>
    </row>
    <row r="11974" spans="1:8" x14ac:dyDescent="0.2">
      <c r="A11974" t="s">
        <v>37598</v>
      </c>
      <c r="B11974" t="s">
        <v>37599</v>
      </c>
      <c r="C11974" t="s">
        <v>16358</v>
      </c>
      <c r="D11974" t="s">
        <v>37600</v>
      </c>
      <c r="E11974" t="s">
        <v>1585</v>
      </c>
      <c r="F11974" t="s">
        <v>6227</v>
      </c>
      <c r="G11974">
        <v>52</v>
      </c>
      <c r="H11974">
        <v>1</v>
      </c>
    </row>
    <row r="11975" spans="1:8" x14ac:dyDescent="0.2">
      <c r="A11975" t="s">
        <v>37601</v>
      </c>
      <c r="B11975" t="s">
        <v>37602</v>
      </c>
      <c r="C11975" t="s">
        <v>16358</v>
      </c>
      <c r="D11975" t="s">
        <v>37603</v>
      </c>
      <c r="E11975" t="s">
        <v>3283</v>
      </c>
      <c r="F11975" t="s">
        <v>6227</v>
      </c>
      <c r="G11975">
        <v>207</v>
      </c>
      <c r="H11975">
        <v>1</v>
      </c>
    </row>
    <row r="11976" spans="1:8" x14ac:dyDescent="0.2">
      <c r="A11976" t="s">
        <v>37604</v>
      </c>
      <c r="B11976" t="s">
        <v>37605</v>
      </c>
      <c r="C11976" t="s">
        <v>16358</v>
      </c>
      <c r="D11976" t="s">
        <v>34623</v>
      </c>
      <c r="E11976" t="s">
        <v>23442</v>
      </c>
      <c r="F11976" t="s">
        <v>6227</v>
      </c>
      <c r="G11976">
        <v>21</v>
      </c>
      <c r="H11976">
        <v>1</v>
      </c>
    </row>
    <row r="11977" spans="1:8" x14ac:dyDescent="0.2">
      <c r="A11977" t="s">
        <v>37606</v>
      </c>
      <c r="B11977" t="s">
        <v>37607</v>
      </c>
      <c r="C11977" t="s">
        <v>16358</v>
      </c>
      <c r="D11977" t="s">
        <v>16526</v>
      </c>
      <c r="E11977" t="s">
        <v>16527</v>
      </c>
      <c r="F11977" t="s">
        <v>8413</v>
      </c>
      <c r="G11977">
        <v>267</v>
      </c>
      <c r="H11977">
        <v>1</v>
      </c>
    </row>
    <row r="11978" spans="1:8" x14ac:dyDescent="0.2">
      <c r="A11978" t="s">
        <v>37608</v>
      </c>
      <c r="B11978" t="s">
        <v>37609</v>
      </c>
      <c r="C11978" t="s">
        <v>16358</v>
      </c>
      <c r="D11978" t="s">
        <v>34606</v>
      </c>
      <c r="E11978" t="s">
        <v>34607</v>
      </c>
      <c r="F11978" t="s">
        <v>6227</v>
      </c>
      <c r="G11978">
        <v>242</v>
      </c>
      <c r="H11978">
        <v>1</v>
      </c>
    </row>
    <row r="11979" spans="1:8" x14ac:dyDescent="0.2">
      <c r="A11979" t="s">
        <v>37610</v>
      </c>
      <c r="B11979" t="s">
        <v>37611</v>
      </c>
      <c r="C11979" t="s">
        <v>16358</v>
      </c>
      <c r="D11979" t="s">
        <v>34238</v>
      </c>
      <c r="E11979" t="s">
        <v>4828</v>
      </c>
      <c r="F11979" t="s">
        <v>6227</v>
      </c>
      <c r="G11979">
        <v>75</v>
      </c>
      <c r="H11979">
        <v>1</v>
      </c>
    </row>
    <row r="11980" spans="1:8" x14ac:dyDescent="0.2">
      <c r="A11980" t="s">
        <v>37612</v>
      </c>
      <c r="B11980" t="s">
        <v>37613</v>
      </c>
      <c r="C11980" t="s">
        <v>16358</v>
      </c>
      <c r="D11980" t="s">
        <v>4687</v>
      </c>
      <c r="E11980" t="s">
        <v>4688</v>
      </c>
      <c r="F11980" t="s">
        <v>6227</v>
      </c>
      <c r="G11980">
        <v>52</v>
      </c>
      <c r="H11980">
        <v>1</v>
      </c>
    </row>
    <row r="11981" spans="1:8" x14ac:dyDescent="0.2">
      <c r="A11981" t="s">
        <v>37614</v>
      </c>
      <c r="B11981" t="s">
        <v>37615</v>
      </c>
      <c r="C11981" t="s">
        <v>16358</v>
      </c>
      <c r="D11981" t="s">
        <v>19791</v>
      </c>
      <c r="E11981" t="s">
        <v>552</v>
      </c>
      <c r="F11981" t="s">
        <v>6227</v>
      </c>
      <c r="G11981">
        <v>554</v>
      </c>
      <c r="H11981">
        <v>1</v>
      </c>
    </row>
    <row r="11982" spans="1:8" x14ac:dyDescent="0.2">
      <c r="A11982" t="s">
        <v>37616</v>
      </c>
      <c r="B11982" t="s">
        <v>37617</v>
      </c>
      <c r="C11982" t="s">
        <v>16358</v>
      </c>
      <c r="D11982" t="s">
        <v>34779</v>
      </c>
      <c r="E11982" t="s">
        <v>2417</v>
      </c>
      <c r="F11982" t="s">
        <v>6227</v>
      </c>
      <c r="G11982">
        <v>144</v>
      </c>
      <c r="H11982">
        <v>1</v>
      </c>
    </row>
    <row r="11983" spans="1:8" x14ac:dyDescent="0.2">
      <c r="A11983" t="s">
        <v>37618</v>
      </c>
      <c r="B11983" t="s">
        <v>37619</v>
      </c>
      <c r="C11983" t="s">
        <v>16358</v>
      </c>
      <c r="D11983" t="s">
        <v>19755</v>
      </c>
      <c r="E11983" t="s">
        <v>16347</v>
      </c>
      <c r="F11983" t="s">
        <v>6227</v>
      </c>
      <c r="G11983">
        <v>106</v>
      </c>
      <c r="H11983">
        <v>1</v>
      </c>
    </row>
    <row r="11984" spans="1:8" x14ac:dyDescent="0.2">
      <c r="A11984" t="s">
        <v>37620</v>
      </c>
      <c r="B11984" t="s">
        <v>37621</v>
      </c>
      <c r="C11984" t="s">
        <v>16358</v>
      </c>
      <c r="D11984" t="s">
        <v>19791</v>
      </c>
      <c r="E11984" t="s">
        <v>2624</v>
      </c>
      <c r="F11984" t="s">
        <v>6227</v>
      </c>
      <c r="G11984">
        <v>159</v>
      </c>
      <c r="H11984">
        <v>1</v>
      </c>
    </row>
    <row r="11985" spans="1:8" x14ac:dyDescent="0.2">
      <c r="A11985" t="s">
        <v>37622</v>
      </c>
      <c r="B11985" t="s">
        <v>37623</v>
      </c>
      <c r="C11985" t="s">
        <v>16358</v>
      </c>
      <c r="D11985" t="s">
        <v>2619</v>
      </c>
      <c r="E11985" t="s">
        <v>2620</v>
      </c>
      <c r="F11985" t="s">
        <v>6227</v>
      </c>
      <c r="G11985">
        <v>2007</v>
      </c>
      <c r="H11985">
        <v>1</v>
      </c>
    </row>
    <row r="11986" spans="1:8" x14ac:dyDescent="0.2">
      <c r="A11986" t="s">
        <v>37624</v>
      </c>
      <c r="B11986" t="s">
        <v>37625</v>
      </c>
      <c r="C11986" t="s">
        <v>16358</v>
      </c>
      <c r="D11986" t="s">
        <v>37626</v>
      </c>
      <c r="E11986" t="s">
        <v>16339</v>
      </c>
      <c r="F11986" t="s">
        <v>6227</v>
      </c>
      <c r="G11986">
        <v>762</v>
      </c>
      <c r="H11986">
        <v>1</v>
      </c>
    </row>
    <row r="11987" spans="1:8" x14ac:dyDescent="0.2">
      <c r="A11987" t="s">
        <v>37627</v>
      </c>
      <c r="B11987" t="s">
        <v>37628</v>
      </c>
      <c r="C11987" t="s">
        <v>16358</v>
      </c>
      <c r="D11987" t="s">
        <v>34226</v>
      </c>
      <c r="E11987" t="s">
        <v>14542</v>
      </c>
      <c r="F11987" t="s">
        <v>6227</v>
      </c>
      <c r="G11987">
        <v>119</v>
      </c>
      <c r="H11987">
        <v>1</v>
      </c>
    </row>
    <row r="11988" spans="1:8" x14ac:dyDescent="0.2">
      <c r="A11988" t="s">
        <v>37629</v>
      </c>
      <c r="B11988" t="s">
        <v>37630</v>
      </c>
      <c r="C11988" t="s">
        <v>16358</v>
      </c>
      <c r="D11988" t="s">
        <v>35975</v>
      </c>
      <c r="E11988" t="s">
        <v>505</v>
      </c>
      <c r="F11988" t="s">
        <v>6227</v>
      </c>
      <c r="G11988">
        <v>229</v>
      </c>
      <c r="H11988">
        <v>1</v>
      </c>
    </row>
    <row r="11989" spans="1:8" x14ac:dyDescent="0.2">
      <c r="A11989" t="s">
        <v>37631</v>
      </c>
      <c r="B11989" t="s">
        <v>37632</v>
      </c>
      <c r="C11989" t="s">
        <v>16358</v>
      </c>
      <c r="D11989" t="s">
        <v>19755</v>
      </c>
      <c r="E11989" t="s">
        <v>5812</v>
      </c>
      <c r="F11989" t="s">
        <v>6227</v>
      </c>
      <c r="G11989">
        <v>445</v>
      </c>
      <c r="H11989">
        <v>1</v>
      </c>
    </row>
    <row r="11990" spans="1:8" x14ac:dyDescent="0.2">
      <c r="A11990" t="s">
        <v>37633</v>
      </c>
      <c r="B11990" t="s">
        <v>37634</v>
      </c>
      <c r="C11990" t="s">
        <v>16358</v>
      </c>
      <c r="D11990" t="s">
        <v>19755</v>
      </c>
      <c r="E11990" t="s">
        <v>9878</v>
      </c>
      <c r="F11990" t="s">
        <v>6227</v>
      </c>
      <c r="G11990">
        <v>168</v>
      </c>
      <c r="H11990">
        <v>1</v>
      </c>
    </row>
    <row r="11991" spans="1:8" x14ac:dyDescent="0.2">
      <c r="A11991" t="s">
        <v>37635</v>
      </c>
      <c r="B11991" t="s">
        <v>37636</v>
      </c>
      <c r="C11991" t="s">
        <v>16358</v>
      </c>
      <c r="D11991" t="s">
        <v>16359</v>
      </c>
      <c r="E11991" t="s">
        <v>17698</v>
      </c>
      <c r="F11991" t="s">
        <v>6227</v>
      </c>
      <c r="G11991">
        <v>201</v>
      </c>
      <c r="H11991">
        <v>1</v>
      </c>
    </row>
    <row r="11992" spans="1:8" x14ac:dyDescent="0.2">
      <c r="A11992" t="s">
        <v>37637</v>
      </c>
      <c r="B11992" t="s">
        <v>37638</v>
      </c>
      <c r="C11992" t="s">
        <v>16358</v>
      </c>
      <c r="D11992" t="s">
        <v>19791</v>
      </c>
      <c r="E11992" t="s">
        <v>5027</v>
      </c>
      <c r="F11992" t="s">
        <v>6227</v>
      </c>
      <c r="G11992">
        <v>319</v>
      </c>
      <c r="H11992">
        <v>1</v>
      </c>
    </row>
    <row r="11993" spans="1:8" x14ac:dyDescent="0.2">
      <c r="A11993" t="s">
        <v>37639</v>
      </c>
      <c r="B11993" t="s">
        <v>37640</v>
      </c>
      <c r="C11993" t="s">
        <v>16358</v>
      </c>
      <c r="D11993" t="s">
        <v>19791</v>
      </c>
      <c r="E11993" t="s">
        <v>37641</v>
      </c>
      <c r="F11993" t="s">
        <v>6227</v>
      </c>
      <c r="G11993">
        <v>179</v>
      </c>
      <c r="H11993">
        <v>1</v>
      </c>
    </row>
    <row r="11994" spans="1:8" x14ac:dyDescent="0.2">
      <c r="A11994" t="s">
        <v>37642</v>
      </c>
      <c r="B11994" t="s">
        <v>37643</v>
      </c>
      <c r="C11994" t="s">
        <v>16358</v>
      </c>
      <c r="D11994" t="s">
        <v>4783</v>
      </c>
      <c r="E11994" t="s">
        <v>4784</v>
      </c>
      <c r="F11994" t="s">
        <v>6227</v>
      </c>
      <c r="G11994">
        <v>90</v>
      </c>
      <c r="H11994">
        <v>1</v>
      </c>
    </row>
    <row r="11995" spans="1:8" x14ac:dyDescent="0.2">
      <c r="A11995" t="s">
        <v>37644</v>
      </c>
      <c r="B11995" t="s">
        <v>37645</v>
      </c>
      <c r="C11995" t="s">
        <v>16358</v>
      </c>
      <c r="D11995" t="s">
        <v>35215</v>
      </c>
      <c r="E11995" t="s">
        <v>10467</v>
      </c>
      <c r="F11995" t="s">
        <v>6227</v>
      </c>
      <c r="G11995">
        <v>185</v>
      </c>
      <c r="H11995">
        <v>1</v>
      </c>
    </row>
    <row r="11996" spans="1:8" x14ac:dyDescent="0.2">
      <c r="A11996" t="s">
        <v>37646</v>
      </c>
      <c r="B11996" t="s">
        <v>37647</v>
      </c>
      <c r="C11996" t="s">
        <v>16358</v>
      </c>
      <c r="D11996" t="s">
        <v>33979</v>
      </c>
      <c r="E11996" t="s">
        <v>3811</v>
      </c>
      <c r="F11996" t="s">
        <v>6227</v>
      </c>
      <c r="G11996">
        <v>241</v>
      </c>
      <c r="H11996">
        <v>1</v>
      </c>
    </row>
    <row r="11997" spans="1:8" x14ac:dyDescent="0.2">
      <c r="A11997" t="s">
        <v>37648</v>
      </c>
      <c r="B11997" t="s">
        <v>37649</v>
      </c>
      <c r="C11997" t="s">
        <v>16358</v>
      </c>
      <c r="D11997" t="s">
        <v>4791</v>
      </c>
      <c r="E11997" t="s">
        <v>4792</v>
      </c>
      <c r="F11997" t="s">
        <v>6227</v>
      </c>
      <c r="G11997">
        <v>102</v>
      </c>
      <c r="H11997">
        <v>1</v>
      </c>
    </row>
    <row r="11998" spans="1:8" x14ac:dyDescent="0.2">
      <c r="A11998" t="s">
        <v>37650</v>
      </c>
      <c r="B11998" t="s">
        <v>37651</v>
      </c>
      <c r="C11998" t="s">
        <v>16358</v>
      </c>
      <c r="D11998" t="s">
        <v>37652</v>
      </c>
      <c r="E11998" t="s">
        <v>35355</v>
      </c>
      <c r="F11998" t="s">
        <v>6227</v>
      </c>
      <c r="G11998">
        <v>39</v>
      </c>
      <c r="H11998">
        <v>1</v>
      </c>
    </row>
    <row r="11999" spans="1:8" x14ac:dyDescent="0.2">
      <c r="A11999" t="s">
        <v>37653</v>
      </c>
      <c r="B11999" t="s">
        <v>37654</v>
      </c>
      <c r="C11999" t="s">
        <v>16358</v>
      </c>
      <c r="D11999" t="s">
        <v>37655</v>
      </c>
      <c r="E11999" t="s">
        <v>21887</v>
      </c>
      <c r="F11999" t="s">
        <v>6227</v>
      </c>
      <c r="G11999">
        <v>722</v>
      </c>
      <c r="H11999">
        <v>1</v>
      </c>
    </row>
    <row r="12000" spans="1:8" x14ac:dyDescent="0.2">
      <c r="A12000" t="s">
        <v>37656</v>
      </c>
      <c r="B12000" t="s">
        <v>37657</v>
      </c>
      <c r="C12000" t="s">
        <v>16358</v>
      </c>
      <c r="D12000" t="s">
        <v>37658</v>
      </c>
      <c r="E12000" t="s">
        <v>37659</v>
      </c>
      <c r="F12000" t="s">
        <v>6227</v>
      </c>
      <c r="G12000">
        <v>313</v>
      </c>
      <c r="H12000">
        <v>1</v>
      </c>
    </row>
    <row r="12001" spans="1:8" x14ac:dyDescent="0.2">
      <c r="A12001" t="s">
        <v>37660</v>
      </c>
      <c r="B12001" t="s">
        <v>37661</v>
      </c>
      <c r="C12001" t="s">
        <v>16358</v>
      </c>
      <c r="D12001" t="s">
        <v>37662</v>
      </c>
      <c r="E12001" t="s">
        <v>5498</v>
      </c>
      <c r="F12001" t="s">
        <v>6227</v>
      </c>
      <c r="G12001">
        <v>318</v>
      </c>
      <c r="H12001">
        <v>1</v>
      </c>
    </row>
    <row r="12002" spans="1:8" x14ac:dyDescent="0.2">
      <c r="A12002" t="s">
        <v>37663</v>
      </c>
      <c r="B12002" t="s">
        <v>37664</v>
      </c>
      <c r="C12002" t="s">
        <v>16358</v>
      </c>
      <c r="D12002" t="s">
        <v>20334</v>
      </c>
      <c r="E12002" t="s">
        <v>21047</v>
      </c>
      <c r="F12002" t="s">
        <v>6227</v>
      </c>
      <c r="G12002">
        <v>227</v>
      </c>
      <c r="H12002">
        <v>1</v>
      </c>
    </row>
    <row r="12003" spans="1:8" x14ac:dyDescent="0.2">
      <c r="A12003" t="s">
        <v>37665</v>
      </c>
      <c r="B12003" t="s">
        <v>37666</v>
      </c>
      <c r="C12003" t="s">
        <v>16358</v>
      </c>
      <c r="D12003" t="s">
        <v>35547</v>
      </c>
      <c r="E12003" t="s">
        <v>9992</v>
      </c>
      <c r="F12003" t="s">
        <v>6227</v>
      </c>
      <c r="G12003">
        <v>214</v>
      </c>
      <c r="H12003">
        <v>1</v>
      </c>
    </row>
    <row r="12004" spans="1:8" x14ac:dyDescent="0.2">
      <c r="A12004" t="s">
        <v>37667</v>
      </c>
      <c r="B12004" t="s">
        <v>37668</v>
      </c>
      <c r="C12004" t="s">
        <v>16358</v>
      </c>
      <c r="D12004" t="s">
        <v>16526</v>
      </c>
      <c r="F12004" t="s">
        <v>8022</v>
      </c>
      <c r="G12004">
        <v>380</v>
      </c>
      <c r="H12004">
        <v>1</v>
      </c>
    </row>
    <row r="12005" spans="1:8" x14ac:dyDescent="0.2">
      <c r="A12005" t="s">
        <v>37669</v>
      </c>
      <c r="B12005" t="s">
        <v>37670</v>
      </c>
      <c r="C12005" t="s">
        <v>16358</v>
      </c>
      <c r="D12005" t="s">
        <v>37671</v>
      </c>
      <c r="E12005" t="s">
        <v>35566</v>
      </c>
      <c r="F12005" t="s">
        <v>6227</v>
      </c>
      <c r="G12005">
        <v>440</v>
      </c>
      <c r="H12005">
        <v>1</v>
      </c>
    </row>
    <row r="12006" spans="1:8" x14ac:dyDescent="0.2">
      <c r="A12006" t="s">
        <v>37672</v>
      </c>
      <c r="B12006" t="s">
        <v>37673</v>
      </c>
      <c r="C12006" t="s">
        <v>16358</v>
      </c>
      <c r="D12006" t="s">
        <v>3810</v>
      </c>
      <c r="E12006" t="s">
        <v>3811</v>
      </c>
      <c r="F12006" t="s">
        <v>6227</v>
      </c>
      <c r="G12006">
        <v>44</v>
      </c>
      <c r="H12006">
        <v>1</v>
      </c>
    </row>
    <row r="12007" spans="1:8" x14ac:dyDescent="0.2">
      <c r="A12007" t="s">
        <v>37674</v>
      </c>
      <c r="B12007" t="s">
        <v>37675</v>
      </c>
      <c r="C12007" t="s">
        <v>16358</v>
      </c>
      <c r="D12007" t="s">
        <v>34779</v>
      </c>
      <c r="E12007" t="s">
        <v>1178</v>
      </c>
      <c r="F12007" t="s">
        <v>6227</v>
      </c>
      <c r="G12007">
        <v>157</v>
      </c>
      <c r="H12007">
        <v>1</v>
      </c>
    </row>
    <row r="12008" spans="1:8" x14ac:dyDescent="0.2">
      <c r="A12008" t="s">
        <v>37676</v>
      </c>
      <c r="B12008" t="s">
        <v>37677</v>
      </c>
      <c r="C12008" t="s">
        <v>16358</v>
      </c>
      <c r="D12008" t="s">
        <v>37678</v>
      </c>
      <c r="E12008" t="s">
        <v>1178</v>
      </c>
      <c r="F12008" t="s">
        <v>6227</v>
      </c>
      <c r="G12008">
        <v>115</v>
      </c>
      <c r="H12008">
        <v>1</v>
      </c>
    </row>
    <row r="12009" spans="1:8" x14ac:dyDescent="0.2">
      <c r="A12009" t="s">
        <v>37679</v>
      </c>
      <c r="B12009" t="s">
        <v>37680</v>
      </c>
      <c r="C12009" t="s">
        <v>16358</v>
      </c>
      <c r="D12009" t="s">
        <v>19755</v>
      </c>
      <c r="E12009" t="s">
        <v>6170</v>
      </c>
      <c r="F12009" t="s">
        <v>6227</v>
      </c>
      <c r="G12009">
        <v>98</v>
      </c>
      <c r="H12009">
        <v>1</v>
      </c>
    </row>
    <row r="12010" spans="1:8" x14ac:dyDescent="0.2">
      <c r="A12010" t="s">
        <v>37681</v>
      </c>
      <c r="B12010" t="s">
        <v>37682</v>
      </c>
      <c r="C12010" t="s">
        <v>16358</v>
      </c>
      <c r="D12010" t="s">
        <v>22608</v>
      </c>
      <c r="E12010" t="s">
        <v>35821</v>
      </c>
      <c r="F12010" t="s">
        <v>6227</v>
      </c>
      <c r="G12010">
        <v>478</v>
      </c>
      <c r="H12010">
        <v>1</v>
      </c>
    </row>
    <row r="12011" spans="1:8" x14ac:dyDescent="0.2">
      <c r="A12011" t="s">
        <v>37683</v>
      </c>
      <c r="B12011" t="s">
        <v>37684</v>
      </c>
      <c r="C12011" t="s">
        <v>16358</v>
      </c>
      <c r="D12011" t="s">
        <v>37685</v>
      </c>
      <c r="E12011" t="s">
        <v>37686</v>
      </c>
      <c r="F12011" t="s">
        <v>6227</v>
      </c>
      <c r="G12011">
        <v>403</v>
      </c>
      <c r="H12011">
        <v>1</v>
      </c>
    </row>
    <row r="12012" spans="1:8" x14ac:dyDescent="0.2">
      <c r="A12012" t="s">
        <v>37687</v>
      </c>
      <c r="B12012" t="s">
        <v>37688</v>
      </c>
      <c r="C12012" t="s">
        <v>16358</v>
      </c>
      <c r="D12012" t="s">
        <v>37689</v>
      </c>
      <c r="E12012" t="s">
        <v>35177</v>
      </c>
      <c r="F12012" t="s">
        <v>6227</v>
      </c>
      <c r="G12012">
        <v>524</v>
      </c>
      <c r="H12012">
        <v>1</v>
      </c>
    </row>
    <row r="12013" spans="1:8" x14ac:dyDescent="0.2">
      <c r="A12013" t="s">
        <v>37690</v>
      </c>
      <c r="B12013" t="s">
        <v>37691</v>
      </c>
      <c r="C12013" t="s">
        <v>16358</v>
      </c>
      <c r="D12013" t="s">
        <v>37692</v>
      </c>
      <c r="E12013" t="s">
        <v>5674</v>
      </c>
      <c r="F12013" t="s">
        <v>6227</v>
      </c>
      <c r="G12013">
        <v>313</v>
      </c>
      <c r="H12013">
        <v>1</v>
      </c>
    </row>
    <row r="12014" spans="1:8" x14ac:dyDescent="0.2">
      <c r="A12014" t="s">
        <v>37693</v>
      </c>
      <c r="B12014" t="s">
        <v>37694</v>
      </c>
      <c r="C12014" t="s">
        <v>16358</v>
      </c>
      <c r="D12014" t="s">
        <v>37695</v>
      </c>
      <c r="E12014" t="s">
        <v>37696</v>
      </c>
      <c r="F12014" t="s">
        <v>6227</v>
      </c>
      <c r="G12014">
        <v>550</v>
      </c>
      <c r="H12014">
        <v>1</v>
      </c>
    </row>
    <row r="12015" spans="1:8" x14ac:dyDescent="0.2">
      <c r="A12015" t="s">
        <v>37697</v>
      </c>
      <c r="B12015" t="s">
        <v>37698</v>
      </c>
      <c r="C12015" t="s">
        <v>16358</v>
      </c>
      <c r="D12015" t="s">
        <v>19791</v>
      </c>
      <c r="E12015" t="s">
        <v>2381</v>
      </c>
      <c r="F12015" t="s">
        <v>6227</v>
      </c>
      <c r="G12015">
        <v>773</v>
      </c>
      <c r="H12015">
        <v>1</v>
      </c>
    </row>
    <row r="12016" spans="1:8" x14ac:dyDescent="0.2">
      <c r="A12016" t="s">
        <v>37699</v>
      </c>
      <c r="B12016" t="s">
        <v>37700</v>
      </c>
      <c r="C12016" t="s">
        <v>16358</v>
      </c>
      <c r="D12016" t="s">
        <v>19791</v>
      </c>
      <c r="E12016" t="s">
        <v>620</v>
      </c>
      <c r="F12016" t="s">
        <v>6227</v>
      </c>
      <c r="G12016">
        <v>136</v>
      </c>
      <c r="H12016">
        <v>1</v>
      </c>
    </row>
    <row r="12017" spans="1:8" x14ac:dyDescent="0.2">
      <c r="A12017" t="s">
        <v>37701</v>
      </c>
      <c r="B12017" t="s">
        <v>37702</v>
      </c>
      <c r="C12017" t="s">
        <v>16358</v>
      </c>
      <c r="D12017" t="s">
        <v>19755</v>
      </c>
      <c r="E12017" t="s">
        <v>22977</v>
      </c>
      <c r="F12017" t="s">
        <v>6227</v>
      </c>
      <c r="G12017">
        <v>246</v>
      </c>
      <c r="H12017">
        <v>1</v>
      </c>
    </row>
    <row r="12018" spans="1:8" x14ac:dyDescent="0.2">
      <c r="A12018" t="s">
        <v>37703</v>
      </c>
      <c r="B12018" t="s">
        <v>37704</v>
      </c>
      <c r="C12018" t="s">
        <v>16358</v>
      </c>
      <c r="D12018" t="s">
        <v>37705</v>
      </c>
      <c r="E12018" t="s">
        <v>6007</v>
      </c>
      <c r="F12018" t="s">
        <v>6227</v>
      </c>
      <c r="G12018">
        <v>72</v>
      </c>
      <c r="H12018">
        <v>1</v>
      </c>
    </row>
    <row r="12019" spans="1:8" x14ac:dyDescent="0.2">
      <c r="A12019" t="s">
        <v>37706</v>
      </c>
      <c r="B12019" t="s">
        <v>37707</v>
      </c>
      <c r="C12019" t="s">
        <v>16358</v>
      </c>
      <c r="D12019" t="s">
        <v>37708</v>
      </c>
      <c r="E12019" t="s">
        <v>2087</v>
      </c>
      <c r="F12019" t="s">
        <v>6227</v>
      </c>
      <c r="G12019">
        <v>296</v>
      </c>
      <c r="H12019">
        <v>1</v>
      </c>
    </row>
    <row r="12020" spans="1:8" x14ac:dyDescent="0.2">
      <c r="A12020" t="s">
        <v>37709</v>
      </c>
      <c r="B12020" t="s">
        <v>37710</v>
      </c>
      <c r="C12020" t="s">
        <v>16358</v>
      </c>
      <c r="D12020" t="s">
        <v>33979</v>
      </c>
      <c r="E12020" t="s">
        <v>3811</v>
      </c>
      <c r="F12020" t="s">
        <v>6227</v>
      </c>
      <c r="G12020">
        <v>78</v>
      </c>
      <c r="H12020">
        <v>1</v>
      </c>
    </row>
    <row r="12021" spans="1:8" x14ac:dyDescent="0.2">
      <c r="A12021" t="s">
        <v>37711</v>
      </c>
      <c r="B12021" t="s">
        <v>37712</v>
      </c>
      <c r="C12021" t="s">
        <v>16358</v>
      </c>
      <c r="D12021" t="s">
        <v>2518</v>
      </c>
      <c r="E12021" t="s">
        <v>2519</v>
      </c>
      <c r="F12021" t="s">
        <v>6227</v>
      </c>
      <c r="G12021">
        <v>184</v>
      </c>
      <c r="H12021">
        <v>1</v>
      </c>
    </row>
    <row r="12022" spans="1:8" x14ac:dyDescent="0.2">
      <c r="A12022" t="s">
        <v>37713</v>
      </c>
      <c r="B12022" t="s">
        <v>37714</v>
      </c>
      <c r="C12022" t="s">
        <v>16358</v>
      </c>
      <c r="D12022" t="s">
        <v>37715</v>
      </c>
      <c r="E12022" t="s">
        <v>23987</v>
      </c>
      <c r="F12022" t="s">
        <v>6227</v>
      </c>
      <c r="G12022">
        <v>189</v>
      </c>
      <c r="H12022">
        <v>1</v>
      </c>
    </row>
    <row r="12023" spans="1:8" x14ac:dyDescent="0.2">
      <c r="A12023" t="s">
        <v>37716</v>
      </c>
      <c r="B12023" t="s">
        <v>37717</v>
      </c>
      <c r="C12023" t="s">
        <v>16358</v>
      </c>
      <c r="D12023" t="s">
        <v>37718</v>
      </c>
      <c r="E12023" t="s">
        <v>37719</v>
      </c>
      <c r="F12023" t="s">
        <v>6227</v>
      </c>
      <c r="G12023">
        <v>1658</v>
      </c>
      <c r="H12023">
        <v>1</v>
      </c>
    </row>
    <row r="12024" spans="1:8" x14ac:dyDescent="0.2">
      <c r="A12024" t="s">
        <v>37720</v>
      </c>
      <c r="B12024" t="s">
        <v>37721</v>
      </c>
      <c r="C12024" t="s">
        <v>16358</v>
      </c>
      <c r="D12024" t="s">
        <v>21894</v>
      </c>
      <c r="E12024" t="s">
        <v>34910</v>
      </c>
      <c r="F12024" t="s">
        <v>6227</v>
      </c>
      <c r="G12024">
        <v>330</v>
      </c>
      <c r="H12024">
        <v>1</v>
      </c>
    </row>
    <row r="12025" spans="1:8" x14ac:dyDescent="0.2">
      <c r="A12025" t="s">
        <v>37722</v>
      </c>
      <c r="B12025" t="s">
        <v>37723</v>
      </c>
      <c r="C12025" t="s">
        <v>16358</v>
      </c>
      <c r="D12025" t="s">
        <v>37322</v>
      </c>
      <c r="E12025" t="s">
        <v>6019</v>
      </c>
      <c r="F12025" t="s">
        <v>6227</v>
      </c>
      <c r="G12025">
        <v>115</v>
      </c>
      <c r="H12025">
        <v>1</v>
      </c>
    </row>
    <row r="12026" spans="1:8" x14ac:dyDescent="0.2">
      <c r="A12026" t="s">
        <v>37724</v>
      </c>
      <c r="B12026" t="s">
        <v>37725</v>
      </c>
      <c r="C12026" t="s">
        <v>16358</v>
      </c>
      <c r="D12026" t="s">
        <v>21978</v>
      </c>
      <c r="E12026" t="s">
        <v>15419</v>
      </c>
      <c r="F12026" t="s">
        <v>6227</v>
      </c>
      <c r="G12026">
        <v>733</v>
      </c>
      <c r="H12026">
        <v>1</v>
      </c>
    </row>
    <row r="12027" spans="1:8" x14ac:dyDescent="0.2">
      <c r="A12027" t="s">
        <v>37726</v>
      </c>
      <c r="B12027" t="s">
        <v>37727</v>
      </c>
      <c r="C12027" t="s">
        <v>16358</v>
      </c>
      <c r="D12027" t="s">
        <v>19791</v>
      </c>
      <c r="E12027" t="s">
        <v>22575</v>
      </c>
      <c r="F12027" t="s">
        <v>6227</v>
      </c>
      <c r="G12027">
        <v>724</v>
      </c>
      <c r="H12027">
        <v>1</v>
      </c>
    </row>
    <row r="12028" spans="1:8" x14ac:dyDescent="0.2">
      <c r="A12028" t="s">
        <v>37728</v>
      </c>
      <c r="B12028" t="s">
        <v>37729</v>
      </c>
      <c r="C12028" t="s">
        <v>16358</v>
      </c>
      <c r="D12028" t="s">
        <v>34443</v>
      </c>
      <c r="E12028" t="s">
        <v>34444</v>
      </c>
      <c r="F12028" t="s">
        <v>6227</v>
      </c>
      <c r="G12028">
        <v>184</v>
      </c>
      <c r="H12028">
        <v>1</v>
      </c>
    </row>
    <row r="12029" spans="1:8" x14ac:dyDescent="0.2">
      <c r="A12029" t="s">
        <v>37730</v>
      </c>
      <c r="B12029" t="s">
        <v>37731</v>
      </c>
      <c r="C12029" t="s">
        <v>16358</v>
      </c>
      <c r="D12029" t="s">
        <v>5042</v>
      </c>
      <c r="E12029" t="s">
        <v>34412</v>
      </c>
      <c r="F12029" t="s">
        <v>6227</v>
      </c>
      <c r="G12029">
        <v>215</v>
      </c>
      <c r="H12029">
        <v>1</v>
      </c>
    </row>
    <row r="12030" spans="1:8" x14ac:dyDescent="0.2">
      <c r="A12030" t="s">
        <v>37732</v>
      </c>
      <c r="B12030" t="s">
        <v>37733</v>
      </c>
      <c r="C12030" t="s">
        <v>16358</v>
      </c>
      <c r="D12030" t="s">
        <v>19791</v>
      </c>
      <c r="E12030" t="s">
        <v>9150</v>
      </c>
      <c r="F12030" t="s">
        <v>6227</v>
      </c>
      <c r="G12030">
        <v>461</v>
      </c>
      <c r="H12030">
        <v>1</v>
      </c>
    </row>
    <row r="12031" spans="1:8" x14ac:dyDescent="0.2">
      <c r="A12031" t="s">
        <v>37734</v>
      </c>
      <c r="B12031" t="s">
        <v>37735</v>
      </c>
      <c r="C12031" t="s">
        <v>16358</v>
      </c>
      <c r="D12031" t="s">
        <v>22608</v>
      </c>
      <c r="E12031" t="s">
        <v>5139</v>
      </c>
      <c r="F12031" t="s">
        <v>6227</v>
      </c>
      <c r="G12031">
        <v>501</v>
      </c>
      <c r="H12031">
        <v>1</v>
      </c>
    </row>
    <row r="12032" spans="1:8" x14ac:dyDescent="0.2">
      <c r="A12032" t="s">
        <v>37736</v>
      </c>
      <c r="B12032" t="s">
        <v>37737</v>
      </c>
      <c r="C12032" t="s">
        <v>16358</v>
      </c>
      <c r="D12032" t="s">
        <v>33967</v>
      </c>
      <c r="E12032" t="s">
        <v>10669</v>
      </c>
      <c r="F12032" t="s">
        <v>6227</v>
      </c>
      <c r="G12032">
        <v>776</v>
      </c>
      <c r="H12032">
        <v>1</v>
      </c>
    </row>
    <row r="12033" spans="1:8" x14ac:dyDescent="0.2">
      <c r="A12033" t="s">
        <v>37738</v>
      </c>
      <c r="B12033" t="s">
        <v>37739</v>
      </c>
      <c r="C12033" t="s">
        <v>16358</v>
      </c>
      <c r="D12033" t="s">
        <v>16359</v>
      </c>
      <c r="E12033" t="s">
        <v>16373</v>
      </c>
      <c r="F12033" t="s">
        <v>6227</v>
      </c>
      <c r="G12033">
        <v>217</v>
      </c>
      <c r="H12033">
        <v>1</v>
      </c>
    </row>
    <row r="12034" spans="1:8" x14ac:dyDescent="0.2">
      <c r="A12034" t="s">
        <v>37740</v>
      </c>
      <c r="B12034" t="s">
        <v>37741</v>
      </c>
      <c r="C12034" t="s">
        <v>16358</v>
      </c>
      <c r="D12034" t="s">
        <v>6018</v>
      </c>
      <c r="E12034" t="s">
        <v>6019</v>
      </c>
      <c r="F12034" t="s">
        <v>6227</v>
      </c>
      <c r="G12034">
        <v>105</v>
      </c>
      <c r="H12034">
        <v>1</v>
      </c>
    </row>
    <row r="12035" spans="1:8" x14ac:dyDescent="0.2">
      <c r="A12035" t="s">
        <v>37742</v>
      </c>
      <c r="B12035" t="s">
        <v>37743</v>
      </c>
      <c r="C12035" t="s">
        <v>16358</v>
      </c>
      <c r="D12035" t="s">
        <v>16359</v>
      </c>
      <c r="E12035" t="s">
        <v>16373</v>
      </c>
      <c r="F12035" t="s">
        <v>8526</v>
      </c>
      <c r="G12035">
        <v>218</v>
      </c>
      <c r="H12035">
        <v>1</v>
      </c>
    </row>
    <row r="12036" spans="1:8" x14ac:dyDescent="0.2">
      <c r="A12036" t="s">
        <v>37744</v>
      </c>
      <c r="B12036" t="s">
        <v>37745</v>
      </c>
      <c r="C12036" t="s">
        <v>16358</v>
      </c>
      <c r="D12036" t="s">
        <v>37746</v>
      </c>
      <c r="E12036" t="s">
        <v>22181</v>
      </c>
      <c r="F12036" t="s">
        <v>6227</v>
      </c>
      <c r="G12036">
        <v>153</v>
      </c>
      <c r="H12036">
        <v>1</v>
      </c>
    </row>
    <row r="12037" spans="1:8" x14ac:dyDescent="0.2">
      <c r="A12037" t="s">
        <v>37747</v>
      </c>
      <c r="B12037" t="s">
        <v>37748</v>
      </c>
      <c r="C12037" t="s">
        <v>16358</v>
      </c>
      <c r="D12037" t="s">
        <v>35975</v>
      </c>
      <c r="E12037" t="s">
        <v>505</v>
      </c>
      <c r="F12037" t="s">
        <v>6227</v>
      </c>
      <c r="G12037">
        <v>119</v>
      </c>
      <c r="H12037">
        <v>1</v>
      </c>
    </row>
    <row r="12038" spans="1:8" x14ac:dyDescent="0.2">
      <c r="A12038" t="s">
        <v>37749</v>
      </c>
      <c r="B12038" t="s">
        <v>37750</v>
      </c>
      <c r="C12038" t="s">
        <v>16358</v>
      </c>
      <c r="D12038" t="s">
        <v>33852</v>
      </c>
      <c r="E12038" t="s">
        <v>21647</v>
      </c>
      <c r="F12038" t="s">
        <v>6227</v>
      </c>
      <c r="G12038">
        <v>203</v>
      </c>
      <c r="H12038">
        <v>1</v>
      </c>
    </row>
    <row r="12039" spans="1:8" x14ac:dyDescent="0.2">
      <c r="A12039" t="s">
        <v>37751</v>
      </c>
      <c r="B12039" t="s">
        <v>37752</v>
      </c>
      <c r="C12039" t="s">
        <v>16358</v>
      </c>
      <c r="D12039" t="s">
        <v>36852</v>
      </c>
      <c r="E12039" t="s">
        <v>823</v>
      </c>
      <c r="F12039" t="s">
        <v>6227</v>
      </c>
      <c r="G12039">
        <v>130</v>
      </c>
      <c r="H12039">
        <v>1</v>
      </c>
    </row>
    <row r="12040" spans="1:8" x14ac:dyDescent="0.2">
      <c r="A12040" t="s">
        <v>37753</v>
      </c>
      <c r="B12040" t="s">
        <v>37754</v>
      </c>
      <c r="C12040" t="s">
        <v>16358</v>
      </c>
      <c r="D12040" t="s">
        <v>19791</v>
      </c>
      <c r="E12040" t="s">
        <v>5263</v>
      </c>
      <c r="F12040" t="s">
        <v>6227</v>
      </c>
      <c r="G12040">
        <v>365</v>
      </c>
      <c r="H12040">
        <v>1</v>
      </c>
    </row>
    <row r="12041" spans="1:8" x14ac:dyDescent="0.2">
      <c r="A12041" t="s">
        <v>37755</v>
      </c>
      <c r="B12041" t="s">
        <v>37756</v>
      </c>
      <c r="C12041" t="s">
        <v>16358</v>
      </c>
      <c r="D12041" t="s">
        <v>19791</v>
      </c>
      <c r="E12041" t="s">
        <v>35339</v>
      </c>
      <c r="F12041" t="s">
        <v>6227</v>
      </c>
      <c r="G12041">
        <v>544</v>
      </c>
      <c r="H12041">
        <v>1</v>
      </c>
    </row>
    <row r="12042" spans="1:8" x14ac:dyDescent="0.2">
      <c r="A12042" t="s">
        <v>37757</v>
      </c>
      <c r="B12042" t="s">
        <v>37758</v>
      </c>
      <c r="C12042" t="s">
        <v>16358</v>
      </c>
      <c r="D12042" t="s">
        <v>36194</v>
      </c>
      <c r="E12042" t="s">
        <v>2589</v>
      </c>
      <c r="F12042" t="s">
        <v>6227</v>
      </c>
      <c r="G12042">
        <v>38</v>
      </c>
      <c r="H12042">
        <v>1</v>
      </c>
    </row>
    <row r="12043" spans="1:8" x14ac:dyDescent="0.2">
      <c r="A12043" t="s">
        <v>37759</v>
      </c>
      <c r="B12043" t="s">
        <v>37760</v>
      </c>
      <c r="C12043" t="s">
        <v>16358</v>
      </c>
      <c r="D12043" t="s">
        <v>19791</v>
      </c>
      <c r="E12043" t="s">
        <v>37761</v>
      </c>
      <c r="F12043" t="s">
        <v>6227</v>
      </c>
      <c r="G12043">
        <v>245</v>
      </c>
      <c r="H12043">
        <v>1</v>
      </c>
    </row>
    <row r="12044" spans="1:8" x14ac:dyDescent="0.2">
      <c r="A12044" t="s">
        <v>37762</v>
      </c>
      <c r="B12044" t="s">
        <v>37763</v>
      </c>
      <c r="C12044" t="s">
        <v>16358</v>
      </c>
      <c r="D12044" t="s">
        <v>22271</v>
      </c>
      <c r="E12044" t="s">
        <v>22272</v>
      </c>
      <c r="F12044" t="s">
        <v>6227</v>
      </c>
      <c r="G12044">
        <v>254</v>
      </c>
      <c r="H12044">
        <v>1</v>
      </c>
    </row>
    <row r="12045" spans="1:8" x14ac:dyDescent="0.2">
      <c r="A12045" t="s">
        <v>37764</v>
      </c>
      <c r="B12045" t="s">
        <v>37765</v>
      </c>
      <c r="C12045" t="s">
        <v>16358</v>
      </c>
      <c r="D12045" t="s">
        <v>19755</v>
      </c>
      <c r="E12045" t="s">
        <v>2820</v>
      </c>
      <c r="F12045" t="s">
        <v>6227</v>
      </c>
      <c r="G12045">
        <v>306</v>
      </c>
      <c r="H12045">
        <v>1</v>
      </c>
    </row>
    <row r="12046" spans="1:8" x14ac:dyDescent="0.2">
      <c r="A12046" t="s">
        <v>37766</v>
      </c>
      <c r="B12046" t="s">
        <v>37767</v>
      </c>
      <c r="C12046" t="s">
        <v>16358</v>
      </c>
      <c r="D12046" t="s">
        <v>33967</v>
      </c>
      <c r="E12046" t="s">
        <v>10673</v>
      </c>
      <c r="F12046" t="s">
        <v>6227</v>
      </c>
      <c r="G12046">
        <v>525</v>
      </c>
      <c r="H12046">
        <v>1</v>
      </c>
    </row>
    <row r="12047" spans="1:8" x14ac:dyDescent="0.2">
      <c r="A12047" t="s">
        <v>37768</v>
      </c>
      <c r="B12047" t="s">
        <v>37769</v>
      </c>
      <c r="C12047" t="s">
        <v>16358</v>
      </c>
      <c r="D12047" t="s">
        <v>19755</v>
      </c>
      <c r="E12047" t="s">
        <v>15437</v>
      </c>
      <c r="F12047" t="s">
        <v>6227</v>
      </c>
      <c r="G12047">
        <v>447</v>
      </c>
      <c r="H12047">
        <v>1</v>
      </c>
    </row>
    <row r="12048" spans="1:8" x14ac:dyDescent="0.2">
      <c r="A12048" t="s">
        <v>37770</v>
      </c>
      <c r="B12048" t="s">
        <v>37771</v>
      </c>
      <c r="C12048" t="s">
        <v>16358</v>
      </c>
      <c r="D12048" t="s">
        <v>34173</v>
      </c>
      <c r="E12048" t="s">
        <v>4141</v>
      </c>
      <c r="F12048" t="s">
        <v>6227</v>
      </c>
      <c r="G12048">
        <v>141</v>
      </c>
      <c r="H12048">
        <v>1</v>
      </c>
    </row>
    <row r="12049" spans="1:8" x14ac:dyDescent="0.2">
      <c r="A12049" t="s">
        <v>37772</v>
      </c>
      <c r="B12049" t="s">
        <v>37773</v>
      </c>
      <c r="C12049" t="s">
        <v>16358</v>
      </c>
      <c r="D12049" t="s">
        <v>37774</v>
      </c>
      <c r="E12049" t="s">
        <v>34321</v>
      </c>
      <c r="F12049" t="s">
        <v>6227</v>
      </c>
      <c r="G12049">
        <v>50</v>
      </c>
      <c r="H12049">
        <v>1</v>
      </c>
    </row>
    <row r="12050" spans="1:8" x14ac:dyDescent="0.2">
      <c r="A12050" t="s">
        <v>37775</v>
      </c>
      <c r="B12050" t="s">
        <v>37776</v>
      </c>
      <c r="C12050" t="s">
        <v>16358</v>
      </c>
      <c r="D12050" t="s">
        <v>19755</v>
      </c>
      <c r="E12050" t="s">
        <v>2596</v>
      </c>
      <c r="F12050" t="s">
        <v>6227</v>
      </c>
      <c r="G12050">
        <v>463</v>
      </c>
      <c r="H12050">
        <v>1</v>
      </c>
    </row>
    <row r="12051" spans="1:8" x14ac:dyDescent="0.2">
      <c r="A12051" t="s">
        <v>37777</v>
      </c>
      <c r="B12051" t="s">
        <v>37778</v>
      </c>
      <c r="C12051" t="s">
        <v>16358</v>
      </c>
      <c r="D12051" t="s">
        <v>19791</v>
      </c>
      <c r="E12051" t="s">
        <v>1939</v>
      </c>
      <c r="F12051" t="s">
        <v>6227</v>
      </c>
      <c r="G12051">
        <v>735</v>
      </c>
      <c r="H12051">
        <v>1</v>
      </c>
    </row>
    <row r="12052" spans="1:8" x14ac:dyDescent="0.2">
      <c r="A12052" t="s">
        <v>37779</v>
      </c>
      <c r="B12052" t="s">
        <v>37780</v>
      </c>
      <c r="C12052" t="s">
        <v>16358</v>
      </c>
      <c r="D12052" t="s">
        <v>1057</v>
      </c>
      <c r="E12052" t="s">
        <v>1058</v>
      </c>
      <c r="F12052" t="s">
        <v>6227</v>
      </c>
      <c r="G12052">
        <v>277</v>
      </c>
      <c r="H12052">
        <v>1</v>
      </c>
    </row>
    <row r="12053" spans="1:8" x14ac:dyDescent="0.2">
      <c r="A12053" t="s">
        <v>37781</v>
      </c>
      <c r="B12053" t="s">
        <v>37782</v>
      </c>
      <c r="C12053" t="s">
        <v>16358</v>
      </c>
      <c r="D12053" t="s">
        <v>4691</v>
      </c>
      <c r="E12053" t="s">
        <v>4692</v>
      </c>
      <c r="F12053" t="s">
        <v>6227</v>
      </c>
      <c r="G12053">
        <v>73</v>
      </c>
      <c r="H12053">
        <v>1</v>
      </c>
    </row>
    <row r="12054" spans="1:8" x14ac:dyDescent="0.2">
      <c r="A12054" t="s">
        <v>37783</v>
      </c>
      <c r="B12054" t="s">
        <v>37784</v>
      </c>
      <c r="C12054" t="s">
        <v>16358</v>
      </c>
      <c r="D12054" t="s">
        <v>19755</v>
      </c>
      <c r="E12054" t="s">
        <v>519</v>
      </c>
      <c r="F12054" t="s">
        <v>6227</v>
      </c>
      <c r="G12054">
        <v>679</v>
      </c>
      <c r="H12054">
        <v>1</v>
      </c>
    </row>
    <row r="12055" spans="1:8" x14ac:dyDescent="0.2">
      <c r="A12055" t="s">
        <v>37785</v>
      </c>
      <c r="B12055" t="s">
        <v>37786</v>
      </c>
      <c r="C12055" t="s">
        <v>16358</v>
      </c>
      <c r="D12055" t="s">
        <v>37113</v>
      </c>
      <c r="E12055" t="s">
        <v>35325</v>
      </c>
      <c r="F12055" t="s">
        <v>6227</v>
      </c>
      <c r="G12055">
        <v>87</v>
      </c>
      <c r="H12055">
        <v>1</v>
      </c>
    </row>
    <row r="12056" spans="1:8" x14ac:dyDescent="0.2">
      <c r="A12056" t="s">
        <v>37787</v>
      </c>
      <c r="B12056" t="s">
        <v>37788</v>
      </c>
      <c r="C12056" t="s">
        <v>16358</v>
      </c>
      <c r="D12056" t="s">
        <v>2214</v>
      </c>
      <c r="E12056" t="s">
        <v>2215</v>
      </c>
      <c r="F12056" t="s">
        <v>6227</v>
      </c>
      <c r="G12056">
        <v>153</v>
      </c>
      <c r="H12056">
        <v>1</v>
      </c>
    </row>
    <row r="12057" spans="1:8" x14ac:dyDescent="0.2">
      <c r="A12057" t="s">
        <v>37789</v>
      </c>
      <c r="B12057" t="s">
        <v>37790</v>
      </c>
      <c r="C12057" t="s">
        <v>16358</v>
      </c>
      <c r="D12057" t="s">
        <v>37791</v>
      </c>
      <c r="E12057" t="s">
        <v>22951</v>
      </c>
      <c r="F12057" t="s">
        <v>6227</v>
      </c>
      <c r="G12057">
        <v>42</v>
      </c>
      <c r="H12057">
        <v>1</v>
      </c>
    </row>
    <row r="12058" spans="1:8" x14ac:dyDescent="0.2">
      <c r="A12058" t="s">
        <v>37792</v>
      </c>
      <c r="B12058" t="s">
        <v>37793</v>
      </c>
      <c r="C12058" t="s">
        <v>16358</v>
      </c>
      <c r="D12058" t="s">
        <v>36066</v>
      </c>
      <c r="E12058" t="s">
        <v>1907</v>
      </c>
      <c r="F12058" t="s">
        <v>6227</v>
      </c>
      <c r="G12058">
        <v>237</v>
      </c>
      <c r="H12058">
        <v>1</v>
      </c>
    </row>
    <row r="12059" spans="1:8" x14ac:dyDescent="0.2">
      <c r="A12059" t="s">
        <v>37794</v>
      </c>
      <c r="B12059" t="s">
        <v>37795</v>
      </c>
      <c r="C12059" t="s">
        <v>16358</v>
      </c>
      <c r="D12059" t="s">
        <v>5058</v>
      </c>
      <c r="E12059" t="s">
        <v>5059</v>
      </c>
      <c r="F12059" t="s">
        <v>6227</v>
      </c>
      <c r="G12059">
        <v>418</v>
      </c>
      <c r="H12059">
        <v>1</v>
      </c>
    </row>
    <row r="12060" spans="1:8" x14ac:dyDescent="0.2">
      <c r="A12060" t="s">
        <v>37796</v>
      </c>
      <c r="B12060" t="s">
        <v>37797</v>
      </c>
      <c r="C12060" t="s">
        <v>16358</v>
      </c>
      <c r="D12060" t="s">
        <v>22601</v>
      </c>
      <c r="E12060" t="s">
        <v>2882</v>
      </c>
      <c r="F12060" t="s">
        <v>6227</v>
      </c>
      <c r="G12060">
        <v>201</v>
      </c>
      <c r="H12060">
        <v>1</v>
      </c>
    </row>
    <row r="12061" spans="1:8" x14ac:dyDescent="0.2">
      <c r="A12061" t="s">
        <v>37798</v>
      </c>
      <c r="B12061" t="s">
        <v>37799</v>
      </c>
      <c r="C12061" t="s">
        <v>16358</v>
      </c>
      <c r="D12061" t="s">
        <v>37800</v>
      </c>
      <c r="E12061" t="s">
        <v>37801</v>
      </c>
      <c r="F12061" t="s">
        <v>6227</v>
      </c>
      <c r="G12061">
        <v>17</v>
      </c>
      <c r="H12061">
        <v>1</v>
      </c>
    </row>
    <row r="12062" spans="1:8" x14ac:dyDescent="0.2">
      <c r="A12062" t="s">
        <v>37802</v>
      </c>
      <c r="B12062" t="s">
        <v>37803</v>
      </c>
      <c r="C12062" t="s">
        <v>16358</v>
      </c>
      <c r="D12062" t="s">
        <v>19791</v>
      </c>
      <c r="E12062" t="s">
        <v>620</v>
      </c>
      <c r="F12062" t="s">
        <v>6227</v>
      </c>
      <c r="G12062">
        <v>607</v>
      </c>
      <c r="H12062">
        <v>1</v>
      </c>
    </row>
    <row r="12063" spans="1:8" x14ac:dyDescent="0.2">
      <c r="A12063" t="s">
        <v>37804</v>
      </c>
      <c r="B12063" t="s">
        <v>37805</v>
      </c>
      <c r="C12063" t="s">
        <v>16358</v>
      </c>
      <c r="D12063" t="s">
        <v>19791</v>
      </c>
      <c r="E12063" t="s">
        <v>4948</v>
      </c>
      <c r="F12063" t="s">
        <v>6227</v>
      </c>
      <c r="G12063">
        <v>104</v>
      </c>
      <c r="H12063">
        <v>1</v>
      </c>
    </row>
    <row r="12064" spans="1:8" x14ac:dyDescent="0.2">
      <c r="A12064" t="s">
        <v>37806</v>
      </c>
      <c r="B12064" t="s">
        <v>37807</v>
      </c>
      <c r="C12064" t="s">
        <v>16358</v>
      </c>
      <c r="D12064" t="s">
        <v>37808</v>
      </c>
      <c r="E12064" t="s">
        <v>16064</v>
      </c>
      <c r="F12064" t="s">
        <v>6227</v>
      </c>
      <c r="G12064">
        <v>307</v>
      </c>
      <c r="H12064">
        <v>1</v>
      </c>
    </row>
    <row r="12065" spans="1:8" x14ac:dyDescent="0.2">
      <c r="A12065" t="s">
        <v>37809</v>
      </c>
      <c r="B12065" t="s">
        <v>37810</v>
      </c>
      <c r="C12065" t="s">
        <v>16358</v>
      </c>
      <c r="D12065" t="s">
        <v>34245</v>
      </c>
      <c r="E12065" t="s">
        <v>23364</v>
      </c>
      <c r="F12065" t="s">
        <v>6227</v>
      </c>
      <c r="G12065">
        <v>103</v>
      </c>
      <c r="H12065">
        <v>1</v>
      </c>
    </row>
    <row r="12066" spans="1:8" x14ac:dyDescent="0.2">
      <c r="A12066" t="s">
        <v>37811</v>
      </c>
      <c r="B12066" t="s">
        <v>37812</v>
      </c>
      <c r="C12066" t="s">
        <v>16358</v>
      </c>
      <c r="D12066" t="s">
        <v>19755</v>
      </c>
      <c r="E12066" t="s">
        <v>2409</v>
      </c>
      <c r="F12066" t="s">
        <v>6227</v>
      </c>
      <c r="G12066">
        <v>36</v>
      </c>
      <c r="H12066">
        <v>1</v>
      </c>
    </row>
    <row r="12067" spans="1:8" x14ac:dyDescent="0.2">
      <c r="A12067" t="s">
        <v>37813</v>
      </c>
      <c r="B12067" t="s">
        <v>37814</v>
      </c>
      <c r="C12067" t="s">
        <v>16358</v>
      </c>
      <c r="D12067" t="s">
        <v>37815</v>
      </c>
      <c r="E12067" t="s">
        <v>24087</v>
      </c>
      <c r="F12067" t="s">
        <v>6227</v>
      </c>
      <c r="G12067">
        <v>1463</v>
      </c>
      <c r="H12067">
        <v>1</v>
      </c>
    </row>
    <row r="12068" spans="1:8" x14ac:dyDescent="0.2">
      <c r="A12068" t="s">
        <v>37816</v>
      </c>
      <c r="B12068" t="s">
        <v>37817</v>
      </c>
      <c r="C12068" t="s">
        <v>16358</v>
      </c>
      <c r="D12068" t="s">
        <v>35437</v>
      </c>
      <c r="E12068" t="s">
        <v>889</v>
      </c>
      <c r="F12068" t="s">
        <v>6227</v>
      </c>
      <c r="G12068">
        <v>167</v>
      </c>
      <c r="H12068">
        <v>1</v>
      </c>
    </row>
    <row r="12069" spans="1:8" x14ac:dyDescent="0.2">
      <c r="A12069" t="s">
        <v>37818</v>
      </c>
      <c r="B12069" t="s">
        <v>37819</v>
      </c>
      <c r="C12069" t="s">
        <v>16358</v>
      </c>
      <c r="D12069" t="s">
        <v>37820</v>
      </c>
      <c r="E12069" t="s">
        <v>5123</v>
      </c>
      <c r="F12069" t="s">
        <v>6227</v>
      </c>
      <c r="G12069">
        <v>32</v>
      </c>
      <c r="H12069">
        <v>1</v>
      </c>
    </row>
    <row r="12070" spans="1:8" x14ac:dyDescent="0.2">
      <c r="A12070" t="s">
        <v>37821</v>
      </c>
      <c r="B12070" t="s">
        <v>37822</v>
      </c>
      <c r="C12070" t="s">
        <v>16358</v>
      </c>
      <c r="D12070" t="s">
        <v>37823</v>
      </c>
      <c r="E12070" t="s">
        <v>1506</v>
      </c>
      <c r="F12070" t="s">
        <v>6227</v>
      </c>
      <c r="G12070">
        <v>198</v>
      </c>
      <c r="H12070">
        <v>1</v>
      </c>
    </row>
    <row r="12071" spans="1:8" x14ac:dyDescent="0.2">
      <c r="A12071" t="s">
        <v>37824</v>
      </c>
      <c r="B12071" t="s">
        <v>37825</v>
      </c>
      <c r="C12071" t="s">
        <v>16358</v>
      </c>
      <c r="D12071" t="s">
        <v>19791</v>
      </c>
      <c r="E12071" t="s">
        <v>12785</v>
      </c>
      <c r="F12071" t="s">
        <v>6227</v>
      </c>
      <c r="G12071">
        <v>561</v>
      </c>
      <c r="H12071">
        <v>1</v>
      </c>
    </row>
    <row r="12072" spans="1:8" x14ac:dyDescent="0.2">
      <c r="A12072" t="s">
        <v>37826</v>
      </c>
      <c r="B12072" t="s">
        <v>37827</v>
      </c>
      <c r="C12072" t="s">
        <v>16358</v>
      </c>
      <c r="D12072" t="s">
        <v>19791</v>
      </c>
      <c r="E12072" t="s">
        <v>36847</v>
      </c>
      <c r="F12072" t="s">
        <v>6227</v>
      </c>
      <c r="G12072">
        <v>126</v>
      </c>
      <c r="H12072">
        <v>1</v>
      </c>
    </row>
    <row r="12073" spans="1:8" x14ac:dyDescent="0.2">
      <c r="A12073" t="s">
        <v>37828</v>
      </c>
      <c r="B12073" t="s">
        <v>37829</v>
      </c>
      <c r="C12073" t="s">
        <v>16358</v>
      </c>
      <c r="D12073" t="s">
        <v>37830</v>
      </c>
      <c r="E12073" t="s">
        <v>34321</v>
      </c>
      <c r="F12073" t="s">
        <v>6227</v>
      </c>
      <c r="G12073">
        <v>202</v>
      </c>
      <c r="H12073">
        <v>1</v>
      </c>
    </row>
    <row r="12074" spans="1:8" x14ac:dyDescent="0.2">
      <c r="A12074" t="s">
        <v>37831</v>
      </c>
      <c r="B12074" t="s">
        <v>37832</v>
      </c>
      <c r="C12074" t="s">
        <v>16358</v>
      </c>
      <c r="D12074" t="s">
        <v>19755</v>
      </c>
      <c r="E12074" t="s">
        <v>34504</v>
      </c>
      <c r="F12074" t="s">
        <v>6227</v>
      </c>
      <c r="G12074">
        <v>84</v>
      </c>
      <c r="H12074">
        <v>1</v>
      </c>
    </row>
    <row r="12075" spans="1:8" x14ac:dyDescent="0.2">
      <c r="A12075" t="s">
        <v>37833</v>
      </c>
      <c r="B12075" t="s">
        <v>37834</v>
      </c>
      <c r="C12075" t="s">
        <v>16358</v>
      </c>
      <c r="D12075" t="s">
        <v>23589</v>
      </c>
      <c r="E12075" t="s">
        <v>1086</v>
      </c>
      <c r="F12075" t="s">
        <v>6227</v>
      </c>
      <c r="G12075">
        <v>450</v>
      </c>
      <c r="H12075">
        <v>1</v>
      </c>
    </row>
    <row r="12076" spans="1:8" x14ac:dyDescent="0.2">
      <c r="A12076" t="s">
        <v>85</v>
      </c>
      <c r="B12076" t="s">
        <v>37835</v>
      </c>
      <c r="C12076" t="s">
        <v>16358</v>
      </c>
      <c r="D12076" t="s">
        <v>86</v>
      </c>
      <c r="E12076" t="s">
        <v>87</v>
      </c>
      <c r="F12076" t="s">
        <v>6227</v>
      </c>
      <c r="G12076">
        <v>297</v>
      </c>
      <c r="H12076">
        <v>1</v>
      </c>
    </row>
    <row r="12077" spans="1:8" x14ac:dyDescent="0.2">
      <c r="A12077" t="s">
        <v>37836</v>
      </c>
      <c r="B12077" t="s">
        <v>37837</v>
      </c>
      <c r="C12077" t="s">
        <v>16358</v>
      </c>
      <c r="D12077" t="s">
        <v>34616</v>
      </c>
      <c r="E12077" t="s">
        <v>6130</v>
      </c>
      <c r="F12077" t="s">
        <v>6227</v>
      </c>
      <c r="G12077">
        <v>100</v>
      </c>
      <c r="H12077">
        <v>1</v>
      </c>
    </row>
    <row r="12078" spans="1:8" x14ac:dyDescent="0.2">
      <c r="A12078" t="s">
        <v>37838</v>
      </c>
      <c r="B12078" t="s">
        <v>37839</v>
      </c>
      <c r="C12078" t="s">
        <v>16358</v>
      </c>
      <c r="D12078" t="s">
        <v>35530</v>
      </c>
      <c r="E12078" t="s">
        <v>35531</v>
      </c>
      <c r="F12078" t="s">
        <v>6227</v>
      </c>
      <c r="G12078">
        <v>111</v>
      </c>
      <c r="H12078">
        <v>1</v>
      </c>
    </row>
    <row r="12079" spans="1:8" x14ac:dyDescent="0.2">
      <c r="A12079" t="s">
        <v>37840</v>
      </c>
      <c r="B12079" t="s">
        <v>37841</v>
      </c>
      <c r="C12079" t="s">
        <v>16358</v>
      </c>
      <c r="D12079" t="s">
        <v>385</v>
      </c>
      <c r="E12079" t="s">
        <v>386</v>
      </c>
      <c r="F12079" t="s">
        <v>6227</v>
      </c>
      <c r="G12079">
        <v>44</v>
      </c>
      <c r="H12079">
        <v>1</v>
      </c>
    </row>
    <row r="12080" spans="1:8" x14ac:dyDescent="0.2">
      <c r="A12080" t="s">
        <v>37842</v>
      </c>
      <c r="B12080" t="s">
        <v>37843</v>
      </c>
      <c r="C12080" t="s">
        <v>16358</v>
      </c>
      <c r="D12080" t="s">
        <v>37844</v>
      </c>
      <c r="E12080" t="s">
        <v>22160</v>
      </c>
      <c r="F12080" t="s">
        <v>6227</v>
      </c>
      <c r="G12080">
        <v>110</v>
      </c>
      <c r="H12080">
        <v>1</v>
      </c>
    </row>
    <row r="12081" spans="1:8" x14ac:dyDescent="0.2">
      <c r="A12081" t="s">
        <v>37845</v>
      </c>
      <c r="B12081" t="s">
        <v>37846</v>
      </c>
      <c r="C12081" t="s">
        <v>16358</v>
      </c>
      <c r="D12081" t="s">
        <v>37847</v>
      </c>
      <c r="E12081" t="s">
        <v>4593</v>
      </c>
      <c r="F12081" t="s">
        <v>6227</v>
      </c>
      <c r="G12081">
        <v>539</v>
      </c>
      <c r="H12081">
        <v>1</v>
      </c>
    </row>
    <row r="12082" spans="1:8" x14ac:dyDescent="0.2">
      <c r="A12082" t="s">
        <v>37848</v>
      </c>
      <c r="B12082" t="s">
        <v>37849</v>
      </c>
      <c r="C12082" t="s">
        <v>16358</v>
      </c>
      <c r="D12082" t="s">
        <v>34606</v>
      </c>
      <c r="E12082" t="s">
        <v>34607</v>
      </c>
      <c r="F12082" t="s">
        <v>6227</v>
      </c>
      <c r="G12082">
        <v>221</v>
      </c>
      <c r="H12082">
        <v>1</v>
      </c>
    </row>
    <row r="12083" spans="1:8" x14ac:dyDescent="0.2">
      <c r="A12083" t="s">
        <v>37850</v>
      </c>
      <c r="B12083" t="s">
        <v>37851</v>
      </c>
      <c r="C12083" t="s">
        <v>16358</v>
      </c>
      <c r="D12083" t="s">
        <v>37852</v>
      </c>
      <c r="E12083" t="s">
        <v>37853</v>
      </c>
      <c r="F12083" t="s">
        <v>6227</v>
      </c>
      <c r="G12083">
        <v>373</v>
      </c>
      <c r="H12083">
        <v>1</v>
      </c>
    </row>
    <row r="12084" spans="1:8" x14ac:dyDescent="0.2">
      <c r="A12084" t="s">
        <v>37854</v>
      </c>
      <c r="B12084" t="s">
        <v>37855</v>
      </c>
      <c r="C12084" t="s">
        <v>16358</v>
      </c>
      <c r="D12084" t="s">
        <v>34616</v>
      </c>
      <c r="E12084" t="s">
        <v>6130</v>
      </c>
      <c r="F12084" t="s">
        <v>6227</v>
      </c>
      <c r="G12084">
        <v>83</v>
      </c>
      <c r="H12084">
        <v>1</v>
      </c>
    </row>
    <row r="12085" spans="1:8" x14ac:dyDescent="0.2">
      <c r="A12085" t="s">
        <v>37856</v>
      </c>
      <c r="B12085" t="s">
        <v>37857</v>
      </c>
      <c r="C12085" t="s">
        <v>16358</v>
      </c>
      <c r="D12085" t="s">
        <v>37858</v>
      </c>
      <c r="E12085" t="s">
        <v>5908</v>
      </c>
      <c r="F12085" t="s">
        <v>6227</v>
      </c>
      <c r="G12085">
        <v>87</v>
      </c>
      <c r="H12085">
        <v>1</v>
      </c>
    </row>
    <row r="12086" spans="1:8" x14ac:dyDescent="0.2">
      <c r="A12086" t="s">
        <v>37859</v>
      </c>
      <c r="B12086" t="s">
        <v>37860</v>
      </c>
      <c r="C12086" t="s">
        <v>16358</v>
      </c>
      <c r="D12086" t="s">
        <v>36572</v>
      </c>
      <c r="E12086" t="s">
        <v>382</v>
      </c>
      <c r="F12086" t="s">
        <v>6227</v>
      </c>
      <c r="G12086">
        <v>101</v>
      </c>
      <c r="H12086">
        <v>1</v>
      </c>
    </row>
    <row r="12087" spans="1:8" x14ac:dyDescent="0.2">
      <c r="A12087" t="s">
        <v>37861</v>
      </c>
      <c r="B12087" t="s">
        <v>37862</v>
      </c>
      <c r="C12087" t="s">
        <v>16358</v>
      </c>
      <c r="D12087" t="s">
        <v>37863</v>
      </c>
      <c r="E12087" t="s">
        <v>3504</v>
      </c>
      <c r="F12087" t="s">
        <v>6227</v>
      </c>
      <c r="G12087">
        <v>29</v>
      </c>
      <c r="H12087">
        <v>1</v>
      </c>
    </row>
    <row r="12088" spans="1:8" x14ac:dyDescent="0.2">
      <c r="A12088" t="s">
        <v>37864</v>
      </c>
      <c r="B12088" t="s">
        <v>37865</v>
      </c>
      <c r="C12088" t="s">
        <v>16358</v>
      </c>
      <c r="D12088" t="s">
        <v>36572</v>
      </c>
      <c r="E12088" t="s">
        <v>382</v>
      </c>
      <c r="F12088" t="s">
        <v>6227</v>
      </c>
      <c r="G12088">
        <v>134</v>
      </c>
      <c r="H12088">
        <v>1</v>
      </c>
    </row>
    <row r="12089" spans="1:8" x14ac:dyDescent="0.2">
      <c r="A12089" t="s">
        <v>37866</v>
      </c>
      <c r="B12089" t="s">
        <v>37867</v>
      </c>
      <c r="C12089" t="s">
        <v>16358</v>
      </c>
      <c r="D12089" t="s">
        <v>35604</v>
      </c>
      <c r="E12089" t="s">
        <v>1855</v>
      </c>
      <c r="F12089" t="s">
        <v>6227</v>
      </c>
      <c r="G12089">
        <v>229</v>
      </c>
      <c r="H12089">
        <v>1</v>
      </c>
    </row>
    <row r="12090" spans="1:8" x14ac:dyDescent="0.2">
      <c r="A12090" t="s">
        <v>37868</v>
      </c>
      <c r="B12090" t="s">
        <v>37869</v>
      </c>
      <c r="C12090" t="s">
        <v>16358</v>
      </c>
      <c r="D12090" t="s">
        <v>3255</v>
      </c>
      <c r="E12090" t="s">
        <v>3256</v>
      </c>
      <c r="F12090" t="s">
        <v>6227</v>
      </c>
      <c r="G12090">
        <v>515</v>
      </c>
      <c r="H12090">
        <v>1</v>
      </c>
    </row>
    <row r="12091" spans="1:8" x14ac:dyDescent="0.2">
      <c r="A12091" t="s">
        <v>37870</v>
      </c>
      <c r="B12091" t="s">
        <v>37871</v>
      </c>
      <c r="C12091" t="s">
        <v>16358</v>
      </c>
      <c r="D12091" t="s">
        <v>37872</v>
      </c>
      <c r="E12091" t="s">
        <v>1346</v>
      </c>
      <c r="F12091" t="s">
        <v>6227</v>
      </c>
      <c r="G12091">
        <v>153</v>
      </c>
      <c r="H12091">
        <v>1</v>
      </c>
    </row>
    <row r="12092" spans="1:8" x14ac:dyDescent="0.2">
      <c r="A12092" t="s">
        <v>37873</v>
      </c>
      <c r="B12092" t="s">
        <v>37874</v>
      </c>
      <c r="C12092" t="s">
        <v>16358</v>
      </c>
      <c r="D12092" t="s">
        <v>37875</v>
      </c>
      <c r="E12092" t="s">
        <v>4597</v>
      </c>
      <c r="F12092" t="s">
        <v>6227</v>
      </c>
      <c r="G12092">
        <v>201</v>
      </c>
      <c r="H12092">
        <v>1</v>
      </c>
    </row>
    <row r="12093" spans="1:8" x14ac:dyDescent="0.2">
      <c r="A12093" t="s">
        <v>37876</v>
      </c>
      <c r="B12093" t="s">
        <v>37877</v>
      </c>
      <c r="C12093" t="s">
        <v>16358</v>
      </c>
      <c r="D12093" t="s">
        <v>37878</v>
      </c>
      <c r="E12093" t="s">
        <v>15914</v>
      </c>
      <c r="F12093" t="s">
        <v>6227</v>
      </c>
      <c r="G12093">
        <v>592</v>
      </c>
      <c r="H12093">
        <v>1</v>
      </c>
    </row>
    <row r="12094" spans="1:8" x14ac:dyDescent="0.2">
      <c r="A12094" t="s">
        <v>37879</v>
      </c>
      <c r="B12094" t="s">
        <v>37880</v>
      </c>
      <c r="C12094" t="s">
        <v>16358</v>
      </c>
      <c r="D12094" t="s">
        <v>37881</v>
      </c>
      <c r="E12094" t="s">
        <v>37882</v>
      </c>
      <c r="F12094" t="s">
        <v>6227</v>
      </c>
      <c r="G12094">
        <v>43</v>
      </c>
      <c r="H12094">
        <v>1</v>
      </c>
    </row>
    <row r="12095" spans="1:8" x14ac:dyDescent="0.2">
      <c r="A12095" t="s">
        <v>37883</v>
      </c>
      <c r="B12095" t="s">
        <v>37884</v>
      </c>
      <c r="C12095" t="s">
        <v>16358</v>
      </c>
      <c r="D12095" t="s">
        <v>19755</v>
      </c>
      <c r="E12095" t="s">
        <v>22567</v>
      </c>
      <c r="F12095" t="s">
        <v>6227</v>
      </c>
      <c r="G12095">
        <v>63</v>
      </c>
      <c r="H12095">
        <v>1</v>
      </c>
    </row>
    <row r="12096" spans="1:8" x14ac:dyDescent="0.2">
      <c r="A12096" t="s">
        <v>37885</v>
      </c>
      <c r="B12096" t="s">
        <v>37886</v>
      </c>
      <c r="C12096" t="s">
        <v>16358</v>
      </c>
      <c r="D12096" t="s">
        <v>3366</v>
      </c>
      <c r="E12096" t="s">
        <v>3367</v>
      </c>
      <c r="F12096" t="s">
        <v>6227</v>
      </c>
      <c r="G12096">
        <v>158</v>
      </c>
      <c r="H12096">
        <v>1</v>
      </c>
    </row>
    <row r="12097" spans="1:8" x14ac:dyDescent="0.2">
      <c r="A12097" t="s">
        <v>37887</v>
      </c>
      <c r="B12097" t="s">
        <v>37888</v>
      </c>
      <c r="C12097" t="s">
        <v>16358</v>
      </c>
      <c r="D12097" t="s">
        <v>37889</v>
      </c>
      <c r="E12097" t="s">
        <v>7433</v>
      </c>
      <c r="F12097" t="s">
        <v>6227</v>
      </c>
      <c r="G12097">
        <v>373</v>
      </c>
      <c r="H12097">
        <v>1</v>
      </c>
    </row>
    <row r="12098" spans="1:8" x14ac:dyDescent="0.2">
      <c r="A12098" t="s">
        <v>37890</v>
      </c>
      <c r="B12098" t="s">
        <v>37891</v>
      </c>
      <c r="C12098" t="s">
        <v>16358</v>
      </c>
      <c r="D12098" t="s">
        <v>19791</v>
      </c>
      <c r="E12098" t="s">
        <v>13038</v>
      </c>
      <c r="F12098" t="s">
        <v>6227</v>
      </c>
      <c r="G12098">
        <v>406</v>
      </c>
      <c r="H12098">
        <v>1</v>
      </c>
    </row>
    <row r="12099" spans="1:8" x14ac:dyDescent="0.2">
      <c r="A12099" t="s">
        <v>37892</v>
      </c>
      <c r="B12099" t="s">
        <v>37893</v>
      </c>
      <c r="C12099" t="s">
        <v>16358</v>
      </c>
      <c r="D12099" t="s">
        <v>35191</v>
      </c>
      <c r="E12099" t="s">
        <v>35192</v>
      </c>
      <c r="F12099" t="s">
        <v>6227</v>
      </c>
      <c r="G12099">
        <v>111</v>
      </c>
      <c r="H12099">
        <v>1</v>
      </c>
    </row>
    <row r="12100" spans="1:8" x14ac:dyDescent="0.2">
      <c r="A12100" t="s">
        <v>37894</v>
      </c>
      <c r="B12100" t="s">
        <v>37895</v>
      </c>
      <c r="C12100" t="s">
        <v>16358</v>
      </c>
      <c r="D12100" t="s">
        <v>19791</v>
      </c>
      <c r="E12100" t="s">
        <v>994</v>
      </c>
      <c r="F12100" t="s">
        <v>6227</v>
      </c>
      <c r="G12100">
        <v>78</v>
      </c>
      <c r="H12100">
        <v>1</v>
      </c>
    </row>
    <row r="12101" spans="1:8" x14ac:dyDescent="0.2">
      <c r="A12101" t="s">
        <v>37896</v>
      </c>
      <c r="B12101" t="s">
        <v>37897</v>
      </c>
      <c r="C12101" t="s">
        <v>16358</v>
      </c>
      <c r="D12101" t="s">
        <v>19755</v>
      </c>
      <c r="E12101" t="s">
        <v>4230</v>
      </c>
      <c r="F12101" t="s">
        <v>6227</v>
      </c>
      <c r="G12101">
        <v>189</v>
      </c>
      <c r="H12101">
        <v>1</v>
      </c>
    </row>
    <row r="12102" spans="1:8" x14ac:dyDescent="0.2">
      <c r="A12102" t="s">
        <v>6198</v>
      </c>
      <c r="B12102" t="s">
        <v>37898</v>
      </c>
      <c r="C12102" t="s">
        <v>16358</v>
      </c>
      <c r="D12102" t="s">
        <v>37899</v>
      </c>
      <c r="E12102" t="s">
        <v>6199</v>
      </c>
      <c r="F12102" t="s">
        <v>6227</v>
      </c>
      <c r="G12102">
        <v>231</v>
      </c>
      <c r="H12102">
        <v>1</v>
      </c>
    </row>
    <row r="12103" spans="1:8" x14ac:dyDescent="0.2">
      <c r="A12103" t="s">
        <v>37900</v>
      </c>
      <c r="B12103" t="s">
        <v>37901</v>
      </c>
      <c r="C12103" t="s">
        <v>16358</v>
      </c>
      <c r="D12103" t="s">
        <v>4108</v>
      </c>
      <c r="E12103" t="s">
        <v>4109</v>
      </c>
      <c r="F12103" t="s">
        <v>6227</v>
      </c>
      <c r="G12103">
        <v>142</v>
      </c>
      <c r="H12103">
        <v>1</v>
      </c>
    </row>
    <row r="12104" spans="1:8" x14ac:dyDescent="0.2">
      <c r="A12104" t="s">
        <v>37902</v>
      </c>
      <c r="B12104" t="s">
        <v>37903</v>
      </c>
      <c r="C12104" t="s">
        <v>16358</v>
      </c>
      <c r="D12104" t="s">
        <v>33905</v>
      </c>
      <c r="E12104" t="s">
        <v>2695</v>
      </c>
      <c r="F12104" t="s">
        <v>6227</v>
      </c>
      <c r="G12104">
        <v>348</v>
      </c>
      <c r="H12104">
        <v>1</v>
      </c>
    </row>
    <row r="12105" spans="1:8" x14ac:dyDescent="0.2">
      <c r="A12105" t="s">
        <v>37904</v>
      </c>
      <c r="B12105" t="s">
        <v>37905</v>
      </c>
      <c r="C12105" t="s">
        <v>16358</v>
      </c>
      <c r="D12105" t="s">
        <v>1962</v>
      </c>
      <c r="E12105" t="s">
        <v>1963</v>
      </c>
      <c r="F12105" t="s">
        <v>6227</v>
      </c>
      <c r="G12105">
        <v>48</v>
      </c>
      <c r="H12105">
        <v>1</v>
      </c>
    </row>
    <row r="12106" spans="1:8" x14ac:dyDescent="0.2">
      <c r="A12106" t="s">
        <v>37906</v>
      </c>
      <c r="B12106" t="s">
        <v>37907</v>
      </c>
      <c r="C12106" t="s">
        <v>16358</v>
      </c>
      <c r="D12106" t="s">
        <v>33877</v>
      </c>
      <c r="E12106" t="s">
        <v>21887</v>
      </c>
      <c r="F12106" t="s">
        <v>6227</v>
      </c>
      <c r="G12106">
        <v>139</v>
      </c>
      <c r="H12106">
        <v>1</v>
      </c>
    </row>
    <row r="12107" spans="1:8" x14ac:dyDescent="0.2">
      <c r="A12107" t="s">
        <v>37908</v>
      </c>
      <c r="B12107" t="s">
        <v>37909</v>
      </c>
      <c r="C12107" t="s">
        <v>16358</v>
      </c>
      <c r="D12107" t="s">
        <v>37205</v>
      </c>
      <c r="E12107" t="s">
        <v>12793</v>
      </c>
      <c r="F12107" t="s">
        <v>6227</v>
      </c>
      <c r="G12107">
        <v>158</v>
      </c>
      <c r="H12107">
        <v>1</v>
      </c>
    </row>
    <row r="12108" spans="1:8" x14ac:dyDescent="0.2">
      <c r="A12108" t="s">
        <v>37910</v>
      </c>
      <c r="B12108" t="s">
        <v>37911</v>
      </c>
      <c r="C12108" t="s">
        <v>16358</v>
      </c>
      <c r="D12108" t="s">
        <v>37912</v>
      </c>
      <c r="E12108" t="s">
        <v>37913</v>
      </c>
      <c r="F12108" t="s">
        <v>6227</v>
      </c>
      <c r="G12108">
        <v>128</v>
      </c>
      <c r="H12108">
        <v>1</v>
      </c>
    </row>
    <row r="12109" spans="1:8" x14ac:dyDescent="0.2">
      <c r="A12109" t="s">
        <v>37914</v>
      </c>
      <c r="B12109" t="s">
        <v>37915</v>
      </c>
      <c r="C12109" t="s">
        <v>16358</v>
      </c>
      <c r="D12109" t="s">
        <v>822</v>
      </c>
      <c r="E12109" t="s">
        <v>823</v>
      </c>
      <c r="F12109" t="s">
        <v>6227</v>
      </c>
      <c r="G12109">
        <v>149</v>
      </c>
      <c r="H12109">
        <v>1</v>
      </c>
    </row>
    <row r="12110" spans="1:8" x14ac:dyDescent="0.2">
      <c r="A12110" t="s">
        <v>37916</v>
      </c>
      <c r="B12110" t="s">
        <v>37917</v>
      </c>
      <c r="C12110" t="s">
        <v>16358</v>
      </c>
      <c r="D12110" t="s">
        <v>19791</v>
      </c>
      <c r="E12110" t="s">
        <v>4621</v>
      </c>
      <c r="F12110" t="s">
        <v>6227</v>
      </c>
      <c r="G12110">
        <v>254</v>
      </c>
      <c r="H12110">
        <v>1</v>
      </c>
    </row>
    <row r="12111" spans="1:8" x14ac:dyDescent="0.2">
      <c r="A12111" t="s">
        <v>37918</v>
      </c>
      <c r="B12111" t="s">
        <v>37919</v>
      </c>
      <c r="C12111" t="s">
        <v>16358</v>
      </c>
      <c r="D12111" t="s">
        <v>22113</v>
      </c>
      <c r="E12111" t="s">
        <v>22971</v>
      </c>
      <c r="F12111" t="s">
        <v>6227</v>
      </c>
      <c r="G12111">
        <v>494</v>
      </c>
      <c r="H12111">
        <v>1</v>
      </c>
    </row>
    <row r="12112" spans="1:8" x14ac:dyDescent="0.2">
      <c r="A12112" t="s">
        <v>37920</v>
      </c>
      <c r="B12112" t="s">
        <v>37921</v>
      </c>
      <c r="C12112" t="s">
        <v>16358</v>
      </c>
      <c r="D12112" t="s">
        <v>37922</v>
      </c>
      <c r="E12112" t="s">
        <v>3472</v>
      </c>
      <c r="F12112" t="s">
        <v>6227</v>
      </c>
      <c r="G12112">
        <v>218</v>
      </c>
      <c r="H12112">
        <v>1</v>
      </c>
    </row>
    <row r="12113" spans="1:8" x14ac:dyDescent="0.2">
      <c r="A12113" t="s">
        <v>37923</v>
      </c>
      <c r="B12113" t="s">
        <v>37924</v>
      </c>
      <c r="C12113" t="s">
        <v>16358</v>
      </c>
      <c r="D12113" t="s">
        <v>19791</v>
      </c>
      <c r="E12113" t="s">
        <v>9992</v>
      </c>
      <c r="F12113" t="s">
        <v>6227</v>
      </c>
      <c r="G12113">
        <v>602</v>
      </c>
      <c r="H12113">
        <v>1</v>
      </c>
    </row>
    <row r="12114" spans="1:8" x14ac:dyDescent="0.2">
      <c r="A12114" t="s">
        <v>37925</v>
      </c>
      <c r="B12114" t="s">
        <v>37926</v>
      </c>
      <c r="C12114" t="s">
        <v>16358</v>
      </c>
      <c r="D12114" t="s">
        <v>33930</v>
      </c>
      <c r="E12114" t="s">
        <v>33931</v>
      </c>
      <c r="F12114" t="s">
        <v>6227</v>
      </c>
      <c r="G12114">
        <v>175</v>
      </c>
      <c r="H12114">
        <v>1</v>
      </c>
    </row>
    <row r="12115" spans="1:8" x14ac:dyDescent="0.2">
      <c r="A12115" t="s">
        <v>37927</v>
      </c>
      <c r="B12115" t="s">
        <v>37928</v>
      </c>
      <c r="C12115" t="s">
        <v>16358</v>
      </c>
      <c r="D12115" t="s">
        <v>19791</v>
      </c>
      <c r="E12115" t="s">
        <v>6186</v>
      </c>
      <c r="F12115" t="s">
        <v>6227</v>
      </c>
      <c r="G12115">
        <v>326</v>
      </c>
      <c r="H12115">
        <v>1</v>
      </c>
    </row>
    <row r="12116" spans="1:8" x14ac:dyDescent="0.2">
      <c r="A12116" t="s">
        <v>37929</v>
      </c>
      <c r="B12116" t="s">
        <v>37930</v>
      </c>
      <c r="C12116" t="s">
        <v>16358</v>
      </c>
      <c r="D12116" t="s">
        <v>19791</v>
      </c>
      <c r="E12116" t="s">
        <v>35470</v>
      </c>
      <c r="F12116" t="s">
        <v>6227</v>
      </c>
      <c r="G12116">
        <v>1742</v>
      </c>
      <c r="H12116">
        <v>1</v>
      </c>
    </row>
    <row r="12117" spans="1:8" x14ac:dyDescent="0.2">
      <c r="A12117" t="s">
        <v>37931</v>
      </c>
      <c r="B12117" t="s">
        <v>37932</v>
      </c>
      <c r="C12117" t="s">
        <v>16358</v>
      </c>
      <c r="D12117" t="s">
        <v>37933</v>
      </c>
      <c r="E12117" t="s">
        <v>34872</v>
      </c>
      <c r="F12117" t="s">
        <v>6227</v>
      </c>
      <c r="G12117">
        <v>1036</v>
      </c>
      <c r="H12117">
        <v>1</v>
      </c>
    </row>
    <row r="12118" spans="1:8" x14ac:dyDescent="0.2">
      <c r="A12118" t="s">
        <v>37934</v>
      </c>
      <c r="B12118" t="s">
        <v>37935</v>
      </c>
      <c r="C12118" t="s">
        <v>16358</v>
      </c>
      <c r="D12118" t="s">
        <v>37936</v>
      </c>
      <c r="E12118" t="s">
        <v>37937</v>
      </c>
      <c r="F12118" t="s">
        <v>6227</v>
      </c>
      <c r="G12118">
        <v>55</v>
      </c>
      <c r="H12118">
        <v>1</v>
      </c>
    </row>
    <row r="12119" spans="1:8" x14ac:dyDescent="0.2">
      <c r="A12119" t="s">
        <v>37938</v>
      </c>
      <c r="B12119" t="s">
        <v>37939</v>
      </c>
      <c r="C12119" t="s">
        <v>16358</v>
      </c>
      <c r="D12119" t="s">
        <v>19755</v>
      </c>
      <c r="E12119" t="s">
        <v>8892</v>
      </c>
      <c r="F12119" t="s">
        <v>6227</v>
      </c>
      <c r="G12119">
        <v>225</v>
      </c>
      <c r="H12119">
        <v>1</v>
      </c>
    </row>
    <row r="12120" spans="1:8" x14ac:dyDescent="0.2">
      <c r="A12120" t="s">
        <v>37940</v>
      </c>
      <c r="B12120" t="s">
        <v>37941</v>
      </c>
      <c r="C12120" t="s">
        <v>16358</v>
      </c>
      <c r="D12120" t="s">
        <v>19791</v>
      </c>
      <c r="E12120" t="s">
        <v>3590</v>
      </c>
      <c r="F12120" t="s">
        <v>6227</v>
      </c>
      <c r="G12120">
        <v>397</v>
      </c>
      <c r="H12120">
        <v>1</v>
      </c>
    </row>
    <row r="12121" spans="1:8" x14ac:dyDescent="0.2">
      <c r="A12121" t="s">
        <v>37942</v>
      </c>
      <c r="B12121" t="s">
        <v>37943</v>
      </c>
      <c r="C12121" t="s">
        <v>16358</v>
      </c>
      <c r="D12121" t="s">
        <v>19791</v>
      </c>
      <c r="E12121" t="s">
        <v>5270</v>
      </c>
      <c r="F12121" t="s">
        <v>6227</v>
      </c>
      <c r="G12121">
        <v>201</v>
      </c>
      <c r="H12121">
        <v>1</v>
      </c>
    </row>
    <row r="12122" spans="1:8" x14ac:dyDescent="0.2">
      <c r="A12122" t="s">
        <v>37944</v>
      </c>
      <c r="B12122" t="s">
        <v>37945</v>
      </c>
      <c r="C12122" t="s">
        <v>16358</v>
      </c>
      <c r="D12122" t="s">
        <v>19791</v>
      </c>
      <c r="E12122" t="s">
        <v>764</v>
      </c>
      <c r="F12122" t="s">
        <v>6227</v>
      </c>
      <c r="G12122">
        <v>410</v>
      </c>
      <c r="H12122">
        <v>1</v>
      </c>
    </row>
    <row r="12123" spans="1:8" x14ac:dyDescent="0.2">
      <c r="A12123" t="s">
        <v>37946</v>
      </c>
      <c r="B12123" t="s">
        <v>37947</v>
      </c>
      <c r="C12123" t="s">
        <v>16358</v>
      </c>
      <c r="D12123" t="s">
        <v>35631</v>
      </c>
      <c r="E12123" t="s">
        <v>268</v>
      </c>
      <c r="F12123" t="s">
        <v>6227</v>
      </c>
      <c r="G12123">
        <v>109</v>
      </c>
      <c r="H12123">
        <v>1</v>
      </c>
    </row>
    <row r="12124" spans="1:8" x14ac:dyDescent="0.2">
      <c r="A12124" t="s">
        <v>37948</v>
      </c>
      <c r="B12124" t="s">
        <v>37949</v>
      </c>
      <c r="C12124" t="s">
        <v>16358</v>
      </c>
      <c r="D12124" t="s">
        <v>34454</v>
      </c>
      <c r="E12124" t="s">
        <v>3058</v>
      </c>
      <c r="F12124" t="s">
        <v>6227</v>
      </c>
      <c r="G12124">
        <v>176</v>
      </c>
      <c r="H12124">
        <v>1</v>
      </c>
    </row>
    <row r="12125" spans="1:8" x14ac:dyDescent="0.2">
      <c r="A12125" t="s">
        <v>37950</v>
      </c>
      <c r="B12125" t="s">
        <v>37951</v>
      </c>
      <c r="C12125" t="s">
        <v>16358</v>
      </c>
      <c r="D12125" t="s">
        <v>37597</v>
      </c>
      <c r="E12125" t="s">
        <v>34711</v>
      </c>
      <c r="F12125" t="s">
        <v>6227</v>
      </c>
      <c r="G12125">
        <v>251</v>
      </c>
      <c r="H12125">
        <v>1</v>
      </c>
    </row>
    <row r="12126" spans="1:8" x14ac:dyDescent="0.2">
      <c r="A12126" t="s">
        <v>37952</v>
      </c>
      <c r="B12126" t="s">
        <v>37953</v>
      </c>
      <c r="C12126" t="s">
        <v>16358</v>
      </c>
      <c r="D12126" t="s">
        <v>35072</v>
      </c>
      <c r="E12126" t="s">
        <v>35073</v>
      </c>
      <c r="F12126" t="s">
        <v>6227</v>
      </c>
      <c r="G12126">
        <v>147</v>
      </c>
      <c r="H12126">
        <v>1</v>
      </c>
    </row>
    <row r="12127" spans="1:8" x14ac:dyDescent="0.2">
      <c r="A12127" t="s">
        <v>37954</v>
      </c>
      <c r="B12127" t="s">
        <v>37955</v>
      </c>
      <c r="C12127" t="s">
        <v>16358</v>
      </c>
      <c r="D12127" t="s">
        <v>37956</v>
      </c>
      <c r="E12127" t="s">
        <v>3970</v>
      </c>
      <c r="F12127" t="s">
        <v>6227</v>
      </c>
      <c r="G12127">
        <v>170</v>
      </c>
      <c r="H12127">
        <v>1</v>
      </c>
    </row>
    <row r="12128" spans="1:8" x14ac:dyDescent="0.2">
      <c r="A12128" t="s">
        <v>37957</v>
      </c>
      <c r="B12128" t="s">
        <v>37958</v>
      </c>
      <c r="C12128" t="s">
        <v>16358</v>
      </c>
      <c r="D12128" t="s">
        <v>37959</v>
      </c>
      <c r="E12128" t="s">
        <v>34981</v>
      </c>
      <c r="F12128" t="s">
        <v>6227</v>
      </c>
      <c r="G12128">
        <v>265</v>
      </c>
      <c r="H12128">
        <v>1</v>
      </c>
    </row>
    <row r="12129" spans="1:8" x14ac:dyDescent="0.2">
      <c r="A12129" t="s">
        <v>37960</v>
      </c>
      <c r="B12129" t="s">
        <v>37961</v>
      </c>
      <c r="C12129" t="s">
        <v>16358</v>
      </c>
      <c r="D12129" t="s">
        <v>37962</v>
      </c>
      <c r="E12129" t="s">
        <v>34054</v>
      </c>
      <c r="F12129" t="s">
        <v>6227</v>
      </c>
      <c r="G12129">
        <v>435</v>
      </c>
      <c r="H12129">
        <v>1</v>
      </c>
    </row>
    <row r="12130" spans="1:8" x14ac:dyDescent="0.2">
      <c r="A12130" t="s">
        <v>37963</v>
      </c>
      <c r="B12130" t="s">
        <v>37964</v>
      </c>
      <c r="C12130" t="s">
        <v>16358</v>
      </c>
      <c r="D12130" t="s">
        <v>5372</v>
      </c>
      <c r="E12130" t="s">
        <v>5373</v>
      </c>
      <c r="F12130" t="s">
        <v>6227</v>
      </c>
      <c r="G12130">
        <v>103</v>
      </c>
      <c r="H12130">
        <v>1</v>
      </c>
    </row>
    <row r="12131" spans="1:8" x14ac:dyDescent="0.2">
      <c r="A12131" t="s">
        <v>37965</v>
      </c>
      <c r="B12131" t="s">
        <v>37966</v>
      </c>
      <c r="C12131" t="s">
        <v>16358</v>
      </c>
      <c r="D12131" t="s">
        <v>36548</v>
      </c>
      <c r="E12131" t="s">
        <v>36200</v>
      </c>
      <c r="F12131" t="s">
        <v>6227</v>
      </c>
      <c r="G12131">
        <v>267</v>
      </c>
      <c r="H12131">
        <v>1</v>
      </c>
    </row>
    <row r="12132" spans="1:8" x14ac:dyDescent="0.2">
      <c r="A12132" t="s">
        <v>37967</v>
      </c>
      <c r="B12132" t="s">
        <v>37968</v>
      </c>
      <c r="C12132" t="s">
        <v>16358</v>
      </c>
      <c r="D12132" t="s">
        <v>19755</v>
      </c>
      <c r="E12132" t="s">
        <v>2820</v>
      </c>
      <c r="F12132" t="s">
        <v>6227</v>
      </c>
      <c r="G12132">
        <v>505</v>
      </c>
      <c r="H12132">
        <v>1</v>
      </c>
    </row>
    <row r="12133" spans="1:8" x14ac:dyDescent="0.2">
      <c r="A12133" t="s">
        <v>37969</v>
      </c>
      <c r="B12133" t="s">
        <v>37970</v>
      </c>
      <c r="C12133" t="s">
        <v>16358</v>
      </c>
      <c r="D12133" t="s">
        <v>19755</v>
      </c>
      <c r="E12133" t="s">
        <v>35022</v>
      </c>
      <c r="F12133" t="s">
        <v>6227</v>
      </c>
      <c r="G12133">
        <v>28</v>
      </c>
      <c r="H12133">
        <v>1</v>
      </c>
    </row>
    <row r="12134" spans="1:8" x14ac:dyDescent="0.2">
      <c r="A12134" t="s">
        <v>37971</v>
      </c>
      <c r="B12134" t="s">
        <v>37972</v>
      </c>
      <c r="C12134" t="s">
        <v>16358</v>
      </c>
      <c r="D12134" t="s">
        <v>2823</v>
      </c>
      <c r="E12134" t="s">
        <v>2824</v>
      </c>
      <c r="F12134" t="s">
        <v>6227</v>
      </c>
      <c r="G12134">
        <v>402</v>
      </c>
      <c r="H12134">
        <v>1</v>
      </c>
    </row>
    <row r="12135" spans="1:8" x14ac:dyDescent="0.2">
      <c r="A12135" t="s">
        <v>37973</v>
      </c>
      <c r="B12135" t="s">
        <v>37974</v>
      </c>
      <c r="C12135" t="s">
        <v>16358</v>
      </c>
      <c r="D12135" t="s">
        <v>37975</v>
      </c>
      <c r="E12135" t="s">
        <v>34054</v>
      </c>
      <c r="F12135" t="s">
        <v>6227</v>
      </c>
      <c r="G12135">
        <v>487</v>
      </c>
      <c r="H12135">
        <v>1</v>
      </c>
    </row>
    <row r="12136" spans="1:8" x14ac:dyDescent="0.2">
      <c r="A12136" t="s">
        <v>37976</v>
      </c>
      <c r="B12136" t="s">
        <v>37977</v>
      </c>
      <c r="C12136" t="s">
        <v>16358</v>
      </c>
      <c r="D12136" t="s">
        <v>5372</v>
      </c>
      <c r="E12136" t="s">
        <v>5373</v>
      </c>
      <c r="F12136" t="s">
        <v>6227</v>
      </c>
      <c r="G12136">
        <v>229</v>
      </c>
      <c r="H12136">
        <v>1</v>
      </c>
    </row>
    <row r="12137" spans="1:8" x14ac:dyDescent="0.2">
      <c r="A12137" t="s">
        <v>37978</v>
      </c>
      <c r="B12137" t="s">
        <v>37979</v>
      </c>
      <c r="C12137" t="s">
        <v>16358</v>
      </c>
      <c r="D12137" t="s">
        <v>3625</v>
      </c>
      <c r="E12137" t="s">
        <v>3626</v>
      </c>
      <c r="F12137" t="s">
        <v>6227</v>
      </c>
      <c r="G12137">
        <v>392</v>
      </c>
      <c r="H12137">
        <v>1</v>
      </c>
    </row>
    <row r="12138" spans="1:8" x14ac:dyDescent="0.2">
      <c r="A12138" t="s">
        <v>37980</v>
      </c>
      <c r="B12138" t="s">
        <v>37981</v>
      </c>
      <c r="C12138" t="s">
        <v>16358</v>
      </c>
      <c r="D12138" t="s">
        <v>35354</v>
      </c>
      <c r="E12138" t="s">
        <v>37982</v>
      </c>
      <c r="F12138" t="s">
        <v>6227</v>
      </c>
      <c r="G12138">
        <v>339</v>
      </c>
      <c r="H12138">
        <v>1</v>
      </c>
    </row>
    <row r="12139" spans="1:8" x14ac:dyDescent="0.2">
      <c r="A12139" t="s">
        <v>37983</v>
      </c>
      <c r="B12139" t="s">
        <v>37984</v>
      </c>
      <c r="C12139" t="s">
        <v>16358</v>
      </c>
      <c r="D12139" t="s">
        <v>19791</v>
      </c>
      <c r="E12139" t="s">
        <v>764</v>
      </c>
      <c r="F12139" t="s">
        <v>6227</v>
      </c>
      <c r="G12139">
        <v>410</v>
      </c>
      <c r="H12139">
        <v>1</v>
      </c>
    </row>
    <row r="12140" spans="1:8" x14ac:dyDescent="0.2">
      <c r="A12140" t="s">
        <v>37985</v>
      </c>
      <c r="B12140" t="s">
        <v>37986</v>
      </c>
      <c r="C12140" t="s">
        <v>16358</v>
      </c>
      <c r="D12140" t="s">
        <v>20334</v>
      </c>
      <c r="E12140" t="s">
        <v>21047</v>
      </c>
      <c r="F12140" t="s">
        <v>6227</v>
      </c>
      <c r="G12140">
        <v>242</v>
      </c>
      <c r="H12140">
        <v>1</v>
      </c>
    </row>
    <row r="12141" spans="1:8" x14ac:dyDescent="0.2">
      <c r="A12141" t="s">
        <v>37987</v>
      </c>
      <c r="B12141" t="s">
        <v>37988</v>
      </c>
      <c r="C12141" t="s">
        <v>16358</v>
      </c>
      <c r="D12141" t="s">
        <v>19791</v>
      </c>
      <c r="E12141" t="s">
        <v>4214</v>
      </c>
      <c r="F12141" t="s">
        <v>6227</v>
      </c>
      <c r="G12141">
        <v>726</v>
      </c>
      <c r="H12141">
        <v>1</v>
      </c>
    </row>
    <row r="12142" spans="1:8" x14ac:dyDescent="0.2">
      <c r="A12142" t="s">
        <v>37989</v>
      </c>
      <c r="B12142" t="s">
        <v>37990</v>
      </c>
      <c r="C12142" t="s">
        <v>16358</v>
      </c>
      <c r="D12142" t="s">
        <v>19791</v>
      </c>
      <c r="E12142" t="s">
        <v>5896</v>
      </c>
      <c r="F12142" t="s">
        <v>6227</v>
      </c>
      <c r="G12142">
        <v>193</v>
      </c>
      <c r="H12142">
        <v>1</v>
      </c>
    </row>
    <row r="12143" spans="1:8" x14ac:dyDescent="0.2">
      <c r="A12143" t="s">
        <v>37991</v>
      </c>
      <c r="B12143" t="s">
        <v>37992</v>
      </c>
      <c r="C12143" t="s">
        <v>16358</v>
      </c>
      <c r="D12143" t="s">
        <v>37500</v>
      </c>
      <c r="E12143" t="s">
        <v>2297</v>
      </c>
      <c r="F12143" t="s">
        <v>6227</v>
      </c>
      <c r="G12143">
        <v>26</v>
      </c>
      <c r="H12143">
        <v>1</v>
      </c>
    </row>
    <row r="12144" spans="1:8" x14ac:dyDescent="0.2">
      <c r="A12144" t="s">
        <v>37993</v>
      </c>
      <c r="B12144" t="s">
        <v>37994</v>
      </c>
      <c r="C12144" t="s">
        <v>16358</v>
      </c>
      <c r="D12144" t="s">
        <v>37995</v>
      </c>
      <c r="E12144" t="s">
        <v>2691</v>
      </c>
      <c r="F12144" t="s">
        <v>6227</v>
      </c>
      <c r="G12144">
        <v>117</v>
      </c>
      <c r="H12144">
        <v>1</v>
      </c>
    </row>
    <row r="12145" spans="1:8" x14ac:dyDescent="0.2">
      <c r="A12145" t="s">
        <v>37996</v>
      </c>
      <c r="B12145" t="s">
        <v>37997</v>
      </c>
      <c r="C12145" t="s">
        <v>16358</v>
      </c>
      <c r="D12145" t="s">
        <v>34889</v>
      </c>
      <c r="E12145" t="s">
        <v>34890</v>
      </c>
      <c r="F12145" t="s">
        <v>6227</v>
      </c>
      <c r="G12145">
        <v>78</v>
      </c>
      <c r="H12145">
        <v>1</v>
      </c>
    </row>
    <row r="12146" spans="1:8" x14ac:dyDescent="0.2">
      <c r="A12146" t="s">
        <v>37998</v>
      </c>
      <c r="B12146" t="s">
        <v>37999</v>
      </c>
      <c r="C12146" t="s">
        <v>16358</v>
      </c>
      <c r="D12146" t="s">
        <v>38000</v>
      </c>
      <c r="E12146" t="s">
        <v>3728</v>
      </c>
      <c r="F12146" t="s">
        <v>6227</v>
      </c>
      <c r="G12146">
        <v>115</v>
      </c>
      <c r="H12146">
        <v>1</v>
      </c>
    </row>
    <row r="12147" spans="1:8" x14ac:dyDescent="0.2">
      <c r="A12147" t="s">
        <v>38001</v>
      </c>
      <c r="B12147" t="s">
        <v>38002</v>
      </c>
      <c r="C12147" t="s">
        <v>16358</v>
      </c>
      <c r="D12147" t="s">
        <v>14491</v>
      </c>
      <c r="E12147" t="s">
        <v>36299</v>
      </c>
      <c r="F12147" t="s">
        <v>6227</v>
      </c>
      <c r="G12147">
        <v>285</v>
      </c>
      <c r="H12147">
        <v>1</v>
      </c>
    </row>
    <row r="12148" spans="1:8" x14ac:dyDescent="0.2">
      <c r="A12148" t="s">
        <v>38003</v>
      </c>
      <c r="B12148" t="s">
        <v>38004</v>
      </c>
      <c r="C12148" t="s">
        <v>16358</v>
      </c>
      <c r="D12148" t="s">
        <v>38005</v>
      </c>
      <c r="E12148" t="s">
        <v>2820</v>
      </c>
      <c r="F12148" t="s">
        <v>6227</v>
      </c>
      <c r="G12148">
        <v>504</v>
      </c>
      <c r="H12148">
        <v>1</v>
      </c>
    </row>
    <row r="12149" spans="1:8" x14ac:dyDescent="0.2">
      <c r="A12149" t="s">
        <v>38006</v>
      </c>
      <c r="B12149" t="s">
        <v>38007</v>
      </c>
      <c r="C12149" t="s">
        <v>16358</v>
      </c>
      <c r="D12149" t="s">
        <v>38008</v>
      </c>
      <c r="E12149" t="s">
        <v>764</v>
      </c>
      <c r="F12149" t="s">
        <v>6227</v>
      </c>
      <c r="G12149">
        <v>217</v>
      </c>
      <c r="H12149">
        <v>1</v>
      </c>
    </row>
    <row r="12150" spans="1:8" x14ac:dyDescent="0.2">
      <c r="A12150" t="s">
        <v>38009</v>
      </c>
      <c r="B12150" t="s">
        <v>38010</v>
      </c>
      <c r="C12150" t="s">
        <v>16358</v>
      </c>
      <c r="D12150" t="s">
        <v>38011</v>
      </c>
      <c r="E12150" t="s">
        <v>34396</v>
      </c>
      <c r="F12150" t="s">
        <v>6227</v>
      </c>
      <c r="G12150">
        <v>121</v>
      </c>
      <c r="H12150">
        <v>1</v>
      </c>
    </row>
    <row r="12151" spans="1:8" x14ac:dyDescent="0.2">
      <c r="A12151" t="s">
        <v>38012</v>
      </c>
      <c r="B12151" t="s">
        <v>38013</v>
      </c>
      <c r="C12151" t="s">
        <v>16358</v>
      </c>
      <c r="D12151" t="s">
        <v>37791</v>
      </c>
      <c r="E12151" t="s">
        <v>22951</v>
      </c>
      <c r="F12151" t="s">
        <v>6227</v>
      </c>
      <c r="G12151">
        <v>249</v>
      </c>
      <c r="H12151">
        <v>1</v>
      </c>
    </row>
    <row r="12152" spans="1:8" x14ac:dyDescent="0.2">
      <c r="A12152" t="s">
        <v>38014</v>
      </c>
      <c r="B12152" t="s">
        <v>38015</v>
      </c>
      <c r="C12152" t="s">
        <v>16358</v>
      </c>
      <c r="D12152" t="s">
        <v>38016</v>
      </c>
      <c r="E12152" t="s">
        <v>4601</v>
      </c>
      <c r="F12152" t="s">
        <v>6227</v>
      </c>
      <c r="G12152">
        <v>73</v>
      </c>
      <c r="H12152">
        <v>1</v>
      </c>
    </row>
    <row r="12153" spans="1:8" x14ac:dyDescent="0.2">
      <c r="A12153" t="s">
        <v>38017</v>
      </c>
      <c r="B12153" t="s">
        <v>38018</v>
      </c>
      <c r="C12153" t="s">
        <v>16358</v>
      </c>
      <c r="D12153" t="s">
        <v>21894</v>
      </c>
      <c r="E12153" t="s">
        <v>1318</v>
      </c>
      <c r="F12153" t="s">
        <v>6227</v>
      </c>
      <c r="G12153">
        <v>237</v>
      </c>
      <c r="H12153">
        <v>1</v>
      </c>
    </row>
    <row r="12154" spans="1:8" x14ac:dyDescent="0.2">
      <c r="A12154" t="s">
        <v>38019</v>
      </c>
      <c r="B12154" t="s">
        <v>38020</v>
      </c>
      <c r="C12154" t="s">
        <v>16358</v>
      </c>
      <c r="D12154" t="s">
        <v>38021</v>
      </c>
      <c r="E12154" t="s">
        <v>22535</v>
      </c>
      <c r="F12154" t="s">
        <v>6227</v>
      </c>
      <c r="G12154">
        <v>146</v>
      </c>
      <c r="H12154">
        <v>1</v>
      </c>
    </row>
    <row r="12155" spans="1:8" x14ac:dyDescent="0.2">
      <c r="A12155" t="s">
        <v>38022</v>
      </c>
      <c r="B12155" t="s">
        <v>38023</v>
      </c>
      <c r="C12155" t="s">
        <v>16358</v>
      </c>
      <c r="D12155" t="s">
        <v>38024</v>
      </c>
      <c r="E12155" t="s">
        <v>11364</v>
      </c>
      <c r="F12155" t="s">
        <v>6227</v>
      </c>
      <c r="G12155">
        <v>189</v>
      </c>
      <c r="H12155">
        <v>1</v>
      </c>
    </row>
    <row r="12156" spans="1:8" x14ac:dyDescent="0.2">
      <c r="A12156" t="s">
        <v>38025</v>
      </c>
      <c r="B12156" t="s">
        <v>38026</v>
      </c>
      <c r="C12156" t="s">
        <v>16358</v>
      </c>
      <c r="D12156" t="s">
        <v>19791</v>
      </c>
      <c r="E12156" t="s">
        <v>3190</v>
      </c>
      <c r="F12156" t="s">
        <v>6227</v>
      </c>
      <c r="G12156">
        <v>374</v>
      </c>
      <c r="H12156">
        <v>1</v>
      </c>
    </row>
    <row r="12157" spans="1:8" x14ac:dyDescent="0.2">
      <c r="A12157" t="s">
        <v>38027</v>
      </c>
      <c r="B12157" t="s">
        <v>38028</v>
      </c>
      <c r="C12157" t="s">
        <v>16358</v>
      </c>
      <c r="D12157" t="s">
        <v>19791</v>
      </c>
      <c r="E12157" t="s">
        <v>6839</v>
      </c>
      <c r="F12157" t="s">
        <v>6227</v>
      </c>
      <c r="G12157">
        <v>343</v>
      </c>
      <c r="H12157">
        <v>1</v>
      </c>
    </row>
    <row r="12158" spans="1:8" x14ac:dyDescent="0.2">
      <c r="A12158" t="s">
        <v>38029</v>
      </c>
      <c r="B12158" t="s">
        <v>38030</v>
      </c>
      <c r="C12158" t="s">
        <v>16358</v>
      </c>
      <c r="D12158" t="s">
        <v>20334</v>
      </c>
      <c r="E12158" t="s">
        <v>21047</v>
      </c>
      <c r="F12158" t="s">
        <v>6227</v>
      </c>
      <c r="G12158">
        <v>222</v>
      </c>
      <c r="H12158">
        <v>1</v>
      </c>
    </row>
    <row r="12159" spans="1:8" x14ac:dyDescent="0.2">
      <c r="A12159" t="s">
        <v>38031</v>
      </c>
      <c r="B12159" t="s">
        <v>38032</v>
      </c>
      <c r="C12159" t="s">
        <v>16358</v>
      </c>
      <c r="D12159" t="s">
        <v>16359</v>
      </c>
      <c r="E12159" t="s">
        <v>16373</v>
      </c>
      <c r="F12159" t="s">
        <v>8413</v>
      </c>
      <c r="G12159">
        <v>175</v>
      </c>
      <c r="H12159">
        <v>1</v>
      </c>
    </row>
    <row r="12160" spans="1:8" x14ac:dyDescent="0.2">
      <c r="A12160" t="s">
        <v>38033</v>
      </c>
      <c r="B12160" t="s">
        <v>38034</v>
      </c>
      <c r="C12160" t="s">
        <v>16358</v>
      </c>
      <c r="D12160" t="s">
        <v>19303</v>
      </c>
      <c r="E12160" t="s">
        <v>38035</v>
      </c>
      <c r="F12160" t="s">
        <v>6227</v>
      </c>
      <c r="G12160">
        <v>47</v>
      </c>
      <c r="H12160">
        <v>1</v>
      </c>
    </row>
    <row r="12161" spans="1:8" x14ac:dyDescent="0.2">
      <c r="A12161" t="s">
        <v>38036</v>
      </c>
      <c r="B12161" t="s">
        <v>38037</v>
      </c>
      <c r="C12161" t="s">
        <v>16358</v>
      </c>
      <c r="D12161" t="s">
        <v>37311</v>
      </c>
      <c r="E12161" t="s">
        <v>4676</v>
      </c>
      <c r="F12161" t="s">
        <v>6227</v>
      </c>
      <c r="G12161">
        <v>48</v>
      </c>
      <c r="H12161">
        <v>1</v>
      </c>
    </row>
    <row r="12162" spans="1:8" x14ac:dyDescent="0.2">
      <c r="A12162" t="s">
        <v>38038</v>
      </c>
      <c r="B12162" t="s">
        <v>38039</v>
      </c>
      <c r="C12162" t="s">
        <v>16358</v>
      </c>
      <c r="D12162" t="s">
        <v>19791</v>
      </c>
      <c r="E12162" t="s">
        <v>7158</v>
      </c>
      <c r="F12162" t="s">
        <v>6227</v>
      </c>
      <c r="G12162">
        <v>420</v>
      </c>
      <c r="H12162">
        <v>1</v>
      </c>
    </row>
    <row r="12163" spans="1:8" x14ac:dyDescent="0.2">
      <c r="A12163" t="s">
        <v>38040</v>
      </c>
      <c r="B12163" t="s">
        <v>38041</v>
      </c>
      <c r="C12163" t="s">
        <v>16358</v>
      </c>
      <c r="D12163" t="s">
        <v>38042</v>
      </c>
      <c r="E12163" t="s">
        <v>38043</v>
      </c>
      <c r="F12163" t="s">
        <v>6227</v>
      </c>
      <c r="G12163">
        <v>362</v>
      </c>
      <c r="H12163">
        <v>1</v>
      </c>
    </row>
    <row r="12164" spans="1:8" x14ac:dyDescent="0.2">
      <c r="A12164" t="s">
        <v>38044</v>
      </c>
      <c r="B12164" t="s">
        <v>38045</v>
      </c>
      <c r="C12164" t="s">
        <v>16358</v>
      </c>
      <c r="D12164" t="s">
        <v>38046</v>
      </c>
      <c r="E12164" t="s">
        <v>14161</v>
      </c>
      <c r="F12164" t="s">
        <v>6227</v>
      </c>
      <c r="G12164">
        <v>218</v>
      </c>
      <c r="H12164">
        <v>1</v>
      </c>
    </row>
    <row r="12165" spans="1:8" x14ac:dyDescent="0.2">
      <c r="A12165" t="s">
        <v>38047</v>
      </c>
      <c r="B12165" t="s">
        <v>38048</v>
      </c>
      <c r="C12165" t="s">
        <v>16358</v>
      </c>
      <c r="D12165" t="s">
        <v>34871</v>
      </c>
      <c r="E12165" t="s">
        <v>34872</v>
      </c>
      <c r="F12165" t="s">
        <v>6227</v>
      </c>
      <c r="G12165">
        <v>105</v>
      </c>
      <c r="H12165">
        <v>1</v>
      </c>
    </row>
    <row r="12166" spans="1:8" x14ac:dyDescent="0.2">
      <c r="A12166" t="s">
        <v>38049</v>
      </c>
      <c r="B12166" t="s">
        <v>38050</v>
      </c>
      <c r="C12166" t="s">
        <v>16358</v>
      </c>
      <c r="D12166" t="s">
        <v>38051</v>
      </c>
      <c r="E12166" t="s">
        <v>2824</v>
      </c>
      <c r="F12166" t="s">
        <v>6227</v>
      </c>
      <c r="G12166">
        <v>127</v>
      </c>
      <c r="H12166">
        <v>1</v>
      </c>
    </row>
    <row r="12167" spans="1:8" x14ac:dyDescent="0.2">
      <c r="A12167" t="s">
        <v>38052</v>
      </c>
      <c r="B12167" t="s">
        <v>38053</v>
      </c>
      <c r="C12167" t="s">
        <v>16358</v>
      </c>
      <c r="D12167" t="s">
        <v>36436</v>
      </c>
      <c r="E12167" t="s">
        <v>2816</v>
      </c>
      <c r="F12167" t="s">
        <v>6227</v>
      </c>
      <c r="G12167">
        <v>76</v>
      </c>
      <c r="H12167">
        <v>1</v>
      </c>
    </row>
    <row r="12168" spans="1:8" x14ac:dyDescent="0.2">
      <c r="A12168" t="s">
        <v>38054</v>
      </c>
      <c r="B12168" t="s">
        <v>38055</v>
      </c>
      <c r="C12168" t="s">
        <v>16358</v>
      </c>
      <c r="D12168" t="s">
        <v>38056</v>
      </c>
      <c r="E12168" t="s">
        <v>5674</v>
      </c>
      <c r="F12168" t="s">
        <v>6227</v>
      </c>
      <c r="G12168">
        <v>143</v>
      </c>
      <c r="H12168">
        <v>1</v>
      </c>
    </row>
    <row r="12169" spans="1:8" x14ac:dyDescent="0.2">
      <c r="A12169" t="s">
        <v>38057</v>
      </c>
      <c r="B12169" t="s">
        <v>38058</v>
      </c>
      <c r="C12169" t="s">
        <v>16358</v>
      </c>
      <c r="D12169" t="s">
        <v>19755</v>
      </c>
      <c r="E12169" t="s">
        <v>2710</v>
      </c>
      <c r="F12169" t="s">
        <v>6227</v>
      </c>
      <c r="G12169">
        <v>258</v>
      </c>
      <c r="H12169">
        <v>1</v>
      </c>
    </row>
    <row r="12170" spans="1:8" x14ac:dyDescent="0.2">
      <c r="A12170" t="s">
        <v>38059</v>
      </c>
      <c r="B12170" t="s">
        <v>38060</v>
      </c>
      <c r="C12170" t="s">
        <v>16358</v>
      </c>
      <c r="D12170" t="s">
        <v>34479</v>
      </c>
      <c r="E12170" t="s">
        <v>4487</v>
      </c>
      <c r="F12170" t="s">
        <v>6227</v>
      </c>
      <c r="G12170">
        <v>287</v>
      </c>
      <c r="H12170">
        <v>1</v>
      </c>
    </row>
    <row r="12171" spans="1:8" x14ac:dyDescent="0.2">
      <c r="A12171" t="s">
        <v>38061</v>
      </c>
      <c r="B12171" t="s">
        <v>38062</v>
      </c>
      <c r="C12171" t="s">
        <v>16358</v>
      </c>
      <c r="D12171" t="s">
        <v>19791</v>
      </c>
      <c r="E12171" t="s">
        <v>184</v>
      </c>
      <c r="F12171" t="s">
        <v>6227</v>
      </c>
      <c r="G12171">
        <v>511</v>
      </c>
      <c r="H12171">
        <v>1</v>
      </c>
    </row>
    <row r="12172" spans="1:8" x14ac:dyDescent="0.2">
      <c r="A12172" t="s">
        <v>38063</v>
      </c>
      <c r="B12172" t="s">
        <v>38064</v>
      </c>
      <c r="C12172" t="s">
        <v>16358</v>
      </c>
      <c r="D12172" t="s">
        <v>5803</v>
      </c>
      <c r="E12172" t="s">
        <v>5804</v>
      </c>
      <c r="F12172" t="s">
        <v>6227</v>
      </c>
      <c r="G12172">
        <v>116</v>
      </c>
      <c r="H12172">
        <v>1</v>
      </c>
    </row>
    <row r="12173" spans="1:8" x14ac:dyDescent="0.2">
      <c r="A12173" t="s">
        <v>38065</v>
      </c>
      <c r="B12173" t="s">
        <v>38066</v>
      </c>
      <c r="C12173" t="s">
        <v>16358</v>
      </c>
      <c r="D12173" t="s">
        <v>19791</v>
      </c>
      <c r="E12173" t="s">
        <v>14161</v>
      </c>
      <c r="F12173" t="s">
        <v>6227</v>
      </c>
      <c r="G12173">
        <v>193</v>
      </c>
      <c r="H12173">
        <v>1</v>
      </c>
    </row>
    <row r="12174" spans="1:8" x14ac:dyDescent="0.2">
      <c r="A12174" t="s">
        <v>38067</v>
      </c>
      <c r="B12174" t="s">
        <v>38068</v>
      </c>
      <c r="C12174" t="s">
        <v>16358</v>
      </c>
      <c r="D12174" t="s">
        <v>35784</v>
      </c>
      <c r="F12174" t="s">
        <v>6227</v>
      </c>
      <c r="G12174">
        <v>501</v>
      </c>
      <c r="H12174">
        <v>1</v>
      </c>
    </row>
    <row r="12175" spans="1:8" x14ac:dyDescent="0.2">
      <c r="A12175" t="s">
        <v>38069</v>
      </c>
      <c r="B12175" t="s">
        <v>38070</v>
      </c>
      <c r="C12175" t="s">
        <v>16358</v>
      </c>
      <c r="D12175" t="s">
        <v>38071</v>
      </c>
      <c r="E12175" t="s">
        <v>33836</v>
      </c>
      <c r="F12175" t="s">
        <v>6227</v>
      </c>
      <c r="G12175">
        <v>973</v>
      </c>
      <c r="H12175">
        <v>1</v>
      </c>
    </row>
    <row r="12176" spans="1:8" x14ac:dyDescent="0.2">
      <c r="A12176" t="s">
        <v>38072</v>
      </c>
      <c r="B12176" t="s">
        <v>38073</v>
      </c>
      <c r="C12176" t="s">
        <v>16358</v>
      </c>
      <c r="D12176" t="s">
        <v>19755</v>
      </c>
      <c r="E12176" t="s">
        <v>38074</v>
      </c>
      <c r="F12176" t="s">
        <v>6227</v>
      </c>
      <c r="G12176">
        <v>251</v>
      </c>
      <c r="H12176">
        <v>1</v>
      </c>
    </row>
    <row r="12177" spans="1:8" x14ac:dyDescent="0.2">
      <c r="A12177" t="s">
        <v>38075</v>
      </c>
      <c r="B12177" t="s">
        <v>38076</v>
      </c>
      <c r="C12177" t="s">
        <v>16358</v>
      </c>
      <c r="D12177" t="s">
        <v>37113</v>
      </c>
      <c r="E12177" t="s">
        <v>35325</v>
      </c>
      <c r="F12177" t="s">
        <v>6227</v>
      </c>
      <c r="G12177">
        <v>228</v>
      </c>
      <c r="H12177">
        <v>1</v>
      </c>
    </row>
    <row r="12178" spans="1:8" x14ac:dyDescent="0.2">
      <c r="A12178" t="s">
        <v>38077</v>
      </c>
      <c r="B12178" t="s">
        <v>38078</v>
      </c>
      <c r="C12178" t="s">
        <v>16358</v>
      </c>
      <c r="D12178" t="s">
        <v>38079</v>
      </c>
      <c r="E12178" t="s">
        <v>38080</v>
      </c>
      <c r="F12178" t="s">
        <v>6227</v>
      </c>
      <c r="G12178">
        <v>1081</v>
      </c>
      <c r="H12178">
        <v>1</v>
      </c>
    </row>
    <row r="12179" spans="1:8" x14ac:dyDescent="0.2">
      <c r="A12179" t="s">
        <v>38081</v>
      </c>
      <c r="B12179" t="s">
        <v>38082</v>
      </c>
      <c r="C12179" t="s">
        <v>16358</v>
      </c>
      <c r="D12179" t="s">
        <v>38083</v>
      </c>
      <c r="E12179" t="s">
        <v>38084</v>
      </c>
      <c r="F12179" t="s">
        <v>6227</v>
      </c>
      <c r="G12179">
        <v>197</v>
      </c>
      <c r="H12179">
        <v>1</v>
      </c>
    </row>
    <row r="12180" spans="1:8" x14ac:dyDescent="0.2">
      <c r="A12180" t="s">
        <v>38085</v>
      </c>
      <c r="B12180" t="s">
        <v>38086</v>
      </c>
      <c r="C12180" t="s">
        <v>16358</v>
      </c>
      <c r="D12180" t="s">
        <v>38087</v>
      </c>
      <c r="E12180" t="s">
        <v>6239</v>
      </c>
      <c r="F12180" t="s">
        <v>6227</v>
      </c>
      <c r="G12180">
        <v>558</v>
      </c>
      <c r="H12180">
        <v>1</v>
      </c>
    </row>
    <row r="12181" spans="1:8" x14ac:dyDescent="0.2">
      <c r="A12181" t="s">
        <v>38088</v>
      </c>
      <c r="B12181" t="s">
        <v>38089</v>
      </c>
      <c r="C12181" t="s">
        <v>16358</v>
      </c>
      <c r="D12181" t="s">
        <v>38090</v>
      </c>
      <c r="E12181" t="s">
        <v>2397</v>
      </c>
      <c r="F12181" t="s">
        <v>6227</v>
      </c>
      <c r="G12181">
        <v>230</v>
      </c>
      <c r="H12181">
        <v>1</v>
      </c>
    </row>
    <row r="12182" spans="1:8" x14ac:dyDescent="0.2">
      <c r="A12182" t="s">
        <v>38091</v>
      </c>
      <c r="B12182" t="s">
        <v>38092</v>
      </c>
      <c r="C12182" t="s">
        <v>16358</v>
      </c>
      <c r="D12182" t="s">
        <v>38093</v>
      </c>
      <c r="E12182" t="s">
        <v>12308</v>
      </c>
      <c r="F12182" t="s">
        <v>6227</v>
      </c>
      <c r="G12182">
        <v>1463</v>
      </c>
      <c r="H12182">
        <v>1</v>
      </c>
    </row>
    <row r="12183" spans="1:8" x14ac:dyDescent="0.2">
      <c r="A12183" t="s">
        <v>38094</v>
      </c>
      <c r="B12183" t="s">
        <v>38095</v>
      </c>
      <c r="C12183" t="s">
        <v>16358</v>
      </c>
      <c r="D12183" t="s">
        <v>21939</v>
      </c>
      <c r="E12183" t="s">
        <v>3998</v>
      </c>
      <c r="F12183" t="s">
        <v>6227</v>
      </c>
      <c r="G12183">
        <v>595</v>
      </c>
      <c r="H12183">
        <v>1</v>
      </c>
    </row>
    <row r="12184" spans="1:8" x14ac:dyDescent="0.2">
      <c r="A12184" t="s">
        <v>38096</v>
      </c>
      <c r="B12184" t="s">
        <v>38097</v>
      </c>
      <c r="C12184" t="s">
        <v>16358</v>
      </c>
      <c r="D12184" t="s">
        <v>38098</v>
      </c>
      <c r="E12184" t="s">
        <v>38099</v>
      </c>
      <c r="F12184" t="s">
        <v>6227</v>
      </c>
      <c r="G12184">
        <v>296</v>
      </c>
      <c r="H12184">
        <v>1</v>
      </c>
    </row>
    <row r="12185" spans="1:8" x14ac:dyDescent="0.2">
      <c r="A12185" t="s">
        <v>38100</v>
      </c>
      <c r="B12185" t="s">
        <v>38101</v>
      </c>
      <c r="C12185" t="s">
        <v>16358</v>
      </c>
      <c r="D12185" t="s">
        <v>22110</v>
      </c>
      <c r="E12185" t="s">
        <v>10137</v>
      </c>
      <c r="F12185" t="s">
        <v>6227</v>
      </c>
      <c r="G12185">
        <v>402</v>
      </c>
      <c r="H12185">
        <v>1</v>
      </c>
    </row>
    <row r="12186" spans="1:8" x14ac:dyDescent="0.2">
      <c r="A12186" t="s">
        <v>38102</v>
      </c>
      <c r="B12186" t="s">
        <v>38103</v>
      </c>
      <c r="C12186" t="s">
        <v>16358</v>
      </c>
      <c r="D12186" t="s">
        <v>37823</v>
      </c>
      <c r="E12186" t="s">
        <v>1318</v>
      </c>
      <c r="F12186" t="s">
        <v>6227</v>
      </c>
      <c r="G12186">
        <v>273</v>
      </c>
      <c r="H12186">
        <v>1</v>
      </c>
    </row>
    <row r="12187" spans="1:8" x14ac:dyDescent="0.2">
      <c r="A12187" t="s">
        <v>38104</v>
      </c>
      <c r="B12187" t="s">
        <v>38105</v>
      </c>
      <c r="C12187" t="s">
        <v>16358</v>
      </c>
      <c r="D12187" t="s">
        <v>36189</v>
      </c>
      <c r="E12187" t="s">
        <v>3986</v>
      </c>
      <c r="F12187" t="s">
        <v>6227</v>
      </c>
      <c r="G12187">
        <v>432</v>
      </c>
      <c r="H12187">
        <v>1</v>
      </c>
    </row>
    <row r="12188" spans="1:8" x14ac:dyDescent="0.2">
      <c r="A12188" t="s">
        <v>38106</v>
      </c>
      <c r="B12188" t="s">
        <v>38107</v>
      </c>
      <c r="C12188" t="s">
        <v>16358</v>
      </c>
      <c r="D12188" t="s">
        <v>36066</v>
      </c>
      <c r="E12188" t="s">
        <v>1907</v>
      </c>
      <c r="F12188" t="s">
        <v>6227</v>
      </c>
      <c r="G12188">
        <v>196</v>
      </c>
      <c r="H12188">
        <v>1</v>
      </c>
    </row>
    <row r="12189" spans="1:8" x14ac:dyDescent="0.2">
      <c r="A12189" t="s">
        <v>38108</v>
      </c>
      <c r="B12189" t="s">
        <v>38109</v>
      </c>
      <c r="C12189" t="s">
        <v>16358</v>
      </c>
      <c r="D12189" t="s">
        <v>38110</v>
      </c>
      <c r="E12189" t="s">
        <v>22114</v>
      </c>
      <c r="F12189" t="s">
        <v>6227</v>
      </c>
      <c r="G12189">
        <v>308</v>
      </c>
      <c r="H12189">
        <v>1</v>
      </c>
    </row>
    <row r="12190" spans="1:8" x14ac:dyDescent="0.2">
      <c r="A12190" t="s">
        <v>38111</v>
      </c>
      <c r="B12190" t="s">
        <v>38112</v>
      </c>
      <c r="C12190" t="s">
        <v>16358</v>
      </c>
      <c r="D12190" t="s">
        <v>34988</v>
      </c>
      <c r="E12190" t="s">
        <v>34989</v>
      </c>
      <c r="F12190" t="s">
        <v>6227</v>
      </c>
      <c r="G12190">
        <v>133</v>
      </c>
      <c r="H12190">
        <v>1</v>
      </c>
    </row>
    <row r="12191" spans="1:8" x14ac:dyDescent="0.2">
      <c r="A12191" t="s">
        <v>38113</v>
      </c>
      <c r="B12191" t="s">
        <v>38114</v>
      </c>
      <c r="C12191" t="s">
        <v>16358</v>
      </c>
      <c r="D12191" t="s">
        <v>3162</v>
      </c>
      <c r="E12191" t="s">
        <v>3163</v>
      </c>
      <c r="F12191" t="s">
        <v>6227</v>
      </c>
      <c r="G12191">
        <v>192</v>
      </c>
      <c r="H12191">
        <v>1</v>
      </c>
    </row>
    <row r="12192" spans="1:8" x14ac:dyDescent="0.2">
      <c r="A12192" t="s">
        <v>38115</v>
      </c>
      <c r="B12192" t="s">
        <v>38116</v>
      </c>
      <c r="C12192" t="s">
        <v>16358</v>
      </c>
      <c r="D12192" t="s">
        <v>23661</v>
      </c>
      <c r="E12192" t="s">
        <v>4649</v>
      </c>
      <c r="F12192" t="s">
        <v>6227</v>
      </c>
      <c r="G12192">
        <v>682</v>
      </c>
      <c r="H12192">
        <v>1</v>
      </c>
    </row>
    <row r="12193" spans="1:8" x14ac:dyDescent="0.2">
      <c r="A12193" t="s">
        <v>38117</v>
      </c>
      <c r="B12193" t="s">
        <v>38118</v>
      </c>
      <c r="C12193" t="s">
        <v>16358</v>
      </c>
      <c r="D12193" t="s">
        <v>38119</v>
      </c>
      <c r="E12193" t="s">
        <v>5876</v>
      </c>
      <c r="F12193" t="s">
        <v>6227</v>
      </c>
      <c r="G12193">
        <v>219</v>
      </c>
      <c r="H12193">
        <v>1</v>
      </c>
    </row>
    <row r="12194" spans="1:8" x14ac:dyDescent="0.2">
      <c r="A12194" t="s">
        <v>38120</v>
      </c>
      <c r="B12194" t="s">
        <v>38121</v>
      </c>
      <c r="C12194" t="s">
        <v>16358</v>
      </c>
      <c r="D12194" t="s">
        <v>19755</v>
      </c>
      <c r="E12194" t="s">
        <v>5091</v>
      </c>
      <c r="F12194" t="s">
        <v>6227</v>
      </c>
      <c r="G12194">
        <v>308</v>
      </c>
      <c r="H12194">
        <v>1</v>
      </c>
    </row>
    <row r="12195" spans="1:8" x14ac:dyDescent="0.2">
      <c r="A12195" t="s">
        <v>38122</v>
      </c>
      <c r="B12195" t="s">
        <v>38123</v>
      </c>
      <c r="C12195" t="s">
        <v>16358</v>
      </c>
      <c r="D12195" t="s">
        <v>19755</v>
      </c>
      <c r="E12195" t="s">
        <v>38124</v>
      </c>
      <c r="F12195" t="s">
        <v>6227</v>
      </c>
      <c r="G12195">
        <v>518</v>
      </c>
      <c r="H12195">
        <v>1</v>
      </c>
    </row>
    <row r="12196" spans="1:8" x14ac:dyDescent="0.2">
      <c r="A12196" t="s">
        <v>38125</v>
      </c>
      <c r="B12196" t="s">
        <v>38126</v>
      </c>
      <c r="C12196" t="s">
        <v>16358</v>
      </c>
      <c r="D12196" t="s">
        <v>21739</v>
      </c>
      <c r="E12196" t="s">
        <v>1975</v>
      </c>
      <c r="F12196" t="s">
        <v>6227</v>
      </c>
      <c r="G12196">
        <v>217</v>
      </c>
      <c r="H12196">
        <v>1</v>
      </c>
    </row>
    <row r="12197" spans="1:8" x14ac:dyDescent="0.2">
      <c r="A12197" t="s">
        <v>38127</v>
      </c>
      <c r="B12197" t="s">
        <v>38128</v>
      </c>
      <c r="C12197" t="s">
        <v>16358</v>
      </c>
      <c r="D12197" t="s">
        <v>19755</v>
      </c>
      <c r="E12197" t="s">
        <v>35616</v>
      </c>
      <c r="F12197" t="s">
        <v>6227</v>
      </c>
      <c r="G12197">
        <v>458</v>
      </c>
      <c r="H12197">
        <v>1</v>
      </c>
    </row>
    <row r="12198" spans="1:8" x14ac:dyDescent="0.2">
      <c r="A12198" t="s">
        <v>38129</v>
      </c>
      <c r="B12198" t="s">
        <v>38130</v>
      </c>
      <c r="C12198" t="s">
        <v>16358</v>
      </c>
      <c r="D12198" t="s">
        <v>19791</v>
      </c>
      <c r="E12198" t="s">
        <v>6118</v>
      </c>
      <c r="F12198" t="s">
        <v>6227</v>
      </c>
      <c r="G12198">
        <v>172</v>
      </c>
      <c r="H12198">
        <v>1</v>
      </c>
    </row>
    <row r="12199" spans="1:8" x14ac:dyDescent="0.2">
      <c r="A12199" t="s">
        <v>38131</v>
      </c>
      <c r="B12199" t="s">
        <v>38132</v>
      </c>
      <c r="C12199" t="s">
        <v>16358</v>
      </c>
      <c r="D12199" t="s">
        <v>23180</v>
      </c>
      <c r="E12199" t="s">
        <v>3574</v>
      </c>
      <c r="F12199" t="s">
        <v>6227</v>
      </c>
      <c r="G12199">
        <v>211</v>
      </c>
      <c r="H12199">
        <v>1</v>
      </c>
    </row>
    <row r="12200" spans="1:8" x14ac:dyDescent="0.2">
      <c r="A12200" t="s">
        <v>38133</v>
      </c>
      <c r="B12200" t="s">
        <v>38134</v>
      </c>
      <c r="C12200" t="s">
        <v>16358</v>
      </c>
      <c r="D12200" t="s">
        <v>3025</v>
      </c>
      <c r="E12200" t="s">
        <v>9878</v>
      </c>
      <c r="F12200" t="s">
        <v>6227</v>
      </c>
      <c r="G12200">
        <v>552</v>
      </c>
      <c r="H12200">
        <v>1</v>
      </c>
    </row>
    <row r="12201" spans="1:8" x14ac:dyDescent="0.2">
      <c r="A12201" t="s">
        <v>38135</v>
      </c>
      <c r="B12201" t="s">
        <v>38136</v>
      </c>
      <c r="C12201" t="s">
        <v>16358</v>
      </c>
      <c r="D12201" t="s">
        <v>34889</v>
      </c>
      <c r="E12201" t="s">
        <v>34890</v>
      </c>
      <c r="F12201" t="s">
        <v>6227</v>
      </c>
      <c r="G12201">
        <v>1135</v>
      </c>
      <c r="H12201">
        <v>1</v>
      </c>
    </row>
    <row r="12202" spans="1:8" x14ac:dyDescent="0.2">
      <c r="A12202" t="s">
        <v>38137</v>
      </c>
      <c r="B12202" t="s">
        <v>38138</v>
      </c>
      <c r="C12202" t="s">
        <v>16358</v>
      </c>
      <c r="D12202" t="s">
        <v>38139</v>
      </c>
      <c r="E12202" t="s">
        <v>5083</v>
      </c>
      <c r="F12202" t="s">
        <v>6227</v>
      </c>
      <c r="G12202">
        <v>234</v>
      </c>
      <c r="H12202">
        <v>1</v>
      </c>
    </row>
    <row r="12203" spans="1:8" x14ac:dyDescent="0.2">
      <c r="A12203" t="s">
        <v>38140</v>
      </c>
      <c r="B12203" t="s">
        <v>38141</v>
      </c>
      <c r="C12203" t="s">
        <v>16358</v>
      </c>
      <c r="D12203" t="s">
        <v>19755</v>
      </c>
      <c r="E12203" t="s">
        <v>5063</v>
      </c>
      <c r="F12203" t="s">
        <v>6227</v>
      </c>
      <c r="G12203">
        <v>480</v>
      </c>
      <c r="H12203">
        <v>1</v>
      </c>
    </row>
    <row r="12204" spans="1:8" x14ac:dyDescent="0.2">
      <c r="A12204" t="s">
        <v>38142</v>
      </c>
      <c r="B12204" t="s">
        <v>38143</v>
      </c>
      <c r="C12204" t="s">
        <v>16358</v>
      </c>
      <c r="D12204" t="s">
        <v>19791</v>
      </c>
      <c r="E12204" t="s">
        <v>14708</v>
      </c>
      <c r="F12204" t="s">
        <v>6227</v>
      </c>
      <c r="G12204">
        <v>249</v>
      </c>
      <c r="H12204">
        <v>1</v>
      </c>
    </row>
    <row r="12205" spans="1:8" x14ac:dyDescent="0.2">
      <c r="A12205" t="s">
        <v>38144</v>
      </c>
      <c r="B12205" t="s">
        <v>38145</v>
      </c>
      <c r="C12205" t="s">
        <v>16358</v>
      </c>
      <c r="D12205" t="s">
        <v>38146</v>
      </c>
      <c r="E12205" t="s">
        <v>38147</v>
      </c>
      <c r="F12205" t="s">
        <v>6227</v>
      </c>
      <c r="G12205">
        <v>697</v>
      </c>
      <c r="H12205">
        <v>1</v>
      </c>
    </row>
    <row r="12206" spans="1:8" x14ac:dyDescent="0.2">
      <c r="A12206" t="s">
        <v>38148</v>
      </c>
      <c r="B12206" t="s">
        <v>38149</v>
      </c>
      <c r="C12206" t="s">
        <v>16358</v>
      </c>
      <c r="D12206" t="s">
        <v>19791</v>
      </c>
      <c r="E12206" t="s">
        <v>4876</v>
      </c>
      <c r="F12206" t="s">
        <v>6227</v>
      </c>
      <c r="G12206">
        <v>706</v>
      </c>
      <c r="H12206">
        <v>1</v>
      </c>
    </row>
    <row r="12207" spans="1:8" x14ac:dyDescent="0.2">
      <c r="A12207" t="s">
        <v>38150</v>
      </c>
      <c r="B12207" t="s">
        <v>38151</v>
      </c>
      <c r="C12207" t="s">
        <v>16358</v>
      </c>
      <c r="D12207" t="s">
        <v>38152</v>
      </c>
      <c r="E12207" t="s">
        <v>660</v>
      </c>
      <c r="F12207" t="s">
        <v>6227</v>
      </c>
      <c r="G12207">
        <v>192</v>
      </c>
      <c r="H12207">
        <v>1</v>
      </c>
    </row>
    <row r="12208" spans="1:8" x14ac:dyDescent="0.2">
      <c r="A12208" t="s">
        <v>38153</v>
      </c>
      <c r="B12208" t="s">
        <v>38154</v>
      </c>
      <c r="C12208" t="s">
        <v>16358</v>
      </c>
      <c r="D12208" t="s">
        <v>19791</v>
      </c>
      <c r="E12208" t="s">
        <v>552</v>
      </c>
      <c r="F12208" t="s">
        <v>6227</v>
      </c>
      <c r="G12208">
        <v>554</v>
      </c>
      <c r="H12208">
        <v>1</v>
      </c>
    </row>
    <row r="12209" spans="1:8" x14ac:dyDescent="0.2">
      <c r="A12209" t="s">
        <v>38155</v>
      </c>
      <c r="B12209" t="s">
        <v>38156</v>
      </c>
      <c r="C12209" t="s">
        <v>16358</v>
      </c>
      <c r="D12209" t="s">
        <v>19755</v>
      </c>
      <c r="E12209" t="s">
        <v>1510</v>
      </c>
      <c r="F12209" t="s">
        <v>6227</v>
      </c>
      <c r="G12209">
        <v>29</v>
      </c>
      <c r="H12209">
        <v>1</v>
      </c>
    </row>
    <row r="12210" spans="1:8" x14ac:dyDescent="0.2">
      <c r="A12210" t="s">
        <v>38157</v>
      </c>
      <c r="B12210" t="s">
        <v>38158</v>
      </c>
      <c r="C12210" t="s">
        <v>16358</v>
      </c>
      <c r="D12210" t="s">
        <v>19755</v>
      </c>
      <c r="E12210" t="s">
        <v>37150</v>
      </c>
      <c r="F12210" t="s">
        <v>6227</v>
      </c>
      <c r="G12210">
        <v>105</v>
      </c>
      <c r="H12210">
        <v>1</v>
      </c>
    </row>
    <row r="12211" spans="1:8" x14ac:dyDescent="0.2">
      <c r="A12211" t="s">
        <v>38159</v>
      </c>
      <c r="B12211" t="s">
        <v>38160</v>
      </c>
      <c r="C12211" t="s">
        <v>16358</v>
      </c>
      <c r="D12211" t="s">
        <v>5178</v>
      </c>
      <c r="E12211" t="s">
        <v>5179</v>
      </c>
      <c r="F12211" t="s">
        <v>6227</v>
      </c>
      <c r="G12211">
        <v>41</v>
      </c>
      <c r="H12211">
        <v>1</v>
      </c>
    </row>
    <row r="12212" spans="1:8" x14ac:dyDescent="0.2">
      <c r="A12212" t="s">
        <v>38161</v>
      </c>
      <c r="B12212" t="s">
        <v>38162</v>
      </c>
      <c r="C12212" t="s">
        <v>16358</v>
      </c>
      <c r="D12212" t="s">
        <v>34201</v>
      </c>
      <c r="E12212" t="s">
        <v>2894</v>
      </c>
      <c r="F12212" t="s">
        <v>6227</v>
      </c>
      <c r="G12212">
        <v>108</v>
      </c>
      <c r="H12212">
        <v>1</v>
      </c>
    </row>
    <row r="12213" spans="1:8" x14ac:dyDescent="0.2">
      <c r="A12213" t="s">
        <v>38163</v>
      </c>
      <c r="B12213" t="s">
        <v>38164</v>
      </c>
      <c r="C12213" t="s">
        <v>16358</v>
      </c>
      <c r="D12213" t="s">
        <v>38165</v>
      </c>
      <c r="E12213" t="s">
        <v>5550</v>
      </c>
      <c r="F12213" t="s">
        <v>6227</v>
      </c>
      <c r="G12213">
        <v>121</v>
      </c>
      <c r="H12213">
        <v>1</v>
      </c>
    </row>
    <row r="12214" spans="1:8" x14ac:dyDescent="0.2">
      <c r="A12214" t="s">
        <v>38166</v>
      </c>
      <c r="B12214" t="s">
        <v>38167</v>
      </c>
      <c r="C12214" t="s">
        <v>16358</v>
      </c>
      <c r="D12214" t="s">
        <v>19755</v>
      </c>
      <c r="E12214" t="s">
        <v>4113</v>
      </c>
      <c r="F12214" t="s">
        <v>6227</v>
      </c>
      <c r="G12214">
        <v>626</v>
      </c>
      <c r="H12214">
        <v>1</v>
      </c>
    </row>
    <row r="12215" spans="1:8" x14ac:dyDescent="0.2">
      <c r="A12215" t="s">
        <v>38168</v>
      </c>
      <c r="B12215" t="s">
        <v>38169</v>
      </c>
      <c r="C12215" t="s">
        <v>16358</v>
      </c>
      <c r="D12215" t="s">
        <v>38170</v>
      </c>
      <c r="E12215" t="s">
        <v>5155</v>
      </c>
      <c r="F12215" t="s">
        <v>6227</v>
      </c>
      <c r="G12215">
        <v>131</v>
      </c>
      <c r="H12215">
        <v>1</v>
      </c>
    </row>
    <row r="12216" spans="1:8" x14ac:dyDescent="0.2">
      <c r="A12216" t="s">
        <v>38171</v>
      </c>
      <c r="B12216" t="s">
        <v>38172</v>
      </c>
      <c r="C12216" t="s">
        <v>16358</v>
      </c>
      <c r="D12216" t="s">
        <v>38173</v>
      </c>
      <c r="E12216" t="s">
        <v>180</v>
      </c>
      <c r="F12216" t="s">
        <v>6227</v>
      </c>
      <c r="G12216">
        <v>68</v>
      </c>
      <c r="H12216">
        <v>1</v>
      </c>
    </row>
    <row r="12217" spans="1:8" x14ac:dyDescent="0.2">
      <c r="A12217" t="s">
        <v>38174</v>
      </c>
      <c r="B12217" t="s">
        <v>38175</v>
      </c>
      <c r="C12217" t="s">
        <v>16358</v>
      </c>
      <c r="D12217" t="s">
        <v>5497</v>
      </c>
      <c r="E12217" t="s">
        <v>5498</v>
      </c>
      <c r="F12217" t="s">
        <v>6227</v>
      </c>
      <c r="G12217">
        <v>227</v>
      </c>
      <c r="H12217">
        <v>1</v>
      </c>
    </row>
    <row r="12218" spans="1:8" x14ac:dyDescent="0.2">
      <c r="A12218" t="s">
        <v>38176</v>
      </c>
      <c r="B12218" t="s">
        <v>38177</v>
      </c>
      <c r="C12218" t="s">
        <v>16358</v>
      </c>
      <c r="D12218" t="s">
        <v>298</v>
      </c>
      <c r="E12218" t="s">
        <v>299</v>
      </c>
      <c r="F12218" t="s">
        <v>6227</v>
      </c>
      <c r="G12218">
        <v>120</v>
      </c>
      <c r="H12218">
        <v>1</v>
      </c>
    </row>
    <row r="12219" spans="1:8" x14ac:dyDescent="0.2">
      <c r="A12219" t="s">
        <v>38178</v>
      </c>
      <c r="B12219" t="s">
        <v>38179</v>
      </c>
      <c r="C12219" t="s">
        <v>16358</v>
      </c>
      <c r="D12219" t="s">
        <v>3471</v>
      </c>
      <c r="E12219" t="s">
        <v>3472</v>
      </c>
      <c r="F12219" t="s">
        <v>6227</v>
      </c>
      <c r="G12219">
        <v>220</v>
      </c>
      <c r="H12219">
        <v>1</v>
      </c>
    </row>
    <row r="12220" spans="1:8" x14ac:dyDescent="0.2">
      <c r="A12220" t="s">
        <v>38180</v>
      </c>
      <c r="B12220" t="s">
        <v>38181</v>
      </c>
      <c r="C12220" t="s">
        <v>16358</v>
      </c>
      <c r="D12220" t="s">
        <v>38182</v>
      </c>
      <c r="E12220" t="s">
        <v>1334</v>
      </c>
      <c r="F12220" t="s">
        <v>6227</v>
      </c>
      <c r="G12220">
        <v>154</v>
      </c>
      <c r="H12220">
        <v>1</v>
      </c>
    </row>
    <row r="12221" spans="1:8" x14ac:dyDescent="0.2">
      <c r="A12221" t="s">
        <v>38183</v>
      </c>
      <c r="B12221" t="s">
        <v>38184</v>
      </c>
      <c r="C12221" t="s">
        <v>16358</v>
      </c>
      <c r="D12221" t="s">
        <v>19791</v>
      </c>
      <c r="E12221" t="s">
        <v>4539</v>
      </c>
      <c r="F12221" t="s">
        <v>6227</v>
      </c>
      <c r="G12221">
        <v>313</v>
      </c>
      <c r="H12221">
        <v>1</v>
      </c>
    </row>
    <row r="12222" spans="1:8" x14ac:dyDescent="0.2">
      <c r="A12222" t="s">
        <v>38185</v>
      </c>
      <c r="B12222" t="s">
        <v>38186</v>
      </c>
      <c r="C12222" t="s">
        <v>16358</v>
      </c>
      <c r="D12222" t="s">
        <v>38187</v>
      </c>
      <c r="E12222" t="s">
        <v>12328</v>
      </c>
      <c r="F12222" t="s">
        <v>6227</v>
      </c>
      <c r="G12222">
        <v>1161</v>
      </c>
      <c r="H12222">
        <v>1</v>
      </c>
    </row>
    <row r="12223" spans="1:8" x14ac:dyDescent="0.2">
      <c r="A12223" t="s">
        <v>38188</v>
      </c>
      <c r="B12223" t="s">
        <v>38189</v>
      </c>
      <c r="C12223" t="s">
        <v>16358</v>
      </c>
      <c r="D12223" t="s">
        <v>38190</v>
      </c>
      <c r="E12223" t="s">
        <v>16238</v>
      </c>
      <c r="F12223" t="s">
        <v>6227</v>
      </c>
      <c r="G12223">
        <v>111</v>
      </c>
      <c r="H12223">
        <v>1</v>
      </c>
    </row>
    <row r="12224" spans="1:8" x14ac:dyDescent="0.2">
      <c r="A12224" t="s">
        <v>38191</v>
      </c>
      <c r="B12224" t="s">
        <v>38192</v>
      </c>
      <c r="C12224" t="s">
        <v>16358</v>
      </c>
      <c r="D12224" t="s">
        <v>7639</v>
      </c>
      <c r="E12224" t="s">
        <v>7640</v>
      </c>
      <c r="F12224" t="s">
        <v>6227</v>
      </c>
      <c r="G12224">
        <v>1187</v>
      </c>
      <c r="H12224">
        <v>1</v>
      </c>
    </row>
    <row r="12225" spans="1:8" x14ac:dyDescent="0.2">
      <c r="A12225" t="s">
        <v>38193</v>
      </c>
      <c r="B12225" t="s">
        <v>38194</v>
      </c>
      <c r="C12225" t="s">
        <v>16358</v>
      </c>
      <c r="D12225" t="s">
        <v>33884</v>
      </c>
      <c r="E12225" t="s">
        <v>830</v>
      </c>
      <c r="F12225" t="s">
        <v>6227</v>
      </c>
      <c r="G12225">
        <v>227</v>
      </c>
      <c r="H12225">
        <v>1</v>
      </c>
    </row>
    <row r="12226" spans="1:8" x14ac:dyDescent="0.2">
      <c r="A12226" t="s">
        <v>38195</v>
      </c>
      <c r="B12226" t="s">
        <v>38196</v>
      </c>
      <c r="C12226" t="s">
        <v>16358</v>
      </c>
      <c r="D12226" t="s">
        <v>36006</v>
      </c>
      <c r="E12226" t="s">
        <v>23995</v>
      </c>
      <c r="F12226" t="s">
        <v>6227</v>
      </c>
      <c r="G12226">
        <v>469</v>
      </c>
      <c r="H12226">
        <v>1</v>
      </c>
    </row>
    <row r="12227" spans="1:8" x14ac:dyDescent="0.2">
      <c r="A12227" t="s">
        <v>38197</v>
      </c>
      <c r="B12227" t="s">
        <v>38198</v>
      </c>
      <c r="C12227" t="s">
        <v>16358</v>
      </c>
      <c r="D12227" t="s">
        <v>37600</v>
      </c>
      <c r="E12227" t="s">
        <v>1585</v>
      </c>
      <c r="F12227" t="s">
        <v>6227</v>
      </c>
      <c r="G12227">
        <v>98</v>
      </c>
      <c r="H12227">
        <v>1</v>
      </c>
    </row>
    <row r="12228" spans="1:8" x14ac:dyDescent="0.2">
      <c r="A12228" t="s">
        <v>38199</v>
      </c>
      <c r="B12228" t="s">
        <v>38200</v>
      </c>
      <c r="C12228" t="s">
        <v>16358</v>
      </c>
      <c r="D12228" t="s">
        <v>19791</v>
      </c>
      <c r="E12228" t="s">
        <v>519</v>
      </c>
      <c r="F12228" t="s">
        <v>6227</v>
      </c>
      <c r="G12228">
        <v>679</v>
      </c>
      <c r="H12228">
        <v>1</v>
      </c>
    </row>
    <row r="12229" spans="1:8" x14ac:dyDescent="0.2">
      <c r="A12229" t="s">
        <v>38201</v>
      </c>
      <c r="B12229" t="s">
        <v>38202</v>
      </c>
      <c r="C12229" t="s">
        <v>16358</v>
      </c>
      <c r="D12229" t="s">
        <v>19755</v>
      </c>
      <c r="E12229" t="s">
        <v>748</v>
      </c>
      <c r="F12229" t="s">
        <v>6227</v>
      </c>
      <c r="G12229">
        <v>125</v>
      </c>
      <c r="H12229">
        <v>1</v>
      </c>
    </row>
    <row r="12230" spans="1:8" x14ac:dyDescent="0.2">
      <c r="A12230" t="s">
        <v>38203</v>
      </c>
      <c r="B12230" t="s">
        <v>38204</v>
      </c>
      <c r="C12230" t="s">
        <v>16358</v>
      </c>
      <c r="D12230" t="s">
        <v>34606</v>
      </c>
      <c r="E12230" t="s">
        <v>34607</v>
      </c>
      <c r="F12230" t="s">
        <v>6227</v>
      </c>
      <c r="G12230">
        <v>260</v>
      </c>
      <c r="H12230">
        <v>1</v>
      </c>
    </row>
    <row r="12231" spans="1:8" x14ac:dyDescent="0.2">
      <c r="A12231" t="s">
        <v>38205</v>
      </c>
      <c r="B12231" t="s">
        <v>38206</v>
      </c>
      <c r="C12231" t="s">
        <v>16358</v>
      </c>
      <c r="D12231" t="s">
        <v>38207</v>
      </c>
      <c r="E12231" t="s">
        <v>13038</v>
      </c>
      <c r="F12231" t="s">
        <v>6227</v>
      </c>
      <c r="G12231">
        <v>151</v>
      </c>
      <c r="H12231">
        <v>1</v>
      </c>
    </row>
    <row r="12232" spans="1:8" x14ac:dyDescent="0.2">
      <c r="A12232" t="s">
        <v>38208</v>
      </c>
      <c r="B12232" t="s">
        <v>38209</v>
      </c>
      <c r="C12232" t="s">
        <v>16358</v>
      </c>
      <c r="D12232" t="s">
        <v>341</v>
      </c>
      <c r="E12232" t="s">
        <v>342</v>
      </c>
      <c r="F12232" t="s">
        <v>6227</v>
      </c>
      <c r="G12232">
        <v>744</v>
      </c>
      <c r="H12232">
        <v>1</v>
      </c>
    </row>
    <row r="12233" spans="1:8" x14ac:dyDescent="0.2">
      <c r="A12233" t="s">
        <v>38210</v>
      </c>
      <c r="B12233" t="s">
        <v>38211</v>
      </c>
      <c r="C12233" t="s">
        <v>16358</v>
      </c>
      <c r="D12233" t="s">
        <v>38212</v>
      </c>
      <c r="E12233" t="s">
        <v>5063</v>
      </c>
      <c r="F12233" t="s">
        <v>6227</v>
      </c>
      <c r="G12233">
        <v>50</v>
      </c>
      <c r="H12233">
        <v>1</v>
      </c>
    </row>
    <row r="12234" spans="1:8" x14ac:dyDescent="0.2">
      <c r="A12234" t="s">
        <v>38213</v>
      </c>
      <c r="B12234" t="s">
        <v>38214</v>
      </c>
      <c r="C12234" t="s">
        <v>16358</v>
      </c>
      <c r="D12234" t="s">
        <v>38215</v>
      </c>
      <c r="E12234" t="s">
        <v>4796</v>
      </c>
      <c r="F12234" t="s">
        <v>6227</v>
      </c>
      <c r="G12234">
        <v>282</v>
      </c>
      <c r="H12234">
        <v>1</v>
      </c>
    </row>
    <row r="12235" spans="1:8" x14ac:dyDescent="0.2">
      <c r="A12235" t="s">
        <v>38216</v>
      </c>
      <c r="B12235" t="s">
        <v>38217</v>
      </c>
      <c r="C12235" t="s">
        <v>16358</v>
      </c>
      <c r="D12235" t="s">
        <v>19303</v>
      </c>
      <c r="E12235" t="s">
        <v>35990</v>
      </c>
      <c r="F12235" t="s">
        <v>6227</v>
      </c>
      <c r="G12235">
        <v>191</v>
      </c>
      <c r="H12235">
        <v>1</v>
      </c>
    </row>
    <row r="12236" spans="1:8" x14ac:dyDescent="0.2">
      <c r="A12236" t="s">
        <v>38218</v>
      </c>
      <c r="B12236" t="s">
        <v>38219</v>
      </c>
      <c r="C12236" t="s">
        <v>16358</v>
      </c>
      <c r="D12236" t="s">
        <v>35940</v>
      </c>
      <c r="E12236" t="s">
        <v>23976</v>
      </c>
      <c r="F12236" t="s">
        <v>6227</v>
      </c>
      <c r="G12236">
        <v>204</v>
      </c>
      <c r="H12236">
        <v>1</v>
      </c>
    </row>
    <row r="12237" spans="1:8" x14ac:dyDescent="0.2">
      <c r="A12237" t="s">
        <v>38220</v>
      </c>
      <c r="B12237" t="s">
        <v>38221</v>
      </c>
      <c r="C12237" t="s">
        <v>16358</v>
      </c>
      <c r="D12237" t="s">
        <v>19755</v>
      </c>
      <c r="E12237" t="s">
        <v>3279</v>
      </c>
      <c r="F12237" t="s">
        <v>6227</v>
      </c>
      <c r="G12237">
        <v>61</v>
      </c>
      <c r="H12237">
        <v>1</v>
      </c>
    </row>
    <row r="12238" spans="1:8" x14ac:dyDescent="0.2">
      <c r="A12238" t="s">
        <v>38222</v>
      </c>
      <c r="B12238" t="s">
        <v>38223</v>
      </c>
      <c r="C12238" t="s">
        <v>16358</v>
      </c>
      <c r="D12238" t="s">
        <v>19791</v>
      </c>
      <c r="E12238" t="s">
        <v>4597</v>
      </c>
      <c r="F12238" t="s">
        <v>6227</v>
      </c>
      <c r="G12238">
        <v>494</v>
      </c>
      <c r="H12238">
        <v>1</v>
      </c>
    </row>
    <row r="12239" spans="1:8" x14ac:dyDescent="0.2">
      <c r="A12239" t="s">
        <v>38224</v>
      </c>
      <c r="B12239" t="s">
        <v>38225</v>
      </c>
      <c r="C12239" t="s">
        <v>16358</v>
      </c>
      <c r="D12239" t="s">
        <v>38226</v>
      </c>
      <c r="E12239" t="s">
        <v>2353</v>
      </c>
      <c r="F12239" t="s">
        <v>6227</v>
      </c>
      <c r="G12239">
        <v>206</v>
      </c>
      <c r="H12239">
        <v>1</v>
      </c>
    </row>
    <row r="12240" spans="1:8" x14ac:dyDescent="0.2">
      <c r="A12240" t="s">
        <v>38227</v>
      </c>
      <c r="B12240" t="s">
        <v>38228</v>
      </c>
      <c r="C12240" t="s">
        <v>16358</v>
      </c>
      <c r="D12240" t="s">
        <v>36890</v>
      </c>
      <c r="E12240" t="s">
        <v>932</v>
      </c>
      <c r="F12240" t="s">
        <v>6227</v>
      </c>
      <c r="G12240">
        <v>205</v>
      </c>
      <c r="H12240">
        <v>1</v>
      </c>
    </row>
    <row r="12241" spans="1:8" x14ac:dyDescent="0.2">
      <c r="A12241" t="s">
        <v>38229</v>
      </c>
      <c r="B12241" t="s">
        <v>38230</v>
      </c>
      <c r="C12241" t="s">
        <v>16358</v>
      </c>
      <c r="D12241" t="s">
        <v>36667</v>
      </c>
      <c r="E12241" t="s">
        <v>109</v>
      </c>
      <c r="F12241" t="s">
        <v>6227</v>
      </c>
      <c r="G12241">
        <v>41</v>
      </c>
      <c r="H12241">
        <v>1</v>
      </c>
    </row>
    <row r="12242" spans="1:8" x14ac:dyDescent="0.2">
      <c r="A12242" t="s">
        <v>38231</v>
      </c>
      <c r="B12242" t="s">
        <v>38232</v>
      </c>
      <c r="C12242" t="s">
        <v>16358</v>
      </c>
      <c r="D12242" t="s">
        <v>19791</v>
      </c>
      <c r="E12242" t="s">
        <v>5804</v>
      </c>
      <c r="F12242" t="s">
        <v>6227</v>
      </c>
      <c r="G12242">
        <v>157</v>
      </c>
      <c r="H12242">
        <v>1</v>
      </c>
    </row>
    <row r="12243" spans="1:8" x14ac:dyDescent="0.2">
      <c r="A12243" t="s">
        <v>38233</v>
      </c>
      <c r="B12243" t="s">
        <v>38234</v>
      </c>
      <c r="C12243" t="s">
        <v>16358</v>
      </c>
      <c r="D12243" t="s">
        <v>38235</v>
      </c>
      <c r="E12243" t="s">
        <v>740</v>
      </c>
      <c r="F12243" t="s">
        <v>6227</v>
      </c>
      <c r="G12243">
        <v>162</v>
      </c>
      <c r="H12243">
        <v>1</v>
      </c>
    </row>
    <row r="12244" spans="1:8" x14ac:dyDescent="0.2">
      <c r="A12244" t="s">
        <v>38236</v>
      </c>
      <c r="B12244" t="s">
        <v>38237</v>
      </c>
      <c r="C12244" t="s">
        <v>16358</v>
      </c>
      <c r="D12244" t="s">
        <v>38238</v>
      </c>
      <c r="E12244" t="s">
        <v>2377</v>
      </c>
      <c r="F12244" t="s">
        <v>6227</v>
      </c>
      <c r="G12244">
        <v>131</v>
      </c>
      <c r="H12244">
        <v>1</v>
      </c>
    </row>
    <row r="12245" spans="1:8" x14ac:dyDescent="0.2">
      <c r="A12245" t="s">
        <v>38239</v>
      </c>
      <c r="B12245" t="s">
        <v>38240</v>
      </c>
      <c r="C12245" t="s">
        <v>16358</v>
      </c>
      <c r="D12245" t="s">
        <v>36659</v>
      </c>
      <c r="E12245" t="s">
        <v>34607</v>
      </c>
      <c r="F12245" t="s">
        <v>6227</v>
      </c>
      <c r="G12245">
        <v>634</v>
      </c>
      <c r="H12245">
        <v>1</v>
      </c>
    </row>
    <row r="12246" spans="1:8" x14ac:dyDescent="0.2">
      <c r="A12246" t="s">
        <v>38241</v>
      </c>
      <c r="B12246" t="s">
        <v>38242</v>
      </c>
      <c r="C12246" t="s">
        <v>16358</v>
      </c>
      <c r="D12246" t="s">
        <v>38243</v>
      </c>
      <c r="E12246" t="s">
        <v>12730</v>
      </c>
      <c r="F12246" t="s">
        <v>6227</v>
      </c>
      <c r="G12246">
        <v>205</v>
      </c>
      <c r="H12246">
        <v>1</v>
      </c>
    </row>
    <row r="12247" spans="1:8" x14ac:dyDescent="0.2">
      <c r="A12247" t="s">
        <v>38244</v>
      </c>
      <c r="B12247" t="s">
        <v>38245</v>
      </c>
      <c r="C12247" t="s">
        <v>16358</v>
      </c>
      <c r="D12247" t="s">
        <v>4136</v>
      </c>
      <c r="E12247" t="s">
        <v>4137</v>
      </c>
      <c r="F12247" t="s">
        <v>6227</v>
      </c>
      <c r="G12247">
        <v>100</v>
      </c>
      <c r="H12247">
        <v>1</v>
      </c>
    </row>
    <row r="12248" spans="1:8" x14ac:dyDescent="0.2">
      <c r="A12248" t="s">
        <v>38246</v>
      </c>
      <c r="B12248" t="s">
        <v>38247</v>
      </c>
      <c r="C12248" t="s">
        <v>16358</v>
      </c>
      <c r="D12248" t="s">
        <v>35753</v>
      </c>
      <c r="E12248" t="s">
        <v>5812</v>
      </c>
      <c r="F12248" t="s">
        <v>6227</v>
      </c>
      <c r="G12248">
        <v>137</v>
      </c>
      <c r="H12248">
        <v>1</v>
      </c>
    </row>
    <row r="12249" spans="1:8" x14ac:dyDescent="0.2">
      <c r="A12249" t="s">
        <v>38248</v>
      </c>
      <c r="B12249" t="s">
        <v>38249</v>
      </c>
      <c r="C12249" t="s">
        <v>16358</v>
      </c>
      <c r="D12249" t="s">
        <v>37092</v>
      </c>
      <c r="E12249" t="s">
        <v>34170</v>
      </c>
      <c r="F12249" t="s">
        <v>6227</v>
      </c>
      <c r="G12249">
        <v>245</v>
      </c>
      <c r="H12249">
        <v>1</v>
      </c>
    </row>
    <row r="12250" spans="1:8" x14ac:dyDescent="0.2">
      <c r="A12250" t="s">
        <v>38250</v>
      </c>
      <c r="B12250" t="s">
        <v>38251</v>
      </c>
      <c r="C12250" t="s">
        <v>16358</v>
      </c>
      <c r="D12250" t="s">
        <v>19755</v>
      </c>
      <c r="E12250" t="s">
        <v>9202</v>
      </c>
      <c r="F12250" t="s">
        <v>6227</v>
      </c>
      <c r="G12250">
        <v>137</v>
      </c>
      <c r="H12250">
        <v>1</v>
      </c>
    </row>
    <row r="12251" spans="1:8" x14ac:dyDescent="0.2">
      <c r="A12251" t="s">
        <v>38252</v>
      </c>
      <c r="B12251" t="s">
        <v>38253</v>
      </c>
      <c r="C12251" t="s">
        <v>16358</v>
      </c>
      <c r="D12251" t="s">
        <v>38254</v>
      </c>
      <c r="E12251" t="s">
        <v>2691</v>
      </c>
      <c r="F12251" t="s">
        <v>6227</v>
      </c>
      <c r="G12251">
        <v>592</v>
      </c>
      <c r="H12251">
        <v>1</v>
      </c>
    </row>
    <row r="12252" spans="1:8" x14ac:dyDescent="0.2">
      <c r="A12252" t="s">
        <v>38255</v>
      </c>
      <c r="B12252" t="s">
        <v>38256</v>
      </c>
      <c r="C12252" t="s">
        <v>16358</v>
      </c>
      <c r="D12252" t="s">
        <v>35947</v>
      </c>
      <c r="E12252" t="s">
        <v>6034</v>
      </c>
      <c r="F12252" t="s">
        <v>6227</v>
      </c>
      <c r="G12252">
        <v>141</v>
      </c>
      <c r="H12252">
        <v>1</v>
      </c>
    </row>
    <row r="12253" spans="1:8" x14ac:dyDescent="0.2">
      <c r="A12253" t="s">
        <v>38257</v>
      </c>
      <c r="B12253" t="s">
        <v>38258</v>
      </c>
      <c r="C12253" t="s">
        <v>16358</v>
      </c>
      <c r="D12253" t="s">
        <v>7440</v>
      </c>
      <c r="E12253" t="s">
        <v>7441</v>
      </c>
      <c r="F12253" t="s">
        <v>6227</v>
      </c>
      <c r="G12253">
        <v>954</v>
      </c>
      <c r="H12253">
        <v>1</v>
      </c>
    </row>
    <row r="12254" spans="1:8" x14ac:dyDescent="0.2">
      <c r="A12254" t="s">
        <v>38259</v>
      </c>
      <c r="B12254" t="s">
        <v>38260</v>
      </c>
      <c r="C12254" t="s">
        <v>16358</v>
      </c>
      <c r="D12254" t="s">
        <v>38261</v>
      </c>
      <c r="E12254" t="s">
        <v>502</v>
      </c>
      <c r="F12254" t="s">
        <v>6227</v>
      </c>
      <c r="G12254">
        <v>125</v>
      </c>
      <c r="H12254">
        <v>1</v>
      </c>
    </row>
    <row r="12255" spans="1:8" x14ac:dyDescent="0.2">
      <c r="A12255" t="s">
        <v>38262</v>
      </c>
      <c r="B12255" t="s">
        <v>38263</v>
      </c>
      <c r="C12255" t="s">
        <v>16358</v>
      </c>
      <c r="D12255" t="s">
        <v>38264</v>
      </c>
      <c r="E12255" t="s">
        <v>2906</v>
      </c>
      <c r="F12255" t="s">
        <v>6227</v>
      </c>
      <c r="G12255">
        <v>146</v>
      </c>
      <c r="H12255">
        <v>1</v>
      </c>
    </row>
    <row r="12256" spans="1:8" x14ac:dyDescent="0.2">
      <c r="A12256" t="s">
        <v>38265</v>
      </c>
      <c r="B12256" t="s">
        <v>38266</v>
      </c>
      <c r="C12256" t="s">
        <v>16358</v>
      </c>
      <c r="D12256" t="s">
        <v>19791</v>
      </c>
      <c r="E12256" t="s">
        <v>14744</v>
      </c>
      <c r="F12256" t="s">
        <v>6227</v>
      </c>
      <c r="G12256">
        <v>97</v>
      </c>
      <c r="H12256">
        <v>1</v>
      </c>
    </row>
    <row r="12257" spans="1:8" x14ac:dyDescent="0.2">
      <c r="A12257" t="s">
        <v>38267</v>
      </c>
      <c r="B12257" t="s">
        <v>38268</v>
      </c>
      <c r="C12257" t="s">
        <v>16358</v>
      </c>
      <c r="D12257" t="s">
        <v>23012</v>
      </c>
      <c r="E12257" t="s">
        <v>34166</v>
      </c>
      <c r="F12257" t="s">
        <v>6227</v>
      </c>
      <c r="G12257">
        <v>135</v>
      </c>
      <c r="H12257">
        <v>1</v>
      </c>
    </row>
    <row r="12258" spans="1:8" x14ac:dyDescent="0.2">
      <c r="A12258" t="s">
        <v>38269</v>
      </c>
      <c r="B12258" t="s">
        <v>38270</v>
      </c>
      <c r="C12258" t="s">
        <v>16358</v>
      </c>
      <c r="D12258" t="s">
        <v>19755</v>
      </c>
      <c r="E12258" t="s">
        <v>10631</v>
      </c>
      <c r="F12258" t="s">
        <v>6227</v>
      </c>
      <c r="G12258">
        <v>69</v>
      </c>
      <c r="H12258">
        <v>1</v>
      </c>
    </row>
    <row r="12259" spans="1:8" x14ac:dyDescent="0.2">
      <c r="A12259" t="s">
        <v>38271</v>
      </c>
      <c r="B12259" t="s">
        <v>38272</v>
      </c>
      <c r="C12259" t="s">
        <v>16358</v>
      </c>
      <c r="D12259" t="s">
        <v>38273</v>
      </c>
      <c r="E12259" t="s">
        <v>4555</v>
      </c>
      <c r="F12259" t="s">
        <v>6227</v>
      </c>
      <c r="G12259">
        <v>89</v>
      </c>
      <c r="H12259">
        <v>1</v>
      </c>
    </row>
    <row r="12260" spans="1:8" x14ac:dyDescent="0.2">
      <c r="A12260" t="s">
        <v>38274</v>
      </c>
      <c r="B12260" t="s">
        <v>38275</v>
      </c>
      <c r="C12260" t="s">
        <v>16358</v>
      </c>
      <c r="D12260" t="s">
        <v>38276</v>
      </c>
      <c r="E12260" t="s">
        <v>1082</v>
      </c>
      <c r="F12260" t="s">
        <v>6227</v>
      </c>
      <c r="G12260">
        <v>97</v>
      </c>
      <c r="H12260">
        <v>1</v>
      </c>
    </row>
    <row r="12261" spans="1:8" x14ac:dyDescent="0.2">
      <c r="A12261" t="s">
        <v>38277</v>
      </c>
      <c r="B12261" t="s">
        <v>38278</v>
      </c>
      <c r="C12261" t="s">
        <v>16358</v>
      </c>
      <c r="D12261" t="s">
        <v>37872</v>
      </c>
      <c r="E12261" t="s">
        <v>1346</v>
      </c>
      <c r="F12261" t="s">
        <v>6227</v>
      </c>
      <c r="G12261">
        <v>199</v>
      </c>
      <c r="H12261">
        <v>1</v>
      </c>
    </row>
    <row r="12262" spans="1:8" x14ac:dyDescent="0.2">
      <c r="A12262" t="s">
        <v>38279</v>
      </c>
      <c r="B12262" t="s">
        <v>38280</v>
      </c>
      <c r="C12262" t="s">
        <v>16358</v>
      </c>
      <c r="D12262" t="s">
        <v>36724</v>
      </c>
      <c r="E12262" t="s">
        <v>4002</v>
      </c>
      <c r="F12262" t="s">
        <v>6227</v>
      </c>
      <c r="G12262">
        <v>244</v>
      </c>
      <c r="H12262">
        <v>1</v>
      </c>
    </row>
    <row r="12263" spans="1:8" x14ac:dyDescent="0.2">
      <c r="A12263" t="s">
        <v>38281</v>
      </c>
      <c r="B12263" t="s">
        <v>38282</v>
      </c>
      <c r="C12263" t="s">
        <v>16358</v>
      </c>
      <c r="D12263" t="s">
        <v>38283</v>
      </c>
      <c r="E12263" t="s">
        <v>23387</v>
      </c>
      <c r="F12263" t="s">
        <v>6227</v>
      </c>
      <c r="G12263">
        <v>154</v>
      </c>
      <c r="H12263">
        <v>1</v>
      </c>
    </row>
    <row r="12264" spans="1:8" x14ac:dyDescent="0.2">
      <c r="A12264" t="s">
        <v>38284</v>
      </c>
      <c r="B12264" t="s">
        <v>38285</v>
      </c>
      <c r="C12264" t="s">
        <v>16358</v>
      </c>
      <c r="D12264" t="s">
        <v>19791</v>
      </c>
      <c r="E12264" t="s">
        <v>3488</v>
      </c>
      <c r="F12264" t="s">
        <v>6227</v>
      </c>
      <c r="G12264">
        <v>262</v>
      </c>
      <c r="H12264">
        <v>1</v>
      </c>
    </row>
    <row r="12265" spans="1:8" x14ac:dyDescent="0.2">
      <c r="A12265" t="s">
        <v>38286</v>
      </c>
      <c r="B12265" t="s">
        <v>38287</v>
      </c>
      <c r="C12265" t="s">
        <v>16358</v>
      </c>
      <c r="D12265" t="s">
        <v>38288</v>
      </c>
      <c r="E12265" t="s">
        <v>2593</v>
      </c>
      <c r="F12265" t="s">
        <v>6227</v>
      </c>
      <c r="G12265">
        <v>442</v>
      </c>
      <c r="H12265">
        <v>1</v>
      </c>
    </row>
    <row r="12266" spans="1:8" x14ac:dyDescent="0.2">
      <c r="A12266" t="s">
        <v>38289</v>
      </c>
      <c r="B12266" t="s">
        <v>38290</v>
      </c>
      <c r="C12266" t="s">
        <v>16358</v>
      </c>
      <c r="D12266" t="s">
        <v>19755</v>
      </c>
      <c r="E12266" t="s">
        <v>180</v>
      </c>
      <c r="F12266" t="s">
        <v>6227</v>
      </c>
      <c r="G12266">
        <v>310</v>
      </c>
      <c r="H12266">
        <v>1</v>
      </c>
    </row>
    <row r="12267" spans="1:8" x14ac:dyDescent="0.2">
      <c r="A12267" t="s">
        <v>38291</v>
      </c>
      <c r="B12267" t="s">
        <v>38292</v>
      </c>
      <c r="C12267" t="s">
        <v>16358</v>
      </c>
      <c r="D12267" t="s">
        <v>38293</v>
      </c>
      <c r="E12267" t="s">
        <v>38294</v>
      </c>
      <c r="F12267" t="s">
        <v>6227</v>
      </c>
      <c r="G12267">
        <v>287</v>
      </c>
      <c r="H12267">
        <v>1</v>
      </c>
    </row>
    <row r="12268" spans="1:8" x14ac:dyDescent="0.2">
      <c r="A12268" t="s">
        <v>38295</v>
      </c>
      <c r="B12268" t="s">
        <v>38296</v>
      </c>
      <c r="C12268" t="s">
        <v>16358</v>
      </c>
      <c r="D12268" t="s">
        <v>38297</v>
      </c>
      <c r="E12268" t="s">
        <v>3484</v>
      </c>
      <c r="F12268" t="s">
        <v>6227</v>
      </c>
      <c r="G12268">
        <v>232</v>
      </c>
      <c r="H12268">
        <v>1</v>
      </c>
    </row>
    <row r="12269" spans="1:8" x14ac:dyDescent="0.2">
      <c r="A12269" t="s">
        <v>38298</v>
      </c>
      <c r="B12269" t="s">
        <v>38299</v>
      </c>
      <c r="C12269" t="s">
        <v>16358</v>
      </c>
      <c r="D12269" t="s">
        <v>38300</v>
      </c>
      <c r="E12269" t="s">
        <v>12222</v>
      </c>
      <c r="F12269" t="s">
        <v>6227</v>
      </c>
      <c r="G12269">
        <v>128</v>
      </c>
      <c r="H12269">
        <v>1</v>
      </c>
    </row>
    <row r="12270" spans="1:8" x14ac:dyDescent="0.2">
      <c r="A12270" t="s">
        <v>38301</v>
      </c>
      <c r="B12270" t="s">
        <v>38302</v>
      </c>
      <c r="C12270" t="s">
        <v>16358</v>
      </c>
      <c r="D12270" t="s">
        <v>38303</v>
      </c>
      <c r="E12270" t="s">
        <v>38304</v>
      </c>
      <c r="F12270" t="s">
        <v>6227</v>
      </c>
      <c r="G12270">
        <v>410</v>
      </c>
      <c r="H12270">
        <v>1</v>
      </c>
    </row>
    <row r="12271" spans="1:8" x14ac:dyDescent="0.2">
      <c r="A12271" t="s">
        <v>38305</v>
      </c>
      <c r="B12271" t="s">
        <v>38306</v>
      </c>
      <c r="C12271" t="s">
        <v>16358</v>
      </c>
      <c r="D12271" t="s">
        <v>36869</v>
      </c>
      <c r="E12271" t="s">
        <v>23739</v>
      </c>
      <c r="F12271" t="s">
        <v>6227</v>
      </c>
      <c r="G12271">
        <v>490</v>
      </c>
      <c r="H12271">
        <v>1</v>
      </c>
    </row>
    <row r="12272" spans="1:8" x14ac:dyDescent="0.2">
      <c r="A12272" t="s">
        <v>38307</v>
      </c>
      <c r="B12272" t="s">
        <v>38308</v>
      </c>
      <c r="C12272" t="s">
        <v>16358</v>
      </c>
      <c r="D12272" t="s">
        <v>16526</v>
      </c>
      <c r="E12272" t="s">
        <v>16527</v>
      </c>
      <c r="F12272" t="s">
        <v>6227</v>
      </c>
      <c r="G12272">
        <v>376</v>
      </c>
      <c r="H12272">
        <v>1</v>
      </c>
    </row>
    <row r="12273" spans="1:8" x14ac:dyDescent="0.2">
      <c r="A12273" t="s">
        <v>38309</v>
      </c>
      <c r="B12273" t="s">
        <v>38310</v>
      </c>
      <c r="C12273" t="s">
        <v>16358</v>
      </c>
      <c r="D12273" t="s">
        <v>38311</v>
      </c>
      <c r="E12273" t="s">
        <v>34321</v>
      </c>
      <c r="F12273" t="s">
        <v>6227</v>
      </c>
      <c r="G12273">
        <v>203</v>
      </c>
      <c r="H12273">
        <v>1</v>
      </c>
    </row>
    <row r="12274" spans="1:8" x14ac:dyDescent="0.2">
      <c r="A12274" t="s">
        <v>38312</v>
      </c>
      <c r="B12274" t="s">
        <v>38313</v>
      </c>
      <c r="C12274" t="s">
        <v>16358</v>
      </c>
      <c r="D12274" t="s">
        <v>1708</v>
      </c>
      <c r="E12274" t="s">
        <v>1709</v>
      </c>
      <c r="F12274" t="s">
        <v>6227</v>
      </c>
      <c r="G12274">
        <v>77</v>
      </c>
      <c r="H12274">
        <v>1</v>
      </c>
    </row>
    <row r="12275" spans="1:8" x14ac:dyDescent="0.2">
      <c r="A12275" t="s">
        <v>38314</v>
      </c>
      <c r="B12275" t="s">
        <v>38315</v>
      </c>
      <c r="C12275" t="s">
        <v>16358</v>
      </c>
      <c r="D12275" t="s">
        <v>19791</v>
      </c>
      <c r="E12275" t="s">
        <v>9578</v>
      </c>
      <c r="F12275" t="s">
        <v>6227</v>
      </c>
      <c r="G12275">
        <v>353</v>
      </c>
      <c r="H12275">
        <v>1</v>
      </c>
    </row>
    <row r="12276" spans="1:8" x14ac:dyDescent="0.2">
      <c r="A12276" t="s">
        <v>38316</v>
      </c>
      <c r="B12276" t="s">
        <v>38317</v>
      </c>
      <c r="C12276" t="s">
        <v>16358</v>
      </c>
      <c r="D12276" t="s">
        <v>38318</v>
      </c>
      <c r="E12276" t="s">
        <v>1194</v>
      </c>
      <c r="F12276" t="s">
        <v>6227</v>
      </c>
      <c r="G12276">
        <v>171</v>
      </c>
      <c r="H12276">
        <v>1</v>
      </c>
    </row>
    <row r="12277" spans="1:8" x14ac:dyDescent="0.2">
      <c r="A12277" t="s">
        <v>38319</v>
      </c>
      <c r="B12277" t="s">
        <v>38320</v>
      </c>
      <c r="C12277" t="s">
        <v>16358</v>
      </c>
      <c r="D12277" t="s">
        <v>4600</v>
      </c>
      <c r="E12277" t="s">
        <v>4601</v>
      </c>
      <c r="F12277" t="s">
        <v>6227</v>
      </c>
      <c r="G12277">
        <v>147</v>
      </c>
      <c r="H12277">
        <v>1</v>
      </c>
    </row>
    <row r="12278" spans="1:8" x14ac:dyDescent="0.2">
      <c r="A12278" t="s">
        <v>38321</v>
      </c>
      <c r="B12278" t="s">
        <v>38322</v>
      </c>
      <c r="C12278" t="s">
        <v>16358</v>
      </c>
      <c r="D12278" t="s">
        <v>19755</v>
      </c>
      <c r="E12278" t="s">
        <v>34146</v>
      </c>
      <c r="F12278" t="s">
        <v>6227</v>
      </c>
      <c r="G12278">
        <v>733</v>
      </c>
      <c r="H12278">
        <v>1</v>
      </c>
    </row>
    <row r="12279" spans="1:8" x14ac:dyDescent="0.2">
      <c r="A12279" t="s">
        <v>38323</v>
      </c>
      <c r="B12279" t="s">
        <v>38324</v>
      </c>
      <c r="C12279" t="s">
        <v>16358</v>
      </c>
      <c r="D12279" t="s">
        <v>3806</v>
      </c>
      <c r="E12279" t="s">
        <v>3807</v>
      </c>
      <c r="F12279" t="s">
        <v>6227</v>
      </c>
      <c r="G12279">
        <v>810</v>
      </c>
      <c r="H12279">
        <v>1</v>
      </c>
    </row>
    <row r="12280" spans="1:8" x14ac:dyDescent="0.2">
      <c r="A12280" t="s">
        <v>38325</v>
      </c>
      <c r="B12280" t="s">
        <v>38326</v>
      </c>
      <c r="C12280" t="s">
        <v>16358</v>
      </c>
      <c r="D12280" t="s">
        <v>38327</v>
      </c>
      <c r="F12280" t="s">
        <v>6227</v>
      </c>
      <c r="G12280">
        <v>54</v>
      </c>
      <c r="H12280">
        <v>1</v>
      </c>
    </row>
    <row r="12281" spans="1:8" x14ac:dyDescent="0.2">
      <c r="A12281" t="s">
        <v>38328</v>
      </c>
      <c r="B12281" t="s">
        <v>38329</v>
      </c>
      <c r="C12281" t="s">
        <v>16358</v>
      </c>
      <c r="D12281" t="s">
        <v>38330</v>
      </c>
      <c r="E12281" t="s">
        <v>2820</v>
      </c>
      <c r="F12281" t="s">
        <v>6227</v>
      </c>
      <c r="G12281">
        <v>1679</v>
      </c>
      <c r="H12281">
        <v>1</v>
      </c>
    </row>
    <row r="12282" spans="1:8" x14ac:dyDescent="0.2">
      <c r="A12282" t="s">
        <v>38331</v>
      </c>
      <c r="B12282" t="s">
        <v>38332</v>
      </c>
      <c r="C12282" t="s">
        <v>16358</v>
      </c>
      <c r="D12282" t="s">
        <v>19755</v>
      </c>
      <c r="E12282" t="s">
        <v>2620</v>
      </c>
      <c r="F12282" t="s">
        <v>6227</v>
      </c>
      <c r="G12282">
        <v>998</v>
      </c>
      <c r="H12282">
        <v>1</v>
      </c>
    </row>
    <row r="12283" spans="1:8" x14ac:dyDescent="0.2">
      <c r="A12283" t="s">
        <v>38333</v>
      </c>
      <c r="B12283" t="s">
        <v>38334</v>
      </c>
      <c r="C12283" t="s">
        <v>16358</v>
      </c>
      <c r="D12283" t="s">
        <v>36572</v>
      </c>
      <c r="E12283" t="s">
        <v>382</v>
      </c>
      <c r="F12283" t="s">
        <v>6227</v>
      </c>
      <c r="G12283">
        <v>239</v>
      </c>
      <c r="H12283">
        <v>1</v>
      </c>
    </row>
    <row r="12284" spans="1:8" x14ac:dyDescent="0.2">
      <c r="A12284" t="s">
        <v>38335</v>
      </c>
      <c r="B12284" t="s">
        <v>38336</v>
      </c>
      <c r="C12284" t="s">
        <v>16358</v>
      </c>
      <c r="D12284" t="s">
        <v>19791</v>
      </c>
      <c r="E12284" t="s">
        <v>22567</v>
      </c>
      <c r="F12284" t="s">
        <v>6227</v>
      </c>
      <c r="G12284">
        <v>383</v>
      </c>
      <c r="H12284">
        <v>1</v>
      </c>
    </row>
    <row r="12285" spans="1:8" x14ac:dyDescent="0.2">
      <c r="A12285" t="s">
        <v>38337</v>
      </c>
      <c r="B12285" t="s">
        <v>38338</v>
      </c>
      <c r="C12285" t="s">
        <v>16358</v>
      </c>
      <c r="D12285" t="s">
        <v>38339</v>
      </c>
      <c r="E12285" t="s">
        <v>6864</v>
      </c>
      <c r="F12285" t="s">
        <v>6227</v>
      </c>
      <c r="G12285">
        <v>902</v>
      </c>
      <c r="H12285">
        <v>1</v>
      </c>
    </row>
    <row r="12286" spans="1:8" x14ac:dyDescent="0.2">
      <c r="A12286" t="s">
        <v>38340</v>
      </c>
      <c r="B12286" t="s">
        <v>38341</v>
      </c>
      <c r="C12286" t="s">
        <v>16358</v>
      </c>
      <c r="D12286" t="s">
        <v>38342</v>
      </c>
      <c r="E12286" t="s">
        <v>8315</v>
      </c>
      <c r="F12286" t="s">
        <v>6227</v>
      </c>
      <c r="G12286">
        <v>104</v>
      </c>
      <c r="H12286">
        <v>1</v>
      </c>
    </row>
    <row r="12287" spans="1:8" x14ac:dyDescent="0.2">
      <c r="A12287" t="s">
        <v>38343</v>
      </c>
      <c r="B12287" t="s">
        <v>38344</v>
      </c>
      <c r="C12287" t="s">
        <v>16358</v>
      </c>
      <c r="D12287" t="s">
        <v>33945</v>
      </c>
      <c r="E12287" t="s">
        <v>3594</v>
      </c>
      <c r="F12287" t="s">
        <v>6227</v>
      </c>
      <c r="G12287">
        <v>179</v>
      </c>
      <c r="H12287">
        <v>1</v>
      </c>
    </row>
    <row r="12288" spans="1:8" x14ac:dyDescent="0.2">
      <c r="A12288" t="s">
        <v>38345</v>
      </c>
      <c r="B12288" t="s">
        <v>38346</v>
      </c>
      <c r="C12288" t="s">
        <v>16358</v>
      </c>
      <c r="D12288" t="s">
        <v>5433</v>
      </c>
      <c r="E12288" t="s">
        <v>5434</v>
      </c>
      <c r="F12288" t="s">
        <v>6227</v>
      </c>
      <c r="G12288">
        <v>124</v>
      </c>
      <c r="H12288">
        <v>1</v>
      </c>
    </row>
    <row r="12289" spans="1:8" x14ac:dyDescent="0.2">
      <c r="A12289" t="s">
        <v>38347</v>
      </c>
      <c r="B12289" t="s">
        <v>38348</v>
      </c>
      <c r="C12289" t="s">
        <v>16358</v>
      </c>
      <c r="D12289" t="s">
        <v>34454</v>
      </c>
      <c r="E12289" t="s">
        <v>3058</v>
      </c>
      <c r="F12289" t="s">
        <v>6227</v>
      </c>
      <c r="G12289">
        <v>179</v>
      </c>
      <c r="H12289">
        <v>1</v>
      </c>
    </row>
    <row r="12290" spans="1:8" x14ac:dyDescent="0.2">
      <c r="A12290" t="s">
        <v>38349</v>
      </c>
      <c r="B12290" t="s">
        <v>38350</v>
      </c>
      <c r="C12290" t="s">
        <v>16358</v>
      </c>
      <c r="D12290" t="s">
        <v>37121</v>
      </c>
      <c r="E12290" t="s">
        <v>3299</v>
      </c>
      <c r="F12290" t="s">
        <v>6227</v>
      </c>
      <c r="G12290">
        <v>319</v>
      </c>
      <c r="H12290">
        <v>1</v>
      </c>
    </row>
    <row r="12291" spans="1:8" x14ac:dyDescent="0.2">
      <c r="A12291" t="s">
        <v>38351</v>
      </c>
      <c r="B12291" t="s">
        <v>38352</v>
      </c>
      <c r="C12291" t="s">
        <v>16358</v>
      </c>
      <c r="D12291" t="s">
        <v>38353</v>
      </c>
      <c r="E12291" t="s">
        <v>22535</v>
      </c>
      <c r="F12291" t="s">
        <v>6227</v>
      </c>
      <c r="G12291">
        <v>221</v>
      </c>
      <c r="H12291">
        <v>1</v>
      </c>
    </row>
    <row r="12292" spans="1:8" x14ac:dyDescent="0.2">
      <c r="A12292" t="s">
        <v>38354</v>
      </c>
      <c r="B12292" t="s">
        <v>38355</v>
      </c>
      <c r="C12292" t="s">
        <v>16358</v>
      </c>
      <c r="D12292" t="s">
        <v>19755</v>
      </c>
      <c r="E12292" t="s">
        <v>3092</v>
      </c>
      <c r="F12292" t="s">
        <v>6227</v>
      </c>
      <c r="G12292">
        <v>170</v>
      </c>
      <c r="H12292">
        <v>1</v>
      </c>
    </row>
    <row r="12293" spans="1:8" x14ac:dyDescent="0.2">
      <c r="A12293" t="s">
        <v>38356</v>
      </c>
      <c r="B12293" t="s">
        <v>38357</v>
      </c>
      <c r="C12293" t="s">
        <v>16358</v>
      </c>
      <c r="D12293" t="s">
        <v>38358</v>
      </c>
      <c r="E12293" t="s">
        <v>38359</v>
      </c>
      <c r="F12293" t="s">
        <v>6227</v>
      </c>
      <c r="G12293">
        <v>66</v>
      </c>
      <c r="H12293">
        <v>1</v>
      </c>
    </row>
    <row r="12294" spans="1:8" x14ac:dyDescent="0.2">
      <c r="A12294" t="s">
        <v>38360</v>
      </c>
      <c r="B12294" t="s">
        <v>38361</v>
      </c>
      <c r="C12294" t="s">
        <v>16358</v>
      </c>
      <c r="D12294" t="s">
        <v>37381</v>
      </c>
      <c r="E12294" t="s">
        <v>145</v>
      </c>
      <c r="F12294" t="s">
        <v>6227</v>
      </c>
      <c r="G12294">
        <v>112</v>
      </c>
      <c r="H12294">
        <v>1</v>
      </c>
    </row>
    <row r="12295" spans="1:8" x14ac:dyDescent="0.2">
      <c r="A12295" t="s">
        <v>38362</v>
      </c>
      <c r="B12295" t="s">
        <v>38363</v>
      </c>
      <c r="C12295" t="s">
        <v>16358</v>
      </c>
      <c r="D12295" t="s">
        <v>19755</v>
      </c>
      <c r="E12295" t="s">
        <v>2862</v>
      </c>
      <c r="F12295" t="s">
        <v>6227</v>
      </c>
      <c r="G12295">
        <v>378</v>
      </c>
      <c r="H12295">
        <v>1</v>
      </c>
    </row>
    <row r="12296" spans="1:8" x14ac:dyDescent="0.2">
      <c r="A12296" t="s">
        <v>38364</v>
      </c>
      <c r="B12296" t="s">
        <v>38365</v>
      </c>
      <c r="C12296" t="s">
        <v>16358</v>
      </c>
      <c r="D12296" t="s">
        <v>38293</v>
      </c>
      <c r="E12296" t="s">
        <v>38294</v>
      </c>
      <c r="F12296" t="s">
        <v>6227</v>
      </c>
      <c r="G12296">
        <v>69</v>
      </c>
      <c r="H12296">
        <v>1</v>
      </c>
    </row>
    <row r="12297" spans="1:8" x14ac:dyDescent="0.2">
      <c r="A12297" t="s">
        <v>38366</v>
      </c>
      <c r="B12297" t="s">
        <v>38367</v>
      </c>
      <c r="C12297" t="s">
        <v>16358</v>
      </c>
      <c r="D12297" t="s">
        <v>19791</v>
      </c>
      <c r="E12297" t="s">
        <v>35030</v>
      </c>
      <c r="F12297" t="s">
        <v>6227</v>
      </c>
      <c r="G12297">
        <v>225</v>
      </c>
      <c r="H12297">
        <v>1</v>
      </c>
    </row>
    <row r="12298" spans="1:8" x14ac:dyDescent="0.2">
      <c r="A12298" t="s">
        <v>38368</v>
      </c>
      <c r="B12298" t="s">
        <v>38369</v>
      </c>
      <c r="C12298" t="s">
        <v>16358</v>
      </c>
      <c r="D12298" t="s">
        <v>34889</v>
      </c>
      <c r="E12298" t="s">
        <v>34890</v>
      </c>
      <c r="F12298" t="s">
        <v>6227</v>
      </c>
      <c r="G12298">
        <v>1162</v>
      </c>
      <c r="H12298">
        <v>1</v>
      </c>
    </row>
    <row r="12299" spans="1:8" x14ac:dyDescent="0.2">
      <c r="A12299" t="s">
        <v>38370</v>
      </c>
      <c r="B12299" t="s">
        <v>38371</v>
      </c>
      <c r="C12299" t="s">
        <v>16358</v>
      </c>
      <c r="D12299" t="s">
        <v>38372</v>
      </c>
      <c r="E12299" t="s">
        <v>16080</v>
      </c>
      <c r="F12299" t="s">
        <v>6227</v>
      </c>
      <c r="G12299">
        <v>305</v>
      </c>
      <c r="H12299">
        <v>1</v>
      </c>
    </row>
    <row r="12300" spans="1:8" x14ac:dyDescent="0.2">
      <c r="A12300" t="s">
        <v>38373</v>
      </c>
      <c r="B12300" t="s">
        <v>38374</v>
      </c>
      <c r="C12300" t="s">
        <v>16358</v>
      </c>
      <c r="D12300" t="s">
        <v>38375</v>
      </c>
      <c r="E12300" t="s">
        <v>1633</v>
      </c>
      <c r="F12300" t="s">
        <v>6227</v>
      </c>
      <c r="G12300">
        <v>228</v>
      </c>
      <c r="H12300">
        <v>1</v>
      </c>
    </row>
    <row r="12301" spans="1:8" x14ac:dyDescent="0.2">
      <c r="A12301" t="s">
        <v>38376</v>
      </c>
      <c r="B12301" t="s">
        <v>38377</v>
      </c>
      <c r="C12301" t="s">
        <v>16358</v>
      </c>
      <c r="D12301" t="s">
        <v>1990</v>
      </c>
      <c r="E12301" t="s">
        <v>1991</v>
      </c>
      <c r="F12301" t="s">
        <v>6227</v>
      </c>
      <c r="G12301">
        <v>294</v>
      </c>
      <c r="H12301">
        <v>1</v>
      </c>
    </row>
    <row r="12302" spans="1:8" x14ac:dyDescent="0.2">
      <c r="A12302" t="s">
        <v>38378</v>
      </c>
      <c r="B12302" t="s">
        <v>38379</v>
      </c>
      <c r="C12302" t="s">
        <v>16358</v>
      </c>
      <c r="D12302" t="s">
        <v>4915</v>
      </c>
      <c r="E12302" t="s">
        <v>4916</v>
      </c>
      <c r="F12302" t="s">
        <v>6227</v>
      </c>
      <c r="G12302">
        <v>39</v>
      </c>
      <c r="H12302">
        <v>1</v>
      </c>
    </row>
    <row r="12303" spans="1:8" x14ac:dyDescent="0.2">
      <c r="A12303" t="s">
        <v>38380</v>
      </c>
      <c r="B12303" t="s">
        <v>38381</v>
      </c>
      <c r="C12303" t="s">
        <v>16358</v>
      </c>
      <c r="D12303" t="s">
        <v>19791</v>
      </c>
      <c r="E12303" t="s">
        <v>3283</v>
      </c>
      <c r="F12303" t="s">
        <v>6227</v>
      </c>
      <c r="G12303">
        <v>831</v>
      </c>
      <c r="H12303">
        <v>1</v>
      </c>
    </row>
    <row r="12304" spans="1:8" x14ac:dyDescent="0.2">
      <c r="A12304" t="s">
        <v>38382</v>
      </c>
      <c r="B12304" t="s">
        <v>38383</v>
      </c>
      <c r="C12304" t="s">
        <v>16358</v>
      </c>
      <c r="D12304" t="s">
        <v>38384</v>
      </c>
      <c r="E12304" t="s">
        <v>4042</v>
      </c>
      <c r="F12304" t="s">
        <v>6227</v>
      </c>
      <c r="G12304">
        <v>110</v>
      </c>
      <c r="H12304">
        <v>1</v>
      </c>
    </row>
    <row r="12305" spans="1:8" x14ac:dyDescent="0.2">
      <c r="A12305" t="s">
        <v>38385</v>
      </c>
      <c r="B12305" t="s">
        <v>38386</v>
      </c>
      <c r="C12305" t="s">
        <v>16358</v>
      </c>
      <c r="D12305" t="s">
        <v>38387</v>
      </c>
      <c r="E12305" t="s">
        <v>36000</v>
      </c>
      <c r="F12305" t="s">
        <v>6227</v>
      </c>
      <c r="G12305">
        <v>935</v>
      </c>
      <c r="H12305">
        <v>1</v>
      </c>
    </row>
    <row r="12306" spans="1:8" x14ac:dyDescent="0.2">
      <c r="A12306" t="s">
        <v>38388</v>
      </c>
      <c r="B12306" t="s">
        <v>38389</v>
      </c>
      <c r="C12306" t="s">
        <v>16358</v>
      </c>
      <c r="D12306" t="s">
        <v>19791</v>
      </c>
      <c r="E12306" t="s">
        <v>764</v>
      </c>
      <c r="F12306" t="s">
        <v>6227</v>
      </c>
      <c r="G12306">
        <v>410</v>
      </c>
      <c r="H12306">
        <v>1</v>
      </c>
    </row>
    <row r="12307" spans="1:8" x14ac:dyDescent="0.2">
      <c r="A12307" t="s">
        <v>38390</v>
      </c>
      <c r="B12307" t="s">
        <v>38391</v>
      </c>
      <c r="C12307" t="s">
        <v>16358</v>
      </c>
      <c r="D12307" t="s">
        <v>19755</v>
      </c>
      <c r="E12307" t="s">
        <v>2199</v>
      </c>
      <c r="F12307" t="s">
        <v>6227</v>
      </c>
      <c r="G12307">
        <v>91</v>
      </c>
      <c r="H12307">
        <v>1</v>
      </c>
    </row>
    <row r="12308" spans="1:8" x14ac:dyDescent="0.2">
      <c r="A12308" t="s">
        <v>38392</v>
      </c>
      <c r="B12308" t="s">
        <v>38393</v>
      </c>
      <c r="C12308" t="s">
        <v>16358</v>
      </c>
      <c r="D12308" t="s">
        <v>19791</v>
      </c>
      <c r="E12308" t="s">
        <v>1398</v>
      </c>
      <c r="F12308" t="s">
        <v>6227</v>
      </c>
      <c r="G12308">
        <v>339</v>
      </c>
      <c r="H12308">
        <v>1</v>
      </c>
    </row>
    <row r="12309" spans="1:8" x14ac:dyDescent="0.2">
      <c r="A12309" t="s">
        <v>38394</v>
      </c>
      <c r="B12309" t="s">
        <v>38395</v>
      </c>
      <c r="C12309" t="s">
        <v>16358</v>
      </c>
      <c r="D12309" t="s">
        <v>35188</v>
      </c>
      <c r="E12309" t="s">
        <v>5454</v>
      </c>
      <c r="F12309" t="s">
        <v>6227</v>
      </c>
      <c r="G12309">
        <v>111</v>
      </c>
      <c r="H12309">
        <v>1</v>
      </c>
    </row>
    <row r="12310" spans="1:8" x14ac:dyDescent="0.2">
      <c r="A12310" t="s">
        <v>38396</v>
      </c>
      <c r="B12310" t="s">
        <v>38397</v>
      </c>
      <c r="C12310" t="s">
        <v>16358</v>
      </c>
      <c r="D12310" t="s">
        <v>34066</v>
      </c>
      <c r="E12310" t="s">
        <v>34067</v>
      </c>
      <c r="F12310" t="s">
        <v>6227</v>
      </c>
      <c r="G12310">
        <v>409</v>
      </c>
      <c r="H12310">
        <v>1</v>
      </c>
    </row>
    <row r="12311" spans="1:8" x14ac:dyDescent="0.2">
      <c r="A12311" t="s">
        <v>38398</v>
      </c>
      <c r="B12311" t="s">
        <v>38399</v>
      </c>
      <c r="C12311" t="s">
        <v>16358</v>
      </c>
      <c r="D12311" t="s">
        <v>19791</v>
      </c>
      <c r="E12311" t="s">
        <v>22330</v>
      </c>
      <c r="F12311" t="s">
        <v>6227</v>
      </c>
      <c r="G12311">
        <v>403</v>
      </c>
      <c r="H12311">
        <v>1</v>
      </c>
    </row>
    <row r="12312" spans="1:8" x14ac:dyDescent="0.2">
      <c r="A12312" t="s">
        <v>38400</v>
      </c>
      <c r="B12312" t="s">
        <v>38401</v>
      </c>
      <c r="C12312" t="s">
        <v>16358</v>
      </c>
      <c r="D12312" t="s">
        <v>34383</v>
      </c>
      <c r="E12312" t="s">
        <v>4081</v>
      </c>
      <c r="F12312" t="s">
        <v>6227</v>
      </c>
      <c r="G12312">
        <v>230</v>
      </c>
      <c r="H12312">
        <v>1</v>
      </c>
    </row>
    <row r="12313" spans="1:8" x14ac:dyDescent="0.2">
      <c r="A12313" t="s">
        <v>38402</v>
      </c>
      <c r="B12313" t="s">
        <v>38403</v>
      </c>
      <c r="C12313" t="s">
        <v>16358</v>
      </c>
      <c r="D12313" t="s">
        <v>7607</v>
      </c>
      <c r="E12313" t="s">
        <v>1625</v>
      </c>
      <c r="F12313" t="s">
        <v>6227</v>
      </c>
      <c r="G12313">
        <v>527</v>
      </c>
      <c r="H12313">
        <v>1</v>
      </c>
    </row>
    <row r="12314" spans="1:8" x14ac:dyDescent="0.2">
      <c r="A12314" t="s">
        <v>38404</v>
      </c>
      <c r="B12314" t="s">
        <v>38405</v>
      </c>
      <c r="C12314" t="s">
        <v>16358</v>
      </c>
      <c r="D12314" t="s">
        <v>38406</v>
      </c>
      <c r="E12314" t="s">
        <v>7240</v>
      </c>
      <c r="F12314" t="s">
        <v>6227</v>
      </c>
      <c r="G12314">
        <v>233</v>
      </c>
      <c r="H12314">
        <v>1</v>
      </c>
    </row>
    <row r="12315" spans="1:8" x14ac:dyDescent="0.2">
      <c r="A12315" t="s">
        <v>38407</v>
      </c>
      <c r="B12315" t="s">
        <v>38408</v>
      </c>
      <c r="C12315" t="s">
        <v>16358</v>
      </c>
      <c r="D12315" t="s">
        <v>16551</v>
      </c>
      <c r="E12315" t="s">
        <v>16552</v>
      </c>
      <c r="F12315" t="s">
        <v>6227</v>
      </c>
      <c r="G12315">
        <v>98</v>
      </c>
      <c r="H12315">
        <v>1</v>
      </c>
    </row>
    <row r="12316" spans="1:8" x14ac:dyDescent="0.2">
      <c r="A12316" t="s">
        <v>38409</v>
      </c>
      <c r="B12316" t="s">
        <v>38410</v>
      </c>
      <c r="C12316" t="s">
        <v>16358</v>
      </c>
      <c r="D12316" t="s">
        <v>19791</v>
      </c>
      <c r="E12316" t="s">
        <v>1879</v>
      </c>
      <c r="F12316" t="s">
        <v>6227</v>
      </c>
      <c r="G12316">
        <v>298</v>
      </c>
      <c r="H12316">
        <v>1</v>
      </c>
    </row>
    <row r="12317" spans="1:8" x14ac:dyDescent="0.2">
      <c r="A12317" t="s">
        <v>38411</v>
      </c>
      <c r="B12317" t="s">
        <v>38412</v>
      </c>
      <c r="C12317" t="s">
        <v>16358</v>
      </c>
      <c r="D12317" t="s">
        <v>33967</v>
      </c>
      <c r="E12317" t="s">
        <v>10669</v>
      </c>
      <c r="F12317" t="s">
        <v>6227</v>
      </c>
      <c r="G12317">
        <v>781</v>
      </c>
      <c r="H12317">
        <v>1</v>
      </c>
    </row>
    <row r="12318" spans="1:8" x14ac:dyDescent="0.2">
      <c r="A12318" t="s">
        <v>38413</v>
      </c>
      <c r="B12318" t="s">
        <v>38414</v>
      </c>
      <c r="C12318" t="s">
        <v>16358</v>
      </c>
      <c r="D12318" t="s">
        <v>38415</v>
      </c>
      <c r="E12318" t="s">
        <v>5498</v>
      </c>
      <c r="F12318" t="s">
        <v>6227</v>
      </c>
      <c r="G12318">
        <v>225</v>
      </c>
      <c r="H12318">
        <v>1</v>
      </c>
    </row>
    <row r="12319" spans="1:8" x14ac:dyDescent="0.2">
      <c r="A12319" t="s">
        <v>38416</v>
      </c>
      <c r="B12319" t="s">
        <v>38417</v>
      </c>
      <c r="C12319" t="s">
        <v>16358</v>
      </c>
      <c r="D12319" t="s">
        <v>38418</v>
      </c>
      <c r="E12319" t="s">
        <v>5590</v>
      </c>
      <c r="F12319" t="s">
        <v>6227</v>
      </c>
      <c r="G12319">
        <v>869</v>
      </c>
      <c r="H12319">
        <v>1</v>
      </c>
    </row>
    <row r="12320" spans="1:8" x14ac:dyDescent="0.2">
      <c r="A12320" t="s">
        <v>38419</v>
      </c>
      <c r="B12320" t="s">
        <v>38420</v>
      </c>
      <c r="C12320" t="s">
        <v>16358</v>
      </c>
      <c r="D12320" t="s">
        <v>38421</v>
      </c>
      <c r="E12320" t="s">
        <v>11414</v>
      </c>
      <c r="F12320" t="s">
        <v>6227</v>
      </c>
      <c r="G12320">
        <v>316</v>
      </c>
      <c r="H12320">
        <v>1</v>
      </c>
    </row>
    <row r="12321" spans="1:8" x14ac:dyDescent="0.2">
      <c r="A12321" t="s">
        <v>38422</v>
      </c>
      <c r="B12321" t="s">
        <v>38423</v>
      </c>
      <c r="C12321" t="s">
        <v>16358</v>
      </c>
      <c r="D12321" t="s">
        <v>19791</v>
      </c>
      <c r="E12321" t="s">
        <v>4551</v>
      </c>
      <c r="F12321" t="s">
        <v>6227</v>
      </c>
      <c r="G12321">
        <v>507</v>
      </c>
      <c r="H12321">
        <v>1</v>
      </c>
    </row>
    <row r="12322" spans="1:8" x14ac:dyDescent="0.2">
      <c r="A12322" t="s">
        <v>38424</v>
      </c>
      <c r="B12322" t="s">
        <v>38425</v>
      </c>
      <c r="C12322" t="s">
        <v>16358</v>
      </c>
      <c r="D12322" t="s">
        <v>19791</v>
      </c>
      <c r="E12322" t="s">
        <v>3843</v>
      </c>
      <c r="F12322" t="s">
        <v>6227</v>
      </c>
      <c r="G12322">
        <v>783</v>
      </c>
      <c r="H12322">
        <v>1</v>
      </c>
    </row>
    <row r="12323" spans="1:8" x14ac:dyDescent="0.2">
      <c r="A12323" t="s">
        <v>38426</v>
      </c>
      <c r="B12323" t="s">
        <v>38427</v>
      </c>
      <c r="C12323" t="s">
        <v>16358</v>
      </c>
      <c r="D12323" t="s">
        <v>19791</v>
      </c>
      <c r="E12323" t="s">
        <v>3386</v>
      </c>
      <c r="F12323" t="s">
        <v>6227</v>
      </c>
      <c r="G12323">
        <v>143</v>
      </c>
      <c r="H12323">
        <v>1</v>
      </c>
    </row>
    <row r="12324" spans="1:8" x14ac:dyDescent="0.2">
      <c r="A12324" t="s">
        <v>38428</v>
      </c>
      <c r="B12324" t="s">
        <v>38429</v>
      </c>
      <c r="C12324" t="s">
        <v>16358</v>
      </c>
      <c r="D12324" t="s">
        <v>19755</v>
      </c>
      <c r="E12324" t="s">
        <v>7158</v>
      </c>
      <c r="F12324" t="s">
        <v>6227</v>
      </c>
      <c r="G12324">
        <v>215</v>
      </c>
      <c r="H12324">
        <v>1</v>
      </c>
    </row>
    <row r="12325" spans="1:8" x14ac:dyDescent="0.2">
      <c r="A12325" t="s">
        <v>38430</v>
      </c>
      <c r="B12325" t="s">
        <v>38431</v>
      </c>
      <c r="C12325" t="s">
        <v>16358</v>
      </c>
      <c r="D12325" t="s">
        <v>19791</v>
      </c>
      <c r="E12325" t="s">
        <v>38084</v>
      </c>
      <c r="F12325" t="s">
        <v>6227</v>
      </c>
      <c r="G12325">
        <v>282</v>
      </c>
      <c r="H12325">
        <v>1</v>
      </c>
    </row>
    <row r="12326" spans="1:8" x14ac:dyDescent="0.2">
      <c r="A12326" t="s">
        <v>38432</v>
      </c>
      <c r="B12326" t="s">
        <v>38433</v>
      </c>
      <c r="C12326" t="s">
        <v>16358</v>
      </c>
      <c r="D12326" t="s">
        <v>19755</v>
      </c>
      <c r="E12326" t="s">
        <v>3194</v>
      </c>
      <c r="F12326" t="s">
        <v>6227</v>
      </c>
      <c r="G12326">
        <v>162</v>
      </c>
      <c r="H12326">
        <v>1</v>
      </c>
    </row>
    <row r="12327" spans="1:8" x14ac:dyDescent="0.2">
      <c r="A12327" t="s">
        <v>38434</v>
      </c>
      <c r="B12327" t="s">
        <v>38435</v>
      </c>
      <c r="C12327" t="s">
        <v>16358</v>
      </c>
      <c r="D12327" t="s">
        <v>38436</v>
      </c>
      <c r="E12327" t="s">
        <v>2488</v>
      </c>
      <c r="F12327" t="s">
        <v>6227</v>
      </c>
      <c r="G12327">
        <v>91</v>
      </c>
      <c r="H12327">
        <v>1</v>
      </c>
    </row>
    <row r="12328" spans="1:8" x14ac:dyDescent="0.2">
      <c r="A12328" t="s">
        <v>38437</v>
      </c>
      <c r="B12328" t="s">
        <v>38438</v>
      </c>
      <c r="C12328" t="s">
        <v>16358</v>
      </c>
      <c r="D12328" t="s">
        <v>38439</v>
      </c>
      <c r="E12328" t="s">
        <v>22818</v>
      </c>
      <c r="F12328" t="s">
        <v>6227</v>
      </c>
      <c r="G12328">
        <v>248</v>
      </c>
      <c r="H12328">
        <v>1</v>
      </c>
    </row>
    <row r="12329" spans="1:8" x14ac:dyDescent="0.2">
      <c r="A12329" t="s">
        <v>38440</v>
      </c>
      <c r="B12329" t="s">
        <v>38441</v>
      </c>
      <c r="C12329" t="s">
        <v>16358</v>
      </c>
      <c r="D12329" t="s">
        <v>38442</v>
      </c>
      <c r="E12329" t="s">
        <v>1482</v>
      </c>
      <c r="F12329" t="s">
        <v>6227</v>
      </c>
      <c r="G12329">
        <v>155</v>
      </c>
      <c r="H12329">
        <v>1</v>
      </c>
    </row>
    <row r="12330" spans="1:8" x14ac:dyDescent="0.2">
      <c r="A12330" t="s">
        <v>38443</v>
      </c>
      <c r="B12330" t="s">
        <v>38444</v>
      </c>
      <c r="C12330" t="s">
        <v>16358</v>
      </c>
      <c r="D12330" t="s">
        <v>38445</v>
      </c>
      <c r="E12330" t="s">
        <v>5219</v>
      </c>
      <c r="F12330" t="s">
        <v>6227</v>
      </c>
      <c r="G12330">
        <v>129</v>
      </c>
      <c r="H12330">
        <v>1</v>
      </c>
    </row>
    <row r="12331" spans="1:8" x14ac:dyDescent="0.2">
      <c r="A12331" t="s">
        <v>38446</v>
      </c>
      <c r="B12331" t="s">
        <v>38447</v>
      </c>
      <c r="C12331" t="s">
        <v>16358</v>
      </c>
      <c r="D12331" t="s">
        <v>38448</v>
      </c>
      <c r="E12331" t="s">
        <v>38449</v>
      </c>
      <c r="F12331" t="s">
        <v>6227</v>
      </c>
      <c r="G12331">
        <v>79</v>
      </c>
      <c r="H12331">
        <v>1</v>
      </c>
    </row>
    <row r="12332" spans="1:8" x14ac:dyDescent="0.2">
      <c r="A12332" t="s">
        <v>38450</v>
      </c>
      <c r="B12332" t="s">
        <v>38451</v>
      </c>
      <c r="C12332" t="s">
        <v>16358</v>
      </c>
      <c r="D12332" t="s">
        <v>919</v>
      </c>
      <c r="E12332" t="s">
        <v>920</v>
      </c>
      <c r="F12332" t="s">
        <v>6227</v>
      </c>
      <c r="G12332">
        <v>541</v>
      </c>
      <c r="H12332">
        <v>1</v>
      </c>
    </row>
    <row r="12333" spans="1:8" x14ac:dyDescent="0.2">
      <c r="A12333" t="s">
        <v>38452</v>
      </c>
      <c r="B12333" t="s">
        <v>38453</v>
      </c>
      <c r="C12333" t="s">
        <v>16358</v>
      </c>
      <c r="D12333" t="s">
        <v>19791</v>
      </c>
      <c r="E12333" t="s">
        <v>34000</v>
      </c>
      <c r="F12333" t="s">
        <v>6227</v>
      </c>
      <c r="G12333">
        <v>349</v>
      </c>
      <c r="H12333">
        <v>1</v>
      </c>
    </row>
    <row r="12334" spans="1:8" x14ac:dyDescent="0.2">
      <c r="A12334" t="s">
        <v>38454</v>
      </c>
      <c r="B12334" t="s">
        <v>38455</v>
      </c>
      <c r="C12334" t="s">
        <v>16358</v>
      </c>
      <c r="D12334" t="s">
        <v>19791</v>
      </c>
      <c r="E12334" t="s">
        <v>38456</v>
      </c>
      <c r="F12334" t="s">
        <v>6227</v>
      </c>
      <c r="G12334">
        <v>110</v>
      </c>
      <c r="H12334">
        <v>1</v>
      </c>
    </row>
    <row r="12335" spans="1:8" x14ac:dyDescent="0.2">
      <c r="A12335" t="s">
        <v>38457</v>
      </c>
      <c r="B12335" t="s">
        <v>38458</v>
      </c>
      <c r="C12335" t="s">
        <v>16358</v>
      </c>
      <c r="D12335" t="s">
        <v>4981</v>
      </c>
      <c r="E12335" t="s">
        <v>4982</v>
      </c>
      <c r="F12335" t="s">
        <v>6227</v>
      </c>
      <c r="G12335">
        <v>69</v>
      </c>
      <c r="H12335">
        <v>1</v>
      </c>
    </row>
    <row r="12336" spans="1:8" x14ac:dyDescent="0.2">
      <c r="A12336" t="s">
        <v>38459</v>
      </c>
      <c r="B12336" t="s">
        <v>38460</v>
      </c>
      <c r="C12336" t="s">
        <v>16358</v>
      </c>
      <c r="D12336" t="s">
        <v>19791</v>
      </c>
      <c r="E12336" t="s">
        <v>1182</v>
      </c>
      <c r="F12336" t="s">
        <v>6227</v>
      </c>
      <c r="G12336">
        <v>263</v>
      </c>
      <c r="H12336">
        <v>1</v>
      </c>
    </row>
    <row r="12337" spans="1:8" x14ac:dyDescent="0.2">
      <c r="A12337" t="s">
        <v>38461</v>
      </c>
      <c r="B12337" t="s">
        <v>38462</v>
      </c>
      <c r="C12337" t="s">
        <v>16358</v>
      </c>
      <c r="D12337" t="s">
        <v>19791</v>
      </c>
      <c r="E12337" t="s">
        <v>5458</v>
      </c>
      <c r="F12337" t="s">
        <v>6227</v>
      </c>
      <c r="G12337">
        <v>237</v>
      </c>
      <c r="H12337">
        <v>1</v>
      </c>
    </row>
    <row r="12338" spans="1:8" x14ac:dyDescent="0.2">
      <c r="A12338" t="s">
        <v>38463</v>
      </c>
      <c r="B12338" t="s">
        <v>38464</v>
      </c>
      <c r="C12338" t="s">
        <v>16358</v>
      </c>
      <c r="D12338" t="s">
        <v>19791</v>
      </c>
      <c r="E12338" t="s">
        <v>4876</v>
      </c>
      <c r="F12338" t="s">
        <v>6227</v>
      </c>
      <c r="G12338">
        <v>706</v>
      </c>
      <c r="H12338">
        <v>1</v>
      </c>
    </row>
    <row r="12339" spans="1:8" x14ac:dyDescent="0.2">
      <c r="A12339" t="s">
        <v>38465</v>
      </c>
      <c r="B12339" t="s">
        <v>38466</v>
      </c>
      <c r="C12339" t="s">
        <v>16358</v>
      </c>
      <c r="D12339" t="s">
        <v>38467</v>
      </c>
      <c r="E12339" t="s">
        <v>16162</v>
      </c>
      <c r="F12339" t="s">
        <v>6227</v>
      </c>
      <c r="G12339">
        <v>254</v>
      </c>
      <c r="H12339">
        <v>1</v>
      </c>
    </row>
    <row r="12340" spans="1:8" x14ac:dyDescent="0.2">
      <c r="A12340" t="s">
        <v>38468</v>
      </c>
      <c r="B12340" t="s">
        <v>38469</v>
      </c>
      <c r="C12340" t="s">
        <v>16358</v>
      </c>
      <c r="D12340" t="s">
        <v>34271</v>
      </c>
      <c r="E12340" t="s">
        <v>5010</v>
      </c>
      <c r="F12340" t="s">
        <v>6227</v>
      </c>
      <c r="G12340">
        <v>192</v>
      </c>
      <c r="H12340">
        <v>1</v>
      </c>
    </row>
    <row r="12341" spans="1:8" x14ac:dyDescent="0.2">
      <c r="A12341" t="s">
        <v>38470</v>
      </c>
      <c r="B12341" t="s">
        <v>38471</v>
      </c>
      <c r="C12341" t="s">
        <v>16358</v>
      </c>
      <c r="D12341" t="s">
        <v>19755</v>
      </c>
      <c r="E12341" t="s">
        <v>4495</v>
      </c>
      <c r="F12341" t="s">
        <v>6227</v>
      </c>
      <c r="G12341">
        <v>144</v>
      </c>
      <c r="H12341">
        <v>1</v>
      </c>
    </row>
    <row r="12342" spans="1:8" x14ac:dyDescent="0.2">
      <c r="A12342" t="s">
        <v>38472</v>
      </c>
      <c r="B12342" t="s">
        <v>38473</v>
      </c>
      <c r="C12342" t="s">
        <v>16358</v>
      </c>
      <c r="D12342" t="s">
        <v>38474</v>
      </c>
      <c r="E12342" t="s">
        <v>6362</v>
      </c>
      <c r="F12342" t="s">
        <v>6227</v>
      </c>
      <c r="G12342">
        <v>373</v>
      </c>
      <c r="H12342">
        <v>1</v>
      </c>
    </row>
    <row r="12343" spans="1:8" x14ac:dyDescent="0.2">
      <c r="A12343" t="s">
        <v>38475</v>
      </c>
      <c r="B12343" t="s">
        <v>38476</v>
      </c>
      <c r="C12343" t="s">
        <v>16358</v>
      </c>
      <c r="D12343" t="s">
        <v>37173</v>
      </c>
      <c r="E12343" t="s">
        <v>36184</v>
      </c>
      <c r="F12343" t="s">
        <v>6227</v>
      </c>
      <c r="G12343">
        <v>176</v>
      </c>
      <c r="H12343">
        <v>1</v>
      </c>
    </row>
    <row r="12344" spans="1:8" x14ac:dyDescent="0.2">
      <c r="A12344" t="s">
        <v>38477</v>
      </c>
      <c r="B12344" t="s">
        <v>38478</v>
      </c>
      <c r="C12344" t="s">
        <v>16358</v>
      </c>
      <c r="D12344" t="s">
        <v>38479</v>
      </c>
      <c r="E12344" t="s">
        <v>268</v>
      </c>
      <c r="F12344" t="s">
        <v>6227</v>
      </c>
      <c r="G12344">
        <v>172</v>
      </c>
      <c r="H12344">
        <v>1</v>
      </c>
    </row>
    <row r="12345" spans="1:8" x14ac:dyDescent="0.2">
      <c r="A12345" t="s">
        <v>38480</v>
      </c>
      <c r="B12345" t="s">
        <v>38481</v>
      </c>
      <c r="C12345" t="s">
        <v>16358</v>
      </c>
      <c r="D12345" t="s">
        <v>38482</v>
      </c>
      <c r="E12345" t="s">
        <v>22983</v>
      </c>
      <c r="F12345" t="s">
        <v>6227</v>
      </c>
      <c r="G12345">
        <v>434</v>
      </c>
      <c r="H12345">
        <v>1</v>
      </c>
    </row>
    <row r="12346" spans="1:8" x14ac:dyDescent="0.2">
      <c r="A12346" t="s">
        <v>38483</v>
      </c>
      <c r="B12346" t="s">
        <v>38484</v>
      </c>
      <c r="C12346" t="s">
        <v>16358</v>
      </c>
      <c r="D12346" t="s">
        <v>35167</v>
      </c>
      <c r="E12346" t="s">
        <v>35168</v>
      </c>
      <c r="F12346" t="s">
        <v>6227</v>
      </c>
      <c r="G12346">
        <v>378</v>
      </c>
      <c r="H12346">
        <v>1</v>
      </c>
    </row>
    <row r="12347" spans="1:8" x14ac:dyDescent="0.2">
      <c r="A12347" t="s">
        <v>38485</v>
      </c>
      <c r="B12347" t="s">
        <v>38486</v>
      </c>
      <c r="C12347" t="s">
        <v>16358</v>
      </c>
      <c r="D12347" t="s">
        <v>19755</v>
      </c>
      <c r="E12347" t="s">
        <v>23478</v>
      </c>
      <c r="F12347" t="s">
        <v>6227</v>
      </c>
      <c r="G12347">
        <v>400</v>
      </c>
      <c r="H12347">
        <v>1</v>
      </c>
    </row>
    <row r="12348" spans="1:8" x14ac:dyDescent="0.2">
      <c r="A12348" t="s">
        <v>38487</v>
      </c>
      <c r="B12348" t="s">
        <v>38488</v>
      </c>
      <c r="C12348" t="s">
        <v>16358</v>
      </c>
      <c r="D12348" t="s">
        <v>38489</v>
      </c>
      <c r="E12348" t="s">
        <v>38490</v>
      </c>
      <c r="F12348" t="s">
        <v>6227</v>
      </c>
      <c r="G12348">
        <v>86</v>
      </c>
      <c r="H12348">
        <v>1</v>
      </c>
    </row>
    <row r="12349" spans="1:8" x14ac:dyDescent="0.2">
      <c r="A12349" t="s">
        <v>38491</v>
      </c>
      <c r="B12349" t="s">
        <v>38492</v>
      </c>
      <c r="C12349" t="s">
        <v>16358</v>
      </c>
      <c r="D12349" t="s">
        <v>38342</v>
      </c>
      <c r="E12349" t="s">
        <v>8315</v>
      </c>
      <c r="F12349" t="s">
        <v>6227</v>
      </c>
      <c r="G12349">
        <v>46</v>
      </c>
      <c r="H12349">
        <v>1</v>
      </c>
    </row>
    <row r="12350" spans="1:8" x14ac:dyDescent="0.2">
      <c r="A12350" t="s">
        <v>38493</v>
      </c>
      <c r="B12350" t="s">
        <v>38494</v>
      </c>
      <c r="C12350" t="s">
        <v>16358</v>
      </c>
      <c r="D12350" t="s">
        <v>1994</v>
      </c>
      <c r="E12350" t="s">
        <v>1995</v>
      </c>
      <c r="F12350" t="s">
        <v>6227</v>
      </c>
      <c r="G12350">
        <v>261</v>
      </c>
      <c r="H12350">
        <v>1</v>
      </c>
    </row>
    <row r="12351" spans="1:8" x14ac:dyDescent="0.2">
      <c r="A12351" t="s">
        <v>38495</v>
      </c>
      <c r="B12351" t="s">
        <v>38496</v>
      </c>
      <c r="C12351" t="s">
        <v>16358</v>
      </c>
      <c r="D12351" t="s">
        <v>38497</v>
      </c>
      <c r="E12351" t="s">
        <v>6138</v>
      </c>
      <c r="F12351" t="s">
        <v>6227</v>
      </c>
      <c r="G12351">
        <v>459</v>
      </c>
      <c r="H12351">
        <v>1</v>
      </c>
    </row>
    <row r="12352" spans="1:8" x14ac:dyDescent="0.2">
      <c r="A12352" t="s">
        <v>38498</v>
      </c>
      <c r="B12352" t="s">
        <v>38499</v>
      </c>
      <c r="C12352" t="s">
        <v>16358</v>
      </c>
      <c r="D12352" t="s">
        <v>38500</v>
      </c>
      <c r="E12352" t="s">
        <v>2894</v>
      </c>
      <c r="F12352" t="s">
        <v>6227</v>
      </c>
      <c r="G12352">
        <v>70</v>
      </c>
      <c r="H12352">
        <v>1</v>
      </c>
    </row>
    <row r="12353" spans="1:8" x14ac:dyDescent="0.2">
      <c r="A12353" t="s">
        <v>38501</v>
      </c>
      <c r="B12353" t="s">
        <v>38502</v>
      </c>
      <c r="C12353" t="s">
        <v>16358</v>
      </c>
      <c r="D12353" t="s">
        <v>34835</v>
      </c>
      <c r="E12353" t="s">
        <v>4708</v>
      </c>
      <c r="F12353" t="s">
        <v>6227</v>
      </c>
      <c r="G12353">
        <v>97</v>
      </c>
      <c r="H12353">
        <v>1</v>
      </c>
    </row>
    <row r="12354" spans="1:8" x14ac:dyDescent="0.2">
      <c r="A12354" t="s">
        <v>38503</v>
      </c>
      <c r="B12354" t="s">
        <v>38504</v>
      </c>
      <c r="C12354" t="s">
        <v>16358</v>
      </c>
      <c r="D12354" t="s">
        <v>38505</v>
      </c>
      <c r="E12354" s="34">
        <v>38412</v>
      </c>
      <c r="F12354" t="s">
        <v>6227</v>
      </c>
      <c r="G12354">
        <v>187</v>
      </c>
      <c r="H12354">
        <v>1</v>
      </c>
    </row>
    <row r="12355" spans="1:8" x14ac:dyDescent="0.2">
      <c r="A12355" t="s">
        <v>38506</v>
      </c>
      <c r="B12355" t="s">
        <v>38507</v>
      </c>
      <c r="C12355" t="s">
        <v>16358</v>
      </c>
      <c r="D12355" t="s">
        <v>34886</v>
      </c>
      <c r="E12355" t="s">
        <v>21929</v>
      </c>
      <c r="F12355" t="s">
        <v>6227</v>
      </c>
      <c r="G12355">
        <v>223</v>
      </c>
      <c r="H12355">
        <v>1</v>
      </c>
    </row>
    <row r="12356" spans="1:8" x14ac:dyDescent="0.2">
      <c r="A12356" t="s">
        <v>38508</v>
      </c>
      <c r="B12356" t="s">
        <v>38509</v>
      </c>
      <c r="C12356" t="s">
        <v>16358</v>
      </c>
      <c r="D12356" t="s">
        <v>38510</v>
      </c>
      <c r="E12356" t="s">
        <v>3275</v>
      </c>
      <c r="F12356" t="s">
        <v>6227</v>
      </c>
      <c r="G12356">
        <v>105</v>
      </c>
      <c r="H12356">
        <v>1</v>
      </c>
    </row>
    <row r="12357" spans="1:8" x14ac:dyDescent="0.2">
      <c r="A12357" t="s">
        <v>38511</v>
      </c>
      <c r="B12357" t="s">
        <v>38512</v>
      </c>
      <c r="C12357" t="s">
        <v>16358</v>
      </c>
      <c r="D12357" t="s">
        <v>38513</v>
      </c>
      <c r="E12357" t="s">
        <v>6138</v>
      </c>
      <c r="F12357" t="s">
        <v>6227</v>
      </c>
      <c r="G12357">
        <v>141</v>
      </c>
      <c r="H12357">
        <v>1</v>
      </c>
    </row>
    <row r="12358" spans="1:8" x14ac:dyDescent="0.2">
      <c r="A12358" t="s">
        <v>38514</v>
      </c>
      <c r="B12358" t="s">
        <v>38515</v>
      </c>
      <c r="C12358" t="s">
        <v>16358</v>
      </c>
      <c r="D12358" t="s">
        <v>19791</v>
      </c>
      <c r="E12358" t="s">
        <v>4844</v>
      </c>
      <c r="F12358" t="s">
        <v>6227</v>
      </c>
      <c r="G12358">
        <v>189</v>
      </c>
      <c r="H12358">
        <v>1</v>
      </c>
    </row>
    <row r="12359" spans="1:8" x14ac:dyDescent="0.2">
      <c r="A12359" t="s">
        <v>38516</v>
      </c>
      <c r="B12359" t="s">
        <v>38517</v>
      </c>
      <c r="C12359" t="s">
        <v>16358</v>
      </c>
      <c r="D12359" t="s">
        <v>19755</v>
      </c>
      <c r="E12359" t="s">
        <v>5274</v>
      </c>
      <c r="F12359" t="s">
        <v>6227</v>
      </c>
      <c r="G12359">
        <v>120</v>
      </c>
      <c r="H12359">
        <v>1</v>
      </c>
    </row>
    <row r="12360" spans="1:8" x14ac:dyDescent="0.2">
      <c r="A12360" t="s">
        <v>38518</v>
      </c>
      <c r="B12360" t="s">
        <v>38519</v>
      </c>
      <c r="C12360" t="s">
        <v>16358</v>
      </c>
      <c r="D12360" t="s">
        <v>38520</v>
      </c>
      <c r="E12360" t="s">
        <v>4796</v>
      </c>
      <c r="F12360" t="s">
        <v>6227</v>
      </c>
      <c r="G12360">
        <v>139</v>
      </c>
      <c r="H12360">
        <v>1</v>
      </c>
    </row>
    <row r="12361" spans="1:8" x14ac:dyDescent="0.2">
      <c r="A12361" t="s">
        <v>38521</v>
      </c>
      <c r="B12361" t="s">
        <v>38522</v>
      </c>
      <c r="C12361" t="s">
        <v>16358</v>
      </c>
      <c r="D12361" t="s">
        <v>19755</v>
      </c>
      <c r="E12361" t="s">
        <v>516</v>
      </c>
      <c r="F12361" t="s">
        <v>6227</v>
      </c>
      <c r="G12361">
        <v>241</v>
      </c>
      <c r="H12361">
        <v>1</v>
      </c>
    </row>
    <row r="12362" spans="1:8" x14ac:dyDescent="0.2">
      <c r="A12362" t="s">
        <v>38523</v>
      </c>
      <c r="B12362" t="s">
        <v>38524</v>
      </c>
      <c r="C12362" t="s">
        <v>16358</v>
      </c>
      <c r="D12362" t="s">
        <v>38525</v>
      </c>
      <c r="E12362" t="s">
        <v>35776</v>
      </c>
      <c r="F12362" t="s">
        <v>6227</v>
      </c>
      <c r="G12362">
        <v>23</v>
      </c>
      <c r="H12362">
        <v>1</v>
      </c>
    </row>
    <row r="12363" spans="1:8" x14ac:dyDescent="0.2">
      <c r="A12363" t="s">
        <v>38526</v>
      </c>
      <c r="B12363" t="s">
        <v>38527</v>
      </c>
      <c r="C12363" t="s">
        <v>16358</v>
      </c>
      <c r="D12363" t="s">
        <v>38528</v>
      </c>
      <c r="E12363" t="s">
        <v>21722</v>
      </c>
      <c r="F12363" t="s">
        <v>6227</v>
      </c>
      <c r="G12363">
        <v>112</v>
      </c>
      <c r="H12363">
        <v>1</v>
      </c>
    </row>
    <row r="12364" spans="1:8" x14ac:dyDescent="0.2">
      <c r="A12364" t="s">
        <v>38529</v>
      </c>
      <c r="B12364" t="s">
        <v>38530</v>
      </c>
      <c r="C12364" t="s">
        <v>16358</v>
      </c>
      <c r="D12364" t="s">
        <v>21963</v>
      </c>
      <c r="E12364" t="s">
        <v>10321</v>
      </c>
      <c r="F12364" t="s">
        <v>6227</v>
      </c>
      <c r="G12364">
        <v>877</v>
      </c>
      <c r="H12364">
        <v>1</v>
      </c>
    </row>
    <row r="12365" spans="1:8" x14ac:dyDescent="0.2">
      <c r="A12365" t="s">
        <v>38531</v>
      </c>
      <c r="B12365" t="s">
        <v>38532</v>
      </c>
      <c r="C12365" t="s">
        <v>16358</v>
      </c>
      <c r="D12365" t="s">
        <v>19755</v>
      </c>
      <c r="E12365" t="s">
        <v>15437</v>
      </c>
      <c r="F12365" t="s">
        <v>6227</v>
      </c>
      <c r="G12365">
        <v>397</v>
      </c>
      <c r="H12365">
        <v>1</v>
      </c>
    </row>
    <row r="12366" spans="1:8" x14ac:dyDescent="0.2">
      <c r="A12366" t="s">
        <v>38533</v>
      </c>
      <c r="B12366" t="s">
        <v>38534</v>
      </c>
      <c r="C12366" t="s">
        <v>16358</v>
      </c>
      <c r="D12366" t="s">
        <v>19791</v>
      </c>
      <c r="E12366" t="s">
        <v>2890</v>
      </c>
      <c r="F12366" t="s">
        <v>6227</v>
      </c>
      <c r="G12366">
        <v>283</v>
      </c>
      <c r="H12366">
        <v>1</v>
      </c>
    </row>
    <row r="12367" spans="1:8" x14ac:dyDescent="0.2">
      <c r="A12367" t="s">
        <v>38535</v>
      </c>
      <c r="B12367" t="s">
        <v>38536</v>
      </c>
      <c r="C12367" t="s">
        <v>16358</v>
      </c>
      <c r="D12367" t="s">
        <v>23180</v>
      </c>
      <c r="E12367" t="s">
        <v>2986</v>
      </c>
      <c r="F12367" t="s">
        <v>6227</v>
      </c>
      <c r="G12367">
        <v>526</v>
      </c>
      <c r="H12367">
        <v>1</v>
      </c>
    </row>
    <row r="12368" spans="1:8" x14ac:dyDescent="0.2">
      <c r="A12368" t="s">
        <v>38537</v>
      </c>
      <c r="B12368" t="s">
        <v>38538</v>
      </c>
      <c r="C12368" t="s">
        <v>16358</v>
      </c>
      <c r="D12368" t="s">
        <v>19791</v>
      </c>
      <c r="E12368" t="s">
        <v>5422</v>
      </c>
      <c r="F12368" t="s">
        <v>6227</v>
      </c>
      <c r="G12368">
        <v>314</v>
      </c>
      <c r="H12368">
        <v>1</v>
      </c>
    </row>
    <row r="12369" spans="1:8" x14ac:dyDescent="0.2">
      <c r="A12369" t="s">
        <v>38539</v>
      </c>
      <c r="B12369" t="s">
        <v>38540</v>
      </c>
      <c r="C12369" t="s">
        <v>16358</v>
      </c>
      <c r="D12369" t="s">
        <v>16513</v>
      </c>
      <c r="E12369" t="s">
        <v>17000</v>
      </c>
      <c r="F12369" t="s">
        <v>6227</v>
      </c>
      <c r="G12369">
        <v>318</v>
      </c>
      <c r="H12369">
        <v>1</v>
      </c>
    </row>
    <row r="12370" spans="1:8" x14ac:dyDescent="0.2">
      <c r="A12370" t="s">
        <v>38541</v>
      </c>
      <c r="B12370" t="s">
        <v>38542</v>
      </c>
      <c r="C12370" t="s">
        <v>16358</v>
      </c>
      <c r="D12370" t="s">
        <v>19755</v>
      </c>
      <c r="E12370" t="s">
        <v>7075</v>
      </c>
      <c r="F12370" t="s">
        <v>6227</v>
      </c>
      <c r="G12370">
        <v>47</v>
      </c>
      <c r="H12370">
        <v>1</v>
      </c>
    </row>
    <row r="12371" spans="1:8" x14ac:dyDescent="0.2">
      <c r="A12371" t="s">
        <v>38543</v>
      </c>
      <c r="B12371" t="s">
        <v>38544</v>
      </c>
      <c r="C12371" t="s">
        <v>16358</v>
      </c>
      <c r="D12371" t="s">
        <v>4124</v>
      </c>
      <c r="E12371" t="s">
        <v>4125</v>
      </c>
      <c r="F12371" t="s">
        <v>6227</v>
      </c>
      <c r="G12371">
        <v>239</v>
      </c>
      <c r="H12371">
        <v>1</v>
      </c>
    </row>
    <row r="12372" spans="1:8" x14ac:dyDescent="0.2">
      <c r="A12372" t="s">
        <v>38545</v>
      </c>
      <c r="B12372" t="s">
        <v>38546</v>
      </c>
      <c r="C12372" t="s">
        <v>16358</v>
      </c>
      <c r="D12372" t="s">
        <v>360</v>
      </c>
      <c r="E12372" t="s">
        <v>361</v>
      </c>
      <c r="F12372" t="s">
        <v>6227</v>
      </c>
      <c r="G12372">
        <v>494</v>
      </c>
      <c r="H12372">
        <v>1</v>
      </c>
    </row>
    <row r="12373" spans="1:8" x14ac:dyDescent="0.2">
      <c r="A12373" t="s">
        <v>38547</v>
      </c>
      <c r="B12373" t="s">
        <v>38548</v>
      </c>
      <c r="C12373" t="s">
        <v>16358</v>
      </c>
      <c r="D12373" t="s">
        <v>19755</v>
      </c>
      <c r="E12373" t="s">
        <v>2329</v>
      </c>
      <c r="F12373" t="s">
        <v>6227</v>
      </c>
      <c r="G12373">
        <v>103</v>
      </c>
      <c r="H12373">
        <v>1</v>
      </c>
    </row>
    <row r="12374" spans="1:8" x14ac:dyDescent="0.2">
      <c r="A12374" t="s">
        <v>38549</v>
      </c>
      <c r="B12374" t="s">
        <v>38550</v>
      </c>
      <c r="C12374" t="s">
        <v>16358</v>
      </c>
      <c r="D12374" t="s">
        <v>38551</v>
      </c>
      <c r="E12374" t="s">
        <v>1090</v>
      </c>
      <c r="F12374" t="s">
        <v>6227</v>
      </c>
      <c r="G12374">
        <v>101</v>
      </c>
      <c r="H12374">
        <v>1</v>
      </c>
    </row>
    <row r="12375" spans="1:8" x14ac:dyDescent="0.2">
      <c r="A12375" t="s">
        <v>38552</v>
      </c>
      <c r="B12375" t="s">
        <v>38553</v>
      </c>
      <c r="C12375" t="s">
        <v>16358</v>
      </c>
      <c r="D12375" t="s">
        <v>38554</v>
      </c>
      <c r="E12375" t="s">
        <v>5301</v>
      </c>
      <c r="F12375" t="s">
        <v>6227</v>
      </c>
      <c r="G12375">
        <v>175</v>
      </c>
      <c r="H12375">
        <v>1</v>
      </c>
    </row>
    <row r="12376" spans="1:8" x14ac:dyDescent="0.2">
      <c r="A12376" t="s">
        <v>38555</v>
      </c>
      <c r="B12376" t="s">
        <v>38556</v>
      </c>
      <c r="C12376" t="s">
        <v>16358</v>
      </c>
      <c r="D12376" t="s">
        <v>19791</v>
      </c>
      <c r="E12376" t="s">
        <v>34087</v>
      </c>
      <c r="F12376" t="s">
        <v>6227</v>
      </c>
      <c r="G12376">
        <v>839</v>
      </c>
      <c r="H12376">
        <v>1</v>
      </c>
    </row>
    <row r="12377" spans="1:8" x14ac:dyDescent="0.2">
      <c r="A12377" t="s">
        <v>38557</v>
      </c>
      <c r="B12377" t="s">
        <v>38558</v>
      </c>
      <c r="C12377" t="s">
        <v>16358</v>
      </c>
      <c r="D12377" t="s">
        <v>38559</v>
      </c>
      <c r="E12377" t="s">
        <v>1098</v>
      </c>
      <c r="F12377" t="s">
        <v>6227</v>
      </c>
      <c r="G12377">
        <v>146</v>
      </c>
      <c r="H12377">
        <v>1</v>
      </c>
    </row>
    <row r="12378" spans="1:8" x14ac:dyDescent="0.2">
      <c r="A12378" t="s">
        <v>38560</v>
      </c>
      <c r="B12378" t="s">
        <v>38561</v>
      </c>
      <c r="C12378" t="s">
        <v>16358</v>
      </c>
      <c r="D12378" t="s">
        <v>19755</v>
      </c>
      <c r="E12378" t="s">
        <v>5353</v>
      </c>
      <c r="F12378" t="s">
        <v>6227</v>
      </c>
      <c r="G12378">
        <v>195</v>
      </c>
      <c r="H12378">
        <v>1</v>
      </c>
    </row>
    <row r="12379" spans="1:8" x14ac:dyDescent="0.2">
      <c r="A12379" t="s">
        <v>38562</v>
      </c>
      <c r="B12379" t="s">
        <v>38563</v>
      </c>
      <c r="C12379" t="s">
        <v>16358</v>
      </c>
      <c r="D12379" t="s">
        <v>36667</v>
      </c>
      <c r="E12379" t="s">
        <v>109</v>
      </c>
      <c r="F12379" t="s">
        <v>6227</v>
      </c>
      <c r="G12379">
        <v>248</v>
      </c>
      <c r="H12379">
        <v>1</v>
      </c>
    </row>
    <row r="12380" spans="1:8" x14ac:dyDescent="0.2">
      <c r="A12380" t="s">
        <v>38564</v>
      </c>
      <c r="B12380" t="s">
        <v>38565</v>
      </c>
      <c r="C12380" t="s">
        <v>16358</v>
      </c>
      <c r="D12380" t="s">
        <v>38566</v>
      </c>
      <c r="E12380" t="s">
        <v>5681</v>
      </c>
      <c r="F12380" t="s">
        <v>6227</v>
      </c>
      <c r="G12380">
        <v>251</v>
      </c>
      <c r="H12380">
        <v>1</v>
      </c>
    </row>
    <row r="12381" spans="1:8" x14ac:dyDescent="0.2">
      <c r="A12381" t="s">
        <v>38567</v>
      </c>
      <c r="B12381" t="s">
        <v>38568</v>
      </c>
      <c r="C12381" t="s">
        <v>16358</v>
      </c>
      <c r="D12381" t="s">
        <v>19791</v>
      </c>
      <c r="E12381" t="s">
        <v>5006</v>
      </c>
      <c r="F12381" t="s">
        <v>6227</v>
      </c>
      <c r="G12381">
        <v>166</v>
      </c>
      <c r="H12381">
        <v>1</v>
      </c>
    </row>
    <row r="12382" spans="1:8" x14ac:dyDescent="0.2">
      <c r="A12382" t="s">
        <v>38569</v>
      </c>
      <c r="B12382" t="s">
        <v>38570</v>
      </c>
      <c r="C12382" t="s">
        <v>16358</v>
      </c>
      <c r="D12382" t="s">
        <v>38571</v>
      </c>
      <c r="E12382" t="s">
        <v>16373</v>
      </c>
      <c r="F12382" t="s">
        <v>6227</v>
      </c>
      <c r="G12382">
        <v>44</v>
      </c>
      <c r="H12382">
        <v>1</v>
      </c>
    </row>
    <row r="12383" spans="1:8" x14ac:dyDescent="0.2">
      <c r="A12383" t="s">
        <v>38572</v>
      </c>
      <c r="B12383" t="s">
        <v>38573</v>
      </c>
      <c r="C12383" t="s">
        <v>16358</v>
      </c>
      <c r="D12383" t="s">
        <v>35621</v>
      </c>
      <c r="E12383" s="34">
        <v>36951</v>
      </c>
      <c r="F12383" t="s">
        <v>6227</v>
      </c>
      <c r="G12383">
        <v>235</v>
      </c>
      <c r="H12383">
        <v>1</v>
      </c>
    </row>
    <row r="12384" spans="1:8" x14ac:dyDescent="0.2">
      <c r="A12384" t="s">
        <v>38574</v>
      </c>
      <c r="B12384" t="s">
        <v>38575</v>
      </c>
      <c r="C12384" t="s">
        <v>16358</v>
      </c>
      <c r="D12384" t="s">
        <v>38576</v>
      </c>
      <c r="E12384" t="s">
        <v>3275</v>
      </c>
      <c r="F12384" t="s">
        <v>6227</v>
      </c>
      <c r="G12384">
        <v>265</v>
      </c>
      <c r="H12384">
        <v>1</v>
      </c>
    </row>
    <row r="12385" spans="1:8" x14ac:dyDescent="0.2">
      <c r="A12385" t="s">
        <v>38577</v>
      </c>
      <c r="B12385" t="s">
        <v>38578</v>
      </c>
      <c r="C12385" t="s">
        <v>16358</v>
      </c>
      <c r="D12385" t="s">
        <v>34020</v>
      </c>
      <c r="E12385" t="s">
        <v>34021</v>
      </c>
      <c r="F12385" t="s">
        <v>6227</v>
      </c>
      <c r="G12385">
        <v>172</v>
      </c>
      <c r="H12385">
        <v>1</v>
      </c>
    </row>
    <row r="12386" spans="1:8" x14ac:dyDescent="0.2">
      <c r="A12386" t="s">
        <v>38579</v>
      </c>
      <c r="B12386" t="s">
        <v>38580</v>
      </c>
      <c r="C12386" t="s">
        <v>16358</v>
      </c>
      <c r="D12386" t="s">
        <v>35437</v>
      </c>
      <c r="E12386" t="s">
        <v>889</v>
      </c>
      <c r="F12386" t="s">
        <v>6227</v>
      </c>
      <c r="G12386">
        <v>132</v>
      </c>
      <c r="H12386">
        <v>1</v>
      </c>
    </row>
    <row r="12387" spans="1:8" x14ac:dyDescent="0.2">
      <c r="A12387" t="s">
        <v>38581</v>
      </c>
      <c r="B12387" t="s">
        <v>38582</v>
      </c>
      <c r="C12387" t="s">
        <v>16358</v>
      </c>
      <c r="D12387" t="s">
        <v>38583</v>
      </c>
      <c r="E12387" t="s">
        <v>1545</v>
      </c>
      <c r="F12387" t="s">
        <v>6227</v>
      </c>
      <c r="G12387">
        <v>670</v>
      </c>
      <c r="H12387">
        <v>1</v>
      </c>
    </row>
    <row r="12388" spans="1:8" x14ac:dyDescent="0.2">
      <c r="A12388" t="s">
        <v>38584</v>
      </c>
      <c r="B12388" t="s">
        <v>38585</v>
      </c>
      <c r="C12388" t="s">
        <v>16358</v>
      </c>
      <c r="D12388" t="s">
        <v>38586</v>
      </c>
      <c r="E12388" t="s">
        <v>11616</v>
      </c>
      <c r="F12388" t="s">
        <v>6227</v>
      </c>
      <c r="G12388">
        <v>78</v>
      </c>
      <c r="H12388">
        <v>1</v>
      </c>
    </row>
    <row r="12389" spans="1:8" x14ac:dyDescent="0.2">
      <c r="A12389" t="s">
        <v>38587</v>
      </c>
      <c r="B12389" t="s">
        <v>38588</v>
      </c>
      <c r="C12389" t="s">
        <v>16358</v>
      </c>
      <c r="D12389" t="s">
        <v>19791</v>
      </c>
      <c r="E12389" t="s">
        <v>3788</v>
      </c>
      <c r="F12389" t="s">
        <v>6227</v>
      </c>
      <c r="G12389">
        <v>295</v>
      </c>
      <c r="H12389">
        <v>1</v>
      </c>
    </row>
    <row r="12390" spans="1:8" x14ac:dyDescent="0.2">
      <c r="A12390" t="s">
        <v>38589</v>
      </c>
      <c r="B12390" t="s">
        <v>38590</v>
      </c>
      <c r="C12390" t="s">
        <v>16358</v>
      </c>
      <c r="D12390" t="s">
        <v>477</v>
      </c>
      <c r="E12390" t="s">
        <v>478</v>
      </c>
      <c r="F12390" t="s">
        <v>6227</v>
      </c>
      <c r="G12390">
        <v>243</v>
      </c>
      <c r="H12390">
        <v>1</v>
      </c>
    </row>
    <row r="12391" spans="1:8" x14ac:dyDescent="0.2">
      <c r="A12391" t="s">
        <v>38591</v>
      </c>
      <c r="B12391" t="s">
        <v>38592</v>
      </c>
      <c r="C12391" t="s">
        <v>16358</v>
      </c>
      <c r="D12391" t="s">
        <v>7210</v>
      </c>
      <c r="E12391" t="s">
        <v>2437</v>
      </c>
      <c r="F12391" t="s">
        <v>6227</v>
      </c>
      <c r="G12391">
        <v>89</v>
      </c>
      <c r="H12391">
        <v>1</v>
      </c>
    </row>
    <row r="12392" spans="1:8" x14ac:dyDescent="0.2">
      <c r="A12392" t="s">
        <v>38593</v>
      </c>
      <c r="B12392" t="s">
        <v>38594</v>
      </c>
      <c r="C12392" t="s">
        <v>16358</v>
      </c>
      <c r="D12392" t="s">
        <v>16359</v>
      </c>
      <c r="E12392" t="s">
        <v>17698</v>
      </c>
      <c r="F12392" t="s">
        <v>6227</v>
      </c>
      <c r="G12392">
        <v>181</v>
      </c>
      <c r="H12392">
        <v>1</v>
      </c>
    </row>
    <row r="12393" spans="1:8" x14ac:dyDescent="0.2">
      <c r="A12393" t="s">
        <v>38595</v>
      </c>
      <c r="B12393" t="s">
        <v>38596</v>
      </c>
      <c r="C12393" t="s">
        <v>16358</v>
      </c>
      <c r="D12393" t="s">
        <v>37419</v>
      </c>
      <c r="E12393" t="s">
        <v>37420</v>
      </c>
      <c r="F12393" t="s">
        <v>6227</v>
      </c>
      <c r="G12393">
        <v>32</v>
      </c>
      <c r="H12393">
        <v>1</v>
      </c>
    </row>
    <row r="12394" spans="1:8" x14ac:dyDescent="0.2">
      <c r="A12394" t="s">
        <v>38597</v>
      </c>
      <c r="B12394" t="s">
        <v>38598</v>
      </c>
      <c r="C12394" t="s">
        <v>16358</v>
      </c>
      <c r="D12394" t="s">
        <v>37205</v>
      </c>
      <c r="E12394" t="s">
        <v>12793</v>
      </c>
      <c r="F12394" t="s">
        <v>6227</v>
      </c>
      <c r="G12394">
        <v>238</v>
      </c>
      <c r="H12394">
        <v>1</v>
      </c>
    </row>
    <row r="12395" spans="1:8" x14ac:dyDescent="0.2">
      <c r="A12395" t="s">
        <v>38599</v>
      </c>
      <c r="B12395" t="s">
        <v>38600</v>
      </c>
      <c r="C12395" t="s">
        <v>16358</v>
      </c>
      <c r="D12395" t="s">
        <v>36205</v>
      </c>
      <c r="E12395" t="s">
        <v>60</v>
      </c>
      <c r="F12395" t="s">
        <v>6227</v>
      </c>
      <c r="G12395">
        <v>213</v>
      </c>
      <c r="H12395">
        <v>1</v>
      </c>
    </row>
    <row r="12396" spans="1:8" x14ac:dyDescent="0.2">
      <c r="A12396" t="s">
        <v>38601</v>
      </c>
      <c r="B12396" t="s">
        <v>38602</v>
      </c>
      <c r="C12396" t="s">
        <v>16358</v>
      </c>
      <c r="D12396" t="s">
        <v>19755</v>
      </c>
      <c r="E12396" t="s">
        <v>10631</v>
      </c>
      <c r="F12396" t="s">
        <v>6227</v>
      </c>
      <c r="G12396">
        <v>223</v>
      </c>
      <c r="H12396">
        <v>1</v>
      </c>
    </row>
    <row r="12397" spans="1:8" x14ac:dyDescent="0.2">
      <c r="A12397" t="s">
        <v>38603</v>
      </c>
      <c r="B12397" t="s">
        <v>38604</v>
      </c>
      <c r="C12397" t="s">
        <v>16358</v>
      </c>
      <c r="D12397" t="s">
        <v>38605</v>
      </c>
      <c r="E12397" t="s">
        <v>3847</v>
      </c>
      <c r="F12397" t="s">
        <v>6227</v>
      </c>
      <c r="G12397">
        <v>247</v>
      </c>
      <c r="H12397">
        <v>1</v>
      </c>
    </row>
    <row r="12398" spans="1:8" x14ac:dyDescent="0.2">
      <c r="A12398" t="s">
        <v>38606</v>
      </c>
      <c r="B12398" t="s">
        <v>38607</v>
      </c>
      <c r="C12398" t="s">
        <v>16358</v>
      </c>
      <c r="D12398" t="s">
        <v>22717</v>
      </c>
      <c r="E12398" t="s">
        <v>1374</v>
      </c>
      <c r="F12398" t="s">
        <v>6227</v>
      </c>
      <c r="G12398">
        <v>222</v>
      </c>
      <c r="H12398">
        <v>1</v>
      </c>
    </row>
    <row r="12399" spans="1:8" x14ac:dyDescent="0.2">
      <c r="A12399" t="s">
        <v>38608</v>
      </c>
      <c r="B12399" t="s">
        <v>38609</v>
      </c>
      <c r="C12399" t="s">
        <v>16358</v>
      </c>
      <c r="D12399" t="s">
        <v>19791</v>
      </c>
      <c r="E12399" t="s">
        <v>34067</v>
      </c>
      <c r="F12399" t="s">
        <v>6227</v>
      </c>
      <c r="G12399">
        <v>409</v>
      </c>
      <c r="H12399">
        <v>1</v>
      </c>
    </row>
    <row r="12400" spans="1:8" x14ac:dyDescent="0.2">
      <c r="A12400" t="s">
        <v>38610</v>
      </c>
      <c r="B12400" t="s">
        <v>38611</v>
      </c>
      <c r="C12400" t="s">
        <v>16358</v>
      </c>
      <c r="D12400" t="s">
        <v>36572</v>
      </c>
      <c r="E12400" t="s">
        <v>382</v>
      </c>
      <c r="F12400" t="s">
        <v>6227</v>
      </c>
      <c r="G12400">
        <v>98</v>
      </c>
      <c r="H12400">
        <v>1</v>
      </c>
    </row>
    <row r="12401" spans="1:8" x14ac:dyDescent="0.2">
      <c r="A12401" t="s">
        <v>38612</v>
      </c>
      <c r="B12401" t="s">
        <v>38613</v>
      </c>
      <c r="C12401" t="s">
        <v>16358</v>
      </c>
      <c r="D12401" t="s">
        <v>19791</v>
      </c>
      <c r="E12401" t="s">
        <v>5337</v>
      </c>
      <c r="F12401" t="s">
        <v>6227</v>
      </c>
      <c r="G12401">
        <v>168</v>
      </c>
      <c r="H12401">
        <v>1</v>
      </c>
    </row>
    <row r="12402" spans="1:8" x14ac:dyDescent="0.2">
      <c r="A12402" t="s">
        <v>38614</v>
      </c>
      <c r="B12402" t="s">
        <v>38615</v>
      </c>
      <c r="C12402" t="s">
        <v>16358</v>
      </c>
      <c r="D12402" t="s">
        <v>19791</v>
      </c>
      <c r="E12402" t="s">
        <v>4002</v>
      </c>
      <c r="F12402" t="s">
        <v>6227</v>
      </c>
      <c r="G12402">
        <v>682</v>
      </c>
      <c r="H12402">
        <v>1</v>
      </c>
    </row>
    <row r="12403" spans="1:8" x14ac:dyDescent="0.2">
      <c r="A12403" t="s">
        <v>38616</v>
      </c>
      <c r="B12403" t="s">
        <v>38617</v>
      </c>
      <c r="C12403" t="s">
        <v>16358</v>
      </c>
      <c r="D12403" t="s">
        <v>35789</v>
      </c>
      <c r="E12403" t="s">
        <v>35790</v>
      </c>
      <c r="F12403" t="s">
        <v>6227</v>
      </c>
      <c r="G12403">
        <v>581</v>
      </c>
      <c r="H12403">
        <v>1</v>
      </c>
    </row>
    <row r="12404" spans="1:8" x14ac:dyDescent="0.2">
      <c r="A12404" t="s">
        <v>38618</v>
      </c>
      <c r="B12404" t="s">
        <v>38619</v>
      </c>
      <c r="C12404" t="s">
        <v>16358</v>
      </c>
      <c r="D12404" t="s">
        <v>38358</v>
      </c>
      <c r="E12404" t="s">
        <v>38359</v>
      </c>
      <c r="F12404" t="s">
        <v>6227</v>
      </c>
      <c r="G12404">
        <v>118</v>
      </c>
      <c r="H12404">
        <v>1</v>
      </c>
    </row>
    <row r="12405" spans="1:8" x14ac:dyDescent="0.2">
      <c r="A12405" t="s">
        <v>38620</v>
      </c>
      <c r="B12405" t="s">
        <v>38621</v>
      </c>
      <c r="C12405" t="s">
        <v>16358</v>
      </c>
      <c r="D12405" t="s">
        <v>38622</v>
      </c>
      <c r="E12405" t="s">
        <v>7414</v>
      </c>
      <c r="F12405" t="s">
        <v>6227</v>
      </c>
      <c r="G12405">
        <v>145</v>
      </c>
      <c r="H12405">
        <v>1</v>
      </c>
    </row>
    <row r="12406" spans="1:8" x14ac:dyDescent="0.2">
      <c r="A12406" t="s">
        <v>38623</v>
      </c>
      <c r="B12406" t="s">
        <v>38624</v>
      </c>
      <c r="C12406" t="s">
        <v>16358</v>
      </c>
      <c r="D12406" t="s">
        <v>34988</v>
      </c>
      <c r="E12406" t="s">
        <v>34989</v>
      </c>
      <c r="F12406" t="s">
        <v>6227</v>
      </c>
      <c r="G12406">
        <v>157</v>
      </c>
      <c r="H12406">
        <v>1</v>
      </c>
    </row>
    <row r="12407" spans="1:8" x14ac:dyDescent="0.2">
      <c r="A12407" t="s">
        <v>38625</v>
      </c>
      <c r="B12407" t="s">
        <v>38626</v>
      </c>
      <c r="C12407" t="s">
        <v>16358</v>
      </c>
      <c r="D12407" t="s">
        <v>19791</v>
      </c>
      <c r="E12407" t="s">
        <v>36200</v>
      </c>
      <c r="F12407" t="s">
        <v>6227</v>
      </c>
      <c r="G12407">
        <v>342</v>
      </c>
      <c r="H12407">
        <v>1</v>
      </c>
    </row>
    <row r="12408" spans="1:8" x14ac:dyDescent="0.2">
      <c r="A12408" t="s">
        <v>38627</v>
      </c>
      <c r="B12408" t="s">
        <v>38628</v>
      </c>
      <c r="C12408" t="s">
        <v>16358</v>
      </c>
      <c r="D12408" t="s">
        <v>21650</v>
      </c>
      <c r="E12408" t="s">
        <v>36000</v>
      </c>
      <c r="F12408" t="s">
        <v>6227</v>
      </c>
      <c r="G12408">
        <v>1179</v>
      </c>
      <c r="H12408">
        <v>1</v>
      </c>
    </row>
    <row r="12409" spans="1:8" x14ac:dyDescent="0.2">
      <c r="A12409" t="s">
        <v>38629</v>
      </c>
      <c r="B12409" t="s">
        <v>38630</v>
      </c>
      <c r="C12409" t="s">
        <v>16358</v>
      </c>
      <c r="D12409" t="s">
        <v>36869</v>
      </c>
      <c r="E12409" t="s">
        <v>23739</v>
      </c>
      <c r="F12409" t="s">
        <v>6227</v>
      </c>
      <c r="G12409">
        <v>191</v>
      </c>
      <c r="H12409">
        <v>1</v>
      </c>
    </row>
    <row r="12410" spans="1:8" x14ac:dyDescent="0.2">
      <c r="A12410" t="s">
        <v>38631</v>
      </c>
      <c r="B12410" t="s">
        <v>38632</v>
      </c>
      <c r="C12410" t="s">
        <v>16358</v>
      </c>
      <c r="D12410" t="s">
        <v>38633</v>
      </c>
      <c r="E12410" t="s">
        <v>4625</v>
      </c>
      <c r="F12410" t="s">
        <v>6227</v>
      </c>
      <c r="G12410">
        <v>139</v>
      </c>
      <c r="H12410">
        <v>1</v>
      </c>
    </row>
    <row r="12411" spans="1:8" x14ac:dyDescent="0.2">
      <c r="A12411" t="s">
        <v>38634</v>
      </c>
      <c r="B12411" t="s">
        <v>38635</v>
      </c>
      <c r="C12411" t="s">
        <v>16358</v>
      </c>
      <c r="D12411" t="s">
        <v>22110</v>
      </c>
      <c r="E12411" t="s">
        <v>10137</v>
      </c>
      <c r="F12411" t="s">
        <v>6227</v>
      </c>
      <c r="G12411">
        <v>587</v>
      </c>
      <c r="H12411">
        <v>1</v>
      </c>
    </row>
    <row r="12412" spans="1:8" x14ac:dyDescent="0.2">
      <c r="A12412" t="s">
        <v>38636</v>
      </c>
      <c r="B12412" t="s">
        <v>38637</v>
      </c>
      <c r="C12412" t="s">
        <v>16358</v>
      </c>
      <c r="D12412" t="s">
        <v>38638</v>
      </c>
      <c r="E12412" t="s">
        <v>15940</v>
      </c>
      <c r="F12412" t="s">
        <v>6227</v>
      </c>
      <c r="G12412">
        <v>256</v>
      </c>
      <c r="H12412">
        <v>1</v>
      </c>
    </row>
    <row r="12413" spans="1:8" x14ac:dyDescent="0.2">
      <c r="A12413" t="s">
        <v>38639</v>
      </c>
      <c r="B12413" t="s">
        <v>38640</v>
      </c>
      <c r="C12413" t="s">
        <v>16358</v>
      </c>
      <c r="D12413" t="s">
        <v>38641</v>
      </c>
      <c r="E12413" t="s">
        <v>14761</v>
      </c>
      <c r="F12413" t="s">
        <v>6227</v>
      </c>
      <c r="G12413">
        <v>205</v>
      </c>
      <c r="H12413">
        <v>1</v>
      </c>
    </row>
    <row r="12414" spans="1:8" x14ac:dyDescent="0.2">
      <c r="A12414" t="s">
        <v>38642</v>
      </c>
      <c r="B12414" t="s">
        <v>38643</v>
      </c>
      <c r="C12414" t="s">
        <v>16358</v>
      </c>
      <c r="D12414" t="s">
        <v>1826</v>
      </c>
      <c r="E12414" t="s">
        <v>1827</v>
      </c>
      <c r="F12414" t="s">
        <v>6227</v>
      </c>
      <c r="G12414">
        <v>87</v>
      </c>
      <c r="H12414">
        <v>1</v>
      </c>
    </row>
    <row r="12415" spans="1:8" x14ac:dyDescent="0.2">
      <c r="A12415" t="s">
        <v>38644</v>
      </c>
      <c r="B12415" t="s">
        <v>38645</v>
      </c>
      <c r="C12415" t="s">
        <v>16358</v>
      </c>
      <c r="D12415" t="s">
        <v>7639</v>
      </c>
      <c r="E12415" t="s">
        <v>7640</v>
      </c>
      <c r="F12415" t="s">
        <v>6227</v>
      </c>
      <c r="G12415">
        <v>1029</v>
      </c>
      <c r="H12415">
        <v>1</v>
      </c>
    </row>
    <row r="12416" spans="1:8" x14ac:dyDescent="0.2">
      <c r="A12416" t="s">
        <v>38646</v>
      </c>
      <c r="B12416" t="s">
        <v>38647</v>
      </c>
      <c r="C12416" t="s">
        <v>16358</v>
      </c>
      <c r="D12416" t="s">
        <v>35718</v>
      </c>
      <c r="E12416" t="s">
        <v>342</v>
      </c>
      <c r="F12416" t="s">
        <v>6227</v>
      </c>
      <c r="G12416">
        <v>253</v>
      </c>
      <c r="H12416">
        <v>1</v>
      </c>
    </row>
    <row r="12417" spans="1:8" x14ac:dyDescent="0.2">
      <c r="A12417" t="s">
        <v>38648</v>
      </c>
      <c r="B12417" t="s">
        <v>38649</v>
      </c>
      <c r="C12417" t="s">
        <v>16358</v>
      </c>
      <c r="D12417" t="s">
        <v>38650</v>
      </c>
      <c r="E12417" t="s">
        <v>38651</v>
      </c>
      <c r="F12417" t="s">
        <v>6227</v>
      </c>
      <c r="G12417">
        <v>465</v>
      </c>
      <c r="H12417">
        <v>1</v>
      </c>
    </row>
    <row r="12418" spans="1:8" x14ac:dyDescent="0.2">
      <c r="A12418" t="s">
        <v>38652</v>
      </c>
      <c r="B12418" t="s">
        <v>38653</v>
      </c>
      <c r="C12418" t="s">
        <v>16358</v>
      </c>
      <c r="D12418" t="s">
        <v>38654</v>
      </c>
      <c r="E12418" t="s">
        <v>38655</v>
      </c>
      <c r="F12418" t="s">
        <v>6227</v>
      </c>
      <c r="G12418">
        <v>101</v>
      </c>
      <c r="H12418">
        <v>1</v>
      </c>
    </row>
    <row r="12419" spans="1:8" x14ac:dyDescent="0.2">
      <c r="A12419" t="s">
        <v>38656</v>
      </c>
      <c r="B12419" t="s">
        <v>38657</v>
      </c>
      <c r="C12419" t="s">
        <v>16358</v>
      </c>
      <c r="D12419" t="s">
        <v>19791</v>
      </c>
      <c r="E12419" t="s">
        <v>4152</v>
      </c>
      <c r="F12419" t="s">
        <v>6227</v>
      </c>
      <c r="G12419">
        <v>357</v>
      </c>
      <c r="H12419">
        <v>1</v>
      </c>
    </row>
    <row r="12420" spans="1:8" x14ac:dyDescent="0.2">
      <c r="A12420" t="s">
        <v>38658</v>
      </c>
      <c r="B12420" t="s">
        <v>38659</v>
      </c>
      <c r="C12420" t="s">
        <v>16358</v>
      </c>
      <c r="D12420" t="s">
        <v>38660</v>
      </c>
      <c r="E12420" t="s">
        <v>4641</v>
      </c>
      <c r="F12420" t="s">
        <v>6227</v>
      </c>
      <c r="G12420">
        <v>243</v>
      </c>
      <c r="H12420">
        <v>1</v>
      </c>
    </row>
    <row r="12421" spans="1:8" x14ac:dyDescent="0.2">
      <c r="A12421" t="s">
        <v>38661</v>
      </c>
      <c r="B12421" t="s">
        <v>38662</v>
      </c>
      <c r="C12421" t="s">
        <v>16358</v>
      </c>
      <c r="D12421" t="s">
        <v>21646</v>
      </c>
      <c r="E12421" t="s">
        <v>21647</v>
      </c>
      <c r="F12421" t="s">
        <v>6227</v>
      </c>
      <c r="G12421">
        <v>372</v>
      </c>
      <c r="H12421">
        <v>1</v>
      </c>
    </row>
    <row r="12422" spans="1:8" x14ac:dyDescent="0.2">
      <c r="A12422" t="s">
        <v>38663</v>
      </c>
      <c r="B12422" t="s">
        <v>38664</v>
      </c>
      <c r="C12422" t="s">
        <v>16358</v>
      </c>
      <c r="D12422" t="s">
        <v>16359</v>
      </c>
      <c r="E12422" t="s">
        <v>16373</v>
      </c>
      <c r="F12422" t="s">
        <v>6227</v>
      </c>
      <c r="G12422">
        <v>234</v>
      </c>
      <c r="H12422">
        <v>1</v>
      </c>
    </row>
    <row r="12423" spans="1:8" x14ac:dyDescent="0.2">
      <c r="A12423" t="s">
        <v>38665</v>
      </c>
      <c r="B12423" t="s">
        <v>38666</v>
      </c>
      <c r="C12423" t="s">
        <v>16358</v>
      </c>
      <c r="D12423" t="s">
        <v>38667</v>
      </c>
      <c r="E12423" t="s">
        <v>470</v>
      </c>
      <c r="F12423" t="s">
        <v>6227</v>
      </c>
      <c r="G12423">
        <v>326</v>
      </c>
      <c r="H12423">
        <v>1</v>
      </c>
    </row>
    <row r="12424" spans="1:8" x14ac:dyDescent="0.2">
      <c r="A12424" t="s">
        <v>38668</v>
      </c>
      <c r="B12424" t="s">
        <v>38669</v>
      </c>
      <c r="C12424" t="s">
        <v>16358</v>
      </c>
      <c r="D12424" t="s">
        <v>5356</v>
      </c>
      <c r="E12424" t="s">
        <v>5357</v>
      </c>
      <c r="F12424" t="s">
        <v>6227</v>
      </c>
      <c r="G12424">
        <v>84</v>
      </c>
      <c r="H12424">
        <v>1</v>
      </c>
    </row>
    <row r="12425" spans="1:8" x14ac:dyDescent="0.2">
      <c r="A12425" t="s">
        <v>38670</v>
      </c>
      <c r="B12425" t="s">
        <v>38671</v>
      </c>
      <c r="C12425" t="s">
        <v>16358</v>
      </c>
      <c r="D12425" t="s">
        <v>36947</v>
      </c>
      <c r="E12425" t="s">
        <v>4621</v>
      </c>
      <c r="F12425" t="s">
        <v>6227</v>
      </c>
      <c r="G12425">
        <v>111</v>
      </c>
      <c r="H12425">
        <v>1</v>
      </c>
    </row>
    <row r="12426" spans="1:8" x14ac:dyDescent="0.2">
      <c r="A12426" t="s">
        <v>38672</v>
      </c>
      <c r="B12426" t="s">
        <v>38673</v>
      </c>
      <c r="C12426" t="s">
        <v>16358</v>
      </c>
      <c r="D12426" t="s">
        <v>35043</v>
      </c>
      <c r="E12426" t="s">
        <v>4214</v>
      </c>
      <c r="F12426" t="s">
        <v>6227</v>
      </c>
      <c r="G12426">
        <v>61</v>
      </c>
      <c r="H12426">
        <v>1</v>
      </c>
    </row>
    <row r="12427" spans="1:8" x14ac:dyDescent="0.2">
      <c r="A12427" t="s">
        <v>38674</v>
      </c>
      <c r="B12427" t="s">
        <v>38675</v>
      </c>
      <c r="C12427" t="s">
        <v>16358</v>
      </c>
      <c r="D12427" t="s">
        <v>19791</v>
      </c>
      <c r="E12427" t="s">
        <v>35826</v>
      </c>
      <c r="F12427" t="s">
        <v>6227</v>
      </c>
      <c r="G12427">
        <v>232</v>
      </c>
      <c r="H12427">
        <v>1</v>
      </c>
    </row>
    <row r="12428" spans="1:8" x14ac:dyDescent="0.2">
      <c r="A12428" t="s">
        <v>38676</v>
      </c>
      <c r="B12428" t="s">
        <v>38677</v>
      </c>
      <c r="C12428" t="s">
        <v>16358</v>
      </c>
      <c r="D12428" t="s">
        <v>19755</v>
      </c>
      <c r="E12428" t="s">
        <v>1510</v>
      </c>
      <c r="F12428" t="s">
        <v>6227</v>
      </c>
      <c r="G12428">
        <v>47</v>
      </c>
      <c r="H12428">
        <v>1</v>
      </c>
    </row>
    <row r="12429" spans="1:8" x14ac:dyDescent="0.2">
      <c r="A12429" t="s">
        <v>38678</v>
      </c>
      <c r="B12429" t="s">
        <v>38679</v>
      </c>
      <c r="C12429" t="s">
        <v>16358</v>
      </c>
      <c r="D12429" t="s">
        <v>38680</v>
      </c>
      <c r="E12429" t="s">
        <v>33859</v>
      </c>
      <c r="F12429" t="s">
        <v>6227</v>
      </c>
      <c r="G12429">
        <v>380</v>
      </c>
      <c r="H12429">
        <v>1</v>
      </c>
    </row>
    <row r="12430" spans="1:8" x14ac:dyDescent="0.2">
      <c r="A12430" t="s">
        <v>38681</v>
      </c>
      <c r="B12430" t="s">
        <v>38682</v>
      </c>
      <c r="C12430" t="s">
        <v>16358</v>
      </c>
      <c r="D12430" t="s">
        <v>19755</v>
      </c>
      <c r="E12430" t="s">
        <v>37719</v>
      </c>
      <c r="F12430" t="s">
        <v>6227</v>
      </c>
      <c r="G12430">
        <v>292</v>
      </c>
      <c r="H12430">
        <v>1</v>
      </c>
    </row>
    <row r="12431" spans="1:8" x14ac:dyDescent="0.2">
      <c r="A12431" t="s">
        <v>38683</v>
      </c>
      <c r="B12431" t="s">
        <v>38684</v>
      </c>
      <c r="C12431" t="s">
        <v>16358</v>
      </c>
      <c r="D12431" t="s">
        <v>441</v>
      </c>
      <c r="E12431" t="s">
        <v>442</v>
      </c>
      <c r="F12431" t="s">
        <v>6227</v>
      </c>
      <c r="G12431">
        <v>491</v>
      </c>
      <c r="H12431">
        <v>1</v>
      </c>
    </row>
    <row r="12432" spans="1:8" x14ac:dyDescent="0.2">
      <c r="A12432" t="s">
        <v>38685</v>
      </c>
      <c r="B12432" t="s">
        <v>38686</v>
      </c>
      <c r="C12432" t="s">
        <v>16358</v>
      </c>
      <c r="D12432" t="s">
        <v>37419</v>
      </c>
      <c r="E12432" t="s">
        <v>37420</v>
      </c>
      <c r="F12432" t="s">
        <v>6227</v>
      </c>
      <c r="G12432">
        <v>235</v>
      </c>
      <c r="H12432">
        <v>1</v>
      </c>
    </row>
    <row r="12433" spans="1:8" x14ac:dyDescent="0.2">
      <c r="A12433" t="s">
        <v>38687</v>
      </c>
      <c r="B12433" t="s">
        <v>38688</v>
      </c>
      <c r="C12433" t="s">
        <v>16358</v>
      </c>
      <c r="D12433" t="s">
        <v>19755</v>
      </c>
      <c r="E12433" t="s">
        <v>34473</v>
      </c>
      <c r="F12433" t="s">
        <v>6227</v>
      </c>
      <c r="G12433">
        <v>101</v>
      </c>
      <c r="H12433">
        <v>1</v>
      </c>
    </row>
    <row r="12434" spans="1:8" x14ac:dyDescent="0.2">
      <c r="A12434" t="s">
        <v>38689</v>
      </c>
      <c r="B12434" t="s">
        <v>38690</v>
      </c>
      <c r="C12434" t="s">
        <v>16358</v>
      </c>
      <c r="D12434" t="s">
        <v>38691</v>
      </c>
      <c r="E12434" t="s">
        <v>1202</v>
      </c>
      <c r="F12434" t="s">
        <v>6227</v>
      </c>
      <c r="G12434">
        <v>269</v>
      </c>
      <c r="H12434">
        <v>1</v>
      </c>
    </row>
    <row r="12435" spans="1:8" x14ac:dyDescent="0.2">
      <c r="A12435" t="s">
        <v>38692</v>
      </c>
      <c r="B12435" t="s">
        <v>38693</v>
      </c>
      <c r="C12435" t="s">
        <v>16358</v>
      </c>
      <c r="D12435" t="s">
        <v>19755</v>
      </c>
      <c r="E12435" t="s">
        <v>2413</v>
      </c>
      <c r="F12435" t="s">
        <v>6227</v>
      </c>
      <c r="G12435">
        <v>208</v>
      </c>
      <c r="H12435">
        <v>1</v>
      </c>
    </row>
    <row r="12436" spans="1:8" x14ac:dyDescent="0.2">
      <c r="A12436" t="s">
        <v>38694</v>
      </c>
      <c r="B12436" t="s">
        <v>38695</v>
      </c>
      <c r="C12436" t="s">
        <v>16358</v>
      </c>
      <c r="D12436" t="s">
        <v>24114</v>
      </c>
      <c r="E12436" t="s">
        <v>8351</v>
      </c>
      <c r="F12436" t="s">
        <v>6227</v>
      </c>
      <c r="G12436">
        <v>192</v>
      </c>
      <c r="H12436">
        <v>1</v>
      </c>
    </row>
    <row r="12437" spans="1:8" x14ac:dyDescent="0.2">
      <c r="A12437" t="s">
        <v>38696</v>
      </c>
      <c r="B12437" t="s">
        <v>38697</v>
      </c>
      <c r="C12437" t="s">
        <v>16358</v>
      </c>
      <c r="D12437" t="s">
        <v>4403</v>
      </c>
      <c r="E12437" t="s">
        <v>4404</v>
      </c>
      <c r="F12437" t="s">
        <v>6227</v>
      </c>
      <c r="G12437">
        <v>132</v>
      </c>
      <c r="H12437">
        <v>1</v>
      </c>
    </row>
    <row r="12438" spans="1:8" x14ac:dyDescent="0.2">
      <c r="A12438" t="s">
        <v>38698</v>
      </c>
      <c r="B12438" t="s">
        <v>38699</v>
      </c>
      <c r="C12438" t="s">
        <v>16358</v>
      </c>
      <c r="D12438" t="s">
        <v>38700</v>
      </c>
      <c r="E12438" t="s">
        <v>35994</v>
      </c>
      <c r="F12438" t="s">
        <v>6227</v>
      </c>
      <c r="G12438">
        <v>633</v>
      </c>
      <c r="H12438">
        <v>1</v>
      </c>
    </row>
    <row r="12439" spans="1:8" x14ac:dyDescent="0.2">
      <c r="A12439" t="s">
        <v>38701</v>
      </c>
      <c r="B12439" t="s">
        <v>38702</v>
      </c>
      <c r="C12439" t="s">
        <v>16358</v>
      </c>
      <c r="D12439" t="s">
        <v>38703</v>
      </c>
      <c r="E12439" t="s">
        <v>11474</v>
      </c>
      <c r="F12439" t="s">
        <v>6227</v>
      </c>
      <c r="G12439">
        <v>343</v>
      </c>
      <c r="H12439">
        <v>1</v>
      </c>
    </row>
    <row r="12440" spans="1:8" x14ac:dyDescent="0.2">
      <c r="A12440" t="s">
        <v>38704</v>
      </c>
      <c r="B12440" t="s">
        <v>38705</v>
      </c>
      <c r="C12440" t="s">
        <v>16358</v>
      </c>
      <c r="D12440" t="s">
        <v>38415</v>
      </c>
      <c r="E12440" t="s">
        <v>5498</v>
      </c>
      <c r="F12440" t="s">
        <v>6227</v>
      </c>
      <c r="G12440">
        <v>37</v>
      </c>
      <c r="H12440">
        <v>1</v>
      </c>
    </row>
    <row r="12441" spans="1:8" x14ac:dyDescent="0.2">
      <c r="A12441" t="s">
        <v>38706</v>
      </c>
      <c r="B12441" t="s">
        <v>38707</v>
      </c>
      <c r="C12441" t="s">
        <v>16358</v>
      </c>
      <c r="D12441" t="s">
        <v>38708</v>
      </c>
      <c r="E12441" t="s">
        <v>4199</v>
      </c>
      <c r="F12441" t="s">
        <v>6227</v>
      </c>
      <c r="G12441">
        <v>284</v>
      </c>
      <c r="H12441">
        <v>1</v>
      </c>
    </row>
    <row r="12442" spans="1:8" x14ac:dyDescent="0.2">
      <c r="A12442" t="s">
        <v>38709</v>
      </c>
      <c r="B12442" t="s">
        <v>38710</v>
      </c>
      <c r="C12442" t="s">
        <v>16358</v>
      </c>
      <c r="D12442" t="s">
        <v>19791</v>
      </c>
      <c r="E12442" t="s">
        <v>5442</v>
      </c>
      <c r="F12442" t="s">
        <v>6227</v>
      </c>
      <c r="G12442">
        <v>124</v>
      </c>
      <c r="H12442">
        <v>1</v>
      </c>
    </row>
    <row r="12443" spans="1:8" x14ac:dyDescent="0.2">
      <c r="A12443" t="s">
        <v>38711</v>
      </c>
      <c r="B12443" t="s">
        <v>38712</v>
      </c>
      <c r="C12443" t="s">
        <v>16358</v>
      </c>
      <c r="D12443" t="s">
        <v>38713</v>
      </c>
      <c r="E12443" t="s">
        <v>22575</v>
      </c>
      <c r="F12443" t="s">
        <v>6227</v>
      </c>
      <c r="G12443">
        <v>724</v>
      </c>
      <c r="H12443">
        <v>1</v>
      </c>
    </row>
    <row r="12444" spans="1:8" x14ac:dyDescent="0.2">
      <c r="A12444" t="s">
        <v>38714</v>
      </c>
      <c r="B12444" t="s">
        <v>38715</v>
      </c>
      <c r="C12444" t="s">
        <v>16358</v>
      </c>
      <c r="D12444" t="s">
        <v>34082</v>
      </c>
      <c r="E12444" t="s">
        <v>34083</v>
      </c>
      <c r="F12444" t="s">
        <v>6227</v>
      </c>
      <c r="G12444">
        <v>218</v>
      </c>
      <c r="H12444">
        <v>1</v>
      </c>
    </row>
    <row r="12445" spans="1:8" x14ac:dyDescent="0.2">
      <c r="A12445" t="s">
        <v>38716</v>
      </c>
      <c r="B12445" t="s">
        <v>38717</v>
      </c>
      <c r="C12445" t="s">
        <v>16358</v>
      </c>
      <c r="D12445" t="s">
        <v>22016</v>
      </c>
      <c r="E12445" t="s">
        <v>5928</v>
      </c>
      <c r="F12445" t="s">
        <v>6227</v>
      </c>
      <c r="G12445">
        <v>339</v>
      </c>
      <c r="H12445">
        <v>1</v>
      </c>
    </row>
    <row r="12446" spans="1:8" x14ac:dyDescent="0.2">
      <c r="A12446" t="s">
        <v>38718</v>
      </c>
      <c r="B12446" t="s">
        <v>38719</v>
      </c>
      <c r="C12446" t="s">
        <v>16358</v>
      </c>
      <c r="D12446" t="s">
        <v>19755</v>
      </c>
      <c r="E12446" t="s">
        <v>1146</v>
      </c>
      <c r="F12446" t="s">
        <v>6227</v>
      </c>
      <c r="G12446">
        <v>29</v>
      </c>
      <c r="H12446">
        <v>1</v>
      </c>
    </row>
    <row r="12447" spans="1:8" x14ac:dyDescent="0.2">
      <c r="A12447" t="s">
        <v>38720</v>
      </c>
      <c r="B12447" t="s">
        <v>38721</v>
      </c>
      <c r="C12447" t="s">
        <v>16358</v>
      </c>
      <c r="D12447" t="s">
        <v>2857</v>
      </c>
      <c r="E12447" t="s">
        <v>2858</v>
      </c>
      <c r="F12447" t="s">
        <v>6227</v>
      </c>
      <c r="G12447">
        <v>707</v>
      </c>
      <c r="H12447">
        <v>1</v>
      </c>
    </row>
    <row r="12448" spans="1:8" x14ac:dyDescent="0.2">
      <c r="A12448" t="s">
        <v>38722</v>
      </c>
      <c r="B12448" t="s">
        <v>38723</v>
      </c>
      <c r="C12448" t="s">
        <v>16358</v>
      </c>
      <c r="D12448" t="s">
        <v>19791</v>
      </c>
      <c r="E12448" t="s">
        <v>16025</v>
      </c>
      <c r="F12448" t="s">
        <v>6227</v>
      </c>
      <c r="G12448">
        <v>161</v>
      </c>
      <c r="H12448">
        <v>1</v>
      </c>
    </row>
    <row r="12449" spans="1:8" x14ac:dyDescent="0.2">
      <c r="A12449" t="s">
        <v>38724</v>
      </c>
      <c r="B12449" t="s">
        <v>38725</v>
      </c>
      <c r="C12449" t="s">
        <v>16358</v>
      </c>
      <c r="D12449" t="s">
        <v>4237</v>
      </c>
      <c r="E12449" t="s">
        <v>4238</v>
      </c>
      <c r="F12449" t="s">
        <v>6227</v>
      </c>
      <c r="G12449">
        <v>437</v>
      </c>
      <c r="H12449">
        <v>1</v>
      </c>
    </row>
    <row r="12450" spans="1:8" x14ac:dyDescent="0.2">
      <c r="A12450" t="s">
        <v>38726</v>
      </c>
      <c r="B12450" t="s">
        <v>38727</v>
      </c>
      <c r="C12450" t="s">
        <v>16358</v>
      </c>
      <c r="D12450" t="s">
        <v>433</v>
      </c>
      <c r="E12450" t="s">
        <v>434</v>
      </c>
      <c r="F12450" t="s">
        <v>6227</v>
      </c>
      <c r="G12450">
        <v>162</v>
      </c>
      <c r="H12450">
        <v>1</v>
      </c>
    </row>
    <row r="12451" spans="1:8" x14ac:dyDescent="0.2">
      <c r="A12451" t="s">
        <v>38728</v>
      </c>
      <c r="B12451" t="s">
        <v>38729</v>
      </c>
      <c r="C12451" t="s">
        <v>16358</v>
      </c>
      <c r="D12451" t="s">
        <v>5811</v>
      </c>
      <c r="E12451" t="s">
        <v>5812</v>
      </c>
      <c r="F12451" t="s">
        <v>6227</v>
      </c>
      <c r="G12451">
        <v>426</v>
      </c>
      <c r="H12451">
        <v>1</v>
      </c>
    </row>
    <row r="12452" spans="1:8" x14ac:dyDescent="0.2">
      <c r="A12452" t="s">
        <v>38730</v>
      </c>
      <c r="B12452" t="s">
        <v>38731</v>
      </c>
      <c r="C12452" t="s">
        <v>16358</v>
      </c>
      <c r="D12452" t="s">
        <v>35408</v>
      </c>
      <c r="E12452" t="s">
        <v>35409</v>
      </c>
      <c r="F12452" t="s">
        <v>6227</v>
      </c>
      <c r="G12452">
        <v>215</v>
      </c>
      <c r="H12452">
        <v>1</v>
      </c>
    </row>
    <row r="12453" spans="1:8" x14ac:dyDescent="0.2">
      <c r="A12453" t="s">
        <v>38732</v>
      </c>
      <c r="B12453" t="s">
        <v>38733</v>
      </c>
      <c r="C12453" t="s">
        <v>16358</v>
      </c>
      <c r="D12453" t="s">
        <v>19791</v>
      </c>
      <c r="E12453" t="s">
        <v>2488</v>
      </c>
      <c r="F12453" t="s">
        <v>6227</v>
      </c>
      <c r="G12453">
        <v>687</v>
      </c>
      <c r="H12453">
        <v>1</v>
      </c>
    </row>
    <row r="12454" spans="1:8" x14ac:dyDescent="0.2">
      <c r="A12454" t="s">
        <v>38734</v>
      </c>
      <c r="B12454" t="s">
        <v>38735</v>
      </c>
      <c r="C12454" t="s">
        <v>16358</v>
      </c>
      <c r="D12454" t="s">
        <v>38736</v>
      </c>
      <c r="E12454" t="s">
        <v>37431</v>
      </c>
      <c r="F12454" t="s">
        <v>6227</v>
      </c>
      <c r="G12454">
        <v>712</v>
      </c>
      <c r="H12454">
        <v>1</v>
      </c>
    </row>
    <row r="12455" spans="1:8" x14ac:dyDescent="0.2">
      <c r="A12455" t="s">
        <v>38737</v>
      </c>
      <c r="B12455" t="s">
        <v>38738</v>
      </c>
      <c r="C12455" t="s">
        <v>16358</v>
      </c>
      <c r="D12455" t="s">
        <v>19791</v>
      </c>
      <c r="E12455" t="s">
        <v>9992</v>
      </c>
      <c r="F12455" t="s">
        <v>6227</v>
      </c>
      <c r="G12455">
        <v>602</v>
      </c>
      <c r="H12455">
        <v>1</v>
      </c>
    </row>
    <row r="12456" spans="1:8" x14ac:dyDescent="0.2">
      <c r="A12456" t="s">
        <v>38739</v>
      </c>
      <c r="B12456" t="s">
        <v>38740</v>
      </c>
      <c r="C12456" t="s">
        <v>16358</v>
      </c>
      <c r="D12456" t="s">
        <v>3428</v>
      </c>
      <c r="E12456" t="s">
        <v>3429</v>
      </c>
      <c r="F12456" t="s">
        <v>6227</v>
      </c>
      <c r="G12456">
        <v>560</v>
      </c>
      <c r="H12456">
        <v>1</v>
      </c>
    </row>
    <row r="12457" spans="1:8" x14ac:dyDescent="0.2">
      <c r="A12457" t="s">
        <v>38741</v>
      </c>
      <c r="B12457" t="s">
        <v>38742</v>
      </c>
      <c r="C12457" t="s">
        <v>16358</v>
      </c>
      <c r="D12457" t="s">
        <v>19755</v>
      </c>
      <c r="E12457" t="s">
        <v>14923</v>
      </c>
      <c r="F12457" t="s">
        <v>6227</v>
      </c>
      <c r="G12457">
        <v>104</v>
      </c>
      <c r="H12457">
        <v>1</v>
      </c>
    </row>
    <row r="12458" spans="1:8" x14ac:dyDescent="0.2">
      <c r="A12458" t="s">
        <v>38743</v>
      </c>
      <c r="B12458" t="s">
        <v>38744</v>
      </c>
      <c r="C12458" t="s">
        <v>16358</v>
      </c>
      <c r="D12458" t="s">
        <v>19791</v>
      </c>
      <c r="E12458" t="s">
        <v>7075</v>
      </c>
      <c r="F12458" t="s">
        <v>6227</v>
      </c>
      <c r="G12458">
        <v>38</v>
      </c>
      <c r="H12458">
        <v>1</v>
      </c>
    </row>
    <row r="12459" spans="1:8" x14ac:dyDescent="0.2">
      <c r="A12459" t="s">
        <v>38745</v>
      </c>
      <c r="B12459" t="s">
        <v>38746</v>
      </c>
      <c r="C12459" t="s">
        <v>16358</v>
      </c>
      <c r="D12459" t="s">
        <v>7607</v>
      </c>
      <c r="E12459" t="s">
        <v>1625</v>
      </c>
      <c r="F12459" t="s">
        <v>6227</v>
      </c>
      <c r="G12459">
        <v>527</v>
      </c>
      <c r="H12459">
        <v>1</v>
      </c>
    </row>
    <row r="12460" spans="1:8" x14ac:dyDescent="0.2">
      <c r="A12460" t="s">
        <v>38747</v>
      </c>
      <c r="B12460" t="s">
        <v>38748</v>
      </c>
      <c r="C12460" t="s">
        <v>16358</v>
      </c>
      <c r="D12460" t="s">
        <v>38749</v>
      </c>
      <c r="E12460" t="s">
        <v>37659</v>
      </c>
      <c r="F12460" t="s">
        <v>6227</v>
      </c>
      <c r="G12460">
        <v>338</v>
      </c>
      <c r="H12460">
        <v>1</v>
      </c>
    </row>
    <row r="12461" spans="1:8" x14ac:dyDescent="0.2">
      <c r="A12461" t="s">
        <v>38750</v>
      </c>
      <c r="B12461" t="s">
        <v>38751</v>
      </c>
      <c r="C12461" t="s">
        <v>16358</v>
      </c>
      <c r="D12461" t="s">
        <v>20025</v>
      </c>
      <c r="E12461" t="s">
        <v>38752</v>
      </c>
      <c r="F12461" t="s">
        <v>6227</v>
      </c>
      <c r="G12461">
        <v>993</v>
      </c>
      <c r="H12461">
        <v>1</v>
      </c>
    </row>
    <row r="12462" spans="1:8" x14ac:dyDescent="0.2">
      <c r="A12462" t="s">
        <v>38753</v>
      </c>
      <c r="B12462" t="s">
        <v>38754</v>
      </c>
      <c r="C12462" t="s">
        <v>16358</v>
      </c>
      <c r="D12462" t="s">
        <v>19755</v>
      </c>
      <c r="E12462" t="s">
        <v>22642</v>
      </c>
      <c r="F12462" t="s">
        <v>6227</v>
      </c>
      <c r="G12462">
        <v>28</v>
      </c>
      <c r="H12462">
        <v>1</v>
      </c>
    </row>
    <row r="12463" spans="1:8" x14ac:dyDescent="0.2">
      <c r="A12463" t="s">
        <v>38755</v>
      </c>
      <c r="B12463" t="s">
        <v>38756</v>
      </c>
      <c r="C12463" t="s">
        <v>16358</v>
      </c>
      <c r="D12463" t="s">
        <v>19755</v>
      </c>
      <c r="E12463" t="s">
        <v>1971</v>
      </c>
      <c r="F12463" t="s">
        <v>6227</v>
      </c>
      <c r="G12463">
        <v>122</v>
      </c>
      <c r="H12463">
        <v>1</v>
      </c>
    </row>
    <row r="12464" spans="1:8" x14ac:dyDescent="0.2">
      <c r="A12464" t="s">
        <v>38757</v>
      </c>
      <c r="B12464" t="s">
        <v>38758</v>
      </c>
      <c r="C12464" t="s">
        <v>16358</v>
      </c>
      <c r="D12464" t="s">
        <v>17162</v>
      </c>
      <c r="E12464" t="s">
        <v>16724</v>
      </c>
      <c r="F12464" t="s">
        <v>6227</v>
      </c>
      <c r="G12464">
        <v>345</v>
      </c>
      <c r="H12464">
        <v>1</v>
      </c>
    </row>
    <row r="12465" spans="1:8" x14ac:dyDescent="0.2">
      <c r="A12465" t="s">
        <v>38759</v>
      </c>
      <c r="B12465" t="s">
        <v>38760</v>
      </c>
      <c r="C12465" t="s">
        <v>16358</v>
      </c>
      <c r="D12465" t="s">
        <v>34798</v>
      </c>
      <c r="E12465" t="s">
        <v>2655</v>
      </c>
      <c r="F12465" t="s">
        <v>6227</v>
      </c>
      <c r="G12465">
        <v>264</v>
      </c>
      <c r="H12465">
        <v>1</v>
      </c>
    </row>
    <row r="12466" spans="1:8" x14ac:dyDescent="0.2">
      <c r="A12466" t="s">
        <v>38761</v>
      </c>
      <c r="B12466" t="s">
        <v>38762</v>
      </c>
      <c r="C12466" t="s">
        <v>16358</v>
      </c>
      <c r="D12466" t="s">
        <v>38583</v>
      </c>
      <c r="E12466" t="s">
        <v>1545</v>
      </c>
      <c r="F12466" t="s">
        <v>6227</v>
      </c>
      <c r="G12466">
        <v>864</v>
      </c>
      <c r="H12466">
        <v>1</v>
      </c>
    </row>
    <row r="12467" spans="1:8" x14ac:dyDescent="0.2">
      <c r="A12467" t="s">
        <v>38763</v>
      </c>
      <c r="B12467" t="s">
        <v>38764</v>
      </c>
      <c r="C12467" t="s">
        <v>16358</v>
      </c>
      <c r="D12467" t="s">
        <v>35038</v>
      </c>
      <c r="E12467" t="s">
        <v>4344</v>
      </c>
      <c r="F12467" t="s">
        <v>6227</v>
      </c>
      <c r="G12467">
        <v>86</v>
      </c>
      <c r="H12467">
        <v>1</v>
      </c>
    </row>
    <row r="12468" spans="1:8" x14ac:dyDescent="0.2">
      <c r="A12468" t="s">
        <v>38765</v>
      </c>
      <c r="B12468" t="s">
        <v>38766</v>
      </c>
      <c r="C12468" t="s">
        <v>16358</v>
      </c>
      <c r="D12468" t="s">
        <v>34097</v>
      </c>
      <c r="E12468" t="s">
        <v>7158</v>
      </c>
      <c r="F12468" t="s">
        <v>6227</v>
      </c>
      <c r="G12468">
        <v>389</v>
      </c>
      <c r="H12468">
        <v>1</v>
      </c>
    </row>
    <row r="12469" spans="1:8" x14ac:dyDescent="0.2">
      <c r="A12469" t="s">
        <v>38767</v>
      </c>
      <c r="B12469" t="s">
        <v>38768</v>
      </c>
      <c r="C12469" t="s">
        <v>16358</v>
      </c>
      <c r="D12469" t="s">
        <v>38769</v>
      </c>
      <c r="E12469" t="s">
        <v>34268</v>
      </c>
      <c r="F12469" t="s">
        <v>6227</v>
      </c>
      <c r="G12469">
        <v>220</v>
      </c>
      <c r="H12469">
        <v>1</v>
      </c>
    </row>
    <row r="12470" spans="1:8" x14ac:dyDescent="0.2">
      <c r="A12470" t="s">
        <v>38770</v>
      </c>
      <c r="B12470" t="s">
        <v>38771</v>
      </c>
      <c r="C12470" t="s">
        <v>16358</v>
      </c>
      <c r="D12470" t="s">
        <v>38772</v>
      </c>
      <c r="E12470" t="s">
        <v>38773</v>
      </c>
      <c r="F12470" t="s">
        <v>6227</v>
      </c>
      <c r="G12470">
        <v>172</v>
      </c>
      <c r="H12470">
        <v>1</v>
      </c>
    </row>
    <row r="12471" spans="1:8" x14ac:dyDescent="0.2">
      <c r="A12471" t="s">
        <v>38774</v>
      </c>
      <c r="B12471" t="s">
        <v>38775</v>
      </c>
      <c r="C12471" t="s">
        <v>16358</v>
      </c>
      <c r="D12471" t="s">
        <v>38528</v>
      </c>
      <c r="E12471" t="s">
        <v>21722</v>
      </c>
      <c r="F12471" t="s">
        <v>6227</v>
      </c>
      <c r="G12471">
        <v>151</v>
      </c>
      <c r="H12471">
        <v>1</v>
      </c>
    </row>
    <row r="12472" spans="1:8" x14ac:dyDescent="0.2">
      <c r="A12472" t="s">
        <v>38776</v>
      </c>
      <c r="B12472" t="s">
        <v>38777</v>
      </c>
      <c r="C12472" t="s">
        <v>16358</v>
      </c>
      <c r="D12472" t="s">
        <v>19791</v>
      </c>
      <c r="E12472" t="s">
        <v>38778</v>
      </c>
      <c r="F12472" t="s">
        <v>6227</v>
      </c>
      <c r="G12472">
        <v>233</v>
      </c>
      <c r="H12472">
        <v>1</v>
      </c>
    </row>
    <row r="12473" spans="1:8" x14ac:dyDescent="0.2">
      <c r="A12473" t="s">
        <v>38779</v>
      </c>
      <c r="B12473" t="s">
        <v>38780</v>
      </c>
      <c r="C12473" t="s">
        <v>16358</v>
      </c>
      <c r="D12473" t="s">
        <v>4596</v>
      </c>
      <c r="E12473" t="s">
        <v>4597</v>
      </c>
      <c r="F12473" t="s">
        <v>6227</v>
      </c>
      <c r="G12473">
        <v>84</v>
      </c>
      <c r="H12473">
        <v>1</v>
      </c>
    </row>
    <row r="12474" spans="1:8" x14ac:dyDescent="0.2">
      <c r="A12474" t="s">
        <v>38781</v>
      </c>
      <c r="B12474" t="s">
        <v>38782</v>
      </c>
      <c r="C12474" t="s">
        <v>16358</v>
      </c>
      <c r="D12474" t="s">
        <v>15818</v>
      </c>
      <c r="E12474" t="s">
        <v>15819</v>
      </c>
      <c r="F12474" t="s">
        <v>6227</v>
      </c>
      <c r="G12474">
        <v>570</v>
      </c>
      <c r="H12474">
        <v>1</v>
      </c>
    </row>
    <row r="12475" spans="1:8" x14ac:dyDescent="0.2">
      <c r="A12475" t="s">
        <v>38783</v>
      </c>
      <c r="B12475" t="s">
        <v>38784</v>
      </c>
      <c r="C12475" t="s">
        <v>16358</v>
      </c>
      <c r="D12475" t="s">
        <v>477</v>
      </c>
      <c r="E12475" t="s">
        <v>478</v>
      </c>
      <c r="F12475" t="s">
        <v>6227</v>
      </c>
      <c r="G12475">
        <v>316</v>
      </c>
      <c r="H12475">
        <v>1</v>
      </c>
    </row>
    <row r="12476" spans="1:8" x14ac:dyDescent="0.2">
      <c r="A12476" t="s">
        <v>38785</v>
      </c>
      <c r="B12476" t="s">
        <v>38786</v>
      </c>
      <c r="C12476" t="s">
        <v>16358</v>
      </c>
      <c r="D12476" t="s">
        <v>23878</v>
      </c>
      <c r="E12476" t="s">
        <v>10712</v>
      </c>
      <c r="F12476" t="s">
        <v>6227</v>
      </c>
      <c r="G12476">
        <v>383</v>
      </c>
      <c r="H12476">
        <v>1</v>
      </c>
    </row>
    <row r="12477" spans="1:8" x14ac:dyDescent="0.2">
      <c r="A12477" t="s">
        <v>38787</v>
      </c>
      <c r="B12477" t="s">
        <v>38788</v>
      </c>
      <c r="C12477" t="s">
        <v>16358</v>
      </c>
      <c r="D12477" t="s">
        <v>35307</v>
      </c>
      <c r="E12477" t="s">
        <v>35229</v>
      </c>
      <c r="F12477" t="s">
        <v>6227</v>
      </c>
      <c r="G12477">
        <v>55</v>
      </c>
      <c r="H12477">
        <v>1</v>
      </c>
    </row>
    <row r="12478" spans="1:8" x14ac:dyDescent="0.2">
      <c r="A12478" t="s">
        <v>38789</v>
      </c>
      <c r="B12478" t="s">
        <v>38790</v>
      </c>
      <c r="C12478" t="s">
        <v>16358</v>
      </c>
      <c r="D12478" t="s">
        <v>19791</v>
      </c>
      <c r="E12478" t="s">
        <v>15361</v>
      </c>
      <c r="F12478" t="s">
        <v>6227</v>
      </c>
      <c r="G12478">
        <v>509</v>
      </c>
      <c r="H12478">
        <v>1</v>
      </c>
    </row>
    <row r="12479" spans="1:8" x14ac:dyDescent="0.2">
      <c r="A12479" t="s">
        <v>38791</v>
      </c>
      <c r="B12479" t="s">
        <v>38792</v>
      </c>
      <c r="C12479" t="s">
        <v>16358</v>
      </c>
      <c r="D12479" t="s">
        <v>34536</v>
      </c>
      <c r="E12479" t="s">
        <v>1995</v>
      </c>
      <c r="F12479" t="s">
        <v>6227</v>
      </c>
      <c r="G12479">
        <v>49</v>
      </c>
      <c r="H12479">
        <v>1</v>
      </c>
    </row>
    <row r="12480" spans="1:8" x14ac:dyDescent="0.2">
      <c r="A12480" t="s">
        <v>38793</v>
      </c>
      <c r="B12480" t="s">
        <v>38794</v>
      </c>
      <c r="C12480" t="s">
        <v>16358</v>
      </c>
      <c r="D12480" t="s">
        <v>16526</v>
      </c>
      <c r="E12480" t="s">
        <v>16527</v>
      </c>
      <c r="F12480" t="s">
        <v>6227</v>
      </c>
      <c r="G12480">
        <v>378</v>
      </c>
      <c r="H12480">
        <v>1</v>
      </c>
    </row>
    <row r="12481" spans="1:8" x14ac:dyDescent="0.2">
      <c r="A12481" t="s">
        <v>38795</v>
      </c>
      <c r="B12481" t="s">
        <v>38796</v>
      </c>
      <c r="C12481" t="s">
        <v>16358</v>
      </c>
      <c r="D12481" t="s">
        <v>33880</v>
      </c>
      <c r="E12481" t="s">
        <v>33881</v>
      </c>
      <c r="F12481" t="s">
        <v>6227</v>
      </c>
      <c r="G12481">
        <v>72</v>
      </c>
      <c r="H12481">
        <v>1</v>
      </c>
    </row>
    <row r="12482" spans="1:8" x14ac:dyDescent="0.2">
      <c r="A12482" t="s">
        <v>38797</v>
      </c>
      <c r="B12482" t="s">
        <v>38798</v>
      </c>
      <c r="C12482" t="s">
        <v>16358</v>
      </c>
      <c r="D12482" t="s">
        <v>16526</v>
      </c>
      <c r="E12482" t="s">
        <v>16527</v>
      </c>
      <c r="F12482" t="s">
        <v>6227</v>
      </c>
      <c r="G12482">
        <v>380</v>
      </c>
      <c r="H12482">
        <v>1</v>
      </c>
    </row>
    <row r="12483" spans="1:8" x14ac:dyDescent="0.2">
      <c r="A12483" t="s">
        <v>38799</v>
      </c>
      <c r="B12483" t="s">
        <v>38800</v>
      </c>
      <c r="C12483" t="s">
        <v>16358</v>
      </c>
      <c r="D12483" t="s">
        <v>19791</v>
      </c>
      <c r="E12483" t="s">
        <v>4435</v>
      </c>
      <c r="F12483" t="s">
        <v>6227</v>
      </c>
      <c r="G12483">
        <v>123</v>
      </c>
      <c r="H12483">
        <v>1</v>
      </c>
    </row>
    <row r="12484" spans="1:8" x14ac:dyDescent="0.2">
      <c r="A12484" t="s">
        <v>38801</v>
      </c>
      <c r="B12484" t="s">
        <v>38802</v>
      </c>
      <c r="C12484" t="s">
        <v>16358</v>
      </c>
      <c r="D12484" t="s">
        <v>19791</v>
      </c>
      <c r="E12484" t="s">
        <v>2691</v>
      </c>
      <c r="F12484" t="s">
        <v>6227</v>
      </c>
      <c r="G12484">
        <v>436</v>
      </c>
      <c r="H12484">
        <v>1</v>
      </c>
    </row>
    <row r="12485" spans="1:8" x14ac:dyDescent="0.2">
      <c r="A12485" t="s">
        <v>38803</v>
      </c>
      <c r="B12485" t="s">
        <v>38804</v>
      </c>
      <c r="C12485" t="s">
        <v>16358</v>
      </c>
      <c r="D12485" t="s">
        <v>19791</v>
      </c>
      <c r="E12485" t="s">
        <v>9992</v>
      </c>
      <c r="F12485" t="s">
        <v>6227</v>
      </c>
      <c r="G12485">
        <v>589</v>
      </c>
      <c r="H12485">
        <v>1</v>
      </c>
    </row>
    <row r="12486" spans="1:8" x14ac:dyDescent="0.2">
      <c r="A12486" t="s">
        <v>38805</v>
      </c>
      <c r="B12486" t="s">
        <v>38806</v>
      </c>
      <c r="C12486" t="s">
        <v>16358</v>
      </c>
      <c r="D12486" t="s">
        <v>19755</v>
      </c>
      <c r="E12486" t="s">
        <v>38807</v>
      </c>
      <c r="F12486" t="s">
        <v>6227</v>
      </c>
      <c r="G12486">
        <v>45</v>
      </c>
      <c r="H12486">
        <v>1</v>
      </c>
    </row>
    <row r="12487" spans="1:8" x14ac:dyDescent="0.2">
      <c r="A12487" t="s">
        <v>38808</v>
      </c>
      <c r="B12487" t="s">
        <v>38809</v>
      </c>
      <c r="C12487" t="s">
        <v>16358</v>
      </c>
      <c r="D12487" t="s">
        <v>37113</v>
      </c>
      <c r="E12487" t="s">
        <v>35325</v>
      </c>
      <c r="F12487" t="s">
        <v>6227</v>
      </c>
      <c r="G12487">
        <v>83</v>
      </c>
      <c r="H12487">
        <v>1</v>
      </c>
    </row>
    <row r="12488" spans="1:8" x14ac:dyDescent="0.2">
      <c r="A12488" t="s">
        <v>38810</v>
      </c>
      <c r="B12488" t="s">
        <v>38811</v>
      </c>
      <c r="C12488" t="s">
        <v>16358</v>
      </c>
      <c r="D12488" t="s">
        <v>19791</v>
      </c>
      <c r="E12488" t="s">
        <v>3827</v>
      </c>
      <c r="F12488" t="s">
        <v>6227</v>
      </c>
      <c r="G12488">
        <v>446</v>
      </c>
      <c r="H12488">
        <v>1</v>
      </c>
    </row>
    <row r="12489" spans="1:8" x14ac:dyDescent="0.2">
      <c r="A12489" t="s">
        <v>38812</v>
      </c>
      <c r="B12489" t="s">
        <v>38813</v>
      </c>
      <c r="C12489" t="s">
        <v>16358</v>
      </c>
      <c r="D12489" t="s">
        <v>38814</v>
      </c>
      <c r="E12489" t="s">
        <v>6122</v>
      </c>
      <c r="F12489" t="s">
        <v>6227</v>
      </c>
      <c r="G12489">
        <v>97</v>
      </c>
      <c r="H12489">
        <v>1</v>
      </c>
    </row>
    <row r="12490" spans="1:8" x14ac:dyDescent="0.2">
      <c r="A12490" t="s">
        <v>38815</v>
      </c>
      <c r="B12490" t="s">
        <v>38816</v>
      </c>
      <c r="C12490" t="s">
        <v>16358</v>
      </c>
      <c r="D12490" t="s">
        <v>19755</v>
      </c>
      <c r="E12490" t="s">
        <v>3504</v>
      </c>
      <c r="F12490" t="s">
        <v>6227</v>
      </c>
      <c r="G12490">
        <v>106</v>
      </c>
      <c r="H12490">
        <v>1</v>
      </c>
    </row>
    <row r="12491" spans="1:8" x14ac:dyDescent="0.2">
      <c r="A12491" t="s">
        <v>38817</v>
      </c>
      <c r="B12491" t="s">
        <v>38818</v>
      </c>
      <c r="C12491" t="s">
        <v>16358</v>
      </c>
      <c r="D12491" t="s">
        <v>38819</v>
      </c>
      <c r="E12491" t="s">
        <v>4844</v>
      </c>
      <c r="F12491" t="s">
        <v>6227</v>
      </c>
      <c r="G12491">
        <v>172</v>
      </c>
      <c r="H12491">
        <v>1</v>
      </c>
    </row>
    <row r="12492" spans="1:8" x14ac:dyDescent="0.2">
      <c r="A12492" t="s">
        <v>38820</v>
      </c>
      <c r="B12492" t="s">
        <v>38821</v>
      </c>
      <c r="C12492" t="s">
        <v>16358</v>
      </c>
      <c r="D12492" t="s">
        <v>36572</v>
      </c>
      <c r="E12492" t="s">
        <v>382</v>
      </c>
      <c r="F12492" t="s">
        <v>6227</v>
      </c>
      <c r="G12492">
        <v>49</v>
      </c>
      <c r="H12492">
        <v>1</v>
      </c>
    </row>
    <row r="12493" spans="1:8" x14ac:dyDescent="0.2">
      <c r="A12493" t="s">
        <v>38822</v>
      </c>
      <c r="B12493" t="s">
        <v>38823</v>
      </c>
      <c r="C12493" t="s">
        <v>16358</v>
      </c>
      <c r="D12493" t="s">
        <v>34454</v>
      </c>
      <c r="E12493" t="s">
        <v>3058</v>
      </c>
      <c r="F12493" t="s">
        <v>6227</v>
      </c>
      <c r="G12493">
        <v>47</v>
      </c>
      <c r="H12493">
        <v>1</v>
      </c>
    </row>
    <row r="12494" spans="1:8" x14ac:dyDescent="0.2">
      <c r="A12494" t="s">
        <v>38824</v>
      </c>
      <c r="B12494" t="s">
        <v>38825</v>
      </c>
      <c r="C12494" t="s">
        <v>16358</v>
      </c>
      <c r="D12494" t="s">
        <v>36326</v>
      </c>
      <c r="E12494" t="s">
        <v>36327</v>
      </c>
      <c r="F12494" t="s">
        <v>6227</v>
      </c>
      <c r="G12494">
        <v>186</v>
      </c>
      <c r="H12494">
        <v>1</v>
      </c>
    </row>
    <row r="12495" spans="1:8" x14ac:dyDescent="0.2">
      <c r="A12495" t="s">
        <v>38826</v>
      </c>
      <c r="B12495" t="s">
        <v>38827</v>
      </c>
      <c r="C12495" t="s">
        <v>16358</v>
      </c>
      <c r="D12495" t="s">
        <v>4140</v>
      </c>
      <c r="E12495" t="s">
        <v>4141</v>
      </c>
      <c r="F12495" t="s">
        <v>6227</v>
      </c>
      <c r="G12495">
        <v>157</v>
      </c>
      <c r="H12495">
        <v>1</v>
      </c>
    </row>
    <row r="12496" spans="1:8" x14ac:dyDescent="0.2">
      <c r="A12496" t="s">
        <v>38828</v>
      </c>
      <c r="B12496" t="s">
        <v>38829</v>
      </c>
      <c r="C12496" t="s">
        <v>16358</v>
      </c>
      <c r="D12496" t="s">
        <v>21963</v>
      </c>
      <c r="E12496" t="s">
        <v>10317</v>
      </c>
      <c r="F12496" t="s">
        <v>6227</v>
      </c>
      <c r="G12496">
        <v>889</v>
      </c>
      <c r="H12496">
        <v>1</v>
      </c>
    </row>
    <row r="12497" spans="1:8" x14ac:dyDescent="0.2">
      <c r="A12497" t="s">
        <v>38830</v>
      </c>
      <c r="B12497" t="s">
        <v>38831</v>
      </c>
      <c r="C12497" t="s">
        <v>16358</v>
      </c>
      <c r="D12497" t="s">
        <v>19755</v>
      </c>
      <c r="E12497" t="s">
        <v>38832</v>
      </c>
      <c r="F12497" t="s">
        <v>6227</v>
      </c>
      <c r="G12497">
        <v>154</v>
      </c>
      <c r="H12497">
        <v>1</v>
      </c>
    </row>
    <row r="12498" spans="1:8" x14ac:dyDescent="0.2">
      <c r="A12498" t="s">
        <v>38833</v>
      </c>
      <c r="B12498" t="s">
        <v>38834</v>
      </c>
      <c r="C12498" t="s">
        <v>16358</v>
      </c>
      <c r="D12498" t="s">
        <v>34803</v>
      </c>
      <c r="E12498" t="s">
        <v>23952</v>
      </c>
      <c r="F12498" t="s">
        <v>6227</v>
      </c>
      <c r="G12498">
        <v>194</v>
      </c>
      <c r="H12498">
        <v>1</v>
      </c>
    </row>
    <row r="12499" spans="1:8" x14ac:dyDescent="0.2">
      <c r="A12499" t="s">
        <v>38835</v>
      </c>
      <c r="B12499" t="s">
        <v>38836</v>
      </c>
      <c r="C12499" t="s">
        <v>16358</v>
      </c>
      <c r="D12499" t="s">
        <v>35634</v>
      </c>
      <c r="E12499" t="s">
        <v>35405</v>
      </c>
      <c r="F12499" t="s">
        <v>6227</v>
      </c>
      <c r="G12499">
        <v>112</v>
      </c>
      <c r="H12499">
        <v>1</v>
      </c>
    </row>
    <row r="12500" spans="1:8" x14ac:dyDescent="0.2">
      <c r="A12500" t="s">
        <v>38837</v>
      </c>
      <c r="B12500" t="s">
        <v>38838</v>
      </c>
      <c r="C12500" t="s">
        <v>16358</v>
      </c>
      <c r="D12500" t="s">
        <v>4021</v>
      </c>
      <c r="E12500" t="s">
        <v>4022</v>
      </c>
      <c r="F12500" t="s">
        <v>6227</v>
      </c>
      <c r="G12500">
        <v>134</v>
      </c>
      <c r="H12500">
        <v>1</v>
      </c>
    </row>
    <row r="12501" spans="1:8" x14ac:dyDescent="0.2">
      <c r="A12501" t="s">
        <v>38839</v>
      </c>
      <c r="B12501" t="s">
        <v>38840</v>
      </c>
      <c r="C12501" t="s">
        <v>16358</v>
      </c>
      <c r="D12501" t="s">
        <v>34558</v>
      </c>
      <c r="E12501" t="s">
        <v>22184</v>
      </c>
      <c r="F12501" t="s">
        <v>6227</v>
      </c>
      <c r="G12501">
        <v>313</v>
      </c>
      <c r="H12501">
        <v>1</v>
      </c>
    </row>
    <row r="12502" spans="1:8" x14ac:dyDescent="0.2">
      <c r="A12502" t="s">
        <v>38841</v>
      </c>
      <c r="B12502" t="s">
        <v>38842</v>
      </c>
      <c r="C12502" t="s">
        <v>16358</v>
      </c>
      <c r="D12502" t="s">
        <v>38843</v>
      </c>
      <c r="E12502" t="s">
        <v>4404</v>
      </c>
      <c r="F12502" t="s">
        <v>6227</v>
      </c>
      <c r="G12502">
        <v>72</v>
      </c>
      <c r="H12502">
        <v>1</v>
      </c>
    </row>
    <row r="12503" spans="1:8" x14ac:dyDescent="0.2">
      <c r="A12503" t="s">
        <v>38844</v>
      </c>
      <c r="B12503" t="s">
        <v>38845</v>
      </c>
      <c r="C12503" t="s">
        <v>16358</v>
      </c>
      <c r="D12503" t="s">
        <v>38846</v>
      </c>
      <c r="E12503" t="s">
        <v>22575</v>
      </c>
      <c r="F12503" t="s">
        <v>6227</v>
      </c>
      <c r="G12503">
        <v>724</v>
      </c>
      <c r="H12503">
        <v>1</v>
      </c>
    </row>
    <row r="12504" spans="1:8" x14ac:dyDescent="0.2">
      <c r="A12504" t="s">
        <v>38847</v>
      </c>
      <c r="B12504" t="s">
        <v>38848</v>
      </c>
      <c r="C12504" t="s">
        <v>16358</v>
      </c>
      <c r="D12504" t="s">
        <v>37452</v>
      </c>
      <c r="E12504" t="s">
        <v>772</v>
      </c>
      <c r="F12504" t="s">
        <v>6227</v>
      </c>
      <c r="G12504">
        <v>127</v>
      </c>
      <c r="H12504">
        <v>1</v>
      </c>
    </row>
    <row r="12505" spans="1:8" x14ac:dyDescent="0.2">
      <c r="A12505" t="s">
        <v>38849</v>
      </c>
      <c r="B12505" t="s">
        <v>38850</v>
      </c>
      <c r="C12505" t="s">
        <v>16358</v>
      </c>
      <c r="D12505" t="s">
        <v>19791</v>
      </c>
      <c r="E12505" t="s">
        <v>180</v>
      </c>
      <c r="F12505" t="s">
        <v>6227</v>
      </c>
      <c r="G12505">
        <v>515</v>
      </c>
      <c r="H12505">
        <v>1</v>
      </c>
    </row>
    <row r="12506" spans="1:8" x14ac:dyDescent="0.2">
      <c r="A12506" t="s">
        <v>38851</v>
      </c>
      <c r="B12506" t="s">
        <v>38852</v>
      </c>
      <c r="C12506" t="s">
        <v>16358</v>
      </c>
      <c r="D12506" t="s">
        <v>19791</v>
      </c>
      <c r="E12506" t="s">
        <v>35022</v>
      </c>
      <c r="F12506" t="s">
        <v>6227</v>
      </c>
      <c r="G12506">
        <v>493</v>
      </c>
      <c r="H12506">
        <v>1</v>
      </c>
    </row>
    <row r="12507" spans="1:8" x14ac:dyDescent="0.2">
      <c r="A12507" t="s">
        <v>38853</v>
      </c>
      <c r="B12507" t="s">
        <v>38854</v>
      </c>
      <c r="C12507" t="s">
        <v>16358</v>
      </c>
      <c r="D12507" t="s">
        <v>34360</v>
      </c>
      <c r="E12507" t="s">
        <v>853</v>
      </c>
      <c r="F12507" t="s">
        <v>6227</v>
      </c>
      <c r="G12507">
        <v>165</v>
      </c>
      <c r="H12507">
        <v>1</v>
      </c>
    </row>
    <row r="12508" spans="1:8" x14ac:dyDescent="0.2">
      <c r="A12508" t="s">
        <v>38855</v>
      </c>
      <c r="B12508" t="s">
        <v>38856</v>
      </c>
      <c r="C12508" t="s">
        <v>16358</v>
      </c>
      <c r="D12508" t="s">
        <v>38857</v>
      </c>
      <c r="E12508" t="s">
        <v>36336</v>
      </c>
      <c r="F12508" t="s">
        <v>6227</v>
      </c>
      <c r="G12508">
        <v>89</v>
      </c>
      <c r="H12508">
        <v>1</v>
      </c>
    </row>
    <row r="12509" spans="1:8" x14ac:dyDescent="0.2">
      <c r="A12509" t="s">
        <v>38858</v>
      </c>
      <c r="B12509" t="s">
        <v>38859</v>
      </c>
      <c r="C12509" t="s">
        <v>16358</v>
      </c>
      <c r="D12509" t="s">
        <v>19791</v>
      </c>
      <c r="E12509" t="s">
        <v>3058</v>
      </c>
      <c r="F12509" t="s">
        <v>6227</v>
      </c>
      <c r="G12509">
        <v>191</v>
      </c>
      <c r="H12509">
        <v>1</v>
      </c>
    </row>
    <row r="12510" spans="1:8" x14ac:dyDescent="0.2">
      <c r="A12510" t="s">
        <v>38860</v>
      </c>
      <c r="B12510" t="s">
        <v>38861</v>
      </c>
      <c r="C12510" t="s">
        <v>16358</v>
      </c>
      <c r="D12510" t="s">
        <v>298</v>
      </c>
      <c r="E12510" t="s">
        <v>299</v>
      </c>
      <c r="F12510" t="s">
        <v>6227</v>
      </c>
      <c r="G12510">
        <v>385</v>
      </c>
      <c r="H12510">
        <v>1</v>
      </c>
    </row>
    <row r="12511" spans="1:8" x14ac:dyDescent="0.2">
      <c r="A12511" t="s">
        <v>38862</v>
      </c>
      <c r="B12511" t="s">
        <v>38863</v>
      </c>
      <c r="C12511" t="s">
        <v>16358</v>
      </c>
      <c r="D12511" t="s">
        <v>38864</v>
      </c>
      <c r="E12511" t="s">
        <v>34198</v>
      </c>
      <c r="F12511" t="s">
        <v>6227</v>
      </c>
      <c r="G12511">
        <v>336</v>
      </c>
      <c r="H12511">
        <v>1</v>
      </c>
    </row>
    <row r="12512" spans="1:8" x14ac:dyDescent="0.2">
      <c r="A12512" t="s">
        <v>38865</v>
      </c>
      <c r="B12512" t="s">
        <v>38866</v>
      </c>
      <c r="C12512" t="s">
        <v>16358</v>
      </c>
      <c r="D12512" t="s">
        <v>19791</v>
      </c>
      <c r="E12512" t="s">
        <v>15914</v>
      </c>
      <c r="F12512" t="s">
        <v>6227</v>
      </c>
      <c r="G12512">
        <v>295</v>
      </c>
      <c r="H12512">
        <v>1</v>
      </c>
    </row>
    <row r="12513" spans="1:8" x14ac:dyDescent="0.2">
      <c r="A12513" t="s">
        <v>38867</v>
      </c>
      <c r="B12513" t="s">
        <v>38868</v>
      </c>
      <c r="C12513" t="s">
        <v>16358</v>
      </c>
      <c r="D12513" t="s">
        <v>19791</v>
      </c>
      <c r="E12513" t="s">
        <v>6058</v>
      </c>
      <c r="F12513" t="s">
        <v>6227</v>
      </c>
      <c r="G12513">
        <v>158</v>
      </c>
      <c r="H12513">
        <v>1</v>
      </c>
    </row>
    <row r="12514" spans="1:8" x14ac:dyDescent="0.2">
      <c r="A12514" t="s">
        <v>38869</v>
      </c>
      <c r="B12514" t="s">
        <v>38870</v>
      </c>
      <c r="C12514" t="s">
        <v>16358</v>
      </c>
      <c r="D12514" t="s">
        <v>38871</v>
      </c>
      <c r="E12514" t="s">
        <v>9578</v>
      </c>
      <c r="F12514" t="s">
        <v>6227</v>
      </c>
      <c r="G12514">
        <v>353</v>
      </c>
      <c r="H12514">
        <v>1</v>
      </c>
    </row>
    <row r="12515" spans="1:8" x14ac:dyDescent="0.2">
      <c r="A12515" t="s">
        <v>38872</v>
      </c>
      <c r="B12515" t="s">
        <v>38873</v>
      </c>
      <c r="C12515" t="s">
        <v>16358</v>
      </c>
      <c r="D12515" t="s">
        <v>19791</v>
      </c>
      <c r="E12515" t="s">
        <v>101</v>
      </c>
      <c r="F12515" t="s">
        <v>6227</v>
      </c>
      <c r="G12515">
        <v>405</v>
      </c>
      <c r="H12515">
        <v>1</v>
      </c>
    </row>
    <row r="12516" spans="1:8" x14ac:dyDescent="0.2">
      <c r="A12516" t="s">
        <v>38874</v>
      </c>
      <c r="B12516" t="s">
        <v>38875</v>
      </c>
      <c r="C12516" t="s">
        <v>16358</v>
      </c>
      <c r="D12516" t="s">
        <v>19791</v>
      </c>
      <c r="E12516" t="s">
        <v>3508</v>
      </c>
      <c r="F12516" t="s">
        <v>6227</v>
      </c>
      <c r="G12516">
        <v>311</v>
      </c>
      <c r="H12516">
        <v>1</v>
      </c>
    </row>
    <row r="12517" spans="1:8" x14ac:dyDescent="0.2">
      <c r="A12517" t="s">
        <v>38876</v>
      </c>
      <c r="B12517" t="s">
        <v>38877</v>
      </c>
      <c r="C12517" t="s">
        <v>16358</v>
      </c>
      <c r="D12517" t="s">
        <v>20242</v>
      </c>
      <c r="E12517" t="s">
        <v>17509</v>
      </c>
      <c r="F12517" t="s">
        <v>6227</v>
      </c>
      <c r="G12517">
        <v>42</v>
      </c>
      <c r="H12517">
        <v>1</v>
      </c>
    </row>
    <row r="12518" spans="1:8" x14ac:dyDescent="0.2">
      <c r="A12518" t="s">
        <v>38878</v>
      </c>
      <c r="B12518" t="s">
        <v>38879</v>
      </c>
      <c r="C12518" t="s">
        <v>16358</v>
      </c>
      <c r="D12518" t="s">
        <v>19755</v>
      </c>
      <c r="E12518" t="s">
        <v>35773</v>
      </c>
      <c r="F12518" t="s">
        <v>6227</v>
      </c>
      <c r="G12518">
        <v>192</v>
      </c>
      <c r="H12518">
        <v>1</v>
      </c>
    </row>
    <row r="12519" spans="1:8" x14ac:dyDescent="0.2">
      <c r="A12519" t="s">
        <v>38880</v>
      </c>
      <c r="B12519" t="s">
        <v>38881</v>
      </c>
      <c r="C12519" t="s">
        <v>16358</v>
      </c>
      <c r="D12519" t="s">
        <v>38882</v>
      </c>
      <c r="E12519" t="s">
        <v>748</v>
      </c>
      <c r="F12519" t="s">
        <v>6227</v>
      </c>
      <c r="G12519">
        <v>987</v>
      </c>
      <c r="H12519">
        <v>1</v>
      </c>
    </row>
    <row r="12520" spans="1:8" x14ac:dyDescent="0.2">
      <c r="A12520" t="s">
        <v>38883</v>
      </c>
      <c r="B12520" t="s">
        <v>38884</v>
      </c>
      <c r="C12520" t="s">
        <v>16358</v>
      </c>
      <c r="D12520" t="s">
        <v>38885</v>
      </c>
      <c r="E12520" t="s">
        <v>6142</v>
      </c>
      <c r="F12520" t="s">
        <v>6227</v>
      </c>
      <c r="G12520">
        <v>113</v>
      </c>
      <c r="H12520">
        <v>1</v>
      </c>
    </row>
    <row r="12521" spans="1:8" x14ac:dyDescent="0.2">
      <c r="A12521" t="s">
        <v>38886</v>
      </c>
      <c r="B12521" t="s">
        <v>38887</v>
      </c>
      <c r="C12521" t="s">
        <v>16358</v>
      </c>
      <c r="D12521" t="s">
        <v>1257</v>
      </c>
      <c r="E12521" t="s">
        <v>16830</v>
      </c>
      <c r="F12521" t="s">
        <v>6227</v>
      </c>
      <c r="G12521">
        <v>227</v>
      </c>
      <c r="H12521">
        <v>1</v>
      </c>
    </row>
    <row r="12522" spans="1:8" x14ac:dyDescent="0.2">
      <c r="A12522" t="s">
        <v>38888</v>
      </c>
      <c r="B12522" t="s">
        <v>38889</v>
      </c>
      <c r="C12522" t="s">
        <v>16358</v>
      </c>
      <c r="D12522" t="s">
        <v>100</v>
      </c>
      <c r="E12522" t="s">
        <v>101</v>
      </c>
      <c r="F12522" t="s">
        <v>6227</v>
      </c>
      <c r="G12522">
        <v>568</v>
      </c>
      <c r="H12522">
        <v>1</v>
      </c>
    </row>
    <row r="12523" spans="1:8" x14ac:dyDescent="0.2">
      <c r="A12523" t="s">
        <v>38890</v>
      </c>
      <c r="B12523" t="s">
        <v>38891</v>
      </c>
      <c r="C12523" t="s">
        <v>16358</v>
      </c>
      <c r="D12523" t="s">
        <v>35906</v>
      </c>
      <c r="E12523" t="s">
        <v>35451</v>
      </c>
      <c r="F12523" t="s">
        <v>6227</v>
      </c>
      <c r="G12523">
        <v>532</v>
      </c>
      <c r="H12523">
        <v>1</v>
      </c>
    </row>
    <row r="12524" spans="1:8" x14ac:dyDescent="0.2">
      <c r="A12524" t="s">
        <v>38892</v>
      </c>
      <c r="B12524" t="s">
        <v>38893</v>
      </c>
      <c r="C12524" t="s">
        <v>16358</v>
      </c>
      <c r="D12524" t="s">
        <v>578</v>
      </c>
      <c r="E12524" t="s">
        <v>579</v>
      </c>
      <c r="F12524" t="s">
        <v>6227</v>
      </c>
      <c r="G12524">
        <v>362</v>
      </c>
      <c r="H12524">
        <v>1</v>
      </c>
    </row>
    <row r="12525" spans="1:8" x14ac:dyDescent="0.2">
      <c r="A12525" t="s">
        <v>38894</v>
      </c>
      <c r="B12525" t="s">
        <v>38895</v>
      </c>
      <c r="C12525" t="s">
        <v>16358</v>
      </c>
      <c r="D12525" t="s">
        <v>34606</v>
      </c>
      <c r="E12525" t="s">
        <v>34607</v>
      </c>
      <c r="F12525" t="s">
        <v>6227</v>
      </c>
      <c r="G12525">
        <v>205</v>
      </c>
      <c r="H12525">
        <v>1</v>
      </c>
    </row>
    <row r="12526" spans="1:8" x14ac:dyDescent="0.2">
      <c r="A12526" t="s">
        <v>38896</v>
      </c>
      <c r="B12526" t="s">
        <v>38897</v>
      </c>
      <c r="C12526" t="s">
        <v>16358</v>
      </c>
      <c r="D12526" t="s">
        <v>16359</v>
      </c>
      <c r="E12526" t="s">
        <v>35416</v>
      </c>
      <c r="F12526" t="s">
        <v>6227</v>
      </c>
      <c r="G12526">
        <v>238</v>
      </c>
      <c r="H12526">
        <v>1</v>
      </c>
    </row>
    <row r="12527" spans="1:8" x14ac:dyDescent="0.2">
      <c r="A12527" t="s">
        <v>38898</v>
      </c>
      <c r="B12527" t="s">
        <v>38899</v>
      </c>
      <c r="C12527" t="s">
        <v>16358</v>
      </c>
      <c r="D12527" t="s">
        <v>19755</v>
      </c>
      <c r="E12527" t="s">
        <v>9150</v>
      </c>
      <c r="F12527" t="s">
        <v>6227</v>
      </c>
      <c r="G12527">
        <v>263</v>
      </c>
      <c r="H12527">
        <v>1</v>
      </c>
    </row>
    <row r="12528" spans="1:8" x14ac:dyDescent="0.2">
      <c r="A12528" t="s">
        <v>38900</v>
      </c>
      <c r="B12528" t="s">
        <v>38901</v>
      </c>
      <c r="C12528" t="s">
        <v>16358</v>
      </c>
      <c r="D12528" t="s">
        <v>19791</v>
      </c>
      <c r="E12528" t="s">
        <v>5111</v>
      </c>
      <c r="F12528" t="s">
        <v>6227</v>
      </c>
      <c r="G12528">
        <v>480</v>
      </c>
      <c r="H12528">
        <v>1</v>
      </c>
    </row>
    <row r="12529" spans="1:8" x14ac:dyDescent="0.2">
      <c r="A12529" t="s">
        <v>38902</v>
      </c>
      <c r="B12529" t="s">
        <v>38903</v>
      </c>
      <c r="C12529" t="s">
        <v>16358</v>
      </c>
      <c r="D12529" t="s">
        <v>6560</v>
      </c>
      <c r="E12529" t="s">
        <v>2691</v>
      </c>
      <c r="F12529" t="s">
        <v>6227</v>
      </c>
      <c r="G12529">
        <v>1091</v>
      </c>
      <c r="H12529">
        <v>1</v>
      </c>
    </row>
    <row r="12530" spans="1:8" x14ac:dyDescent="0.2">
      <c r="A12530" t="s">
        <v>38904</v>
      </c>
      <c r="B12530" t="s">
        <v>38905</v>
      </c>
      <c r="C12530" t="s">
        <v>16358</v>
      </c>
      <c r="D12530" t="s">
        <v>37400</v>
      </c>
      <c r="E12530" t="s">
        <v>9074</v>
      </c>
      <c r="F12530" t="s">
        <v>6227</v>
      </c>
      <c r="G12530">
        <v>214</v>
      </c>
      <c r="H12530">
        <v>1</v>
      </c>
    </row>
    <row r="12531" spans="1:8" x14ac:dyDescent="0.2">
      <c r="A12531" t="s">
        <v>38906</v>
      </c>
      <c r="B12531" t="s">
        <v>38907</v>
      </c>
      <c r="C12531" t="s">
        <v>16358</v>
      </c>
      <c r="D12531" t="s">
        <v>38908</v>
      </c>
      <c r="E12531" t="s">
        <v>2836</v>
      </c>
      <c r="F12531" t="s">
        <v>6227</v>
      </c>
      <c r="G12531">
        <v>119</v>
      </c>
      <c r="H12531">
        <v>1</v>
      </c>
    </row>
    <row r="12532" spans="1:8" x14ac:dyDescent="0.2">
      <c r="A12532" t="s">
        <v>38909</v>
      </c>
      <c r="B12532" t="s">
        <v>38910</v>
      </c>
      <c r="C12532" t="s">
        <v>16358</v>
      </c>
      <c r="D12532" t="s">
        <v>38911</v>
      </c>
      <c r="E12532" t="s">
        <v>660</v>
      </c>
      <c r="F12532" t="s">
        <v>6227</v>
      </c>
      <c r="G12532">
        <v>172</v>
      </c>
      <c r="H12532">
        <v>1</v>
      </c>
    </row>
    <row r="12533" spans="1:8" x14ac:dyDescent="0.2">
      <c r="A12533" t="s">
        <v>38912</v>
      </c>
      <c r="B12533" t="s">
        <v>38913</v>
      </c>
      <c r="C12533" t="s">
        <v>16358</v>
      </c>
      <c r="D12533" t="s">
        <v>37956</v>
      </c>
      <c r="E12533" t="s">
        <v>3970</v>
      </c>
      <c r="F12533" t="s">
        <v>6227</v>
      </c>
      <c r="G12533">
        <v>120</v>
      </c>
      <c r="H12533">
        <v>1</v>
      </c>
    </row>
    <row r="12534" spans="1:8" x14ac:dyDescent="0.2">
      <c r="A12534" t="s">
        <v>38914</v>
      </c>
      <c r="B12534" t="s">
        <v>38915</v>
      </c>
      <c r="C12534" t="s">
        <v>16358</v>
      </c>
      <c r="D12534" t="s">
        <v>38916</v>
      </c>
      <c r="E12534" t="s">
        <v>38917</v>
      </c>
      <c r="F12534" t="s">
        <v>6227</v>
      </c>
      <c r="G12534">
        <v>381</v>
      </c>
      <c r="H12534">
        <v>1</v>
      </c>
    </row>
    <row r="12535" spans="1:8" x14ac:dyDescent="0.2">
      <c r="A12535" t="s">
        <v>38918</v>
      </c>
      <c r="B12535" t="s">
        <v>38919</v>
      </c>
      <c r="C12535" t="s">
        <v>16358</v>
      </c>
      <c r="D12535" t="s">
        <v>19791</v>
      </c>
      <c r="E12535" t="s">
        <v>1971</v>
      </c>
      <c r="F12535" t="s">
        <v>6227</v>
      </c>
      <c r="G12535">
        <v>658</v>
      </c>
      <c r="H12535">
        <v>1</v>
      </c>
    </row>
    <row r="12536" spans="1:8" x14ac:dyDescent="0.2">
      <c r="A12536" t="s">
        <v>38920</v>
      </c>
      <c r="B12536" t="s">
        <v>38921</v>
      </c>
      <c r="C12536" t="s">
        <v>16358</v>
      </c>
      <c r="D12536" t="s">
        <v>19791</v>
      </c>
      <c r="E12536" t="s">
        <v>38922</v>
      </c>
      <c r="F12536" t="s">
        <v>6227</v>
      </c>
      <c r="G12536">
        <v>350</v>
      </c>
      <c r="H12536">
        <v>1</v>
      </c>
    </row>
    <row r="12537" spans="1:8" x14ac:dyDescent="0.2">
      <c r="A12537" t="s">
        <v>38923</v>
      </c>
      <c r="B12537" t="s">
        <v>38924</v>
      </c>
      <c r="C12537" t="s">
        <v>16358</v>
      </c>
      <c r="D12537" t="s">
        <v>36958</v>
      </c>
      <c r="E12537" t="s">
        <v>35773</v>
      </c>
      <c r="F12537" t="s">
        <v>6227</v>
      </c>
      <c r="G12537">
        <v>44</v>
      </c>
      <c r="H12537">
        <v>1</v>
      </c>
    </row>
    <row r="12538" spans="1:8" x14ac:dyDescent="0.2">
      <c r="A12538" t="s">
        <v>38925</v>
      </c>
      <c r="B12538" t="s">
        <v>38926</v>
      </c>
      <c r="C12538" t="s">
        <v>16358</v>
      </c>
      <c r="D12538" t="s">
        <v>35975</v>
      </c>
      <c r="E12538" t="s">
        <v>505</v>
      </c>
      <c r="F12538" t="s">
        <v>6227</v>
      </c>
      <c r="G12538">
        <v>170</v>
      </c>
      <c r="H12538">
        <v>1</v>
      </c>
    </row>
    <row r="12539" spans="1:8" x14ac:dyDescent="0.2">
      <c r="A12539" t="s">
        <v>38927</v>
      </c>
      <c r="B12539" t="s">
        <v>38928</v>
      </c>
      <c r="C12539" t="s">
        <v>16358</v>
      </c>
      <c r="D12539" t="s">
        <v>19791</v>
      </c>
      <c r="E12539" t="s">
        <v>34321</v>
      </c>
      <c r="F12539" t="s">
        <v>6227</v>
      </c>
      <c r="G12539">
        <v>452</v>
      </c>
      <c r="H12539">
        <v>1</v>
      </c>
    </row>
    <row r="12540" spans="1:8" x14ac:dyDescent="0.2">
      <c r="A12540" t="s">
        <v>38929</v>
      </c>
      <c r="B12540" t="s">
        <v>38930</v>
      </c>
      <c r="C12540" t="s">
        <v>16358</v>
      </c>
      <c r="D12540" t="s">
        <v>19755</v>
      </c>
      <c r="E12540" t="s">
        <v>24077</v>
      </c>
      <c r="F12540" t="s">
        <v>6227</v>
      </c>
      <c r="G12540">
        <v>699</v>
      </c>
      <c r="H12540">
        <v>1</v>
      </c>
    </row>
    <row r="12541" spans="1:8" x14ac:dyDescent="0.2">
      <c r="A12541" t="s">
        <v>38931</v>
      </c>
      <c r="B12541" t="s">
        <v>38932</v>
      </c>
      <c r="C12541" t="s">
        <v>16358</v>
      </c>
      <c r="D12541" t="s">
        <v>19791</v>
      </c>
      <c r="E12541" t="s">
        <v>36184</v>
      </c>
      <c r="F12541" t="s">
        <v>6227</v>
      </c>
      <c r="G12541">
        <v>323</v>
      </c>
      <c r="H12541">
        <v>1</v>
      </c>
    </row>
    <row r="12542" spans="1:8" x14ac:dyDescent="0.2">
      <c r="A12542" t="s">
        <v>38933</v>
      </c>
      <c r="B12542" t="s">
        <v>38934</v>
      </c>
      <c r="C12542" t="s">
        <v>16358</v>
      </c>
      <c r="D12542" t="s">
        <v>19755</v>
      </c>
      <c r="E12542" t="s">
        <v>21639</v>
      </c>
      <c r="F12542" t="s">
        <v>6227</v>
      </c>
      <c r="G12542">
        <v>150</v>
      </c>
      <c r="H12542">
        <v>1</v>
      </c>
    </row>
    <row r="12543" spans="1:8" x14ac:dyDescent="0.2">
      <c r="A12543" t="s">
        <v>38935</v>
      </c>
      <c r="B12543" t="s">
        <v>38936</v>
      </c>
      <c r="C12543" t="s">
        <v>16358</v>
      </c>
      <c r="D12543" t="s">
        <v>38937</v>
      </c>
      <c r="E12543" t="s">
        <v>38938</v>
      </c>
      <c r="F12543" t="s">
        <v>6227</v>
      </c>
      <c r="G12543">
        <v>458</v>
      </c>
      <c r="H12543">
        <v>1</v>
      </c>
    </row>
    <row r="12544" spans="1:8" x14ac:dyDescent="0.2">
      <c r="A12544" t="s">
        <v>38939</v>
      </c>
      <c r="B12544" t="s">
        <v>38940</v>
      </c>
      <c r="C12544" t="s">
        <v>16358</v>
      </c>
      <c r="D12544" t="s">
        <v>19791</v>
      </c>
      <c r="E12544" t="s">
        <v>35616</v>
      </c>
      <c r="F12544" t="s">
        <v>6227</v>
      </c>
      <c r="G12544">
        <v>137</v>
      </c>
      <c r="H12544">
        <v>1</v>
      </c>
    </row>
    <row r="12545" spans="1:8" x14ac:dyDescent="0.2">
      <c r="A12545" t="s">
        <v>38941</v>
      </c>
      <c r="B12545" t="s">
        <v>38942</v>
      </c>
      <c r="C12545" t="s">
        <v>16358</v>
      </c>
      <c r="D12545" t="s">
        <v>38943</v>
      </c>
      <c r="E12545" t="s">
        <v>2465</v>
      </c>
      <c r="F12545" t="s">
        <v>6227</v>
      </c>
      <c r="G12545">
        <v>173</v>
      </c>
      <c r="H12545">
        <v>1</v>
      </c>
    </row>
    <row r="12546" spans="1:8" x14ac:dyDescent="0.2">
      <c r="A12546" t="s">
        <v>38944</v>
      </c>
      <c r="B12546" t="s">
        <v>38945</v>
      </c>
      <c r="C12546" t="s">
        <v>16358</v>
      </c>
      <c r="D12546" t="s">
        <v>35480</v>
      </c>
      <c r="E12546" t="s">
        <v>2620</v>
      </c>
      <c r="F12546" t="s">
        <v>6227</v>
      </c>
      <c r="G12546">
        <v>837</v>
      </c>
      <c r="H12546">
        <v>1</v>
      </c>
    </row>
    <row r="12547" spans="1:8" x14ac:dyDescent="0.2">
      <c r="A12547" t="s">
        <v>38946</v>
      </c>
      <c r="B12547" t="s">
        <v>38947</v>
      </c>
      <c r="C12547" t="s">
        <v>16358</v>
      </c>
      <c r="D12547" t="s">
        <v>38948</v>
      </c>
      <c r="E12547" t="s">
        <v>38949</v>
      </c>
      <c r="F12547" t="s">
        <v>6227</v>
      </c>
      <c r="G12547">
        <v>32</v>
      </c>
      <c r="H12547">
        <v>1</v>
      </c>
    </row>
    <row r="12548" spans="1:8" x14ac:dyDescent="0.2">
      <c r="A12548" t="s">
        <v>38950</v>
      </c>
      <c r="B12548" t="s">
        <v>38951</v>
      </c>
      <c r="C12548" t="s">
        <v>16358</v>
      </c>
      <c r="D12548" t="s">
        <v>19791</v>
      </c>
      <c r="E12548" t="s">
        <v>7826</v>
      </c>
      <c r="F12548" t="s">
        <v>6227</v>
      </c>
      <c r="G12548">
        <v>677</v>
      </c>
      <c r="H12548">
        <v>1</v>
      </c>
    </row>
    <row r="12549" spans="1:8" x14ac:dyDescent="0.2">
      <c r="A12549" t="s">
        <v>38952</v>
      </c>
      <c r="B12549" t="s">
        <v>38953</v>
      </c>
      <c r="C12549" t="s">
        <v>16358</v>
      </c>
      <c r="D12549" t="s">
        <v>22113</v>
      </c>
      <c r="E12549" t="s">
        <v>22971</v>
      </c>
      <c r="F12549" t="s">
        <v>6227</v>
      </c>
      <c r="G12549">
        <v>178</v>
      </c>
      <c r="H12549">
        <v>1</v>
      </c>
    </row>
    <row r="12550" spans="1:8" x14ac:dyDescent="0.2">
      <c r="A12550" t="s">
        <v>38954</v>
      </c>
      <c r="B12550" t="s">
        <v>38955</v>
      </c>
      <c r="C12550" t="s">
        <v>16358</v>
      </c>
      <c r="D12550" t="s">
        <v>22009</v>
      </c>
      <c r="E12550" t="s">
        <v>620</v>
      </c>
      <c r="F12550" t="s">
        <v>6227</v>
      </c>
      <c r="G12550">
        <v>544</v>
      </c>
      <c r="H12550">
        <v>1</v>
      </c>
    </row>
    <row r="12551" spans="1:8" x14ac:dyDescent="0.2">
      <c r="A12551" t="s">
        <v>38956</v>
      </c>
      <c r="B12551" t="s">
        <v>38957</v>
      </c>
      <c r="C12551" t="s">
        <v>16358</v>
      </c>
      <c r="D12551" t="s">
        <v>38958</v>
      </c>
      <c r="E12551" t="s">
        <v>22977</v>
      </c>
      <c r="F12551" t="s">
        <v>6227</v>
      </c>
      <c r="G12551">
        <v>332</v>
      </c>
      <c r="H12551">
        <v>1</v>
      </c>
    </row>
    <row r="12552" spans="1:8" x14ac:dyDescent="0.2">
      <c r="A12552" t="s">
        <v>38959</v>
      </c>
      <c r="B12552" t="s">
        <v>38960</v>
      </c>
      <c r="C12552" t="s">
        <v>16358</v>
      </c>
      <c r="D12552" t="s">
        <v>22120</v>
      </c>
      <c r="E12552" t="s">
        <v>23739</v>
      </c>
      <c r="F12552" t="s">
        <v>6227</v>
      </c>
      <c r="G12552">
        <v>834</v>
      </c>
      <c r="H12552">
        <v>1</v>
      </c>
    </row>
    <row r="12553" spans="1:8" x14ac:dyDescent="0.2">
      <c r="A12553" t="s">
        <v>38961</v>
      </c>
      <c r="B12553" t="s">
        <v>38962</v>
      </c>
      <c r="C12553" t="s">
        <v>16358</v>
      </c>
      <c r="D12553" t="s">
        <v>19791</v>
      </c>
      <c r="E12553" t="s">
        <v>9247</v>
      </c>
      <c r="F12553" t="s">
        <v>6227</v>
      </c>
      <c r="G12553">
        <v>289</v>
      </c>
      <c r="H12553">
        <v>1</v>
      </c>
    </row>
    <row r="12554" spans="1:8" x14ac:dyDescent="0.2">
      <c r="A12554" t="s">
        <v>38963</v>
      </c>
      <c r="B12554" t="s">
        <v>38964</v>
      </c>
      <c r="C12554" t="s">
        <v>16358</v>
      </c>
      <c r="D12554" t="s">
        <v>38965</v>
      </c>
      <c r="E12554" t="s">
        <v>38966</v>
      </c>
      <c r="F12554" t="s">
        <v>6227</v>
      </c>
      <c r="G12554">
        <v>79</v>
      </c>
      <c r="H12554">
        <v>1</v>
      </c>
    </row>
    <row r="12555" spans="1:8" x14ac:dyDescent="0.2">
      <c r="A12555" t="s">
        <v>38967</v>
      </c>
      <c r="B12555" t="s">
        <v>38968</v>
      </c>
      <c r="C12555" t="s">
        <v>16358</v>
      </c>
      <c r="D12555" t="s">
        <v>38969</v>
      </c>
      <c r="E12555" t="s">
        <v>994</v>
      </c>
      <c r="F12555" t="s">
        <v>6227</v>
      </c>
      <c r="G12555">
        <v>96</v>
      </c>
      <c r="H12555">
        <v>1</v>
      </c>
    </row>
    <row r="12556" spans="1:8" x14ac:dyDescent="0.2">
      <c r="A12556" t="s">
        <v>38970</v>
      </c>
      <c r="B12556" t="s">
        <v>38971</v>
      </c>
      <c r="C12556" t="s">
        <v>16358</v>
      </c>
      <c r="D12556" t="s">
        <v>38972</v>
      </c>
      <c r="E12556" t="s">
        <v>35386</v>
      </c>
      <c r="F12556" t="s">
        <v>6227</v>
      </c>
      <c r="G12556">
        <v>246</v>
      </c>
      <c r="H12556">
        <v>1</v>
      </c>
    </row>
    <row r="12557" spans="1:8" x14ac:dyDescent="0.2">
      <c r="A12557" t="s">
        <v>38973</v>
      </c>
      <c r="B12557" t="s">
        <v>38974</v>
      </c>
      <c r="C12557" t="s">
        <v>16358</v>
      </c>
      <c r="D12557" t="s">
        <v>34201</v>
      </c>
      <c r="E12557" t="s">
        <v>2894</v>
      </c>
      <c r="F12557" t="s">
        <v>6227</v>
      </c>
      <c r="G12557">
        <v>60</v>
      </c>
      <c r="H12557">
        <v>1</v>
      </c>
    </row>
    <row r="12558" spans="1:8" x14ac:dyDescent="0.2">
      <c r="A12558" t="s">
        <v>38975</v>
      </c>
      <c r="B12558" t="s">
        <v>38976</v>
      </c>
      <c r="C12558" t="s">
        <v>16358</v>
      </c>
      <c r="D12558" t="s">
        <v>19755</v>
      </c>
      <c r="E12558" t="s">
        <v>1859</v>
      </c>
      <c r="F12558" t="s">
        <v>6227</v>
      </c>
      <c r="G12558">
        <v>491</v>
      </c>
      <c r="H12558">
        <v>1</v>
      </c>
    </row>
    <row r="12559" spans="1:8" x14ac:dyDescent="0.2">
      <c r="A12559" t="s">
        <v>38977</v>
      </c>
      <c r="B12559" t="s">
        <v>38978</v>
      </c>
      <c r="C12559" t="s">
        <v>16358</v>
      </c>
      <c r="D12559" t="s">
        <v>19791</v>
      </c>
      <c r="E12559" t="s">
        <v>4451</v>
      </c>
      <c r="F12559" t="s">
        <v>6227</v>
      </c>
      <c r="G12559">
        <v>772</v>
      </c>
      <c r="H12559">
        <v>1</v>
      </c>
    </row>
    <row r="12560" spans="1:8" x14ac:dyDescent="0.2">
      <c r="A12560" t="s">
        <v>38979</v>
      </c>
      <c r="B12560" t="s">
        <v>38980</v>
      </c>
      <c r="C12560" t="s">
        <v>16358</v>
      </c>
      <c r="D12560" t="s">
        <v>19755</v>
      </c>
      <c r="E12560" t="s">
        <v>34910</v>
      </c>
      <c r="F12560" t="s">
        <v>6227</v>
      </c>
      <c r="G12560">
        <v>169</v>
      </c>
      <c r="H12560">
        <v>1</v>
      </c>
    </row>
    <row r="12561" spans="1:8" x14ac:dyDescent="0.2">
      <c r="A12561" t="s">
        <v>38981</v>
      </c>
      <c r="B12561" t="s">
        <v>38982</v>
      </c>
      <c r="C12561" t="s">
        <v>16358</v>
      </c>
      <c r="D12561" t="s">
        <v>34443</v>
      </c>
      <c r="E12561" t="s">
        <v>34444</v>
      </c>
      <c r="F12561" t="s">
        <v>6227</v>
      </c>
      <c r="G12561">
        <v>91</v>
      </c>
      <c r="H12561">
        <v>1</v>
      </c>
    </row>
    <row r="12562" spans="1:8" x14ac:dyDescent="0.2">
      <c r="A12562" t="s">
        <v>38983</v>
      </c>
      <c r="B12562" t="s">
        <v>38984</v>
      </c>
      <c r="C12562" t="s">
        <v>16358</v>
      </c>
      <c r="D12562" t="s">
        <v>38985</v>
      </c>
      <c r="E12562" t="s">
        <v>14744</v>
      </c>
      <c r="F12562" t="s">
        <v>6227</v>
      </c>
      <c r="G12562">
        <v>257</v>
      </c>
      <c r="H12562">
        <v>1</v>
      </c>
    </row>
    <row r="12563" spans="1:8" x14ac:dyDescent="0.2">
      <c r="A12563" t="s">
        <v>38986</v>
      </c>
      <c r="B12563" t="s">
        <v>38987</v>
      </c>
      <c r="C12563" t="s">
        <v>16358</v>
      </c>
      <c r="D12563" t="s">
        <v>2839</v>
      </c>
      <c r="E12563" t="s">
        <v>2840</v>
      </c>
      <c r="F12563" t="s">
        <v>6227</v>
      </c>
      <c r="G12563">
        <v>1019</v>
      </c>
      <c r="H12563">
        <v>1</v>
      </c>
    </row>
    <row r="12564" spans="1:8" x14ac:dyDescent="0.2">
      <c r="A12564" t="s">
        <v>38988</v>
      </c>
      <c r="B12564" t="s">
        <v>38989</v>
      </c>
      <c r="C12564" t="s">
        <v>16358</v>
      </c>
      <c r="D12564" t="s">
        <v>38990</v>
      </c>
      <c r="E12564" t="s">
        <v>34170</v>
      </c>
      <c r="F12564" t="s">
        <v>6227</v>
      </c>
      <c r="G12564">
        <v>104</v>
      </c>
      <c r="H12564">
        <v>1</v>
      </c>
    </row>
    <row r="12565" spans="1:8" x14ac:dyDescent="0.2">
      <c r="A12565" t="s">
        <v>38991</v>
      </c>
      <c r="B12565" t="s">
        <v>38992</v>
      </c>
      <c r="C12565" t="s">
        <v>16358</v>
      </c>
      <c r="D12565" t="s">
        <v>33848</v>
      </c>
      <c r="E12565" t="s">
        <v>33849</v>
      </c>
      <c r="F12565" t="s">
        <v>6227</v>
      </c>
      <c r="G12565">
        <v>674</v>
      </c>
      <c r="H12565">
        <v>1</v>
      </c>
    </row>
    <row r="12566" spans="1:8" x14ac:dyDescent="0.2">
      <c r="A12566" t="s">
        <v>38993</v>
      </c>
      <c r="B12566" t="s">
        <v>38994</v>
      </c>
      <c r="C12566" t="s">
        <v>16358</v>
      </c>
      <c r="D12566" t="s">
        <v>19791</v>
      </c>
      <c r="E12566" t="s">
        <v>4932</v>
      </c>
      <c r="F12566" t="s">
        <v>6227</v>
      </c>
      <c r="G12566">
        <v>146</v>
      </c>
      <c r="H12566">
        <v>1</v>
      </c>
    </row>
    <row r="12567" spans="1:8" x14ac:dyDescent="0.2">
      <c r="A12567" t="s">
        <v>38995</v>
      </c>
      <c r="B12567" t="s">
        <v>38996</v>
      </c>
      <c r="C12567" t="s">
        <v>16358</v>
      </c>
      <c r="D12567" t="s">
        <v>16526</v>
      </c>
      <c r="E12567" t="s">
        <v>34597</v>
      </c>
      <c r="F12567" t="s">
        <v>6227</v>
      </c>
      <c r="G12567">
        <v>381</v>
      </c>
      <c r="H12567">
        <v>1</v>
      </c>
    </row>
    <row r="12568" spans="1:8" x14ac:dyDescent="0.2">
      <c r="A12568" t="s">
        <v>38997</v>
      </c>
      <c r="B12568" t="s">
        <v>38998</v>
      </c>
      <c r="C12568" t="s">
        <v>16358</v>
      </c>
      <c r="D12568" t="s">
        <v>35210</v>
      </c>
      <c r="E12568" t="s">
        <v>5518</v>
      </c>
      <c r="F12568" t="s">
        <v>6227</v>
      </c>
      <c r="G12568">
        <v>71</v>
      </c>
      <c r="H12568">
        <v>1</v>
      </c>
    </row>
    <row r="12569" spans="1:8" x14ac:dyDescent="0.2">
      <c r="A12569" t="s">
        <v>38999</v>
      </c>
      <c r="B12569" t="s">
        <v>39000</v>
      </c>
      <c r="C12569" t="s">
        <v>16358</v>
      </c>
      <c r="D12569" t="s">
        <v>19791</v>
      </c>
      <c r="E12569" t="s">
        <v>4408</v>
      </c>
      <c r="F12569" t="s">
        <v>6227</v>
      </c>
      <c r="G12569">
        <v>415</v>
      </c>
      <c r="H12569">
        <v>1</v>
      </c>
    </row>
    <row r="12570" spans="1:8" x14ac:dyDescent="0.2">
      <c r="A12570" t="s">
        <v>39001</v>
      </c>
      <c r="B12570" t="s">
        <v>39002</v>
      </c>
      <c r="C12570" t="s">
        <v>16358</v>
      </c>
      <c r="D12570" t="s">
        <v>19791</v>
      </c>
      <c r="E12570" t="s">
        <v>3784</v>
      </c>
      <c r="F12570" t="s">
        <v>6227</v>
      </c>
      <c r="G12570">
        <v>214</v>
      </c>
      <c r="H12570">
        <v>1</v>
      </c>
    </row>
    <row r="12571" spans="1:8" x14ac:dyDescent="0.2">
      <c r="A12571" t="s">
        <v>39003</v>
      </c>
      <c r="B12571" t="s">
        <v>39004</v>
      </c>
      <c r="C12571" t="s">
        <v>16358</v>
      </c>
      <c r="D12571" t="s">
        <v>21775</v>
      </c>
      <c r="E12571" t="s">
        <v>6351</v>
      </c>
      <c r="F12571" t="s">
        <v>6227</v>
      </c>
      <c r="G12571">
        <v>213</v>
      </c>
      <c r="H12571">
        <v>1</v>
      </c>
    </row>
    <row r="12572" spans="1:8" x14ac:dyDescent="0.2">
      <c r="A12572" t="s">
        <v>39005</v>
      </c>
      <c r="B12572" t="s">
        <v>39006</v>
      </c>
      <c r="C12572" t="s">
        <v>16358</v>
      </c>
      <c r="D12572" t="s">
        <v>39007</v>
      </c>
      <c r="E12572" t="s">
        <v>37659</v>
      </c>
      <c r="F12572" t="s">
        <v>6227</v>
      </c>
      <c r="G12572">
        <v>312</v>
      </c>
      <c r="H12572">
        <v>1</v>
      </c>
    </row>
    <row r="12573" spans="1:8" x14ac:dyDescent="0.2">
      <c r="A12573" t="s">
        <v>39008</v>
      </c>
      <c r="B12573" t="s">
        <v>39009</v>
      </c>
      <c r="C12573" t="s">
        <v>16358</v>
      </c>
      <c r="D12573" t="s">
        <v>39010</v>
      </c>
      <c r="E12573" t="s">
        <v>22575</v>
      </c>
      <c r="F12573" t="s">
        <v>6227</v>
      </c>
      <c r="G12573">
        <v>196</v>
      </c>
      <c r="H12573">
        <v>1</v>
      </c>
    </row>
    <row r="12574" spans="1:8" x14ac:dyDescent="0.2">
      <c r="A12574" t="s">
        <v>39011</v>
      </c>
      <c r="B12574" t="s">
        <v>39012</v>
      </c>
      <c r="C12574" t="s">
        <v>16358</v>
      </c>
      <c r="D12574" t="s">
        <v>19791</v>
      </c>
      <c r="E12574" t="s">
        <v>5900</v>
      </c>
      <c r="F12574" t="s">
        <v>6227</v>
      </c>
      <c r="G12574">
        <v>670</v>
      </c>
      <c r="H12574">
        <v>1</v>
      </c>
    </row>
    <row r="12575" spans="1:8" x14ac:dyDescent="0.2">
      <c r="A12575" t="s">
        <v>39013</v>
      </c>
      <c r="B12575" t="s">
        <v>39014</v>
      </c>
      <c r="C12575" t="s">
        <v>16358</v>
      </c>
      <c r="D12575" t="s">
        <v>7607</v>
      </c>
      <c r="E12575" t="s">
        <v>1625</v>
      </c>
      <c r="F12575" t="s">
        <v>6227</v>
      </c>
      <c r="G12575">
        <v>526</v>
      </c>
      <c r="H12575">
        <v>1</v>
      </c>
    </row>
    <row r="12576" spans="1:8" x14ac:dyDescent="0.2">
      <c r="A12576" t="s">
        <v>39015</v>
      </c>
      <c r="B12576" t="s">
        <v>39016</v>
      </c>
      <c r="C12576" t="s">
        <v>16358</v>
      </c>
      <c r="D12576" t="s">
        <v>39017</v>
      </c>
      <c r="E12576" t="s">
        <v>39018</v>
      </c>
      <c r="F12576" t="s">
        <v>6227</v>
      </c>
      <c r="G12576">
        <v>549</v>
      </c>
      <c r="H12576">
        <v>1</v>
      </c>
    </row>
    <row r="12577" spans="1:8" x14ac:dyDescent="0.2">
      <c r="A12577" t="s">
        <v>39019</v>
      </c>
      <c r="B12577" t="s">
        <v>39020</v>
      </c>
      <c r="C12577" t="s">
        <v>16358</v>
      </c>
      <c r="D12577" t="s">
        <v>19755</v>
      </c>
      <c r="E12577" t="s">
        <v>7122</v>
      </c>
      <c r="F12577" t="s">
        <v>6227</v>
      </c>
      <c r="G12577">
        <v>283</v>
      </c>
      <c r="H12577">
        <v>1</v>
      </c>
    </row>
    <row r="12578" spans="1:8" x14ac:dyDescent="0.2">
      <c r="A12578" t="s">
        <v>39021</v>
      </c>
      <c r="B12578" t="s">
        <v>39022</v>
      </c>
      <c r="C12578" t="s">
        <v>16358</v>
      </c>
      <c r="D12578" t="s">
        <v>19791</v>
      </c>
      <c r="E12578" t="s">
        <v>36632</v>
      </c>
      <c r="F12578" t="s">
        <v>6227</v>
      </c>
      <c r="G12578">
        <v>134</v>
      </c>
      <c r="H12578">
        <v>1</v>
      </c>
    </row>
    <row r="12579" spans="1:8" x14ac:dyDescent="0.2">
      <c r="A12579" t="s">
        <v>39023</v>
      </c>
      <c r="B12579" t="s">
        <v>39024</v>
      </c>
      <c r="C12579" t="s">
        <v>16358</v>
      </c>
      <c r="D12579" t="s">
        <v>36205</v>
      </c>
      <c r="E12579" t="s">
        <v>60</v>
      </c>
      <c r="F12579" t="s">
        <v>6227</v>
      </c>
      <c r="G12579">
        <v>152</v>
      </c>
      <c r="H12579">
        <v>1</v>
      </c>
    </row>
    <row r="12580" spans="1:8" x14ac:dyDescent="0.2">
      <c r="A12580" t="s">
        <v>39025</v>
      </c>
      <c r="B12580" t="s">
        <v>39026</v>
      </c>
      <c r="C12580" t="s">
        <v>16358</v>
      </c>
      <c r="D12580" t="s">
        <v>4458</v>
      </c>
      <c r="E12580" t="s">
        <v>4459</v>
      </c>
      <c r="F12580" t="s">
        <v>6227</v>
      </c>
      <c r="G12580">
        <v>108</v>
      </c>
      <c r="H12580">
        <v>1</v>
      </c>
    </row>
    <row r="12581" spans="1:8" x14ac:dyDescent="0.2">
      <c r="A12581" t="s">
        <v>39027</v>
      </c>
      <c r="B12581" t="s">
        <v>39028</v>
      </c>
      <c r="C12581" t="s">
        <v>16358</v>
      </c>
      <c r="D12581" t="s">
        <v>35607</v>
      </c>
      <c r="E12581" t="s">
        <v>10716</v>
      </c>
      <c r="F12581" t="s">
        <v>6227</v>
      </c>
      <c r="G12581">
        <v>94</v>
      </c>
      <c r="H12581">
        <v>1</v>
      </c>
    </row>
    <row r="12582" spans="1:8" x14ac:dyDescent="0.2">
      <c r="A12582" t="s">
        <v>39029</v>
      </c>
      <c r="B12582" t="s">
        <v>39030</v>
      </c>
      <c r="C12582" t="s">
        <v>16358</v>
      </c>
      <c r="D12582" t="s">
        <v>39031</v>
      </c>
      <c r="E12582" t="s">
        <v>7310</v>
      </c>
      <c r="F12582" t="s">
        <v>6227</v>
      </c>
      <c r="G12582">
        <v>37</v>
      </c>
      <c r="H12582">
        <v>1</v>
      </c>
    </row>
    <row r="12583" spans="1:8" x14ac:dyDescent="0.2">
      <c r="A12583" t="s">
        <v>39032</v>
      </c>
      <c r="B12583" t="s">
        <v>39033</v>
      </c>
      <c r="C12583" t="s">
        <v>16358</v>
      </c>
      <c r="D12583" t="s">
        <v>39034</v>
      </c>
      <c r="E12583" t="s">
        <v>1697</v>
      </c>
      <c r="F12583" t="s">
        <v>6227</v>
      </c>
      <c r="G12583">
        <v>149</v>
      </c>
      <c r="H12583">
        <v>1</v>
      </c>
    </row>
    <row r="12584" spans="1:8" x14ac:dyDescent="0.2">
      <c r="A12584" t="s">
        <v>39035</v>
      </c>
      <c r="B12584" t="s">
        <v>39036</v>
      </c>
      <c r="C12584" t="s">
        <v>16358</v>
      </c>
      <c r="D12584" t="s">
        <v>33917</v>
      </c>
      <c r="E12584" t="s">
        <v>1206</v>
      </c>
      <c r="F12584" t="s">
        <v>6227</v>
      </c>
      <c r="G12584">
        <v>414</v>
      </c>
      <c r="H12584">
        <v>1</v>
      </c>
    </row>
    <row r="12585" spans="1:8" x14ac:dyDescent="0.2">
      <c r="A12585" t="s">
        <v>39037</v>
      </c>
      <c r="B12585" t="s">
        <v>39038</v>
      </c>
      <c r="C12585" t="s">
        <v>16358</v>
      </c>
      <c r="D12585" t="s">
        <v>38375</v>
      </c>
      <c r="E12585" t="s">
        <v>1633</v>
      </c>
      <c r="F12585" t="s">
        <v>6227</v>
      </c>
      <c r="G12585">
        <v>251</v>
      </c>
      <c r="H12585">
        <v>1</v>
      </c>
    </row>
    <row r="12586" spans="1:8" x14ac:dyDescent="0.2">
      <c r="A12586" t="s">
        <v>39039</v>
      </c>
      <c r="B12586" t="s">
        <v>39040</v>
      </c>
      <c r="C12586" t="s">
        <v>16358</v>
      </c>
      <c r="D12586" t="s">
        <v>34623</v>
      </c>
      <c r="E12586" t="s">
        <v>23442</v>
      </c>
      <c r="F12586" t="s">
        <v>6227</v>
      </c>
      <c r="G12586">
        <v>178</v>
      </c>
      <c r="H12586">
        <v>1</v>
      </c>
    </row>
    <row r="12587" spans="1:8" x14ac:dyDescent="0.2">
      <c r="A12587" t="s">
        <v>39041</v>
      </c>
      <c r="B12587" t="s">
        <v>39042</v>
      </c>
      <c r="C12587" t="s">
        <v>16358</v>
      </c>
      <c r="D12587" t="s">
        <v>19755</v>
      </c>
      <c r="E12587" t="s">
        <v>4764</v>
      </c>
      <c r="F12587" t="s">
        <v>6227</v>
      </c>
      <c r="G12587">
        <v>123</v>
      </c>
      <c r="H12587">
        <v>1</v>
      </c>
    </row>
    <row r="12588" spans="1:8" x14ac:dyDescent="0.2">
      <c r="A12588" t="s">
        <v>39043</v>
      </c>
      <c r="B12588" t="s">
        <v>39044</v>
      </c>
      <c r="C12588" t="s">
        <v>16358</v>
      </c>
      <c r="D12588" t="s">
        <v>39045</v>
      </c>
      <c r="E12588" t="s">
        <v>180</v>
      </c>
      <c r="F12588" t="s">
        <v>6227</v>
      </c>
      <c r="G12588">
        <v>454</v>
      </c>
      <c r="H12588">
        <v>1</v>
      </c>
    </row>
    <row r="12589" spans="1:8" x14ac:dyDescent="0.2">
      <c r="A12589" t="s">
        <v>39046</v>
      </c>
      <c r="B12589" t="s">
        <v>39047</v>
      </c>
      <c r="C12589" t="s">
        <v>16358</v>
      </c>
      <c r="D12589" t="s">
        <v>39048</v>
      </c>
      <c r="E12589" t="s">
        <v>39049</v>
      </c>
      <c r="F12589" t="s">
        <v>6227</v>
      </c>
      <c r="G12589">
        <v>121</v>
      </c>
      <c r="H12589">
        <v>1</v>
      </c>
    </row>
    <row r="12590" spans="1:8" x14ac:dyDescent="0.2">
      <c r="A12590" t="s">
        <v>39050</v>
      </c>
      <c r="B12590" t="s">
        <v>39051</v>
      </c>
      <c r="C12590" t="s">
        <v>16358</v>
      </c>
      <c r="D12590" t="s">
        <v>6065</v>
      </c>
      <c r="E12590" t="s">
        <v>37223</v>
      </c>
      <c r="F12590" t="s">
        <v>6227</v>
      </c>
      <c r="G12590">
        <v>109</v>
      </c>
      <c r="H12590">
        <v>1</v>
      </c>
    </row>
    <row r="12591" spans="1:8" x14ac:dyDescent="0.2">
      <c r="A12591" t="s">
        <v>39052</v>
      </c>
      <c r="B12591" t="s">
        <v>39053</v>
      </c>
      <c r="C12591" t="s">
        <v>16358</v>
      </c>
      <c r="D12591" t="s">
        <v>34020</v>
      </c>
      <c r="E12591" t="s">
        <v>34021</v>
      </c>
      <c r="F12591" t="s">
        <v>6227</v>
      </c>
      <c r="G12591">
        <v>65</v>
      </c>
      <c r="H12591">
        <v>1</v>
      </c>
    </row>
    <row r="12592" spans="1:8" x14ac:dyDescent="0.2">
      <c r="A12592" t="s">
        <v>39054</v>
      </c>
      <c r="B12592" t="s">
        <v>39055</v>
      </c>
      <c r="C12592" t="s">
        <v>16358</v>
      </c>
      <c r="D12592" t="s">
        <v>39056</v>
      </c>
      <c r="E12592" t="s">
        <v>4435</v>
      </c>
      <c r="F12592" t="s">
        <v>6227</v>
      </c>
      <c r="G12592">
        <v>158</v>
      </c>
      <c r="H12592">
        <v>1</v>
      </c>
    </row>
    <row r="12593" spans="1:8" x14ac:dyDescent="0.2">
      <c r="A12593" t="s">
        <v>39057</v>
      </c>
      <c r="B12593" t="s">
        <v>39058</v>
      </c>
      <c r="C12593" t="s">
        <v>16358</v>
      </c>
      <c r="D12593" t="s">
        <v>2412</v>
      </c>
      <c r="E12593" t="s">
        <v>2413</v>
      </c>
      <c r="F12593" t="s">
        <v>6227</v>
      </c>
      <c r="G12593">
        <v>213</v>
      </c>
      <c r="H12593">
        <v>1</v>
      </c>
    </row>
    <row r="12594" spans="1:8" x14ac:dyDescent="0.2">
      <c r="A12594" t="s">
        <v>39059</v>
      </c>
      <c r="B12594" t="s">
        <v>39060</v>
      </c>
      <c r="C12594" t="s">
        <v>16358</v>
      </c>
      <c r="D12594" t="s">
        <v>34818</v>
      </c>
      <c r="E12594" t="s">
        <v>5131</v>
      </c>
      <c r="F12594" t="s">
        <v>6227</v>
      </c>
      <c r="G12594">
        <v>113</v>
      </c>
      <c r="H12594">
        <v>1</v>
      </c>
    </row>
    <row r="12595" spans="1:8" x14ac:dyDescent="0.2">
      <c r="A12595" t="s">
        <v>39061</v>
      </c>
      <c r="B12595" t="s">
        <v>39062</v>
      </c>
      <c r="C12595" t="s">
        <v>16358</v>
      </c>
      <c r="D12595" t="s">
        <v>35191</v>
      </c>
      <c r="E12595" t="s">
        <v>35192</v>
      </c>
      <c r="F12595" t="s">
        <v>6227</v>
      </c>
      <c r="G12595">
        <v>299</v>
      </c>
      <c r="H12595">
        <v>1</v>
      </c>
    </row>
    <row r="12596" spans="1:8" x14ac:dyDescent="0.2">
      <c r="A12596" t="s">
        <v>39063</v>
      </c>
      <c r="B12596" t="s">
        <v>39064</v>
      </c>
      <c r="C12596" t="s">
        <v>16358</v>
      </c>
      <c r="D12596" t="s">
        <v>37013</v>
      </c>
      <c r="E12596" t="s">
        <v>7818</v>
      </c>
      <c r="F12596" t="s">
        <v>6227</v>
      </c>
      <c r="G12596">
        <v>33</v>
      </c>
      <c r="H12596">
        <v>1</v>
      </c>
    </row>
    <row r="12597" spans="1:8" x14ac:dyDescent="0.2">
      <c r="A12597" t="s">
        <v>39065</v>
      </c>
      <c r="B12597" t="s">
        <v>39066</v>
      </c>
      <c r="C12597" t="s">
        <v>16358</v>
      </c>
      <c r="D12597" t="s">
        <v>34798</v>
      </c>
      <c r="E12597" t="s">
        <v>2655</v>
      </c>
      <c r="F12597" t="s">
        <v>6227</v>
      </c>
      <c r="G12597">
        <v>43</v>
      </c>
      <c r="H12597">
        <v>1</v>
      </c>
    </row>
    <row r="12598" spans="1:8" x14ac:dyDescent="0.2">
      <c r="A12598" t="s">
        <v>39067</v>
      </c>
      <c r="B12598" t="s">
        <v>39068</v>
      </c>
      <c r="C12598" t="s">
        <v>16358</v>
      </c>
      <c r="D12598" t="s">
        <v>39069</v>
      </c>
      <c r="E12598" t="s">
        <v>7053</v>
      </c>
      <c r="F12598" t="s">
        <v>6227</v>
      </c>
      <c r="G12598">
        <v>125</v>
      </c>
      <c r="H12598">
        <v>1</v>
      </c>
    </row>
    <row r="12599" spans="1:8" x14ac:dyDescent="0.2">
      <c r="A12599" t="s">
        <v>39070</v>
      </c>
      <c r="B12599" t="s">
        <v>39071</v>
      </c>
      <c r="C12599" t="s">
        <v>16358</v>
      </c>
      <c r="D12599" t="s">
        <v>39072</v>
      </c>
      <c r="E12599" t="s">
        <v>5010</v>
      </c>
      <c r="F12599" t="s">
        <v>6227</v>
      </c>
      <c r="G12599">
        <v>191</v>
      </c>
      <c r="H12599">
        <v>1</v>
      </c>
    </row>
    <row r="12600" spans="1:8" x14ac:dyDescent="0.2">
      <c r="A12600" t="s">
        <v>39073</v>
      </c>
      <c r="B12600" t="s">
        <v>39074</v>
      </c>
      <c r="C12600" t="s">
        <v>16358</v>
      </c>
      <c r="D12600" t="s">
        <v>34558</v>
      </c>
      <c r="E12600" t="s">
        <v>22184</v>
      </c>
      <c r="F12600" t="s">
        <v>6227</v>
      </c>
      <c r="G12600">
        <v>225</v>
      </c>
      <c r="H12600">
        <v>1</v>
      </c>
    </row>
    <row r="12601" spans="1:8" x14ac:dyDescent="0.2">
      <c r="A12601" t="s">
        <v>39075</v>
      </c>
      <c r="B12601" t="s">
        <v>39076</v>
      </c>
      <c r="C12601" t="s">
        <v>16358</v>
      </c>
      <c r="D12601" t="s">
        <v>39077</v>
      </c>
      <c r="E12601" t="s">
        <v>21751</v>
      </c>
      <c r="F12601" t="s">
        <v>6227</v>
      </c>
      <c r="G12601">
        <v>130</v>
      </c>
      <c r="H12601">
        <v>1</v>
      </c>
    </row>
    <row r="12602" spans="1:8" x14ac:dyDescent="0.2">
      <c r="A12602" t="s">
        <v>39078</v>
      </c>
      <c r="B12602" t="s">
        <v>39079</v>
      </c>
      <c r="C12602" t="s">
        <v>16358</v>
      </c>
      <c r="D12602" t="s">
        <v>34779</v>
      </c>
      <c r="E12602" t="s">
        <v>1498</v>
      </c>
      <c r="F12602" t="s">
        <v>6227</v>
      </c>
      <c r="G12602">
        <v>127</v>
      </c>
      <c r="H12602">
        <v>1</v>
      </c>
    </row>
    <row r="12603" spans="1:8" x14ac:dyDescent="0.2">
      <c r="A12603" t="s">
        <v>39080</v>
      </c>
      <c r="B12603" t="s">
        <v>39081</v>
      </c>
      <c r="C12603" t="s">
        <v>16358</v>
      </c>
      <c r="D12603" t="s">
        <v>37381</v>
      </c>
      <c r="E12603" t="s">
        <v>145</v>
      </c>
      <c r="F12603" t="s">
        <v>6227</v>
      </c>
      <c r="G12603">
        <v>184</v>
      </c>
      <c r="H12603">
        <v>1</v>
      </c>
    </row>
    <row r="12604" spans="1:8" x14ac:dyDescent="0.2">
      <c r="A12604" t="s">
        <v>39082</v>
      </c>
      <c r="B12604" t="s">
        <v>39083</v>
      </c>
      <c r="C12604" t="s">
        <v>16358</v>
      </c>
      <c r="D12604" t="s">
        <v>39084</v>
      </c>
      <c r="E12604" t="s">
        <v>1661</v>
      </c>
      <c r="F12604" t="s">
        <v>6227</v>
      </c>
      <c r="G12604">
        <v>144</v>
      </c>
      <c r="H12604">
        <v>1</v>
      </c>
    </row>
    <row r="12605" spans="1:8" x14ac:dyDescent="0.2">
      <c r="A12605" t="s">
        <v>39085</v>
      </c>
      <c r="B12605" t="s">
        <v>39086</v>
      </c>
      <c r="C12605" t="s">
        <v>16358</v>
      </c>
      <c r="D12605" t="s">
        <v>39087</v>
      </c>
      <c r="E12605" t="s">
        <v>13011</v>
      </c>
      <c r="F12605" t="s">
        <v>6227</v>
      </c>
      <c r="G12605">
        <v>212</v>
      </c>
      <c r="H12605">
        <v>1</v>
      </c>
    </row>
    <row r="12606" spans="1:8" x14ac:dyDescent="0.2">
      <c r="A12606" t="s">
        <v>39088</v>
      </c>
      <c r="B12606" t="s">
        <v>39089</v>
      </c>
      <c r="C12606" t="s">
        <v>16358</v>
      </c>
      <c r="D12606" t="s">
        <v>230</v>
      </c>
      <c r="E12606" t="s">
        <v>231</v>
      </c>
      <c r="F12606" t="s">
        <v>6227</v>
      </c>
      <c r="G12606">
        <v>304</v>
      </c>
      <c r="H12606">
        <v>1</v>
      </c>
    </row>
    <row r="12607" spans="1:8" x14ac:dyDescent="0.2">
      <c r="A12607" t="s">
        <v>39090</v>
      </c>
      <c r="B12607" t="s">
        <v>39091</v>
      </c>
      <c r="C12607" t="s">
        <v>16358</v>
      </c>
      <c r="D12607" t="s">
        <v>34871</v>
      </c>
      <c r="E12607" t="s">
        <v>34872</v>
      </c>
      <c r="F12607" t="s">
        <v>6227</v>
      </c>
      <c r="G12607">
        <v>87</v>
      </c>
      <c r="H12607">
        <v>1</v>
      </c>
    </row>
    <row r="12608" spans="1:8" x14ac:dyDescent="0.2">
      <c r="A12608" t="s">
        <v>39092</v>
      </c>
      <c r="B12608" t="s">
        <v>39093</v>
      </c>
      <c r="C12608" t="s">
        <v>16358</v>
      </c>
      <c r="D12608" t="s">
        <v>19791</v>
      </c>
      <c r="E12608" t="s">
        <v>4447</v>
      </c>
      <c r="F12608" t="s">
        <v>6227</v>
      </c>
      <c r="G12608">
        <v>291</v>
      </c>
      <c r="H12608">
        <v>1</v>
      </c>
    </row>
    <row r="12609" spans="1:8" x14ac:dyDescent="0.2">
      <c r="A12609" t="s">
        <v>39094</v>
      </c>
      <c r="B12609" t="s">
        <v>39095</v>
      </c>
      <c r="C12609" t="s">
        <v>16358</v>
      </c>
      <c r="D12609" t="s">
        <v>39096</v>
      </c>
      <c r="E12609" t="s">
        <v>39097</v>
      </c>
      <c r="F12609" t="s">
        <v>6227</v>
      </c>
      <c r="G12609">
        <v>76</v>
      </c>
      <c r="H12609">
        <v>1</v>
      </c>
    </row>
    <row r="12610" spans="1:8" x14ac:dyDescent="0.2">
      <c r="A12610" t="s">
        <v>39098</v>
      </c>
      <c r="B12610" t="s">
        <v>39099</v>
      </c>
      <c r="C12610" t="s">
        <v>16358</v>
      </c>
      <c r="D12610" t="s">
        <v>36225</v>
      </c>
      <c r="E12610" t="s">
        <v>36226</v>
      </c>
      <c r="F12610" t="s">
        <v>6227</v>
      </c>
      <c r="G12610">
        <v>319</v>
      </c>
      <c r="H12610">
        <v>1</v>
      </c>
    </row>
    <row r="12611" spans="1:8" x14ac:dyDescent="0.2">
      <c r="A12611" t="s">
        <v>39100</v>
      </c>
      <c r="B12611" t="s">
        <v>39101</v>
      </c>
      <c r="C12611" t="s">
        <v>16358</v>
      </c>
      <c r="D12611" t="s">
        <v>1245</v>
      </c>
      <c r="E12611" t="s">
        <v>16527</v>
      </c>
      <c r="F12611" t="s">
        <v>8022</v>
      </c>
      <c r="G12611">
        <v>376</v>
      </c>
      <c r="H12611">
        <v>1</v>
      </c>
    </row>
    <row r="12612" spans="1:8" x14ac:dyDescent="0.2">
      <c r="A12612" t="s">
        <v>39102</v>
      </c>
      <c r="B12612" t="s">
        <v>39103</v>
      </c>
      <c r="C12612" t="s">
        <v>16358</v>
      </c>
      <c r="D12612" t="s">
        <v>19755</v>
      </c>
      <c r="E12612" t="s">
        <v>4396</v>
      </c>
      <c r="F12612" t="s">
        <v>6227</v>
      </c>
      <c r="G12612">
        <v>937</v>
      </c>
      <c r="H12612">
        <v>1</v>
      </c>
    </row>
    <row r="12613" spans="1:8" x14ac:dyDescent="0.2">
      <c r="A12613" t="s">
        <v>39104</v>
      </c>
      <c r="B12613" t="s">
        <v>39105</v>
      </c>
      <c r="C12613" t="s">
        <v>16358</v>
      </c>
      <c r="D12613" t="s">
        <v>19791</v>
      </c>
      <c r="E12613" t="s">
        <v>1050</v>
      </c>
      <c r="F12613" t="s">
        <v>6227</v>
      </c>
      <c r="G12613">
        <v>196</v>
      </c>
      <c r="H12613">
        <v>1</v>
      </c>
    </row>
    <row r="12614" spans="1:8" x14ac:dyDescent="0.2">
      <c r="A12614" t="s">
        <v>39106</v>
      </c>
      <c r="B12614" t="s">
        <v>39107</v>
      </c>
      <c r="C12614" t="s">
        <v>16358</v>
      </c>
      <c r="D12614" t="s">
        <v>19791</v>
      </c>
      <c r="E12614" t="s">
        <v>1182</v>
      </c>
      <c r="F12614" t="s">
        <v>6227</v>
      </c>
      <c r="G12614">
        <v>263</v>
      </c>
      <c r="H12614">
        <v>1</v>
      </c>
    </row>
    <row r="12615" spans="1:8" x14ac:dyDescent="0.2">
      <c r="A12615" t="s">
        <v>39108</v>
      </c>
      <c r="B12615" t="s">
        <v>39109</v>
      </c>
      <c r="C12615" t="s">
        <v>16358</v>
      </c>
      <c r="D12615" t="s">
        <v>19791</v>
      </c>
      <c r="E12615" t="s">
        <v>4621</v>
      </c>
      <c r="F12615" t="s">
        <v>6227</v>
      </c>
      <c r="G12615">
        <v>254</v>
      </c>
      <c r="H12615">
        <v>1</v>
      </c>
    </row>
    <row r="12616" spans="1:8" x14ac:dyDescent="0.2">
      <c r="A12616" t="s">
        <v>39110</v>
      </c>
      <c r="B12616" t="s">
        <v>39111</v>
      </c>
      <c r="C12616" t="s">
        <v>16358</v>
      </c>
      <c r="D12616" t="s">
        <v>39112</v>
      </c>
      <c r="E12616" t="s">
        <v>39113</v>
      </c>
      <c r="F12616" t="s">
        <v>6227</v>
      </c>
      <c r="G12616">
        <v>128</v>
      </c>
      <c r="H12616">
        <v>1</v>
      </c>
    </row>
    <row r="12617" spans="1:8" x14ac:dyDescent="0.2">
      <c r="A12617" t="s">
        <v>39114</v>
      </c>
      <c r="B12617" t="s">
        <v>39115</v>
      </c>
      <c r="C12617" t="s">
        <v>16358</v>
      </c>
      <c r="D12617" t="s">
        <v>19755</v>
      </c>
      <c r="E12617" t="s">
        <v>8116</v>
      </c>
      <c r="F12617" t="s">
        <v>6227</v>
      </c>
      <c r="G12617">
        <v>109</v>
      </c>
      <c r="H12617">
        <v>1</v>
      </c>
    </row>
    <row r="12618" spans="1:8" x14ac:dyDescent="0.2">
      <c r="A12618" t="s">
        <v>39116</v>
      </c>
      <c r="B12618" t="s">
        <v>39117</v>
      </c>
      <c r="C12618" t="s">
        <v>16358</v>
      </c>
      <c r="D12618" t="s">
        <v>19791</v>
      </c>
      <c r="E12618" t="s">
        <v>4137</v>
      </c>
      <c r="F12618" t="s">
        <v>6227</v>
      </c>
      <c r="G12618">
        <v>177</v>
      </c>
      <c r="H12618">
        <v>1</v>
      </c>
    </row>
    <row r="12619" spans="1:8" x14ac:dyDescent="0.2">
      <c r="A12619" t="s">
        <v>39118</v>
      </c>
      <c r="B12619" t="s">
        <v>39119</v>
      </c>
      <c r="C12619" t="s">
        <v>16358</v>
      </c>
      <c r="D12619" t="s">
        <v>19791</v>
      </c>
      <c r="E12619" t="s">
        <v>6070</v>
      </c>
      <c r="F12619" t="s">
        <v>6227</v>
      </c>
      <c r="G12619">
        <v>140</v>
      </c>
      <c r="H12619">
        <v>1</v>
      </c>
    </row>
    <row r="12620" spans="1:8" x14ac:dyDescent="0.2">
      <c r="A12620" t="s">
        <v>39120</v>
      </c>
      <c r="B12620" t="s">
        <v>39121</v>
      </c>
      <c r="C12620" t="s">
        <v>16358</v>
      </c>
      <c r="D12620" t="s">
        <v>86</v>
      </c>
      <c r="E12620" t="s">
        <v>87</v>
      </c>
      <c r="F12620" t="s">
        <v>6227</v>
      </c>
      <c r="G12620">
        <v>298</v>
      </c>
      <c r="H12620">
        <v>1</v>
      </c>
    </row>
    <row r="12621" spans="1:8" x14ac:dyDescent="0.2">
      <c r="A12621" t="s">
        <v>39122</v>
      </c>
      <c r="B12621" t="s">
        <v>39123</v>
      </c>
      <c r="C12621" t="s">
        <v>16358</v>
      </c>
      <c r="D12621" t="s">
        <v>36548</v>
      </c>
      <c r="E12621" t="s">
        <v>36200</v>
      </c>
      <c r="F12621" t="s">
        <v>6227</v>
      </c>
      <c r="G12621">
        <v>451</v>
      </c>
      <c r="H12621">
        <v>1</v>
      </c>
    </row>
    <row r="12622" spans="1:8" x14ac:dyDescent="0.2">
      <c r="A12622" t="s">
        <v>39124</v>
      </c>
      <c r="B12622" t="s">
        <v>39125</v>
      </c>
      <c r="C12622" t="s">
        <v>16358</v>
      </c>
      <c r="D12622" t="s">
        <v>39126</v>
      </c>
      <c r="E12622" t="s">
        <v>882</v>
      </c>
      <c r="F12622" t="s">
        <v>6227</v>
      </c>
      <c r="G12622">
        <v>89</v>
      </c>
      <c r="H12622">
        <v>1</v>
      </c>
    </row>
    <row r="12623" spans="1:8" x14ac:dyDescent="0.2">
      <c r="A12623" t="s">
        <v>39127</v>
      </c>
      <c r="B12623" t="s">
        <v>39128</v>
      </c>
      <c r="C12623" t="s">
        <v>16358</v>
      </c>
      <c r="D12623" t="s">
        <v>22106</v>
      </c>
      <c r="E12623" t="s">
        <v>22107</v>
      </c>
      <c r="F12623" t="s">
        <v>6227</v>
      </c>
      <c r="G12623">
        <v>670</v>
      </c>
      <c r="H12623">
        <v>1</v>
      </c>
    </row>
    <row r="12624" spans="1:8" x14ac:dyDescent="0.2">
      <c r="A12624" t="s">
        <v>39129</v>
      </c>
      <c r="B12624" t="s">
        <v>39130</v>
      </c>
      <c r="C12624" t="s">
        <v>16358</v>
      </c>
      <c r="D12624" t="s">
        <v>34798</v>
      </c>
      <c r="E12624" t="s">
        <v>2655</v>
      </c>
      <c r="F12624" t="s">
        <v>6227</v>
      </c>
      <c r="G12624">
        <v>104</v>
      </c>
      <c r="H12624">
        <v>1</v>
      </c>
    </row>
    <row r="12625" spans="1:8" x14ac:dyDescent="0.2">
      <c r="A12625" t="s">
        <v>39131</v>
      </c>
      <c r="B12625" t="s">
        <v>39132</v>
      </c>
      <c r="C12625" t="s">
        <v>16358</v>
      </c>
      <c r="D12625" t="s">
        <v>19791</v>
      </c>
      <c r="E12625" t="s">
        <v>5864</v>
      </c>
      <c r="F12625" t="s">
        <v>6227</v>
      </c>
      <c r="G12625">
        <v>518</v>
      </c>
      <c r="H12625">
        <v>1</v>
      </c>
    </row>
    <row r="12626" spans="1:8" x14ac:dyDescent="0.2">
      <c r="A12626" t="s">
        <v>39133</v>
      </c>
      <c r="B12626" t="s">
        <v>39134</v>
      </c>
      <c r="C12626" t="s">
        <v>16358</v>
      </c>
      <c r="D12626" t="s">
        <v>4981</v>
      </c>
      <c r="E12626" t="s">
        <v>4982</v>
      </c>
      <c r="F12626" t="s">
        <v>6227</v>
      </c>
      <c r="G12626">
        <v>79</v>
      </c>
      <c r="H12626">
        <v>1</v>
      </c>
    </row>
    <row r="12627" spans="1:8" x14ac:dyDescent="0.2">
      <c r="A12627" t="s">
        <v>39135</v>
      </c>
      <c r="B12627" t="s">
        <v>39136</v>
      </c>
      <c r="C12627" t="s">
        <v>16358</v>
      </c>
      <c r="D12627" t="s">
        <v>19791</v>
      </c>
      <c r="E12627" t="s">
        <v>2007</v>
      </c>
      <c r="F12627" t="s">
        <v>6227</v>
      </c>
      <c r="G12627">
        <v>659</v>
      </c>
      <c r="H12627">
        <v>1</v>
      </c>
    </row>
    <row r="12628" spans="1:8" x14ac:dyDescent="0.2">
      <c r="A12628" t="s">
        <v>39137</v>
      </c>
      <c r="B12628" t="s">
        <v>39138</v>
      </c>
      <c r="C12628" t="s">
        <v>16358</v>
      </c>
      <c r="D12628" t="s">
        <v>19791</v>
      </c>
      <c r="E12628" t="s">
        <v>34116</v>
      </c>
      <c r="F12628" t="s">
        <v>6227</v>
      </c>
      <c r="G12628">
        <v>583</v>
      </c>
      <c r="H12628">
        <v>1</v>
      </c>
    </row>
    <row r="12629" spans="1:8" x14ac:dyDescent="0.2">
      <c r="A12629" t="s">
        <v>39139</v>
      </c>
      <c r="B12629" t="s">
        <v>39140</v>
      </c>
      <c r="C12629" t="s">
        <v>16358</v>
      </c>
      <c r="D12629" t="s">
        <v>33864</v>
      </c>
      <c r="E12629" t="s">
        <v>7945</v>
      </c>
      <c r="F12629" t="s">
        <v>6227</v>
      </c>
      <c r="G12629">
        <v>71</v>
      </c>
      <c r="H12629">
        <v>1</v>
      </c>
    </row>
    <row r="12630" spans="1:8" x14ac:dyDescent="0.2">
      <c r="A12630" t="s">
        <v>39141</v>
      </c>
      <c r="B12630" t="s">
        <v>39142</v>
      </c>
      <c r="C12630" t="s">
        <v>16358</v>
      </c>
      <c r="D12630" t="s">
        <v>36397</v>
      </c>
      <c r="E12630" t="s">
        <v>34950</v>
      </c>
      <c r="F12630" t="s">
        <v>6227</v>
      </c>
      <c r="G12630">
        <v>76</v>
      </c>
      <c r="H12630">
        <v>1</v>
      </c>
    </row>
    <row r="12631" spans="1:8" x14ac:dyDescent="0.2">
      <c r="A12631" t="s">
        <v>39143</v>
      </c>
      <c r="B12631" t="s">
        <v>39144</v>
      </c>
      <c r="C12631" t="s">
        <v>16358</v>
      </c>
      <c r="D12631" t="s">
        <v>36560</v>
      </c>
      <c r="E12631" t="s">
        <v>2397</v>
      </c>
      <c r="F12631" t="s">
        <v>6227</v>
      </c>
      <c r="G12631">
        <v>142</v>
      </c>
      <c r="H12631">
        <v>1</v>
      </c>
    </row>
    <row r="12632" spans="1:8" x14ac:dyDescent="0.2">
      <c r="A12632" t="s">
        <v>39145</v>
      </c>
      <c r="B12632" t="s">
        <v>39146</v>
      </c>
      <c r="C12632" t="s">
        <v>16358</v>
      </c>
      <c r="D12632" t="s">
        <v>39147</v>
      </c>
      <c r="E12632" t="s">
        <v>579</v>
      </c>
      <c r="F12632" t="s">
        <v>6227</v>
      </c>
      <c r="G12632">
        <v>137</v>
      </c>
      <c r="H12632">
        <v>1</v>
      </c>
    </row>
    <row r="12633" spans="1:8" x14ac:dyDescent="0.2">
      <c r="A12633" t="s">
        <v>39148</v>
      </c>
      <c r="B12633" t="s">
        <v>39149</v>
      </c>
      <c r="C12633" t="s">
        <v>16358</v>
      </c>
      <c r="D12633" t="s">
        <v>5316</v>
      </c>
      <c r="E12633" t="s">
        <v>5317</v>
      </c>
      <c r="F12633" t="s">
        <v>6227</v>
      </c>
      <c r="G12633">
        <v>180</v>
      </c>
      <c r="H12633">
        <v>1</v>
      </c>
    </row>
    <row r="12634" spans="1:8" x14ac:dyDescent="0.2">
      <c r="A12634" t="s">
        <v>39150</v>
      </c>
      <c r="B12634" t="s">
        <v>39151</v>
      </c>
      <c r="C12634" t="s">
        <v>16358</v>
      </c>
      <c r="D12634" t="s">
        <v>35392</v>
      </c>
      <c r="E12634" t="s">
        <v>4125</v>
      </c>
      <c r="F12634" t="s">
        <v>6227</v>
      </c>
      <c r="G12634">
        <v>87</v>
      </c>
      <c r="H12634">
        <v>1</v>
      </c>
    </row>
    <row r="12635" spans="1:8" x14ac:dyDescent="0.2">
      <c r="A12635" t="s">
        <v>39152</v>
      </c>
      <c r="B12635" t="s">
        <v>39153</v>
      </c>
      <c r="C12635" t="s">
        <v>16358</v>
      </c>
      <c r="D12635" t="s">
        <v>19791</v>
      </c>
      <c r="E12635" t="s">
        <v>1803</v>
      </c>
      <c r="F12635" t="s">
        <v>6227</v>
      </c>
      <c r="G12635">
        <v>325</v>
      </c>
      <c r="H12635">
        <v>1</v>
      </c>
    </row>
    <row r="12636" spans="1:8" x14ac:dyDescent="0.2">
      <c r="A12636" t="s">
        <v>39154</v>
      </c>
      <c r="B12636" t="s">
        <v>39155</v>
      </c>
      <c r="C12636" t="s">
        <v>16358</v>
      </c>
      <c r="D12636" t="s">
        <v>19791</v>
      </c>
      <c r="E12636" t="s">
        <v>6957</v>
      </c>
      <c r="F12636" t="s">
        <v>6227</v>
      </c>
      <c r="G12636">
        <v>324</v>
      </c>
      <c r="H12636">
        <v>1</v>
      </c>
    </row>
    <row r="12637" spans="1:8" x14ac:dyDescent="0.2">
      <c r="A12637" t="s">
        <v>39156</v>
      </c>
      <c r="B12637" t="s">
        <v>39157</v>
      </c>
      <c r="C12637" t="s">
        <v>16358</v>
      </c>
      <c r="D12637" t="s">
        <v>39158</v>
      </c>
      <c r="E12637" t="s">
        <v>9413</v>
      </c>
      <c r="F12637" t="s">
        <v>6227</v>
      </c>
      <c r="G12637">
        <v>87</v>
      </c>
      <c r="H12637">
        <v>1</v>
      </c>
    </row>
    <row r="12638" spans="1:8" x14ac:dyDescent="0.2">
      <c r="A12638" t="s">
        <v>39159</v>
      </c>
      <c r="B12638" t="s">
        <v>39160</v>
      </c>
      <c r="C12638" t="s">
        <v>16358</v>
      </c>
      <c r="D12638" t="s">
        <v>39161</v>
      </c>
      <c r="E12638" t="s">
        <v>4527</v>
      </c>
      <c r="F12638" t="s">
        <v>6227</v>
      </c>
      <c r="G12638">
        <v>100</v>
      </c>
      <c r="H12638">
        <v>1</v>
      </c>
    </row>
    <row r="12639" spans="1:8" x14ac:dyDescent="0.2">
      <c r="A12639" t="s">
        <v>39162</v>
      </c>
      <c r="B12639" t="s">
        <v>39163</v>
      </c>
      <c r="C12639" t="s">
        <v>16358</v>
      </c>
      <c r="D12639" t="s">
        <v>3193</v>
      </c>
      <c r="E12639" t="s">
        <v>3194</v>
      </c>
      <c r="F12639" t="s">
        <v>6227</v>
      </c>
      <c r="G12639">
        <v>45</v>
      </c>
      <c r="H12639">
        <v>1</v>
      </c>
    </row>
    <row r="12640" spans="1:8" x14ac:dyDescent="0.2">
      <c r="A12640" t="s">
        <v>39164</v>
      </c>
      <c r="B12640" t="s">
        <v>39165</v>
      </c>
      <c r="C12640" t="s">
        <v>16358</v>
      </c>
      <c r="D12640" t="s">
        <v>38342</v>
      </c>
      <c r="E12640" t="s">
        <v>8315</v>
      </c>
      <c r="F12640" t="s">
        <v>6227</v>
      </c>
      <c r="G12640">
        <v>60</v>
      </c>
      <c r="H12640">
        <v>1</v>
      </c>
    </row>
    <row r="12641" spans="1:8" x14ac:dyDescent="0.2">
      <c r="A12641" t="s">
        <v>39166</v>
      </c>
      <c r="B12641" t="s">
        <v>39167</v>
      </c>
      <c r="C12641" t="s">
        <v>16358</v>
      </c>
      <c r="D12641" t="s">
        <v>39168</v>
      </c>
      <c r="E12641" t="s">
        <v>2862</v>
      </c>
      <c r="F12641" t="s">
        <v>6227</v>
      </c>
      <c r="G12641">
        <v>75</v>
      </c>
      <c r="H12641">
        <v>1</v>
      </c>
    </row>
    <row r="12642" spans="1:8" x14ac:dyDescent="0.2">
      <c r="A12642" t="s">
        <v>39169</v>
      </c>
      <c r="B12642" t="s">
        <v>39170</v>
      </c>
      <c r="C12642" t="s">
        <v>16358</v>
      </c>
      <c r="D12642" t="s">
        <v>4438</v>
      </c>
      <c r="E12642" t="s">
        <v>4439</v>
      </c>
      <c r="F12642" t="s">
        <v>6227</v>
      </c>
      <c r="G12642">
        <v>172</v>
      </c>
      <c r="H12642">
        <v>1</v>
      </c>
    </row>
    <row r="12643" spans="1:8" x14ac:dyDescent="0.2">
      <c r="A12643" t="s">
        <v>39171</v>
      </c>
      <c r="B12643" t="s">
        <v>39172</v>
      </c>
      <c r="C12643" t="s">
        <v>16358</v>
      </c>
      <c r="D12643" t="s">
        <v>735</v>
      </c>
      <c r="E12643" t="s">
        <v>736</v>
      </c>
      <c r="F12643" t="s">
        <v>6227</v>
      </c>
      <c r="G12643">
        <v>211</v>
      </c>
      <c r="H12643">
        <v>1</v>
      </c>
    </row>
    <row r="12644" spans="1:8" x14ac:dyDescent="0.2">
      <c r="A12644" t="s">
        <v>39173</v>
      </c>
      <c r="B12644" t="s">
        <v>39174</v>
      </c>
      <c r="C12644" t="s">
        <v>16358</v>
      </c>
      <c r="D12644" t="s">
        <v>21928</v>
      </c>
      <c r="E12644" t="s">
        <v>21929</v>
      </c>
      <c r="F12644" t="s">
        <v>6227</v>
      </c>
      <c r="G12644">
        <v>393</v>
      </c>
      <c r="H12644">
        <v>1</v>
      </c>
    </row>
    <row r="12645" spans="1:8" x14ac:dyDescent="0.2">
      <c r="A12645" t="s">
        <v>39175</v>
      </c>
      <c r="B12645" t="s">
        <v>39176</v>
      </c>
      <c r="C12645" t="s">
        <v>16358</v>
      </c>
      <c r="D12645" t="s">
        <v>39177</v>
      </c>
      <c r="E12645" t="s">
        <v>2087</v>
      </c>
      <c r="F12645" t="s">
        <v>6227</v>
      </c>
      <c r="G12645">
        <v>692</v>
      </c>
      <c r="H12645">
        <v>1</v>
      </c>
    </row>
    <row r="12646" spans="1:8" x14ac:dyDescent="0.2">
      <c r="A12646" t="s">
        <v>39178</v>
      </c>
      <c r="B12646" t="s">
        <v>39179</v>
      </c>
      <c r="C12646" t="s">
        <v>16358</v>
      </c>
      <c r="D12646" t="s">
        <v>39177</v>
      </c>
      <c r="E12646" t="s">
        <v>2087</v>
      </c>
      <c r="F12646" t="s">
        <v>6227</v>
      </c>
      <c r="G12646">
        <v>978</v>
      </c>
      <c r="H12646">
        <v>1</v>
      </c>
    </row>
    <row r="12647" spans="1:8" x14ac:dyDescent="0.2">
      <c r="A12647" t="s">
        <v>39180</v>
      </c>
      <c r="B12647" t="s">
        <v>39181</v>
      </c>
      <c r="C12647" t="s">
        <v>16358</v>
      </c>
      <c r="D12647" t="s">
        <v>36194</v>
      </c>
      <c r="E12647" t="s">
        <v>2589</v>
      </c>
      <c r="F12647" t="s">
        <v>6227</v>
      </c>
      <c r="G12647">
        <v>99</v>
      </c>
      <c r="H12647">
        <v>1</v>
      </c>
    </row>
    <row r="12648" spans="1:8" x14ac:dyDescent="0.2">
      <c r="A12648" t="s">
        <v>39182</v>
      </c>
      <c r="B12648" t="s">
        <v>39183</v>
      </c>
      <c r="C12648" t="s">
        <v>16358</v>
      </c>
      <c r="D12648" t="s">
        <v>39184</v>
      </c>
      <c r="E12648" t="s">
        <v>22160</v>
      </c>
      <c r="F12648" t="s">
        <v>6227</v>
      </c>
      <c r="G12648">
        <v>419</v>
      </c>
      <c r="H12648">
        <v>1</v>
      </c>
    </row>
    <row r="12649" spans="1:8" x14ac:dyDescent="0.2">
      <c r="A12649" t="s">
        <v>39185</v>
      </c>
      <c r="B12649" t="s">
        <v>39186</v>
      </c>
      <c r="C12649" t="s">
        <v>16358</v>
      </c>
      <c r="D12649" t="s">
        <v>39187</v>
      </c>
      <c r="E12649" t="s">
        <v>38294</v>
      </c>
      <c r="F12649" t="s">
        <v>6227</v>
      </c>
      <c r="G12649">
        <v>291</v>
      </c>
      <c r="H12649">
        <v>1</v>
      </c>
    </row>
    <row r="12650" spans="1:8" x14ac:dyDescent="0.2">
      <c r="A12650" t="s">
        <v>39188</v>
      </c>
      <c r="B12650" t="s">
        <v>39189</v>
      </c>
      <c r="C12650" t="s">
        <v>16358</v>
      </c>
      <c r="D12650" t="s">
        <v>39190</v>
      </c>
      <c r="E12650" t="s">
        <v>15215</v>
      </c>
      <c r="F12650" t="s">
        <v>6227</v>
      </c>
      <c r="G12650">
        <v>93</v>
      </c>
      <c r="H12650">
        <v>1</v>
      </c>
    </row>
    <row r="12651" spans="1:8" x14ac:dyDescent="0.2">
      <c r="A12651" t="s">
        <v>39191</v>
      </c>
      <c r="B12651" t="s">
        <v>39192</v>
      </c>
      <c r="C12651" t="s">
        <v>16358</v>
      </c>
      <c r="D12651" t="s">
        <v>39193</v>
      </c>
      <c r="E12651" t="s">
        <v>3776</v>
      </c>
      <c r="F12651" t="s">
        <v>6227</v>
      </c>
      <c r="G12651">
        <v>160</v>
      </c>
      <c r="H12651">
        <v>1</v>
      </c>
    </row>
    <row r="12652" spans="1:8" x14ac:dyDescent="0.2">
      <c r="A12652" t="s">
        <v>39194</v>
      </c>
      <c r="B12652" t="s">
        <v>39195</v>
      </c>
      <c r="C12652" t="s">
        <v>16358</v>
      </c>
      <c r="D12652" t="s">
        <v>19791</v>
      </c>
      <c r="E12652" t="s">
        <v>5167</v>
      </c>
      <c r="F12652" t="s">
        <v>6227</v>
      </c>
      <c r="G12652">
        <v>611</v>
      </c>
      <c r="H12652">
        <v>1</v>
      </c>
    </row>
    <row r="12653" spans="1:8" x14ac:dyDescent="0.2">
      <c r="A12653" t="s">
        <v>39196</v>
      </c>
      <c r="B12653" t="s">
        <v>39197</v>
      </c>
      <c r="C12653" t="s">
        <v>16358</v>
      </c>
      <c r="D12653" t="s">
        <v>39198</v>
      </c>
      <c r="E12653" t="s">
        <v>34170</v>
      </c>
      <c r="F12653" t="s">
        <v>6227</v>
      </c>
      <c r="G12653">
        <v>106</v>
      </c>
      <c r="H12653">
        <v>1</v>
      </c>
    </row>
    <row r="12654" spans="1:8" x14ac:dyDescent="0.2">
      <c r="A12654" t="s">
        <v>39199</v>
      </c>
      <c r="B12654" t="s">
        <v>39200</v>
      </c>
      <c r="C12654" t="s">
        <v>16358</v>
      </c>
      <c r="D12654" t="s">
        <v>19755</v>
      </c>
      <c r="E12654" t="s">
        <v>579</v>
      </c>
      <c r="F12654" t="s">
        <v>6227</v>
      </c>
      <c r="G12654">
        <v>344</v>
      </c>
      <c r="H12654">
        <v>1</v>
      </c>
    </row>
    <row r="12655" spans="1:8" x14ac:dyDescent="0.2">
      <c r="A12655" t="s">
        <v>39201</v>
      </c>
      <c r="B12655" t="s">
        <v>39202</v>
      </c>
      <c r="C12655" t="s">
        <v>16358</v>
      </c>
      <c r="D12655" t="s">
        <v>19791</v>
      </c>
      <c r="E12655" t="s">
        <v>23679</v>
      </c>
      <c r="F12655" t="s">
        <v>6227</v>
      </c>
      <c r="G12655">
        <v>910</v>
      </c>
      <c r="H12655">
        <v>1</v>
      </c>
    </row>
    <row r="12656" spans="1:8" x14ac:dyDescent="0.2">
      <c r="A12656" t="s">
        <v>39203</v>
      </c>
      <c r="B12656" t="s">
        <v>39204</v>
      </c>
      <c r="C12656" t="s">
        <v>16358</v>
      </c>
      <c r="D12656" t="s">
        <v>33964</v>
      </c>
      <c r="E12656" t="s">
        <v>5733</v>
      </c>
      <c r="F12656" t="s">
        <v>6227</v>
      </c>
      <c r="G12656">
        <v>254</v>
      </c>
      <c r="H12656">
        <v>1</v>
      </c>
    </row>
    <row r="12657" spans="1:8" x14ac:dyDescent="0.2">
      <c r="A12657" t="s">
        <v>39205</v>
      </c>
      <c r="B12657" t="s">
        <v>39206</v>
      </c>
      <c r="C12657" t="s">
        <v>16358</v>
      </c>
      <c r="D12657" t="s">
        <v>1265</v>
      </c>
      <c r="E12657" t="s">
        <v>22511</v>
      </c>
      <c r="F12657" t="s">
        <v>6227</v>
      </c>
      <c r="G12657">
        <v>226</v>
      </c>
      <c r="H12657">
        <v>1</v>
      </c>
    </row>
    <row r="12658" spans="1:8" x14ac:dyDescent="0.2">
      <c r="A12658" t="s">
        <v>39207</v>
      </c>
      <c r="B12658" t="s">
        <v>39208</v>
      </c>
      <c r="C12658" t="s">
        <v>16358</v>
      </c>
      <c r="D12658" t="s">
        <v>38500</v>
      </c>
      <c r="E12658" t="s">
        <v>2894</v>
      </c>
      <c r="F12658" t="s">
        <v>6227</v>
      </c>
      <c r="G12658">
        <v>71</v>
      </c>
      <c r="H12658">
        <v>1</v>
      </c>
    </row>
    <row r="12659" spans="1:8" x14ac:dyDescent="0.2">
      <c r="A12659" t="s">
        <v>39209</v>
      </c>
      <c r="B12659" t="s">
        <v>39210</v>
      </c>
      <c r="C12659" t="s">
        <v>16358</v>
      </c>
      <c r="D12659" t="s">
        <v>37692</v>
      </c>
      <c r="E12659" t="s">
        <v>11895</v>
      </c>
      <c r="F12659" t="s">
        <v>6227</v>
      </c>
      <c r="G12659">
        <v>302</v>
      </c>
      <c r="H12659">
        <v>1</v>
      </c>
    </row>
    <row r="12660" spans="1:8" x14ac:dyDescent="0.2">
      <c r="A12660" t="s">
        <v>39211</v>
      </c>
      <c r="B12660" t="s">
        <v>39212</v>
      </c>
      <c r="C12660" t="s">
        <v>16358</v>
      </c>
      <c r="D12660" t="s">
        <v>33877</v>
      </c>
      <c r="E12660" t="s">
        <v>21887</v>
      </c>
      <c r="F12660" t="s">
        <v>6227</v>
      </c>
      <c r="G12660">
        <v>365</v>
      </c>
      <c r="H12660">
        <v>1</v>
      </c>
    </row>
    <row r="12661" spans="1:8" x14ac:dyDescent="0.2">
      <c r="A12661" t="s">
        <v>39213</v>
      </c>
      <c r="B12661" t="s">
        <v>39214</v>
      </c>
      <c r="C12661" t="s">
        <v>16358</v>
      </c>
      <c r="D12661" t="s">
        <v>19791</v>
      </c>
      <c r="E12661" t="s">
        <v>1090</v>
      </c>
      <c r="F12661" t="s">
        <v>6227</v>
      </c>
      <c r="G12661">
        <v>207</v>
      </c>
      <c r="H12661">
        <v>1</v>
      </c>
    </row>
    <row r="12662" spans="1:8" x14ac:dyDescent="0.2">
      <c r="A12662" t="s">
        <v>39215</v>
      </c>
      <c r="B12662" t="s">
        <v>39216</v>
      </c>
      <c r="C12662" t="s">
        <v>16358</v>
      </c>
      <c r="D12662" t="s">
        <v>36733</v>
      </c>
      <c r="E12662" t="s">
        <v>36734</v>
      </c>
      <c r="F12662" t="s">
        <v>6227</v>
      </c>
      <c r="G12662">
        <v>125</v>
      </c>
      <c r="H12662">
        <v>1</v>
      </c>
    </row>
    <row r="12663" spans="1:8" x14ac:dyDescent="0.2">
      <c r="A12663" t="s">
        <v>39217</v>
      </c>
      <c r="B12663" t="s">
        <v>39218</v>
      </c>
      <c r="C12663" t="s">
        <v>16358</v>
      </c>
      <c r="D12663" t="s">
        <v>39219</v>
      </c>
      <c r="E12663" t="s">
        <v>34087</v>
      </c>
      <c r="F12663" t="s">
        <v>6227</v>
      </c>
      <c r="G12663">
        <v>2595</v>
      </c>
      <c r="H12663">
        <v>1</v>
      </c>
    </row>
    <row r="12664" spans="1:8" x14ac:dyDescent="0.2">
      <c r="A12664" t="s">
        <v>39220</v>
      </c>
      <c r="B12664" t="s">
        <v>39221</v>
      </c>
      <c r="C12664" t="s">
        <v>16358</v>
      </c>
      <c r="D12664" t="s">
        <v>37823</v>
      </c>
      <c r="E12664" t="s">
        <v>34910</v>
      </c>
      <c r="F12664" t="s">
        <v>6227</v>
      </c>
      <c r="G12664">
        <v>315</v>
      </c>
      <c r="H12664">
        <v>1</v>
      </c>
    </row>
    <row r="12665" spans="1:8" x14ac:dyDescent="0.2">
      <c r="A12665" t="s">
        <v>39222</v>
      </c>
      <c r="B12665" t="s">
        <v>39223</v>
      </c>
      <c r="C12665" t="s">
        <v>16358</v>
      </c>
      <c r="D12665" t="s">
        <v>3694</v>
      </c>
      <c r="E12665" t="s">
        <v>519</v>
      </c>
      <c r="F12665" t="s">
        <v>6227</v>
      </c>
      <c r="G12665">
        <v>470</v>
      </c>
      <c r="H12665">
        <v>1</v>
      </c>
    </row>
    <row r="12666" spans="1:8" x14ac:dyDescent="0.2">
      <c r="A12666" t="s">
        <v>39224</v>
      </c>
      <c r="B12666" t="s">
        <v>39225</v>
      </c>
      <c r="C12666" t="s">
        <v>16358</v>
      </c>
      <c r="D12666" t="s">
        <v>19791</v>
      </c>
      <c r="E12666" t="s">
        <v>35076</v>
      </c>
      <c r="F12666" t="s">
        <v>6227</v>
      </c>
      <c r="G12666">
        <v>98</v>
      </c>
      <c r="H12666">
        <v>1</v>
      </c>
    </row>
    <row r="12667" spans="1:8" x14ac:dyDescent="0.2">
      <c r="A12667" t="s">
        <v>39226</v>
      </c>
      <c r="B12667" t="s">
        <v>39227</v>
      </c>
      <c r="C12667" t="s">
        <v>16358</v>
      </c>
      <c r="D12667" t="s">
        <v>34798</v>
      </c>
      <c r="E12667" t="s">
        <v>2655</v>
      </c>
      <c r="F12667" t="s">
        <v>6227</v>
      </c>
      <c r="G12667">
        <v>142</v>
      </c>
      <c r="H12667">
        <v>1</v>
      </c>
    </row>
    <row r="12668" spans="1:8" x14ac:dyDescent="0.2">
      <c r="A12668" t="s">
        <v>39228</v>
      </c>
      <c r="B12668" t="s">
        <v>39229</v>
      </c>
      <c r="C12668" t="s">
        <v>16358</v>
      </c>
      <c r="D12668" t="s">
        <v>24142</v>
      </c>
      <c r="E12668" t="s">
        <v>13038</v>
      </c>
      <c r="F12668" t="s">
        <v>6227</v>
      </c>
      <c r="G12668">
        <v>39</v>
      </c>
      <c r="H12668">
        <v>1</v>
      </c>
    </row>
    <row r="12669" spans="1:8" x14ac:dyDescent="0.2">
      <c r="A12669" t="s">
        <v>39230</v>
      </c>
      <c r="B12669" t="s">
        <v>39231</v>
      </c>
      <c r="C12669" t="s">
        <v>16358</v>
      </c>
      <c r="D12669" t="s">
        <v>39232</v>
      </c>
      <c r="E12669" t="s">
        <v>39233</v>
      </c>
      <c r="F12669" t="s">
        <v>6227</v>
      </c>
      <c r="G12669">
        <v>61</v>
      </c>
      <c r="H12669">
        <v>1</v>
      </c>
    </row>
    <row r="12670" spans="1:8" x14ac:dyDescent="0.2">
      <c r="A12670" t="s">
        <v>39234</v>
      </c>
      <c r="B12670" t="s">
        <v>39235</v>
      </c>
      <c r="C12670" t="s">
        <v>16358</v>
      </c>
      <c r="D12670" t="s">
        <v>34201</v>
      </c>
      <c r="E12670" t="s">
        <v>2894</v>
      </c>
      <c r="F12670" t="s">
        <v>6227</v>
      </c>
      <c r="G12670">
        <v>130</v>
      </c>
      <c r="H12670">
        <v>1</v>
      </c>
    </row>
    <row r="12671" spans="1:8" x14ac:dyDescent="0.2">
      <c r="A12671" t="s">
        <v>39236</v>
      </c>
      <c r="B12671" t="s">
        <v>39237</v>
      </c>
      <c r="C12671" t="s">
        <v>16358</v>
      </c>
      <c r="D12671" t="s">
        <v>19755</v>
      </c>
      <c r="E12671" t="s">
        <v>21647</v>
      </c>
      <c r="F12671" t="s">
        <v>6227</v>
      </c>
      <c r="G12671">
        <v>76</v>
      </c>
      <c r="H12671">
        <v>1</v>
      </c>
    </row>
    <row r="12672" spans="1:8" x14ac:dyDescent="0.2">
      <c r="A12672" t="s">
        <v>39238</v>
      </c>
      <c r="B12672" t="s">
        <v>39239</v>
      </c>
      <c r="C12672" t="s">
        <v>16358</v>
      </c>
      <c r="D12672" t="s">
        <v>39240</v>
      </c>
      <c r="E12672" t="s">
        <v>764</v>
      </c>
      <c r="F12672" t="s">
        <v>6227</v>
      </c>
      <c r="G12672">
        <v>87</v>
      </c>
      <c r="H12672">
        <v>1</v>
      </c>
    </row>
    <row r="12673" spans="1:8" x14ac:dyDescent="0.2">
      <c r="A12673" t="s">
        <v>39241</v>
      </c>
      <c r="B12673" t="s">
        <v>39242</v>
      </c>
      <c r="C12673" t="s">
        <v>16358</v>
      </c>
      <c r="D12673" t="s">
        <v>39243</v>
      </c>
      <c r="E12673" t="s">
        <v>39244</v>
      </c>
      <c r="F12673" t="s">
        <v>6227</v>
      </c>
      <c r="G12673">
        <v>590</v>
      </c>
      <c r="H12673">
        <v>1</v>
      </c>
    </row>
    <row r="12674" spans="1:8" x14ac:dyDescent="0.2">
      <c r="A12674" t="s">
        <v>39245</v>
      </c>
      <c r="B12674" t="s">
        <v>39246</v>
      </c>
      <c r="C12674" t="s">
        <v>16358</v>
      </c>
      <c r="D12674" t="s">
        <v>19791</v>
      </c>
      <c r="E12674" t="s">
        <v>22704</v>
      </c>
      <c r="F12674" t="s">
        <v>6227</v>
      </c>
      <c r="G12674">
        <v>207</v>
      </c>
      <c r="H12674">
        <v>1</v>
      </c>
    </row>
    <row r="12675" spans="1:8" x14ac:dyDescent="0.2">
      <c r="A12675" t="s">
        <v>39247</v>
      </c>
      <c r="B12675" t="s">
        <v>39248</v>
      </c>
      <c r="C12675" t="s">
        <v>16358</v>
      </c>
      <c r="D12675" t="s">
        <v>39249</v>
      </c>
      <c r="E12675" t="s">
        <v>39250</v>
      </c>
      <c r="F12675" t="s">
        <v>6227</v>
      </c>
      <c r="G12675">
        <v>73</v>
      </c>
      <c r="H12675">
        <v>1</v>
      </c>
    </row>
    <row r="12676" spans="1:8" x14ac:dyDescent="0.2">
      <c r="A12676" t="s">
        <v>39251</v>
      </c>
      <c r="B12676" t="s">
        <v>39252</v>
      </c>
      <c r="C12676" t="s">
        <v>16358</v>
      </c>
      <c r="D12676" t="s">
        <v>39253</v>
      </c>
      <c r="E12676" t="s">
        <v>39254</v>
      </c>
      <c r="F12676" t="s">
        <v>6227</v>
      </c>
      <c r="G12676">
        <v>125</v>
      </c>
      <c r="H12676">
        <v>1</v>
      </c>
    </row>
    <row r="12677" spans="1:8" x14ac:dyDescent="0.2">
      <c r="A12677" t="s">
        <v>39255</v>
      </c>
      <c r="B12677" t="s">
        <v>39256</v>
      </c>
      <c r="C12677" t="s">
        <v>16358</v>
      </c>
      <c r="D12677" t="s">
        <v>34733</v>
      </c>
      <c r="E12677" t="s">
        <v>16064</v>
      </c>
      <c r="F12677" t="s">
        <v>6227</v>
      </c>
      <c r="G12677">
        <v>175</v>
      </c>
      <c r="H12677">
        <v>1</v>
      </c>
    </row>
    <row r="12678" spans="1:8" x14ac:dyDescent="0.2">
      <c r="A12678" t="s">
        <v>39257</v>
      </c>
      <c r="B12678" t="s">
        <v>39258</v>
      </c>
      <c r="C12678" t="s">
        <v>16358</v>
      </c>
      <c r="D12678" t="s">
        <v>19755</v>
      </c>
      <c r="E12678" t="s">
        <v>5757</v>
      </c>
      <c r="F12678" t="s">
        <v>6227</v>
      </c>
      <c r="G12678">
        <v>253</v>
      </c>
      <c r="H12678">
        <v>1</v>
      </c>
    </row>
    <row r="12679" spans="1:8" x14ac:dyDescent="0.2">
      <c r="A12679" t="s">
        <v>39259</v>
      </c>
      <c r="B12679" t="s">
        <v>39260</v>
      </c>
      <c r="C12679" t="s">
        <v>16358</v>
      </c>
      <c r="D12679" t="s">
        <v>23180</v>
      </c>
      <c r="E12679" t="s">
        <v>2986</v>
      </c>
      <c r="F12679" t="s">
        <v>6227</v>
      </c>
      <c r="G12679">
        <v>526</v>
      </c>
      <c r="H12679">
        <v>1</v>
      </c>
    </row>
    <row r="12680" spans="1:8" x14ac:dyDescent="0.2">
      <c r="A12680" t="s">
        <v>39261</v>
      </c>
      <c r="B12680" t="s">
        <v>39262</v>
      </c>
      <c r="C12680" t="s">
        <v>16358</v>
      </c>
      <c r="D12680" t="s">
        <v>39263</v>
      </c>
      <c r="E12680" t="s">
        <v>6003</v>
      </c>
      <c r="F12680" t="s">
        <v>6227</v>
      </c>
      <c r="G12680">
        <v>80</v>
      </c>
      <c r="H12680">
        <v>1</v>
      </c>
    </row>
    <row r="12681" spans="1:8" x14ac:dyDescent="0.2">
      <c r="A12681" t="s">
        <v>39264</v>
      </c>
      <c r="B12681" t="s">
        <v>39265</v>
      </c>
      <c r="C12681" t="s">
        <v>16358</v>
      </c>
      <c r="D12681" t="s">
        <v>19755</v>
      </c>
      <c r="E12681" t="s">
        <v>9992</v>
      </c>
      <c r="F12681" t="s">
        <v>6227</v>
      </c>
      <c r="G12681">
        <v>593</v>
      </c>
      <c r="H12681">
        <v>1</v>
      </c>
    </row>
    <row r="12682" spans="1:8" x14ac:dyDescent="0.2">
      <c r="A12682" t="s">
        <v>39266</v>
      </c>
      <c r="B12682" t="s">
        <v>39267</v>
      </c>
      <c r="C12682" t="s">
        <v>16358</v>
      </c>
      <c r="D12682" t="s">
        <v>38165</v>
      </c>
      <c r="E12682" t="s">
        <v>5550</v>
      </c>
      <c r="F12682" t="s">
        <v>6227</v>
      </c>
      <c r="G12682">
        <v>161</v>
      </c>
      <c r="H12682">
        <v>1</v>
      </c>
    </row>
    <row r="12683" spans="1:8" x14ac:dyDescent="0.2">
      <c r="A12683" t="s">
        <v>511</v>
      </c>
      <c r="B12683" t="s">
        <v>39268</v>
      </c>
      <c r="C12683" t="s">
        <v>16358</v>
      </c>
      <c r="D12683" t="s">
        <v>39269</v>
      </c>
      <c r="E12683" t="s">
        <v>512</v>
      </c>
      <c r="F12683" t="s">
        <v>6227</v>
      </c>
      <c r="G12683">
        <v>182</v>
      </c>
      <c r="H12683">
        <v>1</v>
      </c>
    </row>
    <row r="12684" spans="1:8" x14ac:dyDescent="0.2">
      <c r="A12684" t="s">
        <v>39270</v>
      </c>
      <c r="B12684" t="s">
        <v>39271</v>
      </c>
      <c r="C12684" t="s">
        <v>16358</v>
      </c>
      <c r="D12684" t="s">
        <v>19791</v>
      </c>
      <c r="E12684" t="s">
        <v>552</v>
      </c>
      <c r="F12684" t="s">
        <v>6227</v>
      </c>
      <c r="G12684">
        <v>554</v>
      </c>
      <c r="H12684">
        <v>1</v>
      </c>
    </row>
    <row r="12685" spans="1:8" x14ac:dyDescent="0.2">
      <c r="A12685" t="s">
        <v>39272</v>
      </c>
      <c r="B12685" t="s">
        <v>39273</v>
      </c>
      <c r="C12685" t="s">
        <v>16358</v>
      </c>
      <c r="D12685" t="s">
        <v>19791</v>
      </c>
      <c r="E12685" t="s">
        <v>35654</v>
      </c>
      <c r="F12685" t="s">
        <v>6227</v>
      </c>
      <c r="G12685">
        <v>570</v>
      </c>
      <c r="H12685">
        <v>1</v>
      </c>
    </row>
    <row r="12686" spans="1:8" x14ac:dyDescent="0.2">
      <c r="A12686" t="s">
        <v>39274</v>
      </c>
      <c r="B12686" t="s">
        <v>39275</v>
      </c>
      <c r="C12686" t="s">
        <v>16358</v>
      </c>
      <c r="D12686" t="s">
        <v>34889</v>
      </c>
      <c r="E12686" t="s">
        <v>34890</v>
      </c>
      <c r="F12686" t="s">
        <v>6227</v>
      </c>
      <c r="G12686">
        <v>382</v>
      </c>
      <c r="H12686">
        <v>1</v>
      </c>
    </row>
    <row r="12687" spans="1:8" x14ac:dyDescent="0.2">
      <c r="A12687" t="s">
        <v>39276</v>
      </c>
      <c r="B12687" t="s">
        <v>39277</v>
      </c>
      <c r="C12687" t="s">
        <v>16358</v>
      </c>
      <c r="D12687" t="s">
        <v>39278</v>
      </c>
      <c r="E12687" t="s">
        <v>4593</v>
      </c>
      <c r="F12687" t="s">
        <v>6227</v>
      </c>
      <c r="G12687">
        <v>256</v>
      </c>
      <c r="H12687">
        <v>1</v>
      </c>
    </row>
    <row r="12688" spans="1:8" x14ac:dyDescent="0.2">
      <c r="A12688" t="s">
        <v>39279</v>
      </c>
      <c r="B12688" t="s">
        <v>39280</v>
      </c>
      <c r="C12688" t="s">
        <v>16358</v>
      </c>
      <c r="D12688" t="s">
        <v>37500</v>
      </c>
      <c r="E12688" t="s">
        <v>2297</v>
      </c>
      <c r="F12688" t="s">
        <v>6227</v>
      </c>
      <c r="G12688">
        <v>88</v>
      </c>
      <c r="H12688">
        <v>1</v>
      </c>
    </row>
    <row r="12689" spans="1:8" x14ac:dyDescent="0.2">
      <c r="A12689" t="s">
        <v>39281</v>
      </c>
      <c r="B12689" t="s">
        <v>39282</v>
      </c>
      <c r="C12689" t="s">
        <v>16358</v>
      </c>
      <c r="D12689" t="s">
        <v>36548</v>
      </c>
      <c r="E12689" t="s">
        <v>36200</v>
      </c>
      <c r="F12689" t="s">
        <v>6227</v>
      </c>
      <c r="G12689">
        <v>110</v>
      </c>
      <c r="H12689">
        <v>1</v>
      </c>
    </row>
    <row r="12690" spans="1:8" x14ac:dyDescent="0.2">
      <c r="A12690" t="s">
        <v>39283</v>
      </c>
      <c r="B12690" t="s">
        <v>39284</v>
      </c>
      <c r="C12690" t="s">
        <v>16358</v>
      </c>
      <c r="D12690" t="s">
        <v>2282</v>
      </c>
      <c r="E12690" t="s">
        <v>11616</v>
      </c>
      <c r="F12690" t="s">
        <v>6227</v>
      </c>
      <c r="G12690">
        <v>85</v>
      </c>
      <c r="H12690">
        <v>1</v>
      </c>
    </row>
    <row r="12691" spans="1:8" x14ac:dyDescent="0.2">
      <c r="A12691" t="s">
        <v>39285</v>
      </c>
      <c r="B12691" t="s">
        <v>39286</v>
      </c>
      <c r="C12691" t="s">
        <v>16358</v>
      </c>
      <c r="D12691" t="s">
        <v>19755</v>
      </c>
      <c r="E12691" t="s">
        <v>39287</v>
      </c>
      <c r="F12691" t="s">
        <v>6227</v>
      </c>
      <c r="G12691">
        <v>217</v>
      </c>
      <c r="H12691">
        <v>1</v>
      </c>
    </row>
    <row r="12692" spans="1:8" x14ac:dyDescent="0.2">
      <c r="A12692" t="s">
        <v>39288</v>
      </c>
      <c r="B12692" t="s">
        <v>39289</v>
      </c>
      <c r="C12692" t="s">
        <v>16358</v>
      </c>
      <c r="D12692" t="s">
        <v>36582</v>
      </c>
      <c r="E12692" t="s">
        <v>3386</v>
      </c>
      <c r="F12692" t="s">
        <v>6227</v>
      </c>
      <c r="G12692">
        <v>93</v>
      </c>
      <c r="H12692">
        <v>1</v>
      </c>
    </row>
    <row r="12693" spans="1:8" x14ac:dyDescent="0.2">
      <c r="A12693" t="s">
        <v>39290</v>
      </c>
      <c r="B12693" t="s">
        <v>39291</v>
      </c>
      <c r="C12693" t="s">
        <v>16358</v>
      </c>
      <c r="D12693" t="s">
        <v>16359</v>
      </c>
      <c r="E12693" t="s">
        <v>16373</v>
      </c>
      <c r="F12693" t="s">
        <v>6227</v>
      </c>
      <c r="G12693">
        <v>217</v>
      </c>
      <c r="H12693">
        <v>1</v>
      </c>
    </row>
    <row r="12694" spans="1:8" x14ac:dyDescent="0.2">
      <c r="A12694" t="s">
        <v>39292</v>
      </c>
      <c r="B12694" t="s">
        <v>39293</v>
      </c>
      <c r="C12694" t="s">
        <v>16358</v>
      </c>
      <c r="D12694" t="s">
        <v>39294</v>
      </c>
      <c r="E12694" t="s">
        <v>1022</v>
      </c>
      <c r="F12694" t="s">
        <v>6227</v>
      </c>
      <c r="G12694">
        <v>151</v>
      </c>
      <c r="H12694">
        <v>1</v>
      </c>
    </row>
    <row r="12695" spans="1:8" x14ac:dyDescent="0.2">
      <c r="A12695" t="s">
        <v>39295</v>
      </c>
      <c r="B12695" t="s">
        <v>39296</v>
      </c>
      <c r="C12695" t="s">
        <v>16358</v>
      </c>
      <c r="D12695" t="s">
        <v>39297</v>
      </c>
      <c r="E12695" t="s">
        <v>37801</v>
      </c>
      <c r="F12695" t="s">
        <v>6227</v>
      </c>
      <c r="G12695">
        <v>3723</v>
      </c>
      <c r="H12695">
        <v>1</v>
      </c>
    </row>
    <row r="12696" spans="1:8" x14ac:dyDescent="0.2">
      <c r="A12696" t="s">
        <v>39298</v>
      </c>
      <c r="B12696" t="s">
        <v>39299</v>
      </c>
      <c r="C12696" t="s">
        <v>16358</v>
      </c>
      <c r="D12696" t="s">
        <v>39300</v>
      </c>
      <c r="E12696" t="s">
        <v>9119</v>
      </c>
      <c r="F12696" t="s">
        <v>6227</v>
      </c>
      <c r="G12696">
        <v>141</v>
      </c>
      <c r="H12696">
        <v>1</v>
      </c>
    </row>
    <row r="12697" spans="1:8" x14ac:dyDescent="0.2">
      <c r="A12697" t="s">
        <v>39301</v>
      </c>
      <c r="B12697" t="s">
        <v>39302</v>
      </c>
      <c r="C12697" t="s">
        <v>16358</v>
      </c>
      <c r="D12697" t="s">
        <v>34451</v>
      </c>
      <c r="E12697" t="s">
        <v>516</v>
      </c>
      <c r="F12697" t="s">
        <v>6227</v>
      </c>
      <c r="G12697">
        <v>197</v>
      </c>
      <c r="H12697">
        <v>1</v>
      </c>
    </row>
    <row r="12698" spans="1:8" x14ac:dyDescent="0.2">
      <c r="A12698" t="s">
        <v>39303</v>
      </c>
      <c r="B12698" t="s">
        <v>39304</v>
      </c>
      <c r="C12698" t="s">
        <v>16358</v>
      </c>
      <c r="D12698" t="s">
        <v>37289</v>
      </c>
      <c r="E12698" t="s">
        <v>34603</v>
      </c>
      <c r="F12698" t="s">
        <v>6227</v>
      </c>
      <c r="G12698">
        <v>618</v>
      </c>
      <c r="H12698">
        <v>1</v>
      </c>
    </row>
    <row r="12699" spans="1:8" x14ac:dyDescent="0.2">
      <c r="A12699" t="s">
        <v>39305</v>
      </c>
      <c r="B12699" t="s">
        <v>39306</v>
      </c>
      <c r="C12699" t="s">
        <v>16358</v>
      </c>
      <c r="D12699" t="s">
        <v>39307</v>
      </c>
      <c r="E12699" t="s">
        <v>4404</v>
      </c>
      <c r="F12699" t="s">
        <v>6227</v>
      </c>
      <c r="G12699">
        <v>115</v>
      </c>
      <c r="H12699">
        <v>1</v>
      </c>
    </row>
    <row r="12700" spans="1:8" x14ac:dyDescent="0.2">
      <c r="A12700" t="s">
        <v>39308</v>
      </c>
      <c r="B12700" t="s">
        <v>39309</v>
      </c>
      <c r="C12700" t="s">
        <v>16358</v>
      </c>
      <c r="D12700" t="s">
        <v>39310</v>
      </c>
      <c r="E12700" t="s">
        <v>10107</v>
      </c>
      <c r="F12700" t="s">
        <v>6227</v>
      </c>
      <c r="G12700">
        <v>612</v>
      </c>
      <c r="H12700">
        <v>1</v>
      </c>
    </row>
    <row r="12701" spans="1:8" x14ac:dyDescent="0.2">
      <c r="A12701" t="s">
        <v>543</v>
      </c>
      <c r="B12701" t="s">
        <v>39311</v>
      </c>
      <c r="C12701" t="s">
        <v>16358</v>
      </c>
      <c r="D12701" t="s">
        <v>39312</v>
      </c>
      <c r="E12701" t="s">
        <v>544</v>
      </c>
      <c r="F12701" t="s">
        <v>6227</v>
      </c>
      <c r="G12701">
        <v>133</v>
      </c>
      <c r="H12701">
        <v>1</v>
      </c>
    </row>
    <row r="12702" spans="1:8" x14ac:dyDescent="0.2">
      <c r="A12702" t="s">
        <v>39313</v>
      </c>
      <c r="B12702" t="s">
        <v>39314</v>
      </c>
      <c r="C12702" t="s">
        <v>16358</v>
      </c>
      <c r="D12702" t="s">
        <v>19791</v>
      </c>
      <c r="E12702" t="s">
        <v>2091</v>
      </c>
      <c r="F12702" t="s">
        <v>6227</v>
      </c>
      <c r="G12702">
        <v>434</v>
      </c>
      <c r="H12702">
        <v>1</v>
      </c>
    </row>
    <row r="12703" spans="1:8" x14ac:dyDescent="0.2">
      <c r="A12703" t="s">
        <v>39315</v>
      </c>
      <c r="B12703" t="s">
        <v>39316</v>
      </c>
      <c r="C12703" t="s">
        <v>16358</v>
      </c>
      <c r="D12703" t="s">
        <v>19755</v>
      </c>
      <c r="E12703" t="s">
        <v>1859</v>
      </c>
      <c r="F12703" t="s">
        <v>6227</v>
      </c>
      <c r="G12703">
        <v>482</v>
      </c>
      <c r="H12703">
        <v>1</v>
      </c>
    </row>
    <row r="12704" spans="1:8" x14ac:dyDescent="0.2">
      <c r="A12704" t="s">
        <v>39317</v>
      </c>
      <c r="B12704" t="s">
        <v>39318</v>
      </c>
      <c r="C12704" t="s">
        <v>16358</v>
      </c>
      <c r="D12704" t="s">
        <v>38119</v>
      </c>
      <c r="E12704" t="s">
        <v>5876</v>
      </c>
      <c r="F12704" t="s">
        <v>6227</v>
      </c>
      <c r="G12704">
        <v>239</v>
      </c>
      <c r="H12704">
        <v>1</v>
      </c>
    </row>
    <row r="12705" spans="1:8" x14ac:dyDescent="0.2">
      <c r="A12705" t="s">
        <v>39319</v>
      </c>
      <c r="B12705" t="s">
        <v>39320</v>
      </c>
      <c r="C12705" t="s">
        <v>16358</v>
      </c>
      <c r="D12705" t="s">
        <v>3810</v>
      </c>
      <c r="E12705" t="s">
        <v>3811</v>
      </c>
      <c r="F12705" t="s">
        <v>6227</v>
      </c>
      <c r="G12705">
        <v>76</v>
      </c>
      <c r="H12705">
        <v>1</v>
      </c>
    </row>
    <row r="12706" spans="1:8" x14ac:dyDescent="0.2">
      <c r="A12706" t="s">
        <v>39321</v>
      </c>
      <c r="B12706" t="s">
        <v>39322</v>
      </c>
      <c r="C12706" t="s">
        <v>16358</v>
      </c>
      <c r="D12706" t="s">
        <v>19791</v>
      </c>
      <c r="E12706" t="s">
        <v>35270</v>
      </c>
      <c r="F12706" t="s">
        <v>6227</v>
      </c>
      <c r="G12706">
        <v>239</v>
      </c>
      <c r="H12706">
        <v>1</v>
      </c>
    </row>
    <row r="12707" spans="1:8" x14ac:dyDescent="0.2">
      <c r="A12707" t="s">
        <v>39323</v>
      </c>
      <c r="B12707" t="s">
        <v>39324</v>
      </c>
      <c r="C12707" t="s">
        <v>16358</v>
      </c>
      <c r="D12707" t="s">
        <v>39325</v>
      </c>
      <c r="E12707" t="s">
        <v>990</v>
      </c>
      <c r="F12707" t="s">
        <v>6227</v>
      </c>
      <c r="G12707">
        <v>354</v>
      </c>
      <c r="H12707">
        <v>1</v>
      </c>
    </row>
    <row r="12708" spans="1:8" x14ac:dyDescent="0.2">
      <c r="A12708" t="s">
        <v>39326</v>
      </c>
      <c r="B12708" t="s">
        <v>39327</v>
      </c>
      <c r="C12708" t="s">
        <v>16358</v>
      </c>
      <c r="D12708" t="s">
        <v>39328</v>
      </c>
      <c r="E12708" t="s">
        <v>23713</v>
      </c>
      <c r="F12708" t="s">
        <v>6227</v>
      </c>
      <c r="G12708">
        <v>641</v>
      </c>
      <c r="H12708">
        <v>1</v>
      </c>
    </row>
    <row r="12709" spans="1:8" x14ac:dyDescent="0.2">
      <c r="A12709" t="s">
        <v>39329</v>
      </c>
      <c r="B12709" t="s">
        <v>39330</v>
      </c>
      <c r="C12709" t="s">
        <v>16358</v>
      </c>
      <c r="D12709" t="s">
        <v>37085</v>
      </c>
      <c r="E12709" t="s">
        <v>3780</v>
      </c>
      <c r="F12709" t="s">
        <v>6227</v>
      </c>
      <c r="G12709">
        <v>121</v>
      </c>
      <c r="H12709">
        <v>1</v>
      </c>
    </row>
    <row r="12710" spans="1:8" x14ac:dyDescent="0.2">
      <c r="A12710" t="s">
        <v>39331</v>
      </c>
      <c r="B12710" t="s">
        <v>39332</v>
      </c>
      <c r="C12710" t="s">
        <v>16358</v>
      </c>
      <c r="D12710" t="s">
        <v>19791</v>
      </c>
      <c r="E12710" t="s">
        <v>5027</v>
      </c>
      <c r="F12710" t="s">
        <v>6227</v>
      </c>
      <c r="G12710">
        <v>140</v>
      </c>
      <c r="H12710">
        <v>1</v>
      </c>
    </row>
    <row r="12711" spans="1:8" x14ac:dyDescent="0.2">
      <c r="A12711" t="s">
        <v>39333</v>
      </c>
      <c r="B12711" t="s">
        <v>39334</v>
      </c>
      <c r="C12711" t="s">
        <v>16358</v>
      </c>
      <c r="D12711" t="s">
        <v>21978</v>
      </c>
      <c r="E12711" t="s">
        <v>15419</v>
      </c>
      <c r="F12711" t="s">
        <v>6227</v>
      </c>
      <c r="G12711">
        <v>269</v>
      </c>
      <c r="H12711">
        <v>1</v>
      </c>
    </row>
    <row r="12712" spans="1:8" x14ac:dyDescent="0.2">
      <c r="A12712" t="s">
        <v>39335</v>
      </c>
      <c r="B12712" t="s">
        <v>39336</v>
      </c>
      <c r="C12712" t="s">
        <v>16358</v>
      </c>
      <c r="D12712" t="s">
        <v>39337</v>
      </c>
      <c r="E12712" t="s">
        <v>2786</v>
      </c>
      <c r="F12712" t="s">
        <v>6227</v>
      </c>
      <c r="G12712">
        <v>155</v>
      </c>
      <c r="H12712">
        <v>1</v>
      </c>
    </row>
    <row r="12713" spans="1:8" x14ac:dyDescent="0.2">
      <c r="A12713" t="s">
        <v>39338</v>
      </c>
      <c r="B12713" t="s">
        <v>39339</v>
      </c>
      <c r="C12713" t="s">
        <v>16358</v>
      </c>
      <c r="D12713" t="s">
        <v>34628</v>
      </c>
      <c r="E12713" t="s">
        <v>552</v>
      </c>
      <c r="F12713" t="s">
        <v>6227</v>
      </c>
      <c r="G12713">
        <v>551</v>
      </c>
      <c r="H12713">
        <v>1</v>
      </c>
    </row>
    <row r="12714" spans="1:8" x14ac:dyDescent="0.2">
      <c r="A12714" t="s">
        <v>39340</v>
      </c>
      <c r="B12714" t="s">
        <v>39341</v>
      </c>
      <c r="C12714" t="s">
        <v>16358</v>
      </c>
      <c r="D12714" t="s">
        <v>37013</v>
      </c>
      <c r="E12714" t="s">
        <v>7818</v>
      </c>
      <c r="F12714" t="s">
        <v>6227</v>
      </c>
      <c r="G12714">
        <v>124</v>
      </c>
      <c r="H12714">
        <v>1</v>
      </c>
    </row>
    <row r="12715" spans="1:8" x14ac:dyDescent="0.2">
      <c r="A12715" t="s">
        <v>39342</v>
      </c>
      <c r="B12715" t="s">
        <v>39343</v>
      </c>
      <c r="C12715" t="s">
        <v>16358</v>
      </c>
      <c r="D12715" t="s">
        <v>19791</v>
      </c>
      <c r="E12715" t="s">
        <v>35281</v>
      </c>
      <c r="F12715" t="s">
        <v>6227</v>
      </c>
      <c r="G12715">
        <v>227</v>
      </c>
      <c r="H12715">
        <v>1</v>
      </c>
    </row>
    <row r="12716" spans="1:8" x14ac:dyDescent="0.2">
      <c r="A12716" t="s">
        <v>39344</v>
      </c>
      <c r="B12716" t="s">
        <v>39345</v>
      </c>
      <c r="C12716" t="s">
        <v>16358</v>
      </c>
      <c r="D12716" t="s">
        <v>2014</v>
      </c>
      <c r="E12716" t="s">
        <v>2015</v>
      </c>
      <c r="F12716" t="s">
        <v>6227</v>
      </c>
      <c r="G12716">
        <v>76</v>
      </c>
      <c r="H12716">
        <v>1</v>
      </c>
    </row>
    <row r="12717" spans="1:8" x14ac:dyDescent="0.2">
      <c r="A12717" t="s">
        <v>39346</v>
      </c>
      <c r="B12717" t="s">
        <v>39347</v>
      </c>
      <c r="C12717" t="s">
        <v>16358</v>
      </c>
      <c r="D12717" t="s">
        <v>39348</v>
      </c>
      <c r="E12717" t="s">
        <v>2636</v>
      </c>
      <c r="F12717" t="s">
        <v>6227</v>
      </c>
      <c r="G12717">
        <v>276</v>
      </c>
      <c r="H12717">
        <v>1</v>
      </c>
    </row>
    <row r="12718" spans="1:8" x14ac:dyDescent="0.2">
      <c r="A12718" t="s">
        <v>39349</v>
      </c>
      <c r="B12718" t="s">
        <v>39350</v>
      </c>
      <c r="C12718" t="s">
        <v>16358</v>
      </c>
      <c r="D12718" t="s">
        <v>37671</v>
      </c>
      <c r="E12718" t="s">
        <v>35566</v>
      </c>
      <c r="F12718" t="s">
        <v>6227</v>
      </c>
      <c r="G12718">
        <v>440</v>
      </c>
      <c r="H12718">
        <v>1</v>
      </c>
    </row>
    <row r="12719" spans="1:8" x14ac:dyDescent="0.2">
      <c r="A12719" t="s">
        <v>39351</v>
      </c>
      <c r="B12719" t="s">
        <v>39352</v>
      </c>
      <c r="C12719" t="s">
        <v>16358</v>
      </c>
      <c r="D12719" t="s">
        <v>39353</v>
      </c>
      <c r="E12719" t="s">
        <v>39354</v>
      </c>
      <c r="F12719" t="s">
        <v>6227</v>
      </c>
      <c r="G12719">
        <v>165</v>
      </c>
      <c r="H12719">
        <v>1</v>
      </c>
    </row>
    <row r="12720" spans="1:8" x14ac:dyDescent="0.2">
      <c r="A12720" t="s">
        <v>39355</v>
      </c>
      <c r="B12720" t="s">
        <v>39356</v>
      </c>
      <c r="C12720" t="s">
        <v>16358</v>
      </c>
      <c r="D12720" t="s">
        <v>19791</v>
      </c>
      <c r="E12720" t="s">
        <v>16064</v>
      </c>
      <c r="F12720" t="s">
        <v>6227</v>
      </c>
      <c r="G12720">
        <v>307</v>
      </c>
      <c r="H12720">
        <v>1</v>
      </c>
    </row>
    <row r="12721" spans="1:8" x14ac:dyDescent="0.2">
      <c r="A12721" t="s">
        <v>39357</v>
      </c>
      <c r="B12721" t="s">
        <v>39358</v>
      </c>
      <c r="C12721" t="s">
        <v>16358</v>
      </c>
      <c r="D12721" t="s">
        <v>39359</v>
      </c>
      <c r="E12721" t="s">
        <v>39360</v>
      </c>
      <c r="F12721" t="s">
        <v>6227</v>
      </c>
      <c r="G12721">
        <v>129</v>
      </c>
      <c r="H12721">
        <v>1</v>
      </c>
    </row>
    <row r="12722" spans="1:8" x14ac:dyDescent="0.2">
      <c r="A12722" t="s">
        <v>39361</v>
      </c>
      <c r="B12722" t="s">
        <v>39362</v>
      </c>
      <c r="C12722" t="s">
        <v>16358</v>
      </c>
      <c r="D12722" t="s">
        <v>14103</v>
      </c>
      <c r="E12722" t="s">
        <v>14104</v>
      </c>
      <c r="F12722" t="s">
        <v>6227</v>
      </c>
      <c r="G12722">
        <v>345</v>
      </c>
      <c r="H12722">
        <v>1</v>
      </c>
    </row>
    <row r="12723" spans="1:8" x14ac:dyDescent="0.2">
      <c r="A12723" t="s">
        <v>39363</v>
      </c>
      <c r="B12723" t="s">
        <v>39364</v>
      </c>
      <c r="C12723" t="s">
        <v>16358</v>
      </c>
      <c r="D12723" t="s">
        <v>19755</v>
      </c>
      <c r="E12723" t="s">
        <v>39365</v>
      </c>
      <c r="F12723" t="s">
        <v>6227</v>
      </c>
      <c r="G12723">
        <v>231</v>
      </c>
      <c r="H12723">
        <v>1</v>
      </c>
    </row>
    <row r="12724" spans="1:8" x14ac:dyDescent="0.2">
      <c r="A12724" t="s">
        <v>39366</v>
      </c>
      <c r="B12724" t="s">
        <v>39367</v>
      </c>
      <c r="C12724" t="s">
        <v>16358</v>
      </c>
      <c r="D12724" t="s">
        <v>39368</v>
      </c>
      <c r="E12724" t="s">
        <v>39369</v>
      </c>
      <c r="F12724" t="s">
        <v>6227</v>
      </c>
      <c r="G12724">
        <v>113</v>
      </c>
      <c r="H12724">
        <v>1</v>
      </c>
    </row>
    <row r="12725" spans="1:8" x14ac:dyDescent="0.2">
      <c r="A12725" t="s">
        <v>39370</v>
      </c>
      <c r="B12725" t="s">
        <v>39371</v>
      </c>
      <c r="C12725" t="s">
        <v>16358</v>
      </c>
      <c r="D12725" t="s">
        <v>36659</v>
      </c>
      <c r="E12725" t="s">
        <v>34607</v>
      </c>
      <c r="F12725" t="s">
        <v>6227</v>
      </c>
      <c r="G12725">
        <v>103</v>
      </c>
      <c r="H12725">
        <v>1</v>
      </c>
    </row>
    <row r="12726" spans="1:8" x14ac:dyDescent="0.2">
      <c r="A12726" t="s">
        <v>39372</v>
      </c>
      <c r="B12726" t="s">
        <v>39373</v>
      </c>
      <c r="C12726" t="s">
        <v>16358</v>
      </c>
      <c r="D12726" t="s">
        <v>22199</v>
      </c>
      <c r="E12726" t="s">
        <v>33836</v>
      </c>
      <c r="F12726" t="s">
        <v>6227</v>
      </c>
      <c r="G12726">
        <v>1014</v>
      </c>
      <c r="H12726">
        <v>1</v>
      </c>
    </row>
    <row r="12727" spans="1:8" x14ac:dyDescent="0.2">
      <c r="A12727" t="s">
        <v>39374</v>
      </c>
      <c r="B12727" t="s">
        <v>39375</v>
      </c>
      <c r="C12727" t="s">
        <v>16358</v>
      </c>
      <c r="D12727" t="s">
        <v>3239</v>
      </c>
      <c r="E12727" t="s">
        <v>3240</v>
      </c>
      <c r="F12727" t="s">
        <v>6227</v>
      </c>
      <c r="G12727">
        <v>671</v>
      </c>
      <c r="H12727">
        <v>1</v>
      </c>
    </row>
    <row r="12728" spans="1:8" x14ac:dyDescent="0.2">
      <c r="A12728" t="s">
        <v>39376</v>
      </c>
      <c r="B12728" t="s">
        <v>39377</v>
      </c>
      <c r="C12728" t="s">
        <v>16358</v>
      </c>
      <c r="D12728" t="s">
        <v>19791</v>
      </c>
      <c r="E12728" t="s">
        <v>7818</v>
      </c>
      <c r="F12728" t="s">
        <v>6227</v>
      </c>
      <c r="G12728">
        <v>288</v>
      </c>
      <c r="H12728">
        <v>1</v>
      </c>
    </row>
    <row r="12729" spans="1:8" x14ac:dyDescent="0.2">
      <c r="A12729" t="s">
        <v>39378</v>
      </c>
      <c r="B12729" t="s">
        <v>39379</v>
      </c>
      <c r="C12729" t="s">
        <v>16358</v>
      </c>
      <c r="D12729" t="s">
        <v>39380</v>
      </c>
      <c r="E12729" t="s">
        <v>3256</v>
      </c>
      <c r="F12729" t="s">
        <v>6227</v>
      </c>
      <c r="G12729">
        <v>560</v>
      </c>
      <c r="H12729">
        <v>1</v>
      </c>
    </row>
    <row r="12730" spans="1:8" x14ac:dyDescent="0.2">
      <c r="A12730" t="s">
        <v>39381</v>
      </c>
      <c r="B12730" t="s">
        <v>39382</v>
      </c>
      <c r="C12730" t="s">
        <v>16358</v>
      </c>
      <c r="D12730" t="s">
        <v>19791</v>
      </c>
      <c r="E12730" t="s">
        <v>5403</v>
      </c>
      <c r="F12730" t="s">
        <v>6227</v>
      </c>
      <c r="G12730">
        <v>386</v>
      </c>
      <c r="H12730">
        <v>1</v>
      </c>
    </row>
    <row r="12731" spans="1:8" x14ac:dyDescent="0.2">
      <c r="A12731" t="s">
        <v>39383</v>
      </c>
      <c r="B12731" t="s">
        <v>39384</v>
      </c>
      <c r="C12731" t="s">
        <v>16358</v>
      </c>
      <c r="D12731" t="s">
        <v>17545</v>
      </c>
      <c r="E12731" t="s">
        <v>17546</v>
      </c>
      <c r="F12731" t="s">
        <v>6227</v>
      </c>
      <c r="G12731">
        <v>79</v>
      </c>
      <c r="H12731">
        <v>1</v>
      </c>
    </row>
    <row r="12732" spans="1:8" x14ac:dyDescent="0.2">
      <c r="A12732" t="s">
        <v>39385</v>
      </c>
      <c r="B12732" t="s">
        <v>39386</v>
      </c>
      <c r="C12732" t="s">
        <v>16358</v>
      </c>
      <c r="D12732" t="s">
        <v>4335</v>
      </c>
      <c r="E12732" t="s">
        <v>4336</v>
      </c>
      <c r="F12732" t="s">
        <v>6227</v>
      </c>
      <c r="G12732">
        <v>154</v>
      </c>
      <c r="H12732">
        <v>1</v>
      </c>
    </row>
    <row r="12733" spans="1:8" x14ac:dyDescent="0.2">
      <c r="A12733" t="s">
        <v>39387</v>
      </c>
      <c r="B12733" t="s">
        <v>39388</v>
      </c>
      <c r="C12733" t="s">
        <v>16358</v>
      </c>
      <c r="D12733" t="s">
        <v>36670</v>
      </c>
      <c r="E12733" t="s">
        <v>1066</v>
      </c>
      <c r="F12733" t="s">
        <v>6227</v>
      </c>
      <c r="G12733">
        <v>56</v>
      </c>
      <c r="H12733">
        <v>1</v>
      </c>
    </row>
    <row r="12734" spans="1:8" x14ac:dyDescent="0.2">
      <c r="A12734" t="s">
        <v>39389</v>
      </c>
      <c r="B12734" t="s">
        <v>39390</v>
      </c>
      <c r="C12734" t="s">
        <v>16358</v>
      </c>
      <c r="D12734" t="s">
        <v>2654</v>
      </c>
      <c r="E12734" t="s">
        <v>2655</v>
      </c>
      <c r="F12734" t="s">
        <v>6227</v>
      </c>
      <c r="G12734">
        <v>177</v>
      </c>
      <c r="H12734">
        <v>1</v>
      </c>
    </row>
    <row r="12735" spans="1:8" x14ac:dyDescent="0.2">
      <c r="A12735" t="s">
        <v>39391</v>
      </c>
      <c r="B12735" t="s">
        <v>39392</v>
      </c>
      <c r="C12735" t="s">
        <v>16358</v>
      </c>
      <c r="D12735" t="s">
        <v>34606</v>
      </c>
      <c r="E12735" t="s">
        <v>34607</v>
      </c>
      <c r="F12735" t="s">
        <v>6227</v>
      </c>
      <c r="G12735">
        <v>173</v>
      </c>
      <c r="H12735">
        <v>1</v>
      </c>
    </row>
    <row r="12736" spans="1:8" x14ac:dyDescent="0.2">
      <c r="A12736" t="s">
        <v>39393</v>
      </c>
      <c r="B12736" t="s">
        <v>39394</v>
      </c>
      <c r="C12736" t="s">
        <v>16358</v>
      </c>
      <c r="D12736" t="s">
        <v>19755</v>
      </c>
      <c r="E12736" t="s">
        <v>534</v>
      </c>
      <c r="F12736" t="s">
        <v>6227</v>
      </c>
      <c r="G12736">
        <v>157</v>
      </c>
      <c r="H12736">
        <v>1</v>
      </c>
    </row>
    <row r="12737" spans="1:8" x14ac:dyDescent="0.2">
      <c r="A12737" t="s">
        <v>39395</v>
      </c>
      <c r="B12737" t="s">
        <v>39396</v>
      </c>
      <c r="C12737" t="s">
        <v>16358</v>
      </c>
      <c r="D12737" t="s">
        <v>34527</v>
      </c>
      <c r="E12737" t="s">
        <v>5896</v>
      </c>
      <c r="F12737" t="s">
        <v>6227</v>
      </c>
      <c r="G12737">
        <v>165</v>
      </c>
      <c r="H12737">
        <v>1</v>
      </c>
    </row>
    <row r="12738" spans="1:8" x14ac:dyDescent="0.2">
      <c r="A12738" t="s">
        <v>39397</v>
      </c>
      <c r="B12738" t="s">
        <v>39398</v>
      </c>
      <c r="C12738" t="s">
        <v>16358</v>
      </c>
      <c r="D12738" t="s">
        <v>39399</v>
      </c>
      <c r="E12738" t="s">
        <v>15361</v>
      </c>
      <c r="F12738" t="s">
        <v>6227</v>
      </c>
      <c r="G12738">
        <v>509</v>
      </c>
      <c r="H12738">
        <v>1</v>
      </c>
    </row>
    <row r="12739" spans="1:8" x14ac:dyDescent="0.2">
      <c r="A12739" t="s">
        <v>39400</v>
      </c>
      <c r="B12739" t="s">
        <v>39401</v>
      </c>
      <c r="C12739" t="s">
        <v>16358</v>
      </c>
      <c r="D12739" t="s">
        <v>39402</v>
      </c>
      <c r="E12739" t="s">
        <v>35065</v>
      </c>
      <c r="F12739" t="s">
        <v>6227</v>
      </c>
      <c r="G12739">
        <v>353</v>
      </c>
      <c r="H12739">
        <v>1</v>
      </c>
    </row>
    <row r="12740" spans="1:8" x14ac:dyDescent="0.2">
      <c r="A12740" t="s">
        <v>39403</v>
      </c>
      <c r="B12740" t="s">
        <v>39404</v>
      </c>
      <c r="C12740" t="s">
        <v>16358</v>
      </c>
      <c r="D12740" t="s">
        <v>39405</v>
      </c>
      <c r="E12740" t="s">
        <v>4503</v>
      </c>
      <c r="F12740" t="s">
        <v>6227</v>
      </c>
      <c r="G12740">
        <v>173</v>
      </c>
      <c r="H12740">
        <v>1</v>
      </c>
    </row>
    <row r="12741" spans="1:8" x14ac:dyDescent="0.2">
      <c r="A12741" t="s">
        <v>39406</v>
      </c>
      <c r="B12741" t="s">
        <v>39407</v>
      </c>
      <c r="C12741" t="s">
        <v>16358</v>
      </c>
      <c r="D12741" t="s">
        <v>39408</v>
      </c>
      <c r="E12741" t="s">
        <v>11535</v>
      </c>
      <c r="F12741" t="s">
        <v>6227</v>
      </c>
      <c r="G12741">
        <v>111</v>
      </c>
      <c r="H12741">
        <v>1</v>
      </c>
    </row>
    <row r="12742" spans="1:8" x14ac:dyDescent="0.2">
      <c r="A12742" t="s">
        <v>39409</v>
      </c>
      <c r="B12742" t="s">
        <v>39410</v>
      </c>
      <c r="C12742" t="s">
        <v>16358</v>
      </c>
      <c r="D12742" t="s">
        <v>39411</v>
      </c>
      <c r="E12742" t="s">
        <v>5566</v>
      </c>
      <c r="F12742" t="s">
        <v>6227</v>
      </c>
      <c r="G12742">
        <v>432</v>
      </c>
      <c r="H12742">
        <v>1</v>
      </c>
    </row>
    <row r="12743" spans="1:8" x14ac:dyDescent="0.2">
      <c r="A12743" t="s">
        <v>39412</v>
      </c>
      <c r="B12743" t="s">
        <v>39413</v>
      </c>
      <c r="C12743" t="s">
        <v>16358</v>
      </c>
      <c r="D12743" t="s">
        <v>1345</v>
      </c>
      <c r="E12743" t="s">
        <v>1346</v>
      </c>
      <c r="F12743" t="s">
        <v>6227</v>
      </c>
      <c r="G12743">
        <v>51</v>
      </c>
      <c r="H12743">
        <v>1</v>
      </c>
    </row>
    <row r="12744" spans="1:8" x14ac:dyDescent="0.2">
      <c r="A12744" t="s">
        <v>39414</v>
      </c>
      <c r="B12744" t="s">
        <v>39415</v>
      </c>
      <c r="C12744" t="s">
        <v>16358</v>
      </c>
      <c r="D12744" t="s">
        <v>39416</v>
      </c>
      <c r="E12744" t="s">
        <v>1090</v>
      </c>
      <c r="F12744" t="s">
        <v>6227</v>
      </c>
      <c r="G12744">
        <v>145</v>
      </c>
      <c r="H12744">
        <v>1</v>
      </c>
    </row>
    <row r="12745" spans="1:8" x14ac:dyDescent="0.2">
      <c r="A12745" t="s">
        <v>39417</v>
      </c>
      <c r="B12745" t="s">
        <v>39418</v>
      </c>
      <c r="C12745" t="s">
        <v>16358</v>
      </c>
      <c r="D12745" t="s">
        <v>34543</v>
      </c>
      <c r="E12745" t="s">
        <v>780</v>
      </c>
      <c r="F12745" t="s">
        <v>6227</v>
      </c>
      <c r="G12745">
        <v>185</v>
      </c>
      <c r="H12745">
        <v>1</v>
      </c>
    </row>
    <row r="12746" spans="1:8" x14ac:dyDescent="0.2">
      <c r="A12746" t="s">
        <v>39419</v>
      </c>
      <c r="B12746" t="s">
        <v>39420</v>
      </c>
      <c r="C12746" t="s">
        <v>16358</v>
      </c>
      <c r="D12746" t="s">
        <v>5042</v>
      </c>
      <c r="E12746" t="s">
        <v>34412</v>
      </c>
      <c r="F12746" t="s">
        <v>6227</v>
      </c>
      <c r="G12746">
        <v>120</v>
      </c>
      <c r="H12746">
        <v>1</v>
      </c>
    </row>
    <row r="12747" spans="1:8" x14ac:dyDescent="0.2">
      <c r="A12747" t="s">
        <v>39421</v>
      </c>
      <c r="B12747" t="s">
        <v>39422</v>
      </c>
      <c r="C12747" t="s">
        <v>16358</v>
      </c>
      <c r="D12747" t="s">
        <v>37597</v>
      </c>
      <c r="E12747" t="s">
        <v>34711</v>
      </c>
      <c r="F12747" t="s">
        <v>6227</v>
      </c>
      <c r="G12747">
        <v>169</v>
      </c>
      <c r="H12747">
        <v>1</v>
      </c>
    </row>
    <row r="12748" spans="1:8" x14ac:dyDescent="0.2">
      <c r="A12748" t="s">
        <v>39423</v>
      </c>
      <c r="B12748" t="s">
        <v>39424</v>
      </c>
      <c r="C12748" t="s">
        <v>16358</v>
      </c>
      <c r="D12748" t="s">
        <v>39425</v>
      </c>
      <c r="E12748" t="s">
        <v>7449</v>
      </c>
      <c r="F12748" t="s">
        <v>6227</v>
      </c>
      <c r="G12748">
        <v>150</v>
      </c>
      <c r="H12748">
        <v>1</v>
      </c>
    </row>
    <row r="12749" spans="1:8" x14ac:dyDescent="0.2">
      <c r="A12749" t="s">
        <v>39426</v>
      </c>
      <c r="B12749" t="s">
        <v>39427</v>
      </c>
      <c r="C12749" t="s">
        <v>16358</v>
      </c>
      <c r="D12749" t="s">
        <v>39428</v>
      </c>
      <c r="F12749" t="s">
        <v>6227</v>
      </c>
      <c r="G12749">
        <v>26</v>
      </c>
      <c r="H12749">
        <v>1</v>
      </c>
    </row>
    <row r="12750" spans="1:8" x14ac:dyDescent="0.2">
      <c r="A12750" t="s">
        <v>39429</v>
      </c>
      <c r="B12750" t="s">
        <v>39430</v>
      </c>
      <c r="C12750" t="s">
        <v>16358</v>
      </c>
      <c r="D12750" t="s">
        <v>4434</v>
      </c>
      <c r="E12750" t="s">
        <v>4435</v>
      </c>
      <c r="F12750" t="s">
        <v>6227</v>
      </c>
      <c r="G12750">
        <v>72</v>
      </c>
      <c r="H12750">
        <v>1</v>
      </c>
    </row>
    <row r="12751" spans="1:8" x14ac:dyDescent="0.2">
      <c r="A12751" t="s">
        <v>39431</v>
      </c>
      <c r="B12751" t="s">
        <v>39432</v>
      </c>
      <c r="C12751" t="s">
        <v>16358</v>
      </c>
      <c r="D12751" t="s">
        <v>2682</v>
      </c>
      <c r="E12751" t="s">
        <v>2683</v>
      </c>
      <c r="F12751" t="s">
        <v>6227</v>
      </c>
      <c r="G12751">
        <v>44</v>
      </c>
      <c r="H12751">
        <v>1</v>
      </c>
    </row>
    <row r="12752" spans="1:8" x14ac:dyDescent="0.2">
      <c r="A12752" t="s">
        <v>39433</v>
      </c>
      <c r="B12752" t="s">
        <v>39434</v>
      </c>
      <c r="C12752" t="s">
        <v>16358</v>
      </c>
      <c r="D12752" t="s">
        <v>39435</v>
      </c>
      <c r="E12752" t="s">
        <v>35513</v>
      </c>
      <c r="F12752" t="s">
        <v>6227</v>
      </c>
      <c r="G12752">
        <v>2688</v>
      </c>
      <c r="H12752">
        <v>1</v>
      </c>
    </row>
    <row r="12753" spans="1:8" x14ac:dyDescent="0.2">
      <c r="A12753" t="s">
        <v>39436</v>
      </c>
      <c r="B12753" t="s">
        <v>39437</v>
      </c>
      <c r="C12753" t="s">
        <v>16358</v>
      </c>
      <c r="D12753" t="s">
        <v>35631</v>
      </c>
      <c r="E12753" t="s">
        <v>268</v>
      </c>
      <c r="F12753" t="s">
        <v>6227</v>
      </c>
      <c r="G12753">
        <v>130</v>
      </c>
      <c r="H12753">
        <v>1</v>
      </c>
    </row>
    <row r="12754" spans="1:8" x14ac:dyDescent="0.2">
      <c r="A12754" t="s">
        <v>39438</v>
      </c>
      <c r="B12754" t="s">
        <v>39439</v>
      </c>
      <c r="C12754" t="s">
        <v>16358</v>
      </c>
      <c r="D12754" t="s">
        <v>19791</v>
      </c>
      <c r="E12754" t="s">
        <v>68</v>
      </c>
      <c r="F12754" t="s">
        <v>6227</v>
      </c>
      <c r="G12754">
        <v>233</v>
      </c>
      <c r="H12754">
        <v>1</v>
      </c>
    </row>
    <row r="12755" spans="1:8" x14ac:dyDescent="0.2">
      <c r="A12755" t="s">
        <v>39440</v>
      </c>
      <c r="B12755" t="s">
        <v>39441</v>
      </c>
      <c r="C12755" t="s">
        <v>16358</v>
      </c>
      <c r="D12755" t="s">
        <v>915</v>
      </c>
      <c r="E12755" t="s">
        <v>916</v>
      </c>
      <c r="F12755" t="s">
        <v>6227</v>
      </c>
      <c r="G12755">
        <v>207</v>
      </c>
      <c r="H12755">
        <v>1</v>
      </c>
    </row>
    <row r="12756" spans="1:8" x14ac:dyDescent="0.2">
      <c r="A12756" t="s">
        <v>39442</v>
      </c>
      <c r="B12756" t="s">
        <v>39443</v>
      </c>
      <c r="C12756" t="s">
        <v>16358</v>
      </c>
      <c r="D12756" t="s">
        <v>21650</v>
      </c>
      <c r="E12756" t="s">
        <v>36000</v>
      </c>
      <c r="F12756" t="s">
        <v>6227</v>
      </c>
      <c r="G12756">
        <v>1179</v>
      </c>
      <c r="H12756">
        <v>1</v>
      </c>
    </row>
    <row r="12757" spans="1:8" x14ac:dyDescent="0.2">
      <c r="A12757" t="s">
        <v>39444</v>
      </c>
      <c r="B12757" t="s">
        <v>39445</v>
      </c>
      <c r="C12757" t="s">
        <v>16358</v>
      </c>
      <c r="D12757" t="s">
        <v>39446</v>
      </c>
      <c r="E12757" t="s">
        <v>1545</v>
      </c>
      <c r="F12757" t="s">
        <v>6227</v>
      </c>
      <c r="G12757">
        <v>51</v>
      </c>
      <c r="H12757">
        <v>1</v>
      </c>
    </row>
    <row r="12758" spans="1:8" x14ac:dyDescent="0.2">
      <c r="A12758" t="s">
        <v>39447</v>
      </c>
      <c r="B12758" t="s">
        <v>39448</v>
      </c>
      <c r="C12758" t="s">
        <v>16358</v>
      </c>
      <c r="D12758" t="s">
        <v>19791</v>
      </c>
      <c r="E12758" t="s">
        <v>5518</v>
      </c>
      <c r="F12758" t="s">
        <v>6227</v>
      </c>
      <c r="G12758">
        <v>213</v>
      </c>
      <c r="H12758">
        <v>1</v>
      </c>
    </row>
    <row r="12759" spans="1:8" x14ac:dyDescent="0.2">
      <c r="A12759" t="s">
        <v>39449</v>
      </c>
      <c r="B12759" t="s">
        <v>39450</v>
      </c>
      <c r="C12759" t="s">
        <v>16358</v>
      </c>
      <c r="D12759" t="s">
        <v>39451</v>
      </c>
      <c r="E12759" t="s">
        <v>4876</v>
      </c>
      <c r="F12759" t="s">
        <v>6227</v>
      </c>
      <c r="G12759">
        <v>705</v>
      </c>
      <c r="H12759">
        <v>1</v>
      </c>
    </row>
    <row r="12760" spans="1:8" x14ac:dyDescent="0.2">
      <c r="A12760" t="s">
        <v>39452</v>
      </c>
      <c r="B12760" t="s">
        <v>39453</v>
      </c>
      <c r="C12760" t="s">
        <v>16358</v>
      </c>
      <c r="D12760" t="s">
        <v>19791</v>
      </c>
      <c r="E12760" t="s">
        <v>36491</v>
      </c>
      <c r="F12760" t="s">
        <v>6227</v>
      </c>
      <c r="G12760">
        <v>220</v>
      </c>
      <c r="H12760">
        <v>1</v>
      </c>
    </row>
    <row r="12761" spans="1:8" x14ac:dyDescent="0.2">
      <c r="A12761" t="s">
        <v>39454</v>
      </c>
      <c r="B12761" t="s">
        <v>39455</v>
      </c>
      <c r="C12761" t="s">
        <v>16358</v>
      </c>
      <c r="D12761" t="s">
        <v>34451</v>
      </c>
      <c r="E12761" t="s">
        <v>516</v>
      </c>
      <c r="F12761" t="s">
        <v>6227</v>
      </c>
      <c r="G12761">
        <v>129</v>
      </c>
      <c r="H12761">
        <v>1</v>
      </c>
    </row>
    <row r="12762" spans="1:8" x14ac:dyDescent="0.2">
      <c r="A12762" t="s">
        <v>39456</v>
      </c>
      <c r="B12762" t="s">
        <v>39457</v>
      </c>
      <c r="C12762" t="s">
        <v>16358</v>
      </c>
      <c r="D12762" t="s">
        <v>39458</v>
      </c>
      <c r="E12762" t="s">
        <v>23442</v>
      </c>
      <c r="F12762" t="s">
        <v>6227</v>
      </c>
      <c r="G12762">
        <v>175</v>
      </c>
      <c r="H12762">
        <v>1</v>
      </c>
    </row>
    <row r="12763" spans="1:8" x14ac:dyDescent="0.2">
      <c r="A12763" t="s">
        <v>39459</v>
      </c>
      <c r="B12763" t="s">
        <v>39460</v>
      </c>
      <c r="C12763" t="s">
        <v>16358</v>
      </c>
      <c r="D12763" t="s">
        <v>39461</v>
      </c>
      <c r="E12763" t="s">
        <v>2922</v>
      </c>
      <c r="F12763" t="s">
        <v>6227</v>
      </c>
      <c r="G12763">
        <v>494</v>
      </c>
      <c r="H12763">
        <v>1</v>
      </c>
    </row>
    <row r="12764" spans="1:8" x14ac:dyDescent="0.2">
      <c r="A12764" t="s">
        <v>39462</v>
      </c>
      <c r="B12764" t="s">
        <v>39463</v>
      </c>
      <c r="C12764" t="s">
        <v>16358</v>
      </c>
      <c r="D12764" t="s">
        <v>19755</v>
      </c>
      <c r="E12764" t="s">
        <v>34146</v>
      </c>
      <c r="F12764" t="s">
        <v>6227</v>
      </c>
      <c r="G12764">
        <v>733</v>
      </c>
      <c r="H12764">
        <v>1</v>
      </c>
    </row>
    <row r="12765" spans="1:8" x14ac:dyDescent="0.2">
      <c r="A12765" t="s">
        <v>39464</v>
      </c>
      <c r="B12765" t="s">
        <v>39465</v>
      </c>
      <c r="C12765" t="s">
        <v>16358</v>
      </c>
      <c r="D12765" t="s">
        <v>19755</v>
      </c>
      <c r="E12765" t="s">
        <v>4601</v>
      </c>
      <c r="F12765" t="s">
        <v>6227</v>
      </c>
      <c r="G12765">
        <v>35</v>
      </c>
      <c r="H12765">
        <v>1</v>
      </c>
    </row>
    <row r="12766" spans="1:8" x14ac:dyDescent="0.2">
      <c r="A12766" t="s">
        <v>39466</v>
      </c>
      <c r="B12766" t="s">
        <v>39467</v>
      </c>
      <c r="C12766" t="s">
        <v>16358</v>
      </c>
      <c r="D12766" t="s">
        <v>34470</v>
      </c>
      <c r="E12766" t="s">
        <v>7158</v>
      </c>
      <c r="F12766" t="s">
        <v>6227</v>
      </c>
      <c r="G12766">
        <v>212</v>
      </c>
      <c r="H12766">
        <v>1</v>
      </c>
    </row>
    <row r="12767" spans="1:8" x14ac:dyDescent="0.2">
      <c r="A12767" t="s">
        <v>39468</v>
      </c>
      <c r="B12767" t="s">
        <v>39469</v>
      </c>
      <c r="C12767" t="s">
        <v>16358</v>
      </c>
      <c r="D12767" t="s">
        <v>19791</v>
      </c>
      <c r="E12767" t="s">
        <v>24077</v>
      </c>
      <c r="F12767" t="s">
        <v>6227</v>
      </c>
      <c r="G12767">
        <v>713</v>
      </c>
      <c r="H12767">
        <v>1</v>
      </c>
    </row>
    <row r="12768" spans="1:8" x14ac:dyDescent="0.2">
      <c r="A12768" t="s">
        <v>39470</v>
      </c>
      <c r="B12768" t="s">
        <v>39471</v>
      </c>
      <c r="C12768" t="s">
        <v>16358</v>
      </c>
      <c r="D12768" t="s">
        <v>22360</v>
      </c>
      <c r="E12768" t="s">
        <v>22785</v>
      </c>
      <c r="F12768" t="s">
        <v>6227</v>
      </c>
      <c r="G12768">
        <v>390</v>
      </c>
      <c r="H12768">
        <v>1</v>
      </c>
    </row>
    <row r="12769" spans="1:8" x14ac:dyDescent="0.2">
      <c r="A12769" t="s">
        <v>39472</v>
      </c>
      <c r="B12769" t="s">
        <v>39473</v>
      </c>
      <c r="C12769" t="s">
        <v>16358</v>
      </c>
      <c r="D12769" t="s">
        <v>19755</v>
      </c>
      <c r="E12769" t="s">
        <v>38074</v>
      </c>
      <c r="F12769" t="s">
        <v>6227</v>
      </c>
      <c r="G12769">
        <v>286</v>
      </c>
      <c r="H12769">
        <v>1</v>
      </c>
    </row>
    <row r="12770" spans="1:8" x14ac:dyDescent="0.2">
      <c r="A12770" t="s">
        <v>39474</v>
      </c>
      <c r="B12770" t="s">
        <v>39475</v>
      </c>
      <c r="C12770" t="s">
        <v>16358</v>
      </c>
      <c r="D12770" t="s">
        <v>19791</v>
      </c>
      <c r="E12770" t="s">
        <v>2500</v>
      </c>
      <c r="F12770" t="s">
        <v>6227</v>
      </c>
      <c r="G12770">
        <v>324</v>
      </c>
      <c r="H12770">
        <v>1</v>
      </c>
    </row>
    <row r="12771" spans="1:8" x14ac:dyDescent="0.2">
      <c r="A12771" t="s">
        <v>39476</v>
      </c>
      <c r="B12771" t="s">
        <v>39477</v>
      </c>
      <c r="C12771" t="s">
        <v>16358</v>
      </c>
      <c r="D12771" t="s">
        <v>24114</v>
      </c>
      <c r="E12771" t="s">
        <v>8351</v>
      </c>
      <c r="F12771" t="s">
        <v>6227</v>
      </c>
      <c r="G12771">
        <v>187</v>
      </c>
      <c r="H12771">
        <v>1</v>
      </c>
    </row>
    <row r="12772" spans="1:8" x14ac:dyDescent="0.2">
      <c r="A12772" t="s">
        <v>39478</v>
      </c>
      <c r="B12772" t="s">
        <v>39479</v>
      </c>
      <c r="C12772" t="s">
        <v>16358</v>
      </c>
      <c r="D12772" t="s">
        <v>39480</v>
      </c>
      <c r="E12772" t="s">
        <v>3994</v>
      </c>
      <c r="F12772" t="s">
        <v>6227</v>
      </c>
      <c r="G12772">
        <v>76</v>
      </c>
      <c r="H12772">
        <v>1</v>
      </c>
    </row>
    <row r="12773" spans="1:8" x14ac:dyDescent="0.2">
      <c r="A12773" t="s">
        <v>39481</v>
      </c>
      <c r="B12773" t="s">
        <v>39482</v>
      </c>
      <c r="C12773" t="s">
        <v>16358</v>
      </c>
      <c r="D12773" t="s">
        <v>19791</v>
      </c>
      <c r="E12773" t="s">
        <v>36632</v>
      </c>
      <c r="F12773" t="s">
        <v>6227</v>
      </c>
      <c r="G12773">
        <v>307</v>
      </c>
      <c r="H12773">
        <v>1</v>
      </c>
    </row>
    <row r="12774" spans="1:8" x14ac:dyDescent="0.2">
      <c r="A12774" t="s">
        <v>39483</v>
      </c>
      <c r="B12774" t="s">
        <v>39484</v>
      </c>
      <c r="C12774" t="s">
        <v>16358</v>
      </c>
      <c r="D12774" t="s">
        <v>39485</v>
      </c>
      <c r="E12774" t="s">
        <v>3791</v>
      </c>
      <c r="F12774" t="s">
        <v>6227</v>
      </c>
      <c r="G12774">
        <v>197</v>
      </c>
      <c r="H12774">
        <v>1</v>
      </c>
    </row>
    <row r="12775" spans="1:8" x14ac:dyDescent="0.2">
      <c r="A12775" t="s">
        <v>39486</v>
      </c>
      <c r="B12775" t="s">
        <v>39487</v>
      </c>
      <c r="C12775" t="s">
        <v>16358</v>
      </c>
      <c r="D12775" t="s">
        <v>39488</v>
      </c>
      <c r="E12775" t="s">
        <v>184</v>
      </c>
      <c r="F12775" t="s">
        <v>6227</v>
      </c>
      <c r="G12775">
        <v>163</v>
      </c>
      <c r="H12775">
        <v>1</v>
      </c>
    </row>
    <row r="12776" spans="1:8" x14ac:dyDescent="0.2">
      <c r="A12776" t="s">
        <v>39489</v>
      </c>
      <c r="B12776" t="s">
        <v>39490</v>
      </c>
      <c r="C12776" t="s">
        <v>16358</v>
      </c>
      <c r="D12776" t="s">
        <v>39491</v>
      </c>
      <c r="E12776" t="s">
        <v>39492</v>
      </c>
      <c r="F12776" t="s">
        <v>6227</v>
      </c>
      <c r="G12776">
        <v>233</v>
      </c>
      <c r="H12776">
        <v>1</v>
      </c>
    </row>
    <row r="12777" spans="1:8" x14ac:dyDescent="0.2">
      <c r="A12777" t="s">
        <v>39493</v>
      </c>
      <c r="B12777" t="s">
        <v>39494</v>
      </c>
      <c r="C12777" t="s">
        <v>16358</v>
      </c>
      <c r="D12777" t="s">
        <v>33958</v>
      </c>
      <c r="E12777" t="s">
        <v>4316</v>
      </c>
      <c r="F12777" t="s">
        <v>6227</v>
      </c>
      <c r="G12777">
        <v>167</v>
      </c>
      <c r="H12777">
        <v>1</v>
      </c>
    </row>
    <row r="12778" spans="1:8" x14ac:dyDescent="0.2">
      <c r="A12778" t="s">
        <v>39495</v>
      </c>
      <c r="B12778" t="s">
        <v>39496</v>
      </c>
      <c r="C12778" t="s">
        <v>16358</v>
      </c>
      <c r="D12778" t="s">
        <v>19791</v>
      </c>
      <c r="E12778" t="s">
        <v>14123</v>
      </c>
      <c r="F12778" t="s">
        <v>6227</v>
      </c>
      <c r="G12778">
        <v>223</v>
      </c>
      <c r="H12778">
        <v>1</v>
      </c>
    </row>
    <row r="12779" spans="1:8" x14ac:dyDescent="0.2">
      <c r="A12779" t="s">
        <v>39497</v>
      </c>
      <c r="B12779" t="s">
        <v>39498</v>
      </c>
      <c r="C12779" t="s">
        <v>16358</v>
      </c>
      <c r="D12779" t="s">
        <v>37449</v>
      </c>
      <c r="E12779" t="s">
        <v>35566</v>
      </c>
      <c r="F12779" t="s">
        <v>6227</v>
      </c>
      <c r="G12779">
        <v>295</v>
      </c>
      <c r="H12779">
        <v>1</v>
      </c>
    </row>
    <row r="12780" spans="1:8" x14ac:dyDescent="0.2">
      <c r="A12780" t="s">
        <v>39499</v>
      </c>
      <c r="B12780" t="s">
        <v>39500</v>
      </c>
      <c r="C12780" t="s">
        <v>16358</v>
      </c>
      <c r="D12780" t="s">
        <v>39501</v>
      </c>
      <c r="E12780" t="s">
        <v>342</v>
      </c>
      <c r="F12780" t="s">
        <v>6227</v>
      </c>
      <c r="G12780">
        <v>781</v>
      </c>
      <c r="H12780">
        <v>1</v>
      </c>
    </row>
    <row r="12781" spans="1:8" x14ac:dyDescent="0.2">
      <c r="A12781" t="s">
        <v>39502</v>
      </c>
      <c r="B12781" t="s">
        <v>39503</v>
      </c>
      <c r="C12781" t="s">
        <v>16358</v>
      </c>
      <c r="D12781" t="s">
        <v>39504</v>
      </c>
      <c r="E12781" t="s">
        <v>39505</v>
      </c>
      <c r="F12781" t="s">
        <v>6227</v>
      </c>
      <c r="G12781">
        <v>92</v>
      </c>
      <c r="H12781">
        <v>1</v>
      </c>
    </row>
    <row r="12782" spans="1:8" x14ac:dyDescent="0.2">
      <c r="A12782" t="s">
        <v>39506</v>
      </c>
      <c r="B12782" t="s">
        <v>39507</v>
      </c>
      <c r="C12782" t="s">
        <v>16358</v>
      </c>
      <c r="D12782" t="s">
        <v>19755</v>
      </c>
      <c r="E12782" t="s">
        <v>6138</v>
      </c>
      <c r="F12782" t="s">
        <v>6227</v>
      </c>
      <c r="G12782">
        <v>16</v>
      </c>
      <c r="H12782">
        <v>1</v>
      </c>
    </row>
    <row r="12783" spans="1:8" x14ac:dyDescent="0.2">
      <c r="A12783" t="s">
        <v>39508</v>
      </c>
      <c r="B12783" t="s">
        <v>39509</v>
      </c>
      <c r="C12783" t="s">
        <v>16358</v>
      </c>
      <c r="D12783" t="s">
        <v>35424</v>
      </c>
      <c r="E12783" t="s">
        <v>15563</v>
      </c>
      <c r="F12783" t="s">
        <v>6227</v>
      </c>
      <c r="G12783">
        <v>191</v>
      </c>
      <c r="H12783">
        <v>1</v>
      </c>
    </row>
    <row r="12784" spans="1:8" x14ac:dyDescent="0.2">
      <c r="A12784" t="s">
        <v>39510</v>
      </c>
      <c r="B12784" t="s">
        <v>39511</v>
      </c>
      <c r="C12784" t="s">
        <v>16358</v>
      </c>
      <c r="D12784" t="s">
        <v>35925</v>
      </c>
      <c r="E12784" t="s">
        <v>2484</v>
      </c>
      <c r="F12784" t="s">
        <v>6227</v>
      </c>
      <c r="G12784">
        <v>183</v>
      </c>
      <c r="H12784">
        <v>1</v>
      </c>
    </row>
    <row r="12785" spans="1:8" x14ac:dyDescent="0.2">
      <c r="A12785" t="s">
        <v>39512</v>
      </c>
      <c r="B12785" t="s">
        <v>39513</v>
      </c>
      <c r="C12785" t="s">
        <v>16358</v>
      </c>
      <c r="D12785" t="s">
        <v>35675</v>
      </c>
      <c r="E12785" t="s">
        <v>3819</v>
      </c>
      <c r="F12785" t="s">
        <v>6227</v>
      </c>
      <c r="G12785">
        <v>163</v>
      </c>
      <c r="H12785">
        <v>1</v>
      </c>
    </row>
    <row r="12786" spans="1:8" x14ac:dyDescent="0.2">
      <c r="A12786" t="s">
        <v>39514</v>
      </c>
      <c r="B12786" t="s">
        <v>39515</v>
      </c>
      <c r="C12786" t="s">
        <v>16358</v>
      </c>
      <c r="D12786" t="s">
        <v>38500</v>
      </c>
      <c r="E12786" t="s">
        <v>2894</v>
      </c>
      <c r="F12786" t="s">
        <v>6227</v>
      </c>
      <c r="G12786">
        <v>111</v>
      </c>
      <c r="H12786">
        <v>1</v>
      </c>
    </row>
    <row r="12787" spans="1:8" x14ac:dyDescent="0.2">
      <c r="A12787" t="s">
        <v>39516</v>
      </c>
      <c r="B12787" t="s">
        <v>39517</v>
      </c>
      <c r="C12787" t="s">
        <v>16358</v>
      </c>
      <c r="D12787" t="s">
        <v>38819</v>
      </c>
      <c r="E12787" t="s">
        <v>4844</v>
      </c>
      <c r="F12787" t="s">
        <v>6227</v>
      </c>
      <c r="G12787">
        <v>135</v>
      </c>
      <c r="H12787">
        <v>1</v>
      </c>
    </row>
    <row r="12788" spans="1:8" x14ac:dyDescent="0.2">
      <c r="A12788" t="s">
        <v>39518</v>
      </c>
      <c r="B12788" t="s">
        <v>39519</v>
      </c>
      <c r="C12788" t="s">
        <v>16358</v>
      </c>
      <c r="D12788" t="s">
        <v>39520</v>
      </c>
      <c r="E12788" t="s">
        <v>3319</v>
      </c>
      <c r="F12788" t="s">
        <v>6227</v>
      </c>
      <c r="G12788">
        <v>434</v>
      </c>
      <c r="H12788">
        <v>1</v>
      </c>
    </row>
    <row r="12789" spans="1:8" x14ac:dyDescent="0.2">
      <c r="A12789" t="s">
        <v>39521</v>
      </c>
      <c r="B12789" t="s">
        <v>39522</v>
      </c>
      <c r="C12789" t="s">
        <v>16358</v>
      </c>
      <c r="D12789" t="s">
        <v>19755</v>
      </c>
      <c r="E12789" t="s">
        <v>2691</v>
      </c>
      <c r="F12789" t="s">
        <v>6227</v>
      </c>
      <c r="G12789">
        <v>1034</v>
      </c>
      <c r="H12789">
        <v>1</v>
      </c>
    </row>
    <row r="12790" spans="1:8" x14ac:dyDescent="0.2">
      <c r="A12790" t="s">
        <v>39523</v>
      </c>
      <c r="B12790" t="s">
        <v>39524</v>
      </c>
      <c r="C12790" t="s">
        <v>16358</v>
      </c>
      <c r="D12790" t="s">
        <v>19791</v>
      </c>
      <c r="E12790" t="s">
        <v>4328</v>
      </c>
      <c r="F12790" t="s">
        <v>6227</v>
      </c>
      <c r="G12790">
        <v>533</v>
      </c>
      <c r="H12790">
        <v>1</v>
      </c>
    </row>
    <row r="12791" spans="1:8" x14ac:dyDescent="0.2">
      <c r="A12791" t="s">
        <v>39525</v>
      </c>
      <c r="B12791" t="s">
        <v>39526</v>
      </c>
      <c r="C12791" t="s">
        <v>16358</v>
      </c>
      <c r="D12791" t="s">
        <v>4707</v>
      </c>
      <c r="E12791" t="s">
        <v>4708</v>
      </c>
      <c r="F12791" t="s">
        <v>6227</v>
      </c>
      <c r="G12791">
        <v>66</v>
      </c>
      <c r="H12791">
        <v>1</v>
      </c>
    </row>
    <row r="12792" spans="1:8" x14ac:dyDescent="0.2">
      <c r="A12792" t="s">
        <v>39527</v>
      </c>
      <c r="B12792" t="s">
        <v>39528</v>
      </c>
      <c r="C12792" t="s">
        <v>16358</v>
      </c>
      <c r="D12792" t="s">
        <v>23994</v>
      </c>
      <c r="E12792" t="s">
        <v>23995</v>
      </c>
      <c r="F12792" t="s">
        <v>6227</v>
      </c>
      <c r="G12792">
        <v>425</v>
      </c>
      <c r="H12792">
        <v>1</v>
      </c>
    </row>
    <row r="12793" spans="1:8" x14ac:dyDescent="0.2">
      <c r="A12793" t="s">
        <v>39529</v>
      </c>
      <c r="B12793" t="s">
        <v>39530</v>
      </c>
      <c r="C12793" t="s">
        <v>16358</v>
      </c>
      <c r="D12793" t="s">
        <v>19755</v>
      </c>
      <c r="E12793" t="s">
        <v>2886</v>
      </c>
      <c r="F12793" t="s">
        <v>6227</v>
      </c>
      <c r="G12793">
        <v>75</v>
      </c>
      <c r="H12793">
        <v>1</v>
      </c>
    </row>
    <row r="12794" spans="1:8" x14ac:dyDescent="0.2">
      <c r="A12794" t="s">
        <v>39531</v>
      </c>
      <c r="B12794" t="s">
        <v>39532</v>
      </c>
      <c r="C12794" t="s">
        <v>16358</v>
      </c>
      <c r="D12794" t="s">
        <v>19791</v>
      </c>
      <c r="E12794" t="s">
        <v>5812</v>
      </c>
      <c r="F12794" t="s">
        <v>6227</v>
      </c>
      <c r="G12794">
        <v>458</v>
      </c>
      <c r="H12794">
        <v>1</v>
      </c>
    </row>
    <row r="12795" spans="1:8" x14ac:dyDescent="0.2">
      <c r="A12795" t="s">
        <v>39533</v>
      </c>
      <c r="B12795" t="s">
        <v>39534</v>
      </c>
      <c r="C12795" t="s">
        <v>16358</v>
      </c>
      <c r="D12795" t="s">
        <v>35975</v>
      </c>
      <c r="E12795" t="s">
        <v>505</v>
      </c>
      <c r="F12795" t="s">
        <v>6227</v>
      </c>
      <c r="G12795">
        <v>216</v>
      </c>
      <c r="H12795">
        <v>1</v>
      </c>
    </row>
    <row r="12796" spans="1:8" x14ac:dyDescent="0.2">
      <c r="A12796" t="s">
        <v>39535</v>
      </c>
      <c r="B12796" t="s">
        <v>39536</v>
      </c>
      <c r="C12796" t="s">
        <v>16358</v>
      </c>
      <c r="D12796" t="s">
        <v>34082</v>
      </c>
      <c r="E12796" t="s">
        <v>34083</v>
      </c>
      <c r="F12796" t="s">
        <v>6227</v>
      </c>
      <c r="G12796">
        <v>83</v>
      </c>
      <c r="H12796">
        <v>1</v>
      </c>
    </row>
    <row r="12797" spans="1:8" x14ac:dyDescent="0.2">
      <c r="A12797" t="s">
        <v>39537</v>
      </c>
      <c r="B12797" t="s">
        <v>39538</v>
      </c>
      <c r="C12797" t="s">
        <v>16358</v>
      </c>
      <c r="D12797" t="s">
        <v>19755</v>
      </c>
      <c r="E12797" t="s">
        <v>16064</v>
      </c>
      <c r="F12797" t="s">
        <v>6227</v>
      </c>
      <c r="G12797">
        <v>222</v>
      </c>
      <c r="H12797">
        <v>1</v>
      </c>
    </row>
    <row r="12798" spans="1:8" x14ac:dyDescent="0.2">
      <c r="A12798" t="s">
        <v>39539</v>
      </c>
      <c r="B12798" t="s">
        <v>39540</v>
      </c>
      <c r="C12798" t="s">
        <v>16358</v>
      </c>
      <c r="D12798" t="s">
        <v>35837</v>
      </c>
      <c r="E12798" t="s">
        <v>35192</v>
      </c>
      <c r="F12798" t="s">
        <v>6227</v>
      </c>
      <c r="G12798">
        <v>99</v>
      </c>
      <c r="H12798">
        <v>1</v>
      </c>
    </row>
    <row r="12799" spans="1:8" x14ac:dyDescent="0.2">
      <c r="A12799" t="s">
        <v>39541</v>
      </c>
      <c r="B12799" t="s">
        <v>39542</v>
      </c>
      <c r="C12799" t="s">
        <v>16358</v>
      </c>
      <c r="D12799" t="s">
        <v>39543</v>
      </c>
      <c r="E12799" t="s">
        <v>3784</v>
      </c>
      <c r="F12799" t="s">
        <v>6227</v>
      </c>
      <c r="G12799">
        <v>188</v>
      </c>
      <c r="H12799">
        <v>1</v>
      </c>
    </row>
    <row r="12800" spans="1:8" x14ac:dyDescent="0.2">
      <c r="A12800" t="s">
        <v>39544</v>
      </c>
      <c r="B12800" t="s">
        <v>39545</v>
      </c>
      <c r="C12800" t="s">
        <v>16358</v>
      </c>
      <c r="D12800" t="s">
        <v>19755</v>
      </c>
      <c r="E12800" t="s">
        <v>4641</v>
      </c>
      <c r="F12800" t="s">
        <v>6227</v>
      </c>
      <c r="G12800">
        <v>29</v>
      </c>
      <c r="H12800">
        <v>1</v>
      </c>
    </row>
    <row r="12801" spans="1:8" x14ac:dyDescent="0.2">
      <c r="A12801" t="s">
        <v>39546</v>
      </c>
      <c r="B12801" t="s">
        <v>39547</v>
      </c>
      <c r="C12801" t="s">
        <v>16358</v>
      </c>
      <c r="D12801" t="s">
        <v>3362</v>
      </c>
      <c r="E12801" t="s">
        <v>3363</v>
      </c>
      <c r="F12801" t="s">
        <v>6227</v>
      </c>
      <c r="G12801">
        <v>86</v>
      </c>
      <c r="H12801">
        <v>1</v>
      </c>
    </row>
    <row r="12802" spans="1:8" x14ac:dyDescent="0.2">
      <c r="A12802" t="s">
        <v>39548</v>
      </c>
      <c r="B12802" t="s">
        <v>39549</v>
      </c>
      <c r="C12802" t="s">
        <v>16358</v>
      </c>
      <c r="D12802" t="s">
        <v>39550</v>
      </c>
      <c r="E12802" t="s">
        <v>6170</v>
      </c>
      <c r="F12802" t="s">
        <v>6227</v>
      </c>
      <c r="G12802">
        <v>224</v>
      </c>
      <c r="H12802">
        <v>1</v>
      </c>
    </row>
    <row r="12803" spans="1:8" x14ac:dyDescent="0.2">
      <c r="A12803" t="s">
        <v>39551</v>
      </c>
      <c r="B12803" t="s">
        <v>39552</v>
      </c>
      <c r="C12803" t="s">
        <v>16358</v>
      </c>
      <c r="D12803" t="s">
        <v>39553</v>
      </c>
      <c r="E12803" t="s">
        <v>39554</v>
      </c>
      <c r="F12803" t="s">
        <v>6227</v>
      </c>
      <c r="G12803">
        <v>683</v>
      </c>
      <c r="H12803">
        <v>1</v>
      </c>
    </row>
    <row r="12804" spans="1:8" x14ac:dyDescent="0.2">
      <c r="A12804" t="s">
        <v>39555</v>
      </c>
      <c r="B12804" t="s">
        <v>39556</v>
      </c>
      <c r="C12804" t="s">
        <v>16358</v>
      </c>
      <c r="D12804" t="s">
        <v>37467</v>
      </c>
      <c r="E12804" t="s">
        <v>12328</v>
      </c>
      <c r="F12804" t="s">
        <v>6227</v>
      </c>
      <c r="G12804">
        <v>498</v>
      </c>
      <c r="H12804">
        <v>1</v>
      </c>
    </row>
    <row r="12805" spans="1:8" x14ac:dyDescent="0.2">
      <c r="A12805" t="s">
        <v>39557</v>
      </c>
      <c r="B12805" t="s">
        <v>39558</v>
      </c>
      <c r="C12805" t="s">
        <v>16358</v>
      </c>
      <c r="D12805" t="s">
        <v>39559</v>
      </c>
      <c r="E12805" t="s">
        <v>4967</v>
      </c>
      <c r="F12805" t="s">
        <v>6227</v>
      </c>
      <c r="G12805">
        <v>210</v>
      </c>
      <c r="H12805">
        <v>1</v>
      </c>
    </row>
    <row r="12806" spans="1:8" x14ac:dyDescent="0.2">
      <c r="A12806" t="s">
        <v>39560</v>
      </c>
      <c r="B12806" t="s">
        <v>39561</v>
      </c>
      <c r="C12806" t="s">
        <v>16358</v>
      </c>
      <c r="D12806" t="s">
        <v>36315</v>
      </c>
      <c r="E12806" t="s">
        <v>5361</v>
      </c>
      <c r="F12806" t="s">
        <v>6227</v>
      </c>
      <c r="G12806">
        <v>29</v>
      </c>
      <c r="H12806">
        <v>1</v>
      </c>
    </row>
    <row r="12807" spans="1:8" x14ac:dyDescent="0.2">
      <c r="A12807" t="s">
        <v>39562</v>
      </c>
      <c r="B12807" t="s">
        <v>39563</v>
      </c>
      <c r="C12807" t="s">
        <v>16358</v>
      </c>
      <c r="D12807" t="s">
        <v>16359</v>
      </c>
      <c r="E12807" t="s">
        <v>16373</v>
      </c>
      <c r="F12807" t="s">
        <v>6227</v>
      </c>
      <c r="G12807">
        <v>219</v>
      </c>
      <c r="H12807">
        <v>1</v>
      </c>
    </row>
    <row r="12808" spans="1:8" x14ac:dyDescent="0.2">
      <c r="A12808" t="s">
        <v>39564</v>
      </c>
      <c r="B12808" t="s">
        <v>39565</v>
      </c>
      <c r="C12808" t="s">
        <v>16358</v>
      </c>
      <c r="D12808" t="s">
        <v>19791</v>
      </c>
      <c r="E12808" t="s">
        <v>5749</v>
      </c>
      <c r="F12808" t="s">
        <v>6227</v>
      </c>
      <c r="G12808">
        <v>163</v>
      </c>
      <c r="H12808">
        <v>1</v>
      </c>
    </row>
    <row r="12809" spans="1:8" x14ac:dyDescent="0.2">
      <c r="A12809" t="s">
        <v>39566</v>
      </c>
      <c r="B12809" t="s">
        <v>39567</v>
      </c>
      <c r="C12809" t="s">
        <v>16358</v>
      </c>
      <c r="D12809" t="s">
        <v>39568</v>
      </c>
      <c r="E12809" t="s">
        <v>1839</v>
      </c>
      <c r="F12809" t="s">
        <v>6227</v>
      </c>
      <c r="G12809">
        <v>421</v>
      </c>
      <c r="H12809">
        <v>1</v>
      </c>
    </row>
    <row r="12810" spans="1:8" x14ac:dyDescent="0.2">
      <c r="A12810" t="s">
        <v>39569</v>
      </c>
      <c r="B12810" t="s">
        <v>39570</v>
      </c>
      <c r="C12810" t="s">
        <v>16358</v>
      </c>
      <c r="D12810" t="s">
        <v>39571</v>
      </c>
      <c r="E12810" t="s">
        <v>22977</v>
      </c>
      <c r="F12810" t="s">
        <v>6227</v>
      </c>
      <c r="G12810">
        <v>570</v>
      </c>
      <c r="H12810">
        <v>1</v>
      </c>
    </row>
    <row r="12811" spans="1:8" x14ac:dyDescent="0.2">
      <c r="A12811" t="s">
        <v>39572</v>
      </c>
      <c r="B12811" t="s">
        <v>39573</v>
      </c>
      <c r="C12811" t="s">
        <v>16358</v>
      </c>
      <c r="D12811" t="s">
        <v>19791</v>
      </c>
      <c r="E12811" t="s">
        <v>9992</v>
      </c>
      <c r="F12811" t="s">
        <v>6227</v>
      </c>
      <c r="G12811">
        <v>602</v>
      </c>
      <c r="H12811">
        <v>1</v>
      </c>
    </row>
    <row r="12812" spans="1:8" x14ac:dyDescent="0.2">
      <c r="A12812" t="s">
        <v>39574</v>
      </c>
      <c r="B12812" t="s">
        <v>39575</v>
      </c>
      <c r="C12812" t="s">
        <v>16358</v>
      </c>
      <c r="D12812" t="s">
        <v>39576</v>
      </c>
      <c r="E12812" t="s">
        <v>21891</v>
      </c>
      <c r="F12812" t="s">
        <v>6227</v>
      </c>
      <c r="G12812">
        <v>737</v>
      </c>
      <c r="H12812">
        <v>1</v>
      </c>
    </row>
    <row r="12813" spans="1:8" x14ac:dyDescent="0.2">
      <c r="A12813" t="s">
        <v>39577</v>
      </c>
      <c r="B12813" t="s">
        <v>39578</v>
      </c>
      <c r="C12813" t="s">
        <v>16358</v>
      </c>
      <c r="D12813" t="s">
        <v>16359</v>
      </c>
      <c r="E12813" t="s">
        <v>16373</v>
      </c>
      <c r="F12813" t="s">
        <v>6227</v>
      </c>
      <c r="G12813">
        <v>222</v>
      </c>
      <c r="H12813">
        <v>1</v>
      </c>
    </row>
    <row r="12814" spans="1:8" x14ac:dyDescent="0.2">
      <c r="A12814" t="s">
        <v>39579</v>
      </c>
      <c r="B12814" t="s">
        <v>39580</v>
      </c>
      <c r="C12814" t="s">
        <v>16358</v>
      </c>
      <c r="D12814" t="s">
        <v>19791</v>
      </c>
      <c r="E12814" t="s">
        <v>22407</v>
      </c>
      <c r="F12814" t="s">
        <v>6227</v>
      </c>
      <c r="G12814">
        <v>459</v>
      </c>
      <c r="H12814">
        <v>1</v>
      </c>
    </row>
    <row r="12815" spans="1:8" x14ac:dyDescent="0.2">
      <c r="A12815" t="s">
        <v>39581</v>
      </c>
      <c r="B12815" t="s">
        <v>39582</v>
      </c>
      <c r="C12815" t="s">
        <v>16358</v>
      </c>
      <c r="D12815" t="s">
        <v>34623</v>
      </c>
      <c r="E12815" t="s">
        <v>23442</v>
      </c>
      <c r="F12815" t="s">
        <v>6227</v>
      </c>
      <c r="G12815">
        <v>64</v>
      </c>
      <c r="H12815">
        <v>1</v>
      </c>
    </row>
    <row r="12816" spans="1:8" x14ac:dyDescent="0.2">
      <c r="A12816" t="s">
        <v>39583</v>
      </c>
      <c r="B12816" t="s">
        <v>39584</v>
      </c>
      <c r="C12816" t="s">
        <v>16358</v>
      </c>
      <c r="D12816" t="s">
        <v>3913</v>
      </c>
      <c r="E12816" t="s">
        <v>3914</v>
      </c>
      <c r="F12816" t="s">
        <v>6227</v>
      </c>
      <c r="G12816">
        <v>311</v>
      </c>
      <c r="H12816">
        <v>1</v>
      </c>
    </row>
    <row r="12817" spans="1:8" x14ac:dyDescent="0.2">
      <c r="A12817" t="s">
        <v>39585</v>
      </c>
      <c r="B12817" t="s">
        <v>39586</v>
      </c>
      <c r="C12817" t="s">
        <v>16358</v>
      </c>
      <c r="D12817" t="s">
        <v>36041</v>
      </c>
      <c r="E12817" t="s">
        <v>498</v>
      </c>
      <c r="F12817" t="s">
        <v>6227</v>
      </c>
      <c r="G12817">
        <v>154</v>
      </c>
      <c r="H12817">
        <v>1</v>
      </c>
    </row>
    <row r="12818" spans="1:8" x14ac:dyDescent="0.2">
      <c r="A12818" t="s">
        <v>39587</v>
      </c>
      <c r="B12818" t="s">
        <v>39588</v>
      </c>
      <c r="C12818" t="s">
        <v>16358</v>
      </c>
      <c r="D12818" t="s">
        <v>37149</v>
      </c>
      <c r="E12818" t="s">
        <v>37150</v>
      </c>
      <c r="F12818" t="s">
        <v>6227</v>
      </c>
      <c r="G12818">
        <v>150</v>
      </c>
      <c r="H12818">
        <v>1</v>
      </c>
    </row>
    <row r="12819" spans="1:8" x14ac:dyDescent="0.2">
      <c r="A12819" t="s">
        <v>39589</v>
      </c>
      <c r="B12819" t="s">
        <v>39590</v>
      </c>
      <c r="C12819" t="s">
        <v>16358</v>
      </c>
      <c r="D12819" t="s">
        <v>34543</v>
      </c>
      <c r="E12819" t="s">
        <v>780</v>
      </c>
      <c r="F12819" t="s">
        <v>6227</v>
      </c>
      <c r="G12819">
        <v>162</v>
      </c>
      <c r="H12819">
        <v>1</v>
      </c>
    </row>
    <row r="12820" spans="1:8" x14ac:dyDescent="0.2">
      <c r="A12820" t="s">
        <v>39591</v>
      </c>
      <c r="B12820" t="s">
        <v>39592</v>
      </c>
      <c r="C12820" t="s">
        <v>16358</v>
      </c>
      <c r="D12820" t="s">
        <v>36470</v>
      </c>
      <c r="E12820" t="s">
        <v>36471</v>
      </c>
      <c r="F12820" t="s">
        <v>6227</v>
      </c>
      <c r="G12820">
        <v>230</v>
      </c>
      <c r="H12820">
        <v>1</v>
      </c>
    </row>
    <row r="12821" spans="1:8" x14ac:dyDescent="0.2">
      <c r="A12821" t="s">
        <v>39593</v>
      </c>
      <c r="B12821" t="s">
        <v>39594</v>
      </c>
      <c r="C12821" t="s">
        <v>16358</v>
      </c>
      <c r="D12821" t="s">
        <v>19755</v>
      </c>
      <c r="E12821" t="s">
        <v>3076</v>
      </c>
      <c r="F12821" t="s">
        <v>6227</v>
      </c>
      <c r="G12821">
        <v>86</v>
      </c>
      <c r="H12821">
        <v>1</v>
      </c>
    </row>
    <row r="12822" spans="1:8" x14ac:dyDescent="0.2">
      <c r="A12822" t="s">
        <v>39595</v>
      </c>
      <c r="B12822" t="s">
        <v>39596</v>
      </c>
      <c r="C12822" t="s">
        <v>16358</v>
      </c>
      <c r="D12822" t="s">
        <v>19755</v>
      </c>
      <c r="E12822" t="s">
        <v>101</v>
      </c>
      <c r="F12822" t="s">
        <v>6227</v>
      </c>
      <c r="G12822">
        <v>177</v>
      </c>
      <c r="H12822">
        <v>1</v>
      </c>
    </row>
    <row r="12823" spans="1:8" x14ac:dyDescent="0.2">
      <c r="A12823" t="s">
        <v>39597</v>
      </c>
      <c r="B12823" t="s">
        <v>39598</v>
      </c>
      <c r="C12823" t="s">
        <v>16358</v>
      </c>
      <c r="D12823" t="s">
        <v>21894</v>
      </c>
      <c r="E12823" t="s">
        <v>34910</v>
      </c>
      <c r="F12823" t="s">
        <v>6227</v>
      </c>
      <c r="G12823">
        <v>332</v>
      </c>
      <c r="H12823">
        <v>1</v>
      </c>
    </row>
    <row r="12824" spans="1:8" x14ac:dyDescent="0.2">
      <c r="A12824" t="s">
        <v>39599</v>
      </c>
      <c r="B12824" t="s">
        <v>39600</v>
      </c>
      <c r="C12824" t="s">
        <v>16358</v>
      </c>
      <c r="D12824" t="s">
        <v>34889</v>
      </c>
      <c r="E12824" t="s">
        <v>34890</v>
      </c>
      <c r="F12824" t="s">
        <v>6227</v>
      </c>
      <c r="G12824">
        <v>58</v>
      </c>
      <c r="H12824">
        <v>1</v>
      </c>
    </row>
    <row r="12825" spans="1:8" x14ac:dyDescent="0.2">
      <c r="A12825" t="s">
        <v>39601</v>
      </c>
      <c r="B12825" t="s">
        <v>39602</v>
      </c>
      <c r="C12825" t="s">
        <v>16358</v>
      </c>
      <c r="D12825" t="s">
        <v>34245</v>
      </c>
      <c r="E12825" t="s">
        <v>23364</v>
      </c>
      <c r="F12825" t="s">
        <v>6227</v>
      </c>
      <c r="G12825">
        <v>174</v>
      </c>
      <c r="H12825">
        <v>1</v>
      </c>
    </row>
    <row r="12826" spans="1:8" x14ac:dyDescent="0.2">
      <c r="A12826" t="s">
        <v>39603</v>
      </c>
      <c r="B12826" t="s">
        <v>39604</v>
      </c>
      <c r="C12826" t="s">
        <v>16358</v>
      </c>
      <c r="D12826" t="s">
        <v>2214</v>
      </c>
      <c r="E12826" t="s">
        <v>2215</v>
      </c>
      <c r="F12826" t="s">
        <v>6227</v>
      </c>
      <c r="G12826">
        <v>86</v>
      </c>
      <c r="H12826">
        <v>1</v>
      </c>
    </row>
    <row r="12827" spans="1:8" x14ac:dyDescent="0.2">
      <c r="A12827" t="s">
        <v>39605</v>
      </c>
      <c r="B12827" t="s">
        <v>39606</v>
      </c>
      <c r="C12827" t="s">
        <v>16358</v>
      </c>
      <c r="D12827" t="s">
        <v>24051</v>
      </c>
      <c r="E12827" t="s">
        <v>519</v>
      </c>
      <c r="F12827" t="s">
        <v>6227</v>
      </c>
      <c r="G12827">
        <v>440</v>
      </c>
      <c r="H12827">
        <v>1</v>
      </c>
    </row>
    <row r="12828" spans="1:8" x14ac:dyDescent="0.2">
      <c r="A12828" t="s">
        <v>39607</v>
      </c>
      <c r="B12828" t="s">
        <v>39608</v>
      </c>
      <c r="C12828" t="s">
        <v>16358</v>
      </c>
      <c r="D12828" t="s">
        <v>39609</v>
      </c>
      <c r="E12828" t="s">
        <v>39505</v>
      </c>
      <c r="F12828" t="s">
        <v>6227</v>
      </c>
      <c r="G12828">
        <v>529</v>
      </c>
      <c r="H12828">
        <v>1</v>
      </c>
    </row>
    <row r="12829" spans="1:8" x14ac:dyDescent="0.2">
      <c r="A12829" t="s">
        <v>39610</v>
      </c>
      <c r="B12829" t="s">
        <v>39611</v>
      </c>
      <c r="C12829" t="s">
        <v>16358</v>
      </c>
      <c r="D12829" t="s">
        <v>39612</v>
      </c>
      <c r="E12829" t="s">
        <v>34116</v>
      </c>
      <c r="F12829" t="s">
        <v>6227</v>
      </c>
      <c r="G12829">
        <v>583</v>
      </c>
      <c r="H12829">
        <v>1</v>
      </c>
    </row>
    <row r="12830" spans="1:8" x14ac:dyDescent="0.2">
      <c r="A12830" t="s">
        <v>39613</v>
      </c>
      <c r="B12830" t="s">
        <v>39614</v>
      </c>
      <c r="C12830" t="s">
        <v>16358</v>
      </c>
      <c r="D12830" t="s">
        <v>37550</v>
      </c>
      <c r="E12830" t="s">
        <v>34131</v>
      </c>
      <c r="F12830" t="s">
        <v>6227</v>
      </c>
      <c r="G12830">
        <v>92</v>
      </c>
      <c r="H12830">
        <v>1</v>
      </c>
    </row>
    <row r="12831" spans="1:8" x14ac:dyDescent="0.2">
      <c r="A12831" t="s">
        <v>39615</v>
      </c>
      <c r="B12831" t="s">
        <v>39616</v>
      </c>
      <c r="C12831" t="s">
        <v>16358</v>
      </c>
      <c r="D12831" t="s">
        <v>23998</v>
      </c>
      <c r="E12831" t="s">
        <v>23999</v>
      </c>
      <c r="F12831" t="s">
        <v>6227</v>
      </c>
      <c r="G12831">
        <v>102</v>
      </c>
      <c r="H12831">
        <v>1</v>
      </c>
    </row>
    <row r="12832" spans="1:8" x14ac:dyDescent="0.2">
      <c r="A12832" t="s">
        <v>39617</v>
      </c>
      <c r="B12832" t="s">
        <v>39618</v>
      </c>
      <c r="C12832" t="s">
        <v>16358</v>
      </c>
      <c r="D12832" t="s">
        <v>39619</v>
      </c>
      <c r="E12832" t="s">
        <v>33881</v>
      </c>
      <c r="F12832" t="s">
        <v>6227</v>
      </c>
      <c r="G12832">
        <v>213</v>
      </c>
      <c r="H12832">
        <v>1</v>
      </c>
    </row>
    <row r="12833" spans="1:8" x14ac:dyDescent="0.2">
      <c r="A12833" t="s">
        <v>39620</v>
      </c>
      <c r="B12833" t="s">
        <v>39621</v>
      </c>
      <c r="C12833" t="s">
        <v>16358</v>
      </c>
      <c r="D12833" t="s">
        <v>183</v>
      </c>
      <c r="E12833" t="s">
        <v>184</v>
      </c>
      <c r="F12833" t="s">
        <v>6227</v>
      </c>
      <c r="G12833">
        <v>511</v>
      </c>
      <c r="H12833">
        <v>1</v>
      </c>
    </row>
    <row r="12834" spans="1:8" x14ac:dyDescent="0.2">
      <c r="A12834" t="s">
        <v>39622</v>
      </c>
      <c r="B12834" t="s">
        <v>39623</v>
      </c>
      <c r="C12834" t="s">
        <v>16358</v>
      </c>
      <c r="D12834" t="s">
        <v>39624</v>
      </c>
      <c r="E12834" t="s">
        <v>9562</v>
      </c>
      <c r="F12834" t="s">
        <v>6227</v>
      </c>
      <c r="G12834">
        <v>189</v>
      </c>
      <c r="H12834">
        <v>1</v>
      </c>
    </row>
    <row r="12835" spans="1:8" x14ac:dyDescent="0.2">
      <c r="A12835" t="s">
        <v>39625</v>
      </c>
      <c r="B12835" t="s">
        <v>39626</v>
      </c>
      <c r="C12835" t="s">
        <v>16358</v>
      </c>
      <c r="D12835" t="s">
        <v>16489</v>
      </c>
      <c r="E12835" t="s">
        <v>16563</v>
      </c>
      <c r="F12835" t="s">
        <v>6227</v>
      </c>
      <c r="G12835">
        <v>459</v>
      </c>
      <c r="H12835">
        <v>1</v>
      </c>
    </row>
    <row r="12836" spans="1:8" x14ac:dyDescent="0.2">
      <c r="A12836" t="s">
        <v>39627</v>
      </c>
      <c r="B12836" t="s">
        <v>39628</v>
      </c>
      <c r="C12836" t="s">
        <v>16358</v>
      </c>
      <c r="D12836" t="s">
        <v>16526</v>
      </c>
      <c r="E12836" t="s">
        <v>16527</v>
      </c>
      <c r="F12836" t="s">
        <v>8022</v>
      </c>
      <c r="G12836">
        <v>362</v>
      </c>
      <c r="H12836">
        <v>1</v>
      </c>
    </row>
    <row r="12837" spans="1:8" x14ac:dyDescent="0.2">
      <c r="A12837" t="s">
        <v>39629</v>
      </c>
      <c r="B12837" t="s">
        <v>39630</v>
      </c>
      <c r="C12837" t="s">
        <v>16358</v>
      </c>
      <c r="D12837" t="s">
        <v>37449</v>
      </c>
      <c r="E12837" t="s">
        <v>35566</v>
      </c>
      <c r="F12837" t="s">
        <v>6227</v>
      </c>
      <c r="G12837">
        <v>107</v>
      </c>
      <c r="H12837">
        <v>1</v>
      </c>
    </row>
    <row r="12838" spans="1:8" x14ac:dyDescent="0.2">
      <c r="A12838" t="s">
        <v>39631</v>
      </c>
      <c r="B12838" t="s">
        <v>39632</v>
      </c>
      <c r="C12838" t="s">
        <v>16358</v>
      </c>
      <c r="D12838" t="s">
        <v>39633</v>
      </c>
      <c r="E12838" t="s">
        <v>285</v>
      </c>
      <c r="F12838" t="s">
        <v>6227</v>
      </c>
      <c r="G12838">
        <v>71</v>
      </c>
      <c r="H12838">
        <v>1</v>
      </c>
    </row>
    <row r="12839" spans="1:8" x14ac:dyDescent="0.2">
      <c r="A12839" t="s">
        <v>39634</v>
      </c>
      <c r="B12839" t="s">
        <v>39635</v>
      </c>
      <c r="C12839" t="s">
        <v>16358</v>
      </c>
      <c r="D12839" t="s">
        <v>35115</v>
      </c>
      <c r="E12839" t="s">
        <v>3958</v>
      </c>
      <c r="F12839" t="s">
        <v>6227</v>
      </c>
      <c r="G12839">
        <v>100</v>
      </c>
      <c r="H12839">
        <v>1</v>
      </c>
    </row>
    <row r="12840" spans="1:8" x14ac:dyDescent="0.2">
      <c r="A12840" t="s">
        <v>39636</v>
      </c>
      <c r="B12840" t="s">
        <v>39637</v>
      </c>
      <c r="C12840" t="s">
        <v>16358</v>
      </c>
      <c r="D12840" t="s">
        <v>21650</v>
      </c>
      <c r="E12840" t="s">
        <v>36000</v>
      </c>
      <c r="F12840" t="s">
        <v>6227</v>
      </c>
      <c r="G12840">
        <v>1179</v>
      </c>
      <c r="H12840">
        <v>1</v>
      </c>
    </row>
    <row r="12841" spans="1:8" x14ac:dyDescent="0.2">
      <c r="A12841" t="s">
        <v>39638</v>
      </c>
      <c r="B12841" t="s">
        <v>39639</v>
      </c>
      <c r="C12841" t="s">
        <v>16358</v>
      </c>
      <c r="D12841" t="s">
        <v>39640</v>
      </c>
      <c r="E12841" t="s">
        <v>39641</v>
      </c>
      <c r="F12841" t="s">
        <v>6227</v>
      </c>
      <c r="G12841">
        <v>41</v>
      </c>
      <c r="H12841">
        <v>1</v>
      </c>
    </row>
    <row r="12842" spans="1:8" x14ac:dyDescent="0.2">
      <c r="A12842" t="s">
        <v>39642</v>
      </c>
      <c r="B12842" t="s">
        <v>39643</v>
      </c>
      <c r="C12842" t="s">
        <v>16358</v>
      </c>
      <c r="D12842" t="s">
        <v>19791</v>
      </c>
      <c r="E12842" t="s">
        <v>1689</v>
      </c>
      <c r="F12842" t="s">
        <v>6227</v>
      </c>
      <c r="G12842">
        <v>439</v>
      </c>
      <c r="H12842">
        <v>1</v>
      </c>
    </row>
    <row r="12843" spans="1:8" x14ac:dyDescent="0.2">
      <c r="A12843" t="s">
        <v>39644</v>
      </c>
      <c r="B12843" t="s">
        <v>39645</v>
      </c>
      <c r="C12843" t="s">
        <v>16358</v>
      </c>
      <c r="D12843" t="s">
        <v>22360</v>
      </c>
      <c r="E12843" t="s">
        <v>22785</v>
      </c>
      <c r="F12843" t="s">
        <v>6227</v>
      </c>
      <c r="G12843">
        <v>342</v>
      </c>
      <c r="H12843">
        <v>1</v>
      </c>
    </row>
    <row r="12844" spans="1:8" x14ac:dyDescent="0.2">
      <c r="A12844" t="s">
        <v>39646</v>
      </c>
      <c r="B12844" t="s">
        <v>39647</v>
      </c>
      <c r="C12844" t="s">
        <v>16358</v>
      </c>
      <c r="D12844" t="s">
        <v>19791</v>
      </c>
      <c r="E12844" t="s">
        <v>34603</v>
      </c>
      <c r="F12844" t="s">
        <v>6227</v>
      </c>
      <c r="G12844">
        <v>1614</v>
      </c>
      <c r="H12844">
        <v>1</v>
      </c>
    </row>
    <row r="12845" spans="1:8" x14ac:dyDescent="0.2">
      <c r="A12845" t="s">
        <v>39648</v>
      </c>
      <c r="B12845" t="s">
        <v>39649</v>
      </c>
      <c r="C12845" t="s">
        <v>16358</v>
      </c>
      <c r="D12845" t="s">
        <v>19755</v>
      </c>
      <c r="E12845" t="s">
        <v>34146</v>
      </c>
      <c r="F12845" t="s">
        <v>6227</v>
      </c>
      <c r="G12845">
        <v>984</v>
      </c>
      <c r="H12845">
        <v>1</v>
      </c>
    </row>
    <row r="12846" spans="1:8" x14ac:dyDescent="0.2">
      <c r="A12846" t="s">
        <v>39650</v>
      </c>
      <c r="B12846" t="s">
        <v>39651</v>
      </c>
      <c r="C12846" t="s">
        <v>16358</v>
      </c>
      <c r="D12846" t="s">
        <v>39652</v>
      </c>
      <c r="E12846" t="s">
        <v>7709</v>
      </c>
      <c r="F12846" t="s">
        <v>6227</v>
      </c>
      <c r="G12846">
        <v>226</v>
      </c>
      <c r="H12846">
        <v>1</v>
      </c>
    </row>
    <row r="12847" spans="1:8" x14ac:dyDescent="0.2">
      <c r="A12847" t="s">
        <v>39653</v>
      </c>
      <c r="B12847" t="s">
        <v>39654</v>
      </c>
      <c r="C12847" t="s">
        <v>16358</v>
      </c>
      <c r="D12847" t="s">
        <v>39655</v>
      </c>
      <c r="E12847" t="s">
        <v>5745</v>
      </c>
      <c r="F12847" t="s">
        <v>6227</v>
      </c>
      <c r="G12847">
        <v>173</v>
      </c>
      <c r="H12847">
        <v>1</v>
      </c>
    </row>
    <row r="12848" spans="1:8" x14ac:dyDescent="0.2">
      <c r="A12848" t="s">
        <v>39656</v>
      </c>
      <c r="B12848" t="s">
        <v>39657</v>
      </c>
      <c r="C12848" t="s">
        <v>16358</v>
      </c>
      <c r="D12848" t="s">
        <v>3255</v>
      </c>
      <c r="E12848" t="s">
        <v>3256</v>
      </c>
      <c r="F12848" t="s">
        <v>6227</v>
      </c>
      <c r="G12848">
        <v>140</v>
      </c>
      <c r="H12848">
        <v>1</v>
      </c>
    </row>
    <row r="12849" spans="1:8" x14ac:dyDescent="0.2">
      <c r="A12849" t="s">
        <v>39658</v>
      </c>
      <c r="B12849" t="s">
        <v>39659</v>
      </c>
      <c r="C12849" t="s">
        <v>16358</v>
      </c>
      <c r="D12849" t="s">
        <v>39660</v>
      </c>
      <c r="E12849" t="s">
        <v>1915</v>
      </c>
      <c r="F12849" t="s">
        <v>6227</v>
      </c>
      <c r="G12849">
        <v>634</v>
      </c>
      <c r="H12849">
        <v>1</v>
      </c>
    </row>
    <row r="12850" spans="1:8" x14ac:dyDescent="0.2">
      <c r="A12850" t="s">
        <v>39661</v>
      </c>
      <c r="B12850" t="s">
        <v>39662</v>
      </c>
      <c r="C12850" t="s">
        <v>16358</v>
      </c>
      <c r="D12850" t="s">
        <v>39663</v>
      </c>
      <c r="E12850" t="s">
        <v>39664</v>
      </c>
      <c r="F12850" t="s">
        <v>6227</v>
      </c>
      <c r="G12850">
        <v>190</v>
      </c>
      <c r="H12850">
        <v>1</v>
      </c>
    </row>
    <row r="12851" spans="1:8" x14ac:dyDescent="0.2">
      <c r="A12851" t="s">
        <v>39665</v>
      </c>
      <c r="B12851" t="s">
        <v>39666</v>
      </c>
      <c r="C12851" t="s">
        <v>16358</v>
      </c>
      <c r="D12851" t="s">
        <v>39667</v>
      </c>
      <c r="E12851" t="s">
        <v>2585</v>
      </c>
      <c r="F12851" t="s">
        <v>6227</v>
      </c>
      <c r="G12851">
        <v>112</v>
      </c>
      <c r="H12851">
        <v>1</v>
      </c>
    </row>
    <row r="12852" spans="1:8" x14ac:dyDescent="0.2">
      <c r="A12852" t="s">
        <v>39668</v>
      </c>
      <c r="B12852" t="s">
        <v>39669</v>
      </c>
      <c r="C12852" t="s">
        <v>16358</v>
      </c>
      <c r="D12852" t="s">
        <v>3255</v>
      </c>
      <c r="E12852" t="s">
        <v>3256</v>
      </c>
      <c r="F12852" t="s">
        <v>6227</v>
      </c>
      <c r="G12852">
        <v>556</v>
      </c>
      <c r="H12852">
        <v>1</v>
      </c>
    </row>
    <row r="12853" spans="1:8" x14ac:dyDescent="0.2">
      <c r="A12853" t="s">
        <v>39670</v>
      </c>
      <c r="B12853" t="s">
        <v>39671</v>
      </c>
      <c r="C12853" t="s">
        <v>16358</v>
      </c>
      <c r="D12853" t="s">
        <v>39672</v>
      </c>
      <c r="E12853" t="s">
        <v>5159</v>
      </c>
      <c r="F12853" t="s">
        <v>6227</v>
      </c>
      <c r="G12853">
        <v>331</v>
      </c>
      <c r="H12853">
        <v>1</v>
      </c>
    </row>
    <row r="12854" spans="1:8" x14ac:dyDescent="0.2">
      <c r="A12854" t="s">
        <v>39673</v>
      </c>
      <c r="B12854" t="s">
        <v>39674</v>
      </c>
      <c r="C12854" t="s">
        <v>16358</v>
      </c>
      <c r="D12854" t="s">
        <v>19791</v>
      </c>
      <c r="E12854" t="s">
        <v>4515</v>
      </c>
      <c r="F12854" t="s">
        <v>6227</v>
      </c>
      <c r="G12854">
        <v>131</v>
      </c>
      <c r="H12854">
        <v>1</v>
      </c>
    </row>
    <row r="12855" spans="1:8" x14ac:dyDescent="0.2">
      <c r="A12855" t="s">
        <v>39675</v>
      </c>
      <c r="B12855" t="s">
        <v>39676</v>
      </c>
      <c r="C12855" t="s">
        <v>16358</v>
      </c>
      <c r="D12855" t="s">
        <v>19791</v>
      </c>
      <c r="E12855" t="s">
        <v>568</v>
      </c>
      <c r="F12855" t="s">
        <v>6227</v>
      </c>
      <c r="G12855">
        <v>111</v>
      </c>
      <c r="H12855">
        <v>1</v>
      </c>
    </row>
    <row r="12856" spans="1:8" x14ac:dyDescent="0.2">
      <c r="A12856" t="s">
        <v>39677</v>
      </c>
      <c r="B12856" t="s">
        <v>39678</v>
      </c>
      <c r="C12856" t="s">
        <v>16358</v>
      </c>
      <c r="D12856" t="s">
        <v>23243</v>
      </c>
      <c r="E12856" t="s">
        <v>23244</v>
      </c>
      <c r="F12856" t="s">
        <v>6227</v>
      </c>
      <c r="G12856">
        <v>78</v>
      </c>
      <c r="H12856">
        <v>1</v>
      </c>
    </row>
    <row r="12857" spans="1:8" x14ac:dyDescent="0.2">
      <c r="A12857" t="s">
        <v>39679</v>
      </c>
      <c r="B12857" t="s">
        <v>39680</v>
      </c>
      <c r="C12857" t="s">
        <v>16358</v>
      </c>
      <c r="D12857" t="s">
        <v>39681</v>
      </c>
      <c r="E12857" t="s">
        <v>4105</v>
      </c>
      <c r="F12857" t="s">
        <v>6227</v>
      </c>
      <c r="G12857">
        <v>234</v>
      </c>
      <c r="H12857">
        <v>1</v>
      </c>
    </row>
    <row r="12858" spans="1:8" x14ac:dyDescent="0.2">
      <c r="A12858" t="s">
        <v>39682</v>
      </c>
      <c r="B12858" t="s">
        <v>39683</v>
      </c>
      <c r="C12858" t="s">
        <v>16358</v>
      </c>
      <c r="D12858" t="s">
        <v>36711</v>
      </c>
      <c r="E12858" t="s">
        <v>36712</v>
      </c>
      <c r="F12858" t="s">
        <v>6227</v>
      </c>
      <c r="G12858">
        <v>509</v>
      </c>
      <c r="H12858">
        <v>1</v>
      </c>
    </row>
    <row r="12859" spans="1:8" x14ac:dyDescent="0.2">
      <c r="A12859" t="s">
        <v>39684</v>
      </c>
      <c r="B12859" t="s">
        <v>39685</v>
      </c>
      <c r="C12859" t="s">
        <v>16358</v>
      </c>
      <c r="D12859" t="s">
        <v>19755</v>
      </c>
      <c r="E12859" t="s">
        <v>6118</v>
      </c>
      <c r="F12859" t="s">
        <v>6227</v>
      </c>
      <c r="G12859">
        <v>55</v>
      </c>
      <c r="H12859">
        <v>1</v>
      </c>
    </row>
    <row r="12860" spans="1:8" x14ac:dyDescent="0.2">
      <c r="A12860" t="s">
        <v>39686</v>
      </c>
      <c r="B12860" t="s">
        <v>39687</v>
      </c>
      <c r="C12860" t="s">
        <v>16358</v>
      </c>
      <c r="D12860" t="s">
        <v>19791</v>
      </c>
      <c r="E12860" t="s">
        <v>3918</v>
      </c>
      <c r="F12860" t="s">
        <v>6227</v>
      </c>
      <c r="G12860">
        <v>424</v>
      </c>
      <c r="H12860">
        <v>1</v>
      </c>
    </row>
    <row r="12861" spans="1:8" x14ac:dyDescent="0.2">
      <c r="A12861" t="s">
        <v>39688</v>
      </c>
      <c r="B12861" t="s">
        <v>39689</v>
      </c>
      <c r="C12861" t="s">
        <v>16358</v>
      </c>
      <c r="D12861" t="s">
        <v>36852</v>
      </c>
      <c r="E12861" t="s">
        <v>823</v>
      </c>
      <c r="F12861" t="s">
        <v>6227</v>
      </c>
      <c r="G12861">
        <v>63</v>
      </c>
      <c r="H12861">
        <v>1</v>
      </c>
    </row>
    <row r="12862" spans="1:8" x14ac:dyDescent="0.2">
      <c r="A12862" t="s">
        <v>39690</v>
      </c>
      <c r="B12862" t="s">
        <v>39691</v>
      </c>
      <c r="C12862" t="s">
        <v>16358</v>
      </c>
      <c r="D12862" t="s">
        <v>19791</v>
      </c>
      <c r="E12862" t="s">
        <v>109</v>
      </c>
      <c r="F12862" t="s">
        <v>6227</v>
      </c>
      <c r="G12862">
        <v>308</v>
      </c>
      <c r="H12862">
        <v>1</v>
      </c>
    </row>
    <row r="12863" spans="1:8" x14ac:dyDescent="0.2">
      <c r="A12863" t="s">
        <v>39692</v>
      </c>
      <c r="B12863" t="s">
        <v>39693</v>
      </c>
      <c r="C12863" t="s">
        <v>16358</v>
      </c>
      <c r="D12863" t="s">
        <v>36377</v>
      </c>
      <c r="E12863" t="s">
        <v>39694</v>
      </c>
      <c r="F12863" t="s">
        <v>6227</v>
      </c>
      <c r="G12863">
        <v>203</v>
      </c>
      <c r="H12863">
        <v>1</v>
      </c>
    </row>
    <row r="12864" spans="1:8" x14ac:dyDescent="0.2">
      <c r="A12864" t="s">
        <v>39695</v>
      </c>
      <c r="B12864" t="s">
        <v>39696</v>
      </c>
      <c r="C12864" t="s">
        <v>16358</v>
      </c>
      <c r="D12864" t="s">
        <v>34798</v>
      </c>
      <c r="E12864" t="s">
        <v>2655</v>
      </c>
      <c r="F12864" t="s">
        <v>6227</v>
      </c>
      <c r="G12864">
        <v>11</v>
      </c>
      <c r="H12864">
        <v>1</v>
      </c>
    </row>
    <row r="12865" spans="1:8" x14ac:dyDescent="0.2">
      <c r="A12865" t="s">
        <v>39697</v>
      </c>
      <c r="B12865" t="s">
        <v>39698</v>
      </c>
      <c r="C12865" t="s">
        <v>16358</v>
      </c>
      <c r="D12865" t="s">
        <v>381</v>
      </c>
      <c r="E12865" t="s">
        <v>382</v>
      </c>
      <c r="F12865" t="s">
        <v>6227</v>
      </c>
      <c r="G12865">
        <v>1186</v>
      </c>
      <c r="H12865">
        <v>1</v>
      </c>
    </row>
    <row r="12866" spans="1:8" x14ac:dyDescent="0.2">
      <c r="A12866" t="s">
        <v>39699</v>
      </c>
      <c r="B12866" t="s">
        <v>39700</v>
      </c>
      <c r="C12866" t="s">
        <v>16358</v>
      </c>
      <c r="D12866" t="s">
        <v>19791</v>
      </c>
      <c r="E12866" t="s">
        <v>1995</v>
      </c>
      <c r="F12866" t="s">
        <v>6227</v>
      </c>
      <c r="G12866">
        <v>1217</v>
      </c>
      <c r="H12866">
        <v>1</v>
      </c>
    </row>
    <row r="12867" spans="1:8" x14ac:dyDescent="0.2">
      <c r="A12867" t="s">
        <v>39701</v>
      </c>
      <c r="B12867" t="s">
        <v>39702</v>
      </c>
      <c r="C12867" t="s">
        <v>16358</v>
      </c>
      <c r="D12867" t="s">
        <v>21700</v>
      </c>
      <c r="E12867" t="s">
        <v>9131</v>
      </c>
      <c r="F12867" t="s">
        <v>6227</v>
      </c>
      <c r="G12867">
        <v>1011</v>
      </c>
      <c r="H12867">
        <v>1</v>
      </c>
    </row>
    <row r="12868" spans="1:8" x14ac:dyDescent="0.2">
      <c r="A12868" t="s">
        <v>39703</v>
      </c>
      <c r="B12868" t="s">
        <v>39704</v>
      </c>
      <c r="C12868" t="s">
        <v>16358</v>
      </c>
      <c r="D12868" t="s">
        <v>35191</v>
      </c>
      <c r="E12868" t="s">
        <v>35192</v>
      </c>
      <c r="F12868" t="s">
        <v>6227</v>
      </c>
      <c r="G12868">
        <v>43</v>
      </c>
      <c r="H12868">
        <v>1</v>
      </c>
    </row>
    <row r="12869" spans="1:8" x14ac:dyDescent="0.2">
      <c r="A12869" t="s">
        <v>39705</v>
      </c>
      <c r="B12869" t="s">
        <v>39706</v>
      </c>
      <c r="C12869" t="s">
        <v>16358</v>
      </c>
      <c r="D12869" t="s">
        <v>33930</v>
      </c>
      <c r="E12869" t="s">
        <v>33931</v>
      </c>
      <c r="F12869" t="s">
        <v>6227</v>
      </c>
      <c r="G12869">
        <v>152</v>
      </c>
      <c r="H12869">
        <v>1</v>
      </c>
    </row>
    <row r="12870" spans="1:8" x14ac:dyDescent="0.2">
      <c r="A12870" t="s">
        <v>39707</v>
      </c>
      <c r="B12870" t="s">
        <v>39708</v>
      </c>
      <c r="C12870" t="s">
        <v>16358</v>
      </c>
      <c r="D12870" t="s">
        <v>34421</v>
      </c>
      <c r="E12870" t="s">
        <v>3653</v>
      </c>
      <c r="F12870" t="s">
        <v>6227</v>
      </c>
      <c r="G12870">
        <v>296</v>
      </c>
      <c r="H12870">
        <v>1</v>
      </c>
    </row>
    <row r="12871" spans="1:8" x14ac:dyDescent="0.2">
      <c r="A12871" t="s">
        <v>39709</v>
      </c>
      <c r="B12871" t="s">
        <v>39710</v>
      </c>
      <c r="C12871" t="s">
        <v>16358</v>
      </c>
      <c r="D12871" t="s">
        <v>4379</v>
      </c>
      <c r="E12871" t="s">
        <v>4380</v>
      </c>
      <c r="F12871" t="s">
        <v>6227</v>
      </c>
      <c r="G12871">
        <v>121</v>
      </c>
      <c r="H12871">
        <v>1</v>
      </c>
    </row>
    <row r="12872" spans="1:8" x14ac:dyDescent="0.2">
      <c r="A12872" t="s">
        <v>39711</v>
      </c>
      <c r="B12872" t="s">
        <v>39712</v>
      </c>
      <c r="C12872" t="s">
        <v>16358</v>
      </c>
      <c r="D12872" t="s">
        <v>75</v>
      </c>
      <c r="E12872" t="s">
        <v>76</v>
      </c>
      <c r="F12872" t="s">
        <v>6227</v>
      </c>
      <c r="G12872">
        <v>578</v>
      </c>
      <c r="H12872">
        <v>1</v>
      </c>
    </row>
    <row r="12873" spans="1:8" x14ac:dyDescent="0.2">
      <c r="A12873" t="s">
        <v>39713</v>
      </c>
      <c r="B12873" t="s">
        <v>39714</v>
      </c>
      <c r="C12873" t="s">
        <v>16358</v>
      </c>
      <c r="D12873" t="s">
        <v>39715</v>
      </c>
      <c r="E12873" t="s">
        <v>39716</v>
      </c>
      <c r="F12873" t="s">
        <v>6227</v>
      </c>
      <c r="G12873">
        <v>194</v>
      </c>
      <c r="H12873">
        <v>1</v>
      </c>
    </row>
    <row r="12874" spans="1:8" x14ac:dyDescent="0.2">
      <c r="A12874" t="s">
        <v>39717</v>
      </c>
      <c r="B12874" t="s">
        <v>39718</v>
      </c>
      <c r="C12874" t="s">
        <v>16358</v>
      </c>
      <c r="D12874" t="s">
        <v>19755</v>
      </c>
      <c r="E12874" t="s">
        <v>35339</v>
      </c>
      <c r="F12874" t="s">
        <v>6227</v>
      </c>
      <c r="G12874">
        <v>481</v>
      </c>
      <c r="H12874">
        <v>1</v>
      </c>
    </row>
    <row r="12875" spans="1:8" x14ac:dyDescent="0.2">
      <c r="A12875" t="s">
        <v>39719</v>
      </c>
      <c r="B12875" t="s">
        <v>39720</v>
      </c>
      <c r="C12875" t="s">
        <v>16358</v>
      </c>
      <c r="D12875" t="s">
        <v>19791</v>
      </c>
      <c r="E12875" t="s">
        <v>34418</v>
      </c>
      <c r="F12875" t="s">
        <v>6227</v>
      </c>
      <c r="G12875">
        <v>265</v>
      </c>
      <c r="H12875">
        <v>1</v>
      </c>
    </row>
    <row r="12876" spans="1:8" x14ac:dyDescent="0.2">
      <c r="A12876" t="s">
        <v>39721</v>
      </c>
      <c r="B12876" t="s">
        <v>39722</v>
      </c>
      <c r="C12876" t="s">
        <v>16358</v>
      </c>
      <c r="D12876" t="s">
        <v>19791</v>
      </c>
      <c r="E12876" t="s">
        <v>12730</v>
      </c>
      <c r="F12876" t="s">
        <v>6227</v>
      </c>
      <c r="G12876">
        <v>121</v>
      </c>
      <c r="H12876">
        <v>1</v>
      </c>
    </row>
    <row r="12877" spans="1:8" x14ac:dyDescent="0.2">
      <c r="A12877" t="s">
        <v>39723</v>
      </c>
      <c r="B12877" t="s">
        <v>39724</v>
      </c>
      <c r="C12877" t="s">
        <v>16358</v>
      </c>
      <c r="D12877" t="s">
        <v>39725</v>
      </c>
      <c r="E12877" t="s">
        <v>8187</v>
      </c>
      <c r="F12877" t="s">
        <v>6227</v>
      </c>
      <c r="G12877">
        <v>249</v>
      </c>
      <c r="H12877">
        <v>1</v>
      </c>
    </row>
    <row r="12878" spans="1:8" x14ac:dyDescent="0.2">
      <c r="A12878" t="s">
        <v>39726</v>
      </c>
      <c r="B12878" t="s">
        <v>39727</v>
      </c>
      <c r="C12878" t="s">
        <v>16358</v>
      </c>
      <c r="D12878" t="s">
        <v>39728</v>
      </c>
      <c r="E12878" t="s">
        <v>39729</v>
      </c>
      <c r="F12878" t="s">
        <v>6227</v>
      </c>
      <c r="G12878">
        <v>822</v>
      </c>
      <c r="H12878">
        <v>1</v>
      </c>
    </row>
    <row r="12879" spans="1:8" x14ac:dyDescent="0.2">
      <c r="A12879" t="s">
        <v>39730</v>
      </c>
      <c r="B12879" t="s">
        <v>39731</v>
      </c>
      <c r="C12879" t="s">
        <v>16358</v>
      </c>
      <c r="D12879" t="s">
        <v>39732</v>
      </c>
      <c r="E12879" t="s">
        <v>35616</v>
      </c>
      <c r="F12879" t="s">
        <v>6227</v>
      </c>
      <c r="G12879">
        <v>347</v>
      </c>
      <c r="H12879">
        <v>1</v>
      </c>
    </row>
    <row r="12880" spans="1:8" x14ac:dyDescent="0.2">
      <c r="A12880" t="s">
        <v>39733</v>
      </c>
      <c r="B12880" t="s">
        <v>39734</v>
      </c>
      <c r="C12880" t="s">
        <v>16358</v>
      </c>
      <c r="D12880" t="s">
        <v>19791</v>
      </c>
      <c r="E12880" t="s">
        <v>4316</v>
      </c>
      <c r="F12880" t="s">
        <v>6227</v>
      </c>
      <c r="G12880">
        <v>151</v>
      </c>
      <c r="H12880">
        <v>1</v>
      </c>
    </row>
    <row r="12881" spans="1:8" x14ac:dyDescent="0.2">
      <c r="A12881" t="s">
        <v>39735</v>
      </c>
      <c r="B12881" t="s">
        <v>39736</v>
      </c>
      <c r="C12881" t="s">
        <v>16358</v>
      </c>
      <c r="D12881" t="s">
        <v>21894</v>
      </c>
      <c r="E12881" t="s">
        <v>34910</v>
      </c>
      <c r="F12881" t="s">
        <v>6227</v>
      </c>
      <c r="G12881">
        <v>332</v>
      </c>
      <c r="H12881">
        <v>1</v>
      </c>
    </row>
    <row r="12882" spans="1:8" x14ac:dyDescent="0.2">
      <c r="A12882" t="s">
        <v>39737</v>
      </c>
      <c r="B12882" t="s">
        <v>39738</v>
      </c>
      <c r="C12882" t="s">
        <v>16358</v>
      </c>
      <c r="D12882" t="s">
        <v>19755</v>
      </c>
      <c r="E12882" t="s">
        <v>2820</v>
      </c>
      <c r="F12882" t="s">
        <v>6227</v>
      </c>
      <c r="G12882">
        <v>983</v>
      </c>
      <c r="H12882">
        <v>1</v>
      </c>
    </row>
    <row r="12883" spans="1:8" x14ac:dyDescent="0.2">
      <c r="A12883" t="s">
        <v>39739</v>
      </c>
      <c r="B12883" t="s">
        <v>39740</v>
      </c>
      <c r="C12883" t="s">
        <v>16358</v>
      </c>
      <c r="D12883" t="s">
        <v>19791</v>
      </c>
      <c r="E12883" t="s">
        <v>3622</v>
      </c>
      <c r="F12883" t="s">
        <v>6227</v>
      </c>
      <c r="G12883">
        <v>298</v>
      </c>
      <c r="H12883">
        <v>1</v>
      </c>
    </row>
    <row r="12884" spans="1:8" x14ac:dyDescent="0.2">
      <c r="A12884" t="s">
        <v>39741</v>
      </c>
      <c r="B12884" t="s">
        <v>39742</v>
      </c>
      <c r="C12884" t="s">
        <v>16358</v>
      </c>
      <c r="D12884" t="s">
        <v>19791</v>
      </c>
      <c r="E12884" t="s">
        <v>1847</v>
      </c>
      <c r="F12884" t="s">
        <v>6227</v>
      </c>
      <c r="G12884">
        <v>166</v>
      </c>
      <c r="H12884">
        <v>1</v>
      </c>
    </row>
    <row r="12885" spans="1:8" x14ac:dyDescent="0.2">
      <c r="A12885" t="s">
        <v>39743</v>
      </c>
      <c r="B12885" t="s">
        <v>39744</v>
      </c>
      <c r="C12885" t="s">
        <v>16358</v>
      </c>
      <c r="D12885" t="s">
        <v>19791</v>
      </c>
      <c r="E12885" t="s">
        <v>34083</v>
      </c>
      <c r="F12885" t="s">
        <v>6227</v>
      </c>
      <c r="G12885">
        <v>131</v>
      </c>
      <c r="H12885">
        <v>1</v>
      </c>
    </row>
    <row r="12886" spans="1:8" x14ac:dyDescent="0.2">
      <c r="A12886" t="s">
        <v>39745</v>
      </c>
      <c r="B12886" t="s">
        <v>39746</v>
      </c>
      <c r="C12886" t="s">
        <v>16358</v>
      </c>
      <c r="D12886" t="s">
        <v>39747</v>
      </c>
      <c r="E12886" t="s">
        <v>22507</v>
      </c>
      <c r="F12886" t="s">
        <v>6227</v>
      </c>
      <c r="G12886">
        <v>60</v>
      </c>
      <c r="H12886">
        <v>1</v>
      </c>
    </row>
    <row r="12887" spans="1:8" x14ac:dyDescent="0.2">
      <c r="A12887" t="s">
        <v>39748</v>
      </c>
      <c r="B12887" t="s">
        <v>39749</v>
      </c>
      <c r="C12887" t="s">
        <v>16358</v>
      </c>
      <c r="D12887" t="s">
        <v>5875</v>
      </c>
      <c r="E12887" t="s">
        <v>5876</v>
      </c>
      <c r="F12887" t="s">
        <v>6227</v>
      </c>
      <c r="G12887">
        <v>158</v>
      </c>
      <c r="H12887">
        <v>1</v>
      </c>
    </row>
    <row r="12888" spans="1:8" x14ac:dyDescent="0.2">
      <c r="A12888" t="s">
        <v>39750</v>
      </c>
      <c r="B12888" t="s">
        <v>39751</v>
      </c>
      <c r="C12888" t="s">
        <v>16358</v>
      </c>
      <c r="D12888" t="s">
        <v>37912</v>
      </c>
      <c r="E12888" t="s">
        <v>37913</v>
      </c>
      <c r="F12888" t="s">
        <v>6227</v>
      </c>
      <c r="G12888">
        <v>105</v>
      </c>
      <c r="H12888">
        <v>1</v>
      </c>
    </row>
    <row r="12889" spans="1:8" x14ac:dyDescent="0.2">
      <c r="A12889" t="s">
        <v>39752</v>
      </c>
      <c r="B12889" t="s">
        <v>39753</v>
      </c>
      <c r="C12889" t="s">
        <v>16358</v>
      </c>
      <c r="D12889" t="s">
        <v>19791</v>
      </c>
      <c r="E12889" t="s">
        <v>3006</v>
      </c>
      <c r="F12889" t="s">
        <v>6227</v>
      </c>
      <c r="G12889">
        <v>514</v>
      </c>
      <c r="H12889">
        <v>1</v>
      </c>
    </row>
    <row r="12890" spans="1:8" x14ac:dyDescent="0.2">
      <c r="A12890" t="s">
        <v>39754</v>
      </c>
      <c r="B12890" t="s">
        <v>39755</v>
      </c>
      <c r="C12890" t="s">
        <v>16358</v>
      </c>
      <c r="D12890" t="s">
        <v>39756</v>
      </c>
      <c r="E12890" t="s">
        <v>39757</v>
      </c>
      <c r="F12890" t="s">
        <v>6227</v>
      </c>
      <c r="G12890">
        <v>671</v>
      </c>
      <c r="H12890">
        <v>1</v>
      </c>
    </row>
    <row r="12891" spans="1:8" x14ac:dyDescent="0.2">
      <c r="A12891" t="s">
        <v>39758</v>
      </c>
      <c r="B12891" t="s">
        <v>39759</v>
      </c>
      <c r="C12891" t="s">
        <v>16358</v>
      </c>
      <c r="D12891" t="s">
        <v>33852</v>
      </c>
      <c r="E12891" t="s">
        <v>21647</v>
      </c>
      <c r="F12891" t="s">
        <v>6227</v>
      </c>
      <c r="G12891">
        <v>209</v>
      </c>
      <c r="H12891">
        <v>1</v>
      </c>
    </row>
    <row r="12892" spans="1:8" x14ac:dyDescent="0.2">
      <c r="A12892" t="s">
        <v>39760</v>
      </c>
      <c r="B12892" t="s">
        <v>39761</v>
      </c>
      <c r="C12892" t="s">
        <v>16358</v>
      </c>
      <c r="D12892" t="s">
        <v>34304</v>
      </c>
      <c r="E12892" t="s">
        <v>34305</v>
      </c>
      <c r="F12892" t="s">
        <v>6227</v>
      </c>
      <c r="G12892">
        <v>112</v>
      </c>
      <c r="H12892">
        <v>1</v>
      </c>
    </row>
    <row r="12893" spans="1:8" x14ac:dyDescent="0.2">
      <c r="A12893" t="s">
        <v>39762</v>
      </c>
      <c r="B12893" t="s">
        <v>39763</v>
      </c>
      <c r="C12893" t="s">
        <v>16358</v>
      </c>
      <c r="D12893" t="s">
        <v>38254</v>
      </c>
      <c r="E12893" t="s">
        <v>2691</v>
      </c>
      <c r="F12893" t="s">
        <v>6227</v>
      </c>
      <c r="G12893">
        <v>195</v>
      </c>
      <c r="H12893">
        <v>1</v>
      </c>
    </row>
    <row r="12894" spans="1:8" x14ac:dyDescent="0.2">
      <c r="A12894" t="s">
        <v>39764</v>
      </c>
      <c r="B12894" t="s">
        <v>39765</v>
      </c>
      <c r="C12894" t="s">
        <v>16358</v>
      </c>
      <c r="D12894" t="s">
        <v>34028</v>
      </c>
      <c r="E12894" t="s">
        <v>2291</v>
      </c>
      <c r="F12894" t="s">
        <v>6227</v>
      </c>
      <c r="G12894">
        <v>142</v>
      </c>
      <c r="H12894">
        <v>1</v>
      </c>
    </row>
    <row r="12895" spans="1:8" x14ac:dyDescent="0.2">
      <c r="A12895" t="s">
        <v>39766</v>
      </c>
      <c r="B12895" t="s">
        <v>39767</v>
      </c>
      <c r="C12895" t="s">
        <v>16358</v>
      </c>
      <c r="D12895" t="s">
        <v>34210</v>
      </c>
      <c r="E12895" t="s">
        <v>1545</v>
      </c>
      <c r="F12895" t="s">
        <v>6227</v>
      </c>
      <c r="G12895">
        <v>223</v>
      </c>
      <c r="H12895">
        <v>1</v>
      </c>
    </row>
    <row r="12896" spans="1:8" x14ac:dyDescent="0.2">
      <c r="A12896" t="s">
        <v>39768</v>
      </c>
      <c r="B12896" t="s">
        <v>39769</v>
      </c>
      <c r="C12896" t="s">
        <v>16358</v>
      </c>
      <c r="D12896" t="s">
        <v>7607</v>
      </c>
      <c r="E12896" t="s">
        <v>1625</v>
      </c>
      <c r="F12896" t="s">
        <v>6227</v>
      </c>
      <c r="G12896">
        <v>527</v>
      </c>
      <c r="H12896">
        <v>1</v>
      </c>
    </row>
    <row r="12897" spans="1:8" x14ac:dyDescent="0.2">
      <c r="A12897" t="s">
        <v>39770</v>
      </c>
      <c r="B12897" t="s">
        <v>39771</v>
      </c>
      <c r="C12897" t="s">
        <v>16358</v>
      </c>
      <c r="D12897" t="s">
        <v>39772</v>
      </c>
      <c r="E12897" t="s">
        <v>7122</v>
      </c>
      <c r="F12897" t="s">
        <v>6227</v>
      </c>
      <c r="G12897">
        <v>182</v>
      </c>
      <c r="H12897">
        <v>1</v>
      </c>
    </row>
    <row r="12898" spans="1:8" x14ac:dyDescent="0.2">
      <c r="A12898" t="s">
        <v>39773</v>
      </c>
      <c r="B12898" t="s">
        <v>39774</v>
      </c>
      <c r="C12898" t="s">
        <v>16358</v>
      </c>
      <c r="D12898" t="s">
        <v>39034</v>
      </c>
      <c r="E12898" t="s">
        <v>1697</v>
      </c>
      <c r="F12898" t="s">
        <v>6227</v>
      </c>
      <c r="G12898">
        <v>204</v>
      </c>
      <c r="H12898">
        <v>1</v>
      </c>
    </row>
    <row r="12899" spans="1:8" x14ac:dyDescent="0.2">
      <c r="A12899" t="s">
        <v>39775</v>
      </c>
      <c r="B12899" t="s">
        <v>39776</v>
      </c>
      <c r="C12899" t="s">
        <v>16358</v>
      </c>
      <c r="D12899" t="s">
        <v>39777</v>
      </c>
      <c r="E12899" t="s">
        <v>6351</v>
      </c>
      <c r="F12899" t="s">
        <v>6227</v>
      </c>
      <c r="G12899">
        <v>318</v>
      </c>
      <c r="H12899">
        <v>1</v>
      </c>
    </row>
    <row r="12900" spans="1:8" x14ac:dyDescent="0.2">
      <c r="A12900" t="s">
        <v>39778</v>
      </c>
      <c r="B12900" t="s">
        <v>39779</v>
      </c>
      <c r="C12900" t="s">
        <v>16358</v>
      </c>
      <c r="D12900" t="s">
        <v>34409</v>
      </c>
      <c r="E12900" t="s">
        <v>15419</v>
      </c>
      <c r="F12900" t="s">
        <v>6227</v>
      </c>
      <c r="G12900">
        <v>6870</v>
      </c>
      <c r="H12900">
        <v>1</v>
      </c>
    </row>
    <row r="12901" spans="1:8" x14ac:dyDescent="0.2">
      <c r="A12901" t="s">
        <v>39780</v>
      </c>
      <c r="B12901" t="s">
        <v>39781</v>
      </c>
      <c r="C12901" t="s">
        <v>16358</v>
      </c>
      <c r="D12901" t="s">
        <v>19791</v>
      </c>
      <c r="E12901" t="s">
        <v>1058</v>
      </c>
      <c r="F12901" t="s">
        <v>6227</v>
      </c>
      <c r="G12901">
        <v>290</v>
      </c>
      <c r="H12901">
        <v>1</v>
      </c>
    </row>
    <row r="12902" spans="1:8" x14ac:dyDescent="0.2">
      <c r="A12902" t="s">
        <v>39782</v>
      </c>
      <c r="B12902" t="s">
        <v>39783</v>
      </c>
      <c r="C12902" t="s">
        <v>16358</v>
      </c>
      <c r="D12902" t="s">
        <v>39784</v>
      </c>
      <c r="E12902" t="s">
        <v>8825</v>
      </c>
      <c r="F12902" t="s">
        <v>6227</v>
      </c>
      <c r="G12902">
        <v>105</v>
      </c>
      <c r="H12902">
        <v>1</v>
      </c>
    </row>
    <row r="12903" spans="1:8" x14ac:dyDescent="0.2">
      <c r="A12903" t="s">
        <v>39785</v>
      </c>
      <c r="B12903" t="s">
        <v>39786</v>
      </c>
      <c r="C12903" t="s">
        <v>16358</v>
      </c>
      <c r="D12903" t="s">
        <v>16526</v>
      </c>
      <c r="F12903" t="s">
        <v>6227</v>
      </c>
      <c r="G12903">
        <v>100</v>
      </c>
      <c r="H12903">
        <v>1</v>
      </c>
    </row>
    <row r="12904" spans="1:8" x14ac:dyDescent="0.2">
      <c r="A12904" t="s">
        <v>39787</v>
      </c>
      <c r="B12904" t="s">
        <v>39788</v>
      </c>
      <c r="C12904" t="s">
        <v>16358</v>
      </c>
      <c r="D12904" t="s">
        <v>39451</v>
      </c>
      <c r="E12904" t="s">
        <v>4876</v>
      </c>
      <c r="F12904" t="s">
        <v>6227</v>
      </c>
      <c r="G12904">
        <v>705</v>
      </c>
      <c r="H12904">
        <v>1</v>
      </c>
    </row>
    <row r="12905" spans="1:8" x14ac:dyDescent="0.2">
      <c r="A12905" t="s">
        <v>39789</v>
      </c>
      <c r="B12905" t="s">
        <v>39790</v>
      </c>
      <c r="C12905" t="s">
        <v>16358</v>
      </c>
      <c r="D12905" t="s">
        <v>39791</v>
      </c>
      <c r="E12905" t="s">
        <v>12926</v>
      </c>
      <c r="F12905" t="s">
        <v>6227</v>
      </c>
      <c r="G12905">
        <v>718</v>
      </c>
      <c r="H12905">
        <v>1</v>
      </c>
    </row>
    <row r="12906" spans="1:8" x14ac:dyDescent="0.2">
      <c r="A12906" t="s">
        <v>39792</v>
      </c>
      <c r="B12906" t="s">
        <v>39793</v>
      </c>
      <c r="C12906" t="s">
        <v>16358</v>
      </c>
      <c r="D12906" t="s">
        <v>21660</v>
      </c>
      <c r="E12906" t="s">
        <v>1142</v>
      </c>
      <c r="F12906" t="s">
        <v>6227</v>
      </c>
      <c r="G12906">
        <v>157</v>
      </c>
      <c r="H12906">
        <v>1</v>
      </c>
    </row>
    <row r="12907" spans="1:8" x14ac:dyDescent="0.2">
      <c r="A12907" t="s">
        <v>39794</v>
      </c>
      <c r="B12907" t="s">
        <v>39795</v>
      </c>
      <c r="C12907" t="s">
        <v>16358</v>
      </c>
      <c r="D12907" t="s">
        <v>19791</v>
      </c>
      <c r="E12907" t="s">
        <v>7158</v>
      </c>
      <c r="F12907" t="s">
        <v>6227</v>
      </c>
      <c r="G12907">
        <v>378</v>
      </c>
      <c r="H12907">
        <v>1</v>
      </c>
    </row>
    <row r="12908" spans="1:8" x14ac:dyDescent="0.2">
      <c r="A12908" t="s">
        <v>39796</v>
      </c>
      <c r="B12908" t="s">
        <v>39797</v>
      </c>
      <c r="C12908" t="s">
        <v>16358</v>
      </c>
      <c r="D12908" t="s">
        <v>19755</v>
      </c>
      <c r="E12908" t="s">
        <v>39492</v>
      </c>
      <c r="F12908" t="s">
        <v>6227</v>
      </c>
      <c r="G12908">
        <v>435</v>
      </c>
      <c r="H12908">
        <v>1</v>
      </c>
    </row>
    <row r="12909" spans="1:8" x14ac:dyDescent="0.2">
      <c r="A12909" t="s">
        <v>39798</v>
      </c>
      <c r="B12909" t="s">
        <v>39799</v>
      </c>
      <c r="C12909" t="s">
        <v>16358</v>
      </c>
      <c r="D12909" t="s">
        <v>19791</v>
      </c>
      <c r="E12909" t="s">
        <v>21751</v>
      </c>
      <c r="F12909" t="s">
        <v>6227</v>
      </c>
      <c r="G12909">
        <v>717</v>
      </c>
      <c r="H12909">
        <v>1</v>
      </c>
    </row>
    <row r="12910" spans="1:8" x14ac:dyDescent="0.2">
      <c r="A12910" t="s">
        <v>39800</v>
      </c>
      <c r="B12910" t="s">
        <v>39801</v>
      </c>
      <c r="C12910" t="s">
        <v>16358</v>
      </c>
      <c r="D12910" t="s">
        <v>19791</v>
      </c>
      <c r="E12910" t="s">
        <v>12785</v>
      </c>
      <c r="F12910" t="s">
        <v>6227</v>
      </c>
      <c r="G12910">
        <v>454</v>
      </c>
      <c r="H12910">
        <v>1</v>
      </c>
    </row>
    <row r="12911" spans="1:8" x14ac:dyDescent="0.2">
      <c r="A12911" t="s">
        <v>39802</v>
      </c>
      <c r="B12911" t="s">
        <v>39803</v>
      </c>
      <c r="C12911" t="s">
        <v>16358</v>
      </c>
      <c r="D12911" t="s">
        <v>19791</v>
      </c>
      <c r="E12911" t="s">
        <v>5864</v>
      </c>
      <c r="F12911" t="s">
        <v>6227</v>
      </c>
      <c r="G12911">
        <v>494</v>
      </c>
      <c r="H12911">
        <v>1</v>
      </c>
    </row>
    <row r="12912" spans="1:8" x14ac:dyDescent="0.2">
      <c r="A12912" t="s">
        <v>39804</v>
      </c>
      <c r="B12912" t="s">
        <v>39805</v>
      </c>
      <c r="C12912" t="s">
        <v>16358</v>
      </c>
      <c r="D12912" t="s">
        <v>39806</v>
      </c>
      <c r="E12912" t="s">
        <v>203</v>
      </c>
      <c r="F12912" t="s">
        <v>6227</v>
      </c>
      <c r="G12912">
        <v>164</v>
      </c>
      <c r="H12912">
        <v>1</v>
      </c>
    </row>
    <row r="12913" spans="1:8" x14ac:dyDescent="0.2">
      <c r="A12913" t="s">
        <v>39807</v>
      </c>
      <c r="B12913" t="s">
        <v>39808</v>
      </c>
      <c r="C12913" t="s">
        <v>16358</v>
      </c>
      <c r="D12913" t="s">
        <v>39809</v>
      </c>
      <c r="E12913" t="s">
        <v>39810</v>
      </c>
      <c r="F12913" t="s">
        <v>6227</v>
      </c>
      <c r="G12913">
        <v>239</v>
      </c>
      <c r="H12913">
        <v>1</v>
      </c>
    </row>
    <row r="12914" spans="1:8" x14ac:dyDescent="0.2">
      <c r="A12914" t="s">
        <v>39811</v>
      </c>
      <c r="B12914" t="s">
        <v>39812</v>
      </c>
      <c r="C12914" t="s">
        <v>16358</v>
      </c>
      <c r="D12914" t="s">
        <v>19791</v>
      </c>
      <c r="E12914" t="s">
        <v>21722</v>
      </c>
      <c r="F12914" t="s">
        <v>6227</v>
      </c>
      <c r="G12914">
        <v>767</v>
      </c>
      <c r="H12914">
        <v>1</v>
      </c>
    </row>
    <row r="12915" spans="1:8" x14ac:dyDescent="0.2">
      <c r="A12915" t="s">
        <v>39813</v>
      </c>
      <c r="B12915" t="s">
        <v>39814</v>
      </c>
      <c r="C12915" t="s">
        <v>16358</v>
      </c>
      <c r="D12915" t="s">
        <v>24142</v>
      </c>
      <c r="E12915" t="s">
        <v>13038</v>
      </c>
      <c r="F12915" t="s">
        <v>6227</v>
      </c>
      <c r="G12915">
        <v>375</v>
      </c>
      <c r="H12915">
        <v>1</v>
      </c>
    </row>
    <row r="12916" spans="1:8" x14ac:dyDescent="0.2">
      <c r="A12916" t="s">
        <v>39815</v>
      </c>
      <c r="B12916" t="s">
        <v>39816</v>
      </c>
      <c r="C12916" t="s">
        <v>16358</v>
      </c>
      <c r="D12916" t="s">
        <v>19755</v>
      </c>
      <c r="E12916" t="s">
        <v>4908</v>
      </c>
      <c r="F12916" t="s">
        <v>6227</v>
      </c>
      <c r="G12916">
        <v>356</v>
      </c>
      <c r="H12916">
        <v>1</v>
      </c>
    </row>
    <row r="12917" spans="1:8" x14ac:dyDescent="0.2">
      <c r="A12917" t="s">
        <v>39817</v>
      </c>
      <c r="B12917" t="s">
        <v>39818</v>
      </c>
      <c r="C12917" t="s">
        <v>16358</v>
      </c>
      <c r="D12917" t="s">
        <v>39819</v>
      </c>
      <c r="E12917" t="s">
        <v>39820</v>
      </c>
      <c r="F12917" t="s">
        <v>6227</v>
      </c>
      <c r="G12917">
        <v>403</v>
      </c>
      <c r="H12917">
        <v>1</v>
      </c>
    </row>
    <row r="12918" spans="1:8" x14ac:dyDescent="0.2">
      <c r="A12918" t="s">
        <v>39821</v>
      </c>
      <c r="B12918" t="s">
        <v>39822</v>
      </c>
      <c r="C12918" t="s">
        <v>16358</v>
      </c>
      <c r="D12918" t="s">
        <v>5009</v>
      </c>
      <c r="E12918" t="s">
        <v>5010</v>
      </c>
      <c r="F12918" t="s">
        <v>6227</v>
      </c>
      <c r="G12918">
        <v>84</v>
      </c>
      <c r="H12918">
        <v>1</v>
      </c>
    </row>
    <row r="12919" spans="1:8" x14ac:dyDescent="0.2">
      <c r="A12919" t="s">
        <v>39823</v>
      </c>
      <c r="B12919" t="s">
        <v>39824</v>
      </c>
      <c r="C12919" t="s">
        <v>16358</v>
      </c>
      <c r="D12919" t="s">
        <v>35789</v>
      </c>
      <c r="E12919" t="s">
        <v>35790</v>
      </c>
      <c r="F12919" t="s">
        <v>6227</v>
      </c>
      <c r="G12919">
        <v>189</v>
      </c>
      <c r="H12919">
        <v>1</v>
      </c>
    </row>
    <row r="12920" spans="1:8" x14ac:dyDescent="0.2">
      <c r="A12920" t="s">
        <v>39825</v>
      </c>
      <c r="B12920" t="s">
        <v>39826</v>
      </c>
      <c r="C12920" t="s">
        <v>16358</v>
      </c>
      <c r="D12920" t="s">
        <v>19755</v>
      </c>
      <c r="E12920" t="s">
        <v>3303</v>
      </c>
      <c r="F12920" t="s">
        <v>6227</v>
      </c>
      <c r="G12920">
        <v>115</v>
      </c>
      <c r="H12920">
        <v>1</v>
      </c>
    </row>
    <row r="12921" spans="1:8" x14ac:dyDescent="0.2">
      <c r="A12921" t="s">
        <v>39827</v>
      </c>
      <c r="B12921" t="s">
        <v>39828</v>
      </c>
      <c r="C12921" t="s">
        <v>16358</v>
      </c>
      <c r="D12921" t="s">
        <v>35675</v>
      </c>
      <c r="E12921" t="s">
        <v>3819</v>
      </c>
      <c r="F12921" t="s">
        <v>6227</v>
      </c>
      <c r="G12921">
        <v>149</v>
      </c>
      <c r="H12921">
        <v>1</v>
      </c>
    </row>
    <row r="12922" spans="1:8" x14ac:dyDescent="0.2">
      <c r="A12922" t="s">
        <v>39829</v>
      </c>
      <c r="B12922" t="s">
        <v>39830</v>
      </c>
      <c r="C12922" t="s">
        <v>16358</v>
      </c>
      <c r="D12922" t="s">
        <v>5150</v>
      </c>
      <c r="E12922" t="s">
        <v>5151</v>
      </c>
      <c r="F12922" t="s">
        <v>6227</v>
      </c>
      <c r="G12922">
        <v>206</v>
      </c>
      <c r="H12922">
        <v>1</v>
      </c>
    </row>
    <row r="12923" spans="1:8" x14ac:dyDescent="0.2">
      <c r="A12923" t="s">
        <v>39831</v>
      </c>
      <c r="B12923" t="s">
        <v>39832</v>
      </c>
      <c r="C12923" t="s">
        <v>16358</v>
      </c>
      <c r="D12923" t="s">
        <v>19755</v>
      </c>
      <c r="E12923" t="s">
        <v>39833</v>
      </c>
      <c r="F12923" t="s">
        <v>6227</v>
      </c>
      <c r="G12923">
        <v>535</v>
      </c>
      <c r="H12923">
        <v>1</v>
      </c>
    </row>
    <row r="12924" spans="1:8" x14ac:dyDescent="0.2">
      <c r="A12924" t="s">
        <v>39834</v>
      </c>
      <c r="B12924" t="s">
        <v>39835</v>
      </c>
      <c r="C12924" t="s">
        <v>16358</v>
      </c>
      <c r="D12924" t="s">
        <v>16551</v>
      </c>
      <c r="E12924" t="s">
        <v>16552</v>
      </c>
      <c r="F12924" t="s">
        <v>6227</v>
      </c>
      <c r="G12924">
        <v>97</v>
      </c>
      <c r="H12924">
        <v>1</v>
      </c>
    </row>
    <row r="12925" spans="1:8" x14ac:dyDescent="0.2">
      <c r="A12925" t="s">
        <v>39836</v>
      </c>
      <c r="B12925" t="s">
        <v>39837</v>
      </c>
      <c r="C12925" t="s">
        <v>16358</v>
      </c>
      <c r="D12925" t="s">
        <v>19755</v>
      </c>
      <c r="E12925" t="s">
        <v>5203</v>
      </c>
      <c r="F12925" t="s">
        <v>6227</v>
      </c>
      <c r="G12925">
        <v>272</v>
      </c>
      <c r="H12925">
        <v>1</v>
      </c>
    </row>
    <row r="12926" spans="1:8" x14ac:dyDescent="0.2">
      <c r="A12926" t="s">
        <v>39838</v>
      </c>
      <c r="B12926" t="s">
        <v>39839</v>
      </c>
      <c r="C12926" t="s">
        <v>16358</v>
      </c>
      <c r="D12926" t="s">
        <v>37889</v>
      </c>
      <c r="E12926" t="s">
        <v>7433</v>
      </c>
      <c r="F12926" t="s">
        <v>6227</v>
      </c>
      <c r="G12926">
        <v>42</v>
      </c>
      <c r="H12926">
        <v>1</v>
      </c>
    </row>
    <row r="12927" spans="1:8" x14ac:dyDescent="0.2">
      <c r="A12927" t="s">
        <v>39840</v>
      </c>
      <c r="B12927" t="s">
        <v>39841</v>
      </c>
      <c r="C12927" t="s">
        <v>16358</v>
      </c>
      <c r="D12927" t="s">
        <v>20334</v>
      </c>
      <c r="E12927" t="s">
        <v>21047</v>
      </c>
      <c r="F12927" t="s">
        <v>6227</v>
      </c>
      <c r="G12927">
        <v>222</v>
      </c>
      <c r="H12927">
        <v>1</v>
      </c>
    </row>
    <row r="12928" spans="1:8" x14ac:dyDescent="0.2">
      <c r="A12928" t="s">
        <v>39842</v>
      </c>
      <c r="B12928" t="s">
        <v>39843</v>
      </c>
      <c r="C12928" t="s">
        <v>16358</v>
      </c>
      <c r="D12928" t="s">
        <v>39844</v>
      </c>
      <c r="E12928" t="s">
        <v>5059</v>
      </c>
      <c r="F12928" t="s">
        <v>6227</v>
      </c>
      <c r="G12928">
        <v>130</v>
      </c>
      <c r="H12928">
        <v>1</v>
      </c>
    </row>
    <row r="12929" spans="1:8" x14ac:dyDescent="0.2">
      <c r="A12929" t="s">
        <v>39845</v>
      </c>
      <c r="B12929" t="s">
        <v>39846</v>
      </c>
      <c r="C12929" t="s">
        <v>16358</v>
      </c>
      <c r="D12929" t="s">
        <v>22322</v>
      </c>
      <c r="E12929" t="s">
        <v>8307</v>
      </c>
      <c r="F12929" t="s">
        <v>6227</v>
      </c>
      <c r="G12929">
        <v>97</v>
      </c>
      <c r="H12929">
        <v>1</v>
      </c>
    </row>
    <row r="12930" spans="1:8" x14ac:dyDescent="0.2">
      <c r="A12930" t="s">
        <v>39847</v>
      </c>
      <c r="B12930" t="s">
        <v>39848</v>
      </c>
      <c r="C12930" t="s">
        <v>16358</v>
      </c>
      <c r="D12930" t="s">
        <v>36003</v>
      </c>
      <c r="E12930" s="34">
        <v>38231</v>
      </c>
      <c r="F12930" t="s">
        <v>6227</v>
      </c>
      <c r="G12930">
        <v>280</v>
      </c>
      <c r="H12930">
        <v>1</v>
      </c>
    </row>
    <row r="12931" spans="1:8" x14ac:dyDescent="0.2">
      <c r="A12931" t="s">
        <v>39849</v>
      </c>
      <c r="B12931" t="s">
        <v>39850</v>
      </c>
      <c r="C12931" t="s">
        <v>16358</v>
      </c>
      <c r="D12931" t="s">
        <v>19791</v>
      </c>
      <c r="E12931" t="s">
        <v>35022</v>
      </c>
      <c r="F12931" t="s">
        <v>6227</v>
      </c>
      <c r="G12931">
        <v>349</v>
      </c>
      <c r="H12931">
        <v>1</v>
      </c>
    </row>
    <row r="12932" spans="1:8" x14ac:dyDescent="0.2">
      <c r="A12932" t="s">
        <v>39851</v>
      </c>
      <c r="B12932" t="s">
        <v>39852</v>
      </c>
      <c r="C12932" t="s">
        <v>16358</v>
      </c>
      <c r="D12932" t="s">
        <v>39853</v>
      </c>
      <c r="E12932" t="s">
        <v>342</v>
      </c>
      <c r="F12932" t="s">
        <v>6227</v>
      </c>
      <c r="G12932">
        <v>735</v>
      </c>
      <c r="H12932">
        <v>1</v>
      </c>
    </row>
    <row r="12933" spans="1:8" x14ac:dyDescent="0.2">
      <c r="A12933" t="s">
        <v>39854</v>
      </c>
      <c r="B12933" t="s">
        <v>39855</v>
      </c>
      <c r="C12933" t="s">
        <v>16358</v>
      </c>
      <c r="D12933" t="s">
        <v>39856</v>
      </c>
      <c r="E12933" t="s">
        <v>15576</v>
      </c>
      <c r="F12933" t="s">
        <v>6227</v>
      </c>
      <c r="G12933">
        <v>92</v>
      </c>
      <c r="H12933">
        <v>1</v>
      </c>
    </row>
    <row r="12934" spans="1:8" x14ac:dyDescent="0.2">
      <c r="A12934" t="s">
        <v>39857</v>
      </c>
      <c r="B12934" t="s">
        <v>39858</v>
      </c>
      <c r="C12934" t="s">
        <v>16358</v>
      </c>
      <c r="D12934" t="s">
        <v>19791</v>
      </c>
      <c r="E12934" t="s">
        <v>15520</v>
      </c>
      <c r="F12934" t="s">
        <v>6227</v>
      </c>
      <c r="G12934">
        <v>101</v>
      </c>
      <c r="H12934">
        <v>1</v>
      </c>
    </row>
    <row r="12935" spans="1:8" x14ac:dyDescent="0.2">
      <c r="A12935" t="s">
        <v>39859</v>
      </c>
      <c r="B12935" t="s">
        <v>39860</v>
      </c>
      <c r="C12935" t="s">
        <v>16358</v>
      </c>
      <c r="D12935" t="s">
        <v>39861</v>
      </c>
      <c r="E12935" t="s">
        <v>3303</v>
      </c>
      <c r="F12935" t="s">
        <v>6227</v>
      </c>
      <c r="G12935">
        <v>432</v>
      </c>
      <c r="H12935">
        <v>1</v>
      </c>
    </row>
    <row r="12936" spans="1:8" x14ac:dyDescent="0.2">
      <c r="A12936" t="s">
        <v>39862</v>
      </c>
      <c r="B12936" t="s">
        <v>39863</v>
      </c>
      <c r="C12936" t="s">
        <v>16358</v>
      </c>
      <c r="D12936" t="s">
        <v>23983</v>
      </c>
      <c r="E12936" t="s">
        <v>5203</v>
      </c>
      <c r="F12936" t="s">
        <v>6227</v>
      </c>
      <c r="G12936">
        <v>520</v>
      </c>
      <c r="H12936">
        <v>1</v>
      </c>
    </row>
    <row r="12937" spans="1:8" x14ac:dyDescent="0.2">
      <c r="A12937" t="s">
        <v>39864</v>
      </c>
      <c r="B12937" t="s">
        <v>39865</v>
      </c>
      <c r="C12937" t="s">
        <v>16358</v>
      </c>
      <c r="D12937" t="s">
        <v>39866</v>
      </c>
      <c r="E12937" t="s">
        <v>6166</v>
      </c>
      <c r="F12937" t="s">
        <v>6227</v>
      </c>
      <c r="G12937">
        <v>414</v>
      </c>
      <c r="H12937">
        <v>1</v>
      </c>
    </row>
    <row r="12938" spans="1:8" x14ac:dyDescent="0.2">
      <c r="A12938" t="s">
        <v>39867</v>
      </c>
      <c r="B12938" t="s">
        <v>39868</v>
      </c>
      <c r="C12938" t="s">
        <v>16358</v>
      </c>
      <c r="D12938" t="s">
        <v>39031</v>
      </c>
      <c r="E12938" t="s">
        <v>7310</v>
      </c>
      <c r="F12938" t="s">
        <v>6227</v>
      </c>
      <c r="G12938">
        <v>59</v>
      </c>
      <c r="H12938">
        <v>1</v>
      </c>
    </row>
    <row r="12939" spans="1:8" x14ac:dyDescent="0.2">
      <c r="A12939" t="s">
        <v>39869</v>
      </c>
      <c r="B12939" t="s">
        <v>39870</v>
      </c>
      <c r="C12939" t="s">
        <v>16358</v>
      </c>
      <c r="D12939" t="s">
        <v>39871</v>
      </c>
      <c r="E12939" t="s">
        <v>4195</v>
      </c>
      <c r="F12939" t="s">
        <v>6227</v>
      </c>
      <c r="G12939">
        <v>531</v>
      </c>
      <c r="H12939">
        <v>1</v>
      </c>
    </row>
    <row r="12940" spans="1:8" x14ac:dyDescent="0.2">
      <c r="A12940" t="s">
        <v>39872</v>
      </c>
      <c r="B12940" t="s">
        <v>39873</v>
      </c>
      <c r="C12940" t="s">
        <v>16358</v>
      </c>
      <c r="D12940" t="s">
        <v>39871</v>
      </c>
      <c r="E12940" t="s">
        <v>4195</v>
      </c>
      <c r="F12940" t="s">
        <v>6227</v>
      </c>
      <c r="G12940">
        <v>174</v>
      </c>
      <c r="H12940">
        <v>1</v>
      </c>
    </row>
    <row r="12941" spans="1:8" x14ac:dyDescent="0.2">
      <c r="A12941" t="s">
        <v>39874</v>
      </c>
      <c r="B12941" t="s">
        <v>39875</v>
      </c>
      <c r="C12941" t="s">
        <v>16358</v>
      </c>
      <c r="D12941" t="s">
        <v>39876</v>
      </c>
      <c r="E12941" t="s">
        <v>4202</v>
      </c>
      <c r="F12941" t="s">
        <v>6227</v>
      </c>
      <c r="G12941">
        <v>80</v>
      </c>
      <c r="H12941">
        <v>1</v>
      </c>
    </row>
    <row r="12942" spans="1:8" x14ac:dyDescent="0.2">
      <c r="A12942" t="s">
        <v>39877</v>
      </c>
      <c r="B12942" t="s">
        <v>39878</v>
      </c>
      <c r="C12942" t="s">
        <v>16358</v>
      </c>
      <c r="D12942" t="s">
        <v>19791</v>
      </c>
      <c r="E12942" t="s">
        <v>39879</v>
      </c>
      <c r="F12942" t="s">
        <v>6227</v>
      </c>
      <c r="G12942">
        <v>236</v>
      </c>
      <c r="H12942">
        <v>1</v>
      </c>
    </row>
    <row r="12943" spans="1:8" x14ac:dyDescent="0.2">
      <c r="A12943" t="s">
        <v>39880</v>
      </c>
      <c r="B12943" t="s">
        <v>39881</v>
      </c>
      <c r="C12943" t="s">
        <v>16358</v>
      </c>
      <c r="D12943" t="s">
        <v>39882</v>
      </c>
      <c r="E12943" t="s">
        <v>13026</v>
      </c>
      <c r="F12943" t="s">
        <v>6227</v>
      </c>
      <c r="G12943">
        <v>157</v>
      </c>
      <c r="H12943">
        <v>1</v>
      </c>
    </row>
    <row r="12944" spans="1:8" x14ac:dyDescent="0.2">
      <c r="A12944" t="s">
        <v>39883</v>
      </c>
      <c r="B12944" t="s">
        <v>39884</v>
      </c>
      <c r="C12944" t="s">
        <v>16358</v>
      </c>
      <c r="D12944" t="s">
        <v>33936</v>
      </c>
      <c r="E12944" t="s">
        <v>3890</v>
      </c>
      <c r="F12944" t="s">
        <v>6227</v>
      </c>
      <c r="G12944">
        <v>37</v>
      </c>
      <c r="H12944">
        <v>1</v>
      </c>
    </row>
    <row r="12945" spans="1:8" x14ac:dyDescent="0.2">
      <c r="A12945" t="s">
        <v>39885</v>
      </c>
      <c r="B12945" t="s">
        <v>39886</v>
      </c>
      <c r="C12945" t="s">
        <v>16358</v>
      </c>
      <c r="D12945" t="s">
        <v>16526</v>
      </c>
      <c r="E12945" t="s">
        <v>16527</v>
      </c>
      <c r="F12945" t="s">
        <v>8022</v>
      </c>
      <c r="G12945">
        <v>358</v>
      </c>
      <c r="H12945">
        <v>1</v>
      </c>
    </row>
    <row r="12946" spans="1:8" x14ac:dyDescent="0.2">
      <c r="A12946" t="s">
        <v>39887</v>
      </c>
      <c r="B12946" t="s">
        <v>39888</v>
      </c>
      <c r="C12946" t="s">
        <v>16358</v>
      </c>
      <c r="D12946" t="s">
        <v>38024</v>
      </c>
      <c r="E12946" t="s">
        <v>11364</v>
      </c>
      <c r="F12946" t="s">
        <v>6227</v>
      </c>
      <c r="G12946">
        <v>172</v>
      </c>
      <c r="H12946">
        <v>1</v>
      </c>
    </row>
    <row r="12947" spans="1:8" x14ac:dyDescent="0.2">
      <c r="A12947" t="s">
        <v>39889</v>
      </c>
      <c r="B12947" t="s">
        <v>39890</v>
      </c>
      <c r="C12947" t="s">
        <v>16358</v>
      </c>
      <c r="D12947" t="s">
        <v>34988</v>
      </c>
      <c r="E12947" t="s">
        <v>34989</v>
      </c>
      <c r="F12947" t="s">
        <v>6227</v>
      </c>
      <c r="G12947">
        <v>93</v>
      </c>
      <c r="H12947">
        <v>1</v>
      </c>
    </row>
    <row r="12948" spans="1:8" x14ac:dyDescent="0.2">
      <c r="A12948" t="s">
        <v>39891</v>
      </c>
      <c r="B12948" t="s">
        <v>39892</v>
      </c>
      <c r="C12948" t="s">
        <v>16358</v>
      </c>
      <c r="D12948" t="s">
        <v>39893</v>
      </c>
      <c r="E12948" t="s">
        <v>10631</v>
      </c>
      <c r="F12948" t="s">
        <v>6227</v>
      </c>
      <c r="G12948">
        <v>628</v>
      </c>
      <c r="H12948">
        <v>1</v>
      </c>
    </row>
    <row r="12949" spans="1:8" x14ac:dyDescent="0.2">
      <c r="A12949" t="s">
        <v>39894</v>
      </c>
      <c r="B12949" t="s">
        <v>39895</v>
      </c>
      <c r="C12949" t="s">
        <v>16358</v>
      </c>
      <c r="D12949" t="s">
        <v>35725</v>
      </c>
      <c r="E12949" t="s">
        <v>5991</v>
      </c>
      <c r="F12949" t="s">
        <v>6227</v>
      </c>
      <c r="G12949">
        <v>45</v>
      </c>
      <c r="H12949">
        <v>1</v>
      </c>
    </row>
    <row r="12950" spans="1:8" x14ac:dyDescent="0.2">
      <c r="A12950" t="s">
        <v>39896</v>
      </c>
      <c r="B12950" t="s">
        <v>39897</v>
      </c>
      <c r="C12950" t="s">
        <v>16358</v>
      </c>
      <c r="D12950" t="s">
        <v>19791</v>
      </c>
      <c r="E12950" t="s">
        <v>22971</v>
      </c>
      <c r="F12950" t="s">
        <v>6227</v>
      </c>
      <c r="G12950">
        <v>103</v>
      </c>
      <c r="H12950">
        <v>1</v>
      </c>
    </row>
    <row r="12951" spans="1:8" x14ac:dyDescent="0.2">
      <c r="A12951" t="s">
        <v>39898</v>
      </c>
      <c r="B12951" t="s">
        <v>39899</v>
      </c>
      <c r="C12951" t="s">
        <v>16358</v>
      </c>
      <c r="D12951" t="s">
        <v>19755</v>
      </c>
      <c r="E12951" t="s">
        <v>38074</v>
      </c>
      <c r="F12951" t="s">
        <v>6227</v>
      </c>
      <c r="G12951">
        <v>632</v>
      </c>
      <c r="H12951">
        <v>1</v>
      </c>
    </row>
    <row r="12952" spans="1:8" x14ac:dyDescent="0.2">
      <c r="A12952" t="s">
        <v>39900</v>
      </c>
      <c r="B12952" t="s">
        <v>39901</v>
      </c>
      <c r="C12952" t="s">
        <v>16358</v>
      </c>
      <c r="D12952" t="s">
        <v>19755</v>
      </c>
      <c r="E12952" t="s">
        <v>1070</v>
      </c>
      <c r="F12952" t="s">
        <v>6227</v>
      </c>
      <c r="G12952">
        <v>614</v>
      </c>
      <c r="H12952">
        <v>1</v>
      </c>
    </row>
    <row r="12953" spans="1:8" x14ac:dyDescent="0.2">
      <c r="A12953" t="s">
        <v>39902</v>
      </c>
      <c r="B12953" t="s">
        <v>39903</v>
      </c>
      <c r="C12953" t="s">
        <v>16358</v>
      </c>
      <c r="D12953" t="s">
        <v>39904</v>
      </c>
      <c r="E12953" t="s">
        <v>15199</v>
      </c>
      <c r="F12953" t="s">
        <v>6227</v>
      </c>
      <c r="G12953">
        <v>259</v>
      </c>
      <c r="H12953">
        <v>1</v>
      </c>
    </row>
    <row r="12954" spans="1:8" x14ac:dyDescent="0.2">
      <c r="A12954" t="s">
        <v>39905</v>
      </c>
      <c r="B12954" t="s">
        <v>39906</v>
      </c>
      <c r="C12954" t="s">
        <v>16358</v>
      </c>
      <c r="D12954" t="s">
        <v>39907</v>
      </c>
      <c r="E12954" t="s">
        <v>14129</v>
      </c>
      <c r="F12954" t="s">
        <v>6227</v>
      </c>
      <c r="G12954">
        <v>106</v>
      </c>
      <c r="H12954">
        <v>1</v>
      </c>
    </row>
    <row r="12955" spans="1:8" x14ac:dyDescent="0.2">
      <c r="A12955" t="s">
        <v>39908</v>
      </c>
      <c r="B12955" t="s">
        <v>39909</v>
      </c>
      <c r="C12955" t="s">
        <v>16358</v>
      </c>
      <c r="D12955" t="s">
        <v>35380</v>
      </c>
      <c r="E12955" t="s">
        <v>4109</v>
      </c>
      <c r="F12955" t="s">
        <v>6227</v>
      </c>
      <c r="G12955">
        <v>284</v>
      </c>
      <c r="H12955">
        <v>1</v>
      </c>
    </row>
    <row r="12956" spans="1:8" x14ac:dyDescent="0.2">
      <c r="A12956" t="s">
        <v>39910</v>
      </c>
      <c r="B12956" t="s">
        <v>39911</v>
      </c>
      <c r="C12956" t="s">
        <v>16358</v>
      </c>
      <c r="D12956" t="s">
        <v>38071</v>
      </c>
      <c r="E12956" t="s">
        <v>33836</v>
      </c>
      <c r="F12956" t="s">
        <v>6227</v>
      </c>
      <c r="G12956">
        <v>99</v>
      </c>
      <c r="H12956">
        <v>1</v>
      </c>
    </row>
    <row r="12957" spans="1:8" x14ac:dyDescent="0.2">
      <c r="A12957" t="s">
        <v>39912</v>
      </c>
      <c r="B12957" t="s">
        <v>39913</v>
      </c>
      <c r="C12957" t="s">
        <v>16358</v>
      </c>
      <c r="D12957" t="s">
        <v>4596</v>
      </c>
      <c r="E12957" t="s">
        <v>4597</v>
      </c>
      <c r="F12957" t="s">
        <v>6227</v>
      </c>
      <c r="G12957">
        <v>255</v>
      </c>
      <c r="H12957">
        <v>1</v>
      </c>
    </row>
    <row r="12958" spans="1:8" x14ac:dyDescent="0.2">
      <c r="A12958" t="s">
        <v>39914</v>
      </c>
      <c r="B12958" t="s">
        <v>39915</v>
      </c>
      <c r="C12958" t="s">
        <v>16358</v>
      </c>
      <c r="D12958" t="s">
        <v>39916</v>
      </c>
      <c r="E12958" t="s">
        <v>9150</v>
      </c>
      <c r="F12958" t="s">
        <v>6227</v>
      </c>
      <c r="G12958">
        <v>44</v>
      </c>
      <c r="H12958">
        <v>1</v>
      </c>
    </row>
    <row r="12959" spans="1:8" x14ac:dyDescent="0.2">
      <c r="A12959" t="s">
        <v>39917</v>
      </c>
      <c r="B12959" t="s">
        <v>39918</v>
      </c>
      <c r="C12959" t="s">
        <v>16358</v>
      </c>
      <c r="D12959" t="s">
        <v>38283</v>
      </c>
      <c r="E12959" t="s">
        <v>23387</v>
      </c>
      <c r="F12959" t="s">
        <v>6227</v>
      </c>
      <c r="G12959">
        <v>156</v>
      </c>
      <c r="H12959">
        <v>1</v>
      </c>
    </row>
    <row r="12960" spans="1:8" x14ac:dyDescent="0.2">
      <c r="A12960" t="s">
        <v>39919</v>
      </c>
      <c r="B12960" t="s">
        <v>39920</v>
      </c>
      <c r="C12960" t="s">
        <v>16358</v>
      </c>
      <c r="D12960" t="s">
        <v>34871</v>
      </c>
      <c r="E12960" t="s">
        <v>34872</v>
      </c>
      <c r="F12960" t="s">
        <v>6227</v>
      </c>
      <c r="G12960">
        <v>165</v>
      </c>
      <c r="H12960">
        <v>1</v>
      </c>
    </row>
    <row r="12961" spans="1:8" x14ac:dyDescent="0.2">
      <c r="A12961" t="s">
        <v>39921</v>
      </c>
      <c r="B12961" t="s">
        <v>39922</v>
      </c>
      <c r="C12961" t="s">
        <v>16358</v>
      </c>
      <c r="D12961" t="s">
        <v>39923</v>
      </c>
      <c r="E12961" t="s">
        <v>39924</v>
      </c>
      <c r="F12961" t="s">
        <v>6227</v>
      </c>
      <c r="G12961">
        <v>238</v>
      </c>
      <c r="H12961">
        <v>1</v>
      </c>
    </row>
    <row r="12962" spans="1:8" x14ac:dyDescent="0.2">
      <c r="A12962" t="s">
        <v>39925</v>
      </c>
      <c r="B12962" t="s">
        <v>39926</v>
      </c>
      <c r="C12962" t="s">
        <v>16358</v>
      </c>
      <c r="D12962" t="s">
        <v>39667</v>
      </c>
      <c r="E12962" t="s">
        <v>2585</v>
      </c>
      <c r="F12962" t="s">
        <v>6227</v>
      </c>
      <c r="G12962">
        <v>581</v>
      </c>
      <c r="H12962">
        <v>1</v>
      </c>
    </row>
    <row r="12963" spans="1:8" x14ac:dyDescent="0.2">
      <c r="A12963" t="s">
        <v>39927</v>
      </c>
      <c r="B12963" t="s">
        <v>39928</v>
      </c>
      <c r="C12963" t="s">
        <v>16358</v>
      </c>
      <c r="D12963" t="s">
        <v>39929</v>
      </c>
      <c r="E12963" t="s">
        <v>34993</v>
      </c>
      <c r="F12963" t="s">
        <v>6227</v>
      </c>
      <c r="G12963">
        <v>203</v>
      </c>
      <c r="H12963">
        <v>1</v>
      </c>
    </row>
    <row r="12964" spans="1:8" x14ac:dyDescent="0.2">
      <c r="A12964" t="s">
        <v>39930</v>
      </c>
      <c r="B12964" t="s">
        <v>39931</v>
      </c>
      <c r="C12964" t="s">
        <v>16358</v>
      </c>
      <c r="D12964" t="s">
        <v>16526</v>
      </c>
      <c r="E12964" t="s">
        <v>16527</v>
      </c>
      <c r="F12964" t="s">
        <v>8022</v>
      </c>
      <c r="G12964">
        <v>362</v>
      </c>
      <c r="H12964">
        <v>1</v>
      </c>
    </row>
    <row r="12965" spans="1:8" x14ac:dyDescent="0.2">
      <c r="A12965" t="s">
        <v>39932</v>
      </c>
      <c r="B12965" t="s">
        <v>39933</v>
      </c>
      <c r="C12965" t="s">
        <v>16358</v>
      </c>
      <c r="D12965" t="s">
        <v>19791</v>
      </c>
      <c r="E12965" t="s">
        <v>9024</v>
      </c>
      <c r="F12965" t="s">
        <v>6227</v>
      </c>
      <c r="G12965">
        <v>272</v>
      </c>
      <c r="H12965">
        <v>1</v>
      </c>
    </row>
    <row r="12966" spans="1:8" x14ac:dyDescent="0.2">
      <c r="A12966" t="s">
        <v>39934</v>
      </c>
      <c r="B12966" t="s">
        <v>39935</v>
      </c>
      <c r="C12966" t="s">
        <v>16358</v>
      </c>
      <c r="D12966" t="s">
        <v>37237</v>
      </c>
      <c r="E12966" t="s">
        <v>37238</v>
      </c>
      <c r="F12966" t="s">
        <v>6227</v>
      </c>
      <c r="G12966">
        <v>118</v>
      </c>
      <c r="H12966">
        <v>1</v>
      </c>
    </row>
    <row r="12967" spans="1:8" x14ac:dyDescent="0.2">
      <c r="A12967" t="s">
        <v>39936</v>
      </c>
      <c r="B12967" t="s">
        <v>39937</v>
      </c>
      <c r="C12967" t="s">
        <v>16358</v>
      </c>
      <c r="D12967" t="s">
        <v>39278</v>
      </c>
      <c r="E12967" t="s">
        <v>4593</v>
      </c>
      <c r="F12967" t="s">
        <v>6227</v>
      </c>
      <c r="G12967">
        <v>132</v>
      </c>
      <c r="H12967">
        <v>1</v>
      </c>
    </row>
    <row r="12968" spans="1:8" x14ac:dyDescent="0.2">
      <c r="A12968" t="s">
        <v>39938</v>
      </c>
      <c r="B12968" t="s">
        <v>39939</v>
      </c>
      <c r="C12968" t="s">
        <v>16358</v>
      </c>
      <c r="D12968" t="s">
        <v>19791</v>
      </c>
      <c r="E12968" t="s">
        <v>6019</v>
      </c>
      <c r="F12968" t="s">
        <v>6227</v>
      </c>
      <c r="G12968">
        <v>105</v>
      </c>
      <c r="H12968">
        <v>1</v>
      </c>
    </row>
    <row r="12969" spans="1:8" x14ac:dyDescent="0.2">
      <c r="A12969" t="s">
        <v>39940</v>
      </c>
      <c r="B12969" t="s">
        <v>39941</v>
      </c>
      <c r="C12969" t="s">
        <v>16358</v>
      </c>
      <c r="D12969" t="s">
        <v>39942</v>
      </c>
      <c r="E12969" t="s">
        <v>7122</v>
      </c>
      <c r="F12969" t="s">
        <v>6227</v>
      </c>
      <c r="G12969">
        <v>146</v>
      </c>
      <c r="H12969">
        <v>1</v>
      </c>
    </row>
    <row r="12970" spans="1:8" x14ac:dyDescent="0.2">
      <c r="A12970" t="s">
        <v>39943</v>
      </c>
      <c r="B12970" t="s">
        <v>39944</v>
      </c>
      <c r="C12970" t="s">
        <v>16358</v>
      </c>
      <c r="D12970" t="s">
        <v>39945</v>
      </c>
      <c r="F12970" t="s">
        <v>6227</v>
      </c>
      <c r="G12970">
        <v>26</v>
      </c>
      <c r="H12970">
        <v>1</v>
      </c>
    </row>
    <row r="12971" spans="1:8" x14ac:dyDescent="0.2">
      <c r="A12971" t="s">
        <v>39946</v>
      </c>
      <c r="B12971" t="s">
        <v>39947</v>
      </c>
      <c r="C12971" t="s">
        <v>16358</v>
      </c>
      <c r="D12971" t="s">
        <v>19791</v>
      </c>
      <c r="E12971" t="s">
        <v>4680</v>
      </c>
      <c r="F12971" t="s">
        <v>6227</v>
      </c>
      <c r="G12971">
        <v>142</v>
      </c>
      <c r="H12971">
        <v>1</v>
      </c>
    </row>
    <row r="12972" spans="1:8" x14ac:dyDescent="0.2">
      <c r="A12972" t="s">
        <v>39948</v>
      </c>
      <c r="B12972" t="s">
        <v>39949</v>
      </c>
      <c r="C12972" t="s">
        <v>16358</v>
      </c>
      <c r="D12972" t="s">
        <v>34536</v>
      </c>
      <c r="E12972" t="s">
        <v>1995</v>
      </c>
      <c r="F12972" t="s">
        <v>6227</v>
      </c>
      <c r="G12972">
        <v>105</v>
      </c>
      <c r="H12972">
        <v>1</v>
      </c>
    </row>
    <row r="12973" spans="1:8" x14ac:dyDescent="0.2">
      <c r="A12973" t="s">
        <v>39950</v>
      </c>
      <c r="B12973" t="s">
        <v>39951</v>
      </c>
      <c r="C12973" t="s">
        <v>16358</v>
      </c>
      <c r="D12973" t="s">
        <v>19791</v>
      </c>
      <c r="E12973" t="s">
        <v>39952</v>
      </c>
      <c r="F12973" t="s">
        <v>6227</v>
      </c>
      <c r="G12973">
        <v>373</v>
      </c>
      <c r="H12973">
        <v>1</v>
      </c>
    </row>
    <row r="12974" spans="1:8" x14ac:dyDescent="0.2">
      <c r="A12974" t="s">
        <v>39953</v>
      </c>
      <c r="B12974" t="s">
        <v>39954</v>
      </c>
      <c r="C12974" t="s">
        <v>16358</v>
      </c>
      <c r="D12974" t="s">
        <v>34201</v>
      </c>
      <c r="E12974" t="s">
        <v>2894</v>
      </c>
      <c r="F12974" t="s">
        <v>6227</v>
      </c>
      <c r="G12974">
        <v>22</v>
      </c>
      <c r="H12974">
        <v>1</v>
      </c>
    </row>
    <row r="12975" spans="1:8" x14ac:dyDescent="0.2">
      <c r="A12975" t="s">
        <v>39955</v>
      </c>
      <c r="B12975" t="s">
        <v>39956</v>
      </c>
      <c r="C12975" t="s">
        <v>16358</v>
      </c>
      <c r="D12975" t="s">
        <v>38500</v>
      </c>
      <c r="E12975" t="s">
        <v>2894</v>
      </c>
      <c r="F12975" t="s">
        <v>6227</v>
      </c>
      <c r="G12975">
        <v>139</v>
      </c>
      <c r="H12975">
        <v>1</v>
      </c>
    </row>
    <row r="12976" spans="1:8" x14ac:dyDescent="0.2">
      <c r="A12976" t="s">
        <v>39957</v>
      </c>
      <c r="B12976" t="s">
        <v>39958</v>
      </c>
      <c r="C12976" t="s">
        <v>16358</v>
      </c>
      <c r="D12976" t="s">
        <v>19791</v>
      </c>
      <c r="E12976" t="s">
        <v>4113</v>
      </c>
      <c r="F12976" t="s">
        <v>6227</v>
      </c>
      <c r="G12976">
        <v>405</v>
      </c>
      <c r="H12976">
        <v>1</v>
      </c>
    </row>
    <row r="12977" spans="1:8" x14ac:dyDescent="0.2">
      <c r="A12977" t="s">
        <v>39959</v>
      </c>
      <c r="B12977" t="s">
        <v>39960</v>
      </c>
      <c r="C12977" t="s">
        <v>16358</v>
      </c>
      <c r="D12977" t="s">
        <v>19755</v>
      </c>
      <c r="E12977" t="s">
        <v>35773</v>
      </c>
      <c r="F12977" t="s">
        <v>6227</v>
      </c>
      <c r="G12977">
        <v>118</v>
      </c>
      <c r="H12977">
        <v>1</v>
      </c>
    </row>
    <row r="12978" spans="1:8" x14ac:dyDescent="0.2">
      <c r="A12978" t="s">
        <v>39961</v>
      </c>
      <c r="B12978" t="s">
        <v>39962</v>
      </c>
      <c r="C12978" t="s">
        <v>16358</v>
      </c>
      <c r="D12978" t="s">
        <v>33986</v>
      </c>
      <c r="E12978" t="s">
        <v>3464</v>
      </c>
      <c r="F12978" t="s">
        <v>6227</v>
      </c>
      <c r="G12978">
        <v>1069</v>
      </c>
      <c r="H12978">
        <v>1</v>
      </c>
    </row>
    <row r="12979" spans="1:8" x14ac:dyDescent="0.2">
      <c r="A12979" t="s">
        <v>39963</v>
      </c>
      <c r="B12979" t="s">
        <v>39964</v>
      </c>
      <c r="C12979" t="s">
        <v>16358</v>
      </c>
      <c r="D12979" t="s">
        <v>21553</v>
      </c>
      <c r="E12979" t="s">
        <v>3464</v>
      </c>
      <c r="F12979" t="s">
        <v>6227</v>
      </c>
      <c r="G12979">
        <v>1133</v>
      </c>
      <c r="H12979">
        <v>1</v>
      </c>
    </row>
    <row r="12980" spans="1:8" x14ac:dyDescent="0.2">
      <c r="A12980" t="s">
        <v>39965</v>
      </c>
      <c r="B12980" t="s">
        <v>39966</v>
      </c>
      <c r="C12980" t="s">
        <v>16358</v>
      </c>
      <c r="D12980" t="s">
        <v>19755</v>
      </c>
      <c r="E12980" t="s">
        <v>15535</v>
      </c>
      <c r="F12980" t="s">
        <v>6227</v>
      </c>
      <c r="G12980">
        <v>231</v>
      </c>
      <c r="H12980">
        <v>1</v>
      </c>
    </row>
    <row r="12981" spans="1:8" x14ac:dyDescent="0.2">
      <c r="A12981" t="s">
        <v>39967</v>
      </c>
      <c r="B12981" t="s">
        <v>39968</v>
      </c>
      <c r="C12981" t="s">
        <v>16358</v>
      </c>
      <c r="D12981" t="s">
        <v>19755</v>
      </c>
      <c r="E12981" t="s">
        <v>39969</v>
      </c>
      <c r="F12981" t="s">
        <v>6227</v>
      </c>
      <c r="G12981">
        <v>173</v>
      </c>
      <c r="H12981">
        <v>1</v>
      </c>
    </row>
    <row r="12982" spans="1:8" x14ac:dyDescent="0.2">
      <c r="A12982" t="s">
        <v>39970</v>
      </c>
      <c r="B12982" t="s">
        <v>39971</v>
      </c>
      <c r="C12982" t="s">
        <v>16358</v>
      </c>
      <c r="D12982" t="s">
        <v>38772</v>
      </c>
      <c r="E12982" t="s">
        <v>39972</v>
      </c>
      <c r="F12982" t="s">
        <v>6227</v>
      </c>
      <c r="G12982">
        <v>172</v>
      </c>
      <c r="H12982">
        <v>1</v>
      </c>
    </row>
    <row r="12983" spans="1:8" x14ac:dyDescent="0.2">
      <c r="A12983" t="s">
        <v>39973</v>
      </c>
      <c r="B12983" t="s">
        <v>39974</v>
      </c>
      <c r="C12983" t="s">
        <v>16358</v>
      </c>
      <c r="D12983" t="s">
        <v>35884</v>
      </c>
      <c r="E12983" t="s">
        <v>12926</v>
      </c>
      <c r="F12983" t="s">
        <v>6227</v>
      </c>
      <c r="G12983">
        <v>138</v>
      </c>
      <c r="H12983">
        <v>1</v>
      </c>
    </row>
    <row r="12984" spans="1:8" x14ac:dyDescent="0.2">
      <c r="A12984" t="s">
        <v>39975</v>
      </c>
      <c r="B12984" t="s">
        <v>39976</v>
      </c>
      <c r="C12984" t="s">
        <v>16358</v>
      </c>
      <c r="D12984" t="s">
        <v>39977</v>
      </c>
      <c r="E12984" t="s">
        <v>36478</v>
      </c>
      <c r="F12984" t="s">
        <v>6227</v>
      </c>
      <c r="G12984">
        <v>215</v>
      </c>
      <c r="H12984">
        <v>1</v>
      </c>
    </row>
    <row r="12985" spans="1:8" x14ac:dyDescent="0.2">
      <c r="A12985" t="s">
        <v>39978</v>
      </c>
      <c r="B12985" t="s">
        <v>39979</v>
      </c>
      <c r="C12985" t="s">
        <v>16358</v>
      </c>
      <c r="D12985" t="s">
        <v>35424</v>
      </c>
      <c r="E12985" t="s">
        <v>15563</v>
      </c>
      <c r="F12985" t="s">
        <v>6227</v>
      </c>
      <c r="G12985">
        <v>169</v>
      </c>
      <c r="H12985">
        <v>1</v>
      </c>
    </row>
    <row r="12986" spans="1:8" x14ac:dyDescent="0.2">
      <c r="A12986" t="s">
        <v>39980</v>
      </c>
      <c r="B12986" t="s">
        <v>39981</v>
      </c>
      <c r="C12986" t="s">
        <v>16358</v>
      </c>
      <c r="D12986" t="s">
        <v>2857</v>
      </c>
      <c r="E12986" t="s">
        <v>2858</v>
      </c>
      <c r="F12986" t="s">
        <v>6227</v>
      </c>
      <c r="G12986">
        <v>150</v>
      </c>
      <c r="H12986">
        <v>1</v>
      </c>
    </row>
    <row r="12987" spans="1:8" x14ac:dyDescent="0.2">
      <c r="A12987" t="s">
        <v>39982</v>
      </c>
      <c r="B12987" t="s">
        <v>39983</v>
      </c>
      <c r="C12987" t="s">
        <v>16358</v>
      </c>
      <c r="D12987" t="s">
        <v>33914</v>
      </c>
      <c r="E12987" t="s">
        <v>68</v>
      </c>
      <c r="F12987" t="s">
        <v>6227</v>
      </c>
      <c r="G12987">
        <v>96</v>
      </c>
      <c r="H12987">
        <v>1</v>
      </c>
    </row>
    <row r="12988" spans="1:8" x14ac:dyDescent="0.2">
      <c r="A12988" t="s">
        <v>39984</v>
      </c>
      <c r="B12988" t="s">
        <v>39985</v>
      </c>
      <c r="C12988" t="s">
        <v>16358</v>
      </c>
      <c r="D12988" t="s">
        <v>75</v>
      </c>
      <c r="E12988" t="s">
        <v>76</v>
      </c>
      <c r="F12988" t="s">
        <v>6227</v>
      </c>
      <c r="G12988">
        <v>597</v>
      </c>
      <c r="H12988">
        <v>1</v>
      </c>
    </row>
    <row r="12989" spans="1:8" x14ac:dyDescent="0.2">
      <c r="A12989" t="s">
        <v>39986</v>
      </c>
      <c r="B12989" t="s">
        <v>39987</v>
      </c>
      <c r="C12989" t="s">
        <v>16358</v>
      </c>
      <c r="D12989" t="s">
        <v>3969</v>
      </c>
      <c r="E12989" t="s">
        <v>3970</v>
      </c>
      <c r="F12989" t="s">
        <v>6227</v>
      </c>
      <c r="G12989">
        <v>130</v>
      </c>
      <c r="H12989">
        <v>1</v>
      </c>
    </row>
    <row r="12990" spans="1:8" x14ac:dyDescent="0.2">
      <c r="A12990" t="s">
        <v>39988</v>
      </c>
      <c r="B12990" t="s">
        <v>39989</v>
      </c>
      <c r="C12990" t="s">
        <v>16358</v>
      </c>
      <c r="D12990" t="s">
        <v>360</v>
      </c>
      <c r="E12990" t="s">
        <v>361</v>
      </c>
      <c r="F12990" t="s">
        <v>6227</v>
      </c>
      <c r="G12990">
        <v>491</v>
      </c>
      <c r="H12990">
        <v>1</v>
      </c>
    </row>
    <row r="12991" spans="1:8" x14ac:dyDescent="0.2">
      <c r="A12991" t="s">
        <v>39990</v>
      </c>
      <c r="B12991" t="s">
        <v>39991</v>
      </c>
      <c r="C12991" t="s">
        <v>16358</v>
      </c>
      <c r="D12991" t="s">
        <v>19791</v>
      </c>
      <c r="E12991" t="s">
        <v>39992</v>
      </c>
      <c r="F12991" t="s">
        <v>6227</v>
      </c>
      <c r="G12991">
        <v>283</v>
      </c>
      <c r="H12991">
        <v>1</v>
      </c>
    </row>
    <row r="12992" spans="1:8" x14ac:dyDescent="0.2">
      <c r="A12992" t="s">
        <v>39993</v>
      </c>
      <c r="B12992" t="s">
        <v>39994</v>
      </c>
      <c r="C12992" t="s">
        <v>16358</v>
      </c>
      <c r="D12992" t="s">
        <v>19791</v>
      </c>
      <c r="E12992" t="s">
        <v>21883</v>
      </c>
      <c r="F12992" t="s">
        <v>6227</v>
      </c>
      <c r="G12992">
        <v>858</v>
      </c>
      <c r="H12992">
        <v>1</v>
      </c>
    </row>
    <row r="12993" spans="1:8" x14ac:dyDescent="0.2">
      <c r="A12993" t="s">
        <v>39995</v>
      </c>
      <c r="B12993" t="s">
        <v>39996</v>
      </c>
      <c r="C12993" t="s">
        <v>16358</v>
      </c>
      <c r="D12993" t="s">
        <v>35855</v>
      </c>
      <c r="E12993" t="s">
        <v>34087</v>
      </c>
      <c r="F12993" t="s">
        <v>6227</v>
      </c>
      <c r="G12993">
        <v>2595</v>
      </c>
      <c r="H12993">
        <v>1</v>
      </c>
    </row>
    <row r="12994" spans="1:8" x14ac:dyDescent="0.2">
      <c r="A12994" t="s">
        <v>39997</v>
      </c>
      <c r="B12994" t="s">
        <v>39998</v>
      </c>
      <c r="C12994" t="s">
        <v>16358</v>
      </c>
      <c r="D12994" t="s">
        <v>19791</v>
      </c>
      <c r="E12994" t="s">
        <v>4152</v>
      </c>
      <c r="F12994" t="s">
        <v>6227</v>
      </c>
      <c r="G12994">
        <v>357</v>
      </c>
      <c r="H12994">
        <v>1</v>
      </c>
    </row>
    <row r="12995" spans="1:8" x14ac:dyDescent="0.2">
      <c r="A12995" t="s">
        <v>39999</v>
      </c>
      <c r="B12995" t="s">
        <v>40000</v>
      </c>
      <c r="C12995" t="s">
        <v>16358</v>
      </c>
      <c r="D12995" t="s">
        <v>19303</v>
      </c>
      <c r="E12995" t="s">
        <v>22867</v>
      </c>
      <c r="F12995" t="s">
        <v>6227</v>
      </c>
      <c r="G12995">
        <v>99</v>
      </c>
      <c r="H12995">
        <v>1</v>
      </c>
    </row>
    <row r="12996" spans="1:8" x14ac:dyDescent="0.2">
      <c r="A12996" t="s">
        <v>40001</v>
      </c>
      <c r="B12996" t="s">
        <v>40002</v>
      </c>
      <c r="C12996" t="s">
        <v>16358</v>
      </c>
      <c r="D12996" t="s">
        <v>2384</v>
      </c>
      <c r="E12996" t="s">
        <v>35287</v>
      </c>
      <c r="F12996" t="s">
        <v>6227</v>
      </c>
      <c r="G12996">
        <v>61</v>
      </c>
      <c r="H12996">
        <v>1</v>
      </c>
    </row>
    <row r="12997" spans="1:8" x14ac:dyDescent="0.2">
      <c r="A12997" t="s">
        <v>40003</v>
      </c>
      <c r="B12997" t="s">
        <v>40004</v>
      </c>
      <c r="C12997" t="s">
        <v>16358</v>
      </c>
      <c r="D12997" t="s">
        <v>19755</v>
      </c>
      <c r="E12997" t="s">
        <v>35826</v>
      </c>
      <c r="F12997" t="s">
        <v>6227</v>
      </c>
      <c r="G12997">
        <v>753</v>
      </c>
      <c r="H12997">
        <v>1</v>
      </c>
    </row>
    <row r="12998" spans="1:8" x14ac:dyDescent="0.2">
      <c r="A12998" t="s">
        <v>40005</v>
      </c>
      <c r="B12998" t="s">
        <v>40006</v>
      </c>
      <c r="C12998" t="s">
        <v>16358</v>
      </c>
      <c r="D12998" t="s">
        <v>40007</v>
      </c>
      <c r="E12998" t="s">
        <v>40008</v>
      </c>
      <c r="F12998" t="s">
        <v>6227</v>
      </c>
      <c r="G12998">
        <v>704</v>
      </c>
      <c r="H12998">
        <v>1</v>
      </c>
    </row>
    <row r="12999" spans="1:8" x14ac:dyDescent="0.2">
      <c r="A12999" t="s">
        <v>40009</v>
      </c>
      <c r="B12999" t="s">
        <v>40010</v>
      </c>
      <c r="C12999" t="s">
        <v>16358</v>
      </c>
      <c r="D12999" t="s">
        <v>16526</v>
      </c>
      <c r="E12999" t="s">
        <v>16527</v>
      </c>
      <c r="F12999" t="s">
        <v>6227</v>
      </c>
      <c r="G12999">
        <v>380</v>
      </c>
      <c r="H12999">
        <v>1</v>
      </c>
    </row>
    <row r="13000" spans="1:8" x14ac:dyDescent="0.2">
      <c r="A13000" t="s">
        <v>40011</v>
      </c>
      <c r="B13000" t="s">
        <v>40012</v>
      </c>
      <c r="C13000" t="s">
        <v>16358</v>
      </c>
      <c r="D13000" t="s">
        <v>19755</v>
      </c>
      <c r="E13000" t="s">
        <v>12304</v>
      </c>
      <c r="F13000" t="s">
        <v>6227</v>
      </c>
      <c r="G13000">
        <v>691</v>
      </c>
      <c r="H13000">
        <v>1</v>
      </c>
    </row>
    <row r="13001" spans="1:8" x14ac:dyDescent="0.2">
      <c r="A13001" t="s">
        <v>40013</v>
      </c>
      <c r="B13001" t="s">
        <v>40014</v>
      </c>
      <c r="C13001" t="s">
        <v>16358</v>
      </c>
      <c r="D13001" t="s">
        <v>19791</v>
      </c>
      <c r="E13001" t="s">
        <v>2035</v>
      </c>
      <c r="F13001" t="s">
        <v>6227</v>
      </c>
      <c r="G13001">
        <v>147</v>
      </c>
      <c r="H13001">
        <v>1</v>
      </c>
    </row>
    <row r="13002" spans="1:8" x14ac:dyDescent="0.2">
      <c r="A13002" t="s">
        <v>40015</v>
      </c>
      <c r="B13002" t="s">
        <v>40016</v>
      </c>
      <c r="C13002" t="s">
        <v>16358</v>
      </c>
      <c r="D13002" t="s">
        <v>19791</v>
      </c>
      <c r="E13002" t="s">
        <v>9992</v>
      </c>
      <c r="F13002" t="s">
        <v>6227</v>
      </c>
      <c r="G13002">
        <v>589</v>
      </c>
      <c r="H13002">
        <v>1</v>
      </c>
    </row>
    <row r="13003" spans="1:8" x14ac:dyDescent="0.2">
      <c r="A13003" t="s">
        <v>40017</v>
      </c>
      <c r="B13003" t="s">
        <v>40018</v>
      </c>
      <c r="C13003" t="s">
        <v>16358</v>
      </c>
      <c r="D13003" t="s">
        <v>19755</v>
      </c>
      <c r="E13003" t="s">
        <v>5458</v>
      </c>
      <c r="F13003" t="s">
        <v>6227</v>
      </c>
      <c r="G13003">
        <v>228</v>
      </c>
      <c r="H13003">
        <v>1</v>
      </c>
    </row>
    <row r="13004" spans="1:8" x14ac:dyDescent="0.2">
      <c r="A13004" t="s">
        <v>40019</v>
      </c>
      <c r="B13004" t="s">
        <v>40020</v>
      </c>
      <c r="C13004" t="s">
        <v>16358</v>
      </c>
      <c r="D13004" t="s">
        <v>40021</v>
      </c>
      <c r="E13004" t="s">
        <v>40022</v>
      </c>
      <c r="F13004" t="s">
        <v>6227</v>
      </c>
      <c r="G13004">
        <v>277</v>
      </c>
      <c r="H13004">
        <v>1</v>
      </c>
    </row>
    <row r="13005" spans="1:8" x14ac:dyDescent="0.2">
      <c r="A13005" t="s">
        <v>40023</v>
      </c>
      <c r="B13005" t="s">
        <v>40024</v>
      </c>
      <c r="C13005" t="s">
        <v>16358</v>
      </c>
      <c r="D13005" t="s">
        <v>36667</v>
      </c>
      <c r="E13005" t="s">
        <v>109</v>
      </c>
      <c r="F13005" t="s">
        <v>6227</v>
      </c>
      <c r="G13005">
        <v>240</v>
      </c>
      <c r="H13005">
        <v>1</v>
      </c>
    </row>
    <row r="13006" spans="1:8" x14ac:dyDescent="0.2">
      <c r="A13006" t="s">
        <v>40025</v>
      </c>
      <c r="B13006" t="s">
        <v>40026</v>
      </c>
      <c r="C13006" t="s">
        <v>16358</v>
      </c>
      <c r="D13006" t="s">
        <v>38641</v>
      </c>
      <c r="E13006" t="s">
        <v>14761</v>
      </c>
      <c r="F13006" t="s">
        <v>6227</v>
      </c>
      <c r="G13006">
        <v>195</v>
      </c>
      <c r="H13006">
        <v>1</v>
      </c>
    </row>
    <row r="13007" spans="1:8" x14ac:dyDescent="0.2">
      <c r="A13007" t="s">
        <v>40027</v>
      </c>
      <c r="B13007" t="s">
        <v>40028</v>
      </c>
      <c r="C13007" t="s">
        <v>16358</v>
      </c>
      <c r="D13007" t="s">
        <v>38467</v>
      </c>
      <c r="E13007" t="s">
        <v>16162</v>
      </c>
      <c r="F13007" t="s">
        <v>6227</v>
      </c>
      <c r="G13007">
        <v>127</v>
      </c>
      <c r="H13007">
        <v>1</v>
      </c>
    </row>
    <row r="13008" spans="1:8" x14ac:dyDescent="0.2">
      <c r="A13008" t="s">
        <v>40029</v>
      </c>
      <c r="B13008" t="s">
        <v>40030</v>
      </c>
      <c r="C13008" t="s">
        <v>16358</v>
      </c>
      <c r="D13008" t="s">
        <v>40031</v>
      </c>
      <c r="E13008" t="s">
        <v>36306</v>
      </c>
      <c r="F13008" t="s">
        <v>6227</v>
      </c>
      <c r="G13008">
        <v>171</v>
      </c>
      <c r="H13008">
        <v>1</v>
      </c>
    </row>
    <row r="13009" spans="1:8" x14ac:dyDescent="0.2">
      <c r="A13009" t="s">
        <v>40032</v>
      </c>
      <c r="B13009" t="s">
        <v>40033</v>
      </c>
      <c r="C13009" t="s">
        <v>16358</v>
      </c>
      <c r="D13009" t="s">
        <v>385</v>
      </c>
      <c r="E13009" t="s">
        <v>386</v>
      </c>
      <c r="F13009" t="s">
        <v>6227</v>
      </c>
      <c r="G13009">
        <v>122</v>
      </c>
      <c r="H13009">
        <v>1</v>
      </c>
    </row>
    <row r="13010" spans="1:8" x14ac:dyDescent="0.2">
      <c r="A13010" t="s">
        <v>40034</v>
      </c>
      <c r="B13010" t="s">
        <v>40035</v>
      </c>
      <c r="C13010" t="s">
        <v>16358</v>
      </c>
      <c r="D13010" t="s">
        <v>34245</v>
      </c>
      <c r="E13010" t="s">
        <v>23364</v>
      </c>
      <c r="F13010" t="s">
        <v>6227</v>
      </c>
      <c r="G13010">
        <v>89</v>
      </c>
      <c r="H13010">
        <v>1</v>
      </c>
    </row>
    <row r="13011" spans="1:8" x14ac:dyDescent="0.2">
      <c r="A13011" t="s">
        <v>40036</v>
      </c>
      <c r="B13011" t="s">
        <v>40037</v>
      </c>
      <c r="C13011" t="s">
        <v>16358</v>
      </c>
      <c r="D13011" t="s">
        <v>40038</v>
      </c>
      <c r="E13011" t="s">
        <v>5345</v>
      </c>
      <c r="F13011" t="s">
        <v>6227</v>
      </c>
      <c r="G13011">
        <v>198</v>
      </c>
      <c r="H13011">
        <v>1</v>
      </c>
    </row>
    <row r="13012" spans="1:8" x14ac:dyDescent="0.2">
      <c r="A13012" t="s">
        <v>40039</v>
      </c>
      <c r="B13012" t="s">
        <v>40040</v>
      </c>
      <c r="C13012" t="s">
        <v>16358</v>
      </c>
      <c r="D13012" t="s">
        <v>40041</v>
      </c>
      <c r="E13012" t="s">
        <v>14778</v>
      </c>
      <c r="F13012" t="s">
        <v>6227</v>
      </c>
      <c r="G13012">
        <v>413</v>
      </c>
      <c r="H13012">
        <v>1</v>
      </c>
    </row>
    <row r="13013" spans="1:8" x14ac:dyDescent="0.2">
      <c r="A13013" t="s">
        <v>40042</v>
      </c>
      <c r="B13013" t="s">
        <v>40043</v>
      </c>
      <c r="C13013" t="s">
        <v>16358</v>
      </c>
      <c r="D13013" t="s">
        <v>38965</v>
      </c>
      <c r="E13013" t="s">
        <v>38966</v>
      </c>
      <c r="F13013" t="s">
        <v>6227</v>
      </c>
      <c r="G13013">
        <v>102</v>
      </c>
      <c r="H13013">
        <v>1</v>
      </c>
    </row>
    <row r="13014" spans="1:8" x14ac:dyDescent="0.2">
      <c r="A13014" t="s">
        <v>40044</v>
      </c>
      <c r="B13014" t="s">
        <v>40045</v>
      </c>
      <c r="C13014" t="s">
        <v>16358</v>
      </c>
      <c r="D13014" t="s">
        <v>23409</v>
      </c>
      <c r="E13014" t="s">
        <v>15963</v>
      </c>
      <c r="F13014" t="s">
        <v>6227</v>
      </c>
      <c r="G13014">
        <v>458</v>
      </c>
      <c r="H13014">
        <v>1</v>
      </c>
    </row>
    <row r="13015" spans="1:8" x14ac:dyDescent="0.2">
      <c r="A13015" t="s">
        <v>40046</v>
      </c>
      <c r="B13015" t="s">
        <v>40047</v>
      </c>
      <c r="C13015" t="s">
        <v>16358</v>
      </c>
      <c r="D13015" t="s">
        <v>14978</v>
      </c>
      <c r="E13015" t="s">
        <v>14979</v>
      </c>
      <c r="F13015" t="s">
        <v>6227</v>
      </c>
      <c r="G13015">
        <v>115</v>
      </c>
      <c r="H13015">
        <v>1</v>
      </c>
    </row>
    <row r="13016" spans="1:8" x14ac:dyDescent="0.2">
      <c r="A13016" t="s">
        <v>40048</v>
      </c>
      <c r="B13016" t="s">
        <v>40049</v>
      </c>
      <c r="C13016" t="s">
        <v>16358</v>
      </c>
      <c r="D13016" t="s">
        <v>2885</v>
      </c>
      <c r="E13016" t="s">
        <v>2886</v>
      </c>
      <c r="F13016" t="s">
        <v>6227</v>
      </c>
      <c r="G13016">
        <v>284</v>
      </c>
      <c r="H13016">
        <v>1</v>
      </c>
    </row>
    <row r="13017" spans="1:8" x14ac:dyDescent="0.2">
      <c r="A13017" t="s">
        <v>40050</v>
      </c>
      <c r="B13017" t="s">
        <v>40051</v>
      </c>
      <c r="C13017" t="s">
        <v>16358</v>
      </c>
      <c r="D13017" t="s">
        <v>21660</v>
      </c>
      <c r="E13017" t="s">
        <v>1422</v>
      </c>
      <c r="F13017" t="s">
        <v>6227</v>
      </c>
      <c r="G13017">
        <v>144</v>
      </c>
      <c r="H13017">
        <v>1</v>
      </c>
    </row>
    <row r="13018" spans="1:8" x14ac:dyDescent="0.2">
      <c r="A13018" t="s">
        <v>40052</v>
      </c>
      <c r="B13018" t="s">
        <v>40053</v>
      </c>
      <c r="C13018" t="s">
        <v>16358</v>
      </c>
      <c r="D13018" t="s">
        <v>39667</v>
      </c>
      <c r="E13018" t="s">
        <v>2585</v>
      </c>
      <c r="F13018" t="s">
        <v>6227</v>
      </c>
      <c r="G13018">
        <v>215</v>
      </c>
      <c r="H13018">
        <v>1</v>
      </c>
    </row>
    <row r="13019" spans="1:8" x14ac:dyDescent="0.2">
      <c r="A13019" t="s">
        <v>40054</v>
      </c>
      <c r="B13019" t="s">
        <v>40055</v>
      </c>
      <c r="C13019" t="s">
        <v>16358</v>
      </c>
      <c r="D13019" t="s">
        <v>20242</v>
      </c>
      <c r="E13019" t="s">
        <v>17509</v>
      </c>
      <c r="F13019" t="s">
        <v>6227</v>
      </c>
      <c r="G13019">
        <v>42</v>
      </c>
      <c r="H13019">
        <v>1</v>
      </c>
    </row>
    <row r="13020" spans="1:8" x14ac:dyDescent="0.2">
      <c r="A13020" t="s">
        <v>40056</v>
      </c>
      <c r="B13020" t="s">
        <v>40057</v>
      </c>
      <c r="C13020" t="s">
        <v>16358</v>
      </c>
      <c r="D13020" t="s">
        <v>5803</v>
      </c>
      <c r="E13020" t="s">
        <v>5804</v>
      </c>
      <c r="F13020" t="s">
        <v>6227</v>
      </c>
      <c r="G13020">
        <v>37</v>
      </c>
      <c r="H13020">
        <v>1</v>
      </c>
    </row>
    <row r="13021" spans="1:8" x14ac:dyDescent="0.2">
      <c r="A13021" t="s">
        <v>40058</v>
      </c>
      <c r="B13021" t="s">
        <v>40059</v>
      </c>
      <c r="C13021" t="s">
        <v>16358</v>
      </c>
      <c r="D13021" t="s">
        <v>19791</v>
      </c>
      <c r="E13021" t="s">
        <v>35339</v>
      </c>
      <c r="F13021" t="s">
        <v>6227</v>
      </c>
      <c r="G13021">
        <v>544</v>
      </c>
      <c r="H13021">
        <v>1</v>
      </c>
    </row>
    <row r="13022" spans="1:8" x14ac:dyDescent="0.2">
      <c r="A13022" t="s">
        <v>40060</v>
      </c>
      <c r="B13022" t="s">
        <v>40061</v>
      </c>
      <c r="C13022" t="s">
        <v>16358</v>
      </c>
      <c r="D13022" t="s">
        <v>40062</v>
      </c>
      <c r="E13022" t="s">
        <v>1038</v>
      </c>
      <c r="F13022" t="s">
        <v>6227</v>
      </c>
      <c r="G13022">
        <v>360</v>
      </c>
      <c r="H13022">
        <v>1</v>
      </c>
    </row>
    <row r="13023" spans="1:8" x14ac:dyDescent="0.2">
      <c r="A13023" t="s">
        <v>40063</v>
      </c>
      <c r="B13023" t="s">
        <v>40064</v>
      </c>
      <c r="C13023" t="s">
        <v>16358</v>
      </c>
      <c r="D13023" t="s">
        <v>40065</v>
      </c>
      <c r="E13023" t="s">
        <v>37882</v>
      </c>
      <c r="F13023" t="s">
        <v>6227</v>
      </c>
      <c r="G13023">
        <v>149</v>
      </c>
      <c r="H13023">
        <v>1</v>
      </c>
    </row>
    <row r="13024" spans="1:8" x14ac:dyDescent="0.2">
      <c r="A13024" t="s">
        <v>40066</v>
      </c>
      <c r="B13024" t="s">
        <v>40067</v>
      </c>
      <c r="C13024" t="s">
        <v>16358</v>
      </c>
      <c r="D13024" t="s">
        <v>40068</v>
      </c>
      <c r="E13024" t="s">
        <v>268</v>
      </c>
      <c r="F13024" t="s">
        <v>6227</v>
      </c>
      <c r="G13024">
        <v>315</v>
      </c>
      <c r="H13024">
        <v>1</v>
      </c>
    </row>
    <row r="13025" spans="1:8" x14ac:dyDescent="0.2">
      <c r="A13025" t="s">
        <v>40069</v>
      </c>
      <c r="B13025" t="s">
        <v>40070</v>
      </c>
      <c r="C13025" t="s">
        <v>16358</v>
      </c>
      <c r="D13025" t="s">
        <v>36659</v>
      </c>
      <c r="E13025" t="s">
        <v>34607</v>
      </c>
      <c r="F13025" t="s">
        <v>6227</v>
      </c>
      <c r="G13025">
        <v>656</v>
      </c>
      <c r="H13025">
        <v>1</v>
      </c>
    </row>
    <row r="13026" spans="1:8" x14ac:dyDescent="0.2">
      <c r="A13026" t="s">
        <v>40071</v>
      </c>
      <c r="B13026" t="s">
        <v>40072</v>
      </c>
      <c r="C13026" t="s">
        <v>16358</v>
      </c>
      <c r="D13026" t="s">
        <v>19791</v>
      </c>
      <c r="E13026" t="s">
        <v>3335</v>
      </c>
      <c r="F13026" t="s">
        <v>6227</v>
      </c>
      <c r="G13026">
        <v>70</v>
      </c>
      <c r="H13026">
        <v>1</v>
      </c>
    </row>
    <row r="13027" spans="1:8" x14ac:dyDescent="0.2">
      <c r="A13027" t="s">
        <v>40073</v>
      </c>
      <c r="B13027" t="s">
        <v>40074</v>
      </c>
      <c r="C13027" t="s">
        <v>16358</v>
      </c>
      <c r="D13027" t="s">
        <v>19791</v>
      </c>
      <c r="E13027" t="s">
        <v>35654</v>
      </c>
      <c r="F13027" t="s">
        <v>6227</v>
      </c>
      <c r="G13027">
        <v>570</v>
      </c>
      <c r="H13027">
        <v>1</v>
      </c>
    </row>
    <row r="13028" spans="1:8" x14ac:dyDescent="0.2">
      <c r="A13028" t="s">
        <v>40075</v>
      </c>
      <c r="B13028" t="s">
        <v>40076</v>
      </c>
      <c r="C13028" t="s">
        <v>16358</v>
      </c>
      <c r="D13028" t="s">
        <v>34417</v>
      </c>
      <c r="E13028" t="s">
        <v>34418</v>
      </c>
      <c r="F13028" t="s">
        <v>6227</v>
      </c>
      <c r="G13028">
        <v>49</v>
      </c>
      <c r="H13028">
        <v>1</v>
      </c>
    </row>
    <row r="13029" spans="1:8" x14ac:dyDescent="0.2">
      <c r="A13029" t="s">
        <v>40077</v>
      </c>
      <c r="B13029" t="s">
        <v>40078</v>
      </c>
      <c r="C13029" t="s">
        <v>16358</v>
      </c>
      <c r="D13029" t="s">
        <v>19791</v>
      </c>
      <c r="E13029" t="s">
        <v>3194</v>
      </c>
      <c r="F13029" t="s">
        <v>6227</v>
      </c>
      <c r="G13029">
        <v>303</v>
      </c>
      <c r="H13029">
        <v>1</v>
      </c>
    </row>
    <row r="13030" spans="1:8" x14ac:dyDescent="0.2">
      <c r="A13030" t="s">
        <v>40079</v>
      </c>
      <c r="B13030" t="s">
        <v>40080</v>
      </c>
      <c r="C13030" t="s">
        <v>16358</v>
      </c>
      <c r="D13030" t="s">
        <v>36695</v>
      </c>
      <c r="E13030" t="s">
        <v>498</v>
      </c>
      <c r="F13030" t="s">
        <v>6227</v>
      </c>
      <c r="G13030">
        <v>191</v>
      </c>
      <c r="H13030">
        <v>1</v>
      </c>
    </row>
    <row r="13031" spans="1:8" x14ac:dyDescent="0.2">
      <c r="A13031" t="s">
        <v>40081</v>
      </c>
      <c r="B13031" t="s">
        <v>40082</v>
      </c>
      <c r="C13031" t="s">
        <v>16358</v>
      </c>
      <c r="D13031" t="s">
        <v>38165</v>
      </c>
      <c r="E13031" t="s">
        <v>5550</v>
      </c>
      <c r="F13031" t="s">
        <v>6227</v>
      </c>
      <c r="G13031">
        <v>321</v>
      </c>
      <c r="H13031">
        <v>1</v>
      </c>
    </row>
    <row r="13032" spans="1:8" x14ac:dyDescent="0.2">
      <c r="A13032" t="s">
        <v>40083</v>
      </c>
      <c r="B13032" t="s">
        <v>40084</v>
      </c>
      <c r="C13032" t="s">
        <v>16358</v>
      </c>
      <c r="D13032" t="s">
        <v>567</v>
      </c>
      <c r="E13032" t="s">
        <v>568</v>
      </c>
      <c r="F13032" t="s">
        <v>6227</v>
      </c>
      <c r="G13032">
        <v>134</v>
      </c>
      <c r="H13032">
        <v>1</v>
      </c>
    </row>
    <row r="13033" spans="1:8" x14ac:dyDescent="0.2">
      <c r="A13033" t="s">
        <v>40085</v>
      </c>
      <c r="B13033" t="s">
        <v>40086</v>
      </c>
      <c r="C13033" t="s">
        <v>16358</v>
      </c>
      <c r="D13033" t="s">
        <v>19791</v>
      </c>
      <c r="E13033" t="s">
        <v>36226</v>
      </c>
      <c r="F13033" t="s">
        <v>6227</v>
      </c>
      <c r="G13033">
        <v>819</v>
      </c>
      <c r="H13033">
        <v>1</v>
      </c>
    </row>
    <row r="13034" spans="1:8" x14ac:dyDescent="0.2">
      <c r="A13034" t="s">
        <v>40087</v>
      </c>
      <c r="B13034" t="s">
        <v>40088</v>
      </c>
      <c r="C13034" t="s">
        <v>16358</v>
      </c>
      <c r="D13034" t="s">
        <v>19791</v>
      </c>
      <c r="E13034" t="s">
        <v>5403</v>
      </c>
      <c r="F13034" t="s">
        <v>6227</v>
      </c>
      <c r="G13034">
        <v>220</v>
      </c>
      <c r="H13034">
        <v>1</v>
      </c>
    </row>
    <row r="13035" spans="1:8" x14ac:dyDescent="0.2">
      <c r="A13035" t="s">
        <v>40089</v>
      </c>
      <c r="B13035" t="s">
        <v>40090</v>
      </c>
      <c r="C13035" t="s">
        <v>16358</v>
      </c>
      <c r="D13035" t="s">
        <v>19791</v>
      </c>
      <c r="E13035" t="s">
        <v>4637</v>
      </c>
      <c r="F13035" t="s">
        <v>6227</v>
      </c>
      <c r="G13035">
        <v>265</v>
      </c>
      <c r="H13035">
        <v>1</v>
      </c>
    </row>
    <row r="13036" spans="1:8" x14ac:dyDescent="0.2">
      <c r="A13036" t="s">
        <v>40091</v>
      </c>
      <c r="B13036" t="s">
        <v>40092</v>
      </c>
      <c r="C13036" t="s">
        <v>16358</v>
      </c>
      <c r="D13036" t="s">
        <v>38814</v>
      </c>
      <c r="E13036" t="s">
        <v>6122</v>
      </c>
      <c r="F13036" t="s">
        <v>6227</v>
      </c>
      <c r="G13036">
        <v>70</v>
      </c>
      <c r="H13036">
        <v>1</v>
      </c>
    </row>
    <row r="13037" spans="1:8" x14ac:dyDescent="0.2">
      <c r="A13037" t="s">
        <v>40093</v>
      </c>
      <c r="B13037" t="s">
        <v>40094</v>
      </c>
      <c r="C13037" t="s">
        <v>16358</v>
      </c>
      <c r="D13037" t="s">
        <v>35506</v>
      </c>
      <c r="E13037" t="s">
        <v>3736</v>
      </c>
      <c r="F13037" t="s">
        <v>6227</v>
      </c>
      <c r="G13037">
        <v>117</v>
      </c>
      <c r="H13037">
        <v>1</v>
      </c>
    </row>
    <row r="13038" spans="1:8" x14ac:dyDescent="0.2">
      <c r="A13038" t="s">
        <v>40095</v>
      </c>
      <c r="B13038" t="s">
        <v>40096</v>
      </c>
      <c r="C13038" t="s">
        <v>16358</v>
      </c>
      <c r="D13038" t="s">
        <v>19791</v>
      </c>
      <c r="E13038" t="s">
        <v>4788</v>
      </c>
      <c r="F13038" t="s">
        <v>6227</v>
      </c>
      <c r="G13038">
        <v>105</v>
      </c>
      <c r="H13038">
        <v>1</v>
      </c>
    </row>
    <row r="13039" spans="1:8" x14ac:dyDescent="0.2">
      <c r="A13039" t="s">
        <v>40097</v>
      </c>
      <c r="B13039" t="s">
        <v>40098</v>
      </c>
      <c r="C13039" t="s">
        <v>16358</v>
      </c>
      <c r="D13039" t="s">
        <v>22009</v>
      </c>
      <c r="E13039" t="s">
        <v>620</v>
      </c>
      <c r="F13039" t="s">
        <v>6227</v>
      </c>
      <c r="G13039">
        <v>101</v>
      </c>
      <c r="H13039">
        <v>1</v>
      </c>
    </row>
    <row r="13040" spans="1:8" x14ac:dyDescent="0.2">
      <c r="A13040" t="s">
        <v>40099</v>
      </c>
      <c r="B13040" t="s">
        <v>40100</v>
      </c>
      <c r="C13040" t="s">
        <v>16358</v>
      </c>
      <c r="D13040" t="s">
        <v>16526</v>
      </c>
      <c r="E13040" t="s">
        <v>16527</v>
      </c>
      <c r="F13040" t="s">
        <v>6227</v>
      </c>
      <c r="G13040">
        <v>380</v>
      </c>
      <c r="H13040">
        <v>1</v>
      </c>
    </row>
    <row r="13041" spans="1:8" x14ac:dyDescent="0.2">
      <c r="A13041" t="s">
        <v>40101</v>
      </c>
      <c r="B13041" t="s">
        <v>40102</v>
      </c>
      <c r="C13041" t="s">
        <v>16358</v>
      </c>
      <c r="D13041" t="s">
        <v>19791</v>
      </c>
      <c r="E13041" t="s">
        <v>2087</v>
      </c>
      <c r="F13041" t="s">
        <v>6227</v>
      </c>
      <c r="G13041">
        <v>567</v>
      </c>
      <c r="H13041">
        <v>1</v>
      </c>
    </row>
    <row r="13042" spans="1:8" x14ac:dyDescent="0.2">
      <c r="A13042" t="s">
        <v>40103</v>
      </c>
      <c r="B13042" t="s">
        <v>40104</v>
      </c>
      <c r="C13042" t="s">
        <v>16358</v>
      </c>
      <c r="D13042" t="s">
        <v>37830</v>
      </c>
      <c r="E13042" t="s">
        <v>34321</v>
      </c>
      <c r="F13042" t="s">
        <v>6227</v>
      </c>
      <c r="G13042">
        <v>134</v>
      </c>
      <c r="H13042">
        <v>1</v>
      </c>
    </row>
    <row r="13043" spans="1:8" x14ac:dyDescent="0.2">
      <c r="A13043" t="s">
        <v>40105</v>
      </c>
      <c r="B13043" t="s">
        <v>40106</v>
      </c>
      <c r="C13043" t="s">
        <v>16358</v>
      </c>
      <c r="D13043" t="s">
        <v>14733</v>
      </c>
      <c r="E13043" t="s">
        <v>33931</v>
      </c>
      <c r="F13043" t="s">
        <v>6227</v>
      </c>
      <c r="G13043">
        <v>351</v>
      </c>
      <c r="H13043">
        <v>1</v>
      </c>
    </row>
    <row r="13044" spans="1:8" x14ac:dyDescent="0.2">
      <c r="A13044" t="s">
        <v>40107</v>
      </c>
      <c r="B13044" t="s">
        <v>40108</v>
      </c>
      <c r="C13044" t="s">
        <v>16358</v>
      </c>
      <c r="D13044" t="s">
        <v>40109</v>
      </c>
      <c r="E13044" t="s">
        <v>5115</v>
      </c>
      <c r="F13044" t="s">
        <v>6227</v>
      </c>
      <c r="G13044">
        <v>57</v>
      </c>
      <c r="H13044">
        <v>1</v>
      </c>
    </row>
    <row r="13045" spans="1:8" x14ac:dyDescent="0.2">
      <c r="A13045" t="s">
        <v>40110</v>
      </c>
      <c r="B13045" t="s">
        <v>40111</v>
      </c>
      <c r="C13045" t="s">
        <v>16358</v>
      </c>
      <c r="D13045" t="s">
        <v>19791</v>
      </c>
      <c r="E13045" t="s">
        <v>422</v>
      </c>
      <c r="F13045" t="s">
        <v>6227</v>
      </c>
      <c r="G13045">
        <v>373</v>
      </c>
      <c r="H13045">
        <v>1</v>
      </c>
    </row>
    <row r="13046" spans="1:8" x14ac:dyDescent="0.2">
      <c r="A13046" t="s">
        <v>40112</v>
      </c>
      <c r="B13046" t="s">
        <v>40113</v>
      </c>
      <c r="C13046" t="s">
        <v>16358</v>
      </c>
      <c r="D13046" t="s">
        <v>40114</v>
      </c>
      <c r="E13046" t="s">
        <v>5301</v>
      </c>
      <c r="F13046" t="s">
        <v>6227</v>
      </c>
      <c r="G13046">
        <v>98</v>
      </c>
      <c r="H13046">
        <v>1</v>
      </c>
    </row>
    <row r="13047" spans="1:8" x14ac:dyDescent="0.2">
      <c r="A13047" t="s">
        <v>40115</v>
      </c>
      <c r="B13047" t="s">
        <v>40116</v>
      </c>
      <c r="C13047" t="s">
        <v>16358</v>
      </c>
      <c r="D13047" t="s">
        <v>40117</v>
      </c>
      <c r="E13047" t="s">
        <v>2039</v>
      </c>
      <c r="F13047" t="s">
        <v>6227</v>
      </c>
      <c r="G13047">
        <v>52</v>
      </c>
      <c r="H13047">
        <v>1</v>
      </c>
    </row>
    <row r="13048" spans="1:8" x14ac:dyDescent="0.2">
      <c r="A13048" t="s">
        <v>40118</v>
      </c>
      <c r="B13048" t="s">
        <v>40119</v>
      </c>
      <c r="C13048" t="s">
        <v>16358</v>
      </c>
      <c r="D13048" t="s">
        <v>19755</v>
      </c>
      <c r="E13048" t="s">
        <v>40120</v>
      </c>
      <c r="F13048" t="s">
        <v>6227</v>
      </c>
      <c r="G13048">
        <v>323</v>
      </c>
      <c r="H13048">
        <v>1</v>
      </c>
    </row>
    <row r="13049" spans="1:8" x14ac:dyDescent="0.2">
      <c r="A13049" t="s">
        <v>40121</v>
      </c>
      <c r="B13049" t="s">
        <v>40122</v>
      </c>
      <c r="C13049" t="s">
        <v>16358</v>
      </c>
      <c r="D13049" t="s">
        <v>35899</v>
      </c>
      <c r="E13049" t="s">
        <v>21677</v>
      </c>
      <c r="F13049" t="s">
        <v>6227</v>
      </c>
      <c r="G13049">
        <v>47</v>
      </c>
      <c r="H13049">
        <v>1</v>
      </c>
    </row>
    <row r="13050" spans="1:8" x14ac:dyDescent="0.2">
      <c r="A13050" t="s">
        <v>40123</v>
      </c>
      <c r="B13050" t="s">
        <v>40124</v>
      </c>
      <c r="C13050" t="s">
        <v>16358</v>
      </c>
      <c r="D13050" t="s">
        <v>21650</v>
      </c>
      <c r="E13050" t="s">
        <v>36000</v>
      </c>
      <c r="F13050" t="s">
        <v>6227</v>
      </c>
      <c r="G13050">
        <v>1179</v>
      </c>
      <c r="H13050">
        <v>1</v>
      </c>
    </row>
    <row r="13051" spans="1:8" x14ac:dyDescent="0.2">
      <c r="A13051" t="s">
        <v>40125</v>
      </c>
      <c r="B13051" t="s">
        <v>40126</v>
      </c>
      <c r="C13051" t="s">
        <v>16358</v>
      </c>
      <c r="D13051" t="s">
        <v>19791</v>
      </c>
      <c r="E13051" t="s">
        <v>37659</v>
      </c>
      <c r="F13051" t="s">
        <v>6227</v>
      </c>
      <c r="G13051">
        <v>241</v>
      </c>
      <c r="H13051">
        <v>1</v>
      </c>
    </row>
    <row r="13052" spans="1:8" x14ac:dyDescent="0.2">
      <c r="A13052" t="s">
        <v>40127</v>
      </c>
      <c r="B13052" t="s">
        <v>40128</v>
      </c>
      <c r="C13052" t="s">
        <v>16358</v>
      </c>
      <c r="D13052" t="s">
        <v>35872</v>
      </c>
      <c r="E13052" t="s">
        <v>1206</v>
      </c>
      <c r="F13052" t="s">
        <v>6227</v>
      </c>
      <c r="G13052">
        <v>187</v>
      </c>
      <c r="H13052">
        <v>1</v>
      </c>
    </row>
    <row r="13053" spans="1:8" x14ac:dyDescent="0.2">
      <c r="A13053" t="s">
        <v>40129</v>
      </c>
      <c r="B13053" t="s">
        <v>40130</v>
      </c>
      <c r="C13053" t="s">
        <v>16358</v>
      </c>
      <c r="D13053" t="s">
        <v>34580</v>
      </c>
      <c r="E13053" t="s">
        <v>4113</v>
      </c>
      <c r="F13053" t="s">
        <v>6227</v>
      </c>
      <c r="G13053">
        <v>902</v>
      </c>
      <c r="H13053">
        <v>1</v>
      </c>
    </row>
    <row r="13054" spans="1:8" x14ac:dyDescent="0.2">
      <c r="A13054" t="s">
        <v>40131</v>
      </c>
      <c r="B13054" t="s">
        <v>40132</v>
      </c>
      <c r="C13054" t="s">
        <v>16358</v>
      </c>
      <c r="D13054" t="s">
        <v>959</v>
      </c>
      <c r="E13054" t="s">
        <v>960</v>
      </c>
      <c r="F13054" t="s">
        <v>6227</v>
      </c>
      <c r="G13054">
        <v>365</v>
      </c>
      <c r="H13054">
        <v>1</v>
      </c>
    </row>
    <row r="13055" spans="1:8" x14ac:dyDescent="0.2">
      <c r="A13055" t="s">
        <v>40133</v>
      </c>
      <c r="B13055" t="s">
        <v>40134</v>
      </c>
      <c r="C13055" t="s">
        <v>16358</v>
      </c>
      <c r="D13055" t="s">
        <v>36069</v>
      </c>
      <c r="E13055" t="s">
        <v>299</v>
      </c>
      <c r="F13055" t="s">
        <v>6227</v>
      </c>
      <c r="G13055">
        <v>146</v>
      </c>
      <c r="H13055">
        <v>1</v>
      </c>
    </row>
    <row r="13056" spans="1:8" x14ac:dyDescent="0.2">
      <c r="A13056" t="s">
        <v>40135</v>
      </c>
      <c r="B13056" t="s">
        <v>40136</v>
      </c>
      <c r="C13056" t="s">
        <v>16358</v>
      </c>
      <c r="D13056" t="s">
        <v>8121</v>
      </c>
      <c r="E13056" t="s">
        <v>40137</v>
      </c>
      <c r="F13056" t="s">
        <v>6227</v>
      </c>
      <c r="G13056">
        <v>44</v>
      </c>
      <c r="H13056">
        <v>1</v>
      </c>
    </row>
    <row r="13057" spans="1:8" x14ac:dyDescent="0.2">
      <c r="A13057" t="s">
        <v>40138</v>
      </c>
      <c r="B13057" t="s">
        <v>40139</v>
      </c>
      <c r="C13057" t="s">
        <v>16358</v>
      </c>
      <c r="D13057" t="s">
        <v>40140</v>
      </c>
      <c r="E13057" t="s">
        <v>34872</v>
      </c>
      <c r="F13057" t="s">
        <v>6227</v>
      </c>
      <c r="G13057">
        <v>337</v>
      </c>
      <c r="H13057">
        <v>1</v>
      </c>
    </row>
    <row r="13058" spans="1:8" x14ac:dyDescent="0.2">
      <c r="A13058" t="s">
        <v>40141</v>
      </c>
      <c r="B13058" t="s">
        <v>40142</v>
      </c>
      <c r="C13058" t="s">
        <v>16358</v>
      </c>
      <c r="D13058" t="s">
        <v>22598</v>
      </c>
      <c r="E13058" t="s">
        <v>10321</v>
      </c>
      <c r="F13058" t="s">
        <v>6227</v>
      </c>
      <c r="G13058">
        <v>167</v>
      </c>
      <c r="H13058">
        <v>1</v>
      </c>
    </row>
    <row r="13059" spans="1:8" x14ac:dyDescent="0.2">
      <c r="A13059" t="s">
        <v>40143</v>
      </c>
      <c r="B13059" t="s">
        <v>40144</v>
      </c>
      <c r="C13059" t="s">
        <v>16358</v>
      </c>
      <c r="D13059" t="s">
        <v>40145</v>
      </c>
      <c r="E13059" t="s">
        <v>3331</v>
      </c>
      <c r="F13059" t="s">
        <v>6227</v>
      </c>
      <c r="G13059">
        <v>199</v>
      </c>
      <c r="H13059">
        <v>1</v>
      </c>
    </row>
    <row r="13060" spans="1:8" x14ac:dyDescent="0.2">
      <c r="A13060" t="s">
        <v>40146</v>
      </c>
      <c r="B13060" t="s">
        <v>40147</v>
      </c>
      <c r="C13060" t="s">
        <v>16358</v>
      </c>
      <c r="D13060" t="s">
        <v>34280</v>
      </c>
      <c r="E13060" t="s">
        <v>1775</v>
      </c>
      <c r="F13060" t="s">
        <v>6227</v>
      </c>
      <c r="G13060">
        <v>123</v>
      </c>
      <c r="H13060">
        <v>1</v>
      </c>
    </row>
    <row r="13061" spans="1:8" x14ac:dyDescent="0.2">
      <c r="A13061" t="s">
        <v>40148</v>
      </c>
      <c r="B13061" t="s">
        <v>40149</v>
      </c>
      <c r="C13061" t="s">
        <v>16358</v>
      </c>
      <c r="D13061" t="s">
        <v>40150</v>
      </c>
      <c r="E13061" t="s">
        <v>23244</v>
      </c>
      <c r="F13061" t="s">
        <v>6227</v>
      </c>
      <c r="G13061">
        <v>280</v>
      </c>
      <c r="H13061">
        <v>1</v>
      </c>
    </row>
    <row r="13062" spans="1:8" x14ac:dyDescent="0.2">
      <c r="A13062" t="s">
        <v>40151</v>
      </c>
      <c r="B13062" t="s">
        <v>40152</v>
      </c>
      <c r="C13062" t="s">
        <v>16358</v>
      </c>
      <c r="D13062" t="s">
        <v>40153</v>
      </c>
      <c r="E13062" t="s">
        <v>15594</v>
      </c>
      <c r="F13062" t="s">
        <v>6227</v>
      </c>
      <c r="G13062">
        <v>146</v>
      </c>
      <c r="H13062">
        <v>1</v>
      </c>
    </row>
    <row r="13063" spans="1:8" x14ac:dyDescent="0.2">
      <c r="A13063" t="s">
        <v>40154</v>
      </c>
      <c r="B13063" t="s">
        <v>40155</v>
      </c>
      <c r="C13063" t="s">
        <v>16358</v>
      </c>
      <c r="D13063" t="s">
        <v>19791</v>
      </c>
      <c r="E13063" t="s">
        <v>2954</v>
      </c>
      <c r="F13063" t="s">
        <v>6227</v>
      </c>
      <c r="G13063">
        <v>971</v>
      </c>
      <c r="H13063">
        <v>1</v>
      </c>
    </row>
    <row r="13064" spans="1:8" x14ac:dyDescent="0.2">
      <c r="A13064" t="s">
        <v>40156</v>
      </c>
      <c r="B13064" t="s">
        <v>40157</v>
      </c>
      <c r="C13064" t="s">
        <v>16358</v>
      </c>
      <c r="D13064" t="s">
        <v>40158</v>
      </c>
      <c r="E13064" t="s">
        <v>12746</v>
      </c>
      <c r="F13064" t="s">
        <v>6227</v>
      </c>
      <c r="G13064">
        <v>100</v>
      </c>
      <c r="H13064">
        <v>1</v>
      </c>
    </row>
    <row r="13065" spans="1:8" x14ac:dyDescent="0.2">
      <c r="A13065" t="s">
        <v>40159</v>
      </c>
      <c r="B13065" t="s">
        <v>40160</v>
      </c>
      <c r="C13065" t="s">
        <v>16358</v>
      </c>
      <c r="D13065" t="s">
        <v>4454</v>
      </c>
      <c r="E13065" t="s">
        <v>34083</v>
      </c>
      <c r="F13065" t="s">
        <v>6227</v>
      </c>
      <c r="G13065">
        <v>211</v>
      </c>
      <c r="H13065">
        <v>1</v>
      </c>
    </row>
    <row r="13066" spans="1:8" x14ac:dyDescent="0.2">
      <c r="A13066" t="s">
        <v>40161</v>
      </c>
      <c r="B13066" t="s">
        <v>40162</v>
      </c>
      <c r="C13066" t="s">
        <v>16358</v>
      </c>
      <c r="D13066" t="s">
        <v>19791</v>
      </c>
      <c r="E13066" t="s">
        <v>40163</v>
      </c>
      <c r="F13066" t="s">
        <v>6227</v>
      </c>
      <c r="G13066">
        <v>229</v>
      </c>
      <c r="H13066">
        <v>1</v>
      </c>
    </row>
    <row r="13067" spans="1:8" x14ac:dyDescent="0.2">
      <c r="A13067" t="s">
        <v>40164</v>
      </c>
      <c r="B13067" t="s">
        <v>40165</v>
      </c>
      <c r="C13067" t="s">
        <v>16358</v>
      </c>
      <c r="D13067" t="s">
        <v>40166</v>
      </c>
      <c r="E13067" t="s">
        <v>22983</v>
      </c>
      <c r="F13067" t="s">
        <v>6227</v>
      </c>
      <c r="G13067">
        <v>110</v>
      </c>
      <c r="H13067">
        <v>1</v>
      </c>
    </row>
    <row r="13068" spans="1:8" x14ac:dyDescent="0.2">
      <c r="A13068" t="s">
        <v>40167</v>
      </c>
      <c r="B13068" t="s">
        <v>40168</v>
      </c>
      <c r="C13068" t="s">
        <v>16358</v>
      </c>
      <c r="D13068" t="s">
        <v>17162</v>
      </c>
      <c r="E13068" t="s">
        <v>16724</v>
      </c>
      <c r="F13068" t="s">
        <v>6227</v>
      </c>
      <c r="G13068">
        <v>345</v>
      </c>
      <c r="H13068">
        <v>1</v>
      </c>
    </row>
    <row r="13069" spans="1:8" x14ac:dyDescent="0.2">
      <c r="A13069" t="s">
        <v>40169</v>
      </c>
      <c r="B13069" t="s">
        <v>40170</v>
      </c>
      <c r="C13069" t="s">
        <v>16358</v>
      </c>
      <c r="D13069" t="s">
        <v>19755</v>
      </c>
      <c r="E13069" t="s">
        <v>15174</v>
      </c>
      <c r="F13069" t="s">
        <v>6227</v>
      </c>
      <c r="G13069">
        <v>135</v>
      </c>
      <c r="H13069">
        <v>1</v>
      </c>
    </row>
    <row r="13070" spans="1:8" x14ac:dyDescent="0.2">
      <c r="A13070" t="s">
        <v>40171</v>
      </c>
      <c r="B13070" t="s">
        <v>40172</v>
      </c>
      <c r="C13070" t="s">
        <v>16358</v>
      </c>
      <c r="D13070" t="s">
        <v>37322</v>
      </c>
      <c r="E13070" t="s">
        <v>6019</v>
      </c>
      <c r="F13070" t="s">
        <v>6227</v>
      </c>
      <c r="G13070">
        <v>244</v>
      </c>
      <c r="H13070">
        <v>1</v>
      </c>
    </row>
    <row r="13071" spans="1:8" x14ac:dyDescent="0.2">
      <c r="A13071" t="s">
        <v>40173</v>
      </c>
      <c r="B13071" t="s">
        <v>40174</v>
      </c>
      <c r="C13071" t="s">
        <v>16358</v>
      </c>
      <c r="D13071" t="s">
        <v>19755</v>
      </c>
      <c r="E13071" t="s">
        <v>9786</v>
      </c>
      <c r="F13071" t="s">
        <v>6227</v>
      </c>
      <c r="G13071">
        <v>338</v>
      </c>
      <c r="H13071">
        <v>1</v>
      </c>
    </row>
    <row r="13072" spans="1:8" x14ac:dyDescent="0.2">
      <c r="A13072" t="s">
        <v>40175</v>
      </c>
      <c r="B13072" t="s">
        <v>40176</v>
      </c>
      <c r="C13072" t="s">
        <v>16358</v>
      </c>
      <c r="D13072" t="s">
        <v>40177</v>
      </c>
      <c r="E13072" t="s">
        <v>7102</v>
      </c>
      <c r="F13072" t="s">
        <v>6227</v>
      </c>
      <c r="G13072">
        <v>755</v>
      </c>
      <c r="H13072">
        <v>1</v>
      </c>
    </row>
    <row r="13073" spans="1:8" x14ac:dyDescent="0.2">
      <c r="A13073" t="s">
        <v>40178</v>
      </c>
      <c r="B13073" t="s">
        <v>40179</v>
      </c>
      <c r="C13073" t="s">
        <v>16358</v>
      </c>
      <c r="D13073" t="s">
        <v>37975</v>
      </c>
      <c r="E13073" t="s">
        <v>34054</v>
      </c>
      <c r="F13073" t="s">
        <v>6227</v>
      </c>
      <c r="G13073">
        <v>212</v>
      </c>
      <c r="H13073">
        <v>1</v>
      </c>
    </row>
    <row r="13074" spans="1:8" x14ac:dyDescent="0.2">
      <c r="A13074" t="s">
        <v>40180</v>
      </c>
      <c r="B13074" t="s">
        <v>40181</v>
      </c>
      <c r="C13074" t="s">
        <v>16358</v>
      </c>
      <c r="D13074" t="s">
        <v>2412</v>
      </c>
      <c r="E13074" t="s">
        <v>2413</v>
      </c>
      <c r="F13074" t="s">
        <v>6227</v>
      </c>
      <c r="G13074">
        <v>166</v>
      </c>
      <c r="H13074">
        <v>1</v>
      </c>
    </row>
    <row r="13075" spans="1:8" x14ac:dyDescent="0.2">
      <c r="A13075" t="s">
        <v>40182</v>
      </c>
      <c r="B13075" t="s">
        <v>40183</v>
      </c>
      <c r="C13075" t="s">
        <v>16358</v>
      </c>
      <c r="D13075" t="s">
        <v>19791</v>
      </c>
      <c r="E13075" t="s">
        <v>4932</v>
      </c>
      <c r="F13075" t="s">
        <v>6227</v>
      </c>
      <c r="G13075">
        <v>108</v>
      </c>
      <c r="H13075">
        <v>1</v>
      </c>
    </row>
    <row r="13076" spans="1:8" x14ac:dyDescent="0.2">
      <c r="A13076" t="s">
        <v>40184</v>
      </c>
      <c r="B13076" t="s">
        <v>40185</v>
      </c>
      <c r="C13076" t="s">
        <v>16358</v>
      </c>
      <c r="D13076" t="s">
        <v>19791</v>
      </c>
      <c r="F13076" t="s">
        <v>6227</v>
      </c>
      <c r="G13076">
        <v>200</v>
      </c>
      <c r="H13076">
        <v>1</v>
      </c>
    </row>
    <row r="13077" spans="1:8" x14ac:dyDescent="0.2">
      <c r="A13077" t="s">
        <v>40186</v>
      </c>
      <c r="B13077" t="s">
        <v>40187</v>
      </c>
      <c r="C13077" t="s">
        <v>16358</v>
      </c>
      <c r="D13077" t="s">
        <v>23180</v>
      </c>
      <c r="E13077" t="s">
        <v>40188</v>
      </c>
      <c r="F13077" t="s">
        <v>6227</v>
      </c>
      <c r="G13077">
        <v>523</v>
      </c>
      <c r="H13077">
        <v>1</v>
      </c>
    </row>
    <row r="13078" spans="1:8" x14ac:dyDescent="0.2">
      <c r="A13078" t="s">
        <v>40189</v>
      </c>
      <c r="B13078" t="s">
        <v>40190</v>
      </c>
      <c r="C13078" t="s">
        <v>16358</v>
      </c>
      <c r="D13078" t="s">
        <v>40191</v>
      </c>
      <c r="E13078" t="s">
        <v>40192</v>
      </c>
      <c r="F13078" t="s">
        <v>6227</v>
      </c>
      <c r="G13078">
        <v>131</v>
      </c>
      <c r="H13078">
        <v>1</v>
      </c>
    </row>
    <row r="13079" spans="1:8" x14ac:dyDescent="0.2">
      <c r="A13079" t="s">
        <v>40193</v>
      </c>
      <c r="B13079" t="s">
        <v>40194</v>
      </c>
      <c r="C13079" t="s">
        <v>16358</v>
      </c>
      <c r="D13079" t="s">
        <v>1069</v>
      </c>
      <c r="E13079" t="s">
        <v>1070</v>
      </c>
      <c r="F13079" t="s">
        <v>6227</v>
      </c>
      <c r="G13079">
        <v>484</v>
      </c>
      <c r="H13079">
        <v>1</v>
      </c>
    </row>
    <row r="13080" spans="1:8" x14ac:dyDescent="0.2">
      <c r="A13080" t="s">
        <v>40195</v>
      </c>
      <c r="B13080" t="s">
        <v>40196</v>
      </c>
      <c r="C13080" t="s">
        <v>16358</v>
      </c>
      <c r="D13080" t="s">
        <v>37560</v>
      </c>
      <c r="E13080" t="s">
        <v>4137</v>
      </c>
      <c r="F13080" t="s">
        <v>6227</v>
      </c>
      <c r="G13080">
        <v>121</v>
      </c>
      <c r="H13080">
        <v>1</v>
      </c>
    </row>
    <row r="13081" spans="1:8" x14ac:dyDescent="0.2">
      <c r="A13081" t="s">
        <v>40197</v>
      </c>
      <c r="B13081" t="s">
        <v>40198</v>
      </c>
      <c r="C13081" t="s">
        <v>16358</v>
      </c>
      <c r="D13081" t="s">
        <v>21978</v>
      </c>
      <c r="E13081" t="s">
        <v>15419</v>
      </c>
      <c r="F13081" t="s">
        <v>6227</v>
      </c>
      <c r="G13081">
        <v>195</v>
      </c>
      <c r="H13081">
        <v>1</v>
      </c>
    </row>
    <row r="13082" spans="1:8" x14ac:dyDescent="0.2">
      <c r="A13082" t="s">
        <v>40199</v>
      </c>
      <c r="B13082" t="s">
        <v>40200</v>
      </c>
      <c r="C13082" t="s">
        <v>16358</v>
      </c>
      <c r="D13082" t="s">
        <v>40201</v>
      </c>
      <c r="E13082" t="s">
        <v>5422</v>
      </c>
      <c r="F13082" t="s">
        <v>6227</v>
      </c>
      <c r="G13082">
        <v>130</v>
      </c>
      <c r="H13082">
        <v>1</v>
      </c>
    </row>
    <row r="13083" spans="1:8" x14ac:dyDescent="0.2">
      <c r="A13083" t="s">
        <v>40202</v>
      </c>
      <c r="B13083" t="s">
        <v>40203</v>
      </c>
      <c r="C13083" t="s">
        <v>16358</v>
      </c>
      <c r="D13083" t="s">
        <v>35389</v>
      </c>
      <c r="E13083" t="s">
        <v>87</v>
      </c>
      <c r="F13083" t="s">
        <v>6227</v>
      </c>
      <c r="G13083">
        <v>101</v>
      </c>
      <c r="H13083">
        <v>1</v>
      </c>
    </row>
    <row r="13084" spans="1:8" x14ac:dyDescent="0.2">
      <c r="A13084" t="s">
        <v>40204</v>
      </c>
      <c r="B13084" t="s">
        <v>40205</v>
      </c>
      <c r="C13084" t="s">
        <v>16358</v>
      </c>
      <c r="D13084" t="s">
        <v>19791</v>
      </c>
      <c r="E13084" t="s">
        <v>1819</v>
      </c>
      <c r="F13084" t="s">
        <v>6227</v>
      </c>
      <c r="G13084">
        <v>243</v>
      </c>
      <c r="H13084">
        <v>1</v>
      </c>
    </row>
    <row r="13085" spans="1:8" x14ac:dyDescent="0.2">
      <c r="A13085" t="s">
        <v>40206</v>
      </c>
      <c r="B13085" t="s">
        <v>40207</v>
      </c>
      <c r="C13085" t="s">
        <v>16358</v>
      </c>
      <c r="D13085" t="s">
        <v>19791</v>
      </c>
      <c r="E13085" t="s">
        <v>21768</v>
      </c>
      <c r="F13085" t="s">
        <v>6227</v>
      </c>
      <c r="G13085">
        <v>178</v>
      </c>
      <c r="H13085">
        <v>1</v>
      </c>
    </row>
    <row r="13086" spans="1:8" x14ac:dyDescent="0.2">
      <c r="A13086" t="s">
        <v>40208</v>
      </c>
      <c r="B13086" t="s">
        <v>40209</v>
      </c>
      <c r="C13086" t="s">
        <v>16358</v>
      </c>
      <c r="D13086" t="s">
        <v>19755</v>
      </c>
      <c r="E13086" t="s">
        <v>2620</v>
      </c>
      <c r="F13086" t="s">
        <v>6227</v>
      </c>
      <c r="G13086">
        <v>885</v>
      </c>
      <c r="H13086">
        <v>1</v>
      </c>
    </row>
    <row r="13087" spans="1:8" x14ac:dyDescent="0.2">
      <c r="A13087" t="s">
        <v>40210</v>
      </c>
      <c r="B13087" t="s">
        <v>40211</v>
      </c>
      <c r="C13087" t="s">
        <v>16358</v>
      </c>
      <c r="D13087" t="s">
        <v>33924</v>
      </c>
      <c r="E13087" t="s">
        <v>10669</v>
      </c>
      <c r="F13087" t="s">
        <v>6227</v>
      </c>
      <c r="G13087">
        <v>162</v>
      </c>
      <c r="H13087">
        <v>1</v>
      </c>
    </row>
    <row r="13088" spans="1:8" x14ac:dyDescent="0.2">
      <c r="A13088" t="s">
        <v>40212</v>
      </c>
      <c r="B13088" t="s">
        <v>40213</v>
      </c>
      <c r="C13088" t="s">
        <v>16358</v>
      </c>
      <c r="D13088" t="s">
        <v>5230</v>
      </c>
      <c r="E13088" t="s">
        <v>5231</v>
      </c>
      <c r="F13088" t="s">
        <v>6227</v>
      </c>
      <c r="G13088">
        <v>128</v>
      </c>
      <c r="H13088">
        <v>1</v>
      </c>
    </row>
    <row r="13089" spans="1:8" x14ac:dyDescent="0.2">
      <c r="A13089" t="s">
        <v>40214</v>
      </c>
      <c r="B13089" t="s">
        <v>40215</v>
      </c>
      <c r="C13089" t="s">
        <v>16358</v>
      </c>
      <c r="D13089" t="s">
        <v>19791</v>
      </c>
      <c r="E13089" t="s">
        <v>4900</v>
      </c>
      <c r="F13089" t="s">
        <v>6227</v>
      </c>
      <c r="G13089">
        <v>256</v>
      </c>
      <c r="H13089">
        <v>1</v>
      </c>
    </row>
    <row r="13090" spans="1:8" x14ac:dyDescent="0.2">
      <c r="A13090" t="s">
        <v>40216</v>
      </c>
      <c r="B13090" t="s">
        <v>40217</v>
      </c>
      <c r="C13090" t="s">
        <v>16358</v>
      </c>
      <c r="D13090" t="s">
        <v>19755</v>
      </c>
      <c r="E13090" t="s">
        <v>34170</v>
      </c>
      <c r="F13090" t="s">
        <v>6227</v>
      </c>
      <c r="G13090">
        <v>102</v>
      </c>
      <c r="H13090">
        <v>1</v>
      </c>
    </row>
    <row r="13091" spans="1:8" x14ac:dyDescent="0.2">
      <c r="A13091" t="s">
        <v>40218</v>
      </c>
      <c r="B13091" t="s">
        <v>40219</v>
      </c>
      <c r="C13091" t="s">
        <v>16358</v>
      </c>
      <c r="D13091" t="s">
        <v>22199</v>
      </c>
      <c r="E13091" t="s">
        <v>33836</v>
      </c>
      <c r="F13091" t="s">
        <v>6227</v>
      </c>
      <c r="G13091">
        <v>1014</v>
      </c>
      <c r="H13091">
        <v>1</v>
      </c>
    </row>
    <row r="13092" spans="1:8" x14ac:dyDescent="0.2">
      <c r="A13092" t="s">
        <v>40220</v>
      </c>
      <c r="B13092" t="s">
        <v>40221</v>
      </c>
      <c r="C13092" t="s">
        <v>16358</v>
      </c>
      <c r="D13092" t="s">
        <v>19755</v>
      </c>
      <c r="E13092" t="s">
        <v>552</v>
      </c>
      <c r="F13092" t="s">
        <v>6227</v>
      </c>
      <c r="G13092">
        <v>527</v>
      </c>
      <c r="H13092">
        <v>1</v>
      </c>
    </row>
    <row r="13093" spans="1:8" x14ac:dyDescent="0.2">
      <c r="A13093" t="s">
        <v>40222</v>
      </c>
      <c r="B13093" t="s">
        <v>40223</v>
      </c>
      <c r="C13093" t="s">
        <v>16358</v>
      </c>
      <c r="D13093" t="s">
        <v>19791</v>
      </c>
      <c r="E13093" t="s">
        <v>22160</v>
      </c>
      <c r="F13093" t="s">
        <v>6227</v>
      </c>
      <c r="G13093">
        <v>357</v>
      </c>
      <c r="H13093">
        <v>1</v>
      </c>
    </row>
    <row r="13094" spans="1:8" x14ac:dyDescent="0.2">
      <c r="A13094" t="s">
        <v>40224</v>
      </c>
      <c r="B13094" t="s">
        <v>40225</v>
      </c>
      <c r="C13094" t="s">
        <v>16358</v>
      </c>
      <c r="D13094" t="s">
        <v>19791</v>
      </c>
      <c r="E13094" t="s">
        <v>3092</v>
      </c>
      <c r="F13094" t="s">
        <v>6227</v>
      </c>
      <c r="G13094">
        <v>192</v>
      </c>
      <c r="H13094">
        <v>1</v>
      </c>
    </row>
    <row r="13095" spans="1:8" x14ac:dyDescent="0.2">
      <c r="A13095" t="s">
        <v>40226</v>
      </c>
      <c r="B13095" t="s">
        <v>40227</v>
      </c>
      <c r="C13095" t="s">
        <v>16358</v>
      </c>
      <c r="D13095" t="s">
        <v>19791</v>
      </c>
      <c r="E13095" t="s">
        <v>34116</v>
      </c>
      <c r="F13095" t="s">
        <v>6227</v>
      </c>
      <c r="G13095">
        <v>583</v>
      </c>
      <c r="H13095">
        <v>1</v>
      </c>
    </row>
    <row r="13096" spans="1:8" x14ac:dyDescent="0.2">
      <c r="A13096" t="s">
        <v>40228</v>
      </c>
      <c r="B13096" t="s">
        <v>40229</v>
      </c>
      <c r="C13096" t="s">
        <v>16358</v>
      </c>
      <c r="D13096" t="s">
        <v>33884</v>
      </c>
      <c r="E13096" t="s">
        <v>830</v>
      </c>
      <c r="F13096" t="s">
        <v>6227</v>
      </c>
      <c r="G13096">
        <v>215</v>
      </c>
      <c r="H13096">
        <v>1</v>
      </c>
    </row>
    <row r="13097" spans="1:8" x14ac:dyDescent="0.2">
      <c r="A13097" t="s">
        <v>40230</v>
      </c>
      <c r="B13097" t="s">
        <v>40231</v>
      </c>
      <c r="C13097" t="s">
        <v>16358</v>
      </c>
      <c r="D13097" t="s">
        <v>40232</v>
      </c>
      <c r="E13097" t="s">
        <v>40233</v>
      </c>
      <c r="F13097" t="s">
        <v>6227</v>
      </c>
      <c r="G13097">
        <v>417</v>
      </c>
      <c r="H13097">
        <v>1</v>
      </c>
    </row>
    <row r="13098" spans="1:8" x14ac:dyDescent="0.2">
      <c r="A13098" t="s">
        <v>40234</v>
      </c>
      <c r="B13098" t="s">
        <v>40235</v>
      </c>
      <c r="C13098" t="s">
        <v>16358</v>
      </c>
      <c r="D13098" t="s">
        <v>34726</v>
      </c>
      <c r="E13098" t="s">
        <v>37110</v>
      </c>
      <c r="F13098" t="s">
        <v>6227</v>
      </c>
      <c r="G13098">
        <v>51</v>
      </c>
      <c r="H13098">
        <v>1</v>
      </c>
    </row>
    <row r="13099" spans="1:8" x14ac:dyDescent="0.2">
      <c r="A13099" t="s">
        <v>40236</v>
      </c>
      <c r="B13099" t="s">
        <v>40237</v>
      </c>
      <c r="C13099" t="s">
        <v>16358</v>
      </c>
      <c r="D13099" t="s">
        <v>20334</v>
      </c>
      <c r="E13099" t="s">
        <v>21047</v>
      </c>
      <c r="F13099" t="s">
        <v>6227</v>
      </c>
      <c r="G13099">
        <v>233</v>
      </c>
      <c r="H13099">
        <v>1</v>
      </c>
    </row>
    <row r="13100" spans="1:8" x14ac:dyDescent="0.2">
      <c r="A13100" t="s">
        <v>40238</v>
      </c>
      <c r="B13100" t="s">
        <v>40239</v>
      </c>
      <c r="C13100" t="s">
        <v>16358</v>
      </c>
      <c r="D13100" t="s">
        <v>19791</v>
      </c>
      <c r="E13100" t="s">
        <v>5071</v>
      </c>
      <c r="F13100" t="s">
        <v>6227</v>
      </c>
      <c r="G13100">
        <v>159</v>
      </c>
      <c r="H13100">
        <v>1</v>
      </c>
    </row>
    <row r="13101" spans="1:8" x14ac:dyDescent="0.2">
      <c r="A13101" t="s">
        <v>40240</v>
      </c>
      <c r="B13101" t="s">
        <v>40241</v>
      </c>
      <c r="C13101" t="s">
        <v>16358</v>
      </c>
      <c r="D13101" t="s">
        <v>19791</v>
      </c>
      <c r="E13101" t="s">
        <v>9074</v>
      </c>
      <c r="F13101" t="s">
        <v>6227</v>
      </c>
      <c r="G13101">
        <v>219</v>
      </c>
      <c r="H13101">
        <v>1</v>
      </c>
    </row>
    <row r="13102" spans="1:8" x14ac:dyDescent="0.2">
      <c r="A13102" t="s">
        <v>40242</v>
      </c>
      <c r="B13102" t="s">
        <v>40243</v>
      </c>
      <c r="C13102" t="s">
        <v>16358</v>
      </c>
      <c r="D13102" t="s">
        <v>19755</v>
      </c>
      <c r="E13102" t="s">
        <v>2820</v>
      </c>
      <c r="F13102" t="s">
        <v>6227</v>
      </c>
      <c r="G13102">
        <v>388</v>
      </c>
      <c r="H13102">
        <v>1</v>
      </c>
    </row>
    <row r="13103" spans="1:8" x14ac:dyDescent="0.2">
      <c r="A13103" t="s">
        <v>40244</v>
      </c>
      <c r="B13103" t="s">
        <v>40245</v>
      </c>
      <c r="C13103" t="s">
        <v>16358</v>
      </c>
      <c r="D13103" t="s">
        <v>881</v>
      </c>
      <c r="E13103" t="s">
        <v>882</v>
      </c>
      <c r="F13103" t="s">
        <v>6227</v>
      </c>
      <c r="G13103">
        <v>198</v>
      </c>
      <c r="H13103">
        <v>1</v>
      </c>
    </row>
    <row r="13104" spans="1:8" x14ac:dyDescent="0.2">
      <c r="A13104" t="s">
        <v>40246</v>
      </c>
      <c r="B13104" t="s">
        <v>40247</v>
      </c>
      <c r="C13104" t="s">
        <v>16358</v>
      </c>
      <c r="D13104" t="s">
        <v>19755</v>
      </c>
      <c r="E13104" t="s">
        <v>1839</v>
      </c>
      <c r="F13104" t="s">
        <v>6227</v>
      </c>
      <c r="G13104">
        <v>175</v>
      </c>
      <c r="H13104">
        <v>1</v>
      </c>
    </row>
    <row r="13105" spans="1:8" x14ac:dyDescent="0.2">
      <c r="A13105" t="s">
        <v>40248</v>
      </c>
      <c r="B13105" t="s">
        <v>40249</v>
      </c>
      <c r="C13105" t="s">
        <v>16358</v>
      </c>
      <c r="D13105" t="s">
        <v>40250</v>
      </c>
      <c r="E13105" t="s">
        <v>6011</v>
      </c>
      <c r="F13105" t="s">
        <v>6227</v>
      </c>
      <c r="G13105">
        <v>189</v>
      </c>
      <c r="H13105">
        <v>1</v>
      </c>
    </row>
    <row r="13106" spans="1:8" x14ac:dyDescent="0.2">
      <c r="A13106" t="s">
        <v>40251</v>
      </c>
      <c r="B13106" t="s">
        <v>40252</v>
      </c>
      <c r="C13106" t="s">
        <v>16358</v>
      </c>
      <c r="D13106" t="s">
        <v>3810</v>
      </c>
      <c r="E13106" t="s">
        <v>3811</v>
      </c>
      <c r="F13106" t="s">
        <v>6227</v>
      </c>
      <c r="G13106">
        <v>287</v>
      </c>
      <c r="H13106">
        <v>1</v>
      </c>
    </row>
    <row r="13107" spans="1:8" x14ac:dyDescent="0.2">
      <c r="A13107" t="s">
        <v>40253</v>
      </c>
      <c r="B13107" t="s">
        <v>40254</v>
      </c>
      <c r="C13107" t="s">
        <v>16358</v>
      </c>
      <c r="D13107" t="s">
        <v>33924</v>
      </c>
      <c r="E13107" t="s">
        <v>10669</v>
      </c>
      <c r="F13107" t="s">
        <v>6227</v>
      </c>
      <c r="G13107">
        <v>160</v>
      </c>
      <c r="H13107">
        <v>1</v>
      </c>
    </row>
    <row r="13108" spans="1:8" x14ac:dyDescent="0.2">
      <c r="A13108" t="s">
        <v>40255</v>
      </c>
      <c r="B13108" t="s">
        <v>40256</v>
      </c>
      <c r="C13108" t="s">
        <v>16358</v>
      </c>
      <c r="D13108" t="s">
        <v>19791</v>
      </c>
      <c r="E13108" t="s">
        <v>5606</v>
      </c>
      <c r="F13108" t="s">
        <v>6227</v>
      </c>
      <c r="G13108">
        <v>441</v>
      </c>
      <c r="H13108">
        <v>1</v>
      </c>
    </row>
    <row r="13109" spans="1:8" x14ac:dyDescent="0.2">
      <c r="A13109" t="s">
        <v>40257</v>
      </c>
      <c r="B13109" t="s">
        <v>40258</v>
      </c>
      <c r="C13109" t="s">
        <v>16358</v>
      </c>
      <c r="D13109" t="s">
        <v>40259</v>
      </c>
      <c r="E13109" t="s">
        <v>5928</v>
      </c>
      <c r="F13109" t="s">
        <v>6227</v>
      </c>
      <c r="G13109">
        <v>409</v>
      </c>
      <c r="H13109">
        <v>1</v>
      </c>
    </row>
    <row r="13110" spans="1:8" x14ac:dyDescent="0.2">
      <c r="A13110" t="s">
        <v>40260</v>
      </c>
      <c r="B13110" t="s">
        <v>40261</v>
      </c>
      <c r="C13110" t="s">
        <v>16358</v>
      </c>
      <c r="D13110" t="s">
        <v>39461</v>
      </c>
      <c r="E13110" t="s">
        <v>2922</v>
      </c>
      <c r="F13110" t="s">
        <v>6227</v>
      </c>
      <c r="G13110">
        <v>521</v>
      </c>
      <c r="H13110">
        <v>1</v>
      </c>
    </row>
    <row r="13111" spans="1:8" x14ac:dyDescent="0.2">
      <c r="A13111" t="s">
        <v>40262</v>
      </c>
      <c r="B13111" t="s">
        <v>40263</v>
      </c>
      <c r="C13111" t="s">
        <v>16358</v>
      </c>
      <c r="D13111" t="s">
        <v>19755</v>
      </c>
      <c r="E13111" t="s">
        <v>1510</v>
      </c>
      <c r="F13111" t="s">
        <v>6227</v>
      </c>
      <c r="G13111">
        <v>47</v>
      </c>
      <c r="H13111">
        <v>1</v>
      </c>
    </row>
    <row r="13112" spans="1:8" x14ac:dyDescent="0.2">
      <c r="A13112" t="s">
        <v>40264</v>
      </c>
      <c r="B13112" t="s">
        <v>40265</v>
      </c>
      <c r="C13112" t="s">
        <v>16358</v>
      </c>
      <c r="D13112" t="s">
        <v>19791</v>
      </c>
      <c r="E13112" t="s">
        <v>552</v>
      </c>
      <c r="F13112" t="s">
        <v>6227</v>
      </c>
      <c r="G13112">
        <v>554</v>
      </c>
      <c r="H13112">
        <v>1</v>
      </c>
    </row>
    <row r="13113" spans="1:8" x14ac:dyDescent="0.2">
      <c r="A13113" t="s">
        <v>40266</v>
      </c>
      <c r="B13113" t="s">
        <v>40267</v>
      </c>
      <c r="C13113" t="s">
        <v>16358</v>
      </c>
      <c r="D13113" t="s">
        <v>19791</v>
      </c>
      <c r="E13113" t="s">
        <v>22575</v>
      </c>
      <c r="F13113" t="s">
        <v>6227</v>
      </c>
      <c r="G13113">
        <v>724</v>
      </c>
      <c r="H13113">
        <v>1</v>
      </c>
    </row>
    <row r="13114" spans="1:8" x14ac:dyDescent="0.2">
      <c r="A13114" t="s">
        <v>40268</v>
      </c>
      <c r="B13114" t="s">
        <v>40269</v>
      </c>
      <c r="C13114" t="s">
        <v>16358</v>
      </c>
      <c r="D13114" t="s">
        <v>22009</v>
      </c>
      <c r="E13114" t="s">
        <v>620</v>
      </c>
      <c r="F13114" t="s">
        <v>6227</v>
      </c>
      <c r="G13114">
        <v>607</v>
      </c>
      <c r="H13114">
        <v>1</v>
      </c>
    </row>
    <row r="13115" spans="1:8" x14ac:dyDescent="0.2">
      <c r="A13115" t="s">
        <v>40270</v>
      </c>
      <c r="B13115" t="s">
        <v>40271</v>
      </c>
      <c r="C13115" t="s">
        <v>16358</v>
      </c>
      <c r="D13115" t="s">
        <v>19755</v>
      </c>
      <c r="E13115" t="s">
        <v>2413</v>
      </c>
      <c r="F13115" t="s">
        <v>6227</v>
      </c>
      <c r="G13115">
        <v>199</v>
      </c>
      <c r="H13115">
        <v>1</v>
      </c>
    </row>
    <row r="13116" spans="1:8" x14ac:dyDescent="0.2">
      <c r="A13116" t="s">
        <v>40272</v>
      </c>
      <c r="B13116" t="s">
        <v>40273</v>
      </c>
      <c r="C13116" t="s">
        <v>16358</v>
      </c>
      <c r="D13116" t="s">
        <v>40274</v>
      </c>
      <c r="E13116" t="s">
        <v>1839</v>
      </c>
      <c r="F13116" t="s">
        <v>6227</v>
      </c>
      <c r="G13116">
        <v>144</v>
      </c>
      <c r="H13116">
        <v>1</v>
      </c>
    </row>
    <row r="13117" spans="1:8" x14ac:dyDescent="0.2">
      <c r="A13117" t="s">
        <v>40275</v>
      </c>
      <c r="B13117" t="s">
        <v>40276</v>
      </c>
      <c r="C13117" t="s">
        <v>16358</v>
      </c>
      <c r="D13117" t="s">
        <v>40277</v>
      </c>
      <c r="E13117" t="s">
        <v>5737</v>
      </c>
      <c r="F13117" t="s">
        <v>6227</v>
      </c>
      <c r="G13117">
        <v>83</v>
      </c>
      <c r="H13117">
        <v>1</v>
      </c>
    </row>
    <row r="13118" spans="1:8" x14ac:dyDescent="0.2">
      <c r="A13118" t="s">
        <v>40278</v>
      </c>
      <c r="B13118" t="s">
        <v>40279</v>
      </c>
      <c r="C13118" t="s">
        <v>16358</v>
      </c>
      <c r="D13118" t="s">
        <v>40280</v>
      </c>
      <c r="E13118" t="s">
        <v>34067</v>
      </c>
      <c r="F13118" t="s">
        <v>6227</v>
      </c>
      <c r="G13118">
        <v>241</v>
      </c>
      <c r="H13118">
        <v>1</v>
      </c>
    </row>
    <row r="13119" spans="1:8" x14ac:dyDescent="0.2">
      <c r="A13119" t="s">
        <v>40281</v>
      </c>
      <c r="B13119" t="s">
        <v>40282</v>
      </c>
      <c r="C13119" t="s">
        <v>16358</v>
      </c>
      <c r="D13119" t="s">
        <v>37121</v>
      </c>
      <c r="E13119" t="s">
        <v>3299</v>
      </c>
      <c r="F13119" t="s">
        <v>6227</v>
      </c>
      <c r="G13119">
        <v>239</v>
      </c>
      <c r="H13119">
        <v>1</v>
      </c>
    </row>
    <row r="13120" spans="1:8" x14ac:dyDescent="0.2">
      <c r="A13120" t="s">
        <v>40283</v>
      </c>
      <c r="B13120" t="s">
        <v>40284</v>
      </c>
      <c r="C13120" t="s">
        <v>16358</v>
      </c>
      <c r="D13120" t="s">
        <v>22601</v>
      </c>
      <c r="E13120" t="s">
        <v>2882</v>
      </c>
      <c r="F13120" t="s">
        <v>6227</v>
      </c>
      <c r="G13120">
        <v>75</v>
      </c>
      <c r="H13120">
        <v>1</v>
      </c>
    </row>
    <row r="13121" spans="1:8" x14ac:dyDescent="0.2">
      <c r="A13121" t="s">
        <v>40285</v>
      </c>
      <c r="B13121" t="s">
        <v>40286</v>
      </c>
      <c r="C13121" t="s">
        <v>16358</v>
      </c>
      <c r="D13121" t="s">
        <v>40287</v>
      </c>
      <c r="E13121" t="s">
        <v>35696</v>
      </c>
      <c r="F13121" t="s">
        <v>6227</v>
      </c>
      <c r="G13121">
        <v>64</v>
      </c>
      <c r="H13121">
        <v>1</v>
      </c>
    </row>
    <row r="13122" spans="1:8" x14ac:dyDescent="0.2">
      <c r="A13122" t="s">
        <v>40288</v>
      </c>
      <c r="B13122" t="s">
        <v>40289</v>
      </c>
      <c r="C13122" t="s">
        <v>16358</v>
      </c>
      <c r="D13122" t="s">
        <v>33954</v>
      </c>
      <c r="E13122" t="s">
        <v>33955</v>
      </c>
      <c r="F13122" t="s">
        <v>6227</v>
      </c>
      <c r="G13122">
        <v>108</v>
      </c>
      <c r="H13122">
        <v>1</v>
      </c>
    </row>
    <row r="13123" spans="1:8" x14ac:dyDescent="0.2">
      <c r="A13123" t="s">
        <v>40290</v>
      </c>
      <c r="B13123" t="s">
        <v>40291</v>
      </c>
      <c r="C13123" t="s">
        <v>16358</v>
      </c>
      <c r="D13123" t="s">
        <v>2507</v>
      </c>
      <c r="E13123" t="s">
        <v>2508</v>
      </c>
      <c r="F13123" t="s">
        <v>6227</v>
      </c>
      <c r="G13123">
        <v>348</v>
      </c>
      <c r="H13123">
        <v>1</v>
      </c>
    </row>
    <row r="13124" spans="1:8" x14ac:dyDescent="0.2">
      <c r="A13124" t="s">
        <v>40292</v>
      </c>
      <c r="B13124" t="s">
        <v>40293</v>
      </c>
      <c r="C13124" t="s">
        <v>16358</v>
      </c>
      <c r="D13124" t="s">
        <v>36520</v>
      </c>
      <c r="E13124" t="s">
        <v>16347</v>
      </c>
      <c r="F13124" t="s">
        <v>6227</v>
      </c>
      <c r="G13124">
        <v>1707</v>
      </c>
      <c r="H13124">
        <v>1</v>
      </c>
    </row>
    <row r="13125" spans="1:8" x14ac:dyDescent="0.2">
      <c r="A13125" t="s">
        <v>40294</v>
      </c>
      <c r="B13125" t="s">
        <v>40295</v>
      </c>
      <c r="C13125" t="s">
        <v>16358</v>
      </c>
      <c r="D13125" t="s">
        <v>22110</v>
      </c>
      <c r="E13125" t="s">
        <v>10137</v>
      </c>
      <c r="F13125" t="s">
        <v>6227</v>
      </c>
      <c r="G13125">
        <v>587</v>
      </c>
      <c r="H13125">
        <v>1</v>
      </c>
    </row>
    <row r="13126" spans="1:8" x14ac:dyDescent="0.2">
      <c r="A13126" t="s">
        <v>40296</v>
      </c>
      <c r="B13126" t="s">
        <v>40297</v>
      </c>
      <c r="C13126" t="s">
        <v>16358</v>
      </c>
      <c r="D13126" t="s">
        <v>40298</v>
      </c>
      <c r="E13126" t="s">
        <v>9074</v>
      </c>
      <c r="F13126" t="s">
        <v>6227</v>
      </c>
      <c r="G13126">
        <v>219</v>
      </c>
      <c r="H13126">
        <v>1</v>
      </c>
    </row>
    <row r="13127" spans="1:8" x14ac:dyDescent="0.2">
      <c r="A13127" t="s">
        <v>40299</v>
      </c>
      <c r="B13127" t="s">
        <v>40300</v>
      </c>
      <c r="C13127" t="s">
        <v>16358</v>
      </c>
      <c r="D13127" t="s">
        <v>19755</v>
      </c>
      <c r="E13127" t="s">
        <v>3760</v>
      </c>
      <c r="F13127" t="s">
        <v>6227</v>
      </c>
      <c r="G13127">
        <v>43</v>
      </c>
      <c r="H13127">
        <v>1</v>
      </c>
    </row>
    <row r="13128" spans="1:8" x14ac:dyDescent="0.2">
      <c r="A13128" t="s">
        <v>40301</v>
      </c>
      <c r="B13128" t="s">
        <v>40302</v>
      </c>
      <c r="C13128" t="s">
        <v>16358</v>
      </c>
      <c r="D13128" t="s">
        <v>16526</v>
      </c>
      <c r="E13128" t="s">
        <v>16527</v>
      </c>
      <c r="F13128" t="s">
        <v>6227</v>
      </c>
      <c r="G13128">
        <v>110</v>
      </c>
      <c r="H13128">
        <v>1</v>
      </c>
    </row>
    <row r="13129" spans="1:8" x14ac:dyDescent="0.2">
      <c r="A13129" t="s">
        <v>40303</v>
      </c>
      <c r="B13129" t="s">
        <v>40304</v>
      </c>
      <c r="C13129" t="s">
        <v>16358</v>
      </c>
      <c r="D13129" t="s">
        <v>40305</v>
      </c>
      <c r="E13129" t="s">
        <v>7195</v>
      </c>
      <c r="F13129" t="s">
        <v>6227</v>
      </c>
      <c r="G13129">
        <v>138</v>
      </c>
      <c r="H13129">
        <v>1</v>
      </c>
    </row>
    <row r="13130" spans="1:8" x14ac:dyDescent="0.2">
      <c r="A13130" t="s">
        <v>40306</v>
      </c>
      <c r="B13130" t="s">
        <v>40307</v>
      </c>
      <c r="C13130" t="s">
        <v>16358</v>
      </c>
      <c r="D13130" t="s">
        <v>39034</v>
      </c>
      <c r="E13130" t="s">
        <v>1697</v>
      </c>
      <c r="F13130" t="s">
        <v>6227</v>
      </c>
      <c r="G13130">
        <v>117</v>
      </c>
      <c r="H13130">
        <v>1</v>
      </c>
    </row>
    <row r="13131" spans="1:8" x14ac:dyDescent="0.2">
      <c r="A13131" t="s">
        <v>40308</v>
      </c>
      <c r="B13131" t="s">
        <v>40309</v>
      </c>
      <c r="C13131" t="s">
        <v>16358</v>
      </c>
      <c r="D13131" t="s">
        <v>40310</v>
      </c>
      <c r="E13131" t="s">
        <v>34138</v>
      </c>
      <c r="F13131" t="s">
        <v>6227</v>
      </c>
      <c r="G13131">
        <v>1263</v>
      </c>
      <c r="H13131">
        <v>1</v>
      </c>
    </row>
    <row r="13132" spans="1:8" x14ac:dyDescent="0.2">
      <c r="A13132" t="s">
        <v>40311</v>
      </c>
      <c r="B13132" t="s">
        <v>40312</v>
      </c>
      <c r="C13132" t="s">
        <v>16358</v>
      </c>
      <c r="D13132" t="s">
        <v>21875</v>
      </c>
      <c r="E13132" t="s">
        <v>13607</v>
      </c>
      <c r="F13132" t="s">
        <v>6227</v>
      </c>
      <c r="G13132">
        <v>474</v>
      </c>
      <c r="H13132">
        <v>1</v>
      </c>
    </row>
    <row r="13133" spans="1:8" x14ac:dyDescent="0.2">
      <c r="A13133" t="s">
        <v>40313</v>
      </c>
      <c r="B13133" t="s">
        <v>40314</v>
      </c>
      <c r="C13133" t="s">
        <v>16358</v>
      </c>
      <c r="D13133" t="s">
        <v>19791</v>
      </c>
      <c r="E13133" t="s">
        <v>40315</v>
      </c>
      <c r="F13133" t="s">
        <v>6227</v>
      </c>
      <c r="G13133">
        <v>107</v>
      </c>
      <c r="H13133">
        <v>1</v>
      </c>
    </row>
    <row r="13134" spans="1:8" x14ac:dyDescent="0.2">
      <c r="A13134" t="s">
        <v>40316</v>
      </c>
      <c r="B13134" t="s">
        <v>40317</v>
      </c>
      <c r="C13134" t="s">
        <v>16358</v>
      </c>
      <c r="D13134" t="s">
        <v>40318</v>
      </c>
      <c r="E13134" t="s">
        <v>36553</v>
      </c>
      <c r="F13134" t="s">
        <v>6227</v>
      </c>
      <c r="G13134">
        <v>353</v>
      </c>
      <c r="H13134">
        <v>1</v>
      </c>
    </row>
    <row r="13135" spans="1:8" x14ac:dyDescent="0.2">
      <c r="A13135" t="s">
        <v>40319</v>
      </c>
      <c r="B13135" t="s">
        <v>40320</v>
      </c>
      <c r="C13135" t="s">
        <v>16358</v>
      </c>
      <c r="D13135" t="s">
        <v>19791</v>
      </c>
      <c r="E13135" t="s">
        <v>3894</v>
      </c>
      <c r="F13135" t="s">
        <v>6227</v>
      </c>
      <c r="G13135">
        <v>212</v>
      </c>
      <c r="H13135">
        <v>1</v>
      </c>
    </row>
    <row r="13136" spans="1:8" x14ac:dyDescent="0.2">
      <c r="A13136" t="s">
        <v>40321</v>
      </c>
      <c r="B13136" t="s">
        <v>40322</v>
      </c>
      <c r="C13136" t="s">
        <v>16358</v>
      </c>
      <c r="D13136" t="s">
        <v>40323</v>
      </c>
      <c r="E13136" t="s">
        <v>40324</v>
      </c>
      <c r="F13136" t="s">
        <v>6227</v>
      </c>
      <c r="G13136">
        <v>120</v>
      </c>
      <c r="H13136">
        <v>1</v>
      </c>
    </row>
    <row r="13137" spans="1:8" x14ac:dyDescent="0.2">
      <c r="A13137" t="s">
        <v>40325</v>
      </c>
      <c r="B13137" t="s">
        <v>40326</v>
      </c>
      <c r="C13137" t="s">
        <v>16358</v>
      </c>
      <c r="D13137" t="s">
        <v>298</v>
      </c>
      <c r="E13137" t="s">
        <v>299</v>
      </c>
      <c r="F13137" t="s">
        <v>6227</v>
      </c>
      <c r="G13137">
        <v>455</v>
      </c>
      <c r="H13137">
        <v>1</v>
      </c>
    </row>
    <row r="13138" spans="1:8" x14ac:dyDescent="0.2">
      <c r="A13138" t="s">
        <v>40327</v>
      </c>
      <c r="B13138" t="s">
        <v>40328</v>
      </c>
      <c r="C13138" t="s">
        <v>16358</v>
      </c>
      <c r="D13138" t="s">
        <v>40329</v>
      </c>
      <c r="E13138" t="s">
        <v>40330</v>
      </c>
      <c r="F13138" t="s">
        <v>6227</v>
      </c>
      <c r="G13138">
        <v>143</v>
      </c>
      <c r="H13138">
        <v>1</v>
      </c>
    </row>
    <row r="13139" spans="1:8" x14ac:dyDescent="0.2">
      <c r="A13139" t="s">
        <v>40331</v>
      </c>
      <c r="B13139" t="s">
        <v>40332</v>
      </c>
      <c r="C13139" t="s">
        <v>16358</v>
      </c>
      <c r="D13139" t="s">
        <v>39232</v>
      </c>
      <c r="E13139" t="s">
        <v>39233</v>
      </c>
      <c r="F13139" t="s">
        <v>6227</v>
      </c>
      <c r="G13139">
        <v>56</v>
      </c>
      <c r="H13139">
        <v>1</v>
      </c>
    </row>
    <row r="13140" spans="1:8" x14ac:dyDescent="0.2">
      <c r="A13140" t="s">
        <v>40333</v>
      </c>
      <c r="B13140" t="s">
        <v>40334</v>
      </c>
      <c r="C13140" t="s">
        <v>16358</v>
      </c>
      <c r="D13140" t="s">
        <v>38415</v>
      </c>
      <c r="E13140" t="s">
        <v>5498</v>
      </c>
      <c r="F13140" t="s">
        <v>6227</v>
      </c>
      <c r="G13140">
        <v>44</v>
      </c>
      <c r="H13140">
        <v>1</v>
      </c>
    </row>
    <row r="13141" spans="1:8" x14ac:dyDescent="0.2">
      <c r="A13141" t="s">
        <v>40335</v>
      </c>
      <c r="B13141" t="s">
        <v>40336</v>
      </c>
      <c r="C13141" t="s">
        <v>16358</v>
      </c>
      <c r="D13141" t="s">
        <v>40337</v>
      </c>
      <c r="E13141" t="s">
        <v>14712</v>
      </c>
      <c r="F13141" t="s">
        <v>6227</v>
      </c>
      <c r="G13141">
        <v>35</v>
      </c>
      <c r="H13141">
        <v>1</v>
      </c>
    </row>
    <row r="13142" spans="1:8" x14ac:dyDescent="0.2">
      <c r="A13142" t="s">
        <v>40338</v>
      </c>
      <c r="B13142" t="s">
        <v>40339</v>
      </c>
      <c r="C13142" t="s">
        <v>16358</v>
      </c>
      <c r="D13142" t="s">
        <v>34574</v>
      </c>
      <c r="E13142" t="s">
        <v>101</v>
      </c>
      <c r="F13142" t="s">
        <v>6227</v>
      </c>
      <c r="G13142">
        <v>24</v>
      </c>
      <c r="H13142">
        <v>1</v>
      </c>
    </row>
    <row r="13143" spans="1:8" x14ac:dyDescent="0.2">
      <c r="A13143" t="s">
        <v>40340</v>
      </c>
      <c r="B13143" t="s">
        <v>40341</v>
      </c>
      <c r="C13143" t="s">
        <v>16358</v>
      </c>
      <c r="D13143" t="s">
        <v>19791</v>
      </c>
      <c r="E13143" t="s">
        <v>9024</v>
      </c>
      <c r="F13143" t="s">
        <v>6227</v>
      </c>
      <c r="G13143">
        <v>177</v>
      </c>
      <c r="H13143">
        <v>1</v>
      </c>
    </row>
    <row r="13144" spans="1:8" x14ac:dyDescent="0.2">
      <c r="A13144" t="s">
        <v>40342</v>
      </c>
      <c r="B13144" t="s">
        <v>40343</v>
      </c>
      <c r="C13144" t="s">
        <v>16358</v>
      </c>
      <c r="D13144" t="s">
        <v>19791</v>
      </c>
      <c r="E13144" t="s">
        <v>3508</v>
      </c>
      <c r="F13144" t="s">
        <v>6227</v>
      </c>
      <c r="G13144">
        <v>311</v>
      </c>
      <c r="H13144">
        <v>1</v>
      </c>
    </row>
    <row r="13145" spans="1:8" x14ac:dyDescent="0.2">
      <c r="A13145" t="s">
        <v>40344</v>
      </c>
      <c r="B13145" t="s">
        <v>40345</v>
      </c>
      <c r="C13145" t="s">
        <v>16358</v>
      </c>
      <c r="D13145" t="s">
        <v>40346</v>
      </c>
      <c r="E13145" t="s">
        <v>1979</v>
      </c>
      <c r="F13145" t="s">
        <v>6227</v>
      </c>
      <c r="G13145">
        <v>482</v>
      </c>
      <c r="H13145">
        <v>1</v>
      </c>
    </row>
    <row r="13146" spans="1:8" x14ac:dyDescent="0.2">
      <c r="A13146" t="s">
        <v>40347</v>
      </c>
      <c r="B13146" t="s">
        <v>40348</v>
      </c>
      <c r="C13146" t="s">
        <v>16358</v>
      </c>
      <c r="D13146" t="s">
        <v>38139</v>
      </c>
      <c r="E13146" t="s">
        <v>5083</v>
      </c>
      <c r="F13146" t="s">
        <v>6227</v>
      </c>
      <c r="G13146">
        <v>147</v>
      </c>
      <c r="H13146">
        <v>1</v>
      </c>
    </row>
    <row r="13147" spans="1:8" x14ac:dyDescent="0.2">
      <c r="A13147" t="s">
        <v>40349</v>
      </c>
      <c r="B13147" t="s">
        <v>40350</v>
      </c>
      <c r="C13147" t="s">
        <v>16358</v>
      </c>
      <c r="D13147" t="s">
        <v>8263</v>
      </c>
      <c r="E13147" t="s">
        <v>8264</v>
      </c>
      <c r="F13147" t="s">
        <v>6227</v>
      </c>
      <c r="G13147">
        <v>410</v>
      </c>
      <c r="H13147">
        <v>1</v>
      </c>
    </row>
    <row r="13148" spans="1:8" x14ac:dyDescent="0.2">
      <c r="A13148" t="s">
        <v>40351</v>
      </c>
      <c r="B13148" t="s">
        <v>40352</v>
      </c>
      <c r="C13148" t="s">
        <v>16358</v>
      </c>
      <c r="D13148" t="s">
        <v>19791</v>
      </c>
      <c r="E13148" t="s">
        <v>2954</v>
      </c>
      <c r="F13148" t="s">
        <v>6227</v>
      </c>
      <c r="G13148">
        <v>1086</v>
      </c>
      <c r="H13148">
        <v>1</v>
      </c>
    </row>
    <row r="13149" spans="1:8" x14ac:dyDescent="0.2">
      <c r="A13149" t="s">
        <v>40353</v>
      </c>
      <c r="B13149" t="s">
        <v>40354</v>
      </c>
      <c r="C13149" t="s">
        <v>16358</v>
      </c>
      <c r="D13149" t="s">
        <v>19791</v>
      </c>
      <c r="E13149" t="s">
        <v>5991</v>
      </c>
      <c r="F13149" t="s">
        <v>6227</v>
      </c>
      <c r="G13149">
        <v>450</v>
      </c>
      <c r="H13149">
        <v>1</v>
      </c>
    </row>
    <row r="13150" spans="1:8" x14ac:dyDescent="0.2">
      <c r="A13150" t="s">
        <v>40355</v>
      </c>
      <c r="B13150" t="s">
        <v>40356</v>
      </c>
      <c r="C13150" t="s">
        <v>16358</v>
      </c>
      <c r="D13150" t="s">
        <v>19791</v>
      </c>
      <c r="E13150" t="s">
        <v>5422</v>
      </c>
      <c r="F13150" t="s">
        <v>6227</v>
      </c>
      <c r="G13150">
        <v>123</v>
      </c>
      <c r="H13150">
        <v>1</v>
      </c>
    </row>
    <row r="13151" spans="1:8" x14ac:dyDescent="0.2">
      <c r="A13151" t="s">
        <v>40357</v>
      </c>
      <c r="B13151" t="s">
        <v>40358</v>
      </c>
      <c r="C13151" t="s">
        <v>16358</v>
      </c>
      <c r="D13151" t="s">
        <v>4592</v>
      </c>
      <c r="E13151" t="s">
        <v>4593</v>
      </c>
      <c r="F13151" t="s">
        <v>6227</v>
      </c>
      <c r="G13151">
        <v>504</v>
      </c>
      <c r="H13151">
        <v>1</v>
      </c>
    </row>
    <row r="13152" spans="1:8" x14ac:dyDescent="0.2">
      <c r="A13152" t="s">
        <v>40359</v>
      </c>
      <c r="B13152" t="s">
        <v>40360</v>
      </c>
      <c r="C13152" t="s">
        <v>16358</v>
      </c>
      <c r="D13152" t="s">
        <v>34960</v>
      </c>
      <c r="E13152" t="s">
        <v>2215</v>
      </c>
      <c r="F13152" t="s">
        <v>6227</v>
      </c>
      <c r="G13152">
        <v>87</v>
      </c>
      <c r="H13152">
        <v>1</v>
      </c>
    </row>
    <row r="13153" spans="1:8" x14ac:dyDescent="0.2">
      <c r="A13153" t="s">
        <v>40361</v>
      </c>
      <c r="B13153" t="s">
        <v>40362</v>
      </c>
      <c r="C13153" t="s">
        <v>16358</v>
      </c>
      <c r="D13153" t="s">
        <v>2682</v>
      </c>
      <c r="E13153" t="s">
        <v>2683</v>
      </c>
      <c r="F13153" t="s">
        <v>6227</v>
      </c>
      <c r="G13153">
        <v>90</v>
      </c>
      <c r="H13153">
        <v>1</v>
      </c>
    </row>
    <row r="13154" spans="1:8" x14ac:dyDescent="0.2">
      <c r="A13154" t="s">
        <v>40363</v>
      </c>
      <c r="B13154" t="s">
        <v>40364</v>
      </c>
      <c r="C13154" t="s">
        <v>16358</v>
      </c>
      <c r="D13154" t="s">
        <v>35176</v>
      </c>
      <c r="E13154" t="s">
        <v>35177</v>
      </c>
      <c r="F13154" t="s">
        <v>6227</v>
      </c>
      <c r="G13154">
        <v>769</v>
      </c>
      <c r="H13154">
        <v>1</v>
      </c>
    </row>
    <row r="13155" spans="1:8" x14ac:dyDescent="0.2">
      <c r="A13155" t="s">
        <v>40365</v>
      </c>
      <c r="B13155" t="s">
        <v>40366</v>
      </c>
      <c r="C13155" t="s">
        <v>16358</v>
      </c>
      <c r="D13155" t="s">
        <v>36323</v>
      </c>
      <c r="E13155" t="s">
        <v>12808</v>
      </c>
      <c r="F13155" t="s">
        <v>6227</v>
      </c>
      <c r="G13155">
        <v>145</v>
      </c>
      <c r="H13155">
        <v>1</v>
      </c>
    </row>
    <row r="13156" spans="1:8" x14ac:dyDescent="0.2">
      <c r="A13156" t="s">
        <v>40367</v>
      </c>
      <c r="B13156" t="s">
        <v>40368</v>
      </c>
      <c r="C13156" t="s">
        <v>16358</v>
      </c>
      <c r="D13156" t="s">
        <v>22360</v>
      </c>
      <c r="E13156" t="s">
        <v>22785</v>
      </c>
      <c r="F13156" t="s">
        <v>6227</v>
      </c>
      <c r="G13156">
        <v>391</v>
      </c>
      <c r="H13156">
        <v>1</v>
      </c>
    </row>
    <row r="13157" spans="1:8" x14ac:dyDescent="0.2">
      <c r="A13157" t="s">
        <v>40369</v>
      </c>
      <c r="B13157" t="s">
        <v>40370</v>
      </c>
      <c r="C13157" t="s">
        <v>16358</v>
      </c>
      <c r="D13157" t="s">
        <v>40371</v>
      </c>
      <c r="E13157" t="s">
        <v>34655</v>
      </c>
      <c r="F13157" t="s">
        <v>6227</v>
      </c>
      <c r="G13157">
        <v>588</v>
      </c>
      <c r="H13157">
        <v>1</v>
      </c>
    </row>
    <row r="13158" spans="1:8" x14ac:dyDescent="0.2">
      <c r="A13158" t="s">
        <v>40372</v>
      </c>
      <c r="B13158" t="s">
        <v>40373</v>
      </c>
      <c r="C13158" t="s">
        <v>16358</v>
      </c>
      <c r="D13158" t="s">
        <v>39034</v>
      </c>
      <c r="E13158" t="s">
        <v>1697</v>
      </c>
      <c r="F13158" t="s">
        <v>6227</v>
      </c>
      <c r="G13158">
        <v>251</v>
      </c>
      <c r="H13158">
        <v>1</v>
      </c>
    </row>
    <row r="13159" spans="1:8" x14ac:dyDescent="0.2">
      <c r="A13159" t="s">
        <v>40374</v>
      </c>
      <c r="B13159" t="s">
        <v>40375</v>
      </c>
      <c r="C13159" t="s">
        <v>16358</v>
      </c>
      <c r="D13159" t="s">
        <v>16526</v>
      </c>
      <c r="E13159" t="s">
        <v>16527</v>
      </c>
      <c r="F13159" t="s">
        <v>6227</v>
      </c>
      <c r="G13159">
        <v>378</v>
      </c>
      <c r="H13159">
        <v>1</v>
      </c>
    </row>
    <row r="13160" spans="1:8" x14ac:dyDescent="0.2">
      <c r="A13160" t="s">
        <v>40376</v>
      </c>
      <c r="B13160" t="s">
        <v>40377</v>
      </c>
      <c r="C13160" t="s">
        <v>16358</v>
      </c>
      <c r="D13160" t="s">
        <v>19755</v>
      </c>
      <c r="E13160" t="s">
        <v>684</v>
      </c>
      <c r="F13160" t="s">
        <v>6227</v>
      </c>
      <c r="G13160">
        <v>558</v>
      </c>
      <c r="H13160">
        <v>1</v>
      </c>
    </row>
    <row r="13161" spans="1:8" x14ac:dyDescent="0.2">
      <c r="A13161" t="s">
        <v>40378</v>
      </c>
      <c r="B13161" t="s">
        <v>40379</v>
      </c>
      <c r="C13161" t="s">
        <v>16358</v>
      </c>
      <c r="D13161" t="s">
        <v>34868</v>
      </c>
      <c r="E13161" t="s">
        <v>2504</v>
      </c>
      <c r="F13161" t="s">
        <v>6227</v>
      </c>
      <c r="G13161">
        <v>75</v>
      </c>
      <c r="H13161">
        <v>1</v>
      </c>
    </row>
    <row r="13162" spans="1:8" x14ac:dyDescent="0.2">
      <c r="A13162" t="s">
        <v>40380</v>
      </c>
      <c r="B13162" t="s">
        <v>40381</v>
      </c>
      <c r="C13162" t="s">
        <v>16358</v>
      </c>
      <c r="D13162" t="s">
        <v>19755</v>
      </c>
      <c r="F13162" t="s">
        <v>6227</v>
      </c>
      <c r="G13162">
        <v>176</v>
      </c>
      <c r="H13162">
        <v>1</v>
      </c>
    </row>
    <row r="13163" spans="1:8" x14ac:dyDescent="0.2">
      <c r="A13163" t="s">
        <v>40382</v>
      </c>
      <c r="B13163" t="s">
        <v>40383</v>
      </c>
      <c r="C13163" t="s">
        <v>16358</v>
      </c>
      <c r="D13163" t="s">
        <v>40371</v>
      </c>
      <c r="E13163" t="s">
        <v>34655</v>
      </c>
      <c r="F13163" t="s">
        <v>6227</v>
      </c>
      <c r="G13163">
        <v>605</v>
      </c>
      <c r="H13163">
        <v>1</v>
      </c>
    </row>
    <row r="13164" spans="1:8" x14ac:dyDescent="0.2">
      <c r="A13164" t="s">
        <v>40384</v>
      </c>
      <c r="B13164" t="s">
        <v>40385</v>
      </c>
      <c r="C13164" t="s">
        <v>16358</v>
      </c>
      <c r="D13164" t="s">
        <v>19755</v>
      </c>
      <c r="E13164" t="s">
        <v>35513</v>
      </c>
      <c r="F13164" t="s">
        <v>6227</v>
      </c>
      <c r="G13164">
        <v>667</v>
      </c>
      <c r="H13164">
        <v>1</v>
      </c>
    </row>
    <row r="13165" spans="1:8" x14ac:dyDescent="0.2">
      <c r="A13165" t="s">
        <v>40386</v>
      </c>
      <c r="B13165" t="s">
        <v>40387</v>
      </c>
      <c r="C13165" t="s">
        <v>16358</v>
      </c>
      <c r="D13165" t="s">
        <v>40388</v>
      </c>
      <c r="E13165" t="s">
        <v>37150</v>
      </c>
      <c r="F13165" t="s">
        <v>6227</v>
      </c>
      <c r="G13165">
        <v>1732</v>
      </c>
      <c r="H13165">
        <v>1</v>
      </c>
    </row>
    <row r="13166" spans="1:8" x14ac:dyDescent="0.2">
      <c r="A13166" t="s">
        <v>40389</v>
      </c>
      <c r="B13166" t="s">
        <v>40390</v>
      </c>
      <c r="C13166" t="s">
        <v>16358</v>
      </c>
      <c r="D13166" t="s">
        <v>2584</v>
      </c>
      <c r="E13166" t="s">
        <v>2585</v>
      </c>
      <c r="F13166" t="s">
        <v>6227</v>
      </c>
      <c r="G13166">
        <v>75</v>
      </c>
      <c r="H13166">
        <v>1</v>
      </c>
    </row>
    <row r="13167" spans="1:8" x14ac:dyDescent="0.2">
      <c r="A13167" t="s">
        <v>40391</v>
      </c>
      <c r="B13167" t="s">
        <v>40392</v>
      </c>
      <c r="C13167" t="s">
        <v>16358</v>
      </c>
      <c r="D13167" t="s">
        <v>19791</v>
      </c>
      <c r="E13167" t="s">
        <v>1939</v>
      </c>
      <c r="F13167" t="s">
        <v>6227</v>
      </c>
      <c r="G13167">
        <v>735</v>
      </c>
      <c r="H13167">
        <v>1</v>
      </c>
    </row>
    <row r="13168" spans="1:8" x14ac:dyDescent="0.2">
      <c r="A13168" t="s">
        <v>40393</v>
      </c>
      <c r="B13168" t="s">
        <v>40394</v>
      </c>
      <c r="C13168" t="s">
        <v>16358</v>
      </c>
      <c r="D13168" t="s">
        <v>19791</v>
      </c>
      <c r="E13168" t="s">
        <v>15347</v>
      </c>
      <c r="F13168" t="s">
        <v>6227</v>
      </c>
      <c r="G13168">
        <v>286</v>
      </c>
      <c r="H13168">
        <v>1</v>
      </c>
    </row>
    <row r="13169" spans="1:8" x14ac:dyDescent="0.2">
      <c r="A13169" t="s">
        <v>40395</v>
      </c>
      <c r="B13169" t="s">
        <v>40396</v>
      </c>
      <c r="C13169" t="s">
        <v>16358</v>
      </c>
      <c r="D13169" t="s">
        <v>22211</v>
      </c>
      <c r="E13169" t="s">
        <v>772</v>
      </c>
      <c r="F13169" t="s">
        <v>6227</v>
      </c>
      <c r="G13169">
        <v>156</v>
      </c>
      <c r="H13169">
        <v>1</v>
      </c>
    </row>
    <row r="13170" spans="1:8" x14ac:dyDescent="0.2">
      <c r="A13170" t="s">
        <v>40397</v>
      </c>
      <c r="B13170" t="s">
        <v>40398</v>
      </c>
      <c r="C13170" t="s">
        <v>16358</v>
      </c>
      <c r="D13170" t="s">
        <v>40399</v>
      </c>
      <c r="E13170" t="s">
        <v>7588</v>
      </c>
      <c r="F13170" t="s">
        <v>6227</v>
      </c>
      <c r="G13170">
        <v>134</v>
      </c>
      <c r="H13170">
        <v>1</v>
      </c>
    </row>
    <row r="13171" spans="1:8" x14ac:dyDescent="0.2">
      <c r="A13171" t="s">
        <v>40400</v>
      </c>
      <c r="B13171" t="s">
        <v>40401</v>
      </c>
      <c r="C13171" t="s">
        <v>16358</v>
      </c>
      <c r="D13171" t="s">
        <v>40402</v>
      </c>
      <c r="E13171" t="s">
        <v>40403</v>
      </c>
      <c r="F13171" t="s">
        <v>6227</v>
      </c>
      <c r="G13171">
        <v>101</v>
      </c>
      <c r="H13171">
        <v>1</v>
      </c>
    </row>
    <row r="13172" spans="1:8" x14ac:dyDescent="0.2">
      <c r="A13172" t="s">
        <v>40404</v>
      </c>
      <c r="B13172" t="s">
        <v>40405</v>
      </c>
      <c r="C13172" t="s">
        <v>16358</v>
      </c>
      <c r="D13172" t="s">
        <v>33852</v>
      </c>
      <c r="E13172" t="s">
        <v>21647</v>
      </c>
      <c r="F13172" t="s">
        <v>6227</v>
      </c>
      <c r="G13172">
        <v>265</v>
      </c>
      <c r="H13172">
        <v>1</v>
      </c>
    </row>
    <row r="13173" spans="1:8" x14ac:dyDescent="0.2">
      <c r="A13173" t="s">
        <v>40406</v>
      </c>
      <c r="B13173" t="s">
        <v>40407</v>
      </c>
      <c r="C13173" t="s">
        <v>16358</v>
      </c>
      <c r="D13173" t="s">
        <v>40408</v>
      </c>
      <c r="E13173" t="s">
        <v>23387</v>
      </c>
      <c r="F13173" t="s">
        <v>6227</v>
      </c>
      <c r="G13173">
        <v>456</v>
      </c>
      <c r="H13173">
        <v>1</v>
      </c>
    </row>
    <row r="13174" spans="1:8" x14ac:dyDescent="0.2">
      <c r="A13174" t="s">
        <v>40409</v>
      </c>
      <c r="B13174" t="s">
        <v>40410</v>
      </c>
      <c r="C13174" t="s">
        <v>16358</v>
      </c>
      <c r="D13174" t="s">
        <v>40411</v>
      </c>
      <c r="E13174" t="s">
        <v>39254</v>
      </c>
      <c r="F13174" t="s">
        <v>6227</v>
      </c>
      <c r="G13174">
        <v>66</v>
      </c>
      <c r="H13174">
        <v>1</v>
      </c>
    </row>
    <row r="13175" spans="1:8" x14ac:dyDescent="0.2">
      <c r="A13175" t="s">
        <v>40412</v>
      </c>
      <c r="B13175" t="s">
        <v>40413</v>
      </c>
      <c r="C13175" t="s">
        <v>16358</v>
      </c>
      <c r="D13175" t="s">
        <v>17545</v>
      </c>
      <c r="E13175" t="s">
        <v>17546</v>
      </c>
      <c r="F13175" t="s">
        <v>6227</v>
      </c>
      <c r="G13175">
        <v>172</v>
      </c>
      <c r="H13175">
        <v>1</v>
      </c>
    </row>
    <row r="13176" spans="1:8" x14ac:dyDescent="0.2">
      <c r="A13176" t="s">
        <v>40414</v>
      </c>
      <c r="B13176" t="s">
        <v>40415</v>
      </c>
      <c r="C13176" t="s">
        <v>16358</v>
      </c>
      <c r="D13176" t="s">
        <v>40416</v>
      </c>
      <c r="E13176" t="s">
        <v>5426</v>
      </c>
      <c r="F13176" t="s">
        <v>6227</v>
      </c>
      <c r="G13176">
        <v>128</v>
      </c>
      <c r="H13176">
        <v>1</v>
      </c>
    </row>
    <row r="13177" spans="1:8" x14ac:dyDescent="0.2">
      <c r="A13177" t="s">
        <v>40417</v>
      </c>
      <c r="B13177" t="s">
        <v>40418</v>
      </c>
      <c r="C13177" t="s">
        <v>16358</v>
      </c>
      <c r="D13177" t="s">
        <v>3123</v>
      </c>
      <c r="E13177" t="s">
        <v>3124</v>
      </c>
      <c r="F13177" t="s">
        <v>6227</v>
      </c>
      <c r="G13177">
        <v>55</v>
      </c>
      <c r="H13177">
        <v>1</v>
      </c>
    </row>
    <row r="13178" spans="1:8" x14ac:dyDescent="0.2">
      <c r="A13178" t="s">
        <v>40419</v>
      </c>
      <c r="B13178" t="s">
        <v>40420</v>
      </c>
      <c r="C13178" t="s">
        <v>16358</v>
      </c>
      <c r="D13178" t="s">
        <v>40421</v>
      </c>
      <c r="E13178" t="s">
        <v>4756</v>
      </c>
      <c r="F13178" t="s">
        <v>6227</v>
      </c>
      <c r="G13178">
        <v>62</v>
      </c>
      <c r="H13178">
        <v>1</v>
      </c>
    </row>
    <row r="13179" spans="1:8" x14ac:dyDescent="0.2">
      <c r="A13179" t="s">
        <v>40422</v>
      </c>
      <c r="B13179" t="s">
        <v>40423</v>
      </c>
      <c r="C13179" t="s">
        <v>16358</v>
      </c>
      <c r="D13179" t="s">
        <v>35925</v>
      </c>
      <c r="E13179" t="s">
        <v>2484</v>
      </c>
      <c r="F13179" t="s">
        <v>6227</v>
      </c>
      <c r="G13179">
        <v>269</v>
      </c>
      <c r="H13179">
        <v>1</v>
      </c>
    </row>
    <row r="13180" spans="1:8" x14ac:dyDescent="0.2">
      <c r="A13180" t="s">
        <v>40424</v>
      </c>
      <c r="B13180" t="s">
        <v>40425</v>
      </c>
      <c r="C13180" t="s">
        <v>16358</v>
      </c>
      <c r="D13180" t="s">
        <v>92</v>
      </c>
      <c r="E13180" t="s">
        <v>14761</v>
      </c>
      <c r="F13180" t="s">
        <v>6227</v>
      </c>
      <c r="G13180">
        <v>315</v>
      </c>
      <c r="H13180">
        <v>1</v>
      </c>
    </row>
    <row r="13181" spans="1:8" x14ac:dyDescent="0.2">
      <c r="A13181" t="s">
        <v>40426</v>
      </c>
      <c r="B13181" t="s">
        <v>40427</v>
      </c>
      <c r="C13181" t="s">
        <v>16358</v>
      </c>
      <c r="D13181" t="s">
        <v>19791</v>
      </c>
      <c r="E13181" t="s">
        <v>40428</v>
      </c>
      <c r="F13181" t="s">
        <v>6227</v>
      </c>
      <c r="G13181">
        <v>208</v>
      </c>
      <c r="H13181">
        <v>1</v>
      </c>
    </row>
    <row r="13182" spans="1:8" x14ac:dyDescent="0.2">
      <c r="A13182" t="s">
        <v>40429</v>
      </c>
      <c r="B13182" t="s">
        <v>40430</v>
      </c>
      <c r="C13182" t="s">
        <v>16358</v>
      </c>
      <c r="D13182" t="s">
        <v>19791</v>
      </c>
      <c r="E13182" t="s">
        <v>1342</v>
      </c>
      <c r="F13182" t="s">
        <v>6227</v>
      </c>
      <c r="G13182">
        <v>128</v>
      </c>
      <c r="H13182">
        <v>1</v>
      </c>
    </row>
    <row r="13183" spans="1:8" x14ac:dyDescent="0.2">
      <c r="A13183" t="s">
        <v>40431</v>
      </c>
      <c r="B13183" t="s">
        <v>40432</v>
      </c>
      <c r="C13183" t="s">
        <v>16358</v>
      </c>
      <c r="D13183" t="s">
        <v>19791</v>
      </c>
      <c r="E13183" t="s">
        <v>40433</v>
      </c>
      <c r="F13183" t="s">
        <v>6227</v>
      </c>
      <c r="G13183">
        <v>261</v>
      </c>
      <c r="H13183">
        <v>1</v>
      </c>
    </row>
    <row r="13184" spans="1:8" x14ac:dyDescent="0.2">
      <c r="A13184" t="s">
        <v>40434</v>
      </c>
      <c r="B13184" t="s">
        <v>40435</v>
      </c>
      <c r="C13184" t="s">
        <v>16358</v>
      </c>
      <c r="D13184" t="s">
        <v>19791</v>
      </c>
      <c r="E13184" t="s">
        <v>38449</v>
      </c>
      <c r="F13184" t="s">
        <v>6227</v>
      </c>
      <c r="G13184">
        <v>118</v>
      </c>
      <c r="H13184">
        <v>1</v>
      </c>
    </row>
    <row r="13185" spans="1:8" x14ac:dyDescent="0.2">
      <c r="A13185" t="s">
        <v>40436</v>
      </c>
      <c r="B13185" t="s">
        <v>40437</v>
      </c>
      <c r="C13185" t="s">
        <v>16358</v>
      </c>
      <c r="D13185" t="s">
        <v>21963</v>
      </c>
      <c r="E13185" t="s">
        <v>10321</v>
      </c>
      <c r="F13185" t="s">
        <v>6227</v>
      </c>
      <c r="G13185">
        <v>922</v>
      </c>
      <c r="H13185">
        <v>1</v>
      </c>
    </row>
    <row r="13186" spans="1:8" x14ac:dyDescent="0.2">
      <c r="A13186" t="s">
        <v>40438</v>
      </c>
      <c r="B13186" t="s">
        <v>40439</v>
      </c>
      <c r="C13186" t="s">
        <v>16358</v>
      </c>
      <c r="D13186" t="s">
        <v>19755</v>
      </c>
      <c r="E13186" t="s">
        <v>3382</v>
      </c>
      <c r="F13186" t="s">
        <v>6227</v>
      </c>
      <c r="G13186">
        <v>297</v>
      </c>
      <c r="H13186">
        <v>1</v>
      </c>
    </row>
    <row r="13187" spans="1:8" x14ac:dyDescent="0.2">
      <c r="A13187" t="s">
        <v>40440</v>
      </c>
      <c r="B13187" t="s">
        <v>40441</v>
      </c>
      <c r="C13187" t="s">
        <v>16358</v>
      </c>
      <c r="D13187" t="s">
        <v>19791</v>
      </c>
      <c r="E13187" t="s">
        <v>6239</v>
      </c>
      <c r="F13187" t="s">
        <v>6227</v>
      </c>
      <c r="G13187">
        <v>580</v>
      </c>
      <c r="H13187">
        <v>1</v>
      </c>
    </row>
    <row r="13188" spans="1:8" x14ac:dyDescent="0.2">
      <c r="A13188" t="s">
        <v>40442</v>
      </c>
      <c r="B13188" t="s">
        <v>40443</v>
      </c>
      <c r="C13188" t="s">
        <v>16358</v>
      </c>
      <c r="D13188" t="s">
        <v>40444</v>
      </c>
      <c r="E13188" t="s">
        <v>5566</v>
      </c>
      <c r="F13188" t="s">
        <v>6227</v>
      </c>
      <c r="G13188">
        <v>465</v>
      </c>
      <c r="H13188">
        <v>1</v>
      </c>
    </row>
    <row r="13189" spans="1:8" x14ac:dyDescent="0.2">
      <c r="A13189" t="s">
        <v>40445</v>
      </c>
      <c r="B13189" t="s">
        <v>40446</v>
      </c>
      <c r="C13189" t="s">
        <v>16358</v>
      </c>
      <c r="D13189" t="s">
        <v>19791</v>
      </c>
      <c r="E13189" t="s">
        <v>1398</v>
      </c>
      <c r="F13189" t="s">
        <v>6227</v>
      </c>
      <c r="G13189">
        <v>339</v>
      </c>
      <c r="H13189">
        <v>1</v>
      </c>
    </row>
    <row r="13190" spans="1:8" x14ac:dyDescent="0.2">
      <c r="A13190" t="s">
        <v>40447</v>
      </c>
      <c r="B13190" t="s">
        <v>40448</v>
      </c>
      <c r="C13190" t="s">
        <v>16358</v>
      </c>
      <c r="D13190" t="s">
        <v>40449</v>
      </c>
      <c r="F13190" t="s">
        <v>6227</v>
      </c>
      <c r="G13190">
        <v>26</v>
      </c>
      <c r="H13190">
        <v>1</v>
      </c>
    </row>
    <row r="13191" spans="1:8" x14ac:dyDescent="0.2">
      <c r="A13191" t="s">
        <v>40450</v>
      </c>
      <c r="B13191" t="s">
        <v>40451</v>
      </c>
      <c r="C13191" t="s">
        <v>16358</v>
      </c>
      <c r="D13191" t="s">
        <v>19791</v>
      </c>
      <c r="E13191" t="s">
        <v>764</v>
      </c>
      <c r="F13191" t="s">
        <v>6227</v>
      </c>
      <c r="G13191">
        <v>445</v>
      </c>
      <c r="H13191">
        <v>1</v>
      </c>
    </row>
    <row r="13192" spans="1:8" x14ac:dyDescent="0.2">
      <c r="A13192" t="s">
        <v>40452</v>
      </c>
      <c r="B13192" t="s">
        <v>40453</v>
      </c>
      <c r="C13192" t="s">
        <v>16358</v>
      </c>
      <c r="D13192" t="s">
        <v>40454</v>
      </c>
      <c r="E13192" t="s">
        <v>1747</v>
      </c>
      <c r="F13192" t="s">
        <v>6227</v>
      </c>
      <c r="G13192">
        <v>203</v>
      </c>
      <c r="H13192">
        <v>1</v>
      </c>
    </row>
    <row r="13193" spans="1:8" x14ac:dyDescent="0.2">
      <c r="A13193" t="s">
        <v>40455</v>
      </c>
      <c r="B13193" t="s">
        <v>40456</v>
      </c>
      <c r="C13193" t="s">
        <v>16358</v>
      </c>
      <c r="D13193" t="s">
        <v>19791</v>
      </c>
      <c r="E13193" t="s">
        <v>1122</v>
      </c>
      <c r="F13193" t="s">
        <v>6227</v>
      </c>
      <c r="G13193">
        <v>412</v>
      </c>
      <c r="H13193">
        <v>1</v>
      </c>
    </row>
    <row r="13194" spans="1:8" x14ac:dyDescent="0.2">
      <c r="A13194" t="s">
        <v>40457</v>
      </c>
      <c r="B13194" t="s">
        <v>40458</v>
      </c>
      <c r="C13194" t="s">
        <v>16358</v>
      </c>
      <c r="D13194" t="s">
        <v>34543</v>
      </c>
      <c r="E13194" t="s">
        <v>780</v>
      </c>
      <c r="F13194" t="s">
        <v>6227</v>
      </c>
      <c r="G13194">
        <v>30</v>
      </c>
      <c r="H13194">
        <v>1</v>
      </c>
    </row>
    <row r="13195" spans="1:8" x14ac:dyDescent="0.2">
      <c r="A13195" t="s">
        <v>40459</v>
      </c>
      <c r="B13195" t="s">
        <v>40460</v>
      </c>
      <c r="C13195" t="s">
        <v>16358</v>
      </c>
      <c r="D13195" t="s">
        <v>19791</v>
      </c>
      <c r="E13195" t="s">
        <v>10681</v>
      </c>
      <c r="F13195" t="s">
        <v>6227</v>
      </c>
      <c r="G13195">
        <v>330</v>
      </c>
      <c r="H13195">
        <v>1</v>
      </c>
    </row>
    <row r="13196" spans="1:8" x14ac:dyDescent="0.2">
      <c r="A13196" t="s">
        <v>40461</v>
      </c>
      <c r="B13196" t="s">
        <v>40462</v>
      </c>
      <c r="C13196" t="s">
        <v>16358</v>
      </c>
      <c r="D13196" t="s">
        <v>40463</v>
      </c>
      <c r="E13196" t="s">
        <v>4451</v>
      </c>
      <c r="F13196" t="s">
        <v>6227</v>
      </c>
      <c r="G13196">
        <v>54</v>
      </c>
      <c r="H13196">
        <v>1</v>
      </c>
    </row>
    <row r="13197" spans="1:8" x14ac:dyDescent="0.2">
      <c r="A13197" t="s">
        <v>40464</v>
      </c>
      <c r="B13197" t="s">
        <v>40465</v>
      </c>
      <c r="C13197" t="s">
        <v>16358</v>
      </c>
      <c r="D13197" t="s">
        <v>19791</v>
      </c>
      <c r="E13197" t="s">
        <v>519</v>
      </c>
      <c r="F13197" t="s">
        <v>6227</v>
      </c>
      <c r="G13197">
        <v>741</v>
      </c>
      <c r="H13197">
        <v>1</v>
      </c>
    </row>
    <row r="13198" spans="1:8" x14ac:dyDescent="0.2">
      <c r="A13198" t="s">
        <v>40466</v>
      </c>
      <c r="B13198" t="s">
        <v>40467</v>
      </c>
      <c r="C13198" t="s">
        <v>16358</v>
      </c>
      <c r="D13198" t="s">
        <v>35043</v>
      </c>
      <c r="E13198" t="s">
        <v>4214</v>
      </c>
      <c r="F13198" t="s">
        <v>6227</v>
      </c>
      <c r="G13198">
        <v>118</v>
      </c>
      <c r="H13198">
        <v>1</v>
      </c>
    </row>
    <row r="13199" spans="1:8" x14ac:dyDescent="0.2">
      <c r="A13199" t="s">
        <v>40468</v>
      </c>
      <c r="B13199" t="s">
        <v>40469</v>
      </c>
      <c r="C13199" t="s">
        <v>16358</v>
      </c>
      <c r="D13199" t="s">
        <v>21700</v>
      </c>
      <c r="E13199" t="s">
        <v>9131</v>
      </c>
      <c r="F13199" t="s">
        <v>6227</v>
      </c>
      <c r="G13199">
        <v>1016</v>
      </c>
      <c r="H13199">
        <v>1</v>
      </c>
    </row>
    <row r="13200" spans="1:8" x14ac:dyDescent="0.2">
      <c r="A13200" t="s">
        <v>40470</v>
      </c>
      <c r="B13200" t="s">
        <v>40471</v>
      </c>
      <c r="C13200" t="s">
        <v>16358</v>
      </c>
      <c r="D13200" t="s">
        <v>19791</v>
      </c>
      <c r="E13200" t="s">
        <v>1795</v>
      </c>
      <c r="F13200" t="s">
        <v>6227</v>
      </c>
      <c r="G13200">
        <v>380</v>
      </c>
      <c r="H13200">
        <v>1</v>
      </c>
    </row>
    <row r="13201" spans="1:8" x14ac:dyDescent="0.2">
      <c r="A13201" t="s">
        <v>40472</v>
      </c>
      <c r="B13201" t="s">
        <v>40473</v>
      </c>
      <c r="C13201" t="s">
        <v>16358</v>
      </c>
      <c r="D13201" t="s">
        <v>40474</v>
      </c>
      <c r="E13201" t="s">
        <v>34067</v>
      </c>
      <c r="F13201" t="s">
        <v>6227</v>
      </c>
      <c r="G13201">
        <v>69</v>
      </c>
      <c r="H13201">
        <v>1</v>
      </c>
    </row>
    <row r="13202" spans="1:8" x14ac:dyDescent="0.2">
      <c r="A13202" t="s">
        <v>40475</v>
      </c>
      <c r="B13202" t="s">
        <v>40476</v>
      </c>
      <c r="C13202" t="s">
        <v>16358</v>
      </c>
      <c r="D13202" t="s">
        <v>40477</v>
      </c>
      <c r="E13202" t="s">
        <v>40478</v>
      </c>
      <c r="F13202" t="s">
        <v>6227</v>
      </c>
      <c r="G13202">
        <v>1119</v>
      </c>
      <c r="H13202">
        <v>1</v>
      </c>
    </row>
    <row r="13203" spans="1:8" x14ac:dyDescent="0.2">
      <c r="A13203" t="s">
        <v>40479</v>
      </c>
      <c r="B13203" t="s">
        <v>40480</v>
      </c>
      <c r="C13203" t="s">
        <v>16358</v>
      </c>
      <c r="D13203" t="s">
        <v>39923</v>
      </c>
      <c r="E13203" t="s">
        <v>39924</v>
      </c>
      <c r="F13203" t="s">
        <v>6227</v>
      </c>
      <c r="G13203">
        <v>51</v>
      </c>
      <c r="H13203">
        <v>1</v>
      </c>
    </row>
    <row r="13204" spans="1:8" x14ac:dyDescent="0.2">
      <c r="A13204" t="s">
        <v>40481</v>
      </c>
      <c r="B13204" t="s">
        <v>40482</v>
      </c>
      <c r="C13204" t="s">
        <v>16358</v>
      </c>
      <c r="D13204" t="s">
        <v>39923</v>
      </c>
      <c r="E13204" t="s">
        <v>39924</v>
      </c>
      <c r="F13204" t="s">
        <v>6227</v>
      </c>
      <c r="G13204">
        <v>95</v>
      </c>
      <c r="H13204">
        <v>1</v>
      </c>
    </row>
    <row r="13205" spans="1:8" x14ac:dyDescent="0.2">
      <c r="A13205" t="s">
        <v>40483</v>
      </c>
      <c r="B13205" t="s">
        <v>40484</v>
      </c>
      <c r="C13205" t="s">
        <v>16358</v>
      </c>
      <c r="D13205" t="s">
        <v>33831</v>
      </c>
      <c r="E13205" t="s">
        <v>5373</v>
      </c>
      <c r="F13205" t="s">
        <v>6227</v>
      </c>
      <c r="G13205">
        <v>38</v>
      </c>
      <c r="H13205">
        <v>1</v>
      </c>
    </row>
    <row r="13206" spans="1:8" x14ac:dyDescent="0.2">
      <c r="A13206" t="s">
        <v>40485</v>
      </c>
      <c r="B13206" t="s">
        <v>40486</v>
      </c>
      <c r="C13206" t="s">
        <v>16358</v>
      </c>
      <c r="D13206" t="s">
        <v>33831</v>
      </c>
      <c r="E13206" t="s">
        <v>5373</v>
      </c>
      <c r="F13206" t="s">
        <v>6227</v>
      </c>
      <c r="G13206">
        <v>63</v>
      </c>
      <c r="H13206">
        <v>1</v>
      </c>
    </row>
    <row r="13207" spans="1:8" x14ac:dyDescent="0.2">
      <c r="A13207" t="s">
        <v>40487</v>
      </c>
      <c r="B13207" t="s">
        <v>40488</v>
      </c>
      <c r="C13207" t="s">
        <v>16358</v>
      </c>
      <c r="D13207" t="s">
        <v>40489</v>
      </c>
      <c r="E13207" t="s">
        <v>35821</v>
      </c>
      <c r="F13207" t="s">
        <v>6227</v>
      </c>
      <c r="G13207">
        <v>441</v>
      </c>
      <c r="H13207">
        <v>1</v>
      </c>
    </row>
    <row r="13208" spans="1:8" x14ac:dyDescent="0.2">
      <c r="A13208" t="s">
        <v>40490</v>
      </c>
      <c r="B13208" t="s">
        <v>40491</v>
      </c>
      <c r="C13208" t="s">
        <v>16358</v>
      </c>
      <c r="D13208" t="s">
        <v>3452</v>
      </c>
      <c r="E13208" t="s">
        <v>2596</v>
      </c>
      <c r="F13208" t="s">
        <v>6227</v>
      </c>
      <c r="G13208">
        <v>86</v>
      </c>
      <c r="H13208">
        <v>1</v>
      </c>
    </row>
    <row r="13209" spans="1:8" x14ac:dyDescent="0.2">
      <c r="A13209" t="s">
        <v>40492</v>
      </c>
      <c r="B13209" t="s">
        <v>40493</v>
      </c>
      <c r="C13209" t="s">
        <v>16358</v>
      </c>
      <c r="D13209" t="s">
        <v>40494</v>
      </c>
      <c r="E13209" t="s">
        <v>24111</v>
      </c>
      <c r="F13209" t="s">
        <v>6227</v>
      </c>
      <c r="G13209">
        <v>212</v>
      </c>
      <c r="H13209">
        <v>1</v>
      </c>
    </row>
    <row r="13210" spans="1:8" x14ac:dyDescent="0.2">
      <c r="A13210" t="s">
        <v>40495</v>
      </c>
      <c r="B13210" t="s">
        <v>40496</v>
      </c>
      <c r="C13210" t="s">
        <v>16358</v>
      </c>
      <c r="D13210" t="s">
        <v>9046</v>
      </c>
      <c r="E13210" t="s">
        <v>9047</v>
      </c>
      <c r="F13210" t="s">
        <v>6227</v>
      </c>
      <c r="G13210">
        <v>789</v>
      </c>
      <c r="H13210">
        <v>1</v>
      </c>
    </row>
    <row r="13211" spans="1:8" x14ac:dyDescent="0.2">
      <c r="A13211" t="s">
        <v>40497</v>
      </c>
      <c r="B13211" t="s">
        <v>40498</v>
      </c>
      <c r="C13211" t="s">
        <v>16358</v>
      </c>
      <c r="D13211" t="s">
        <v>40499</v>
      </c>
      <c r="E13211" t="s">
        <v>11403</v>
      </c>
      <c r="F13211" t="s">
        <v>6227</v>
      </c>
      <c r="G13211">
        <v>237</v>
      </c>
      <c r="H13211">
        <v>1</v>
      </c>
    </row>
    <row r="13212" spans="1:8" x14ac:dyDescent="0.2">
      <c r="A13212" t="s">
        <v>40500</v>
      </c>
      <c r="B13212" t="s">
        <v>40501</v>
      </c>
      <c r="C13212" t="s">
        <v>16358</v>
      </c>
      <c r="D13212" t="s">
        <v>214</v>
      </c>
      <c r="E13212" t="s">
        <v>215</v>
      </c>
      <c r="F13212" t="s">
        <v>6227</v>
      </c>
      <c r="G13212">
        <v>39</v>
      </c>
      <c r="H13212">
        <v>1</v>
      </c>
    </row>
    <row r="13213" spans="1:8" x14ac:dyDescent="0.2">
      <c r="A13213" t="s">
        <v>40502</v>
      </c>
      <c r="B13213" t="s">
        <v>40503</v>
      </c>
      <c r="C13213" t="s">
        <v>16358</v>
      </c>
      <c r="D13213" t="s">
        <v>34530</v>
      </c>
      <c r="E13213" t="s">
        <v>478</v>
      </c>
      <c r="F13213" t="s">
        <v>6227</v>
      </c>
      <c r="G13213">
        <v>145</v>
      </c>
      <c r="H13213">
        <v>1</v>
      </c>
    </row>
    <row r="13214" spans="1:8" x14ac:dyDescent="0.2">
      <c r="A13214" t="s">
        <v>40504</v>
      </c>
      <c r="B13214" t="s">
        <v>40505</v>
      </c>
      <c r="C13214" t="s">
        <v>16358</v>
      </c>
      <c r="D13214" t="s">
        <v>40506</v>
      </c>
      <c r="E13214" t="s">
        <v>4900</v>
      </c>
      <c r="F13214" t="s">
        <v>6227</v>
      </c>
      <c r="G13214">
        <v>51</v>
      </c>
      <c r="H13214">
        <v>1</v>
      </c>
    </row>
    <row r="13215" spans="1:8" x14ac:dyDescent="0.2">
      <c r="A13215" t="s">
        <v>40507</v>
      </c>
      <c r="B13215" t="s">
        <v>40508</v>
      </c>
      <c r="C13215" t="s">
        <v>16358</v>
      </c>
      <c r="D13215" t="s">
        <v>34543</v>
      </c>
      <c r="E13215" t="s">
        <v>780</v>
      </c>
      <c r="F13215" t="s">
        <v>6227</v>
      </c>
      <c r="G13215">
        <v>13</v>
      </c>
      <c r="H13215">
        <v>1</v>
      </c>
    </row>
    <row r="13216" spans="1:8" x14ac:dyDescent="0.2">
      <c r="A13216" t="s">
        <v>40509</v>
      </c>
      <c r="B13216" t="s">
        <v>40510</v>
      </c>
      <c r="C13216" t="s">
        <v>16358</v>
      </c>
      <c r="D13216" t="s">
        <v>3573</v>
      </c>
      <c r="E13216" t="s">
        <v>3574</v>
      </c>
      <c r="F13216" t="s">
        <v>6227</v>
      </c>
      <c r="G13216">
        <v>35</v>
      </c>
      <c r="H13216">
        <v>1</v>
      </c>
    </row>
    <row r="13217" spans="1:8" x14ac:dyDescent="0.2">
      <c r="A13217" t="s">
        <v>40511</v>
      </c>
      <c r="B13217" t="s">
        <v>40512</v>
      </c>
      <c r="C13217" t="s">
        <v>16358</v>
      </c>
      <c r="D13217" t="s">
        <v>34889</v>
      </c>
      <c r="E13217" t="s">
        <v>34890</v>
      </c>
      <c r="F13217" t="s">
        <v>6227</v>
      </c>
      <c r="G13217">
        <v>125</v>
      </c>
      <c r="H13217">
        <v>1</v>
      </c>
    </row>
    <row r="13218" spans="1:8" x14ac:dyDescent="0.2">
      <c r="A13218" t="s">
        <v>40513</v>
      </c>
      <c r="B13218" t="s">
        <v>40514</v>
      </c>
      <c r="C13218" t="s">
        <v>16358</v>
      </c>
      <c r="D13218" t="s">
        <v>40399</v>
      </c>
      <c r="E13218" t="s">
        <v>7588</v>
      </c>
      <c r="F13218" t="s">
        <v>6227</v>
      </c>
      <c r="G13218">
        <v>399</v>
      </c>
      <c r="H13218">
        <v>1</v>
      </c>
    </row>
    <row r="13219" spans="1:8" x14ac:dyDescent="0.2">
      <c r="A13219" t="s">
        <v>40515</v>
      </c>
      <c r="B13219" t="s">
        <v>40516</v>
      </c>
      <c r="C13219" t="s">
        <v>16358</v>
      </c>
      <c r="D13219" t="s">
        <v>40517</v>
      </c>
      <c r="E13219" t="s">
        <v>620</v>
      </c>
      <c r="F13219" t="s">
        <v>6227</v>
      </c>
      <c r="G13219">
        <v>558</v>
      </c>
      <c r="H13219">
        <v>1</v>
      </c>
    </row>
    <row r="13220" spans="1:8" x14ac:dyDescent="0.2">
      <c r="A13220" t="s">
        <v>40518</v>
      </c>
      <c r="B13220" t="s">
        <v>40519</v>
      </c>
      <c r="C13220" t="s">
        <v>16358</v>
      </c>
      <c r="D13220" t="s">
        <v>40520</v>
      </c>
      <c r="E13220" t="s">
        <v>5494</v>
      </c>
      <c r="F13220" t="s">
        <v>6227</v>
      </c>
      <c r="G13220">
        <v>133</v>
      </c>
      <c r="H13220">
        <v>1</v>
      </c>
    </row>
    <row r="13221" spans="1:8" x14ac:dyDescent="0.2">
      <c r="A13221" t="s">
        <v>40521</v>
      </c>
      <c r="B13221" t="s">
        <v>40522</v>
      </c>
      <c r="C13221" t="s">
        <v>16358</v>
      </c>
      <c r="D13221" t="s">
        <v>9487</v>
      </c>
      <c r="E13221" t="s">
        <v>9488</v>
      </c>
      <c r="F13221" t="s">
        <v>6227</v>
      </c>
      <c r="G13221">
        <v>49</v>
      </c>
      <c r="H13221">
        <v>1</v>
      </c>
    </row>
    <row r="13222" spans="1:8" x14ac:dyDescent="0.2">
      <c r="A13222" t="s">
        <v>40523</v>
      </c>
      <c r="B13222" t="s">
        <v>40524</v>
      </c>
      <c r="C13222" t="s">
        <v>16358</v>
      </c>
      <c r="D13222" t="s">
        <v>17545</v>
      </c>
      <c r="E13222" t="s">
        <v>17546</v>
      </c>
      <c r="F13222" t="s">
        <v>6227</v>
      </c>
      <c r="G13222">
        <v>172</v>
      </c>
      <c r="H13222">
        <v>1</v>
      </c>
    </row>
    <row r="13223" spans="1:8" x14ac:dyDescent="0.2">
      <c r="A13223" t="s">
        <v>40525</v>
      </c>
      <c r="B13223" t="s">
        <v>40526</v>
      </c>
      <c r="C13223" t="s">
        <v>16358</v>
      </c>
      <c r="D13223" t="s">
        <v>959</v>
      </c>
      <c r="E13223" t="s">
        <v>960</v>
      </c>
      <c r="F13223" t="s">
        <v>6227</v>
      </c>
      <c r="G13223">
        <v>79</v>
      </c>
      <c r="H13223">
        <v>1</v>
      </c>
    </row>
    <row r="13224" spans="1:8" x14ac:dyDescent="0.2">
      <c r="A13224" t="s">
        <v>40527</v>
      </c>
      <c r="B13224" t="s">
        <v>40528</v>
      </c>
      <c r="C13224" t="s">
        <v>16358</v>
      </c>
      <c r="D13224" t="s">
        <v>34173</v>
      </c>
      <c r="E13224" t="s">
        <v>4141</v>
      </c>
      <c r="F13224" t="s">
        <v>6227</v>
      </c>
      <c r="G13224">
        <v>11</v>
      </c>
      <c r="H13224">
        <v>1</v>
      </c>
    </row>
    <row r="13225" spans="1:8" x14ac:dyDescent="0.2">
      <c r="A13225" t="s">
        <v>40529</v>
      </c>
      <c r="B13225" t="s">
        <v>40530</v>
      </c>
      <c r="C13225" t="s">
        <v>16358</v>
      </c>
      <c r="D13225" t="s">
        <v>36890</v>
      </c>
      <c r="E13225" t="s">
        <v>932</v>
      </c>
      <c r="F13225" t="s">
        <v>6227</v>
      </c>
      <c r="G13225">
        <v>44</v>
      </c>
      <c r="H13225">
        <v>1</v>
      </c>
    </row>
    <row r="13226" spans="1:8" x14ac:dyDescent="0.2">
      <c r="A13226" t="s">
        <v>40531</v>
      </c>
      <c r="B13226" t="s">
        <v>40532</v>
      </c>
      <c r="C13226" t="s">
        <v>16358</v>
      </c>
      <c r="D13226" t="s">
        <v>40533</v>
      </c>
      <c r="E13226" t="s">
        <v>22567</v>
      </c>
      <c r="F13226" t="s">
        <v>6227</v>
      </c>
      <c r="G13226">
        <v>96</v>
      </c>
      <c r="H13226">
        <v>1</v>
      </c>
    </row>
    <row r="13227" spans="1:8" x14ac:dyDescent="0.2">
      <c r="A13227" t="s">
        <v>40534</v>
      </c>
      <c r="B13227" t="s">
        <v>40535</v>
      </c>
      <c r="C13227" t="s">
        <v>16358</v>
      </c>
      <c r="D13227" t="s">
        <v>35215</v>
      </c>
      <c r="E13227" t="s">
        <v>10467</v>
      </c>
      <c r="F13227" t="s">
        <v>6227</v>
      </c>
      <c r="G13227">
        <v>396</v>
      </c>
      <c r="H13227">
        <v>1</v>
      </c>
    </row>
    <row r="13228" spans="1:8" x14ac:dyDescent="0.2">
      <c r="A13228" t="s">
        <v>40536</v>
      </c>
      <c r="B13228" t="s">
        <v>40537</v>
      </c>
      <c r="C13228" t="s">
        <v>16358</v>
      </c>
      <c r="D13228" t="s">
        <v>39681</v>
      </c>
      <c r="E13228" t="s">
        <v>4105</v>
      </c>
      <c r="F13228" t="s">
        <v>6227</v>
      </c>
      <c r="G13228">
        <v>78</v>
      </c>
      <c r="H13228">
        <v>1</v>
      </c>
    </row>
    <row r="13229" spans="1:8" x14ac:dyDescent="0.2">
      <c r="A13229" t="s">
        <v>40538</v>
      </c>
      <c r="B13229" t="s">
        <v>40539</v>
      </c>
      <c r="C13229" t="s">
        <v>16358</v>
      </c>
      <c r="D13229" t="s">
        <v>34726</v>
      </c>
      <c r="E13229" t="s">
        <v>37110</v>
      </c>
      <c r="F13229" t="s">
        <v>6227</v>
      </c>
      <c r="G13229">
        <v>55</v>
      </c>
      <c r="H13229">
        <v>1</v>
      </c>
    </row>
    <row r="13230" spans="1:8" x14ac:dyDescent="0.2">
      <c r="A13230" t="s">
        <v>40540</v>
      </c>
      <c r="B13230" t="s">
        <v>40541</v>
      </c>
      <c r="C13230" t="s">
        <v>16358</v>
      </c>
      <c r="D13230" t="s">
        <v>34606</v>
      </c>
      <c r="E13230" t="s">
        <v>34607</v>
      </c>
      <c r="F13230" t="s">
        <v>6227</v>
      </c>
      <c r="G13230">
        <v>67</v>
      </c>
      <c r="H13230">
        <v>1</v>
      </c>
    </row>
    <row r="13231" spans="1:8" x14ac:dyDescent="0.2">
      <c r="A13231" t="s">
        <v>40542</v>
      </c>
      <c r="B13231" t="s">
        <v>40543</v>
      </c>
      <c r="C13231" t="s">
        <v>16358</v>
      </c>
      <c r="D13231" t="s">
        <v>4061</v>
      </c>
      <c r="E13231" t="s">
        <v>4062</v>
      </c>
      <c r="F13231" t="s">
        <v>6227</v>
      </c>
      <c r="G13231">
        <v>69</v>
      </c>
      <c r="H13231">
        <v>1</v>
      </c>
    </row>
    <row r="13232" spans="1:8" x14ac:dyDescent="0.2">
      <c r="A13232" t="s">
        <v>40544</v>
      </c>
      <c r="B13232" t="s">
        <v>40545</v>
      </c>
      <c r="C13232" t="s">
        <v>16358</v>
      </c>
      <c r="D13232" t="s">
        <v>6026</v>
      </c>
      <c r="E13232" t="s">
        <v>6027</v>
      </c>
      <c r="F13232" t="s">
        <v>6227</v>
      </c>
      <c r="G13232">
        <v>41</v>
      </c>
      <c r="H13232">
        <v>1</v>
      </c>
    </row>
    <row r="13233" spans="1:8" x14ac:dyDescent="0.2">
      <c r="A13233" t="s">
        <v>40546</v>
      </c>
      <c r="B13233" t="s">
        <v>40547</v>
      </c>
      <c r="C13233" t="s">
        <v>16358</v>
      </c>
      <c r="D13233" t="s">
        <v>40548</v>
      </c>
      <c r="E13233" t="s">
        <v>7382</v>
      </c>
      <c r="F13233" t="s">
        <v>6227</v>
      </c>
      <c r="G13233">
        <v>52</v>
      </c>
      <c r="H13233">
        <v>1</v>
      </c>
    </row>
    <row r="13234" spans="1:8" x14ac:dyDescent="0.2">
      <c r="A13234" t="s">
        <v>40549</v>
      </c>
      <c r="B13234" t="s">
        <v>40550</v>
      </c>
      <c r="C13234" t="s">
        <v>16358</v>
      </c>
      <c r="D13234" t="s">
        <v>36126</v>
      </c>
      <c r="E13234" t="s">
        <v>34412</v>
      </c>
      <c r="F13234" t="s">
        <v>6227</v>
      </c>
      <c r="G13234">
        <v>262</v>
      </c>
      <c r="H13234">
        <v>1</v>
      </c>
    </row>
    <row r="13235" spans="1:8" x14ac:dyDescent="0.2">
      <c r="A13235" t="s">
        <v>40551</v>
      </c>
      <c r="B13235" t="s">
        <v>40552</v>
      </c>
      <c r="C13235" t="s">
        <v>16358</v>
      </c>
      <c r="D13235" t="s">
        <v>5803</v>
      </c>
      <c r="E13235" t="s">
        <v>5804</v>
      </c>
      <c r="F13235" t="s">
        <v>6227</v>
      </c>
      <c r="G13235">
        <v>174</v>
      </c>
      <c r="H13235">
        <v>1</v>
      </c>
    </row>
    <row r="13236" spans="1:8" x14ac:dyDescent="0.2">
      <c r="A13236" t="s">
        <v>40553</v>
      </c>
      <c r="B13236" t="s">
        <v>40554</v>
      </c>
      <c r="C13236" t="s">
        <v>16358</v>
      </c>
      <c r="D13236" t="s">
        <v>5803</v>
      </c>
      <c r="E13236" t="s">
        <v>5804</v>
      </c>
      <c r="F13236" t="s">
        <v>6227</v>
      </c>
      <c r="G13236">
        <v>174</v>
      </c>
      <c r="H13236">
        <v>1</v>
      </c>
    </row>
    <row r="13237" spans="1:8" x14ac:dyDescent="0.2">
      <c r="A13237" t="s">
        <v>40555</v>
      </c>
      <c r="B13237" t="s">
        <v>40556</v>
      </c>
      <c r="C13237" t="s">
        <v>16358</v>
      </c>
      <c r="D13237" t="s">
        <v>4775</v>
      </c>
      <c r="E13237" t="s">
        <v>4776</v>
      </c>
      <c r="F13237" t="s">
        <v>6227</v>
      </c>
      <c r="G13237">
        <v>37</v>
      </c>
      <c r="H13237">
        <v>1</v>
      </c>
    </row>
    <row r="13238" spans="1:8" x14ac:dyDescent="0.2">
      <c r="A13238" t="s">
        <v>40557</v>
      </c>
      <c r="B13238" t="s">
        <v>40558</v>
      </c>
      <c r="C13238" t="s">
        <v>16358</v>
      </c>
      <c r="D13238" t="s">
        <v>40559</v>
      </c>
      <c r="E13238" t="s">
        <v>5804</v>
      </c>
      <c r="F13238" t="s">
        <v>6227</v>
      </c>
      <c r="G13238">
        <v>237</v>
      </c>
      <c r="H13238">
        <v>1</v>
      </c>
    </row>
    <row r="13239" spans="1:8" x14ac:dyDescent="0.2">
      <c r="A13239" t="s">
        <v>40560</v>
      </c>
      <c r="B13239" t="s">
        <v>40561</v>
      </c>
      <c r="C13239" t="s">
        <v>16358</v>
      </c>
      <c r="D13239" t="s">
        <v>214</v>
      </c>
      <c r="E13239" t="s">
        <v>215</v>
      </c>
      <c r="F13239" t="s">
        <v>6227</v>
      </c>
      <c r="G13239">
        <v>59</v>
      </c>
      <c r="H13239">
        <v>1</v>
      </c>
    </row>
    <row r="13240" spans="1:8" x14ac:dyDescent="0.2">
      <c r="A13240" t="s">
        <v>40562</v>
      </c>
      <c r="B13240" t="s">
        <v>40563</v>
      </c>
      <c r="C13240" t="s">
        <v>16358</v>
      </c>
      <c r="D13240" t="s">
        <v>40564</v>
      </c>
      <c r="E13240" t="s">
        <v>34890</v>
      </c>
      <c r="F13240" t="s">
        <v>6227</v>
      </c>
      <c r="G13240">
        <v>106</v>
      </c>
      <c r="H13240">
        <v>1</v>
      </c>
    </row>
    <row r="13241" spans="1:8" x14ac:dyDescent="0.2">
      <c r="A13241" t="s">
        <v>40565</v>
      </c>
      <c r="B13241" t="s">
        <v>40566</v>
      </c>
      <c r="C13241" t="s">
        <v>16358</v>
      </c>
      <c r="D13241" t="s">
        <v>40567</v>
      </c>
      <c r="E13241" t="s">
        <v>1062</v>
      </c>
      <c r="F13241" t="s">
        <v>6227</v>
      </c>
      <c r="G13241">
        <v>177</v>
      </c>
      <c r="H13241">
        <v>1</v>
      </c>
    </row>
    <row r="13242" spans="1:8" x14ac:dyDescent="0.2">
      <c r="A13242" t="s">
        <v>40568</v>
      </c>
      <c r="B13242" t="s">
        <v>40569</v>
      </c>
      <c r="C13242" t="s">
        <v>16358</v>
      </c>
      <c r="D13242" t="s">
        <v>35185</v>
      </c>
      <c r="E13242" t="s">
        <v>5434</v>
      </c>
      <c r="F13242" t="s">
        <v>6227</v>
      </c>
      <c r="G13242">
        <v>59</v>
      </c>
      <c r="H13242">
        <v>1</v>
      </c>
    </row>
    <row r="13243" spans="1:8" x14ac:dyDescent="0.2">
      <c r="A13243" t="s">
        <v>40570</v>
      </c>
      <c r="B13243" t="s">
        <v>40571</v>
      </c>
      <c r="C13243" t="s">
        <v>16358</v>
      </c>
      <c r="D13243" t="s">
        <v>40572</v>
      </c>
      <c r="E13243" t="s">
        <v>40573</v>
      </c>
      <c r="F13243" t="s">
        <v>6227</v>
      </c>
      <c r="G13243">
        <v>190</v>
      </c>
      <c r="H13243">
        <v>1</v>
      </c>
    </row>
    <row r="13244" spans="1:8" x14ac:dyDescent="0.2">
      <c r="A13244" t="s">
        <v>40574</v>
      </c>
      <c r="B13244" t="s">
        <v>40575</v>
      </c>
      <c r="C13244" t="s">
        <v>16358</v>
      </c>
      <c r="D13244" t="s">
        <v>40576</v>
      </c>
      <c r="E13244" t="s">
        <v>5650</v>
      </c>
      <c r="F13244" t="s">
        <v>6227</v>
      </c>
      <c r="G13244">
        <v>114</v>
      </c>
      <c r="H13244">
        <v>1</v>
      </c>
    </row>
    <row r="13245" spans="1:8" x14ac:dyDescent="0.2">
      <c r="A13245" t="s">
        <v>40577</v>
      </c>
      <c r="B13245" t="s">
        <v>40578</v>
      </c>
      <c r="C13245" t="s">
        <v>16358</v>
      </c>
      <c r="D13245" t="s">
        <v>5030</v>
      </c>
      <c r="E13245" t="s">
        <v>11403</v>
      </c>
      <c r="F13245" t="s">
        <v>6227</v>
      </c>
      <c r="G13245">
        <v>202</v>
      </c>
      <c r="H13245">
        <v>1</v>
      </c>
    </row>
    <row r="13246" spans="1:8" x14ac:dyDescent="0.2">
      <c r="A13246" t="s">
        <v>40579</v>
      </c>
      <c r="B13246" t="s">
        <v>40580</v>
      </c>
      <c r="C13246" t="s">
        <v>16358</v>
      </c>
      <c r="D13246" t="s">
        <v>33831</v>
      </c>
      <c r="E13246" t="s">
        <v>5373</v>
      </c>
      <c r="F13246" t="s">
        <v>6227</v>
      </c>
      <c r="G13246">
        <v>44</v>
      </c>
      <c r="H13246">
        <v>1</v>
      </c>
    </row>
    <row r="13247" spans="1:8" x14ac:dyDescent="0.2">
      <c r="A13247" t="s">
        <v>40581</v>
      </c>
      <c r="B13247" t="s">
        <v>40582</v>
      </c>
      <c r="C13247" t="s">
        <v>16358</v>
      </c>
      <c r="D13247" t="s">
        <v>22394</v>
      </c>
      <c r="E13247" t="s">
        <v>15207</v>
      </c>
      <c r="F13247" t="s">
        <v>6227</v>
      </c>
      <c r="G13247">
        <v>111</v>
      </c>
      <c r="H13247">
        <v>1</v>
      </c>
    </row>
    <row r="13248" spans="1:8" x14ac:dyDescent="0.2">
      <c r="A13248" t="s">
        <v>40583</v>
      </c>
      <c r="B13248" t="s">
        <v>40584</v>
      </c>
      <c r="C13248" t="s">
        <v>16358</v>
      </c>
      <c r="D13248" t="s">
        <v>40585</v>
      </c>
      <c r="E13248" t="s">
        <v>34198</v>
      </c>
      <c r="F13248" t="s">
        <v>6227</v>
      </c>
      <c r="G13248">
        <v>323</v>
      </c>
      <c r="H13248">
        <v>1</v>
      </c>
    </row>
    <row r="13249" spans="1:8" x14ac:dyDescent="0.2">
      <c r="A13249" t="s">
        <v>40586</v>
      </c>
      <c r="B13249" t="s">
        <v>40587</v>
      </c>
      <c r="C13249" t="s">
        <v>16358</v>
      </c>
      <c r="D13249" t="s">
        <v>1696</v>
      </c>
      <c r="E13249" t="s">
        <v>1697</v>
      </c>
      <c r="F13249" t="s">
        <v>6227</v>
      </c>
      <c r="G13249">
        <v>76</v>
      </c>
      <c r="H13249">
        <v>1</v>
      </c>
    </row>
    <row r="13250" spans="1:8" x14ac:dyDescent="0.2">
      <c r="A13250" t="s">
        <v>40588</v>
      </c>
      <c r="B13250" t="s">
        <v>40589</v>
      </c>
      <c r="C13250" t="s">
        <v>16358</v>
      </c>
      <c r="D13250" t="s">
        <v>40590</v>
      </c>
      <c r="E13250" t="s">
        <v>40591</v>
      </c>
      <c r="F13250" t="s">
        <v>6227</v>
      </c>
      <c r="G13250">
        <v>353</v>
      </c>
      <c r="H13250">
        <v>1</v>
      </c>
    </row>
    <row r="13251" spans="1:8" x14ac:dyDescent="0.2">
      <c r="A13251" t="s">
        <v>40592</v>
      </c>
      <c r="B13251" t="s">
        <v>40593</v>
      </c>
      <c r="C13251" t="s">
        <v>16358</v>
      </c>
      <c r="D13251" t="s">
        <v>40594</v>
      </c>
      <c r="E13251" t="s">
        <v>40595</v>
      </c>
      <c r="F13251" t="s">
        <v>6227</v>
      </c>
      <c r="G13251">
        <v>221</v>
      </c>
      <c r="H13251">
        <v>1</v>
      </c>
    </row>
    <row r="13252" spans="1:8" x14ac:dyDescent="0.2">
      <c r="A13252" t="s">
        <v>40596</v>
      </c>
      <c r="B13252" t="s">
        <v>40597</v>
      </c>
      <c r="C13252" t="s">
        <v>16358</v>
      </c>
      <c r="D13252" t="s">
        <v>40598</v>
      </c>
      <c r="E13252" t="s">
        <v>3104</v>
      </c>
      <c r="F13252" t="s">
        <v>6227</v>
      </c>
      <c r="G13252">
        <v>44</v>
      </c>
      <c r="H13252">
        <v>1</v>
      </c>
    </row>
    <row r="13253" spans="1:8" x14ac:dyDescent="0.2">
      <c r="A13253" t="s">
        <v>40599</v>
      </c>
      <c r="B13253" t="s">
        <v>40600</v>
      </c>
      <c r="C13253" t="s">
        <v>16358</v>
      </c>
      <c r="D13253" t="s">
        <v>4021</v>
      </c>
      <c r="E13253" t="s">
        <v>4022</v>
      </c>
      <c r="F13253" t="s">
        <v>6227</v>
      </c>
      <c r="G13253">
        <v>102</v>
      </c>
      <c r="H13253">
        <v>1</v>
      </c>
    </row>
    <row r="13254" spans="1:8" x14ac:dyDescent="0.2">
      <c r="A13254" t="s">
        <v>40601</v>
      </c>
      <c r="B13254" t="s">
        <v>40602</v>
      </c>
      <c r="C13254" t="s">
        <v>16358</v>
      </c>
      <c r="D13254" t="s">
        <v>40603</v>
      </c>
      <c r="E13254" t="s">
        <v>5685</v>
      </c>
      <c r="F13254" t="s">
        <v>6227</v>
      </c>
      <c r="G13254">
        <v>149</v>
      </c>
      <c r="H13254">
        <v>1</v>
      </c>
    </row>
    <row r="13255" spans="1:8" x14ac:dyDescent="0.2">
      <c r="A13255" t="s">
        <v>40604</v>
      </c>
      <c r="B13255" t="s">
        <v>40605</v>
      </c>
      <c r="C13255" t="s">
        <v>16358</v>
      </c>
      <c r="D13255" t="s">
        <v>34201</v>
      </c>
      <c r="E13255" t="s">
        <v>2894</v>
      </c>
      <c r="F13255" t="s">
        <v>6227</v>
      </c>
      <c r="G13255">
        <v>17</v>
      </c>
      <c r="H13255">
        <v>1</v>
      </c>
    </row>
    <row r="13256" spans="1:8" x14ac:dyDescent="0.2">
      <c r="A13256" t="s">
        <v>40606</v>
      </c>
      <c r="B13256" t="s">
        <v>40607</v>
      </c>
      <c r="C13256" t="s">
        <v>16358</v>
      </c>
      <c r="D13256" t="s">
        <v>40608</v>
      </c>
      <c r="E13256" t="s">
        <v>4708</v>
      </c>
      <c r="F13256" t="s">
        <v>6227</v>
      </c>
      <c r="G13256">
        <v>107</v>
      </c>
      <c r="H13256">
        <v>1</v>
      </c>
    </row>
    <row r="13257" spans="1:8" x14ac:dyDescent="0.2">
      <c r="A13257" t="s">
        <v>40609</v>
      </c>
      <c r="B13257" t="s">
        <v>40610</v>
      </c>
      <c r="C13257" t="s">
        <v>16358</v>
      </c>
      <c r="D13257" t="s">
        <v>36126</v>
      </c>
      <c r="E13257" t="s">
        <v>34412</v>
      </c>
      <c r="F13257" t="s">
        <v>6227</v>
      </c>
      <c r="G13257">
        <v>45</v>
      </c>
      <c r="H13257">
        <v>1</v>
      </c>
    </row>
    <row r="13258" spans="1:8" x14ac:dyDescent="0.2">
      <c r="A13258" t="s">
        <v>40611</v>
      </c>
      <c r="B13258" t="s">
        <v>40612</v>
      </c>
      <c r="C13258" t="s">
        <v>16358</v>
      </c>
      <c r="D13258" t="s">
        <v>34543</v>
      </c>
      <c r="E13258" t="s">
        <v>780</v>
      </c>
      <c r="F13258" t="s">
        <v>6227</v>
      </c>
      <c r="G13258">
        <v>68</v>
      </c>
      <c r="H13258">
        <v>1</v>
      </c>
    </row>
    <row r="13259" spans="1:8" x14ac:dyDescent="0.2">
      <c r="A13259" t="s">
        <v>40613</v>
      </c>
      <c r="B13259" t="s">
        <v>40614</v>
      </c>
      <c r="C13259" t="s">
        <v>16358</v>
      </c>
      <c r="D13259" t="s">
        <v>4600</v>
      </c>
      <c r="E13259" t="s">
        <v>4601</v>
      </c>
      <c r="F13259" t="s">
        <v>6227</v>
      </c>
      <c r="G13259">
        <v>104</v>
      </c>
      <c r="H13259">
        <v>1</v>
      </c>
    </row>
    <row r="13260" spans="1:8" x14ac:dyDescent="0.2">
      <c r="A13260" t="s">
        <v>40615</v>
      </c>
      <c r="B13260" t="s">
        <v>40616</v>
      </c>
      <c r="C13260" t="s">
        <v>16358</v>
      </c>
      <c r="D13260" t="s">
        <v>34577</v>
      </c>
      <c r="E13260" t="s">
        <v>978</v>
      </c>
      <c r="F13260" t="s">
        <v>6227</v>
      </c>
      <c r="G13260">
        <v>128</v>
      </c>
      <c r="H13260">
        <v>1</v>
      </c>
    </row>
    <row r="13261" spans="1:8" x14ac:dyDescent="0.2">
      <c r="A13261" t="s">
        <v>40617</v>
      </c>
      <c r="B13261" t="s">
        <v>40618</v>
      </c>
      <c r="C13261" t="s">
        <v>16358</v>
      </c>
      <c r="D13261" t="s">
        <v>40619</v>
      </c>
      <c r="E13261" t="s">
        <v>40620</v>
      </c>
      <c r="F13261" t="s">
        <v>6227</v>
      </c>
      <c r="G13261">
        <v>40</v>
      </c>
      <c r="H13261">
        <v>1</v>
      </c>
    </row>
    <row r="13262" spans="1:8" x14ac:dyDescent="0.2">
      <c r="A13262" t="s">
        <v>40621</v>
      </c>
      <c r="B13262" t="s">
        <v>40622</v>
      </c>
      <c r="C13262" t="s">
        <v>16358</v>
      </c>
      <c r="D13262" t="s">
        <v>6065</v>
      </c>
      <c r="E13262" t="s">
        <v>37223</v>
      </c>
      <c r="F13262" t="s">
        <v>6227</v>
      </c>
      <c r="G13262">
        <v>102</v>
      </c>
      <c r="H13262">
        <v>1</v>
      </c>
    </row>
    <row r="13263" spans="1:8" x14ac:dyDescent="0.2">
      <c r="A13263" t="s">
        <v>40623</v>
      </c>
      <c r="B13263" t="s">
        <v>40624</v>
      </c>
      <c r="C13263" t="s">
        <v>16358</v>
      </c>
      <c r="D13263" t="s">
        <v>508</v>
      </c>
      <c r="E13263" t="s">
        <v>509</v>
      </c>
      <c r="F13263" t="s">
        <v>6227</v>
      </c>
      <c r="G13263">
        <v>74</v>
      </c>
      <c r="H13263">
        <v>1</v>
      </c>
    </row>
    <row r="13264" spans="1:8" x14ac:dyDescent="0.2">
      <c r="A13264" t="s">
        <v>40625</v>
      </c>
      <c r="B13264" t="s">
        <v>40626</v>
      </c>
      <c r="C13264" t="s">
        <v>16358</v>
      </c>
      <c r="D13264" t="s">
        <v>40627</v>
      </c>
      <c r="E13264" t="s">
        <v>7640</v>
      </c>
      <c r="F13264" t="s">
        <v>6227</v>
      </c>
      <c r="G13264">
        <v>19</v>
      </c>
      <c r="H13264">
        <v>1</v>
      </c>
    </row>
    <row r="13265" spans="1:8" x14ac:dyDescent="0.2">
      <c r="A13265" t="s">
        <v>40628</v>
      </c>
      <c r="B13265" t="s">
        <v>40629</v>
      </c>
      <c r="C13265" t="s">
        <v>16358</v>
      </c>
      <c r="D13265" t="s">
        <v>38342</v>
      </c>
      <c r="E13265" t="s">
        <v>8315</v>
      </c>
      <c r="F13265" t="s">
        <v>6227</v>
      </c>
      <c r="G13265">
        <v>78</v>
      </c>
      <c r="H13265">
        <v>1</v>
      </c>
    </row>
    <row r="13266" spans="1:8" x14ac:dyDescent="0.2">
      <c r="A13266" t="s">
        <v>40630</v>
      </c>
      <c r="B13266" t="s">
        <v>40631</v>
      </c>
      <c r="C13266" t="s">
        <v>16358</v>
      </c>
      <c r="D13266" t="s">
        <v>40632</v>
      </c>
      <c r="E13266" t="s">
        <v>9609</v>
      </c>
      <c r="F13266" t="s">
        <v>6227</v>
      </c>
      <c r="G13266">
        <v>135</v>
      </c>
      <c r="H13266">
        <v>1</v>
      </c>
    </row>
    <row r="13267" spans="1:8" x14ac:dyDescent="0.2">
      <c r="A13267" t="s">
        <v>40633</v>
      </c>
      <c r="B13267" t="s">
        <v>40634</v>
      </c>
      <c r="C13267" t="s">
        <v>16358</v>
      </c>
      <c r="D13267" t="s">
        <v>34889</v>
      </c>
      <c r="E13267" t="s">
        <v>34890</v>
      </c>
      <c r="F13267" t="s">
        <v>6227</v>
      </c>
      <c r="G13267">
        <v>209</v>
      </c>
      <c r="H13267">
        <v>1</v>
      </c>
    </row>
    <row r="13268" spans="1:8" x14ac:dyDescent="0.2">
      <c r="A13268" t="s">
        <v>40635</v>
      </c>
      <c r="B13268" t="s">
        <v>40636</v>
      </c>
      <c r="C13268" t="s">
        <v>16358</v>
      </c>
      <c r="D13268" t="s">
        <v>34127</v>
      </c>
      <c r="E13268" t="s">
        <v>34128</v>
      </c>
      <c r="F13268" t="s">
        <v>6227</v>
      </c>
      <c r="G13268">
        <v>35</v>
      </c>
      <c r="H13268">
        <v>1</v>
      </c>
    </row>
    <row r="13269" spans="1:8" x14ac:dyDescent="0.2">
      <c r="A13269" t="s">
        <v>40637</v>
      </c>
      <c r="B13269" t="s">
        <v>40638</v>
      </c>
      <c r="C13269" t="s">
        <v>16358</v>
      </c>
      <c r="D13269" t="s">
        <v>40639</v>
      </c>
      <c r="E13269" t="s">
        <v>867</v>
      </c>
      <c r="F13269" t="s">
        <v>6227</v>
      </c>
      <c r="G13269">
        <v>74</v>
      </c>
      <c r="H13269">
        <v>1</v>
      </c>
    </row>
    <row r="13270" spans="1:8" x14ac:dyDescent="0.2">
      <c r="A13270" t="s">
        <v>40640</v>
      </c>
      <c r="B13270" t="s">
        <v>40641</v>
      </c>
      <c r="C13270" t="s">
        <v>16358</v>
      </c>
      <c r="D13270" t="s">
        <v>40642</v>
      </c>
      <c r="E13270" t="s">
        <v>40643</v>
      </c>
      <c r="F13270" t="s">
        <v>6227</v>
      </c>
      <c r="G13270">
        <v>69</v>
      </c>
      <c r="H13270">
        <v>1</v>
      </c>
    </row>
    <row r="13271" spans="1:8" x14ac:dyDescent="0.2">
      <c r="A13271" t="s">
        <v>518</v>
      </c>
      <c r="B13271" t="s">
        <v>40644</v>
      </c>
      <c r="C13271" t="s">
        <v>16358</v>
      </c>
      <c r="D13271" t="s">
        <v>40645</v>
      </c>
      <c r="E13271" t="s">
        <v>519</v>
      </c>
      <c r="F13271" t="s">
        <v>6227</v>
      </c>
      <c r="G13271">
        <v>188</v>
      </c>
      <c r="H13271">
        <v>1</v>
      </c>
    </row>
    <row r="13272" spans="1:8" x14ac:dyDescent="0.2">
      <c r="A13272" t="s">
        <v>40646</v>
      </c>
      <c r="B13272" t="s">
        <v>40647</v>
      </c>
      <c r="C13272" t="s">
        <v>16358</v>
      </c>
      <c r="D13272" t="s">
        <v>35043</v>
      </c>
      <c r="E13272" t="s">
        <v>4214</v>
      </c>
      <c r="F13272" t="s">
        <v>6227</v>
      </c>
      <c r="G13272">
        <v>19</v>
      </c>
      <c r="H13272">
        <v>1</v>
      </c>
    </row>
    <row r="13273" spans="1:8" x14ac:dyDescent="0.2">
      <c r="A13273" t="s">
        <v>40648</v>
      </c>
      <c r="B13273" t="s">
        <v>40649</v>
      </c>
      <c r="C13273" t="s">
        <v>16358</v>
      </c>
      <c r="D13273" t="s">
        <v>39923</v>
      </c>
      <c r="E13273" t="s">
        <v>39924</v>
      </c>
      <c r="F13273" t="s">
        <v>6227</v>
      </c>
      <c r="G13273">
        <v>36</v>
      </c>
      <c r="H13273">
        <v>1</v>
      </c>
    </row>
    <row r="13274" spans="1:8" x14ac:dyDescent="0.2">
      <c r="A13274" t="s">
        <v>40650</v>
      </c>
      <c r="B13274" t="s">
        <v>40651</v>
      </c>
      <c r="C13274" t="s">
        <v>16358</v>
      </c>
      <c r="D13274" t="s">
        <v>40652</v>
      </c>
      <c r="E13274" t="s">
        <v>40653</v>
      </c>
      <c r="F13274" t="s">
        <v>6227</v>
      </c>
      <c r="G13274">
        <v>215</v>
      </c>
      <c r="H13274">
        <v>1</v>
      </c>
    </row>
    <row r="13275" spans="1:8" x14ac:dyDescent="0.2">
      <c r="A13275" t="s">
        <v>40654</v>
      </c>
      <c r="B13275" t="s">
        <v>40655</v>
      </c>
      <c r="C13275" t="s">
        <v>16358</v>
      </c>
      <c r="D13275" t="s">
        <v>34105</v>
      </c>
      <c r="E13275" t="s">
        <v>916</v>
      </c>
      <c r="F13275" t="s">
        <v>6227</v>
      </c>
      <c r="G13275">
        <v>212</v>
      </c>
      <c r="H13275">
        <v>1</v>
      </c>
    </row>
    <row r="13276" spans="1:8" x14ac:dyDescent="0.2">
      <c r="A13276" t="s">
        <v>40656</v>
      </c>
      <c r="B13276" t="s">
        <v>40657</v>
      </c>
      <c r="C13276" t="s">
        <v>16358</v>
      </c>
      <c r="D13276" t="s">
        <v>38207</v>
      </c>
      <c r="E13276" t="s">
        <v>13038</v>
      </c>
      <c r="F13276" t="s">
        <v>6227</v>
      </c>
      <c r="G13276">
        <v>359</v>
      </c>
      <c r="H13276">
        <v>1</v>
      </c>
    </row>
    <row r="13277" spans="1:8" x14ac:dyDescent="0.2">
      <c r="A13277" t="s">
        <v>40658</v>
      </c>
      <c r="B13277" t="s">
        <v>40659</v>
      </c>
      <c r="C13277" t="s">
        <v>16358</v>
      </c>
      <c r="D13277" t="s">
        <v>4588</v>
      </c>
      <c r="E13277" t="s">
        <v>4589</v>
      </c>
      <c r="F13277" t="s">
        <v>6227</v>
      </c>
      <c r="G13277">
        <v>39</v>
      </c>
      <c r="H13277">
        <v>1</v>
      </c>
    </row>
    <row r="13278" spans="1:8" x14ac:dyDescent="0.2">
      <c r="A13278" t="s">
        <v>40660</v>
      </c>
      <c r="B13278" t="s">
        <v>40661</v>
      </c>
      <c r="C13278" t="s">
        <v>16358</v>
      </c>
      <c r="D13278" t="s">
        <v>40662</v>
      </c>
      <c r="E13278" t="s">
        <v>12202</v>
      </c>
      <c r="F13278" t="s">
        <v>6227</v>
      </c>
      <c r="G13278">
        <v>501</v>
      </c>
      <c r="H13278">
        <v>1</v>
      </c>
    </row>
    <row r="13279" spans="1:8" x14ac:dyDescent="0.2">
      <c r="A13279" t="s">
        <v>40663</v>
      </c>
      <c r="B13279" t="s">
        <v>40664</v>
      </c>
      <c r="C13279" t="s">
        <v>16358</v>
      </c>
      <c r="D13279" t="s">
        <v>40665</v>
      </c>
      <c r="E13279" t="s">
        <v>22567</v>
      </c>
      <c r="F13279" t="s">
        <v>6227</v>
      </c>
      <c r="G13279">
        <v>99</v>
      </c>
      <c r="H13279">
        <v>1</v>
      </c>
    </row>
    <row r="13280" spans="1:8" x14ac:dyDescent="0.2">
      <c r="A13280" t="s">
        <v>40666</v>
      </c>
      <c r="B13280" t="s">
        <v>40667</v>
      </c>
      <c r="C13280" t="s">
        <v>16358</v>
      </c>
      <c r="D13280" t="s">
        <v>1842</v>
      </c>
      <c r="E13280" t="s">
        <v>14161</v>
      </c>
      <c r="F13280" t="s">
        <v>6227</v>
      </c>
      <c r="G13280">
        <v>193</v>
      </c>
      <c r="H13280">
        <v>1</v>
      </c>
    </row>
    <row r="13281" spans="1:8" x14ac:dyDescent="0.2">
      <c r="A13281" t="s">
        <v>40668</v>
      </c>
      <c r="B13281" t="s">
        <v>40669</v>
      </c>
      <c r="C13281" t="s">
        <v>16358</v>
      </c>
      <c r="D13281" t="s">
        <v>34360</v>
      </c>
      <c r="E13281" t="s">
        <v>853</v>
      </c>
      <c r="F13281" t="s">
        <v>6227</v>
      </c>
      <c r="G13281">
        <v>255</v>
      </c>
      <c r="H13281">
        <v>1</v>
      </c>
    </row>
    <row r="13282" spans="1:8" x14ac:dyDescent="0.2">
      <c r="A13282" t="s">
        <v>40670</v>
      </c>
      <c r="B13282" t="s">
        <v>40671</v>
      </c>
      <c r="C13282" t="s">
        <v>16358</v>
      </c>
      <c r="D13282" t="s">
        <v>9046</v>
      </c>
      <c r="E13282" t="s">
        <v>9047</v>
      </c>
      <c r="F13282" t="s">
        <v>6227</v>
      </c>
      <c r="G13282">
        <v>852</v>
      </c>
      <c r="H13282">
        <v>1</v>
      </c>
    </row>
    <row r="13283" spans="1:8" x14ac:dyDescent="0.2">
      <c r="A13283" t="s">
        <v>40672</v>
      </c>
      <c r="B13283" t="s">
        <v>40673</v>
      </c>
      <c r="C13283" t="s">
        <v>16358</v>
      </c>
      <c r="D13283" t="s">
        <v>40674</v>
      </c>
      <c r="E13283" t="s">
        <v>1819</v>
      </c>
      <c r="F13283" t="s">
        <v>6227</v>
      </c>
      <c r="G13283">
        <v>20</v>
      </c>
      <c r="H13283">
        <v>1</v>
      </c>
    </row>
    <row r="13284" spans="1:8" x14ac:dyDescent="0.2">
      <c r="A13284" t="s">
        <v>40675</v>
      </c>
      <c r="B13284" t="s">
        <v>40676</v>
      </c>
      <c r="C13284" t="s">
        <v>16358</v>
      </c>
      <c r="D13284" t="s">
        <v>4588</v>
      </c>
      <c r="E13284" t="s">
        <v>4589</v>
      </c>
      <c r="F13284" t="s">
        <v>6227</v>
      </c>
      <c r="G13284">
        <v>55</v>
      </c>
      <c r="H13284">
        <v>1</v>
      </c>
    </row>
    <row r="13285" spans="1:8" x14ac:dyDescent="0.2">
      <c r="A13285" t="s">
        <v>40677</v>
      </c>
      <c r="B13285" t="s">
        <v>40678</v>
      </c>
      <c r="C13285" t="s">
        <v>16358</v>
      </c>
      <c r="D13285" t="s">
        <v>38819</v>
      </c>
      <c r="E13285" t="s">
        <v>4844</v>
      </c>
      <c r="F13285" t="s">
        <v>6227</v>
      </c>
      <c r="G13285">
        <v>63</v>
      </c>
      <c r="H13285">
        <v>1</v>
      </c>
    </row>
    <row r="13286" spans="1:8" x14ac:dyDescent="0.2">
      <c r="A13286" t="s">
        <v>40679</v>
      </c>
      <c r="B13286" t="s">
        <v>40680</v>
      </c>
      <c r="C13286" t="s">
        <v>16358</v>
      </c>
      <c r="D13286" t="s">
        <v>40681</v>
      </c>
      <c r="E13286" t="s">
        <v>5594</v>
      </c>
      <c r="F13286" t="s">
        <v>6227</v>
      </c>
      <c r="G13286">
        <v>97</v>
      </c>
      <c r="H13286">
        <v>1</v>
      </c>
    </row>
    <row r="13287" spans="1:8" x14ac:dyDescent="0.2">
      <c r="A13287" t="s">
        <v>40682</v>
      </c>
      <c r="B13287" t="s">
        <v>40683</v>
      </c>
      <c r="C13287" t="s">
        <v>16358</v>
      </c>
      <c r="D13287" t="s">
        <v>34549</v>
      </c>
      <c r="E13287" t="s">
        <v>5534</v>
      </c>
      <c r="F13287" t="s">
        <v>6227</v>
      </c>
      <c r="G13287">
        <v>80</v>
      </c>
      <c r="H13287">
        <v>1</v>
      </c>
    </row>
    <row r="13288" spans="1:8" x14ac:dyDescent="0.2">
      <c r="A13288" t="s">
        <v>40684</v>
      </c>
      <c r="B13288" t="s">
        <v>40685</v>
      </c>
      <c r="C13288" t="s">
        <v>16358</v>
      </c>
      <c r="D13288" t="s">
        <v>1696</v>
      </c>
      <c r="E13288" t="s">
        <v>1697</v>
      </c>
      <c r="F13288" t="s">
        <v>6227</v>
      </c>
      <c r="G13288">
        <v>59</v>
      </c>
      <c r="H13288">
        <v>1</v>
      </c>
    </row>
    <row r="13289" spans="1:8" x14ac:dyDescent="0.2">
      <c r="A13289" t="s">
        <v>40686</v>
      </c>
      <c r="B13289" t="s">
        <v>40687</v>
      </c>
      <c r="C13289" t="s">
        <v>16358</v>
      </c>
      <c r="D13289" t="s">
        <v>34960</v>
      </c>
      <c r="E13289" t="s">
        <v>2215</v>
      </c>
      <c r="F13289" t="s">
        <v>6227</v>
      </c>
      <c r="G13289">
        <v>155</v>
      </c>
      <c r="H13289">
        <v>1</v>
      </c>
    </row>
    <row r="13290" spans="1:8" x14ac:dyDescent="0.2">
      <c r="A13290" t="s">
        <v>40688</v>
      </c>
      <c r="B13290" t="s">
        <v>40689</v>
      </c>
      <c r="C13290" t="s">
        <v>16358</v>
      </c>
      <c r="D13290" t="s">
        <v>1125</v>
      </c>
      <c r="E13290" t="s">
        <v>1126</v>
      </c>
      <c r="F13290" t="s">
        <v>6227</v>
      </c>
      <c r="G13290">
        <v>61</v>
      </c>
      <c r="H13290">
        <v>1</v>
      </c>
    </row>
    <row r="13291" spans="1:8" x14ac:dyDescent="0.2">
      <c r="A13291" t="s">
        <v>40690</v>
      </c>
      <c r="B13291" t="s">
        <v>40691</v>
      </c>
      <c r="C13291" t="s">
        <v>16358</v>
      </c>
      <c r="D13291" t="s">
        <v>5110</v>
      </c>
      <c r="E13291" t="s">
        <v>5111</v>
      </c>
      <c r="F13291" t="s">
        <v>6227</v>
      </c>
      <c r="G13291">
        <v>43</v>
      </c>
      <c r="H13291">
        <v>1</v>
      </c>
    </row>
    <row r="13292" spans="1:8" x14ac:dyDescent="0.2">
      <c r="A13292" t="s">
        <v>40692</v>
      </c>
      <c r="B13292" t="s">
        <v>40693</v>
      </c>
      <c r="C13292" t="s">
        <v>16358</v>
      </c>
      <c r="D13292" t="s">
        <v>2627</v>
      </c>
      <c r="E13292" t="s">
        <v>2628</v>
      </c>
      <c r="F13292" t="s">
        <v>6227</v>
      </c>
      <c r="G13292">
        <v>97</v>
      </c>
      <c r="H13292">
        <v>1</v>
      </c>
    </row>
    <row r="13293" spans="1:8" x14ac:dyDescent="0.2">
      <c r="A13293" t="s">
        <v>40694</v>
      </c>
      <c r="B13293" t="s">
        <v>40695</v>
      </c>
      <c r="C13293" t="s">
        <v>16358</v>
      </c>
      <c r="D13293" t="s">
        <v>37280</v>
      </c>
      <c r="E13293" t="s">
        <v>34689</v>
      </c>
      <c r="F13293" t="s">
        <v>6227</v>
      </c>
      <c r="G13293">
        <v>31</v>
      </c>
      <c r="H13293">
        <v>1</v>
      </c>
    </row>
    <row r="13294" spans="1:8" x14ac:dyDescent="0.2">
      <c r="A13294" t="s">
        <v>40696</v>
      </c>
      <c r="B13294" t="s">
        <v>40697</v>
      </c>
      <c r="C13294" t="s">
        <v>16358</v>
      </c>
      <c r="D13294" t="s">
        <v>33864</v>
      </c>
      <c r="E13294" t="s">
        <v>7945</v>
      </c>
      <c r="F13294" t="s">
        <v>6227</v>
      </c>
      <c r="G13294">
        <v>16</v>
      </c>
      <c r="H13294">
        <v>1</v>
      </c>
    </row>
    <row r="13295" spans="1:8" x14ac:dyDescent="0.2">
      <c r="A13295" t="s">
        <v>40698</v>
      </c>
      <c r="B13295" t="s">
        <v>40699</v>
      </c>
      <c r="C13295" t="s">
        <v>16358</v>
      </c>
      <c r="D13295" t="s">
        <v>40700</v>
      </c>
      <c r="E13295" t="s">
        <v>664</v>
      </c>
      <c r="F13295" t="s">
        <v>6227</v>
      </c>
      <c r="G13295">
        <v>91</v>
      </c>
      <c r="H13295">
        <v>1</v>
      </c>
    </row>
    <row r="13296" spans="1:8" x14ac:dyDescent="0.2">
      <c r="A13296" t="s">
        <v>40701</v>
      </c>
      <c r="B13296" t="s">
        <v>40702</v>
      </c>
      <c r="C13296" t="s">
        <v>16358</v>
      </c>
      <c r="D13296" t="s">
        <v>6141</v>
      </c>
      <c r="E13296" t="s">
        <v>6142</v>
      </c>
      <c r="F13296" t="s">
        <v>6227</v>
      </c>
      <c r="G13296">
        <v>40</v>
      </c>
      <c r="H13296">
        <v>1</v>
      </c>
    </row>
    <row r="13297" spans="1:8" x14ac:dyDescent="0.2">
      <c r="A13297" t="s">
        <v>40703</v>
      </c>
      <c r="B13297" t="s">
        <v>40704</v>
      </c>
      <c r="C13297" t="s">
        <v>16358</v>
      </c>
      <c r="D13297" t="s">
        <v>39147</v>
      </c>
      <c r="E13297" t="s">
        <v>579</v>
      </c>
      <c r="F13297" t="s">
        <v>6227</v>
      </c>
      <c r="G13297">
        <v>11</v>
      </c>
      <c r="H13297">
        <v>1</v>
      </c>
    </row>
    <row r="13298" spans="1:8" x14ac:dyDescent="0.2">
      <c r="A13298" t="s">
        <v>40705</v>
      </c>
      <c r="B13298" t="s">
        <v>40706</v>
      </c>
      <c r="C13298" t="s">
        <v>16358</v>
      </c>
      <c r="D13298" t="s">
        <v>40707</v>
      </c>
      <c r="E13298" t="s">
        <v>8187</v>
      </c>
      <c r="F13298" t="s">
        <v>6227</v>
      </c>
      <c r="G13298">
        <v>28</v>
      </c>
      <c r="H13298">
        <v>1</v>
      </c>
    </row>
    <row r="13299" spans="1:8" x14ac:dyDescent="0.2">
      <c r="A13299" t="s">
        <v>40708</v>
      </c>
      <c r="B13299" t="s">
        <v>40709</v>
      </c>
      <c r="C13299" t="s">
        <v>16358</v>
      </c>
      <c r="D13299" t="s">
        <v>40499</v>
      </c>
      <c r="E13299" t="s">
        <v>11403</v>
      </c>
      <c r="F13299" t="s">
        <v>6227</v>
      </c>
      <c r="G13299">
        <v>225</v>
      </c>
      <c r="H13299">
        <v>1</v>
      </c>
    </row>
    <row r="13300" spans="1:8" x14ac:dyDescent="0.2">
      <c r="A13300" t="s">
        <v>40710</v>
      </c>
      <c r="B13300" t="s">
        <v>40711</v>
      </c>
      <c r="C13300" t="s">
        <v>16358</v>
      </c>
      <c r="D13300" t="s">
        <v>34889</v>
      </c>
      <c r="E13300" t="s">
        <v>34890</v>
      </c>
      <c r="F13300" t="s">
        <v>6227</v>
      </c>
      <c r="G13300">
        <v>200</v>
      </c>
      <c r="H13300">
        <v>1</v>
      </c>
    </row>
    <row r="13301" spans="1:8" x14ac:dyDescent="0.2">
      <c r="A13301" t="s">
        <v>40712</v>
      </c>
      <c r="B13301" t="s">
        <v>40713</v>
      </c>
      <c r="C13301" t="s">
        <v>16358</v>
      </c>
      <c r="D13301" t="s">
        <v>23089</v>
      </c>
      <c r="E13301" t="s">
        <v>40714</v>
      </c>
      <c r="F13301" t="s">
        <v>6227</v>
      </c>
      <c r="G13301">
        <v>102</v>
      </c>
      <c r="H13301">
        <v>1</v>
      </c>
    </row>
    <row r="13302" spans="1:8" x14ac:dyDescent="0.2">
      <c r="A13302" t="s">
        <v>40715</v>
      </c>
      <c r="B13302" t="s">
        <v>40716</v>
      </c>
      <c r="C13302" t="s">
        <v>16358</v>
      </c>
      <c r="D13302" t="s">
        <v>40717</v>
      </c>
      <c r="E13302" t="s">
        <v>1971</v>
      </c>
      <c r="F13302" t="s">
        <v>6227</v>
      </c>
      <c r="G13302">
        <v>88</v>
      </c>
      <c r="H13302">
        <v>1</v>
      </c>
    </row>
    <row r="13303" spans="1:8" x14ac:dyDescent="0.2">
      <c r="A13303" t="s">
        <v>40718</v>
      </c>
      <c r="B13303" t="s">
        <v>40719</v>
      </c>
      <c r="C13303" t="s">
        <v>16358</v>
      </c>
      <c r="D13303" t="s">
        <v>40720</v>
      </c>
      <c r="E13303" t="s">
        <v>9464</v>
      </c>
      <c r="F13303" t="s">
        <v>6227</v>
      </c>
      <c r="G13303">
        <v>258</v>
      </c>
      <c r="H13303">
        <v>1</v>
      </c>
    </row>
    <row r="13304" spans="1:8" x14ac:dyDescent="0.2">
      <c r="A13304" t="s">
        <v>40721</v>
      </c>
      <c r="B13304" t="s">
        <v>40722</v>
      </c>
      <c r="C13304" t="s">
        <v>16358</v>
      </c>
      <c r="D13304" t="s">
        <v>40723</v>
      </c>
      <c r="E13304" t="s">
        <v>24111</v>
      </c>
      <c r="F13304" t="s">
        <v>6227</v>
      </c>
      <c r="G13304">
        <v>106</v>
      </c>
      <c r="H13304">
        <v>1</v>
      </c>
    </row>
    <row r="13305" spans="1:8" x14ac:dyDescent="0.2">
      <c r="A13305" t="s">
        <v>40724</v>
      </c>
      <c r="B13305" t="s">
        <v>40725</v>
      </c>
      <c r="C13305" t="s">
        <v>16358</v>
      </c>
      <c r="D13305" t="s">
        <v>40717</v>
      </c>
      <c r="E13305" t="s">
        <v>1971</v>
      </c>
      <c r="F13305" t="s">
        <v>6227</v>
      </c>
      <c r="G13305">
        <v>265</v>
      </c>
      <c r="H13305">
        <v>1</v>
      </c>
    </row>
    <row r="13306" spans="1:8" x14ac:dyDescent="0.2">
      <c r="A13306" t="s">
        <v>40726</v>
      </c>
      <c r="B13306" t="s">
        <v>40727</v>
      </c>
      <c r="C13306" t="s">
        <v>16358</v>
      </c>
      <c r="D13306" t="s">
        <v>1249</v>
      </c>
      <c r="E13306" t="s">
        <v>1250</v>
      </c>
      <c r="F13306" t="s">
        <v>6227</v>
      </c>
      <c r="G13306">
        <v>44</v>
      </c>
      <c r="H13306">
        <v>1</v>
      </c>
    </row>
    <row r="13307" spans="1:8" x14ac:dyDescent="0.2">
      <c r="A13307" t="s">
        <v>40728</v>
      </c>
      <c r="B13307" t="s">
        <v>40729</v>
      </c>
      <c r="C13307" t="s">
        <v>16358</v>
      </c>
      <c r="D13307" t="s">
        <v>40730</v>
      </c>
      <c r="E13307" t="s">
        <v>845</v>
      </c>
      <c r="F13307" t="s">
        <v>6227</v>
      </c>
      <c r="G13307">
        <v>255</v>
      </c>
      <c r="H13307">
        <v>1</v>
      </c>
    </row>
    <row r="13308" spans="1:8" x14ac:dyDescent="0.2">
      <c r="A13308" t="s">
        <v>40731</v>
      </c>
      <c r="B13308" t="s">
        <v>40732</v>
      </c>
      <c r="C13308" t="s">
        <v>16358</v>
      </c>
      <c r="D13308" t="s">
        <v>40733</v>
      </c>
      <c r="E13308" t="s">
        <v>3331</v>
      </c>
      <c r="F13308" t="s">
        <v>6227</v>
      </c>
      <c r="G13308">
        <v>127</v>
      </c>
      <c r="H13308">
        <v>1</v>
      </c>
    </row>
    <row r="13309" spans="1:8" x14ac:dyDescent="0.2">
      <c r="A13309" t="s">
        <v>40734</v>
      </c>
      <c r="B13309" t="s">
        <v>40735</v>
      </c>
      <c r="C13309" t="s">
        <v>16358</v>
      </c>
      <c r="D13309" t="s">
        <v>322</v>
      </c>
      <c r="E13309" t="s">
        <v>323</v>
      </c>
      <c r="F13309" t="s">
        <v>6227</v>
      </c>
      <c r="G13309">
        <v>274</v>
      </c>
      <c r="H13309">
        <v>1</v>
      </c>
    </row>
    <row r="13310" spans="1:8" x14ac:dyDescent="0.2">
      <c r="A13310" t="s">
        <v>40736</v>
      </c>
      <c r="B13310" t="s">
        <v>40737</v>
      </c>
      <c r="C13310" t="s">
        <v>16358</v>
      </c>
      <c r="D13310" t="s">
        <v>1998</v>
      </c>
      <c r="E13310" t="s">
        <v>23610</v>
      </c>
      <c r="F13310" t="s">
        <v>6227</v>
      </c>
      <c r="G13310">
        <v>58</v>
      </c>
      <c r="H13310">
        <v>1</v>
      </c>
    </row>
    <row r="13311" spans="1:8" x14ac:dyDescent="0.2">
      <c r="A13311" t="s">
        <v>40738</v>
      </c>
      <c r="B13311" t="s">
        <v>40739</v>
      </c>
      <c r="C13311" t="s">
        <v>16358</v>
      </c>
      <c r="D13311" t="s">
        <v>40665</v>
      </c>
      <c r="E13311" t="s">
        <v>22567</v>
      </c>
      <c r="F13311" t="s">
        <v>6227</v>
      </c>
      <c r="G13311">
        <v>338</v>
      </c>
      <c r="H13311">
        <v>1</v>
      </c>
    </row>
    <row r="13312" spans="1:8" x14ac:dyDescent="0.2">
      <c r="A13312" t="s">
        <v>40740</v>
      </c>
      <c r="B13312" t="s">
        <v>40741</v>
      </c>
      <c r="C13312" t="s">
        <v>16358</v>
      </c>
      <c r="D13312" t="s">
        <v>38415</v>
      </c>
      <c r="E13312" t="s">
        <v>5498</v>
      </c>
      <c r="F13312" t="s">
        <v>6227</v>
      </c>
      <c r="G13312">
        <v>18</v>
      </c>
      <c r="H13312">
        <v>1</v>
      </c>
    </row>
    <row r="13313" spans="1:8" x14ac:dyDescent="0.2">
      <c r="A13313" t="s">
        <v>40742</v>
      </c>
      <c r="B13313" t="s">
        <v>40743</v>
      </c>
      <c r="C13313" t="s">
        <v>16358</v>
      </c>
      <c r="D13313" t="s">
        <v>40744</v>
      </c>
      <c r="E13313" t="s">
        <v>40745</v>
      </c>
      <c r="F13313" t="s">
        <v>6227</v>
      </c>
      <c r="G13313">
        <v>301</v>
      </c>
      <c r="H13313">
        <v>1</v>
      </c>
    </row>
    <row r="13314" spans="1:8" x14ac:dyDescent="0.2">
      <c r="A13314" t="s">
        <v>40746</v>
      </c>
      <c r="B13314" t="s">
        <v>40747</v>
      </c>
      <c r="C13314" t="s">
        <v>16358</v>
      </c>
      <c r="D13314" t="s">
        <v>33884</v>
      </c>
      <c r="E13314" t="s">
        <v>830</v>
      </c>
      <c r="F13314" t="s">
        <v>6227</v>
      </c>
      <c r="G13314">
        <v>11</v>
      </c>
      <c r="H13314">
        <v>1</v>
      </c>
    </row>
    <row r="13315" spans="1:8" x14ac:dyDescent="0.2">
      <c r="A13315" t="s">
        <v>40748</v>
      </c>
      <c r="B13315" t="s">
        <v>40749</v>
      </c>
      <c r="C13315" t="s">
        <v>16358</v>
      </c>
      <c r="D13315" t="s">
        <v>40665</v>
      </c>
      <c r="E13315" t="s">
        <v>22567</v>
      </c>
      <c r="F13315" t="s">
        <v>6227</v>
      </c>
      <c r="G13315">
        <v>205</v>
      </c>
      <c r="H13315">
        <v>1</v>
      </c>
    </row>
    <row r="13316" spans="1:8" x14ac:dyDescent="0.2">
      <c r="A13316" t="s">
        <v>40750</v>
      </c>
      <c r="B13316" t="s">
        <v>40751</v>
      </c>
      <c r="C13316" t="s">
        <v>16358</v>
      </c>
      <c r="D13316" t="s">
        <v>40463</v>
      </c>
      <c r="E13316" t="s">
        <v>4451</v>
      </c>
      <c r="F13316" t="s">
        <v>6227</v>
      </c>
      <c r="G13316">
        <v>151</v>
      </c>
      <c r="H13316">
        <v>1</v>
      </c>
    </row>
    <row r="13317" spans="1:8" x14ac:dyDescent="0.2">
      <c r="A13317" t="s">
        <v>40752</v>
      </c>
      <c r="B13317" t="s">
        <v>40753</v>
      </c>
      <c r="C13317" t="s">
        <v>16358</v>
      </c>
      <c r="D13317" t="s">
        <v>35756</v>
      </c>
      <c r="E13317" t="s">
        <v>684</v>
      </c>
      <c r="F13317" t="s">
        <v>6227</v>
      </c>
      <c r="G13317">
        <v>50</v>
      </c>
      <c r="H13317">
        <v>1</v>
      </c>
    </row>
    <row r="13318" spans="1:8" x14ac:dyDescent="0.2">
      <c r="A13318" t="s">
        <v>40754</v>
      </c>
      <c r="B13318" t="s">
        <v>40755</v>
      </c>
      <c r="C13318" t="s">
        <v>16358</v>
      </c>
      <c r="D13318" t="s">
        <v>21646</v>
      </c>
      <c r="E13318" t="s">
        <v>21647</v>
      </c>
      <c r="F13318" t="s">
        <v>6227</v>
      </c>
      <c r="G13318">
        <v>39</v>
      </c>
      <c r="H13318">
        <v>1</v>
      </c>
    </row>
    <row r="13319" spans="1:8" x14ac:dyDescent="0.2">
      <c r="A13319" t="s">
        <v>40756</v>
      </c>
      <c r="B13319" t="s">
        <v>40757</v>
      </c>
      <c r="C13319" t="s">
        <v>16358</v>
      </c>
      <c r="D13319" t="s">
        <v>40758</v>
      </c>
      <c r="E13319" t="s">
        <v>39969</v>
      </c>
      <c r="F13319" t="s">
        <v>6227</v>
      </c>
      <c r="G13319">
        <v>178</v>
      </c>
      <c r="H13319">
        <v>1</v>
      </c>
    </row>
    <row r="13320" spans="1:8" x14ac:dyDescent="0.2">
      <c r="A13320" t="s">
        <v>40759</v>
      </c>
      <c r="B13320" t="s">
        <v>40760</v>
      </c>
      <c r="C13320" t="s">
        <v>16358</v>
      </c>
      <c r="D13320" t="s">
        <v>4939</v>
      </c>
      <c r="E13320" t="s">
        <v>40761</v>
      </c>
      <c r="F13320" t="s">
        <v>6227</v>
      </c>
      <c r="G13320">
        <v>97</v>
      </c>
      <c r="H13320">
        <v>1</v>
      </c>
    </row>
    <row r="13321" spans="1:8" x14ac:dyDescent="0.2">
      <c r="A13321" t="s">
        <v>40762</v>
      </c>
      <c r="B13321" t="s">
        <v>40763</v>
      </c>
      <c r="C13321" t="s">
        <v>16358</v>
      </c>
      <c r="D13321" t="s">
        <v>33958</v>
      </c>
      <c r="E13321" t="s">
        <v>4316</v>
      </c>
      <c r="F13321" t="s">
        <v>6227</v>
      </c>
      <c r="G13321">
        <v>247</v>
      </c>
      <c r="H13321">
        <v>1</v>
      </c>
    </row>
    <row r="13322" spans="1:8" x14ac:dyDescent="0.2">
      <c r="A13322" t="s">
        <v>40764</v>
      </c>
      <c r="B13322" t="s">
        <v>40765</v>
      </c>
      <c r="C13322" t="s">
        <v>16358</v>
      </c>
      <c r="D13322" t="s">
        <v>9924</v>
      </c>
      <c r="E13322" t="s">
        <v>9925</v>
      </c>
      <c r="F13322" t="s">
        <v>6227</v>
      </c>
      <c r="G13322">
        <v>35</v>
      </c>
      <c r="H13322">
        <v>1</v>
      </c>
    </row>
    <row r="13323" spans="1:8" x14ac:dyDescent="0.2">
      <c r="A13323" t="s">
        <v>40766</v>
      </c>
      <c r="B13323" t="s">
        <v>40767</v>
      </c>
      <c r="C13323" t="s">
        <v>16358</v>
      </c>
      <c r="D13323" t="s">
        <v>34530</v>
      </c>
      <c r="E13323" t="s">
        <v>478</v>
      </c>
      <c r="F13323" t="s">
        <v>6227</v>
      </c>
      <c r="G13323">
        <v>147</v>
      </c>
      <c r="H13323">
        <v>1</v>
      </c>
    </row>
    <row r="13324" spans="1:8" x14ac:dyDescent="0.2">
      <c r="A13324" t="s">
        <v>40768</v>
      </c>
      <c r="B13324" t="s">
        <v>40769</v>
      </c>
      <c r="C13324" t="s">
        <v>16358</v>
      </c>
      <c r="D13324" t="s">
        <v>40770</v>
      </c>
      <c r="E13324" t="s">
        <v>39969</v>
      </c>
      <c r="F13324" t="s">
        <v>6227</v>
      </c>
      <c r="G13324">
        <v>63</v>
      </c>
      <c r="H13324">
        <v>1</v>
      </c>
    </row>
    <row r="13325" spans="1:8" x14ac:dyDescent="0.2">
      <c r="A13325" t="s">
        <v>40771</v>
      </c>
      <c r="B13325" t="s">
        <v>40772</v>
      </c>
      <c r="C13325" t="s">
        <v>16358</v>
      </c>
      <c r="D13325" t="s">
        <v>5493</v>
      </c>
      <c r="E13325" t="s">
        <v>5494</v>
      </c>
      <c r="F13325" t="s">
        <v>6227</v>
      </c>
      <c r="G13325">
        <v>59</v>
      </c>
      <c r="H13325">
        <v>1</v>
      </c>
    </row>
    <row r="13326" spans="1:8" x14ac:dyDescent="0.2">
      <c r="A13326" t="s">
        <v>40773</v>
      </c>
      <c r="B13326" t="s">
        <v>40774</v>
      </c>
      <c r="C13326" t="s">
        <v>16358</v>
      </c>
      <c r="D13326" t="s">
        <v>34844</v>
      </c>
      <c r="E13326" t="s">
        <v>5357</v>
      </c>
      <c r="F13326" t="s">
        <v>6227</v>
      </c>
      <c r="G13326">
        <v>138</v>
      </c>
      <c r="H13326">
        <v>1</v>
      </c>
    </row>
    <row r="13327" spans="1:8" x14ac:dyDescent="0.2">
      <c r="A13327" t="s">
        <v>40775</v>
      </c>
      <c r="B13327" t="s">
        <v>40776</v>
      </c>
      <c r="C13327" t="s">
        <v>16358</v>
      </c>
      <c r="D13327" t="s">
        <v>4458</v>
      </c>
      <c r="E13327" t="s">
        <v>4459</v>
      </c>
      <c r="F13327" t="s">
        <v>6227</v>
      </c>
      <c r="G13327">
        <v>169</v>
      </c>
      <c r="H13327">
        <v>1</v>
      </c>
    </row>
    <row r="13328" spans="1:8" x14ac:dyDescent="0.2">
      <c r="A13328" t="s">
        <v>40777</v>
      </c>
      <c r="B13328" t="s">
        <v>40778</v>
      </c>
      <c r="C13328" t="s">
        <v>16358</v>
      </c>
      <c r="D13328" t="s">
        <v>33831</v>
      </c>
      <c r="E13328" t="s">
        <v>5373</v>
      </c>
      <c r="F13328" t="s">
        <v>6227</v>
      </c>
      <c r="G13328">
        <v>18</v>
      </c>
      <c r="H13328">
        <v>1</v>
      </c>
    </row>
    <row r="13329" spans="1:8" x14ac:dyDescent="0.2">
      <c r="A13329" t="s">
        <v>40779</v>
      </c>
      <c r="B13329" t="s">
        <v>40780</v>
      </c>
      <c r="C13329" t="s">
        <v>16358</v>
      </c>
      <c r="D13329" t="s">
        <v>40781</v>
      </c>
      <c r="E13329" t="s">
        <v>4320</v>
      </c>
      <c r="F13329" t="s">
        <v>6227</v>
      </c>
      <c r="G13329">
        <v>158</v>
      </c>
      <c r="H13329">
        <v>1</v>
      </c>
    </row>
    <row r="13330" spans="1:8" x14ac:dyDescent="0.2">
      <c r="A13330" t="s">
        <v>40782</v>
      </c>
      <c r="B13330" t="s">
        <v>40783</v>
      </c>
      <c r="C13330" t="s">
        <v>16358</v>
      </c>
      <c r="D13330" t="s">
        <v>40784</v>
      </c>
      <c r="E13330" t="s">
        <v>7588</v>
      </c>
      <c r="F13330" t="s">
        <v>6227</v>
      </c>
      <c r="G13330">
        <v>156</v>
      </c>
      <c r="H13330">
        <v>1</v>
      </c>
    </row>
    <row r="13331" spans="1:8" x14ac:dyDescent="0.2">
      <c r="A13331" t="s">
        <v>40785</v>
      </c>
      <c r="B13331" t="s">
        <v>40786</v>
      </c>
      <c r="C13331" t="s">
        <v>16358</v>
      </c>
      <c r="D13331" t="s">
        <v>36126</v>
      </c>
      <c r="E13331" t="s">
        <v>34412</v>
      </c>
      <c r="F13331" t="s">
        <v>6227</v>
      </c>
      <c r="G13331">
        <v>243</v>
      </c>
      <c r="H13331">
        <v>1</v>
      </c>
    </row>
    <row r="13332" spans="1:8" x14ac:dyDescent="0.2">
      <c r="A13332" t="s">
        <v>40787</v>
      </c>
      <c r="B13332" t="s">
        <v>40788</v>
      </c>
      <c r="C13332" t="s">
        <v>16358</v>
      </c>
      <c r="D13332" t="s">
        <v>3690</v>
      </c>
      <c r="E13332" t="s">
        <v>3691</v>
      </c>
      <c r="F13332" t="s">
        <v>6227</v>
      </c>
      <c r="G13332">
        <v>172</v>
      </c>
      <c r="H13332">
        <v>1</v>
      </c>
    </row>
    <row r="13333" spans="1:8" x14ac:dyDescent="0.2">
      <c r="A13333" t="s">
        <v>40789</v>
      </c>
      <c r="B13333" t="s">
        <v>40790</v>
      </c>
      <c r="C13333" t="s">
        <v>16358</v>
      </c>
      <c r="D13333" t="s">
        <v>4783</v>
      </c>
      <c r="E13333" t="s">
        <v>4784</v>
      </c>
      <c r="F13333" t="s">
        <v>6227</v>
      </c>
      <c r="G13333">
        <v>141</v>
      </c>
      <c r="H13333">
        <v>1</v>
      </c>
    </row>
    <row r="13334" spans="1:8" x14ac:dyDescent="0.2">
      <c r="A13334" t="s">
        <v>40791</v>
      </c>
      <c r="B13334" t="s">
        <v>40792</v>
      </c>
      <c r="C13334" t="s">
        <v>16358</v>
      </c>
      <c r="D13334" t="s">
        <v>40793</v>
      </c>
      <c r="E13334" t="s">
        <v>40794</v>
      </c>
      <c r="F13334" t="s">
        <v>6227</v>
      </c>
      <c r="G13334">
        <v>625</v>
      </c>
      <c r="H13334">
        <v>1</v>
      </c>
    </row>
    <row r="13335" spans="1:8" x14ac:dyDescent="0.2">
      <c r="A13335" t="s">
        <v>40795</v>
      </c>
      <c r="B13335" t="s">
        <v>40796</v>
      </c>
      <c r="C13335" t="s">
        <v>16358</v>
      </c>
      <c r="D13335" t="s">
        <v>877</v>
      </c>
      <c r="E13335" t="s">
        <v>40595</v>
      </c>
      <c r="F13335" t="s">
        <v>6227</v>
      </c>
      <c r="G13335">
        <v>149</v>
      </c>
      <c r="H13335">
        <v>1</v>
      </c>
    </row>
    <row r="13336" spans="1:8" x14ac:dyDescent="0.2">
      <c r="A13336" t="s">
        <v>40797</v>
      </c>
      <c r="B13336" t="s">
        <v>40798</v>
      </c>
      <c r="C13336" t="s">
        <v>16358</v>
      </c>
      <c r="D13336" t="s">
        <v>40799</v>
      </c>
      <c r="E13336" t="s">
        <v>22939</v>
      </c>
      <c r="F13336" t="s">
        <v>6227</v>
      </c>
      <c r="G13336">
        <v>42</v>
      </c>
      <c r="H13336">
        <v>1</v>
      </c>
    </row>
    <row r="13337" spans="1:8" x14ac:dyDescent="0.2">
      <c r="A13337" t="s">
        <v>40800</v>
      </c>
      <c r="B13337" t="s">
        <v>40801</v>
      </c>
      <c r="C13337" t="s">
        <v>16358</v>
      </c>
      <c r="D13337" t="s">
        <v>22394</v>
      </c>
      <c r="E13337" t="s">
        <v>15207</v>
      </c>
      <c r="F13337" t="s">
        <v>6227</v>
      </c>
      <c r="G13337">
        <v>146</v>
      </c>
      <c r="H13337">
        <v>1</v>
      </c>
    </row>
    <row r="13338" spans="1:8" x14ac:dyDescent="0.2">
      <c r="A13338" t="s">
        <v>40802</v>
      </c>
      <c r="B13338" t="s">
        <v>40803</v>
      </c>
      <c r="C13338" t="s">
        <v>16358</v>
      </c>
      <c r="D13338" t="s">
        <v>40804</v>
      </c>
      <c r="E13338" t="s">
        <v>35229</v>
      </c>
      <c r="F13338" t="s">
        <v>6227</v>
      </c>
      <c r="G13338">
        <v>164</v>
      </c>
      <c r="H13338">
        <v>1</v>
      </c>
    </row>
    <row r="13339" spans="1:8" x14ac:dyDescent="0.2">
      <c r="A13339" t="s">
        <v>40805</v>
      </c>
      <c r="B13339" t="s">
        <v>40806</v>
      </c>
      <c r="C13339" t="s">
        <v>16358</v>
      </c>
      <c r="D13339" t="s">
        <v>40807</v>
      </c>
      <c r="E13339" t="s">
        <v>40808</v>
      </c>
      <c r="F13339" t="s">
        <v>6227</v>
      </c>
      <c r="G13339">
        <v>655</v>
      </c>
      <c r="H13339">
        <v>1</v>
      </c>
    </row>
    <row r="13340" spans="1:8" x14ac:dyDescent="0.2">
      <c r="A13340" t="s">
        <v>40809</v>
      </c>
      <c r="B13340" t="s">
        <v>40810</v>
      </c>
      <c r="C13340" t="s">
        <v>16358</v>
      </c>
      <c r="D13340" t="s">
        <v>40811</v>
      </c>
      <c r="E13340" t="s">
        <v>3449</v>
      </c>
      <c r="F13340" t="s">
        <v>6227</v>
      </c>
      <c r="G13340">
        <v>125</v>
      </c>
      <c r="H13340">
        <v>1</v>
      </c>
    </row>
    <row r="13341" spans="1:8" x14ac:dyDescent="0.2">
      <c r="A13341" t="s">
        <v>40812</v>
      </c>
      <c r="B13341" t="s">
        <v>40813</v>
      </c>
      <c r="C13341" t="s">
        <v>16358</v>
      </c>
      <c r="D13341" t="s">
        <v>40814</v>
      </c>
      <c r="E13341" t="s">
        <v>38074</v>
      </c>
      <c r="F13341" t="s">
        <v>6227</v>
      </c>
      <c r="G13341">
        <v>190</v>
      </c>
      <c r="H13341">
        <v>1</v>
      </c>
    </row>
    <row r="13342" spans="1:8" x14ac:dyDescent="0.2">
      <c r="A13342" t="s">
        <v>40815</v>
      </c>
      <c r="B13342" t="s">
        <v>40816</v>
      </c>
      <c r="C13342" t="s">
        <v>16358</v>
      </c>
      <c r="D13342" t="s">
        <v>3660</v>
      </c>
      <c r="E13342" t="s">
        <v>3661</v>
      </c>
      <c r="F13342" t="s">
        <v>6227</v>
      </c>
      <c r="G13342">
        <v>401</v>
      </c>
      <c r="H13342">
        <v>1</v>
      </c>
    </row>
    <row r="13343" spans="1:8" x14ac:dyDescent="0.2">
      <c r="A13343" t="s">
        <v>40817</v>
      </c>
      <c r="B13343" t="s">
        <v>40818</v>
      </c>
      <c r="C13343" t="s">
        <v>16358</v>
      </c>
      <c r="D13343" t="s">
        <v>35753</v>
      </c>
      <c r="E13343" t="s">
        <v>5812</v>
      </c>
      <c r="F13343" t="s">
        <v>6227</v>
      </c>
      <c r="G13343">
        <v>249</v>
      </c>
      <c r="H13343">
        <v>1</v>
      </c>
    </row>
    <row r="13344" spans="1:8" x14ac:dyDescent="0.2">
      <c r="A13344" t="s">
        <v>40819</v>
      </c>
      <c r="B13344" t="s">
        <v>40820</v>
      </c>
      <c r="C13344" t="s">
        <v>16358</v>
      </c>
      <c r="D13344" t="s">
        <v>34173</v>
      </c>
      <c r="E13344" t="s">
        <v>4141</v>
      </c>
      <c r="F13344" t="s">
        <v>6227</v>
      </c>
      <c r="G13344">
        <v>71</v>
      </c>
      <c r="H13344">
        <v>1</v>
      </c>
    </row>
    <row r="13345" spans="1:8" x14ac:dyDescent="0.2">
      <c r="A13345" t="s">
        <v>40821</v>
      </c>
      <c r="B13345" t="s">
        <v>40822</v>
      </c>
      <c r="C13345" t="s">
        <v>16358</v>
      </c>
      <c r="D13345" t="s">
        <v>3929</v>
      </c>
      <c r="E13345" t="s">
        <v>3930</v>
      </c>
      <c r="F13345" t="s">
        <v>6227</v>
      </c>
      <c r="G13345">
        <v>64</v>
      </c>
      <c r="H13345">
        <v>1</v>
      </c>
    </row>
    <row r="13346" spans="1:8" x14ac:dyDescent="0.2">
      <c r="A13346" t="s">
        <v>40823</v>
      </c>
      <c r="B13346" t="s">
        <v>40824</v>
      </c>
      <c r="C13346" t="s">
        <v>16358</v>
      </c>
      <c r="D13346" t="s">
        <v>19791</v>
      </c>
      <c r="E13346" t="s">
        <v>36200</v>
      </c>
      <c r="F13346" t="s">
        <v>6227</v>
      </c>
      <c r="G13346">
        <v>76</v>
      </c>
      <c r="H13346">
        <v>1</v>
      </c>
    </row>
    <row r="13347" spans="1:8" x14ac:dyDescent="0.2">
      <c r="A13347" t="s">
        <v>40825</v>
      </c>
      <c r="B13347" t="s">
        <v>40826</v>
      </c>
      <c r="C13347" t="s">
        <v>16358</v>
      </c>
      <c r="D13347" t="s">
        <v>35043</v>
      </c>
      <c r="E13347" t="s">
        <v>4214</v>
      </c>
      <c r="F13347" t="s">
        <v>6227</v>
      </c>
      <c r="G13347">
        <v>135</v>
      </c>
      <c r="H13347">
        <v>1</v>
      </c>
    </row>
    <row r="13348" spans="1:8" x14ac:dyDescent="0.2">
      <c r="A13348" t="s">
        <v>40827</v>
      </c>
      <c r="B13348" t="s">
        <v>40828</v>
      </c>
      <c r="C13348" t="s">
        <v>16358</v>
      </c>
      <c r="D13348" t="s">
        <v>40632</v>
      </c>
      <c r="E13348" t="s">
        <v>9609</v>
      </c>
      <c r="F13348" t="s">
        <v>6227</v>
      </c>
      <c r="G13348">
        <v>1009</v>
      </c>
      <c r="H13348">
        <v>1</v>
      </c>
    </row>
    <row r="13349" spans="1:8" x14ac:dyDescent="0.2">
      <c r="A13349" t="s">
        <v>40829</v>
      </c>
      <c r="B13349" t="s">
        <v>40830</v>
      </c>
      <c r="C13349" t="s">
        <v>16358</v>
      </c>
      <c r="D13349" t="s">
        <v>40831</v>
      </c>
      <c r="E13349" t="s">
        <v>11834</v>
      </c>
      <c r="F13349" t="s">
        <v>6227</v>
      </c>
      <c r="G13349">
        <v>326</v>
      </c>
      <c r="H13349">
        <v>1</v>
      </c>
    </row>
    <row r="13350" spans="1:8" x14ac:dyDescent="0.2">
      <c r="A13350" t="s">
        <v>40832</v>
      </c>
      <c r="B13350" t="s">
        <v>40833</v>
      </c>
      <c r="C13350" t="s">
        <v>16358</v>
      </c>
      <c r="D13350" t="s">
        <v>38212</v>
      </c>
      <c r="E13350" t="s">
        <v>5063</v>
      </c>
      <c r="F13350" t="s">
        <v>6227</v>
      </c>
      <c r="G13350">
        <v>15</v>
      </c>
      <c r="H13350">
        <v>1</v>
      </c>
    </row>
    <row r="13351" spans="1:8" x14ac:dyDescent="0.2">
      <c r="A13351" t="s">
        <v>40834</v>
      </c>
      <c r="B13351" t="s">
        <v>40835</v>
      </c>
      <c r="C13351" t="s">
        <v>16358</v>
      </c>
      <c r="D13351" t="s">
        <v>35743</v>
      </c>
      <c r="E13351" t="s">
        <v>39254</v>
      </c>
      <c r="F13351" t="s">
        <v>6227</v>
      </c>
      <c r="G13351">
        <v>45</v>
      </c>
      <c r="H13351">
        <v>1</v>
      </c>
    </row>
    <row r="13352" spans="1:8" x14ac:dyDescent="0.2">
      <c r="A13352" t="s">
        <v>40836</v>
      </c>
      <c r="B13352" t="s">
        <v>40837</v>
      </c>
      <c r="C13352" t="s">
        <v>16358</v>
      </c>
      <c r="D13352" t="s">
        <v>40594</v>
      </c>
      <c r="E13352" t="s">
        <v>40595</v>
      </c>
      <c r="F13352" t="s">
        <v>6227</v>
      </c>
      <c r="G13352">
        <v>124</v>
      </c>
      <c r="H13352">
        <v>1</v>
      </c>
    </row>
    <row r="13353" spans="1:8" x14ac:dyDescent="0.2">
      <c r="A13353" t="s">
        <v>40838</v>
      </c>
      <c r="B13353" t="s">
        <v>40839</v>
      </c>
      <c r="C13353" t="s">
        <v>16358</v>
      </c>
      <c r="D13353" t="s">
        <v>40840</v>
      </c>
      <c r="E13353" t="s">
        <v>4900</v>
      </c>
      <c r="F13353" t="s">
        <v>6227</v>
      </c>
      <c r="G13353">
        <v>73</v>
      </c>
      <c r="H13353">
        <v>1</v>
      </c>
    </row>
    <row r="13354" spans="1:8" x14ac:dyDescent="0.2">
      <c r="A13354" t="s">
        <v>40841</v>
      </c>
      <c r="B13354" t="s">
        <v>40842</v>
      </c>
      <c r="C13354" t="s">
        <v>16358</v>
      </c>
      <c r="D13354" t="s">
        <v>8121</v>
      </c>
      <c r="E13354" t="s">
        <v>40137</v>
      </c>
      <c r="F13354" t="s">
        <v>6227</v>
      </c>
      <c r="G13354">
        <v>45</v>
      </c>
      <c r="H13354">
        <v>1</v>
      </c>
    </row>
    <row r="13355" spans="1:8" x14ac:dyDescent="0.2">
      <c r="A13355" t="s">
        <v>40843</v>
      </c>
      <c r="B13355" t="s">
        <v>40844</v>
      </c>
      <c r="C13355" t="s">
        <v>16358</v>
      </c>
      <c r="D13355" t="s">
        <v>40845</v>
      </c>
      <c r="E13355" t="s">
        <v>4475</v>
      </c>
      <c r="F13355" t="s">
        <v>6227</v>
      </c>
      <c r="G13355">
        <v>115</v>
      </c>
      <c r="H13355">
        <v>1</v>
      </c>
    </row>
    <row r="13356" spans="1:8" x14ac:dyDescent="0.2">
      <c r="A13356" t="s">
        <v>40846</v>
      </c>
      <c r="B13356" t="s">
        <v>40847</v>
      </c>
      <c r="C13356" t="s">
        <v>16358</v>
      </c>
      <c r="D13356" t="s">
        <v>34360</v>
      </c>
      <c r="E13356" t="s">
        <v>853</v>
      </c>
      <c r="F13356" t="s">
        <v>6227</v>
      </c>
      <c r="G13356">
        <v>133</v>
      </c>
      <c r="H13356">
        <v>1</v>
      </c>
    </row>
    <row r="13357" spans="1:8" x14ac:dyDescent="0.2">
      <c r="A13357" t="s">
        <v>40848</v>
      </c>
      <c r="B13357" t="s">
        <v>40849</v>
      </c>
      <c r="C13357" t="s">
        <v>16358</v>
      </c>
      <c r="D13357" t="s">
        <v>40627</v>
      </c>
      <c r="E13357" t="s">
        <v>7640</v>
      </c>
      <c r="F13357" t="s">
        <v>6227</v>
      </c>
      <c r="G13357">
        <v>61</v>
      </c>
      <c r="H13357">
        <v>1</v>
      </c>
    </row>
    <row r="13358" spans="1:8" x14ac:dyDescent="0.2">
      <c r="A13358" t="s">
        <v>40850</v>
      </c>
      <c r="B13358" t="s">
        <v>40851</v>
      </c>
      <c r="C13358" t="s">
        <v>16358</v>
      </c>
      <c r="D13358" t="s">
        <v>40852</v>
      </c>
      <c r="E13358" t="s">
        <v>37385</v>
      </c>
      <c r="F13358" t="s">
        <v>6227</v>
      </c>
      <c r="G13358">
        <v>1131</v>
      </c>
      <c r="H13358">
        <v>1</v>
      </c>
    </row>
    <row r="13359" spans="1:8" x14ac:dyDescent="0.2">
      <c r="A13359" t="s">
        <v>40853</v>
      </c>
      <c r="B13359" t="s">
        <v>40854</v>
      </c>
      <c r="C13359" t="s">
        <v>16358</v>
      </c>
      <c r="D13359" t="s">
        <v>40855</v>
      </c>
      <c r="E13359" t="s">
        <v>40856</v>
      </c>
      <c r="F13359" t="s">
        <v>6227</v>
      </c>
      <c r="G13359">
        <v>183</v>
      </c>
      <c r="H13359">
        <v>1</v>
      </c>
    </row>
    <row r="13360" spans="1:8" x14ac:dyDescent="0.2">
      <c r="A13360" t="s">
        <v>40857</v>
      </c>
      <c r="B13360" t="s">
        <v>40858</v>
      </c>
      <c r="C13360" t="s">
        <v>16358</v>
      </c>
      <c r="D13360" t="s">
        <v>4859</v>
      </c>
      <c r="E13360" t="s">
        <v>4860</v>
      </c>
      <c r="F13360" t="s">
        <v>6227</v>
      </c>
      <c r="G13360">
        <v>112</v>
      </c>
      <c r="H13360">
        <v>1</v>
      </c>
    </row>
    <row r="13361" spans="1:8" x14ac:dyDescent="0.2">
      <c r="A13361" t="s">
        <v>40859</v>
      </c>
      <c r="B13361" t="s">
        <v>40860</v>
      </c>
      <c r="C13361" t="s">
        <v>16358</v>
      </c>
      <c r="D13361" t="s">
        <v>4319</v>
      </c>
      <c r="E13361" t="s">
        <v>4320</v>
      </c>
      <c r="F13361" t="s">
        <v>6227</v>
      </c>
      <c r="G13361">
        <v>365</v>
      </c>
      <c r="H13361">
        <v>1</v>
      </c>
    </row>
    <row r="13362" spans="1:8" x14ac:dyDescent="0.2">
      <c r="A13362" t="s">
        <v>40861</v>
      </c>
      <c r="B13362" t="s">
        <v>40862</v>
      </c>
      <c r="C13362" t="s">
        <v>16358</v>
      </c>
      <c r="D13362" t="s">
        <v>40863</v>
      </c>
      <c r="E13362" t="s">
        <v>40864</v>
      </c>
      <c r="F13362" t="s">
        <v>6227</v>
      </c>
      <c r="G13362">
        <v>117</v>
      </c>
      <c r="H13362">
        <v>1</v>
      </c>
    </row>
    <row r="13363" spans="1:8" x14ac:dyDescent="0.2">
      <c r="A13363" t="s">
        <v>40865</v>
      </c>
      <c r="B13363" t="s">
        <v>40866</v>
      </c>
      <c r="C13363" t="s">
        <v>16358</v>
      </c>
      <c r="D13363" t="s">
        <v>931</v>
      </c>
      <c r="E13363" t="s">
        <v>932</v>
      </c>
      <c r="F13363" t="s">
        <v>6227</v>
      </c>
      <c r="G13363">
        <v>58</v>
      </c>
      <c r="H13363">
        <v>1</v>
      </c>
    </row>
    <row r="13364" spans="1:8" x14ac:dyDescent="0.2">
      <c r="A13364" t="s">
        <v>40867</v>
      </c>
      <c r="B13364" t="s">
        <v>40868</v>
      </c>
      <c r="C13364" t="s">
        <v>16358</v>
      </c>
      <c r="D13364" t="s">
        <v>35491</v>
      </c>
      <c r="E13364" t="s">
        <v>9119</v>
      </c>
      <c r="F13364" t="s">
        <v>6227</v>
      </c>
      <c r="G13364">
        <v>69</v>
      </c>
      <c r="H13364">
        <v>1</v>
      </c>
    </row>
    <row r="13365" spans="1:8" x14ac:dyDescent="0.2">
      <c r="A13365" t="s">
        <v>40869</v>
      </c>
      <c r="B13365" t="s">
        <v>40870</v>
      </c>
      <c r="C13365" t="s">
        <v>16358</v>
      </c>
      <c r="D13365" t="s">
        <v>33831</v>
      </c>
      <c r="E13365" t="s">
        <v>5373</v>
      </c>
      <c r="F13365" t="s">
        <v>6227</v>
      </c>
      <c r="G13365">
        <v>28</v>
      </c>
      <c r="H13365">
        <v>1</v>
      </c>
    </row>
    <row r="13366" spans="1:8" x14ac:dyDescent="0.2">
      <c r="A13366" t="s">
        <v>40871</v>
      </c>
      <c r="B13366" t="s">
        <v>40872</v>
      </c>
      <c r="C13366" t="s">
        <v>16358</v>
      </c>
      <c r="D13366" t="s">
        <v>40873</v>
      </c>
      <c r="E13366" t="s">
        <v>10096</v>
      </c>
      <c r="F13366" t="s">
        <v>6227</v>
      </c>
      <c r="G13366">
        <v>196</v>
      </c>
      <c r="H13366">
        <v>1</v>
      </c>
    </row>
    <row r="13367" spans="1:8" x14ac:dyDescent="0.2">
      <c r="A13367" t="s">
        <v>40874</v>
      </c>
      <c r="B13367" t="s">
        <v>40875</v>
      </c>
      <c r="C13367" t="s">
        <v>16358</v>
      </c>
      <c r="D13367" t="s">
        <v>931</v>
      </c>
      <c r="E13367" t="s">
        <v>932</v>
      </c>
      <c r="F13367" t="s">
        <v>6227</v>
      </c>
      <c r="G13367">
        <v>36</v>
      </c>
      <c r="H13367">
        <v>1</v>
      </c>
    </row>
    <row r="13368" spans="1:8" x14ac:dyDescent="0.2">
      <c r="A13368" t="s">
        <v>40876</v>
      </c>
      <c r="B13368" t="s">
        <v>40877</v>
      </c>
      <c r="C13368" t="s">
        <v>16358</v>
      </c>
      <c r="D13368" t="s">
        <v>4151</v>
      </c>
      <c r="E13368" t="s">
        <v>4152</v>
      </c>
      <c r="F13368" t="s">
        <v>6227</v>
      </c>
      <c r="G13368">
        <v>101</v>
      </c>
      <c r="H13368">
        <v>1</v>
      </c>
    </row>
    <row r="13369" spans="1:8" x14ac:dyDescent="0.2">
      <c r="A13369" t="s">
        <v>40878</v>
      </c>
      <c r="B13369" t="s">
        <v>40879</v>
      </c>
      <c r="C13369" t="s">
        <v>16358</v>
      </c>
      <c r="D13369" t="s">
        <v>39147</v>
      </c>
      <c r="E13369" t="s">
        <v>579</v>
      </c>
      <c r="F13369" t="s">
        <v>6227</v>
      </c>
      <c r="G13369">
        <v>57</v>
      </c>
      <c r="H13369">
        <v>1</v>
      </c>
    </row>
    <row r="13370" spans="1:8" x14ac:dyDescent="0.2">
      <c r="A13370" t="s">
        <v>40880</v>
      </c>
      <c r="B13370" t="s">
        <v>40881</v>
      </c>
      <c r="C13370" t="s">
        <v>16358</v>
      </c>
      <c r="D13370" t="s">
        <v>36503</v>
      </c>
      <c r="E13370" t="s">
        <v>2175</v>
      </c>
      <c r="F13370" t="s">
        <v>6227</v>
      </c>
      <c r="G13370">
        <v>232</v>
      </c>
      <c r="H13370">
        <v>1</v>
      </c>
    </row>
    <row r="13371" spans="1:8" x14ac:dyDescent="0.2">
      <c r="A13371" t="s">
        <v>40882</v>
      </c>
      <c r="B13371" t="s">
        <v>40883</v>
      </c>
      <c r="C13371" t="s">
        <v>16358</v>
      </c>
      <c r="D13371" t="s">
        <v>40884</v>
      </c>
      <c r="E13371" t="s">
        <v>353</v>
      </c>
      <c r="F13371" t="s">
        <v>6227</v>
      </c>
      <c r="G13371">
        <v>345</v>
      </c>
      <c r="H13371">
        <v>1</v>
      </c>
    </row>
    <row r="13372" spans="1:8" x14ac:dyDescent="0.2">
      <c r="A13372" t="s">
        <v>40885</v>
      </c>
      <c r="B13372" t="s">
        <v>40886</v>
      </c>
      <c r="C13372" t="s">
        <v>16358</v>
      </c>
      <c r="D13372" t="s">
        <v>22009</v>
      </c>
      <c r="E13372" t="s">
        <v>620</v>
      </c>
      <c r="F13372" t="s">
        <v>6227</v>
      </c>
      <c r="G13372">
        <v>558</v>
      </c>
      <c r="H13372">
        <v>1</v>
      </c>
    </row>
    <row r="13373" spans="1:8" x14ac:dyDescent="0.2">
      <c r="A13373" t="s">
        <v>40887</v>
      </c>
      <c r="B13373" t="s">
        <v>40888</v>
      </c>
      <c r="C13373" t="s">
        <v>16358</v>
      </c>
      <c r="D13373" t="s">
        <v>38819</v>
      </c>
      <c r="E13373" t="s">
        <v>4844</v>
      </c>
      <c r="F13373" t="s">
        <v>6227</v>
      </c>
      <c r="G13373">
        <v>63</v>
      </c>
      <c r="H13373">
        <v>1</v>
      </c>
    </row>
    <row r="13374" spans="1:8" x14ac:dyDescent="0.2">
      <c r="A13374" t="s">
        <v>40889</v>
      </c>
      <c r="B13374" t="s">
        <v>40890</v>
      </c>
      <c r="C13374" t="s">
        <v>16358</v>
      </c>
      <c r="D13374" t="s">
        <v>40781</v>
      </c>
      <c r="E13374" t="s">
        <v>4320</v>
      </c>
      <c r="F13374" t="s">
        <v>6227</v>
      </c>
      <c r="G13374">
        <v>112</v>
      </c>
      <c r="H13374">
        <v>1</v>
      </c>
    </row>
    <row r="13375" spans="1:8" x14ac:dyDescent="0.2">
      <c r="A13375" t="s">
        <v>40891</v>
      </c>
      <c r="B13375" t="s">
        <v>40892</v>
      </c>
      <c r="C13375" t="s">
        <v>16358</v>
      </c>
      <c r="D13375" t="s">
        <v>40893</v>
      </c>
      <c r="E13375" t="s">
        <v>6199</v>
      </c>
      <c r="F13375" t="s">
        <v>6227</v>
      </c>
      <c r="G13375">
        <v>24</v>
      </c>
      <c r="H13375">
        <v>1</v>
      </c>
    </row>
    <row r="13376" spans="1:8" x14ac:dyDescent="0.2">
      <c r="A13376" t="s">
        <v>40894</v>
      </c>
      <c r="B13376" t="s">
        <v>40895</v>
      </c>
      <c r="C13376" t="s">
        <v>16358</v>
      </c>
      <c r="D13376" t="s">
        <v>40896</v>
      </c>
      <c r="E13376" t="s">
        <v>5474</v>
      </c>
      <c r="F13376" t="s">
        <v>6227</v>
      </c>
      <c r="G13376">
        <v>78</v>
      </c>
      <c r="H13376">
        <v>1</v>
      </c>
    </row>
    <row r="13377" spans="1:8" x14ac:dyDescent="0.2">
      <c r="A13377" t="s">
        <v>40897</v>
      </c>
      <c r="B13377" t="s">
        <v>40898</v>
      </c>
      <c r="C13377" t="s">
        <v>16358</v>
      </c>
      <c r="D13377" t="s">
        <v>34207</v>
      </c>
      <c r="E13377" t="s">
        <v>1042</v>
      </c>
      <c r="F13377" t="s">
        <v>6227</v>
      </c>
      <c r="G13377">
        <v>157</v>
      </c>
      <c r="H13377">
        <v>1</v>
      </c>
    </row>
    <row r="13378" spans="1:8" x14ac:dyDescent="0.2">
      <c r="A13378" t="s">
        <v>40899</v>
      </c>
      <c r="B13378" t="s">
        <v>40900</v>
      </c>
      <c r="C13378" t="s">
        <v>16358</v>
      </c>
      <c r="D13378" t="s">
        <v>4939</v>
      </c>
      <c r="E13378" t="s">
        <v>40761</v>
      </c>
      <c r="F13378" t="s">
        <v>6227</v>
      </c>
      <c r="G13378">
        <v>127</v>
      </c>
      <c r="H13378">
        <v>1</v>
      </c>
    </row>
    <row r="13379" spans="1:8" x14ac:dyDescent="0.2">
      <c r="A13379" t="s">
        <v>40901</v>
      </c>
      <c r="B13379" t="s">
        <v>40902</v>
      </c>
      <c r="C13379" t="s">
        <v>16358</v>
      </c>
      <c r="D13379" t="s">
        <v>6065</v>
      </c>
      <c r="E13379" t="s">
        <v>37223</v>
      </c>
      <c r="F13379" t="s">
        <v>6227</v>
      </c>
      <c r="G13379">
        <v>68</v>
      </c>
      <c r="H13379">
        <v>1</v>
      </c>
    </row>
    <row r="13380" spans="1:8" x14ac:dyDescent="0.2">
      <c r="A13380" t="s">
        <v>40903</v>
      </c>
      <c r="B13380" t="s">
        <v>40904</v>
      </c>
      <c r="C13380" t="s">
        <v>16358</v>
      </c>
      <c r="D13380" t="s">
        <v>36890</v>
      </c>
      <c r="E13380" t="s">
        <v>932</v>
      </c>
      <c r="F13380" t="s">
        <v>6227</v>
      </c>
      <c r="G13380">
        <v>201</v>
      </c>
      <c r="H13380">
        <v>1</v>
      </c>
    </row>
    <row r="13381" spans="1:8" x14ac:dyDescent="0.2">
      <c r="A13381" t="s">
        <v>40905</v>
      </c>
      <c r="B13381" t="s">
        <v>40906</v>
      </c>
      <c r="C13381" t="s">
        <v>16358</v>
      </c>
      <c r="D13381" t="s">
        <v>40907</v>
      </c>
      <c r="E13381" t="s">
        <v>3464</v>
      </c>
      <c r="F13381" t="s">
        <v>6227</v>
      </c>
      <c r="G13381">
        <v>393</v>
      </c>
      <c r="H13381">
        <v>1</v>
      </c>
    </row>
    <row r="13382" spans="1:8" x14ac:dyDescent="0.2">
      <c r="A13382" t="s">
        <v>40908</v>
      </c>
      <c r="B13382" t="s">
        <v>40909</v>
      </c>
      <c r="C13382" t="s">
        <v>16358</v>
      </c>
      <c r="D13382" t="s">
        <v>8121</v>
      </c>
      <c r="E13382" t="s">
        <v>40137</v>
      </c>
      <c r="F13382" t="s">
        <v>6227</v>
      </c>
      <c r="G13382">
        <v>99</v>
      </c>
      <c r="H13382">
        <v>1</v>
      </c>
    </row>
    <row r="13383" spans="1:8" x14ac:dyDescent="0.2">
      <c r="A13383" t="s">
        <v>40910</v>
      </c>
      <c r="B13383" t="s">
        <v>40911</v>
      </c>
      <c r="C13383" t="s">
        <v>16358</v>
      </c>
      <c r="D13383" t="s">
        <v>14733</v>
      </c>
      <c r="E13383" t="s">
        <v>33931</v>
      </c>
      <c r="F13383" t="s">
        <v>6227</v>
      </c>
      <c r="G13383">
        <v>128</v>
      </c>
      <c r="H13383">
        <v>1</v>
      </c>
    </row>
    <row r="13384" spans="1:8" x14ac:dyDescent="0.2">
      <c r="A13384" t="s">
        <v>40912</v>
      </c>
      <c r="B13384" t="s">
        <v>40913</v>
      </c>
      <c r="C13384" t="s">
        <v>16358</v>
      </c>
      <c r="D13384" t="s">
        <v>39087</v>
      </c>
      <c r="E13384" t="s">
        <v>13011</v>
      </c>
      <c r="F13384" t="s">
        <v>6227</v>
      </c>
      <c r="G13384">
        <v>41</v>
      </c>
      <c r="H13384">
        <v>1</v>
      </c>
    </row>
    <row r="13385" spans="1:8" x14ac:dyDescent="0.2">
      <c r="A13385" t="s">
        <v>40914</v>
      </c>
      <c r="B13385" t="s">
        <v>40915</v>
      </c>
      <c r="C13385" t="s">
        <v>16358</v>
      </c>
      <c r="D13385" t="s">
        <v>40916</v>
      </c>
      <c r="E13385" t="s">
        <v>13866</v>
      </c>
      <c r="F13385" t="s">
        <v>6227</v>
      </c>
      <c r="G13385">
        <v>114</v>
      </c>
      <c r="H13385">
        <v>1</v>
      </c>
    </row>
    <row r="13386" spans="1:8" x14ac:dyDescent="0.2">
      <c r="A13386" t="s">
        <v>40917</v>
      </c>
      <c r="B13386" t="s">
        <v>40918</v>
      </c>
      <c r="C13386" t="s">
        <v>16358</v>
      </c>
      <c r="D13386" t="s">
        <v>40919</v>
      </c>
      <c r="E13386" t="s">
        <v>2508</v>
      </c>
      <c r="F13386" t="s">
        <v>6227</v>
      </c>
      <c r="G13386">
        <v>138</v>
      </c>
      <c r="H13386">
        <v>1</v>
      </c>
    </row>
    <row r="13387" spans="1:8" x14ac:dyDescent="0.2">
      <c r="A13387" t="s">
        <v>40920</v>
      </c>
      <c r="B13387" t="s">
        <v>40921</v>
      </c>
      <c r="C13387" t="s">
        <v>16358</v>
      </c>
      <c r="D13387" t="s">
        <v>4640</v>
      </c>
      <c r="E13387" t="s">
        <v>4641</v>
      </c>
      <c r="F13387" t="s">
        <v>6227</v>
      </c>
      <c r="G13387">
        <v>148</v>
      </c>
      <c r="H13387">
        <v>1</v>
      </c>
    </row>
    <row r="13388" spans="1:8" x14ac:dyDescent="0.2">
      <c r="A13388" t="s">
        <v>40922</v>
      </c>
      <c r="B13388" t="s">
        <v>40923</v>
      </c>
      <c r="C13388" t="s">
        <v>16358</v>
      </c>
      <c r="D13388" t="s">
        <v>5509</v>
      </c>
      <c r="E13388" t="s">
        <v>40924</v>
      </c>
      <c r="F13388" t="s">
        <v>6227</v>
      </c>
      <c r="G13388">
        <v>71</v>
      </c>
      <c r="H13388">
        <v>1</v>
      </c>
    </row>
    <row r="13389" spans="1:8" x14ac:dyDescent="0.2">
      <c r="A13389" t="s">
        <v>40925</v>
      </c>
      <c r="B13389" t="s">
        <v>40926</v>
      </c>
      <c r="C13389" t="s">
        <v>16358</v>
      </c>
      <c r="D13389" t="s">
        <v>36470</v>
      </c>
      <c r="E13389" t="s">
        <v>36471</v>
      </c>
      <c r="F13389" t="s">
        <v>6227</v>
      </c>
      <c r="G13389">
        <v>130</v>
      </c>
      <c r="H13389">
        <v>1</v>
      </c>
    </row>
    <row r="13390" spans="1:8" x14ac:dyDescent="0.2">
      <c r="A13390" t="s">
        <v>40927</v>
      </c>
      <c r="B13390" t="s">
        <v>40928</v>
      </c>
      <c r="C13390" t="s">
        <v>16358</v>
      </c>
      <c r="D13390" t="s">
        <v>4554</v>
      </c>
      <c r="E13390" t="s">
        <v>4555</v>
      </c>
      <c r="F13390" t="s">
        <v>6227</v>
      </c>
      <c r="G13390">
        <v>63</v>
      </c>
      <c r="H13390">
        <v>1</v>
      </c>
    </row>
    <row r="13391" spans="1:8" x14ac:dyDescent="0.2">
      <c r="A13391" t="s">
        <v>40929</v>
      </c>
      <c r="B13391" t="s">
        <v>40930</v>
      </c>
      <c r="C13391" t="s">
        <v>16358</v>
      </c>
      <c r="D13391" t="s">
        <v>4588</v>
      </c>
      <c r="E13391" t="s">
        <v>4589</v>
      </c>
      <c r="F13391" t="s">
        <v>6227</v>
      </c>
      <c r="G13391">
        <v>328</v>
      </c>
      <c r="H13391">
        <v>1</v>
      </c>
    </row>
    <row r="13392" spans="1:8" x14ac:dyDescent="0.2">
      <c r="A13392" t="s">
        <v>40931</v>
      </c>
      <c r="B13392" t="s">
        <v>40932</v>
      </c>
      <c r="C13392" t="s">
        <v>16358</v>
      </c>
      <c r="D13392" t="s">
        <v>34577</v>
      </c>
      <c r="E13392" t="s">
        <v>978</v>
      </c>
      <c r="F13392" t="s">
        <v>6227</v>
      </c>
      <c r="G13392">
        <v>143</v>
      </c>
      <c r="H13392">
        <v>1</v>
      </c>
    </row>
    <row r="13393" spans="1:8" x14ac:dyDescent="0.2">
      <c r="A13393" t="s">
        <v>40933</v>
      </c>
      <c r="B13393" t="s">
        <v>40934</v>
      </c>
      <c r="C13393" t="s">
        <v>16358</v>
      </c>
      <c r="D13393" t="s">
        <v>40935</v>
      </c>
      <c r="E13393" t="s">
        <v>21743</v>
      </c>
      <c r="F13393" t="s">
        <v>6227</v>
      </c>
      <c r="G13393">
        <v>228</v>
      </c>
      <c r="H13393">
        <v>1</v>
      </c>
    </row>
    <row r="13394" spans="1:8" x14ac:dyDescent="0.2">
      <c r="A13394" t="s">
        <v>40936</v>
      </c>
      <c r="B13394" t="s">
        <v>40937</v>
      </c>
      <c r="C13394" t="s">
        <v>16358</v>
      </c>
      <c r="D13394" t="s">
        <v>37889</v>
      </c>
      <c r="E13394" t="s">
        <v>7433</v>
      </c>
      <c r="F13394" t="s">
        <v>6227</v>
      </c>
      <c r="G13394">
        <v>14</v>
      </c>
      <c r="H13394">
        <v>1</v>
      </c>
    </row>
    <row r="13395" spans="1:8" x14ac:dyDescent="0.2">
      <c r="A13395" t="s">
        <v>40938</v>
      </c>
      <c r="B13395" t="s">
        <v>40939</v>
      </c>
      <c r="C13395" t="s">
        <v>16358</v>
      </c>
      <c r="D13395" t="s">
        <v>35899</v>
      </c>
      <c r="E13395" t="s">
        <v>21677</v>
      </c>
      <c r="F13395" t="s">
        <v>6227</v>
      </c>
      <c r="G13395">
        <v>15</v>
      </c>
      <c r="H13395">
        <v>1</v>
      </c>
    </row>
    <row r="13396" spans="1:8" x14ac:dyDescent="0.2">
      <c r="A13396" t="s">
        <v>40940</v>
      </c>
      <c r="B13396" t="s">
        <v>40941</v>
      </c>
      <c r="C13396" t="s">
        <v>16358</v>
      </c>
      <c r="D13396" t="s">
        <v>40942</v>
      </c>
      <c r="E13396" t="s">
        <v>2071</v>
      </c>
      <c r="F13396" t="s">
        <v>6227</v>
      </c>
      <c r="G13396">
        <v>44</v>
      </c>
      <c r="H13396">
        <v>1</v>
      </c>
    </row>
    <row r="13397" spans="1:8" x14ac:dyDescent="0.2">
      <c r="A13397" t="s">
        <v>40943</v>
      </c>
      <c r="B13397" t="s">
        <v>40944</v>
      </c>
      <c r="C13397" t="s">
        <v>16358</v>
      </c>
      <c r="D13397" t="s">
        <v>40945</v>
      </c>
      <c r="E13397" t="s">
        <v>5844</v>
      </c>
      <c r="F13397" t="s">
        <v>6227</v>
      </c>
      <c r="G13397">
        <v>75</v>
      </c>
      <c r="H13397">
        <v>1</v>
      </c>
    </row>
    <row r="13398" spans="1:8" x14ac:dyDescent="0.2">
      <c r="A13398" t="s">
        <v>40946</v>
      </c>
      <c r="B13398" t="s">
        <v>40947</v>
      </c>
      <c r="C13398" t="s">
        <v>16358</v>
      </c>
      <c r="D13398" t="s">
        <v>40770</v>
      </c>
      <c r="E13398" t="s">
        <v>39969</v>
      </c>
      <c r="F13398" t="s">
        <v>6227</v>
      </c>
      <c r="G13398">
        <v>161</v>
      </c>
      <c r="H13398">
        <v>1</v>
      </c>
    </row>
    <row r="13399" spans="1:8" x14ac:dyDescent="0.2">
      <c r="A13399" t="s">
        <v>40948</v>
      </c>
      <c r="B13399" t="s">
        <v>40949</v>
      </c>
      <c r="C13399" t="s">
        <v>16358</v>
      </c>
      <c r="D13399" t="s">
        <v>40150</v>
      </c>
      <c r="E13399" t="s">
        <v>23244</v>
      </c>
      <c r="F13399" t="s">
        <v>6227</v>
      </c>
      <c r="G13399">
        <v>14</v>
      </c>
      <c r="H13399">
        <v>1</v>
      </c>
    </row>
    <row r="13400" spans="1:8" x14ac:dyDescent="0.2">
      <c r="A13400" t="s">
        <v>40950</v>
      </c>
      <c r="B13400" t="s">
        <v>40951</v>
      </c>
      <c r="C13400" t="s">
        <v>16358</v>
      </c>
      <c r="D13400" t="s">
        <v>40952</v>
      </c>
      <c r="E13400" t="s">
        <v>40953</v>
      </c>
      <c r="F13400" t="s">
        <v>6227</v>
      </c>
      <c r="G13400">
        <v>9</v>
      </c>
      <c r="H13400">
        <v>1</v>
      </c>
    </row>
    <row r="13401" spans="1:8" x14ac:dyDescent="0.2">
      <c r="A13401" t="s">
        <v>40954</v>
      </c>
      <c r="B13401" t="s">
        <v>40955</v>
      </c>
      <c r="C13401" t="s">
        <v>16358</v>
      </c>
      <c r="D13401" t="s">
        <v>5509</v>
      </c>
      <c r="E13401" t="s">
        <v>40924</v>
      </c>
      <c r="F13401" t="s">
        <v>6227</v>
      </c>
      <c r="G13401">
        <v>57</v>
      </c>
      <c r="H13401">
        <v>1</v>
      </c>
    </row>
    <row r="13402" spans="1:8" x14ac:dyDescent="0.2">
      <c r="A13402" t="s">
        <v>40956</v>
      </c>
      <c r="B13402" t="s">
        <v>40957</v>
      </c>
      <c r="C13402" t="s">
        <v>16358</v>
      </c>
      <c r="D13402" t="s">
        <v>4307</v>
      </c>
      <c r="E13402" t="s">
        <v>40958</v>
      </c>
      <c r="F13402" t="s">
        <v>6227</v>
      </c>
      <c r="G13402">
        <v>47</v>
      </c>
      <c r="H13402">
        <v>1</v>
      </c>
    </row>
    <row r="13403" spans="1:8" x14ac:dyDescent="0.2">
      <c r="A13403" t="s">
        <v>40959</v>
      </c>
      <c r="B13403" t="s">
        <v>40960</v>
      </c>
      <c r="C13403" t="s">
        <v>16358</v>
      </c>
      <c r="D13403" t="s">
        <v>40961</v>
      </c>
      <c r="E13403" t="s">
        <v>34655</v>
      </c>
      <c r="F13403" t="s">
        <v>6227</v>
      </c>
      <c r="G13403">
        <v>139</v>
      </c>
      <c r="H13403">
        <v>1</v>
      </c>
    </row>
    <row r="13404" spans="1:8" x14ac:dyDescent="0.2">
      <c r="A13404" t="s">
        <v>40962</v>
      </c>
      <c r="B13404" t="s">
        <v>40963</v>
      </c>
      <c r="C13404" t="s">
        <v>16358</v>
      </c>
      <c r="D13404" t="s">
        <v>9487</v>
      </c>
      <c r="E13404" t="s">
        <v>9488</v>
      </c>
      <c r="F13404" t="s">
        <v>6227</v>
      </c>
      <c r="G13404">
        <v>56</v>
      </c>
      <c r="H13404">
        <v>1</v>
      </c>
    </row>
    <row r="13405" spans="1:8" x14ac:dyDescent="0.2">
      <c r="A13405" t="s">
        <v>40964</v>
      </c>
      <c r="B13405" t="s">
        <v>40965</v>
      </c>
      <c r="C13405" t="s">
        <v>16358</v>
      </c>
      <c r="D13405" t="s">
        <v>1588</v>
      </c>
      <c r="E13405" t="s">
        <v>1589</v>
      </c>
      <c r="F13405" t="s">
        <v>6227</v>
      </c>
      <c r="G13405">
        <v>65</v>
      </c>
      <c r="H13405">
        <v>1</v>
      </c>
    </row>
    <row r="13406" spans="1:8" x14ac:dyDescent="0.2">
      <c r="A13406" t="s">
        <v>40966</v>
      </c>
      <c r="B13406" t="s">
        <v>40967</v>
      </c>
      <c r="C13406" t="s">
        <v>16358</v>
      </c>
      <c r="D13406" t="s">
        <v>6065</v>
      </c>
      <c r="E13406" t="s">
        <v>37223</v>
      </c>
      <c r="F13406" t="s">
        <v>6227</v>
      </c>
      <c r="G13406">
        <v>38</v>
      </c>
      <c r="H13406">
        <v>1</v>
      </c>
    </row>
    <row r="13407" spans="1:8" x14ac:dyDescent="0.2">
      <c r="A13407" t="s">
        <v>40968</v>
      </c>
      <c r="B13407" t="s">
        <v>40969</v>
      </c>
      <c r="C13407" t="s">
        <v>16358</v>
      </c>
      <c r="D13407" t="s">
        <v>4899</v>
      </c>
      <c r="E13407" t="s">
        <v>4900</v>
      </c>
      <c r="F13407" t="s">
        <v>6227</v>
      </c>
      <c r="G13407">
        <v>59</v>
      </c>
      <c r="H13407">
        <v>1</v>
      </c>
    </row>
    <row r="13408" spans="1:8" x14ac:dyDescent="0.2">
      <c r="A13408" t="s">
        <v>40970</v>
      </c>
      <c r="B13408" t="s">
        <v>40971</v>
      </c>
      <c r="C13408" t="s">
        <v>16358</v>
      </c>
      <c r="D13408" t="s">
        <v>40831</v>
      </c>
      <c r="E13408" t="s">
        <v>11834</v>
      </c>
      <c r="F13408" t="s">
        <v>6227</v>
      </c>
      <c r="G13408">
        <v>306</v>
      </c>
      <c r="H13408">
        <v>1</v>
      </c>
    </row>
    <row r="13409" spans="1:8" x14ac:dyDescent="0.2">
      <c r="A13409" t="s">
        <v>40972</v>
      </c>
      <c r="B13409" t="s">
        <v>40973</v>
      </c>
      <c r="C13409" t="s">
        <v>16358</v>
      </c>
      <c r="D13409" t="s">
        <v>38353</v>
      </c>
      <c r="E13409" t="s">
        <v>22535</v>
      </c>
      <c r="F13409" t="s">
        <v>6227</v>
      </c>
      <c r="G13409">
        <v>56</v>
      </c>
      <c r="H13409">
        <v>1</v>
      </c>
    </row>
    <row r="13410" spans="1:8" x14ac:dyDescent="0.2">
      <c r="A13410" t="s">
        <v>40974</v>
      </c>
      <c r="B13410" t="s">
        <v>40975</v>
      </c>
      <c r="C13410" t="s">
        <v>16358</v>
      </c>
      <c r="D13410" t="s">
        <v>667</v>
      </c>
      <c r="E13410" t="s">
        <v>668</v>
      </c>
      <c r="F13410" t="s">
        <v>6227</v>
      </c>
      <c r="G13410">
        <v>568</v>
      </c>
      <c r="H13410">
        <v>1</v>
      </c>
    </row>
    <row r="13411" spans="1:8" x14ac:dyDescent="0.2">
      <c r="A13411" t="s">
        <v>40976</v>
      </c>
      <c r="B13411" t="s">
        <v>40977</v>
      </c>
      <c r="C13411" t="s">
        <v>16358</v>
      </c>
      <c r="D13411" t="s">
        <v>959</v>
      </c>
      <c r="E13411" t="s">
        <v>960</v>
      </c>
      <c r="F13411" t="s">
        <v>6227</v>
      </c>
      <c r="G13411">
        <v>272</v>
      </c>
      <c r="H13411">
        <v>1</v>
      </c>
    </row>
    <row r="13412" spans="1:8" x14ac:dyDescent="0.2">
      <c r="A13412" t="s">
        <v>40978</v>
      </c>
      <c r="B13412" t="s">
        <v>40979</v>
      </c>
      <c r="C13412" t="s">
        <v>16358</v>
      </c>
      <c r="D13412" t="s">
        <v>40980</v>
      </c>
      <c r="E13412" t="s">
        <v>2596</v>
      </c>
      <c r="F13412" t="s">
        <v>6227</v>
      </c>
      <c r="G13412">
        <v>469</v>
      </c>
      <c r="H13412">
        <v>1</v>
      </c>
    </row>
    <row r="13413" spans="1:8" x14ac:dyDescent="0.2">
      <c r="A13413" t="s">
        <v>40981</v>
      </c>
      <c r="B13413" t="s">
        <v>40982</v>
      </c>
      <c r="C13413" t="s">
        <v>16358</v>
      </c>
      <c r="D13413" t="s">
        <v>40983</v>
      </c>
      <c r="E13413" t="s">
        <v>40984</v>
      </c>
      <c r="F13413" t="s">
        <v>6227</v>
      </c>
      <c r="G13413">
        <v>50</v>
      </c>
      <c r="H13413">
        <v>1</v>
      </c>
    </row>
    <row r="13414" spans="1:8" x14ac:dyDescent="0.2">
      <c r="A13414" t="s">
        <v>40985</v>
      </c>
      <c r="B13414" t="s">
        <v>40986</v>
      </c>
      <c r="C13414" t="s">
        <v>16358</v>
      </c>
      <c r="D13414" t="s">
        <v>36947</v>
      </c>
      <c r="E13414" t="s">
        <v>4621</v>
      </c>
      <c r="F13414" t="s">
        <v>6227</v>
      </c>
      <c r="G13414">
        <v>188</v>
      </c>
      <c r="H13414">
        <v>1</v>
      </c>
    </row>
    <row r="13415" spans="1:8" x14ac:dyDescent="0.2">
      <c r="A13415" t="s">
        <v>40987</v>
      </c>
      <c r="B13415" t="s">
        <v>40988</v>
      </c>
      <c r="C13415" t="s">
        <v>16358</v>
      </c>
      <c r="D13415" t="s">
        <v>37384</v>
      </c>
      <c r="E13415" t="s">
        <v>37385</v>
      </c>
      <c r="F13415" t="s">
        <v>6227</v>
      </c>
      <c r="G13415">
        <v>122</v>
      </c>
      <c r="H13415">
        <v>1</v>
      </c>
    </row>
    <row r="13416" spans="1:8" x14ac:dyDescent="0.2">
      <c r="A13416" t="s">
        <v>40989</v>
      </c>
      <c r="B13416" t="s">
        <v>40990</v>
      </c>
      <c r="C13416" t="s">
        <v>16358</v>
      </c>
      <c r="D13416" t="s">
        <v>40564</v>
      </c>
      <c r="E13416" t="s">
        <v>34890</v>
      </c>
      <c r="F13416" t="s">
        <v>6227</v>
      </c>
      <c r="G13416">
        <v>50</v>
      </c>
      <c r="H13416">
        <v>1</v>
      </c>
    </row>
    <row r="13417" spans="1:8" x14ac:dyDescent="0.2">
      <c r="A13417" t="s">
        <v>40991</v>
      </c>
      <c r="B13417" t="s">
        <v>40992</v>
      </c>
      <c r="C13417" t="s">
        <v>16358</v>
      </c>
      <c r="D13417" t="s">
        <v>40993</v>
      </c>
      <c r="E13417" t="s">
        <v>2577</v>
      </c>
      <c r="F13417" t="s">
        <v>6227</v>
      </c>
      <c r="G13417">
        <v>103</v>
      </c>
      <c r="H13417">
        <v>1</v>
      </c>
    </row>
    <row r="13418" spans="1:8" x14ac:dyDescent="0.2">
      <c r="A13418" t="s">
        <v>40994</v>
      </c>
      <c r="B13418" t="s">
        <v>40995</v>
      </c>
      <c r="C13418" t="s">
        <v>16358</v>
      </c>
      <c r="D13418" t="s">
        <v>34893</v>
      </c>
      <c r="E13418" t="s">
        <v>5111</v>
      </c>
      <c r="F13418" t="s">
        <v>6227</v>
      </c>
      <c r="G13418">
        <v>41</v>
      </c>
      <c r="H13418">
        <v>1</v>
      </c>
    </row>
    <row r="13419" spans="1:8" x14ac:dyDescent="0.2">
      <c r="A13419" t="s">
        <v>40996</v>
      </c>
      <c r="B13419" t="s">
        <v>40997</v>
      </c>
      <c r="C13419" t="s">
        <v>16358</v>
      </c>
      <c r="D13419" t="s">
        <v>40489</v>
      </c>
      <c r="E13419" t="s">
        <v>35821</v>
      </c>
      <c r="F13419" t="s">
        <v>6227</v>
      </c>
      <c r="G13419">
        <v>439</v>
      </c>
      <c r="H13419">
        <v>1</v>
      </c>
    </row>
    <row r="13420" spans="1:8" x14ac:dyDescent="0.2">
      <c r="A13420" t="s">
        <v>40998</v>
      </c>
      <c r="B13420" t="s">
        <v>40999</v>
      </c>
      <c r="C13420" t="s">
        <v>16358</v>
      </c>
      <c r="D13420" t="s">
        <v>35506</v>
      </c>
      <c r="E13420" t="s">
        <v>3736</v>
      </c>
      <c r="F13420" t="s">
        <v>6227</v>
      </c>
      <c r="G13420">
        <v>121</v>
      </c>
      <c r="H13420">
        <v>1</v>
      </c>
    </row>
    <row r="13421" spans="1:8" x14ac:dyDescent="0.2">
      <c r="A13421" t="s">
        <v>41000</v>
      </c>
      <c r="B13421" t="s">
        <v>41001</v>
      </c>
      <c r="C13421" t="s">
        <v>16358</v>
      </c>
      <c r="D13421" t="s">
        <v>35530</v>
      </c>
      <c r="E13421" t="s">
        <v>35531</v>
      </c>
      <c r="F13421" t="s">
        <v>6227</v>
      </c>
      <c r="G13421">
        <v>249</v>
      </c>
      <c r="H13421">
        <v>1</v>
      </c>
    </row>
    <row r="13422" spans="1:8" x14ac:dyDescent="0.2">
      <c r="A13422" t="s">
        <v>41002</v>
      </c>
      <c r="B13422" t="s">
        <v>41003</v>
      </c>
      <c r="C13422" t="s">
        <v>16358</v>
      </c>
      <c r="D13422" t="s">
        <v>663</v>
      </c>
      <c r="E13422" t="s">
        <v>664</v>
      </c>
      <c r="F13422" t="s">
        <v>6227</v>
      </c>
      <c r="G13422">
        <v>229</v>
      </c>
      <c r="H13422">
        <v>1</v>
      </c>
    </row>
    <row r="13423" spans="1:8" x14ac:dyDescent="0.2">
      <c r="A13423" t="s">
        <v>41004</v>
      </c>
      <c r="B13423" t="s">
        <v>41005</v>
      </c>
      <c r="C13423" t="s">
        <v>16358</v>
      </c>
      <c r="D13423" t="s">
        <v>41006</v>
      </c>
      <c r="E13423" t="s">
        <v>10107</v>
      </c>
      <c r="F13423" t="s">
        <v>6227</v>
      </c>
      <c r="G13423">
        <v>9</v>
      </c>
      <c r="H13423">
        <v>1</v>
      </c>
    </row>
    <row r="13424" spans="1:8" x14ac:dyDescent="0.2">
      <c r="A13424" t="s">
        <v>41007</v>
      </c>
      <c r="B13424" t="s">
        <v>41008</v>
      </c>
      <c r="C13424" t="s">
        <v>16358</v>
      </c>
      <c r="D13424" t="s">
        <v>41009</v>
      </c>
      <c r="E13424" t="s">
        <v>41010</v>
      </c>
      <c r="F13424" t="s">
        <v>6227</v>
      </c>
      <c r="G13424">
        <v>146</v>
      </c>
      <c r="H13424">
        <v>1</v>
      </c>
    </row>
    <row r="13425" spans="1:8" x14ac:dyDescent="0.2">
      <c r="A13425" t="s">
        <v>41011</v>
      </c>
      <c r="B13425" t="s">
        <v>41012</v>
      </c>
      <c r="C13425" t="s">
        <v>16358</v>
      </c>
      <c r="D13425" t="s">
        <v>34533</v>
      </c>
      <c r="E13425" t="s">
        <v>6455</v>
      </c>
      <c r="F13425" t="s">
        <v>6227</v>
      </c>
      <c r="G13425">
        <v>134</v>
      </c>
      <c r="H13425">
        <v>1</v>
      </c>
    </row>
    <row r="13426" spans="1:8" x14ac:dyDescent="0.2">
      <c r="A13426" t="s">
        <v>41013</v>
      </c>
      <c r="B13426" t="s">
        <v>41014</v>
      </c>
      <c r="C13426" t="s">
        <v>16358</v>
      </c>
      <c r="D13426" t="s">
        <v>40665</v>
      </c>
      <c r="E13426" t="s">
        <v>22567</v>
      </c>
      <c r="F13426" t="s">
        <v>6227</v>
      </c>
      <c r="G13426">
        <v>131</v>
      </c>
      <c r="H13426">
        <v>1</v>
      </c>
    </row>
    <row r="13427" spans="1:8" x14ac:dyDescent="0.2">
      <c r="A13427" t="s">
        <v>41015</v>
      </c>
      <c r="B13427" t="s">
        <v>41016</v>
      </c>
      <c r="C13427" t="s">
        <v>16358</v>
      </c>
      <c r="D13427" t="s">
        <v>40730</v>
      </c>
      <c r="E13427" t="s">
        <v>845</v>
      </c>
      <c r="F13427" t="s">
        <v>6227</v>
      </c>
      <c r="G13427">
        <v>254</v>
      </c>
      <c r="H13427">
        <v>1</v>
      </c>
    </row>
    <row r="13428" spans="1:8" x14ac:dyDescent="0.2">
      <c r="A13428" t="s">
        <v>41017</v>
      </c>
      <c r="B13428" t="s">
        <v>41018</v>
      </c>
      <c r="C13428" t="s">
        <v>16358</v>
      </c>
      <c r="D13428" t="s">
        <v>33930</v>
      </c>
      <c r="E13428" t="s">
        <v>33931</v>
      </c>
      <c r="F13428" t="s">
        <v>6227</v>
      </c>
      <c r="G13428">
        <v>116</v>
      </c>
      <c r="H13428">
        <v>1</v>
      </c>
    </row>
    <row r="13429" spans="1:8" x14ac:dyDescent="0.2">
      <c r="A13429" t="s">
        <v>41019</v>
      </c>
      <c r="B13429" t="s">
        <v>41020</v>
      </c>
      <c r="C13429" t="s">
        <v>16358</v>
      </c>
      <c r="D13429" t="s">
        <v>35185</v>
      </c>
      <c r="E13429" t="s">
        <v>5434</v>
      </c>
      <c r="F13429" t="s">
        <v>6227</v>
      </c>
      <c r="G13429">
        <v>65</v>
      </c>
      <c r="H13429">
        <v>1</v>
      </c>
    </row>
    <row r="13430" spans="1:8" x14ac:dyDescent="0.2">
      <c r="A13430" t="s">
        <v>41021</v>
      </c>
      <c r="B13430" t="s">
        <v>41022</v>
      </c>
      <c r="C13430" t="s">
        <v>16358</v>
      </c>
      <c r="D13430" t="s">
        <v>41023</v>
      </c>
      <c r="E13430" t="s">
        <v>920</v>
      </c>
      <c r="F13430" t="s">
        <v>6227</v>
      </c>
      <c r="G13430">
        <v>512</v>
      </c>
      <c r="H13430">
        <v>1</v>
      </c>
    </row>
    <row r="13431" spans="1:8" x14ac:dyDescent="0.2">
      <c r="A13431" t="s">
        <v>41024</v>
      </c>
      <c r="B13431" t="s">
        <v>41025</v>
      </c>
      <c r="C13431" t="s">
        <v>16358</v>
      </c>
      <c r="D13431" t="s">
        <v>37530</v>
      </c>
      <c r="E13431" t="s">
        <v>37531</v>
      </c>
      <c r="F13431" t="s">
        <v>6227</v>
      </c>
      <c r="G13431">
        <v>15</v>
      </c>
      <c r="H13431">
        <v>1</v>
      </c>
    </row>
    <row r="13432" spans="1:8" x14ac:dyDescent="0.2">
      <c r="A13432" t="s">
        <v>41026</v>
      </c>
      <c r="B13432" t="s">
        <v>41027</v>
      </c>
      <c r="C13432" t="s">
        <v>16358</v>
      </c>
      <c r="D13432" t="s">
        <v>41028</v>
      </c>
      <c r="E13432" t="s">
        <v>1126</v>
      </c>
      <c r="F13432" t="s">
        <v>6227</v>
      </c>
      <c r="G13432">
        <v>136</v>
      </c>
      <c r="H13432">
        <v>1</v>
      </c>
    </row>
    <row r="13433" spans="1:8" x14ac:dyDescent="0.2">
      <c r="A13433" t="s">
        <v>41029</v>
      </c>
      <c r="B13433" t="s">
        <v>41030</v>
      </c>
      <c r="C13433" t="s">
        <v>16358</v>
      </c>
      <c r="D13433" t="s">
        <v>5042</v>
      </c>
      <c r="E13433" t="s">
        <v>34412</v>
      </c>
      <c r="F13433" t="s">
        <v>6227</v>
      </c>
      <c r="G13433">
        <v>227</v>
      </c>
      <c r="H13433">
        <v>1</v>
      </c>
    </row>
    <row r="13434" spans="1:8" x14ac:dyDescent="0.2">
      <c r="A13434" t="s">
        <v>41031</v>
      </c>
      <c r="B13434" t="s">
        <v>41032</v>
      </c>
      <c r="C13434" t="s">
        <v>16358</v>
      </c>
      <c r="D13434" t="s">
        <v>41033</v>
      </c>
      <c r="E13434" t="s">
        <v>41034</v>
      </c>
      <c r="F13434" t="s">
        <v>6227</v>
      </c>
      <c r="G13434">
        <v>1046</v>
      </c>
      <c r="H13434">
        <v>1</v>
      </c>
    </row>
    <row r="13435" spans="1:8" x14ac:dyDescent="0.2">
      <c r="A13435" t="s">
        <v>41035</v>
      </c>
      <c r="B13435" t="s">
        <v>41036</v>
      </c>
      <c r="C13435" t="s">
        <v>16358</v>
      </c>
      <c r="D13435" t="s">
        <v>41037</v>
      </c>
      <c r="E13435" t="s">
        <v>23739</v>
      </c>
      <c r="F13435" t="s">
        <v>6227</v>
      </c>
      <c r="G13435">
        <v>72</v>
      </c>
      <c r="H13435">
        <v>1</v>
      </c>
    </row>
    <row r="13436" spans="1:8" x14ac:dyDescent="0.2">
      <c r="A13436" t="s">
        <v>41038</v>
      </c>
      <c r="B13436" t="s">
        <v>41039</v>
      </c>
      <c r="C13436" t="s">
        <v>16358</v>
      </c>
      <c r="D13436" t="s">
        <v>5042</v>
      </c>
      <c r="E13436" t="s">
        <v>34412</v>
      </c>
      <c r="F13436" t="s">
        <v>6227</v>
      </c>
      <c r="G13436">
        <v>269</v>
      </c>
      <c r="H13436">
        <v>1</v>
      </c>
    </row>
    <row r="13437" spans="1:8" x14ac:dyDescent="0.2">
      <c r="A13437" t="s">
        <v>41040</v>
      </c>
      <c r="B13437" t="s">
        <v>41041</v>
      </c>
      <c r="C13437" t="s">
        <v>16358</v>
      </c>
      <c r="D13437" t="s">
        <v>40665</v>
      </c>
      <c r="E13437" t="s">
        <v>22567</v>
      </c>
      <c r="F13437" t="s">
        <v>6227</v>
      </c>
      <c r="G13437">
        <v>106</v>
      </c>
      <c r="H13437">
        <v>1</v>
      </c>
    </row>
    <row r="13438" spans="1:8" x14ac:dyDescent="0.2">
      <c r="A13438" t="s">
        <v>41042</v>
      </c>
      <c r="B13438" t="s">
        <v>41043</v>
      </c>
      <c r="C13438" t="s">
        <v>16358</v>
      </c>
      <c r="D13438" t="s">
        <v>41044</v>
      </c>
      <c r="E13438" t="s">
        <v>2015</v>
      </c>
      <c r="F13438" t="s">
        <v>6227</v>
      </c>
      <c r="G13438">
        <v>84</v>
      </c>
      <c r="H13438">
        <v>1</v>
      </c>
    </row>
    <row r="13439" spans="1:8" x14ac:dyDescent="0.2">
      <c r="A13439" t="s">
        <v>41045</v>
      </c>
      <c r="B13439" t="s">
        <v>41046</v>
      </c>
      <c r="C13439" t="s">
        <v>16358</v>
      </c>
      <c r="D13439" t="s">
        <v>41047</v>
      </c>
      <c r="E13439" t="s">
        <v>41048</v>
      </c>
      <c r="F13439" t="s">
        <v>6227</v>
      </c>
      <c r="G13439">
        <v>131</v>
      </c>
      <c r="H13439">
        <v>1</v>
      </c>
    </row>
    <row r="13440" spans="1:8" x14ac:dyDescent="0.2">
      <c r="A13440" t="s">
        <v>41049</v>
      </c>
      <c r="B13440" t="s">
        <v>41050</v>
      </c>
      <c r="C13440" t="s">
        <v>16358</v>
      </c>
      <c r="D13440" t="s">
        <v>34521</v>
      </c>
      <c r="E13440" t="s">
        <v>5506</v>
      </c>
      <c r="F13440" t="s">
        <v>6227</v>
      </c>
      <c r="G13440">
        <v>104</v>
      </c>
      <c r="H13440">
        <v>1</v>
      </c>
    </row>
    <row r="13441" spans="1:8" x14ac:dyDescent="0.2">
      <c r="A13441" t="s">
        <v>41051</v>
      </c>
      <c r="B13441" t="s">
        <v>41052</v>
      </c>
      <c r="C13441" t="s">
        <v>16358</v>
      </c>
      <c r="D13441" t="s">
        <v>41053</v>
      </c>
      <c r="E13441" t="s">
        <v>3661</v>
      </c>
      <c r="F13441" t="s">
        <v>6227</v>
      </c>
      <c r="G13441">
        <v>38</v>
      </c>
      <c r="H13441">
        <v>1</v>
      </c>
    </row>
    <row r="13442" spans="1:8" x14ac:dyDescent="0.2">
      <c r="A13442" t="s">
        <v>41054</v>
      </c>
      <c r="B13442" t="s">
        <v>41055</v>
      </c>
      <c r="C13442" t="s">
        <v>16358</v>
      </c>
      <c r="D13442" t="s">
        <v>8121</v>
      </c>
      <c r="E13442" t="s">
        <v>40137</v>
      </c>
      <c r="F13442" t="s">
        <v>6227</v>
      </c>
      <c r="G13442">
        <v>55</v>
      </c>
      <c r="H13442">
        <v>1</v>
      </c>
    </row>
    <row r="13443" spans="1:8" x14ac:dyDescent="0.2">
      <c r="A13443" t="s">
        <v>41056</v>
      </c>
      <c r="B13443" t="s">
        <v>41057</v>
      </c>
      <c r="C13443" t="s">
        <v>16358</v>
      </c>
      <c r="D13443" t="s">
        <v>34530</v>
      </c>
      <c r="E13443" t="s">
        <v>478</v>
      </c>
      <c r="F13443" t="s">
        <v>6227</v>
      </c>
      <c r="G13443">
        <v>220</v>
      </c>
      <c r="H13443">
        <v>1</v>
      </c>
    </row>
    <row r="13444" spans="1:8" x14ac:dyDescent="0.2">
      <c r="A13444" t="s">
        <v>41058</v>
      </c>
      <c r="B13444" t="s">
        <v>41059</v>
      </c>
      <c r="C13444" t="s">
        <v>16358</v>
      </c>
      <c r="D13444" t="s">
        <v>40632</v>
      </c>
      <c r="E13444" t="s">
        <v>9609</v>
      </c>
      <c r="F13444" t="s">
        <v>6227</v>
      </c>
      <c r="G13444">
        <v>665</v>
      </c>
      <c r="H13444">
        <v>1</v>
      </c>
    </row>
    <row r="13445" spans="1:8" x14ac:dyDescent="0.2">
      <c r="A13445" t="s">
        <v>41060</v>
      </c>
      <c r="B13445" t="s">
        <v>41061</v>
      </c>
      <c r="C13445" t="s">
        <v>16358</v>
      </c>
      <c r="D13445" t="s">
        <v>4787</v>
      </c>
      <c r="E13445" t="s">
        <v>4788</v>
      </c>
      <c r="F13445" t="s">
        <v>6227</v>
      </c>
      <c r="G13445">
        <v>38</v>
      </c>
      <c r="H13445">
        <v>1</v>
      </c>
    </row>
    <row r="13446" spans="1:8" x14ac:dyDescent="0.2">
      <c r="A13446" t="s">
        <v>41062</v>
      </c>
      <c r="B13446" t="s">
        <v>41063</v>
      </c>
      <c r="C13446" t="s">
        <v>16358</v>
      </c>
      <c r="D13446" t="s">
        <v>41064</v>
      </c>
      <c r="E13446" t="s">
        <v>4589</v>
      </c>
      <c r="F13446" t="s">
        <v>6227</v>
      </c>
      <c r="G13446">
        <v>83</v>
      </c>
      <c r="H13446">
        <v>1</v>
      </c>
    </row>
    <row r="13447" spans="1:8" x14ac:dyDescent="0.2">
      <c r="A13447" t="s">
        <v>41065</v>
      </c>
      <c r="B13447" t="s">
        <v>41066</v>
      </c>
      <c r="C13447" t="s">
        <v>16358</v>
      </c>
      <c r="D13447" t="s">
        <v>36183</v>
      </c>
      <c r="E13447" t="s">
        <v>36184</v>
      </c>
      <c r="F13447" t="s">
        <v>6227</v>
      </c>
      <c r="G13447">
        <v>186</v>
      </c>
      <c r="H13447">
        <v>1</v>
      </c>
    </row>
    <row r="13448" spans="1:8" x14ac:dyDescent="0.2">
      <c r="A13448" t="s">
        <v>41067</v>
      </c>
      <c r="B13448" t="s">
        <v>41068</v>
      </c>
      <c r="C13448" t="s">
        <v>16358</v>
      </c>
      <c r="D13448" t="s">
        <v>37881</v>
      </c>
      <c r="E13448" t="s">
        <v>37882</v>
      </c>
      <c r="F13448" t="s">
        <v>6227</v>
      </c>
      <c r="G13448">
        <v>252</v>
      </c>
      <c r="H13448">
        <v>1</v>
      </c>
    </row>
    <row r="13449" spans="1:8" x14ac:dyDescent="0.2">
      <c r="A13449" t="s">
        <v>41069</v>
      </c>
      <c r="B13449" t="s">
        <v>41070</v>
      </c>
      <c r="C13449" t="s">
        <v>16358</v>
      </c>
      <c r="D13449" t="s">
        <v>41071</v>
      </c>
      <c r="E13449" t="s">
        <v>3402</v>
      </c>
      <c r="F13449" t="s">
        <v>6227</v>
      </c>
      <c r="G13449">
        <v>191</v>
      </c>
      <c r="H13449">
        <v>1</v>
      </c>
    </row>
    <row r="13450" spans="1:8" x14ac:dyDescent="0.2">
      <c r="A13450" t="s">
        <v>41072</v>
      </c>
      <c r="B13450" t="s">
        <v>41073</v>
      </c>
      <c r="C13450" t="s">
        <v>16358</v>
      </c>
      <c r="D13450" t="s">
        <v>37173</v>
      </c>
      <c r="E13450" t="s">
        <v>36184</v>
      </c>
      <c r="F13450" t="s">
        <v>6227</v>
      </c>
      <c r="G13450">
        <v>201</v>
      </c>
      <c r="H13450">
        <v>1</v>
      </c>
    </row>
    <row r="13451" spans="1:8" x14ac:dyDescent="0.2">
      <c r="A13451" t="s">
        <v>41074</v>
      </c>
      <c r="B13451" t="s">
        <v>41075</v>
      </c>
      <c r="C13451" t="s">
        <v>16358</v>
      </c>
      <c r="D13451" t="s">
        <v>39923</v>
      </c>
      <c r="E13451" t="s">
        <v>39924</v>
      </c>
      <c r="F13451" t="s">
        <v>6227</v>
      </c>
      <c r="G13451">
        <v>127</v>
      </c>
      <c r="H13451">
        <v>1</v>
      </c>
    </row>
    <row r="13452" spans="1:8" x14ac:dyDescent="0.2">
      <c r="A13452" t="s">
        <v>41076</v>
      </c>
      <c r="B13452" t="s">
        <v>41077</v>
      </c>
      <c r="C13452" t="s">
        <v>16358</v>
      </c>
      <c r="D13452" t="s">
        <v>41078</v>
      </c>
      <c r="E13452" t="s">
        <v>40591</v>
      </c>
      <c r="F13452" t="s">
        <v>6227</v>
      </c>
      <c r="G13452">
        <v>356</v>
      </c>
      <c r="H13452">
        <v>1</v>
      </c>
    </row>
    <row r="13453" spans="1:8" x14ac:dyDescent="0.2">
      <c r="A13453" t="s">
        <v>41079</v>
      </c>
      <c r="B13453" t="s">
        <v>41080</v>
      </c>
      <c r="C13453" t="s">
        <v>16358</v>
      </c>
      <c r="D13453" t="s">
        <v>3448</v>
      </c>
      <c r="E13453" t="s">
        <v>3449</v>
      </c>
      <c r="F13453" t="s">
        <v>6227</v>
      </c>
      <c r="G13453">
        <v>176</v>
      </c>
      <c r="H13453">
        <v>1</v>
      </c>
    </row>
    <row r="13454" spans="1:8" x14ac:dyDescent="0.2">
      <c r="A13454" t="s">
        <v>41081</v>
      </c>
      <c r="B13454" t="s">
        <v>41082</v>
      </c>
      <c r="C13454" t="s">
        <v>16358</v>
      </c>
      <c r="D13454" t="s">
        <v>41064</v>
      </c>
      <c r="E13454" t="s">
        <v>4589</v>
      </c>
      <c r="F13454" t="s">
        <v>6227</v>
      </c>
      <c r="G13454">
        <v>168</v>
      </c>
      <c r="H13454">
        <v>1</v>
      </c>
    </row>
    <row r="13455" spans="1:8" x14ac:dyDescent="0.2">
      <c r="A13455" t="s">
        <v>41083</v>
      </c>
      <c r="B13455" t="s">
        <v>41084</v>
      </c>
      <c r="C13455" t="s">
        <v>16358</v>
      </c>
      <c r="D13455" t="s">
        <v>5324</v>
      </c>
      <c r="E13455" t="s">
        <v>7925</v>
      </c>
      <c r="F13455" t="s">
        <v>6227</v>
      </c>
      <c r="G13455">
        <v>90</v>
      </c>
      <c r="H13455">
        <v>1</v>
      </c>
    </row>
    <row r="13456" spans="1:8" x14ac:dyDescent="0.2">
      <c r="A13456" t="s">
        <v>41085</v>
      </c>
      <c r="B13456" t="s">
        <v>41086</v>
      </c>
      <c r="C13456" t="s">
        <v>16358</v>
      </c>
      <c r="D13456" t="s">
        <v>41087</v>
      </c>
      <c r="E13456" t="s">
        <v>4876</v>
      </c>
      <c r="F13456" t="s">
        <v>6227</v>
      </c>
      <c r="G13456">
        <v>113</v>
      </c>
      <c r="H13456">
        <v>1</v>
      </c>
    </row>
    <row r="13457" spans="1:8" x14ac:dyDescent="0.2">
      <c r="A13457" t="s">
        <v>41088</v>
      </c>
      <c r="B13457" t="s">
        <v>41089</v>
      </c>
      <c r="C13457" t="s">
        <v>16358</v>
      </c>
      <c r="D13457" t="s">
        <v>41090</v>
      </c>
      <c r="E13457" t="s">
        <v>41091</v>
      </c>
      <c r="F13457" t="s">
        <v>6227</v>
      </c>
      <c r="G13457">
        <v>369</v>
      </c>
      <c r="H13457">
        <v>1</v>
      </c>
    </row>
    <row r="13458" spans="1:8" x14ac:dyDescent="0.2">
      <c r="A13458" t="s">
        <v>41092</v>
      </c>
      <c r="B13458" t="s">
        <v>41093</v>
      </c>
      <c r="C13458" t="s">
        <v>16358</v>
      </c>
      <c r="D13458" t="s">
        <v>1245</v>
      </c>
      <c r="E13458" t="s">
        <v>16527</v>
      </c>
      <c r="F13458" t="s">
        <v>8592</v>
      </c>
      <c r="G13458">
        <v>379</v>
      </c>
      <c r="H13458">
        <v>1</v>
      </c>
    </row>
    <row r="13459" spans="1:8" x14ac:dyDescent="0.2">
      <c r="A13459" t="s">
        <v>41094</v>
      </c>
      <c r="B13459" t="s">
        <v>41095</v>
      </c>
      <c r="C13459" t="s">
        <v>16358</v>
      </c>
      <c r="D13459" t="s">
        <v>1245</v>
      </c>
      <c r="E13459" t="s">
        <v>16527</v>
      </c>
      <c r="F13459" t="s">
        <v>8592</v>
      </c>
      <c r="G13459">
        <v>379</v>
      </c>
      <c r="H13459">
        <v>1</v>
      </c>
    </row>
    <row r="13460" spans="1:8" x14ac:dyDescent="0.2">
      <c r="A13460" t="s">
        <v>41096</v>
      </c>
      <c r="B13460" t="s">
        <v>41097</v>
      </c>
      <c r="C13460" t="s">
        <v>16358</v>
      </c>
      <c r="D13460" t="s">
        <v>1245</v>
      </c>
      <c r="E13460" t="s">
        <v>16527</v>
      </c>
      <c r="F13460" t="s">
        <v>8592</v>
      </c>
      <c r="G13460">
        <v>379</v>
      </c>
      <c r="H13460">
        <v>1</v>
      </c>
    </row>
    <row r="13461" spans="1:8" x14ac:dyDescent="0.2">
      <c r="A13461" t="s">
        <v>41098</v>
      </c>
      <c r="B13461" t="s">
        <v>41099</v>
      </c>
      <c r="C13461" t="s">
        <v>16358</v>
      </c>
      <c r="D13461" t="s">
        <v>26336</v>
      </c>
      <c r="E13461" t="s">
        <v>17520</v>
      </c>
      <c r="F13461" t="s">
        <v>8514</v>
      </c>
      <c r="G13461">
        <v>77</v>
      </c>
      <c r="H13461">
        <v>1</v>
      </c>
    </row>
    <row r="13462" spans="1:8" x14ac:dyDescent="0.2">
      <c r="A13462" t="s">
        <v>41100</v>
      </c>
      <c r="B13462" t="s">
        <v>41101</v>
      </c>
      <c r="C13462" t="s">
        <v>16358</v>
      </c>
      <c r="D13462" t="s">
        <v>1257</v>
      </c>
      <c r="E13462" t="s">
        <v>16830</v>
      </c>
      <c r="F13462" t="s">
        <v>8514</v>
      </c>
      <c r="G13462">
        <v>227</v>
      </c>
      <c r="H13462">
        <v>1</v>
      </c>
    </row>
    <row r="13463" spans="1:8" x14ac:dyDescent="0.2">
      <c r="A13463" t="s">
        <v>41102</v>
      </c>
      <c r="B13463" t="s">
        <v>41103</v>
      </c>
      <c r="C13463" t="s">
        <v>16358</v>
      </c>
      <c r="D13463" t="s">
        <v>16526</v>
      </c>
      <c r="E13463" t="s">
        <v>16527</v>
      </c>
      <c r="F13463" t="s">
        <v>8514</v>
      </c>
      <c r="G13463">
        <v>371</v>
      </c>
      <c r="H13463">
        <v>1</v>
      </c>
    </row>
    <row r="13464" spans="1:8" x14ac:dyDescent="0.2">
      <c r="A13464" t="s">
        <v>41104</v>
      </c>
      <c r="B13464" t="s">
        <v>41105</v>
      </c>
      <c r="C13464" t="s">
        <v>16358</v>
      </c>
      <c r="D13464" t="s">
        <v>16359</v>
      </c>
      <c r="E13464" t="s">
        <v>16373</v>
      </c>
      <c r="F13464" t="s">
        <v>8592</v>
      </c>
      <c r="G13464">
        <v>219</v>
      </c>
      <c r="H13464">
        <v>1</v>
      </c>
    </row>
    <row r="13465" spans="1:8" x14ac:dyDescent="0.2">
      <c r="A13465" t="s">
        <v>41106</v>
      </c>
      <c r="B13465" t="s">
        <v>41107</v>
      </c>
      <c r="C13465" t="s">
        <v>16358</v>
      </c>
      <c r="D13465" t="s">
        <v>16449</v>
      </c>
      <c r="E13465" t="s">
        <v>16373</v>
      </c>
      <c r="F13465" t="s">
        <v>8592</v>
      </c>
      <c r="G13465">
        <v>515</v>
      </c>
      <c r="H13465">
        <v>1</v>
      </c>
    </row>
    <row r="13466" spans="1:8" x14ac:dyDescent="0.2">
      <c r="A13466" t="s">
        <v>41108</v>
      </c>
      <c r="B13466" t="s">
        <v>41109</v>
      </c>
      <c r="C13466" t="s">
        <v>16358</v>
      </c>
      <c r="D13466" t="s">
        <v>16359</v>
      </c>
      <c r="E13466" t="s">
        <v>16373</v>
      </c>
      <c r="F13466" t="s">
        <v>8592</v>
      </c>
      <c r="G13466">
        <v>219</v>
      </c>
      <c r="H13466">
        <v>1</v>
      </c>
    </row>
    <row r="13467" spans="1:8" x14ac:dyDescent="0.2">
      <c r="A13467" t="s">
        <v>41110</v>
      </c>
      <c r="B13467" t="s">
        <v>41111</v>
      </c>
      <c r="C13467" t="s">
        <v>16358</v>
      </c>
      <c r="D13467" t="s">
        <v>16359</v>
      </c>
      <c r="E13467" t="s">
        <v>16373</v>
      </c>
      <c r="F13467" t="s">
        <v>8568</v>
      </c>
      <c r="G13467">
        <v>218</v>
      </c>
      <c r="H13467">
        <v>1</v>
      </c>
    </row>
    <row r="13468" spans="1:8" x14ac:dyDescent="0.2">
      <c r="A13468" t="s">
        <v>41112</v>
      </c>
      <c r="B13468" t="s">
        <v>41113</v>
      </c>
      <c r="C13468" t="s">
        <v>16358</v>
      </c>
      <c r="D13468" t="s">
        <v>16443</v>
      </c>
      <c r="E13468" t="s">
        <v>16419</v>
      </c>
      <c r="F13468" t="s">
        <v>24541</v>
      </c>
      <c r="G13468">
        <v>607</v>
      </c>
      <c r="H13468">
        <v>1</v>
      </c>
    </row>
    <row r="13469" spans="1:8" x14ac:dyDescent="0.2">
      <c r="A13469" t="s">
        <v>41114</v>
      </c>
      <c r="B13469" t="s">
        <v>41115</v>
      </c>
      <c r="C13469" t="s">
        <v>16358</v>
      </c>
      <c r="D13469" t="s">
        <v>16551</v>
      </c>
      <c r="E13469" t="s">
        <v>16477</v>
      </c>
      <c r="F13469" t="s">
        <v>24541</v>
      </c>
      <c r="G13469">
        <v>98</v>
      </c>
      <c r="H13469">
        <v>1</v>
      </c>
    </row>
    <row r="13470" spans="1:8" x14ac:dyDescent="0.2">
      <c r="A13470" t="s">
        <v>41116</v>
      </c>
      <c r="B13470" t="s">
        <v>41117</v>
      </c>
      <c r="C13470" t="s">
        <v>16358</v>
      </c>
      <c r="D13470" t="s">
        <v>1265</v>
      </c>
      <c r="E13470" t="s">
        <v>16456</v>
      </c>
      <c r="F13470" t="s">
        <v>24541</v>
      </c>
      <c r="G13470">
        <v>226</v>
      </c>
      <c r="H13470">
        <v>1</v>
      </c>
    </row>
    <row r="13471" spans="1:8" x14ac:dyDescent="0.2">
      <c r="A13471" t="s">
        <v>41118</v>
      </c>
      <c r="B13471" t="s">
        <v>41119</v>
      </c>
      <c r="C13471" t="s">
        <v>16358</v>
      </c>
      <c r="D13471" t="s">
        <v>1261</v>
      </c>
      <c r="E13471" t="s">
        <v>16462</v>
      </c>
      <c r="F13471" t="s">
        <v>24541</v>
      </c>
      <c r="G13471">
        <v>261</v>
      </c>
      <c r="H13471">
        <v>1</v>
      </c>
    </row>
    <row r="13472" spans="1:8" x14ac:dyDescent="0.2">
      <c r="A13472" t="s">
        <v>41120</v>
      </c>
      <c r="B13472" t="s">
        <v>41121</v>
      </c>
      <c r="C13472" t="s">
        <v>16358</v>
      </c>
      <c r="D13472" t="s">
        <v>16485</v>
      </c>
      <c r="E13472" t="s">
        <v>16486</v>
      </c>
      <c r="F13472" t="s">
        <v>24541</v>
      </c>
      <c r="G13472">
        <v>115</v>
      </c>
      <c r="H13472">
        <v>1</v>
      </c>
    </row>
    <row r="13473" spans="1:8" x14ac:dyDescent="0.2">
      <c r="A13473" t="s">
        <v>41122</v>
      </c>
      <c r="B13473" t="s">
        <v>41123</v>
      </c>
      <c r="C13473" t="s">
        <v>16358</v>
      </c>
      <c r="D13473" t="s">
        <v>16526</v>
      </c>
      <c r="E13473" t="s">
        <v>16527</v>
      </c>
      <c r="F13473" t="s">
        <v>24541</v>
      </c>
      <c r="G13473">
        <v>380</v>
      </c>
      <c r="H13473">
        <v>1</v>
      </c>
    </row>
    <row r="13474" spans="1:8" x14ac:dyDescent="0.2">
      <c r="A13474" t="s">
        <v>41124</v>
      </c>
      <c r="B13474" t="s">
        <v>41125</v>
      </c>
      <c r="C13474" t="s">
        <v>16358</v>
      </c>
      <c r="D13474" t="s">
        <v>16489</v>
      </c>
      <c r="E13474" t="s">
        <v>16490</v>
      </c>
      <c r="F13474" t="s">
        <v>24541</v>
      </c>
      <c r="G13474">
        <v>458</v>
      </c>
      <c r="H13474">
        <v>1</v>
      </c>
    </row>
    <row r="13475" spans="1:8" x14ac:dyDescent="0.2">
      <c r="A13475" t="s">
        <v>41126</v>
      </c>
      <c r="B13475" t="s">
        <v>41127</v>
      </c>
      <c r="C13475" t="s">
        <v>16358</v>
      </c>
      <c r="D13475" t="s">
        <v>16526</v>
      </c>
      <c r="E13475" t="s">
        <v>16527</v>
      </c>
      <c r="F13475" t="s">
        <v>24541</v>
      </c>
      <c r="G13475">
        <v>379</v>
      </c>
      <c r="H13475">
        <v>1</v>
      </c>
    </row>
    <row r="13476" spans="1:8" x14ac:dyDescent="0.2">
      <c r="A13476" t="s">
        <v>41128</v>
      </c>
      <c r="B13476" t="s">
        <v>41129</v>
      </c>
      <c r="C13476" t="s">
        <v>16358</v>
      </c>
      <c r="D13476" t="s">
        <v>16526</v>
      </c>
      <c r="E13476" t="s">
        <v>16527</v>
      </c>
      <c r="F13476" t="s">
        <v>24541</v>
      </c>
      <c r="G13476">
        <v>380</v>
      </c>
      <c r="H13476">
        <v>1</v>
      </c>
    </row>
    <row r="13477" spans="1:8" x14ac:dyDescent="0.2">
      <c r="A13477" t="s">
        <v>41130</v>
      </c>
      <c r="B13477" t="s">
        <v>41131</v>
      </c>
      <c r="C13477" t="s">
        <v>16358</v>
      </c>
      <c r="D13477" t="s">
        <v>16526</v>
      </c>
      <c r="E13477" t="s">
        <v>16527</v>
      </c>
      <c r="F13477" t="s">
        <v>24541</v>
      </c>
      <c r="G13477">
        <v>378</v>
      </c>
      <c r="H13477">
        <v>1</v>
      </c>
    </row>
    <row r="13478" spans="1:8" x14ac:dyDescent="0.2">
      <c r="A13478" t="s">
        <v>41132</v>
      </c>
      <c r="B13478" t="s">
        <v>41133</v>
      </c>
      <c r="C13478" t="s">
        <v>16358</v>
      </c>
      <c r="D13478" t="s">
        <v>16526</v>
      </c>
      <c r="E13478" t="s">
        <v>16527</v>
      </c>
      <c r="F13478" t="s">
        <v>24541</v>
      </c>
      <c r="G13478">
        <v>380</v>
      </c>
      <c r="H13478">
        <v>1</v>
      </c>
    </row>
    <row r="13479" spans="1:8" x14ac:dyDescent="0.2">
      <c r="A13479" t="s">
        <v>41134</v>
      </c>
      <c r="B13479" t="s">
        <v>41135</v>
      </c>
      <c r="C13479" t="s">
        <v>16358</v>
      </c>
      <c r="D13479" t="s">
        <v>16526</v>
      </c>
      <c r="E13479" t="s">
        <v>16527</v>
      </c>
      <c r="F13479" t="s">
        <v>24541</v>
      </c>
      <c r="G13479">
        <v>262</v>
      </c>
      <c r="H13479">
        <v>1</v>
      </c>
    </row>
    <row r="13480" spans="1:8" x14ac:dyDescent="0.2">
      <c r="A13480" t="s">
        <v>41136</v>
      </c>
      <c r="B13480" t="s">
        <v>41137</v>
      </c>
      <c r="C13480" t="s">
        <v>16358</v>
      </c>
      <c r="D13480" t="s">
        <v>16526</v>
      </c>
      <c r="E13480" t="s">
        <v>16527</v>
      </c>
      <c r="F13480" t="s">
        <v>24541</v>
      </c>
      <c r="G13480">
        <v>380</v>
      </c>
      <c r="H13480">
        <v>1</v>
      </c>
    </row>
    <row r="13481" spans="1:8" x14ac:dyDescent="0.2">
      <c r="A13481" t="s">
        <v>41138</v>
      </c>
      <c r="B13481" t="s">
        <v>41139</v>
      </c>
      <c r="C13481" t="s">
        <v>16358</v>
      </c>
      <c r="D13481" t="s">
        <v>1297</v>
      </c>
      <c r="E13481" t="s">
        <v>16453</v>
      </c>
      <c r="F13481" t="s">
        <v>24541</v>
      </c>
      <c r="G13481">
        <v>67</v>
      </c>
      <c r="H13481">
        <v>1</v>
      </c>
    </row>
    <row r="13482" spans="1:8" x14ac:dyDescent="0.2">
      <c r="A13482" t="s">
        <v>41140</v>
      </c>
      <c r="B13482" t="s">
        <v>41141</v>
      </c>
      <c r="C13482" t="s">
        <v>16358</v>
      </c>
      <c r="D13482" t="s">
        <v>17162</v>
      </c>
      <c r="E13482" t="s">
        <v>16468</v>
      </c>
      <c r="F13482" t="s">
        <v>24541</v>
      </c>
      <c r="G13482">
        <v>344</v>
      </c>
      <c r="H13482">
        <v>1</v>
      </c>
    </row>
    <row r="13483" spans="1:8" x14ac:dyDescent="0.2">
      <c r="A13483" t="s">
        <v>41142</v>
      </c>
      <c r="B13483" t="s">
        <v>41143</v>
      </c>
      <c r="C13483" t="s">
        <v>16358</v>
      </c>
      <c r="D13483" t="s">
        <v>1245</v>
      </c>
      <c r="E13483" t="s">
        <v>16482</v>
      </c>
      <c r="F13483" t="s">
        <v>24541</v>
      </c>
      <c r="G13483">
        <v>381</v>
      </c>
      <c r="H13483">
        <v>1</v>
      </c>
    </row>
    <row r="13484" spans="1:8" x14ac:dyDescent="0.2">
      <c r="A13484" t="s">
        <v>41144</v>
      </c>
      <c r="B13484" t="s">
        <v>41145</v>
      </c>
      <c r="C13484" t="s">
        <v>16358</v>
      </c>
      <c r="D13484" t="s">
        <v>1257</v>
      </c>
      <c r="E13484" t="s">
        <v>16471</v>
      </c>
      <c r="F13484" t="s">
        <v>24541</v>
      </c>
      <c r="G13484">
        <v>227</v>
      </c>
      <c r="H13484">
        <v>1</v>
      </c>
    </row>
    <row r="13485" spans="1:8" x14ac:dyDescent="0.2">
      <c r="A13485" t="s">
        <v>41146</v>
      </c>
      <c r="B13485" t="s">
        <v>41147</v>
      </c>
      <c r="C13485" t="s">
        <v>16358</v>
      </c>
      <c r="D13485" t="s">
        <v>16513</v>
      </c>
      <c r="E13485" t="s">
        <v>16514</v>
      </c>
      <c r="F13485" t="s">
        <v>24541</v>
      </c>
      <c r="G13485">
        <v>318</v>
      </c>
      <c r="H13485">
        <v>1</v>
      </c>
    </row>
    <row r="13486" spans="1:8" x14ac:dyDescent="0.2">
      <c r="A13486" t="s">
        <v>41148</v>
      </c>
      <c r="B13486" t="s">
        <v>41149</v>
      </c>
      <c r="C13486" t="s">
        <v>16358</v>
      </c>
      <c r="D13486" t="s">
        <v>16526</v>
      </c>
      <c r="E13486" t="s">
        <v>16527</v>
      </c>
      <c r="F13486" t="s">
        <v>12378</v>
      </c>
      <c r="G13486">
        <v>381</v>
      </c>
      <c r="H13486">
        <v>1</v>
      </c>
    </row>
    <row r="13487" spans="1:8" x14ac:dyDescent="0.2">
      <c r="A13487" t="s">
        <v>41150</v>
      </c>
      <c r="B13487" t="s">
        <v>41151</v>
      </c>
      <c r="C13487" t="s">
        <v>16358</v>
      </c>
      <c r="D13487" t="s">
        <v>17545</v>
      </c>
      <c r="E13487" t="s">
        <v>16427</v>
      </c>
      <c r="F13487" t="s">
        <v>24541</v>
      </c>
      <c r="G13487">
        <v>173</v>
      </c>
      <c r="H13487">
        <v>1</v>
      </c>
    </row>
    <row r="13488" spans="1:8" x14ac:dyDescent="0.2">
      <c r="A13488" t="s">
        <v>41152</v>
      </c>
      <c r="B13488" t="s">
        <v>41153</v>
      </c>
      <c r="C13488" t="s">
        <v>16358</v>
      </c>
      <c r="D13488" t="s">
        <v>1257</v>
      </c>
      <c r="F13488" t="s">
        <v>41154</v>
      </c>
      <c r="G13488">
        <v>227</v>
      </c>
      <c r="H13488">
        <v>1</v>
      </c>
    </row>
    <row r="13489" spans="1:8" x14ac:dyDescent="0.2">
      <c r="A13489" t="s">
        <v>41155</v>
      </c>
      <c r="B13489" t="s">
        <v>41156</v>
      </c>
      <c r="C13489" t="s">
        <v>16358</v>
      </c>
      <c r="D13489" t="s">
        <v>16526</v>
      </c>
      <c r="F13489" t="s">
        <v>8736</v>
      </c>
      <c r="G13489">
        <v>317</v>
      </c>
      <c r="H13489">
        <v>1</v>
      </c>
    </row>
    <row r="13490" spans="1:8" x14ac:dyDescent="0.2">
      <c r="A13490" t="s">
        <v>41157</v>
      </c>
      <c r="B13490" t="s">
        <v>41158</v>
      </c>
      <c r="C13490" t="s">
        <v>16358</v>
      </c>
      <c r="D13490" t="s">
        <v>16526</v>
      </c>
      <c r="E13490" t="s">
        <v>16527</v>
      </c>
      <c r="F13490" t="s">
        <v>41159</v>
      </c>
      <c r="G13490">
        <v>380</v>
      </c>
      <c r="H13490">
        <v>1</v>
      </c>
    </row>
    <row r="13491" spans="1:8" x14ac:dyDescent="0.2">
      <c r="A13491" t="s">
        <v>41160</v>
      </c>
      <c r="B13491" t="s">
        <v>41161</v>
      </c>
      <c r="C13491" t="s">
        <v>16358</v>
      </c>
      <c r="D13491" t="s">
        <v>16526</v>
      </c>
      <c r="F13491" t="s">
        <v>8736</v>
      </c>
      <c r="G13491">
        <v>317</v>
      </c>
      <c r="H13491">
        <v>1</v>
      </c>
    </row>
    <row r="13492" spans="1:8" x14ac:dyDescent="0.2">
      <c r="A13492" t="s">
        <v>41162</v>
      </c>
      <c r="B13492" t="s">
        <v>41163</v>
      </c>
      <c r="C13492" t="s">
        <v>16358</v>
      </c>
      <c r="D13492" t="s">
        <v>16526</v>
      </c>
      <c r="E13492" t="s">
        <v>16527</v>
      </c>
      <c r="F13492" t="s">
        <v>41159</v>
      </c>
      <c r="G13492">
        <v>380</v>
      </c>
      <c r="H13492">
        <v>1</v>
      </c>
    </row>
    <row r="13493" spans="1:8" x14ac:dyDescent="0.2">
      <c r="A13493" t="s">
        <v>41164</v>
      </c>
      <c r="B13493" t="s">
        <v>41165</v>
      </c>
      <c r="C13493" t="s">
        <v>16358</v>
      </c>
      <c r="D13493" t="s">
        <v>16526</v>
      </c>
      <c r="E13493" t="s">
        <v>16527</v>
      </c>
      <c r="F13493" t="s">
        <v>12378</v>
      </c>
      <c r="G13493">
        <v>381</v>
      </c>
      <c r="H13493">
        <v>1</v>
      </c>
    </row>
    <row r="13494" spans="1:8" x14ac:dyDescent="0.2">
      <c r="A13494" t="s">
        <v>41166</v>
      </c>
      <c r="B13494" t="s">
        <v>41167</v>
      </c>
      <c r="C13494" t="s">
        <v>16358</v>
      </c>
      <c r="D13494" t="s">
        <v>16359</v>
      </c>
      <c r="F13494" t="s">
        <v>41154</v>
      </c>
      <c r="G13494">
        <v>102</v>
      </c>
      <c r="H13494">
        <v>1</v>
      </c>
    </row>
    <row r="13495" spans="1:8" x14ac:dyDescent="0.2">
      <c r="A13495" t="s">
        <v>41168</v>
      </c>
      <c r="B13495" t="s">
        <v>41169</v>
      </c>
      <c r="C13495" t="s">
        <v>16358</v>
      </c>
      <c r="D13495" t="s">
        <v>16526</v>
      </c>
      <c r="F13495" t="s">
        <v>8736</v>
      </c>
      <c r="G13495">
        <v>317</v>
      </c>
      <c r="H13495">
        <v>1</v>
      </c>
    </row>
    <row r="13496" spans="1:8" x14ac:dyDescent="0.2">
      <c r="A13496" t="s">
        <v>41170</v>
      </c>
      <c r="B13496" t="s">
        <v>41171</v>
      </c>
      <c r="C13496" t="s">
        <v>16358</v>
      </c>
      <c r="D13496" t="s">
        <v>16526</v>
      </c>
      <c r="F13496" t="s">
        <v>8736</v>
      </c>
      <c r="G13496">
        <v>317</v>
      </c>
      <c r="H13496">
        <v>1</v>
      </c>
    </row>
    <row r="13497" spans="1:8" x14ac:dyDescent="0.2">
      <c r="A13497" t="s">
        <v>41172</v>
      </c>
      <c r="B13497" t="s">
        <v>41173</v>
      </c>
      <c r="C13497" t="s">
        <v>16358</v>
      </c>
      <c r="D13497" t="s">
        <v>16551</v>
      </c>
      <c r="E13497" t="s">
        <v>16552</v>
      </c>
      <c r="F13497" t="s">
        <v>12378</v>
      </c>
      <c r="G13497">
        <v>98</v>
      </c>
      <c r="H13497">
        <v>1</v>
      </c>
    </row>
    <row r="13498" spans="1:8" x14ac:dyDescent="0.2">
      <c r="A13498" t="s">
        <v>41174</v>
      </c>
      <c r="B13498" t="s">
        <v>41175</v>
      </c>
      <c r="C13498" t="s">
        <v>16358</v>
      </c>
      <c r="D13498" t="s">
        <v>16526</v>
      </c>
      <c r="E13498" t="s">
        <v>16527</v>
      </c>
      <c r="F13498" t="s">
        <v>12378</v>
      </c>
      <c r="G13498">
        <v>381</v>
      </c>
      <c r="H13498">
        <v>1</v>
      </c>
    </row>
    <row r="13499" spans="1:8" x14ac:dyDescent="0.2">
      <c r="A13499" t="s">
        <v>41176</v>
      </c>
      <c r="B13499" t="s">
        <v>41177</v>
      </c>
      <c r="C13499" t="s">
        <v>16358</v>
      </c>
      <c r="D13499" t="s">
        <v>18775</v>
      </c>
      <c r="E13499" t="s">
        <v>16563</v>
      </c>
      <c r="F13499" t="s">
        <v>12378</v>
      </c>
      <c r="G13499">
        <v>207</v>
      </c>
      <c r="H13499">
        <v>1</v>
      </c>
    </row>
    <row r="13500" spans="1:8" x14ac:dyDescent="0.2">
      <c r="A13500" t="s">
        <v>41178</v>
      </c>
      <c r="B13500" t="s">
        <v>41179</v>
      </c>
      <c r="C13500" t="s">
        <v>16358</v>
      </c>
      <c r="D13500" t="s">
        <v>16526</v>
      </c>
      <c r="E13500" t="s">
        <v>16990</v>
      </c>
      <c r="F13500" t="s">
        <v>12378</v>
      </c>
      <c r="G13500">
        <v>242</v>
      </c>
      <c r="H13500">
        <v>1</v>
      </c>
    </row>
    <row r="13501" spans="1:8" x14ac:dyDescent="0.2">
      <c r="A13501" t="s">
        <v>41180</v>
      </c>
      <c r="B13501" t="s">
        <v>41181</v>
      </c>
      <c r="C13501" t="s">
        <v>16358</v>
      </c>
      <c r="D13501" t="s">
        <v>16526</v>
      </c>
      <c r="E13501" t="s">
        <v>16527</v>
      </c>
      <c r="F13501" t="s">
        <v>12378</v>
      </c>
      <c r="G13501">
        <v>381</v>
      </c>
      <c r="H13501">
        <v>1</v>
      </c>
    </row>
    <row r="13502" spans="1:8" x14ac:dyDescent="0.2">
      <c r="A13502" t="s">
        <v>41182</v>
      </c>
      <c r="B13502" t="s">
        <v>41183</v>
      </c>
      <c r="C13502" t="s">
        <v>16358</v>
      </c>
      <c r="D13502" t="s">
        <v>16526</v>
      </c>
      <c r="E13502" t="s">
        <v>16527</v>
      </c>
      <c r="F13502" t="s">
        <v>12378</v>
      </c>
      <c r="G13502">
        <v>380</v>
      </c>
      <c r="H13502">
        <v>1</v>
      </c>
    </row>
    <row r="13503" spans="1:8" x14ac:dyDescent="0.2">
      <c r="A13503" t="s">
        <v>41184</v>
      </c>
      <c r="B13503" t="s">
        <v>41185</v>
      </c>
      <c r="C13503" t="s">
        <v>16358</v>
      </c>
      <c r="D13503" t="s">
        <v>16526</v>
      </c>
      <c r="E13503" t="s">
        <v>16527</v>
      </c>
      <c r="F13503" t="s">
        <v>12378</v>
      </c>
      <c r="G13503">
        <v>381</v>
      </c>
      <c r="H13503">
        <v>1</v>
      </c>
    </row>
    <row r="13504" spans="1:8" x14ac:dyDescent="0.2">
      <c r="A13504" t="s">
        <v>41186</v>
      </c>
      <c r="B13504" t="s">
        <v>41187</v>
      </c>
      <c r="C13504" t="s">
        <v>16358</v>
      </c>
      <c r="D13504" t="s">
        <v>16526</v>
      </c>
      <c r="E13504" t="s">
        <v>16527</v>
      </c>
      <c r="F13504" t="s">
        <v>8736</v>
      </c>
      <c r="G13504">
        <v>309</v>
      </c>
      <c r="H13504">
        <v>1</v>
      </c>
    </row>
    <row r="13505" spans="1:8" x14ac:dyDescent="0.2">
      <c r="A13505" t="s">
        <v>41188</v>
      </c>
      <c r="B13505" t="s">
        <v>41189</v>
      </c>
      <c r="C13505" t="s">
        <v>16358</v>
      </c>
      <c r="D13505" t="s">
        <v>16526</v>
      </c>
      <c r="F13505" t="s">
        <v>12378</v>
      </c>
      <c r="G13505">
        <v>377</v>
      </c>
      <c r="H13505">
        <v>1</v>
      </c>
    </row>
    <row r="13506" spans="1:8" x14ac:dyDescent="0.2">
      <c r="A13506" t="s">
        <v>41190</v>
      </c>
      <c r="B13506" t="s">
        <v>41191</v>
      </c>
      <c r="C13506" t="s">
        <v>16358</v>
      </c>
      <c r="D13506" t="s">
        <v>16526</v>
      </c>
      <c r="F13506" t="s">
        <v>12378</v>
      </c>
      <c r="G13506">
        <v>380</v>
      </c>
      <c r="H13506">
        <v>1</v>
      </c>
    </row>
    <row r="13507" spans="1:8" x14ac:dyDescent="0.2">
      <c r="A13507" t="s">
        <v>41192</v>
      </c>
      <c r="B13507" t="s">
        <v>41193</v>
      </c>
      <c r="C13507" t="s">
        <v>16358</v>
      </c>
      <c r="D13507" t="s">
        <v>16526</v>
      </c>
      <c r="E13507" t="s">
        <v>16527</v>
      </c>
      <c r="F13507" t="s">
        <v>12378</v>
      </c>
      <c r="G13507">
        <v>265</v>
      </c>
      <c r="H13507">
        <v>1</v>
      </c>
    </row>
    <row r="13508" spans="1:8" x14ac:dyDescent="0.2">
      <c r="A13508" t="s">
        <v>41194</v>
      </c>
      <c r="B13508" t="s">
        <v>41195</v>
      </c>
      <c r="C13508" t="s">
        <v>16358</v>
      </c>
      <c r="D13508" t="s">
        <v>25844</v>
      </c>
      <c r="F13508" t="s">
        <v>41154</v>
      </c>
      <c r="G13508">
        <v>45</v>
      </c>
      <c r="H13508">
        <v>1</v>
      </c>
    </row>
    <row r="13509" spans="1:8" x14ac:dyDescent="0.2">
      <c r="A13509" t="s">
        <v>41196</v>
      </c>
      <c r="B13509" t="s">
        <v>41197</v>
      </c>
      <c r="C13509" t="s">
        <v>16358</v>
      </c>
      <c r="D13509" t="s">
        <v>16526</v>
      </c>
      <c r="F13509" t="s">
        <v>41154</v>
      </c>
      <c r="G13509">
        <v>371</v>
      </c>
      <c r="H13509">
        <v>1</v>
      </c>
    </row>
    <row r="13510" spans="1:8" x14ac:dyDescent="0.2">
      <c r="A13510" t="s">
        <v>41198</v>
      </c>
      <c r="B13510" t="s">
        <v>41199</v>
      </c>
      <c r="C13510" t="s">
        <v>16358</v>
      </c>
      <c r="D13510" t="s">
        <v>16526</v>
      </c>
      <c r="E13510" t="s">
        <v>16527</v>
      </c>
      <c r="F13510" t="s">
        <v>8736</v>
      </c>
      <c r="G13510">
        <v>106</v>
      </c>
      <c r="H13510">
        <v>1</v>
      </c>
    </row>
    <row r="13511" spans="1:8" x14ac:dyDescent="0.2">
      <c r="A13511" t="s">
        <v>41200</v>
      </c>
      <c r="B13511" t="s">
        <v>41201</v>
      </c>
      <c r="C13511" t="s">
        <v>16358</v>
      </c>
      <c r="D13511" t="s">
        <v>16526</v>
      </c>
      <c r="E13511" t="s">
        <v>21047</v>
      </c>
      <c r="F13511" t="s">
        <v>8736</v>
      </c>
      <c r="G13511">
        <v>91</v>
      </c>
      <c r="H13511">
        <v>1</v>
      </c>
    </row>
    <row r="13512" spans="1:8" x14ac:dyDescent="0.2">
      <c r="A13512" t="s">
        <v>41202</v>
      </c>
      <c r="B13512" t="s">
        <v>41203</v>
      </c>
      <c r="C13512" t="s">
        <v>16358</v>
      </c>
      <c r="D13512" t="s">
        <v>16526</v>
      </c>
      <c r="F13512" t="s">
        <v>41154</v>
      </c>
      <c r="G13512">
        <v>364</v>
      </c>
      <c r="H13512">
        <v>1</v>
      </c>
    </row>
    <row r="13513" spans="1:8" x14ac:dyDescent="0.2">
      <c r="A13513" t="s">
        <v>41204</v>
      </c>
      <c r="B13513" t="s">
        <v>41205</v>
      </c>
      <c r="C13513" t="s">
        <v>16358</v>
      </c>
      <c r="D13513" t="s">
        <v>16723</v>
      </c>
      <c r="E13513" t="s">
        <v>41206</v>
      </c>
      <c r="F13513" t="s">
        <v>41207</v>
      </c>
      <c r="G13513">
        <v>348</v>
      </c>
      <c r="H13513">
        <v>1</v>
      </c>
    </row>
    <row r="13514" spans="1:8" x14ac:dyDescent="0.2">
      <c r="A13514" t="s">
        <v>41208</v>
      </c>
      <c r="B13514" t="s">
        <v>41209</v>
      </c>
      <c r="C13514" t="s">
        <v>16358</v>
      </c>
      <c r="D13514" t="s">
        <v>16359</v>
      </c>
      <c r="E13514" t="s">
        <v>16373</v>
      </c>
      <c r="F13514" t="s">
        <v>41210</v>
      </c>
      <c r="G13514">
        <v>474</v>
      </c>
      <c r="H13514">
        <v>1</v>
      </c>
    </row>
    <row r="13515" spans="1:8" x14ac:dyDescent="0.2">
      <c r="A13515" t="s">
        <v>41211</v>
      </c>
      <c r="B13515" t="s">
        <v>41212</v>
      </c>
      <c r="C13515" t="s">
        <v>16358</v>
      </c>
      <c r="D13515" t="s">
        <v>16526</v>
      </c>
      <c r="E13515" t="s">
        <v>41213</v>
      </c>
      <c r="F13515" t="s">
        <v>41210</v>
      </c>
      <c r="G13515">
        <v>315</v>
      </c>
      <c r="H13515">
        <v>1</v>
      </c>
    </row>
    <row r="13516" spans="1:8" x14ac:dyDescent="0.2">
      <c r="A13516" t="s">
        <v>41214</v>
      </c>
      <c r="B13516" t="s">
        <v>41215</v>
      </c>
      <c r="C13516" t="s">
        <v>16358</v>
      </c>
      <c r="D13516" t="s">
        <v>17162</v>
      </c>
      <c r="E13516" t="s">
        <v>16724</v>
      </c>
      <c r="F13516" t="s">
        <v>41216</v>
      </c>
      <c r="G13516">
        <v>346</v>
      </c>
      <c r="H13516">
        <v>1</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75"/>
  <sheetViews>
    <sheetView tabSelected="1" topLeftCell="A1555" workbookViewId="0">
      <selection activeCell="C1582" sqref="C1582"/>
    </sheetView>
  </sheetViews>
  <sheetFormatPr baseColWidth="10" defaultRowHeight="15" x14ac:dyDescent="0.2"/>
  <cols>
    <col min="1" max="3" width="11.5" customWidth="1"/>
    <col min="4" max="4" width="16.5" bestFit="1" customWidth="1"/>
    <col min="5" max="5" width="17.5" customWidth="1"/>
  </cols>
  <sheetData>
    <row r="1" spans="1:5" ht="16" thickBot="1" x14ac:dyDescent="0.25">
      <c r="A1" s="12"/>
      <c r="B1" s="12"/>
      <c r="C1" s="12"/>
      <c r="D1" s="12"/>
      <c r="E1" s="12"/>
    </row>
    <row r="2" spans="1:5" ht="39" thickBot="1" x14ac:dyDescent="0.25">
      <c r="A2" s="3" t="s">
        <v>41570</v>
      </c>
      <c r="B2" s="3" t="s">
        <v>41571</v>
      </c>
      <c r="C2" s="3" t="s">
        <v>41572</v>
      </c>
      <c r="D2" s="3" t="s">
        <v>41574</v>
      </c>
      <c r="E2" s="14" t="s">
        <v>41573</v>
      </c>
    </row>
    <row r="3" spans="1:5" x14ac:dyDescent="0.2">
      <c r="A3" s="6" t="s">
        <v>6288</v>
      </c>
      <c r="B3" s="6" t="s">
        <v>4105</v>
      </c>
      <c r="C3" s="6">
        <v>0</v>
      </c>
      <c r="D3" s="6">
        <v>-3.9627839322956335</v>
      </c>
      <c r="E3" s="6">
        <v>5.4385116950155794</v>
      </c>
    </row>
    <row r="4" spans="1:5" x14ac:dyDescent="0.2">
      <c r="A4" s="6" t="s">
        <v>4111</v>
      </c>
      <c r="B4" s="6" t="s">
        <v>4113</v>
      </c>
      <c r="C4" s="6">
        <v>0</v>
      </c>
      <c r="D4" s="6">
        <v>-2.5673217424837964</v>
      </c>
      <c r="E4" s="6">
        <v>16.405342455228443</v>
      </c>
    </row>
    <row r="5" spans="1:5" x14ac:dyDescent="0.2">
      <c r="A5" s="6" t="s">
        <v>6865</v>
      </c>
      <c r="B5" s="6" t="s">
        <v>3807</v>
      </c>
      <c r="C5" s="6">
        <v>0</v>
      </c>
      <c r="D5" s="6">
        <v>-2.5569858080799057</v>
      </c>
      <c r="E5" s="6">
        <v>4.6816320915355805</v>
      </c>
    </row>
    <row r="6" spans="1:5" x14ac:dyDescent="0.2">
      <c r="A6" s="6" t="s">
        <v>5540</v>
      </c>
      <c r="B6" s="6" t="s">
        <v>5542</v>
      </c>
      <c r="C6" s="6">
        <v>0</v>
      </c>
      <c r="D6" s="6">
        <v>-2.5520453132634384</v>
      </c>
      <c r="E6" s="6">
        <v>4.9243716723668109</v>
      </c>
    </row>
    <row r="7" spans="1:5" x14ac:dyDescent="0.2">
      <c r="A7" s="6" t="s">
        <v>41221</v>
      </c>
      <c r="B7" s="6" t="s">
        <v>2962</v>
      </c>
      <c r="C7" s="6">
        <v>0</v>
      </c>
      <c r="D7" s="6">
        <v>-2.5083435206963225</v>
      </c>
      <c r="E7" s="6">
        <v>6.2760925849333544</v>
      </c>
    </row>
    <row r="8" spans="1:5" x14ac:dyDescent="0.2">
      <c r="A8" s="6" t="s">
        <v>1865</v>
      </c>
      <c r="B8" s="6" t="s">
        <v>1867</v>
      </c>
      <c r="C8" s="6">
        <v>0</v>
      </c>
      <c r="D8" s="6">
        <v>-2.6608778708932221</v>
      </c>
      <c r="E8" s="6">
        <v>5.6696091774918012</v>
      </c>
    </row>
    <row r="9" spans="1:5" x14ac:dyDescent="0.2">
      <c r="A9" s="6" t="s">
        <v>41222</v>
      </c>
      <c r="B9" s="6" t="s">
        <v>172</v>
      </c>
      <c r="C9" s="6">
        <v>8.5190000000000005E-3</v>
      </c>
      <c r="D9" s="6">
        <v>-2.6514437574386802</v>
      </c>
      <c r="E9" s="6">
        <v>5.1445840153921543</v>
      </c>
    </row>
    <row r="10" spans="1:5" x14ac:dyDescent="0.2">
      <c r="A10" s="6" t="s">
        <v>41223</v>
      </c>
      <c r="B10" s="6" t="s">
        <v>1446</v>
      </c>
      <c r="C10" s="6">
        <v>0</v>
      </c>
      <c r="D10" s="6">
        <v>-2.4161744264336433</v>
      </c>
      <c r="E10" s="6">
        <v>4.7443614766782254</v>
      </c>
    </row>
    <row r="11" spans="1:5" x14ac:dyDescent="0.2">
      <c r="A11" s="6" t="s">
        <v>6040</v>
      </c>
      <c r="B11" s="6" t="s">
        <v>6042</v>
      </c>
      <c r="C11" s="6">
        <v>4.0241000000000001E-3</v>
      </c>
      <c r="D11" s="6">
        <v>-2.3456285490326283</v>
      </c>
      <c r="E11" s="6">
        <v>5.5804213120671902</v>
      </c>
    </row>
    <row r="12" spans="1:5" x14ac:dyDescent="0.2">
      <c r="A12" s="6" t="s">
        <v>2447</v>
      </c>
      <c r="B12" s="6" t="s">
        <v>2449</v>
      </c>
      <c r="C12" s="6">
        <v>0</v>
      </c>
      <c r="D12" s="6">
        <v>-2.1772221912817038</v>
      </c>
      <c r="E12" s="6">
        <v>4.8410343028554861</v>
      </c>
    </row>
    <row r="13" spans="1:5" x14ac:dyDescent="0.2">
      <c r="A13" s="6" t="s">
        <v>41224</v>
      </c>
      <c r="B13" s="6" t="s">
        <v>3084</v>
      </c>
      <c r="C13" s="6">
        <v>0</v>
      </c>
      <c r="D13" s="6">
        <v>-2.1622116224520194</v>
      </c>
      <c r="E13" s="6">
        <v>4.5203474138168369</v>
      </c>
    </row>
    <row r="14" spans="1:5" x14ac:dyDescent="0.2">
      <c r="A14" s="6" t="s">
        <v>41225</v>
      </c>
      <c r="B14" s="6" t="s">
        <v>2978</v>
      </c>
      <c r="C14" s="6">
        <v>0</v>
      </c>
      <c r="D14" s="6">
        <v>-2.1178203749049378</v>
      </c>
      <c r="E14" s="6">
        <v>4.4841265993565758</v>
      </c>
    </row>
    <row r="15" spans="1:5" x14ac:dyDescent="0.2">
      <c r="A15" s="6" t="s">
        <v>115</v>
      </c>
      <c r="B15" s="6" t="s">
        <v>117</v>
      </c>
      <c r="C15" s="6">
        <v>0</v>
      </c>
      <c r="D15" s="6">
        <v>-2.0756448103771823</v>
      </c>
      <c r="E15" s="6">
        <v>4.4472709546722218</v>
      </c>
    </row>
    <row r="16" spans="1:5" x14ac:dyDescent="0.2">
      <c r="A16" s="6" t="s">
        <v>1765</v>
      </c>
      <c r="B16" s="6" t="s">
        <v>1767</v>
      </c>
      <c r="C16" s="6">
        <v>0</v>
      </c>
      <c r="D16" s="6">
        <v>-2.0341325946116444</v>
      </c>
      <c r="E16" s="6">
        <v>9.9709121010408808</v>
      </c>
    </row>
    <row r="17" spans="1:5" x14ac:dyDescent="0.2">
      <c r="A17" s="6" t="s">
        <v>2097</v>
      </c>
      <c r="B17" s="6" t="s">
        <v>2099</v>
      </c>
      <c r="C17" s="6">
        <v>0</v>
      </c>
      <c r="D17" s="6">
        <v>-1.8564713830674093</v>
      </c>
      <c r="E17" s="6">
        <v>5.8897852365788079</v>
      </c>
    </row>
    <row r="18" spans="1:5" x14ac:dyDescent="0.2">
      <c r="A18" s="6" t="s">
        <v>3365</v>
      </c>
      <c r="B18" s="6" t="s">
        <v>3367</v>
      </c>
      <c r="C18" s="6">
        <v>0</v>
      </c>
      <c r="D18" s="6">
        <v>-1.8024351435670922</v>
      </c>
      <c r="E18" s="6">
        <v>4.8200998443808869</v>
      </c>
    </row>
    <row r="19" spans="1:5" x14ac:dyDescent="0.2">
      <c r="A19" s="6" t="s">
        <v>41226</v>
      </c>
      <c r="B19" s="6" t="s">
        <v>4117</v>
      </c>
      <c r="C19" s="6">
        <v>0</v>
      </c>
      <c r="D19" s="6">
        <v>-1.7608457469706804</v>
      </c>
      <c r="E19" s="6">
        <v>5.9473039991485255</v>
      </c>
    </row>
    <row r="20" spans="1:5" x14ac:dyDescent="0.2">
      <c r="A20" s="6" t="s">
        <v>41227</v>
      </c>
      <c r="B20" s="6" t="s">
        <v>700</v>
      </c>
      <c r="C20" s="6">
        <v>0</v>
      </c>
      <c r="D20" s="6">
        <v>-1.6492812519067042</v>
      </c>
      <c r="E20" s="6">
        <v>4.9221271422710551</v>
      </c>
    </row>
    <row r="21" spans="1:5" x14ac:dyDescent="0.2">
      <c r="A21" s="6" t="s">
        <v>3078</v>
      </c>
      <c r="B21" s="6" t="s">
        <v>3080</v>
      </c>
      <c r="C21" s="6">
        <v>0</v>
      </c>
      <c r="D21" s="6">
        <v>-1.6246268497008578</v>
      </c>
      <c r="E21" s="6">
        <v>4.7015146335550186</v>
      </c>
    </row>
    <row r="22" spans="1:5" x14ac:dyDescent="0.2">
      <c r="A22" s="6" t="s">
        <v>3738</v>
      </c>
      <c r="B22" s="6" t="s">
        <v>3740</v>
      </c>
      <c r="C22" s="6">
        <v>0</v>
      </c>
      <c r="D22" s="6">
        <v>-1.5875724875833712</v>
      </c>
      <c r="E22" s="6">
        <v>9.0459290652912259</v>
      </c>
    </row>
    <row r="23" spans="1:5" x14ac:dyDescent="0.2">
      <c r="A23" s="6" t="s">
        <v>6783</v>
      </c>
      <c r="B23" s="6" t="s">
        <v>4360</v>
      </c>
      <c r="C23" s="6">
        <v>0</v>
      </c>
      <c r="D23" s="6">
        <v>-1.5037198682086657</v>
      </c>
      <c r="E23" s="6">
        <v>4.6868126368789671</v>
      </c>
    </row>
    <row r="24" spans="1:5" x14ac:dyDescent="0.2">
      <c r="A24" s="6" t="s">
        <v>41228</v>
      </c>
      <c r="B24" s="6" t="s">
        <v>571</v>
      </c>
      <c r="C24" s="6">
        <v>0</v>
      </c>
      <c r="D24" s="6">
        <v>-1.4407732404067237</v>
      </c>
      <c r="E24" s="6">
        <v>4.6927551078606005</v>
      </c>
    </row>
    <row r="25" spans="1:5" x14ac:dyDescent="0.2">
      <c r="A25" s="6" t="s">
        <v>3786</v>
      </c>
      <c r="B25" s="6" t="s">
        <v>3788</v>
      </c>
      <c r="C25" s="6">
        <v>0</v>
      </c>
      <c r="D25" s="6">
        <v>-1.3825013959984314</v>
      </c>
      <c r="E25" s="6">
        <v>4.5107414405290394</v>
      </c>
    </row>
    <row r="26" spans="1:5" x14ac:dyDescent="0.2">
      <c r="A26" s="6" t="s">
        <v>2924</v>
      </c>
      <c r="B26" s="6" t="s">
        <v>2926</v>
      </c>
      <c r="C26" s="6">
        <v>0</v>
      </c>
      <c r="D26" s="6">
        <v>-1.3557487582454759</v>
      </c>
      <c r="E26" s="6">
        <v>5.2320730509341278</v>
      </c>
    </row>
    <row r="27" spans="1:5" x14ac:dyDescent="0.2">
      <c r="A27" s="6" t="s">
        <v>14797</v>
      </c>
      <c r="B27" s="6" t="s">
        <v>4551</v>
      </c>
      <c r="C27" s="6">
        <v>0</v>
      </c>
      <c r="D27" s="6">
        <v>-1.2954770395361157</v>
      </c>
      <c r="E27" s="6">
        <v>12.522498036833413</v>
      </c>
    </row>
    <row r="28" spans="1:5" x14ac:dyDescent="0.2">
      <c r="A28" s="6" t="s">
        <v>14618</v>
      </c>
      <c r="B28" s="6" t="s">
        <v>4828</v>
      </c>
      <c r="C28" s="6">
        <v>0</v>
      </c>
      <c r="D28" s="6">
        <v>-1.2090055625235732</v>
      </c>
      <c r="E28" s="6">
        <v>5.1031757501660868</v>
      </c>
    </row>
    <row r="29" spans="1:5" x14ac:dyDescent="0.2">
      <c r="A29" s="6" t="s">
        <v>4346</v>
      </c>
      <c r="B29" s="6" t="s">
        <v>4348</v>
      </c>
      <c r="C29" s="6">
        <v>0</v>
      </c>
      <c r="D29" s="6">
        <v>-1.0648904673725559</v>
      </c>
      <c r="E29" s="6">
        <v>4.5609389311735704</v>
      </c>
    </row>
    <row r="30" spans="1:5" x14ac:dyDescent="0.2">
      <c r="A30" s="6" t="s">
        <v>984</v>
      </c>
      <c r="B30" s="6" t="s">
        <v>986</v>
      </c>
      <c r="C30" s="6">
        <v>0</v>
      </c>
      <c r="D30" s="6">
        <v>-1.0190197530162866</v>
      </c>
      <c r="E30" s="6">
        <v>5.6053949974427484</v>
      </c>
    </row>
    <row r="31" spans="1:5" x14ac:dyDescent="0.2">
      <c r="A31" s="6" t="s">
        <v>10586</v>
      </c>
      <c r="B31" s="6" t="s">
        <v>3155</v>
      </c>
      <c r="C31" s="6">
        <v>0</v>
      </c>
      <c r="D31" s="6">
        <v>-0.97174641901037606</v>
      </c>
      <c r="E31" s="6">
        <v>6.9386928118393563</v>
      </c>
    </row>
    <row r="32" spans="1:5" x14ac:dyDescent="0.2">
      <c r="A32" s="6" t="s">
        <v>36104</v>
      </c>
      <c r="B32" s="6" t="s">
        <v>2802</v>
      </c>
      <c r="C32" s="6">
        <v>0</v>
      </c>
      <c r="D32" s="6">
        <v>-0.96358837082622106</v>
      </c>
      <c r="E32" s="6">
        <v>6.2188251503411749</v>
      </c>
    </row>
    <row r="33" spans="1:5" x14ac:dyDescent="0.2">
      <c r="A33" s="6" t="s">
        <v>10614</v>
      </c>
      <c r="B33" s="6" t="s">
        <v>1697</v>
      </c>
      <c r="C33" s="6">
        <v>0</v>
      </c>
      <c r="D33" s="6">
        <v>-0.96048292015391723</v>
      </c>
      <c r="E33" s="6">
        <v>4.7441166455372219</v>
      </c>
    </row>
    <row r="34" spans="1:5" x14ac:dyDescent="0.2">
      <c r="A34" s="6" t="s">
        <v>12722</v>
      </c>
      <c r="B34" s="6" t="s">
        <v>2087</v>
      </c>
      <c r="C34" s="6">
        <v>0</v>
      </c>
      <c r="D34" s="6">
        <v>-0.94711290197878728</v>
      </c>
      <c r="E34" s="6">
        <v>4.6005570722782547</v>
      </c>
    </row>
    <row r="35" spans="1:5" x14ac:dyDescent="0.2">
      <c r="A35" s="6" t="s">
        <v>151</v>
      </c>
      <c r="B35" s="6" t="s">
        <v>153</v>
      </c>
      <c r="C35" s="6">
        <v>0</v>
      </c>
      <c r="D35" s="6">
        <v>-0.91797517064907286</v>
      </c>
      <c r="E35" s="6">
        <v>4.3624792018742307</v>
      </c>
    </row>
    <row r="36" spans="1:5" x14ac:dyDescent="0.2">
      <c r="A36" s="6" t="s">
        <v>3608</v>
      </c>
      <c r="B36" s="6" t="s">
        <v>3610</v>
      </c>
      <c r="C36" s="6">
        <v>9.7339000000000002E-3</v>
      </c>
      <c r="D36" s="6">
        <v>-0.88297972315514772</v>
      </c>
      <c r="E36" s="6">
        <v>4.7732610225700718</v>
      </c>
    </row>
    <row r="37" spans="1:5" x14ac:dyDescent="0.2">
      <c r="A37" s="6" t="s">
        <v>9528</v>
      </c>
      <c r="B37" s="6" t="s">
        <v>4792</v>
      </c>
      <c r="C37" s="6">
        <v>0</v>
      </c>
      <c r="D37" s="6">
        <v>-0.84495456517228418</v>
      </c>
      <c r="E37" s="6">
        <v>5.0171083545581698</v>
      </c>
    </row>
    <row r="38" spans="1:5" x14ac:dyDescent="0.2">
      <c r="A38" s="6" t="s">
        <v>4256</v>
      </c>
      <c r="B38" s="6" t="s">
        <v>4258</v>
      </c>
      <c r="C38" s="6">
        <v>0</v>
      </c>
      <c r="D38" s="6">
        <v>-0.7238027585425103</v>
      </c>
      <c r="E38" s="6">
        <v>4.5753690223340362</v>
      </c>
    </row>
    <row r="39" spans="1:5" x14ac:dyDescent="0.2">
      <c r="A39" s="6" t="s">
        <v>3157</v>
      </c>
      <c r="B39" s="6" t="s">
        <v>3159</v>
      </c>
      <c r="C39" s="6">
        <v>0</v>
      </c>
      <c r="D39" s="6">
        <v>-0.66842770399305429</v>
      </c>
      <c r="E39" s="6">
        <v>5.4612846403970012</v>
      </c>
    </row>
    <row r="40" spans="1:5" x14ac:dyDescent="0.2">
      <c r="A40" s="6" t="s">
        <v>11767</v>
      </c>
      <c r="B40" s="6" t="s">
        <v>4589</v>
      </c>
      <c r="C40" s="6">
        <v>0</v>
      </c>
      <c r="D40" s="6">
        <v>-0.58773069445246129</v>
      </c>
      <c r="E40" s="6">
        <v>5.1146098498105443</v>
      </c>
    </row>
    <row r="41" spans="1:5" x14ac:dyDescent="0.2">
      <c r="A41" s="6" t="s">
        <v>5731</v>
      </c>
      <c r="B41" s="6" t="s">
        <v>5733</v>
      </c>
      <c r="C41" s="6">
        <v>0</v>
      </c>
      <c r="D41" s="6">
        <v>-0.57094869373993618</v>
      </c>
      <c r="E41" s="6">
        <v>4.8607572688763021</v>
      </c>
    </row>
    <row r="42" spans="1:5" x14ac:dyDescent="0.2">
      <c r="A42" s="6" t="s">
        <v>5624</v>
      </c>
      <c r="B42" s="6" t="s">
        <v>5626</v>
      </c>
      <c r="C42" s="6">
        <v>0</v>
      </c>
      <c r="D42" s="6">
        <v>-0.51529347230354272</v>
      </c>
      <c r="E42" s="6">
        <v>7.1147241608854968</v>
      </c>
    </row>
    <row r="43" spans="1:5" x14ac:dyDescent="0.2">
      <c r="A43" s="6" t="s">
        <v>13005</v>
      </c>
      <c r="B43" s="6" t="s">
        <v>2309</v>
      </c>
      <c r="C43" s="6">
        <v>0</v>
      </c>
      <c r="D43" s="6">
        <v>-0.37398872988042647</v>
      </c>
      <c r="E43" s="6">
        <v>4.4391938456251312</v>
      </c>
    </row>
    <row r="44" spans="1:5" x14ac:dyDescent="0.2">
      <c r="A44" s="6" t="s">
        <v>5379</v>
      </c>
      <c r="B44" s="6" t="s">
        <v>5381</v>
      </c>
      <c r="C44" s="6">
        <v>0</v>
      </c>
      <c r="D44" s="6">
        <v>-0.37286857833509696</v>
      </c>
      <c r="E44" s="6">
        <v>5.2668753959011552</v>
      </c>
    </row>
    <row r="45" spans="1:5" x14ac:dyDescent="0.2">
      <c r="A45" s="6" t="s">
        <v>41229</v>
      </c>
      <c r="B45" s="6" t="s">
        <v>56</v>
      </c>
      <c r="C45" s="6">
        <v>1</v>
      </c>
      <c r="D45" s="6" t="e">
        <v>#NUM!</v>
      </c>
      <c r="E45" s="6">
        <v>8.9394671205590228</v>
      </c>
    </row>
    <row r="46" spans="1:5" x14ac:dyDescent="0.2">
      <c r="A46" s="6" t="s">
        <v>40974</v>
      </c>
      <c r="B46" s="6" t="s">
        <v>668</v>
      </c>
      <c r="C46" s="6">
        <v>0</v>
      </c>
      <c r="D46" s="6" t="e">
        <v>#DIV/0!</v>
      </c>
      <c r="E46" s="6">
        <v>6.533682748214388</v>
      </c>
    </row>
    <row r="47" spans="1:5" x14ac:dyDescent="0.2">
      <c r="A47" s="6" t="s">
        <v>41230</v>
      </c>
      <c r="B47" s="6" t="s">
        <v>4030</v>
      </c>
      <c r="C47" s="6">
        <v>0</v>
      </c>
      <c r="D47" s="6" t="e">
        <v>#NUM!</v>
      </c>
      <c r="E47" s="6">
        <v>4.3729068880609159</v>
      </c>
    </row>
    <row r="48" spans="1:5" x14ac:dyDescent="0.2">
      <c r="A48" s="6" t="s">
        <v>41231</v>
      </c>
      <c r="B48" s="6" t="s">
        <v>5721</v>
      </c>
      <c r="C48" s="6">
        <v>0</v>
      </c>
      <c r="D48" s="6">
        <v>2.5530579285985744</v>
      </c>
      <c r="E48" s="6">
        <v>6.776980948971123</v>
      </c>
    </row>
    <row r="49" spans="1:5" x14ac:dyDescent="0.2">
      <c r="A49" s="6" t="s">
        <v>911</v>
      </c>
      <c r="B49" s="6" t="s">
        <v>912</v>
      </c>
      <c r="C49" s="6">
        <v>1</v>
      </c>
      <c r="D49" s="6">
        <v>2.4888185787879107</v>
      </c>
      <c r="E49" s="6">
        <v>9.0539099514040586</v>
      </c>
    </row>
    <row r="50" spans="1:5" x14ac:dyDescent="0.2">
      <c r="A50" s="6" t="s">
        <v>39585</v>
      </c>
      <c r="B50" s="6" t="s">
        <v>498</v>
      </c>
      <c r="C50" s="6">
        <v>0</v>
      </c>
      <c r="D50" s="6">
        <v>1.6376623122392395</v>
      </c>
      <c r="E50" s="6">
        <v>5.983701834068456</v>
      </c>
    </row>
    <row r="51" spans="1:5" x14ac:dyDescent="0.2">
      <c r="A51" s="6" t="s">
        <v>40623</v>
      </c>
      <c r="B51" s="6" t="s">
        <v>509</v>
      </c>
      <c r="C51" s="6">
        <v>0</v>
      </c>
      <c r="D51" s="6">
        <v>1.6086575733097521</v>
      </c>
      <c r="E51" s="6">
        <v>5.4593928139872023</v>
      </c>
    </row>
    <row r="52" spans="1:5" x14ac:dyDescent="0.2">
      <c r="A52" s="6" t="s">
        <v>13097</v>
      </c>
      <c r="B52" s="6" t="s">
        <v>3046</v>
      </c>
      <c r="C52" s="6">
        <v>0</v>
      </c>
      <c r="D52" s="6">
        <v>1.5759673839170134</v>
      </c>
      <c r="E52" s="6">
        <v>4.4009868863574848</v>
      </c>
    </row>
    <row r="53" spans="1:5" x14ac:dyDescent="0.2">
      <c r="A53" s="6" t="s">
        <v>1112</v>
      </c>
      <c r="B53" s="6" t="s">
        <v>1114</v>
      </c>
      <c r="C53" s="6">
        <v>0</v>
      </c>
      <c r="D53" s="6">
        <v>1.5613533108473259</v>
      </c>
      <c r="E53" s="6">
        <v>6.3333928912072261</v>
      </c>
    </row>
    <row r="54" spans="1:5" x14ac:dyDescent="0.2">
      <c r="A54" s="6" t="s">
        <v>3345</v>
      </c>
      <c r="B54" s="6" t="s">
        <v>3347</v>
      </c>
      <c r="C54" s="6">
        <v>0</v>
      </c>
      <c r="D54" s="6">
        <v>1.3133222677435574</v>
      </c>
      <c r="E54" s="6">
        <v>6.0033546194566343</v>
      </c>
    </row>
    <row r="55" spans="1:5" x14ac:dyDescent="0.2">
      <c r="A55" s="6" t="s">
        <v>4926</v>
      </c>
      <c r="B55" s="6" t="s">
        <v>4928</v>
      </c>
      <c r="C55" s="6">
        <v>0</v>
      </c>
      <c r="D55" s="6">
        <v>1.1065693990073142</v>
      </c>
      <c r="E55" s="6">
        <v>4.3739232710056539</v>
      </c>
    </row>
    <row r="56" spans="1:5" x14ac:dyDescent="0.2">
      <c r="A56" s="6" t="s">
        <v>41232</v>
      </c>
      <c r="B56" s="6" t="s">
        <v>371</v>
      </c>
      <c r="C56" s="6">
        <v>0</v>
      </c>
      <c r="D56" s="6">
        <v>1.1041956572768168</v>
      </c>
      <c r="E56" s="6">
        <v>6.2662063900157383</v>
      </c>
    </row>
    <row r="57" spans="1:5" x14ac:dyDescent="0.2">
      <c r="A57" s="6" t="s">
        <v>4934</v>
      </c>
      <c r="B57" s="6" t="s">
        <v>4936</v>
      </c>
      <c r="C57" s="6">
        <v>0</v>
      </c>
      <c r="D57" s="6">
        <v>1.0329768822434089</v>
      </c>
      <c r="E57" s="6">
        <v>5.1933962035552055</v>
      </c>
    </row>
    <row r="58" spans="1:5" x14ac:dyDescent="0.2">
      <c r="A58" s="6" t="s">
        <v>4798</v>
      </c>
      <c r="B58" s="6" t="s">
        <v>4800</v>
      </c>
      <c r="C58" s="6">
        <v>0</v>
      </c>
      <c r="D58" s="6">
        <v>1.0104845080102922</v>
      </c>
      <c r="E58" s="6">
        <v>5.5703456466520862</v>
      </c>
    </row>
    <row r="59" spans="1:5" x14ac:dyDescent="0.2">
      <c r="A59" s="6" t="s">
        <v>15754</v>
      </c>
      <c r="B59" s="6" t="s">
        <v>4784</v>
      </c>
      <c r="C59" s="6">
        <v>0</v>
      </c>
      <c r="D59" s="6">
        <v>0.95308453630613577</v>
      </c>
      <c r="E59" s="6">
        <v>5.5223327361639427</v>
      </c>
    </row>
    <row r="60" spans="1:5" x14ac:dyDescent="0.2">
      <c r="A60" s="6" t="s">
        <v>41233</v>
      </c>
      <c r="B60" s="6" t="s">
        <v>490</v>
      </c>
      <c r="C60" s="6">
        <v>0</v>
      </c>
      <c r="D60" s="6">
        <v>0.9117547776629642</v>
      </c>
      <c r="E60" s="6">
        <v>4.5584829769856317</v>
      </c>
    </row>
    <row r="61" spans="1:5" x14ac:dyDescent="0.2">
      <c r="A61" s="6" t="s">
        <v>6056</v>
      </c>
      <c r="B61" s="6" t="s">
        <v>6058</v>
      </c>
      <c r="C61" s="6">
        <v>0</v>
      </c>
      <c r="D61" s="6">
        <v>0.82778441933506919</v>
      </c>
      <c r="E61" s="6">
        <v>5.207920056077592</v>
      </c>
    </row>
    <row r="62" spans="1:5" x14ac:dyDescent="0.2">
      <c r="A62" s="6" t="s">
        <v>10639</v>
      </c>
      <c r="B62" s="6" t="s">
        <v>4967</v>
      </c>
      <c r="C62" s="6">
        <v>0</v>
      </c>
      <c r="D62" s="6">
        <v>0.82107683965338596</v>
      </c>
      <c r="E62" s="6">
        <v>5.3934121355351943</v>
      </c>
    </row>
    <row r="63" spans="1:5" x14ac:dyDescent="0.2">
      <c r="A63" s="6" t="s">
        <v>11401</v>
      </c>
      <c r="B63" s="6" t="s">
        <v>5031</v>
      </c>
      <c r="C63" s="6">
        <v>0</v>
      </c>
      <c r="D63" s="6">
        <v>0.72408316499140468</v>
      </c>
      <c r="E63" s="6">
        <v>4.4464725586338325</v>
      </c>
    </row>
    <row r="64" spans="1:5" x14ac:dyDescent="0.2">
      <c r="A64" s="6" t="s">
        <v>11719</v>
      </c>
      <c r="B64" s="6" t="s">
        <v>5391</v>
      </c>
      <c r="C64" s="6">
        <v>0</v>
      </c>
      <c r="D64" s="6">
        <v>0.58726516108784643</v>
      </c>
      <c r="E64" s="6">
        <v>4.3642864497333651</v>
      </c>
    </row>
    <row r="65" spans="1:5" x14ac:dyDescent="0.2">
      <c r="A65" s="6" t="s">
        <v>6671</v>
      </c>
      <c r="B65" s="6" t="s">
        <v>2496</v>
      </c>
      <c r="C65" s="6">
        <v>0</v>
      </c>
      <c r="D65" s="6">
        <v>0.51810637618747313</v>
      </c>
      <c r="E65" s="6">
        <v>4.5384072618383442</v>
      </c>
    </row>
    <row r="66" spans="1:5" ht="16" thickBot="1" x14ac:dyDescent="0.25">
      <c r="A66" s="6" t="s">
        <v>1128</v>
      </c>
      <c r="B66" s="6" t="s">
        <v>1130</v>
      </c>
      <c r="C66" s="6">
        <v>0</v>
      </c>
      <c r="D66" s="6">
        <v>0.21207482037742267</v>
      </c>
      <c r="E66" s="6">
        <v>5.5962545874809893</v>
      </c>
    </row>
    <row r="67" spans="1:5" x14ac:dyDescent="0.2">
      <c r="A67" s="6" t="s">
        <v>5854</v>
      </c>
      <c r="B67" s="31" t="s">
        <v>5856</v>
      </c>
      <c r="C67" s="31">
        <v>0</v>
      </c>
      <c r="D67" s="31">
        <v>-7.0440469925428788</v>
      </c>
      <c r="E67" s="31">
        <v>1.7839801229831074</v>
      </c>
    </row>
    <row r="68" spans="1:5" x14ac:dyDescent="0.2">
      <c r="A68" s="6" t="s">
        <v>2731</v>
      </c>
      <c r="B68" s="6" t="s">
        <v>2733</v>
      </c>
      <c r="C68" s="6">
        <v>0</v>
      </c>
      <c r="D68" s="6">
        <v>-5.9468000827639749</v>
      </c>
      <c r="E68" s="6">
        <v>1.3436683704649701</v>
      </c>
    </row>
    <row r="69" spans="1:5" x14ac:dyDescent="0.2">
      <c r="A69" s="6" t="s">
        <v>41234</v>
      </c>
      <c r="B69" s="6" t="s">
        <v>556</v>
      </c>
      <c r="C69" s="6">
        <v>1</v>
      </c>
      <c r="D69" s="6">
        <v>-5.876823111516698</v>
      </c>
      <c r="E69" s="6">
        <v>1.3391795578590999</v>
      </c>
    </row>
    <row r="70" spans="1:5" x14ac:dyDescent="0.2">
      <c r="A70" s="6" t="s">
        <v>2319</v>
      </c>
      <c r="B70" s="6" t="s">
        <v>2321</v>
      </c>
      <c r="C70" s="6">
        <v>0</v>
      </c>
      <c r="D70" s="6">
        <v>-5.2915459480503744</v>
      </c>
      <c r="E70" s="6">
        <v>1.9135063281502436</v>
      </c>
    </row>
    <row r="71" spans="1:5" x14ac:dyDescent="0.2">
      <c r="A71" s="6" t="s">
        <v>3530</v>
      </c>
      <c r="B71" s="6"/>
      <c r="C71" s="6">
        <v>0</v>
      </c>
      <c r="D71" s="6">
        <v>-4.9122028572836358</v>
      </c>
      <c r="E71" s="6">
        <v>2.4162024653377276</v>
      </c>
    </row>
    <row r="72" spans="1:5" x14ac:dyDescent="0.2">
      <c r="A72" s="6" t="s">
        <v>41235</v>
      </c>
      <c r="B72" s="6" t="s">
        <v>2759</v>
      </c>
      <c r="C72" s="6">
        <v>0</v>
      </c>
      <c r="D72" s="6">
        <v>-3.4676184223614288</v>
      </c>
      <c r="E72" s="6">
        <v>3.4309588394517556</v>
      </c>
    </row>
    <row r="73" spans="1:5" x14ac:dyDescent="0.2">
      <c r="A73" s="6" t="s">
        <v>12896</v>
      </c>
      <c r="B73" s="6" t="s">
        <v>3240</v>
      </c>
      <c r="C73" s="6">
        <v>0</v>
      </c>
      <c r="D73" s="6">
        <v>-3.3753599461824955</v>
      </c>
      <c r="E73" s="6">
        <v>3.3103225204302409</v>
      </c>
    </row>
    <row r="74" spans="1:5" x14ac:dyDescent="0.2">
      <c r="A74" s="6" t="s">
        <v>41236</v>
      </c>
      <c r="B74" s="6" t="s">
        <v>137</v>
      </c>
      <c r="C74" s="6">
        <v>0</v>
      </c>
      <c r="D74" s="6">
        <v>-3.246249488626527</v>
      </c>
      <c r="E74" s="6">
        <v>2.8896622282788758</v>
      </c>
    </row>
    <row r="75" spans="1:5" x14ac:dyDescent="0.2">
      <c r="A75" s="6" t="s">
        <v>4726</v>
      </c>
      <c r="B75" s="6" t="s">
        <v>4728</v>
      </c>
      <c r="C75" s="6">
        <v>0</v>
      </c>
      <c r="D75" s="6">
        <v>-3.0343516969102446</v>
      </c>
      <c r="E75" s="6">
        <v>2.2697754885690715</v>
      </c>
    </row>
    <row r="76" spans="1:5" x14ac:dyDescent="0.2">
      <c r="A76" s="6" t="s">
        <v>37622</v>
      </c>
      <c r="B76" s="6" t="s">
        <v>2620</v>
      </c>
      <c r="C76" s="6">
        <v>9.1264999999999992E-3</v>
      </c>
      <c r="D76" s="6">
        <v>-3.00820673226547</v>
      </c>
      <c r="E76" s="6">
        <v>1.7444846365773945</v>
      </c>
    </row>
    <row r="77" spans="1:5" x14ac:dyDescent="0.2">
      <c r="A77" s="6" t="s">
        <v>2113</v>
      </c>
      <c r="B77" s="6" t="s">
        <v>2115</v>
      </c>
      <c r="C77" s="6">
        <v>0</v>
      </c>
      <c r="D77" s="6">
        <v>-2.6659274835750311</v>
      </c>
      <c r="E77" s="6">
        <v>2.1672205722216256</v>
      </c>
    </row>
    <row r="78" spans="1:5" x14ac:dyDescent="0.2">
      <c r="A78" s="6" t="s">
        <v>41237</v>
      </c>
      <c r="B78" s="6" t="s">
        <v>1522</v>
      </c>
      <c r="C78" s="6">
        <v>0</v>
      </c>
      <c r="D78" s="6">
        <v>-2.6156947837732805</v>
      </c>
      <c r="E78" s="6">
        <v>3.9738176737055326</v>
      </c>
    </row>
    <row r="79" spans="1:5" x14ac:dyDescent="0.2">
      <c r="A79" s="6" t="s">
        <v>23097</v>
      </c>
      <c r="B79" s="6" t="s">
        <v>1290</v>
      </c>
      <c r="C79" s="6">
        <v>0</v>
      </c>
      <c r="D79" s="6">
        <v>-2.5279049286044444</v>
      </c>
      <c r="E79" s="6">
        <v>2.7616036896027274</v>
      </c>
    </row>
    <row r="80" spans="1:5" x14ac:dyDescent="0.2">
      <c r="A80" s="6" t="s">
        <v>41238</v>
      </c>
      <c r="B80" s="6" t="s">
        <v>199</v>
      </c>
      <c r="C80" s="6">
        <v>0</v>
      </c>
      <c r="D80" s="6">
        <v>-2.4474993720014888</v>
      </c>
      <c r="E80" s="6">
        <v>4.2181190422134094</v>
      </c>
    </row>
    <row r="81" spans="1:5" x14ac:dyDescent="0.2">
      <c r="A81" s="6" t="s">
        <v>41239</v>
      </c>
      <c r="B81" s="6" t="s">
        <v>800</v>
      </c>
      <c r="C81" s="6">
        <v>0</v>
      </c>
      <c r="D81" s="6">
        <v>-2.437057103545436</v>
      </c>
      <c r="E81" s="6">
        <v>1.5970981278127785</v>
      </c>
    </row>
    <row r="82" spans="1:5" x14ac:dyDescent="0.2">
      <c r="A82" s="6" t="s">
        <v>1276</v>
      </c>
      <c r="B82" s="6" t="s">
        <v>1278</v>
      </c>
      <c r="C82" s="6">
        <v>0</v>
      </c>
      <c r="D82" s="6">
        <v>-2.2715712417237772</v>
      </c>
      <c r="E82" s="6">
        <v>3.0362280008376135</v>
      </c>
    </row>
    <row r="83" spans="1:5" x14ac:dyDescent="0.2">
      <c r="A83" s="6" t="s">
        <v>23637</v>
      </c>
      <c r="B83" s="6" t="s">
        <v>1298</v>
      </c>
      <c r="C83" s="6">
        <v>0</v>
      </c>
      <c r="D83" s="6">
        <v>-2.1299023810315374</v>
      </c>
      <c r="E83" s="6">
        <v>2.4109196715726622</v>
      </c>
    </row>
    <row r="84" spans="1:5" x14ac:dyDescent="0.2">
      <c r="A84" s="6" t="s">
        <v>1917</v>
      </c>
      <c r="B84" s="6" t="s">
        <v>1919</v>
      </c>
      <c r="C84" s="6">
        <v>0</v>
      </c>
      <c r="D84" s="6">
        <v>-2.0523772143154067</v>
      </c>
      <c r="E84" s="6">
        <v>1.6192615713002558</v>
      </c>
    </row>
    <row r="85" spans="1:5" x14ac:dyDescent="0.2">
      <c r="A85" s="6" t="s">
        <v>5588</v>
      </c>
      <c r="B85" s="6" t="s">
        <v>5590</v>
      </c>
      <c r="C85" s="6">
        <v>0</v>
      </c>
      <c r="D85" s="6">
        <v>-1.6176132870114717</v>
      </c>
      <c r="E85" s="6">
        <v>2.3312513637835259</v>
      </c>
    </row>
    <row r="86" spans="1:5" x14ac:dyDescent="0.2">
      <c r="A86" s="6" t="s">
        <v>5069</v>
      </c>
      <c r="B86" s="6" t="s">
        <v>5071</v>
      </c>
      <c r="C86" s="6">
        <v>0</v>
      </c>
      <c r="D86" s="6">
        <v>-1.5730053467992626</v>
      </c>
      <c r="E86" s="6">
        <v>1.4309260633815231</v>
      </c>
    </row>
    <row r="87" spans="1:5" x14ac:dyDescent="0.2">
      <c r="A87" s="6" t="s">
        <v>2964</v>
      </c>
      <c r="B87" s="6" t="s">
        <v>2966</v>
      </c>
      <c r="C87" s="6">
        <v>0</v>
      </c>
      <c r="D87" s="6">
        <v>-1.457944578877495</v>
      </c>
      <c r="E87" s="6">
        <v>2.3682999146907626</v>
      </c>
    </row>
    <row r="88" spans="1:5" x14ac:dyDescent="0.2">
      <c r="A88" s="6" t="s">
        <v>6052</v>
      </c>
      <c r="B88" s="6" t="s">
        <v>6054</v>
      </c>
      <c r="C88" s="6">
        <v>0</v>
      </c>
      <c r="D88" s="6">
        <v>1.3187490395176575</v>
      </c>
      <c r="E88" s="6">
        <v>3.6793061399799827</v>
      </c>
    </row>
    <row r="89" spans="1:5" x14ac:dyDescent="0.2">
      <c r="A89" s="6" t="s">
        <v>6247</v>
      </c>
      <c r="B89" s="6" t="s">
        <v>2369</v>
      </c>
      <c r="C89" s="6">
        <v>0</v>
      </c>
      <c r="D89" s="6">
        <v>1.6182288500423601</v>
      </c>
      <c r="E89" s="6">
        <v>3.0363524678515867</v>
      </c>
    </row>
    <row r="90" spans="1:5" x14ac:dyDescent="0.2">
      <c r="A90" s="6" t="s">
        <v>41240</v>
      </c>
      <c r="B90" s="6" t="s">
        <v>5800</v>
      </c>
      <c r="C90" s="6">
        <v>0</v>
      </c>
      <c r="D90" s="6">
        <v>1.6671184156544216</v>
      </c>
      <c r="E90" s="6">
        <v>2.1493507000844998</v>
      </c>
    </row>
    <row r="91" spans="1:5" x14ac:dyDescent="0.2">
      <c r="A91" s="6" t="s">
        <v>4667</v>
      </c>
      <c r="B91" s="6" t="s">
        <v>4668</v>
      </c>
      <c r="C91" s="6">
        <v>0</v>
      </c>
      <c r="D91" s="6">
        <v>3.5003018721615429</v>
      </c>
      <c r="E91" s="6">
        <v>1.421146378305004</v>
      </c>
    </row>
    <row r="92" spans="1:5" x14ac:dyDescent="0.2">
      <c r="A92" s="6" t="s">
        <v>5981</v>
      </c>
      <c r="B92" s="6" t="s">
        <v>5983</v>
      </c>
      <c r="C92" s="6">
        <v>0</v>
      </c>
      <c r="D92" s="6">
        <v>3.5050432498363859</v>
      </c>
      <c r="E92" s="6">
        <v>1.6396787280593255</v>
      </c>
    </row>
    <row r="93" spans="1:5" x14ac:dyDescent="0.2">
      <c r="A93" s="6" t="s">
        <v>2872</v>
      </c>
      <c r="B93" s="6" t="s">
        <v>2874</v>
      </c>
      <c r="C93" s="6">
        <v>1</v>
      </c>
      <c r="D93" s="6">
        <v>3.7409377684726639</v>
      </c>
      <c r="E93" s="6">
        <v>1.2393502748314174</v>
      </c>
    </row>
    <row r="94" spans="1:5" x14ac:dyDescent="0.2">
      <c r="A94" s="6" t="s">
        <v>34994</v>
      </c>
      <c r="B94" s="6" t="s">
        <v>928</v>
      </c>
      <c r="C94" s="6">
        <v>0</v>
      </c>
      <c r="D94" s="6">
        <v>3.7460467922404832</v>
      </c>
      <c r="E94" s="6">
        <v>2.6423482119326684</v>
      </c>
    </row>
    <row r="95" spans="1:5" x14ac:dyDescent="0.2">
      <c r="A95" s="6" t="s">
        <v>41241</v>
      </c>
      <c r="B95" s="6" t="s">
        <v>394</v>
      </c>
      <c r="C95" s="6">
        <v>1</v>
      </c>
      <c r="D95" s="6">
        <v>3.7953091597331694</v>
      </c>
      <c r="E95" s="6">
        <v>3.9190701515848292</v>
      </c>
    </row>
    <row r="96" spans="1:5" x14ac:dyDescent="0.2">
      <c r="A96" s="6" t="s">
        <v>2944</v>
      </c>
      <c r="B96" s="6" t="s">
        <v>2946</v>
      </c>
      <c r="C96" s="6">
        <v>0</v>
      </c>
      <c r="D96" s="6">
        <v>4.7166818025859607</v>
      </c>
      <c r="E96" s="6">
        <v>1.7510939444943749</v>
      </c>
    </row>
    <row r="97" spans="1:5" x14ac:dyDescent="0.2">
      <c r="A97" s="6" t="s">
        <v>3628</v>
      </c>
      <c r="B97" s="6" t="s">
        <v>3630</v>
      </c>
      <c r="C97" s="6">
        <v>0</v>
      </c>
      <c r="D97" s="6">
        <v>4.9361362456556384</v>
      </c>
      <c r="E97" s="6">
        <v>1.3212338531199226</v>
      </c>
    </row>
    <row r="98" spans="1:5" x14ac:dyDescent="0.2">
      <c r="A98" s="6" t="s">
        <v>38171</v>
      </c>
      <c r="B98" s="6" t="s">
        <v>180</v>
      </c>
      <c r="C98" s="6">
        <v>2.0379999999999999E-3</v>
      </c>
      <c r="D98" s="6">
        <v>6.1251858232589846</v>
      </c>
      <c r="E98" s="6">
        <v>2.4468572136192437</v>
      </c>
    </row>
    <row r="99" spans="1:5" x14ac:dyDescent="0.2">
      <c r="A99" s="6" t="s">
        <v>3722</v>
      </c>
      <c r="B99" s="6" t="s">
        <v>3724</v>
      </c>
      <c r="C99" s="6">
        <v>0</v>
      </c>
      <c r="D99" s="6">
        <v>-4.6980045304135274</v>
      </c>
      <c r="E99" s="6">
        <v>3.1213563839604768</v>
      </c>
    </row>
    <row r="100" spans="1:5" x14ac:dyDescent="0.2">
      <c r="A100" s="6" t="s">
        <v>3234</v>
      </c>
      <c r="B100" s="6" t="s">
        <v>3236</v>
      </c>
      <c r="C100" s="6">
        <v>1</v>
      </c>
      <c r="D100" s="6">
        <v>-4.5302108041514479</v>
      </c>
      <c r="E100" s="6">
        <v>2.7900495634197018</v>
      </c>
    </row>
    <row r="101" spans="1:5" x14ac:dyDescent="0.2">
      <c r="A101" s="6" t="s">
        <v>3012</v>
      </c>
      <c r="B101" s="6" t="s">
        <v>3014</v>
      </c>
      <c r="C101" s="6">
        <v>0</v>
      </c>
      <c r="D101" s="6">
        <v>-4.3189109653300894</v>
      </c>
      <c r="E101" s="6">
        <v>1.5259280143211271</v>
      </c>
    </row>
    <row r="102" spans="1:5" x14ac:dyDescent="0.2">
      <c r="A102" s="6" t="s">
        <v>1416</v>
      </c>
      <c r="B102" s="6" t="s">
        <v>1418</v>
      </c>
      <c r="C102" s="6">
        <v>0</v>
      </c>
      <c r="D102" s="6">
        <v>-3.9246471929735267</v>
      </c>
      <c r="E102" s="6">
        <v>2.8649869207007366</v>
      </c>
    </row>
    <row r="103" spans="1:5" x14ac:dyDescent="0.2">
      <c r="A103" s="6" t="s">
        <v>35973</v>
      </c>
      <c r="B103" s="6" t="s">
        <v>505</v>
      </c>
      <c r="C103" s="6">
        <v>0</v>
      </c>
      <c r="D103" s="6">
        <v>-3.6527440367226118</v>
      </c>
      <c r="E103" s="6">
        <v>1.8778868874844468</v>
      </c>
    </row>
    <row r="104" spans="1:5" x14ac:dyDescent="0.2">
      <c r="A104" s="6" t="s">
        <v>3266</v>
      </c>
      <c r="B104" s="6" t="s">
        <v>3268</v>
      </c>
      <c r="C104" s="6">
        <v>0</v>
      </c>
      <c r="D104" s="6">
        <v>-3.4144593451264016</v>
      </c>
      <c r="E104" s="6">
        <v>2.3682970162360335</v>
      </c>
    </row>
    <row r="105" spans="1:5" x14ac:dyDescent="0.2">
      <c r="A105" s="6" t="s">
        <v>3632</v>
      </c>
      <c r="B105" s="6" t="s">
        <v>3634</v>
      </c>
      <c r="C105" s="6">
        <v>1</v>
      </c>
      <c r="D105" s="6">
        <v>-3.413646435518876</v>
      </c>
      <c r="E105" s="6">
        <v>1.2095481898866929</v>
      </c>
    </row>
    <row r="106" spans="1:5" x14ac:dyDescent="0.2">
      <c r="A106" s="6" t="s">
        <v>2335</v>
      </c>
      <c r="B106" s="6" t="s">
        <v>2337</v>
      </c>
      <c r="C106" s="6">
        <v>0</v>
      </c>
      <c r="D106" s="6">
        <v>-3.2834548567133561</v>
      </c>
      <c r="E106" s="6">
        <v>1.899850077869943</v>
      </c>
    </row>
    <row r="107" spans="1:5" x14ac:dyDescent="0.2">
      <c r="A107" s="6" t="s">
        <v>41242</v>
      </c>
      <c r="B107" s="6" t="s">
        <v>1609</v>
      </c>
      <c r="C107" s="6">
        <v>0</v>
      </c>
      <c r="D107" s="6">
        <v>-3.2789966370976029</v>
      </c>
      <c r="E107" s="6">
        <v>2.2699019653539194</v>
      </c>
    </row>
    <row r="108" spans="1:5" x14ac:dyDescent="0.2">
      <c r="A108" s="6" t="s">
        <v>41243</v>
      </c>
      <c r="B108" s="6" t="s">
        <v>261</v>
      </c>
      <c r="C108" s="6">
        <v>0</v>
      </c>
      <c r="D108" s="6">
        <v>-3.193624901609688</v>
      </c>
      <c r="E108" s="6">
        <v>1.5476471249156125</v>
      </c>
    </row>
    <row r="109" spans="1:5" x14ac:dyDescent="0.2">
      <c r="A109" s="6" t="s">
        <v>1012</v>
      </c>
      <c r="B109" s="6" t="s">
        <v>1014</v>
      </c>
      <c r="C109" s="6">
        <v>0</v>
      </c>
      <c r="D109" s="6">
        <v>-3.0370023834809463</v>
      </c>
      <c r="E109" s="6">
        <v>1.5140038021730418</v>
      </c>
    </row>
    <row r="110" spans="1:5" x14ac:dyDescent="0.2">
      <c r="A110" s="6" t="s">
        <v>869</v>
      </c>
      <c r="B110" s="6" t="s">
        <v>870</v>
      </c>
      <c r="C110" s="6">
        <v>0</v>
      </c>
      <c r="D110" s="6">
        <v>-2.9888340811590939</v>
      </c>
      <c r="E110" s="6">
        <v>1.6615368380676871</v>
      </c>
    </row>
    <row r="111" spans="1:5" x14ac:dyDescent="0.2">
      <c r="A111" s="6" t="s">
        <v>4465</v>
      </c>
      <c r="B111" s="6" t="s">
        <v>4467</v>
      </c>
      <c r="C111" s="6">
        <v>9.1205000000000001E-3</v>
      </c>
      <c r="D111" s="6">
        <v>-2.9378214048769871</v>
      </c>
      <c r="E111" s="6">
        <v>2.7026495846815779</v>
      </c>
    </row>
    <row r="112" spans="1:5" x14ac:dyDescent="0.2">
      <c r="A112" s="6" t="s">
        <v>1392</v>
      </c>
      <c r="B112" s="6" t="s">
        <v>1394</v>
      </c>
      <c r="C112" s="6">
        <v>0</v>
      </c>
      <c r="D112" s="6">
        <v>-2.8483661908760514</v>
      </c>
      <c r="E112" s="6">
        <v>1.4834681041529107</v>
      </c>
    </row>
    <row r="113" spans="1:5" x14ac:dyDescent="0.2">
      <c r="A113" s="6" t="s">
        <v>23382</v>
      </c>
      <c r="B113" s="6" t="s">
        <v>830</v>
      </c>
      <c r="C113" s="6">
        <v>0</v>
      </c>
      <c r="D113" s="6">
        <v>-2.8320321279575529</v>
      </c>
      <c r="E113" s="6">
        <v>1.3283165892100754</v>
      </c>
    </row>
    <row r="114" spans="1:5" x14ac:dyDescent="0.2">
      <c r="A114" s="6" t="s">
        <v>1424</v>
      </c>
      <c r="B114" s="6" t="s">
        <v>1426</v>
      </c>
      <c r="C114" s="6">
        <v>0</v>
      </c>
      <c r="D114" s="6">
        <v>-2.8244074086757296</v>
      </c>
      <c r="E114" s="6">
        <v>1.9864176224610615</v>
      </c>
    </row>
    <row r="115" spans="1:5" x14ac:dyDescent="0.2">
      <c r="A115" s="6" t="s">
        <v>1396</v>
      </c>
      <c r="B115" s="6" t="s">
        <v>1398</v>
      </c>
      <c r="C115" s="6">
        <v>0</v>
      </c>
      <c r="D115" s="6">
        <v>-2.8152263150998063</v>
      </c>
      <c r="E115" s="6">
        <v>2.0028493924305146</v>
      </c>
    </row>
    <row r="116" spans="1:5" x14ac:dyDescent="0.2">
      <c r="A116" s="6" t="s">
        <v>41244</v>
      </c>
      <c r="B116" s="6" t="s">
        <v>227</v>
      </c>
      <c r="C116" s="6">
        <v>0</v>
      </c>
      <c r="D116" s="6">
        <v>-2.7496577807447107</v>
      </c>
      <c r="E116" s="6">
        <v>2.8141891497364577</v>
      </c>
    </row>
    <row r="117" spans="1:5" x14ac:dyDescent="0.2">
      <c r="A117" s="6" t="s">
        <v>41245</v>
      </c>
      <c r="B117" s="6" t="s">
        <v>634</v>
      </c>
      <c r="C117" s="6">
        <v>0</v>
      </c>
      <c r="D117" s="6">
        <v>-2.7121321759940304</v>
      </c>
      <c r="E117" s="6">
        <v>2.5270555828519332</v>
      </c>
    </row>
    <row r="118" spans="1:5" x14ac:dyDescent="0.2">
      <c r="A118" s="6" t="s">
        <v>3293</v>
      </c>
      <c r="B118" s="6" t="s">
        <v>3295</v>
      </c>
      <c r="C118" s="6">
        <v>0</v>
      </c>
      <c r="D118" s="6">
        <v>-2.7101918970517023</v>
      </c>
      <c r="E118" s="6">
        <v>2.1960813387330345</v>
      </c>
    </row>
    <row r="119" spans="1:5" x14ac:dyDescent="0.2">
      <c r="A119" s="6" t="s">
        <v>41246</v>
      </c>
      <c r="B119" s="6" t="s">
        <v>1478</v>
      </c>
      <c r="C119" s="6">
        <v>0</v>
      </c>
      <c r="D119" s="6">
        <v>-2.6918804380644934</v>
      </c>
      <c r="E119" s="6">
        <v>2.0068058627106904</v>
      </c>
    </row>
    <row r="120" spans="1:5" x14ac:dyDescent="0.2">
      <c r="A120" s="6" t="s">
        <v>5500</v>
      </c>
      <c r="B120" s="6" t="s">
        <v>5502</v>
      </c>
      <c r="C120" s="6">
        <v>0</v>
      </c>
      <c r="D120" s="6">
        <v>-2.6540630941550205</v>
      </c>
      <c r="E120" s="6">
        <v>1.802053469716661</v>
      </c>
    </row>
    <row r="121" spans="1:5" x14ac:dyDescent="0.2">
      <c r="A121" s="6" t="s">
        <v>4659</v>
      </c>
      <c r="B121" s="6" t="s">
        <v>4661</v>
      </c>
      <c r="C121" s="6">
        <v>0</v>
      </c>
      <c r="D121" s="6">
        <v>-2.5625121767589789</v>
      </c>
      <c r="E121" s="6">
        <v>1.2082506380651321</v>
      </c>
    </row>
    <row r="122" spans="1:5" x14ac:dyDescent="0.2">
      <c r="A122" s="6" t="s">
        <v>41247</v>
      </c>
      <c r="B122" s="6" t="s">
        <v>768</v>
      </c>
      <c r="C122" s="6">
        <v>1</v>
      </c>
      <c r="D122" s="6">
        <v>-2.5585171411165506</v>
      </c>
      <c r="E122" s="6">
        <v>1.4194524547636651</v>
      </c>
    </row>
    <row r="123" spans="1:5" x14ac:dyDescent="0.2">
      <c r="A123" s="6" t="s">
        <v>41248</v>
      </c>
      <c r="B123" s="6" t="s">
        <v>1322</v>
      </c>
      <c r="C123" s="6">
        <v>0</v>
      </c>
      <c r="D123" s="6">
        <v>-2.5507258019478596</v>
      </c>
      <c r="E123" s="6">
        <v>1.644128527749334</v>
      </c>
    </row>
    <row r="124" spans="1:5" x14ac:dyDescent="0.2">
      <c r="A124" s="6" t="s">
        <v>2347</v>
      </c>
      <c r="B124" s="6" t="s">
        <v>2349</v>
      </c>
      <c r="C124" s="6">
        <v>0</v>
      </c>
      <c r="D124" s="6">
        <v>-2.5285276273060462</v>
      </c>
      <c r="E124" s="6">
        <v>1.6493181026471873</v>
      </c>
    </row>
    <row r="125" spans="1:5" x14ac:dyDescent="0.2">
      <c r="A125" s="6" t="s">
        <v>4052</v>
      </c>
      <c r="B125" s="6" t="s">
        <v>4054</v>
      </c>
      <c r="C125" s="6">
        <v>0</v>
      </c>
      <c r="D125" s="6">
        <v>-2.5265047100992648</v>
      </c>
      <c r="E125" s="6">
        <v>1.0830998671383891</v>
      </c>
    </row>
    <row r="126" spans="1:5" x14ac:dyDescent="0.2">
      <c r="A126" s="6" t="s">
        <v>12947</v>
      </c>
      <c r="B126" s="6" t="s">
        <v>3594</v>
      </c>
      <c r="C126" s="6">
        <v>0</v>
      </c>
      <c r="D126" s="6">
        <v>-2.4508742907125516</v>
      </c>
      <c r="E126" s="6">
        <v>2.9878656971143847</v>
      </c>
    </row>
    <row r="127" spans="1:5" x14ac:dyDescent="0.2">
      <c r="A127" s="6" t="s">
        <v>832</v>
      </c>
      <c r="B127" s="6" t="s">
        <v>833</v>
      </c>
      <c r="C127" s="6">
        <v>0</v>
      </c>
      <c r="D127" s="6">
        <v>-2.4115192391382898</v>
      </c>
      <c r="E127" s="6">
        <v>4.0227502480183661</v>
      </c>
    </row>
    <row r="128" spans="1:5" x14ac:dyDescent="0.2">
      <c r="A128" s="6" t="s">
        <v>6100</v>
      </c>
      <c r="B128" s="6" t="s">
        <v>6102</v>
      </c>
      <c r="C128" s="6">
        <v>0</v>
      </c>
      <c r="D128" s="6">
        <v>-2.337888749451507</v>
      </c>
      <c r="E128" s="6">
        <v>2.7791822038170806</v>
      </c>
    </row>
    <row r="129" spans="1:5" x14ac:dyDescent="0.2">
      <c r="A129" s="6" t="s">
        <v>21532</v>
      </c>
      <c r="B129" s="6" t="s">
        <v>430</v>
      </c>
      <c r="C129" s="6">
        <v>0</v>
      </c>
      <c r="D129" s="6">
        <v>-2.2864376476768307</v>
      </c>
      <c r="E129" s="6">
        <v>2.2954891178004888</v>
      </c>
    </row>
    <row r="130" spans="1:5" x14ac:dyDescent="0.2">
      <c r="A130" s="6" t="s">
        <v>6104</v>
      </c>
      <c r="B130" s="6" t="s">
        <v>6106</v>
      </c>
      <c r="C130" s="6">
        <v>0</v>
      </c>
      <c r="D130" s="6">
        <v>-2.2645997865588594</v>
      </c>
      <c r="E130" s="6">
        <v>1.0275740657581571</v>
      </c>
    </row>
    <row r="131" spans="1:5" x14ac:dyDescent="0.2">
      <c r="A131" s="6" t="s">
        <v>3498</v>
      </c>
      <c r="B131" s="6" t="s">
        <v>3500</v>
      </c>
      <c r="C131" s="6">
        <v>0</v>
      </c>
      <c r="D131" s="6">
        <v>-2.2630920822804237</v>
      </c>
      <c r="E131" s="6">
        <v>2.2676269291315685</v>
      </c>
    </row>
    <row r="132" spans="1:5" x14ac:dyDescent="0.2">
      <c r="A132" s="6" t="s">
        <v>6076</v>
      </c>
      <c r="B132" s="6" t="s">
        <v>6078</v>
      </c>
      <c r="C132" s="6">
        <v>0</v>
      </c>
      <c r="D132" s="6">
        <v>-2.2459535183230246</v>
      </c>
      <c r="E132" s="6">
        <v>2.7476473626695159</v>
      </c>
    </row>
    <row r="133" spans="1:5" x14ac:dyDescent="0.2">
      <c r="A133" s="6" t="s">
        <v>41249</v>
      </c>
      <c r="B133" s="6" t="s">
        <v>223</v>
      </c>
      <c r="C133" s="6">
        <v>0</v>
      </c>
      <c r="D133" s="6">
        <v>-2.2376135776181787</v>
      </c>
      <c r="E133" s="6">
        <v>1.9039538477833222</v>
      </c>
    </row>
    <row r="134" spans="1:5" x14ac:dyDescent="0.2">
      <c r="A134" s="6" t="s">
        <v>23291</v>
      </c>
      <c r="B134" s="6" t="s">
        <v>1282</v>
      </c>
      <c r="C134" s="6">
        <v>0</v>
      </c>
      <c r="D134" s="6">
        <v>-2.2294640405522377</v>
      </c>
      <c r="E134" s="6">
        <v>3.2369588243703644</v>
      </c>
    </row>
    <row r="135" spans="1:5" x14ac:dyDescent="0.2">
      <c r="A135" s="6" t="s">
        <v>3877</v>
      </c>
      <c r="B135" s="6"/>
      <c r="C135" s="6">
        <v>0</v>
      </c>
      <c r="D135" s="6">
        <v>-2.2062153751205664</v>
      </c>
      <c r="E135" s="6">
        <v>1.9834200369130237</v>
      </c>
    </row>
    <row r="136" spans="1:5" x14ac:dyDescent="0.2">
      <c r="A136" s="6" t="s">
        <v>5858</v>
      </c>
      <c r="B136" s="6" t="s">
        <v>5860</v>
      </c>
      <c r="C136" s="6">
        <v>0</v>
      </c>
      <c r="D136" s="6">
        <v>-2.2060340527873592</v>
      </c>
      <c r="E136" s="6">
        <v>4.0899437475011959</v>
      </c>
    </row>
    <row r="137" spans="1:5" x14ac:dyDescent="0.2">
      <c r="A137" s="6" t="s">
        <v>5938</v>
      </c>
      <c r="B137" s="6" t="s">
        <v>5940</v>
      </c>
      <c r="C137" s="6">
        <v>7.8791999999999994E-3</v>
      </c>
      <c r="D137" s="6">
        <v>-2.1750853355600768</v>
      </c>
      <c r="E137" s="6">
        <v>1.0060800403666494</v>
      </c>
    </row>
    <row r="138" spans="1:5" x14ac:dyDescent="0.2">
      <c r="A138" s="6" t="s">
        <v>41250</v>
      </c>
      <c r="B138" s="6" t="s">
        <v>2930</v>
      </c>
      <c r="C138" s="6">
        <v>0</v>
      </c>
      <c r="D138" s="6">
        <v>-2.165405960132218</v>
      </c>
      <c r="E138" s="6">
        <v>1.6328629092479665</v>
      </c>
    </row>
    <row r="139" spans="1:5" x14ac:dyDescent="0.2">
      <c r="A139" s="6" t="s">
        <v>1671</v>
      </c>
      <c r="B139" s="6" t="s">
        <v>1673</v>
      </c>
      <c r="C139" s="6">
        <v>0</v>
      </c>
      <c r="D139" s="6">
        <v>-2.136491247675568</v>
      </c>
      <c r="E139" s="6">
        <v>2.8188746849839319</v>
      </c>
    </row>
    <row r="140" spans="1:5" x14ac:dyDescent="0.2">
      <c r="A140" s="6" t="s">
        <v>1240</v>
      </c>
      <c r="B140" s="6" t="s">
        <v>1242</v>
      </c>
      <c r="C140" s="6">
        <v>0</v>
      </c>
      <c r="D140" s="6">
        <v>-2.1149879350046916</v>
      </c>
      <c r="E140" s="6">
        <v>1.4033452444102024</v>
      </c>
    </row>
    <row r="141" spans="1:5" x14ac:dyDescent="0.2">
      <c r="A141" s="6" t="s">
        <v>41251</v>
      </c>
      <c r="B141" s="6" t="s">
        <v>5602</v>
      </c>
      <c r="C141" s="6">
        <v>0</v>
      </c>
      <c r="D141" s="6">
        <v>-2.1062706014109098</v>
      </c>
      <c r="E141" s="6">
        <v>1.1992649680293557</v>
      </c>
    </row>
    <row r="142" spans="1:5" x14ac:dyDescent="0.2">
      <c r="A142" s="6" t="s">
        <v>41252</v>
      </c>
      <c r="B142" s="6" t="s">
        <v>5399</v>
      </c>
      <c r="C142" s="6">
        <v>0</v>
      </c>
      <c r="D142" s="6">
        <v>-2.0953593855452328</v>
      </c>
      <c r="E142" s="6">
        <v>2.7146787939807591</v>
      </c>
    </row>
    <row r="143" spans="1:5" x14ac:dyDescent="0.2">
      <c r="A143" s="6" t="s">
        <v>3960</v>
      </c>
      <c r="B143" s="6" t="s">
        <v>3962</v>
      </c>
      <c r="C143" s="6">
        <v>0</v>
      </c>
      <c r="D143" s="6">
        <v>-2.0831529014401418</v>
      </c>
      <c r="E143" s="6">
        <v>2.36927531267236</v>
      </c>
    </row>
    <row r="144" spans="1:5" x14ac:dyDescent="0.2">
      <c r="A144" s="6" t="s">
        <v>1160</v>
      </c>
      <c r="B144" s="6" t="s">
        <v>1162</v>
      </c>
      <c r="C144" s="6">
        <v>0</v>
      </c>
      <c r="D144" s="6">
        <v>-2.0788345040895488</v>
      </c>
      <c r="E144" s="6">
        <v>1.4397666164125185</v>
      </c>
    </row>
    <row r="145" spans="1:5" x14ac:dyDescent="0.2">
      <c r="A145" s="6" t="s">
        <v>5153</v>
      </c>
      <c r="B145" s="6" t="s">
        <v>5155</v>
      </c>
      <c r="C145" s="6">
        <v>0</v>
      </c>
      <c r="D145" s="6">
        <v>-2.0702177753163147</v>
      </c>
      <c r="E145" s="6">
        <v>2.1282137819599529</v>
      </c>
    </row>
    <row r="146" spans="1:5" x14ac:dyDescent="0.2">
      <c r="A146" s="6" t="s">
        <v>33949</v>
      </c>
      <c r="B146" s="6" t="s">
        <v>764</v>
      </c>
      <c r="C146" s="6">
        <v>0</v>
      </c>
      <c r="D146" s="6">
        <v>-2.0513037354104893</v>
      </c>
      <c r="E146" s="6">
        <v>2.7660426676494136</v>
      </c>
    </row>
    <row r="147" spans="1:5" x14ac:dyDescent="0.2">
      <c r="A147" s="6" t="s">
        <v>41253</v>
      </c>
      <c r="B147" s="6" t="s">
        <v>548</v>
      </c>
      <c r="C147" s="6">
        <v>0</v>
      </c>
      <c r="D147" s="6">
        <v>-2.028000845862945</v>
      </c>
      <c r="E147" s="6">
        <v>1.576597133372422</v>
      </c>
    </row>
    <row r="148" spans="1:5" x14ac:dyDescent="0.2">
      <c r="A148" s="6" t="s">
        <v>41254</v>
      </c>
      <c r="B148" s="6" t="s">
        <v>688</v>
      </c>
      <c r="C148" s="6">
        <v>0</v>
      </c>
      <c r="D148" s="6">
        <v>-2.0176357872120021</v>
      </c>
      <c r="E148" s="6">
        <v>2.6276544087781151</v>
      </c>
    </row>
    <row r="149" spans="1:5" x14ac:dyDescent="0.2">
      <c r="A149" s="6" t="s">
        <v>41255</v>
      </c>
      <c r="B149" s="6" t="s">
        <v>2429</v>
      </c>
      <c r="C149" s="6">
        <v>0</v>
      </c>
      <c r="D149" s="6">
        <v>-2.0000750488653907</v>
      </c>
      <c r="E149" s="6">
        <v>1.0902655960968441</v>
      </c>
    </row>
    <row r="150" spans="1:5" x14ac:dyDescent="0.2">
      <c r="A150" s="6" t="s">
        <v>41256</v>
      </c>
      <c r="B150" s="6" t="s">
        <v>613</v>
      </c>
      <c r="C150" s="6">
        <v>0</v>
      </c>
      <c r="D150" s="6">
        <v>-1.993322407401509</v>
      </c>
      <c r="E150" s="6">
        <v>2.7622746315614388</v>
      </c>
    </row>
    <row r="151" spans="1:5" x14ac:dyDescent="0.2">
      <c r="A151" s="6" t="s">
        <v>41257</v>
      </c>
      <c r="B151" s="6" t="s">
        <v>1637</v>
      </c>
      <c r="C151" s="6">
        <v>0</v>
      </c>
      <c r="D151" s="6">
        <v>-1.9933221789273412</v>
      </c>
      <c r="E151" s="6">
        <v>2.4377841836922607</v>
      </c>
    </row>
    <row r="152" spans="1:5" x14ac:dyDescent="0.2">
      <c r="A152" s="6" t="s">
        <v>4513</v>
      </c>
      <c r="B152" s="6" t="s">
        <v>4515</v>
      </c>
      <c r="C152" s="6">
        <v>0</v>
      </c>
      <c r="D152" s="6">
        <v>-1.9612122976913178</v>
      </c>
      <c r="E152" s="6">
        <v>1.1742171512696704</v>
      </c>
    </row>
    <row r="153" spans="1:5" x14ac:dyDescent="0.2">
      <c r="A153" s="6" t="s">
        <v>39984</v>
      </c>
      <c r="B153" s="6" t="s">
        <v>76</v>
      </c>
      <c r="C153" s="6">
        <v>0</v>
      </c>
      <c r="D153" s="6">
        <v>-1.9550123755925075</v>
      </c>
      <c r="E153" s="6">
        <v>3.7122598961882756</v>
      </c>
    </row>
    <row r="154" spans="1:5" x14ac:dyDescent="0.2">
      <c r="A154" s="6" t="s">
        <v>41258</v>
      </c>
      <c r="B154" s="6" t="s">
        <v>940</v>
      </c>
      <c r="C154" s="6">
        <v>1</v>
      </c>
      <c r="D154" s="6">
        <v>-1.9320119605757633</v>
      </c>
      <c r="E154" s="6">
        <v>0.94033806038005463</v>
      </c>
    </row>
    <row r="155" spans="1:5" x14ac:dyDescent="0.2">
      <c r="A155" s="6" t="s">
        <v>41259</v>
      </c>
      <c r="B155" s="6" t="s">
        <v>113</v>
      </c>
      <c r="C155" s="6">
        <v>6.8258999999999995E-4</v>
      </c>
      <c r="D155" s="6">
        <v>-1.9260401506674716</v>
      </c>
      <c r="E155" s="6">
        <v>1.8714818181171613</v>
      </c>
    </row>
    <row r="156" spans="1:5" x14ac:dyDescent="0.2">
      <c r="A156" s="6" t="s">
        <v>41260</v>
      </c>
      <c r="B156" s="6" t="s">
        <v>788</v>
      </c>
      <c r="C156" s="6">
        <v>0</v>
      </c>
      <c r="D156" s="6">
        <v>-1.8599220162953105</v>
      </c>
      <c r="E156" s="6">
        <v>2.4668125171409829</v>
      </c>
    </row>
    <row r="157" spans="1:5" x14ac:dyDescent="0.2">
      <c r="A157" s="6" t="s">
        <v>3341</v>
      </c>
      <c r="B157" s="6" t="s">
        <v>3343</v>
      </c>
      <c r="C157" s="6">
        <v>0</v>
      </c>
      <c r="D157" s="6">
        <v>-1.8325557583697123</v>
      </c>
      <c r="E157" s="6">
        <v>1.151410798962359</v>
      </c>
    </row>
    <row r="158" spans="1:5" x14ac:dyDescent="0.2">
      <c r="A158" s="6" t="s">
        <v>3258</v>
      </c>
      <c r="B158" s="6" t="s">
        <v>3260</v>
      </c>
      <c r="C158" s="6">
        <v>1</v>
      </c>
      <c r="D158" s="6">
        <v>-1.7826499007108896</v>
      </c>
      <c r="E158" s="6">
        <v>1.4018521671612882</v>
      </c>
    </row>
    <row r="159" spans="1:5" x14ac:dyDescent="0.2">
      <c r="A159" s="6" t="s">
        <v>4611</v>
      </c>
      <c r="B159" s="6" t="s">
        <v>4613</v>
      </c>
      <c r="C159" s="6">
        <v>0</v>
      </c>
      <c r="D159" s="6">
        <v>-1.7481322017135661</v>
      </c>
      <c r="E159" s="6">
        <v>1.5238192763568954</v>
      </c>
    </row>
    <row r="160" spans="1:5" x14ac:dyDescent="0.2">
      <c r="A160" s="6" t="s">
        <v>5648</v>
      </c>
      <c r="B160" s="6" t="s">
        <v>5650</v>
      </c>
      <c r="C160" s="6">
        <v>0</v>
      </c>
      <c r="D160" s="6">
        <v>-1.7290285864184103</v>
      </c>
      <c r="E160" s="6">
        <v>1.4722613369376183</v>
      </c>
    </row>
    <row r="161" spans="1:5" x14ac:dyDescent="0.2">
      <c r="A161" s="6" t="s">
        <v>5189</v>
      </c>
      <c r="B161" s="6" t="s">
        <v>5191</v>
      </c>
      <c r="C161" s="6">
        <v>0</v>
      </c>
      <c r="D161" s="6">
        <v>-1.7282172332401722</v>
      </c>
      <c r="E161" s="6">
        <v>1.9284815124792274</v>
      </c>
    </row>
    <row r="162" spans="1:5" x14ac:dyDescent="0.2">
      <c r="A162" s="6" t="s">
        <v>41261</v>
      </c>
      <c r="B162" s="6" t="s">
        <v>587</v>
      </c>
      <c r="C162" s="6">
        <v>9.6836999999999999E-3</v>
      </c>
      <c r="D162" s="6">
        <v>-1.7256222661710092</v>
      </c>
      <c r="E162" s="6">
        <v>1.0244984389303162</v>
      </c>
    </row>
    <row r="163" spans="1:5" x14ac:dyDescent="0.2">
      <c r="A163" s="6" t="s">
        <v>41262</v>
      </c>
      <c r="B163" s="6" t="s">
        <v>526</v>
      </c>
      <c r="C163" s="6">
        <v>0</v>
      </c>
      <c r="D163" s="6">
        <v>-1.6784765921160982</v>
      </c>
      <c r="E163" s="6">
        <v>2.4535695267990558</v>
      </c>
    </row>
    <row r="164" spans="1:5" x14ac:dyDescent="0.2">
      <c r="A164" s="6" t="s">
        <v>1941</v>
      </c>
      <c r="B164" s="6" t="s">
        <v>1943</v>
      </c>
      <c r="C164" s="6">
        <v>0</v>
      </c>
      <c r="D164" s="6">
        <v>-1.6439093953228816</v>
      </c>
      <c r="E164" s="6">
        <v>3.7778079725144771</v>
      </c>
    </row>
    <row r="165" spans="1:5" x14ac:dyDescent="0.2">
      <c r="A165" s="6" t="s">
        <v>23481</v>
      </c>
      <c r="B165" s="6" t="s">
        <v>1995</v>
      </c>
      <c r="C165" s="6">
        <v>0</v>
      </c>
      <c r="D165" s="6">
        <v>-1.6353208544176145</v>
      </c>
      <c r="E165" s="6">
        <v>1.8769381793027375</v>
      </c>
    </row>
    <row r="166" spans="1:5" x14ac:dyDescent="0.2">
      <c r="A166" s="6" t="s">
        <v>408</v>
      </c>
      <c r="B166" s="6" t="s">
        <v>410</v>
      </c>
      <c r="C166" s="6">
        <v>5.3369000000000003E-3</v>
      </c>
      <c r="D166" s="6">
        <v>-1.6138748181976583</v>
      </c>
      <c r="E166" s="6">
        <v>1.4233364451189312</v>
      </c>
    </row>
    <row r="167" spans="1:5" x14ac:dyDescent="0.2">
      <c r="A167" s="6" t="s">
        <v>85</v>
      </c>
      <c r="B167" s="6" t="s">
        <v>87</v>
      </c>
      <c r="C167" s="6">
        <v>0</v>
      </c>
      <c r="D167" s="6">
        <v>-1.5760841766803215</v>
      </c>
      <c r="E167" s="6">
        <v>2.8648157139486221</v>
      </c>
    </row>
    <row r="168" spans="1:5" x14ac:dyDescent="0.2">
      <c r="A168" s="6" t="s">
        <v>41263</v>
      </c>
      <c r="B168" s="6" t="s">
        <v>1370</v>
      </c>
      <c r="C168" s="6">
        <v>0</v>
      </c>
      <c r="D168" s="6">
        <v>-1.573227114359673</v>
      </c>
      <c r="E168" s="6">
        <v>1.8288813632509426</v>
      </c>
    </row>
    <row r="169" spans="1:5" x14ac:dyDescent="0.2">
      <c r="A169" s="6" t="s">
        <v>41264</v>
      </c>
      <c r="B169" s="6" t="s">
        <v>617</v>
      </c>
      <c r="C169" s="6">
        <v>0</v>
      </c>
      <c r="D169" s="6">
        <v>-1.5469433600193929</v>
      </c>
      <c r="E169" s="6">
        <v>1.0794495896565928</v>
      </c>
    </row>
    <row r="170" spans="1:5" x14ac:dyDescent="0.2">
      <c r="A170" s="6" t="s">
        <v>41265</v>
      </c>
      <c r="B170" s="6" t="s">
        <v>1414</v>
      </c>
      <c r="C170" s="6">
        <v>0</v>
      </c>
      <c r="D170" s="6">
        <v>-1.5370604514388144</v>
      </c>
      <c r="E170" s="6">
        <v>1.5106417311594702</v>
      </c>
    </row>
    <row r="171" spans="1:5" x14ac:dyDescent="0.2">
      <c r="A171" s="6" t="s">
        <v>41266</v>
      </c>
      <c r="B171" s="6" t="s">
        <v>1887</v>
      </c>
      <c r="C171" s="6">
        <v>0</v>
      </c>
      <c r="D171" s="6">
        <v>-1.5337126668856782</v>
      </c>
      <c r="E171" s="6">
        <v>1.0311210330305138</v>
      </c>
    </row>
    <row r="172" spans="1:5" x14ac:dyDescent="0.2">
      <c r="A172" s="6" t="s">
        <v>41267</v>
      </c>
      <c r="B172" s="6" t="s">
        <v>5658</v>
      </c>
      <c r="C172" s="6">
        <v>0</v>
      </c>
      <c r="D172" s="6">
        <v>-1.5328908607739036</v>
      </c>
      <c r="E172" s="6">
        <v>4.2272452845805253</v>
      </c>
    </row>
    <row r="173" spans="1:5" x14ac:dyDescent="0.2">
      <c r="A173" s="6" t="s">
        <v>9888</v>
      </c>
      <c r="B173" s="6" t="s">
        <v>442</v>
      </c>
      <c r="C173" s="6">
        <v>0</v>
      </c>
      <c r="D173" s="6">
        <v>-1.5222905875327415</v>
      </c>
      <c r="E173" s="6">
        <v>0.95859297999435433</v>
      </c>
    </row>
    <row r="174" spans="1:5" x14ac:dyDescent="0.2">
      <c r="A174" s="6" t="s">
        <v>4208</v>
      </c>
      <c r="B174" s="6" t="s">
        <v>4210</v>
      </c>
      <c r="C174" s="6">
        <v>0</v>
      </c>
      <c r="D174" s="6">
        <v>-1.5221297227700432</v>
      </c>
      <c r="E174" s="6">
        <v>2.4976632424106886</v>
      </c>
    </row>
    <row r="175" spans="1:5" x14ac:dyDescent="0.2">
      <c r="A175" s="6" t="s">
        <v>2622</v>
      </c>
      <c r="B175" s="6" t="s">
        <v>2624</v>
      </c>
      <c r="C175" s="6">
        <v>0</v>
      </c>
      <c r="D175" s="6">
        <v>-1.493861649421552</v>
      </c>
      <c r="E175" s="6">
        <v>0.79020604972862873</v>
      </c>
    </row>
    <row r="176" spans="1:5" x14ac:dyDescent="0.2">
      <c r="A176" s="6" t="s">
        <v>5125</v>
      </c>
      <c r="B176" s="6" t="s">
        <v>5127</v>
      </c>
      <c r="C176" s="6">
        <v>0</v>
      </c>
      <c r="D176" s="6">
        <v>-1.4514292076922513</v>
      </c>
      <c r="E176" s="6">
        <v>1.7199464121305823</v>
      </c>
    </row>
    <row r="177" spans="1:5" x14ac:dyDescent="0.2">
      <c r="A177" s="6" t="s">
        <v>3900</v>
      </c>
      <c r="B177" s="6" t="s">
        <v>3902</v>
      </c>
      <c r="C177" s="6">
        <v>1</v>
      </c>
      <c r="D177" s="6">
        <v>-1.4485954583337421</v>
      </c>
      <c r="E177" s="6">
        <v>4.0899695836868721</v>
      </c>
    </row>
    <row r="178" spans="1:5" x14ac:dyDescent="0.2">
      <c r="A178" s="6" t="s">
        <v>2852</v>
      </c>
      <c r="B178" s="6" t="s">
        <v>2854</v>
      </c>
      <c r="C178" s="6">
        <v>0</v>
      </c>
      <c r="D178" s="6">
        <v>-1.4483466263876461</v>
      </c>
      <c r="E178" s="6">
        <v>1.2436278518206454</v>
      </c>
    </row>
    <row r="179" spans="1:5" x14ac:dyDescent="0.2">
      <c r="A179" s="6" t="s">
        <v>41268</v>
      </c>
      <c r="B179" s="6" t="s">
        <v>724</v>
      </c>
      <c r="C179" s="6">
        <v>9.1324000000000006E-3</v>
      </c>
      <c r="D179" s="6">
        <v>-1.4436420794627407</v>
      </c>
      <c r="E179" s="6">
        <v>0.7940252211719111</v>
      </c>
    </row>
    <row r="180" spans="1:5" x14ac:dyDescent="0.2">
      <c r="A180" s="6" t="s">
        <v>2029</v>
      </c>
      <c r="B180" s="6" t="s">
        <v>2031</v>
      </c>
      <c r="C180" s="6">
        <v>0</v>
      </c>
      <c r="D180" s="6">
        <v>-1.3949036388682508</v>
      </c>
      <c r="E180" s="6">
        <v>1.8700583988009014</v>
      </c>
    </row>
    <row r="181" spans="1:5" x14ac:dyDescent="0.2">
      <c r="A181" s="6" t="s">
        <v>4166</v>
      </c>
      <c r="B181" s="6" t="s">
        <v>4168</v>
      </c>
      <c r="C181" s="6">
        <v>0</v>
      </c>
      <c r="D181" s="6">
        <v>-1.3890530361459448</v>
      </c>
      <c r="E181" s="6">
        <v>1.610500006510172</v>
      </c>
    </row>
    <row r="182" spans="1:5" x14ac:dyDescent="0.2">
      <c r="A182" s="6" t="s">
        <v>14463</v>
      </c>
      <c r="B182" s="6" t="s">
        <v>5701</v>
      </c>
      <c r="C182" s="6">
        <v>0</v>
      </c>
      <c r="D182" s="6">
        <v>-1.3848227504862263</v>
      </c>
      <c r="E182" s="6">
        <v>1.9384709130213011</v>
      </c>
    </row>
    <row r="183" spans="1:5" x14ac:dyDescent="0.2">
      <c r="A183" s="6" t="s">
        <v>41269</v>
      </c>
      <c r="B183" s="6" t="s">
        <v>792</v>
      </c>
      <c r="C183" s="6">
        <v>1</v>
      </c>
      <c r="D183" s="6">
        <v>-1.3765589007399761</v>
      </c>
      <c r="E183" s="6">
        <v>1.7698802313020447</v>
      </c>
    </row>
    <row r="184" spans="1:5" x14ac:dyDescent="0.2">
      <c r="A184" s="6" t="s">
        <v>1008</v>
      </c>
      <c r="B184" s="6" t="s">
        <v>1010</v>
      </c>
      <c r="C184" s="6">
        <v>0</v>
      </c>
      <c r="D184" s="6">
        <v>-1.3631839660544913</v>
      </c>
      <c r="E184" s="6">
        <v>1.3014657382362791</v>
      </c>
    </row>
    <row r="185" spans="1:5" x14ac:dyDescent="0.2">
      <c r="A185" s="6" t="s">
        <v>5918</v>
      </c>
      <c r="B185" s="6" t="s">
        <v>5920</v>
      </c>
      <c r="C185" s="6">
        <v>0</v>
      </c>
      <c r="D185" s="6">
        <v>-1.3610797515621618</v>
      </c>
      <c r="E185" s="6">
        <v>1.0121913484030023</v>
      </c>
    </row>
    <row r="186" spans="1:5" x14ac:dyDescent="0.2">
      <c r="A186" s="6" t="s">
        <v>4750</v>
      </c>
      <c r="B186" s="6" t="s">
        <v>4752</v>
      </c>
      <c r="C186" s="6">
        <v>0</v>
      </c>
      <c r="D186" s="6">
        <v>-1.340120800594351</v>
      </c>
      <c r="E186" s="6">
        <v>1.3054793094723705</v>
      </c>
    </row>
    <row r="187" spans="1:5" x14ac:dyDescent="0.2">
      <c r="A187" s="6" t="s">
        <v>1777</v>
      </c>
      <c r="B187" s="6" t="s">
        <v>1779</v>
      </c>
      <c r="C187" s="6">
        <v>0</v>
      </c>
      <c r="D187" s="6">
        <v>-1.3122216179266353</v>
      </c>
      <c r="E187" s="6">
        <v>2.4513654097753834</v>
      </c>
    </row>
    <row r="188" spans="1:5" x14ac:dyDescent="0.2">
      <c r="A188" s="6" t="s">
        <v>1088</v>
      </c>
      <c r="B188" s="6" t="s">
        <v>1090</v>
      </c>
      <c r="C188" s="6">
        <v>0</v>
      </c>
      <c r="D188" s="6">
        <v>-1.3034733199410424</v>
      </c>
      <c r="E188" s="6">
        <v>3.1651860369499731</v>
      </c>
    </row>
    <row r="189" spans="1:5" x14ac:dyDescent="0.2">
      <c r="A189" s="6" t="s">
        <v>3980</v>
      </c>
      <c r="B189" s="6" t="s">
        <v>3982</v>
      </c>
      <c r="C189" s="6">
        <v>0</v>
      </c>
      <c r="D189" s="6">
        <v>-1.2642725101735131</v>
      </c>
      <c r="E189" s="6">
        <v>2.3269109493422908</v>
      </c>
    </row>
    <row r="190" spans="1:5" x14ac:dyDescent="0.2">
      <c r="A190" s="6" t="s">
        <v>41270</v>
      </c>
      <c r="B190" s="6" t="s">
        <v>849</v>
      </c>
      <c r="C190" s="6">
        <v>0</v>
      </c>
      <c r="D190" s="6">
        <v>-1.2606092212103084</v>
      </c>
      <c r="E190" s="6">
        <v>2.2827682609909901</v>
      </c>
    </row>
    <row r="191" spans="1:5" x14ac:dyDescent="0.2">
      <c r="A191" s="6" t="s">
        <v>1024</v>
      </c>
      <c r="B191" s="6" t="s">
        <v>1026</v>
      </c>
      <c r="C191" s="6">
        <v>5.9563000000000003E-3</v>
      </c>
      <c r="D191" s="6">
        <v>-1.2557475612434714</v>
      </c>
      <c r="E191" s="6">
        <v>0.68927277615994798</v>
      </c>
    </row>
    <row r="192" spans="1:5" x14ac:dyDescent="0.2">
      <c r="A192" s="6" t="s">
        <v>12026</v>
      </c>
      <c r="B192" s="6" t="s">
        <v>4788</v>
      </c>
      <c r="C192" s="6">
        <v>0</v>
      </c>
      <c r="D192" s="6">
        <v>-1.2532121022136185</v>
      </c>
      <c r="E192" s="6">
        <v>2.286425382723035</v>
      </c>
    </row>
    <row r="193" spans="1:5" x14ac:dyDescent="0.2">
      <c r="A193" s="6" t="s">
        <v>1655</v>
      </c>
      <c r="B193" s="6" t="s">
        <v>1657</v>
      </c>
      <c r="C193" s="6">
        <v>0</v>
      </c>
      <c r="D193" s="6">
        <v>-1.2517817330170111</v>
      </c>
      <c r="E193" s="6">
        <v>2.0133712232091763</v>
      </c>
    </row>
    <row r="194" spans="1:5" x14ac:dyDescent="0.2">
      <c r="A194" s="6" t="s">
        <v>3408</v>
      </c>
      <c r="B194" s="6" t="s">
        <v>3410</v>
      </c>
      <c r="C194" s="6">
        <v>0</v>
      </c>
      <c r="D194" s="6">
        <v>-1.2382660120847198</v>
      </c>
      <c r="E194" s="6">
        <v>1.7262584308770892</v>
      </c>
    </row>
    <row r="195" spans="1:5" x14ac:dyDescent="0.2">
      <c r="A195" s="6" t="s">
        <v>1675</v>
      </c>
      <c r="B195" s="6" t="s">
        <v>1677</v>
      </c>
      <c r="C195" s="6">
        <v>9.7213000000000004E-3</v>
      </c>
      <c r="D195" s="6">
        <v>-1.2130518086906588</v>
      </c>
      <c r="E195" s="6">
        <v>1.0595658583025311</v>
      </c>
    </row>
    <row r="196" spans="1:5" x14ac:dyDescent="0.2">
      <c r="A196" s="6" t="s">
        <v>41271</v>
      </c>
      <c r="B196" s="6" t="s">
        <v>1274</v>
      </c>
      <c r="C196" s="6">
        <v>0</v>
      </c>
      <c r="D196" s="6">
        <v>-1.2114471278071022</v>
      </c>
      <c r="E196" s="6">
        <v>1.5334900068851423</v>
      </c>
    </row>
    <row r="197" spans="1:5" x14ac:dyDescent="0.2">
      <c r="A197" s="6" t="s">
        <v>3880</v>
      </c>
      <c r="B197" s="6" t="s">
        <v>3882</v>
      </c>
      <c r="C197" s="6">
        <v>0</v>
      </c>
      <c r="D197" s="6">
        <v>-1.2009523848814243</v>
      </c>
      <c r="E197" s="6">
        <v>2.3392228823676602</v>
      </c>
    </row>
    <row r="198" spans="1:5" x14ac:dyDescent="0.2">
      <c r="A198" s="6" t="s">
        <v>38328</v>
      </c>
      <c r="B198" s="6" t="s">
        <v>2820</v>
      </c>
      <c r="C198" s="6">
        <v>0</v>
      </c>
      <c r="D198" s="6">
        <v>-1.1955495597756829</v>
      </c>
      <c r="E198" s="6">
        <v>4.2335747216688935</v>
      </c>
    </row>
    <row r="199" spans="1:5" x14ac:dyDescent="0.2">
      <c r="A199" s="6" t="s">
        <v>5157</v>
      </c>
      <c r="B199" s="6" t="s">
        <v>5159</v>
      </c>
      <c r="C199" s="6">
        <v>0</v>
      </c>
      <c r="D199" s="6">
        <v>-1.1910047390780172</v>
      </c>
      <c r="E199" s="6">
        <v>2.8268113221537954</v>
      </c>
    </row>
    <row r="200" spans="1:5" x14ac:dyDescent="0.2">
      <c r="A200" s="6" t="s">
        <v>41272</v>
      </c>
      <c r="B200" s="6" t="s">
        <v>2393</v>
      </c>
      <c r="C200" s="6">
        <v>0</v>
      </c>
      <c r="D200" s="6">
        <v>-1.1855085663657154</v>
      </c>
      <c r="E200" s="6">
        <v>2.6627235469216672</v>
      </c>
    </row>
    <row r="201" spans="1:5" x14ac:dyDescent="0.2">
      <c r="A201" s="6" t="s">
        <v>21595</v>
      </c>
      <c r="B201" s="6" t="s">
        <v>52</v>
      </c>
      <c r="C201" s="6">
        <v>0</v>
      </c>
      <c r="D201" s="6">
        <v>-1.1663516752716567</v>
      </c>
      <c r="E201" s="6">
        <v>1.8402220281381596</v>
      </c>
    </row>
    <row r="202" spans="1:5" x14ac:dyDescent="0.2">
      <c r="A202" s="6" t="s">
        <v>41273</v>
      </c>
      <c r="B202" s="6" t="s">
        <v>41</v>
      </c>
      <c r="C202" s="6">
        <v>0</v>
      </c>
      <c r="D202" s="6">
        <v>-1.1649479334332227</v>
      </c>
      <c r="E202" s="6">
        <v>2.4968000202960274</v>
      </c>
    </row>
    <row r="203" spans="1:5" x14ac:dyDescent="0.2">
      <c r="A203" s="6" t="s">
        <v>7131</v>
      </c>
      <c r="B203" s="6" t="s">
        <v>2043</v>
      </c>
      <c r="C203" s="6">
        <v>0</v>
      </c>
      <c r="D203" s="6">
        <v>-1.1462745777707719</v>
      </c>
      <c r="E203" s="6">
        <v>0.92876549884256476</v>
      </c>
    </row>
    <row r="204" spans="1:5" x14ac:dyDescent="0.2">
      <c r="A204" s="6" t="s">
        <v>11677</v>
      </c>
      <c r="B204" s="6" t="s">
        <v>1577</v>
      </c>
      <c r="C204" s="6">
        <v>0</v>
      </c>
      <c r="D204" s="6">
        <v>-1.1450562547038075</v>
      </c>
      <c r="E204" s="6">
        <v>1.6392927452447299</v>
      </c>
    </row>
    <row r="205" spans="1:5" x14ac:dyDescent="0.2">
      <c r="A205" s="6" t="s">
        <v>863</v>
      </c>
      <c r="B205" s="6" t="s">
        <v>780</v>
      </c>
      <c r="C205" s="6">
        <v>0</v>
      </c>
      <c r="D205" s="6">
        <v>-1.1396131496820405</v>
      </c>
      <c r="E205" s="6">
        <v>4.1317360321989529</v>
      </c>
    </row>
    <row r="206" spans="1:5" x14ac:dyDescent="0.2">
      <c r="A206" s="6" t="s">
        <v>4378</v>
      </c>
      <c r="B206" s="6" t="s">
        <v>4380</v>
      </c>
      <c r="C206" s="6">
        <v>0</v>
      </c>
      <c r="D206" s="6">
        <v>-1.1379570204063296</v>
      </c>
      <c r="E206" s="6">
        <v>1.1415008408943919</v>
      </c>
    </row>
    <row r="207" spans="1:5" x14ac:dyDescent="0.2">
      <c r="A207" s="6" t="s">
        <v>5997</v>
      </c>
      <c r="B207" s="6" t="s">
        <v>5999</v>
      </c>
      <c r="C207" s="6">
        <v>0</v>
      </c>
      <c r="D207" s="6">
        <v>-1.1258747603675026</v>
      </c>
      <c r="E207" s="6">
        <v>1.4251810904396944</v>
      </c>
    </row>
    <row r="208" spans="1:5" x14ac:dyDescent="0.2">
      <c r="A208" s="6" t="s">
        <v>41274</v>
      </c>
      <c r="B208" s="6" t="s">
        <v>1094</v>
      </c>
      <c r="C208" s="6">
        <v>0</v>
      </c>
      <c r="D208" s="6">
        <v>-1.1239596413801742</v>
      </c>
      <c r="E208" s="6">
        <v>1.7631215645821781</v>
      </c>
    </row>
    <row r="209" spans="1:5" x14ac:dyDescent="0.2">
      <c r="A209" s="6" t="s">
        <v>14497</v>
      </c>
      <c r="B209" s="6" t="s">
        <v>3283</v>
      </c>
      <c r="C209" s="6">
        <v>0</v>
      </c>
      <c r="D209" s="6">
        <v>-1.1199369261245646</v>
      </c>
      <c r="E209" s="6">
        <v>2.1971082869056122</v>
      </c>
    </row>
    <row r="210" spans="1:5" x14ac:dyDescent="0.2">
      <c r="A210" s="6" t="s">
        <v>41275</v>
      </c>
      <c r="B210" s="6" t="s">
        <v>6015</v>
      </c>
      <c r="C210" s="6">
        <v>6.6049999999999998E-3</v>
      </c>
      <c r="D210" s="6">
        <v>-1.1196021174792288</v>
      </c>
      <c r="E210" s="6">
        <v>0.62522127900084579</v>
      </c>
    </row>
    <row r="211" spans="1:5" x14ac:dyDescent="0.2">
      <c r="A211" s="6" t="s">
        <v>4882</v>
      </c>
      <c r="B211" s="6" t="s">
        <v>4884</v>
      </c>
      <c r="C211" s="6">
        <v>0</v>
      </c>
      <c r="D211" s="6">
        <v>-1.1073211966391059</v>
      </c>
      <c r="E211" s="6">
        <v>1.1740006877296352</v>
      </c>
    </row>
    <row r="212" spans="1:5" x14ac:dyDescent="0.2">
      <c r="A212" s="6" t="s">
        <v>14392</v>
      </c>
      <c r="B212" s="6" t="s">
        <v>4892</v>
      </c>
      <c r="C212" s="6">
        <v>0</v>
      </c>
      <c r="D212" s="6">
        <v>-1.1062944874376996</v>
      </c>
      <c r="E212" s="6">
        <v>2.3095881391551258</v>
      </c>
    </row>
    <row r="213" spans="1:5" x14ac:dyDescent="0.2">
      <c r="A213" s="6" t="s">
        <v>5401</v>
      </c>
      <c r="B213" s="6" t="s">
        <v>5403</v>
      </c>
      <c r="C213" s="6">
        <v>0</v>
      </c>
      <c r="D213" s="6">
        <v>-1.1058983577890813</v>
      </c>
      <c r="E213" s="6">
        <v>3.3177092809654281</v>
      </c>
    </row>
    <row r="214" spans="1:5" x14ac:dyDescent="0.2">
      <c r="A214" s="6" t="s">
        <v>3948</v>
      </c>
      <c r="B214" s="6" t="s">
        <v>3950</v>
      </c>
      <c r="C214" s="6">
        <v>0</v>
      </c>
      <c r="D214" s="6">
        <v>-1.1000735476557124</v>
      </c>
      <c r="E214" s="6">
        <v>1.8633401811996575</v>
      </c>
    </row>
    <row r="215" spans="1:5" x14ac:dyDescent="0.2">
      <c r="A215" s="6" t="s">
        <v>3309</v>
      </c>
      <c r="B215" s="6" t="s">
        <v>3311</v>
      </c>
      <c r="C215" s="6">
        <v>0</v>
      </c>
      <c r="D215" s="6">
        <v>-1.0816701404536877</v>
      </c>
      <c r="E215" s="6">
        <v>1.6531156917362644</v>
      </c>
    </row>
    <row r="216" spans="1:5" x14ac:dyDescent="0.2">
      <c r="A216" s="6" t="s">
        <v>3474</v>
      </c>
      <c r="B216" s="6" t="s">
        <v>3476</v>
      </c>
      <c r="C216" s="6">
        <v>0</v>
      </c>
      <c r="D216" s="6">
        <v>-1.0718896309903057</v>
      </c>
      <c r="E216" s="6">
        <v>1.5216468692758813</v>
      </c>
    </row>
    <row r="217" spans="1:5" x14ac:dyDescent="0.2">
      <c r="A217" s="6" t="s">
        <v>5037</v>
      </c>
      <c r="B217" s="6" t="s">
        <v>5039</v>
      </c>
      <c r="C217" s="6">
        <v>0</v>
      </c>
      <c r="D217" s="6">
        <v>-1.0700423484053376</v>
      </c>
      <c r="E217" s="6">
        <v>1.3992538891637205</v>
      </c>
    </row>
    <row r="218" spans="1:5" x14ac:dyDescent="0.2">
      <c r="A218" s="6" t="s">
        <v>37166</v>
      </c>
      <c r="B218" s="6" t="s">
        <v>602</v>
      </c>
      <c r="C218" s="6">
        <v>0</v>
      </c>
      <c r="D218" s="6">
        <v>-1.069056879733141</v>
      </c>
      <c r="E218" s="6">
        <v>2.6391559036623082</v>
      </c>
    </row>
    <row r="219" spans="1:5" x14ac:dyDescent="0.2">
      <c r="A219" s="6" t="s">
        <v>1248</v>
      </c>
      <c r="B219" s="6" t="s">
        <v>1250</v>
      </c>
      <c r="C219" s="6">
        <v>0</v>
      </c>
      <c r="D219" s="6">
        <v>-1.0661889360348236</v>
      </c>
      <c r="E219" s="6">
        <v>2.5639826554645677</v>
      </c>
    </row>
    <row r="220" spans="1:5" x14ac:dyDescent="0.2">
      <c r="A220" s="6" t="s">
        <v>10058</v>
      </c>
      <c r="B220" s="6" t="s">
        <v>3811</v>
      </c>
      <c r="C220" s="6">
        <v>0</v>
      </c>
      <c r="D220" s="6">
        <v>-1.0572926464710719</v>
      </c>
      <c r="E220" s="6">
        <v>3.996202961132167</v>
      </c>
    </row>
    <row r="221" spans="1:5" x14ac:dyDescent="0.2">
      <c r="A221" s="6" t="s">
        <v>23788</v>
      </c>
      <c r="B221" s="6" t="s">
        <v>3542</v>
      </c>
      <c r="C221" s="6">
        <v>0</v>
      </c>
      <c r="D221" s="6">
        <v>-1.056085205539812</v>
      </c>
      <c r="E221" s="6">
        <v>2.7689301653246274</v>
      </c>
    </row>
    <row r="222" spans="1:5" x14ac:dyDescent="0.2">
      <c r="A222" s="6" t="s">
        <v>2303</v>
      </c>
      <c r="B222" s="6" t="s">
        <v>2305</v>
      </c>
      <c r="C222" s="6">
        <v>0</v>
      </c>
      <c r="D222" s="6">
        <v>-1.0513329567775058</v>
      </c>
      <c r="E222" s="6">
        <v>0.76835695696041961</v>
      </c>
    </row>
    <row r="223" spans="1:5" x14ac:dyDescent="0.2">
      <c r="A223" s="6" t="s">
        <v>41276</v>
      </c>
      <c r="B223" s="6" t="s">
        <v>3867</v>
      </c>
      <c r="C223" s="6">
        <v>0</v>
      </c>
      <c r="D223" s="6">
        <v>-1.0470992960492014</v>
      </c>
      <c r="E223" s="6">
        <v>1.5475957825433513</v>
      </c>
    </row>
    <row r="224" spans="1:5" x14ac:dyDescent="0.2">
      <c r="A224" s="6" t="s">
        <v>1340</v>
      </c>
      <c r="B224" s="6" t="s">
        <v>1342</v>
      </c>
      <c r="C224" s="6">
        <v>0</v>
      </c>
      <c r="D224" s="6">
        <v>-1.0365617873365636</v>
      </c>
      <c r="E224" s="6">
        <v>2.5791214443735284</v>
      </c>
    </row>
    <row r="225" spans="1:5" x14ac:dyDescent="0.2">
      <c r="A225" s="6" t="s">
        <v>4854</v>
      </c>
      <c r="B225" s="6" t="s">
        <v>4856</v>
      </c>
      <c r="C225" s="6">
        <v>0</v>
      </c>
      <c r="D225" s="6">
        <v>-1.0228600690668086</v>
      </c>
      <c r="E225" s="6">
        <v>2.5706064411599447</v>
      </c>
    </row>
    <row r="226" spans="1:5" x14ac:dyDescent="0.2">
      <c r="A226" s="6" t="s">
        <v>41277</v>
      </c>
      <c r="B226" s="6" t="s">
        <v>3966</v>
      </c>
      <c r="C226" s="6">
        <v>0</v>
      </c>
      <c r="D226" s="6">
        <v>-1.0096183024944727</v>
      </c>
      <c r="E226" s="6">
        <v>2.0944634786284286</v>
      </c>
    </row>
    <row r="227" spans="1:5" x14ac:dyDescent="0.2">
      <c r="A227" s="6" t="s">
        <v>1228</v>
      </c>
      <c r="B227" s="6" t="s">
        <v>1230</v>
      </c>
      <c r="C227" s="6">
        <v>0</v>
      </c>
      <c r="D227" s="6">
        <v>-1.0076609619795882</v>
      </c>
      <c r="E227" s="6">
        <v>0.56924637651885057</v>
      </c>
    </row>
    <row r="228" spans="1:5" x14ac:dyDescent="0.2">
      <c r="A228" s="6" t="s">
        <v>11613</v>
      </c>
      <c r="B228" s="6" t="s">
        <v>2283</v>
      </c>
      <c r="C228" s="6">
        <v>0</v>
      </c>
      <c r="D228" s="6">
        <v>-1.0066129564791824</v>
      </c>
      <c r="E228" s="6">
        <v>1.7868620760630525</v>
      </c>
    </row>
    <row r="229" spans="1:5" x14ac:dyDescent="0.2">
      <c r="A229" s="6" t="s">
        <v>2772</v>
      </c>
      <c r="B229" s="6" t="s">
        <v>2774</v>
      </c>
      <c r="C229" s="6">
        <v>0</v>
      </c>
      <c r="D229" s="6">
        <v>-1.0051413605827897</v>
      </c>
      <c r="E229" s="6">
        <v>3.0861719095527067</v>
      </c>
    </row>
    <row r="230" spans="1:5" x14ac:dyDescent="0.2">
      <c r="A230" s="6" t="s">
        <v>4398</v>
      </c>
      <c r="B230" s="6" t="s">
        <v>4400</v>
      </c>
      <c r="C230" s="6">
        <v>0</v>
      </c>
      <c r="D230" s="6">
        <v>-0.99672559065868527</v>
      </c>
      <c r="E230" s="6">
        <v>3.3515208558737903</v>
      </c>
    </row>
    <row r="231" spans="1:5" x14ac:dyDescent="0.2">
      <c r="A231" s="6" t="s">
        <v>24091</v>
      </c>
      <c r="B231" s="6" t="s">
        <v>1266</v>
      </c>
      <c r="C231" s="6">
        <v>0</v>
      </c>
      <c r="D231" s="6">
        <v>-0.99546799279874842</v>
      </c>
      <c r="E231" s="6">
        <v>2.0312366979328464</v>
      </c>
    </row>
    <row r="232" spans="1:5" x14ac:dyDescent="0.2">
      <c r="A232" s="6" t="s">
        <v>3060</v>
      </c>
      <c r="B232" s="6" t="s">
        <v>3062</v>
      </c>
      <c r="C232" s="6">
        <v>0</v>
      </c>
      <c r="D232" s="6">
        <v>-0.99507406344771776</v>
      </c>
      <c r="E232" s="6">
        <v>1.3346544410949663</v>
      </c>
    </row>
    <row r="233" spans="1:5" x14ac:dyDescent="0.2">
      <c r="A233" s="6" t="s">
        <v>41278</v>
      </c>
      <c r="B233" s="6" t="s">
        <v>598</v>
      </c>
      <c r="C233" s="6">
        <v>0</v>
      </c>
      <c r="D233" s="6">
        <v>-0.99456941664958742</v>
      </c>
      <c r="E233" s="6">
        <v>1.4164538368480548</v>
      </c>
    </row>
    <row r="234" spans="1:5" x14ac:dyDescent="0.2">
      <c r="A234" s="6" t="s">
        <v>1793</v>
      </c>
      <c r="B234" s="6" t="s">
        <v>1795</v>
      </c>
      <c r="C234" s="6">
        <v>0</v>
      </c>
      <c r="D234" s="6">
        <v>-0.993697568235128</v>
      </c>
      <c r="E234" s="6">
        <v>2.3206454572378266</v>
      </c>
    </row>
    <row r="235" spans="1:5" x14ac:dyDescent="0.2">
      <c r="A235" s="6" t="s">
        <v>3533</v>
      </c>
      <c r="B235" s="6" t="s">
        <v>3534</v>
      </c>
      <c r="C235" s="6">
        <v>0</v>
      </c>
      <c r="D235" s="6">
        <v>-0.99071843967650886</v>
      </c>
      <c r="E235" s="6">
        <v>3.8863874883702931</v>
      </c>
    </row>
    <row r="236" spans="1:5" x14ac:dyDescent="0.2">
      <c r="A236" s="6" t="s">
        <v>23104</v>
      </c>
      <c r="B236" s="6" t="s">
        <v>5888</v>
      </c>
      <c r="C236" s="6">
        <v>0</v>
      </c>
      <c r="D236" s="6">
        <v>-0.96155734851762797</v>
      </c>
      <c r="E236" s="6">
        <v>2.8991169843319131</v>
      </c>
    </row>
    <row r="237" spans="1:5" x14ac:dyDescent="0.2">
      <c r="A237" s="6" t="s">
        <v>5181</v>
      </c>
      <c r="B237" s="6" t="s">
        <v>5183</v>
      </c>
      <c r="C237" s="6">
        <v>0</v>
      </c>
      <c r="D237" s="6">
        <v>-0.96126674350212804</v>
      </c>
      <c r="E237" s="6">
        <v>4.315350550402548</v>
      </c>
    </row>
    <row r="238" spans="1:5" x14ac:dyDescent="0.2">
      <c r="A238" s="6" t="s">
        <v>41279</v>
      </c>
      <c r="B238" s="6" t="s">
        <v>6046</v>
      </c>
      <c r="C238" s="6">
        <v>0</v>
      </c>
      <c r="D238" s="6">
        <v>-0.95710642632824805</v>
      </c>
      <c r="E238" s="6">
        <v>3.159238862291657</v>
      </c>
    </row>
    <row r="239" spans="1:5" x14ac:dyDescent="0.2">
      <c r="A239" s="6" t="s">
        <v>11435</v>
      </c>
      <c r="B239" s="6" t="s">
        <v>5020</v>
      </c>
      <c r="C239" s="6">
        <v>0</v>
      </c>
      <c r="D239" s="6">
        <v>-0.95268805434077475</v>
      </c>
      <c r="E239" s="6">
        <v>4.1938780120389287</v>
      </c>
    </row>
    <row r="240" spans="1:5" x14ac:dyDescent="0.2">
      <c r="A240" s="6" t="s">
        <v>23069</v>
      </c>
      <c r="B240" s="6" t="s">
        <v>1294</v>
      </c>
      <c r="C240" s="6">
        <v>0</v>
      </c>
      <c r="D240" s="6">
        <v>-0.95242468152264459</v>
      </c>
      <c r="E240" s="6">
        <v>3.8331757881733837</v>
      </c>
    </row>
    <row r="241" spans="1:5" x14ac:dyDescent="0.2">
      <c r="A241" s="6" t="s">
        <v>253</v>
      </c>
      <c r="B241" s="6" t="s">
        <v>254</v>
      </c>
      <c r="C241" s="6">
        <v>0</v>
      </c>
      <c r="D241" s="6">
        <v>-0.94706910944018174</v>
      </c>
      <c r="E241" s="6">
        <v>2.8956960279362387</v>
      </c>
    </row>
    <row r="242" spans="1:5" x14ac:dyDescent="0.2">
      <c r="A242" s="6" t="s">
        <v>41280</v>
      </c>
      <c r="B242" s="6" t="s">
        <v>5848</v>
      </c>
      <c r="C242" s="6">
        <v>0</v>
      </c>
      <c r="D242" s="6">
        <v>-0.93592431900205497</v>
      </c>
      <c r="E242" s="6">
        <v>1.4824736023631788</v>
      </c>
    </row>
    <row r="243" spans="1:5" x14ac:dyDescent="0.2">
      <c r="A243" s="6" t="s">
        <v>41281</v>
      </c>
      <c r="B243" s="6" t="s">
        <v>2938</v>
      </c>
      <c r="C243" s="6">
        <v>0</v>
      </c>
      <c r="D243" s="6">
        <v>-0.93182039221019353</v>
      </c>
      <c r="E243" s="6">
        <v>1.0558393857668473</v>
      </c>
    </row>
    <row r="244" spans="1:5" x14ac:dyDescent="0.2">
      <c r="A244" s="6" t="s">
        <v>3892</v>
      </c>
      <c r="B244" s="6" t="s">
        <v>3894</v>
      </c>
      <c r="C244" s="6">
        <v>0</v>
      </c>
      <c r="D244" s="6">
        <v>-0.93074974876285421</v>
      </c>
      <c r="E244" s="6">
        <v>2.8001425850378845</v>
      </c>
    </row>
    <row r="245" spans="1:5" x14ac:dyDescent="0.2">
      <c r="A245" s="6" t="s">
        <v>3766</v>
      </c>
      <c r="B245" s="6" t="s">
        <v>3768</v>
      </c>
      <c r="C245" s="6">
        <v>5.3191000000000002E-3</v>
      </c>
      <c r="D245" s="6">
        <v>-0.93019320212720424</v>
      </c>
      <c r="E245" s="6">
        <v>1.5069523447240458</v>
      </c>
    </row>
    <row r="246" spans="1:5" x14ac:dyDescent="0.2">
      <c r="A246" s="6" t="s">
        <v>23111</v>
      </c>
      <c r="B246" s="6" t="s">
        <v>125</v>
      </c>
      <c r="C246" s="6">
        <v>0</v>
      </c>
      <c r="D246" s="6">
        <v>-0.91240959573932756</v>
      </c>
      <c r="E246" s="6">
        <v>3.7633437653298794</v>
      </c>
    </row>
    <row r="247" spans="1:5" x14ac:dyDescent="0.2">
      <c r="A247" s="6" t="s">
        <v>3180</v>
      </c>
      <c r="B247" s="6" t="s">
        <v>3182</v>
      </c>
      <c r="C247" s="6">
        <v>2.0393999999999998E-3</v>
      </c>
      <c r="D247" s="6">
        <v>-0.90559068968505951</v>
      </c>
      <c r="E247" s="6">
        <v>2.388268796734498</v>
      </c>
    </row>
    <row r="248" spans="1:5" x14ac:dyDescent="0.2">
      <c r="A248" s="6" t="s">
        <v>11394</v>
      </c>
      <c r="B248" s="6" t="s">
        <v>3299</v>
      </c>
      <c r="C248" s="6">
        <v>0</v>
      </c>
      <c r="D248" s="6">
        <v>-0.90266014124442395</v>
      </c>
      <c r="E248" s="6">
        <v>2.6384390775937447</v>
      </c>
    </row>
    <row r="249" spans="1:5" x14ac:dyDescent="0.2">
      <c r="A249" s="6" t="s">
        <v>9159</v>
      </c>
      <c r="B249" s="6" t="s">
        <v>2504</v>
      </c>
      <c r="C249" s="6">
        <v>0</v>
      </c>
      <c r="D249" s="6">
        <v>-0.89567277792287447</v>
      </c>
      <c r="E249" s="6">
        <v>2.5730462790333606</v>
      </c>
    </row>
    <row r="250" spans="1:5" x14ac:dyDescent="0.2">
      <c r="A250" s="6" t="s">
        <v>4734</v>
      </c>
      <c r="B250" s="6" t="s">
        <v>4736</v>
      </c>
      <c r="C250" s="6">
        <v>0</v>
      </c>
      <c r="D250" s="6">
        <v>-0.89391469063990014</v>
      </c>
      <c r="E250" s="6">
        <v>3.484526717833075</v>
      </c>
    </row>
    <row r="251" spans="1:5" x14ac:dyDescent="0.2">
      <c r="A251" s="6" t="s">
        <v>15377</v>
      </c>
      <c r="B251" s="6" t="s">
        <v>5365</v>
      </c>
      <c r="C251" s="6">
        <v>0</v>
      </c>
      <c r="D251" s="6">
        <v>-0.89128491832639878</v>
      </c>
      <c r="E251" s="6">
        <v>1.9581300091167391</v>
      </c>
    </row>
    <row r="252" spans="1:5" x14ac:dyDescent="0.2">
      <c r="A252" s="6" t="s">
        <v>16146</v>
      </c>
      <c r="B252" s="6" t="s">
        <v>4940</v>
      </c>
      <c r="C252" s="6">
        <v>0</v>
      </c>
      <c r="D252" s="6">
        <v>-0.88166549754270684</v>
      </c>
      <c r="E252" s="6">
        <v>3.3183663224247679</v>
      </c>
    </row>
    <row r="253" spans="1:5" x14ac:dyDescent="0.2">
      <c r="A253" s="6" t="s">
        <v>41282</v>
      </c>
      <c r="B253" s="6" t="s">
        <v>720</v>
      </c>
      <c r="C253" s="6">
        <v>0</v>
      </c>
      <c r="D253" s="6">
        <v>-0.8809651546415509</v>
      </c>
      <c r="E253" s="6">
        <v>0.84547023132505672</v>
      </c>
    </row>
    <row r="254" spans="1:5" x14ac:dyDescent="0.2">
      <c r="A254" s="6" t="s">
        <v>41283</v>
      </c>
      <c r="B254" s="6" t="s">
        <v>292</v>
      </c>
      <c r="C254" s="6">
        <v>0</v>
      </c>
      <c r="D254" s="6">
        <v>-0.87896919714997834</v>
      </c>
      <c r="E254" s="6">
        <v>1.1919080567362228</v>
      </c>
    </row>
    <row r="255" spans="1:5" x14ac:dyDescent="0.2">
      <c r="A255" s="6" t="s">
        <v>3494</v>
      </c>
      <c r="B255" s="6" t="s">
        <v>3496</v>
      </c>
      <c r="C255" s="6">
        <v>0</v>
      </c>
      <c r="D255" s="6">
        <v>-0.87637931986580719</v>
      </c>
      <c r="E255" s="6">
        <v>2.1403840548776505</v>
      </c>
    </row>
    <row r="256" spans="1:5" x14ac:dyDescent="0.2">
      <c r="A256" s="6" t="s">
        <v>6271</v>
      </c>
      <c r="B256" s="6" t="s">
        <v>6122</v>
      </c>
      <c r="C256" s="6">
        <v>0</v>
      </c>
      <c r="D256" s="6">
        <v>-0.87027432812447925</v>
      </c>
      <c r="E256" s="6">
        <v>1.7755516279172789</v>
      </c>
    </row>
    <row r="257" spans="1:5" x14ac:dyDescent="0.2">
      <c r="A257" s="6" t="s">
        <v>4918</v>
      </c>
      <c r="B257" s="6" t="s">
        <v>4920</v>
      </c>
      <c r="C257" s="6">
        <v>0</v>
      </c>
      <c r="D257" s="6">
        <v>-0.86355308142685749</v>
      </c>
      <c r="E257" s="6">
        <v>2.6308814029203673</v>
      </c>
    </row>
    <row r="258" spans="1:5" x14ac:dyDescent="0.2">
      <c r="A258" s="6" t="s">
        <v>41284</v>
      </c>
      <c r="B258" s="6" t="s">
        <v>1871</v>
      </c>
      <c r="C258" s="6">
        <v>0</v>
      </c>
      <c r="D258" s="6">
        <v>-0.86194383269447961</v>
      </c>
      <c r="E258" s="6">
        <v>2.4498729031914435</v>
      </c>
    </row>
    <row r="259" spans="1:5" x14ac:dyDescent="0.2">
      <c r="A259" s="6" t="s">
        <v>22058</v>
      </c>
      <c r="B259" s="6" t="s">
        <v>776</v>
      </c>
      <c r="C259" s="6">
        <v>0</v>
      </c>
      <c r="D259" s="6">
        <v>-0.83913285209409816</v>
      </c>
      <c r="E259" s="6">
        <v>2.211258306532788</v>
      </c>
    </row>
    <row r="260" spans="1:5" x14ac:dyDescent="0.2">
      <c r="A260" s="6" t="s">
        <v>41285</v>
      </c>
      <c r="B260" s="6" t="s">
        <v>1410</v>
      </c>
      <c r="C260" s="6">
        <v>0</v>
      </c>
      <c r="D260" s="6">
        <v>-0.83617671805350491</v>
      </c>
      <c r="E260" s="6">
        <v>2.9982110164365614</v>
      </c>
    </row>
    <row r="261" spans="1:5" x14ac:dyDescent="0.2">
      <c r="A261" s="6" t="s">
        <v>4298</v>
      </c>
      <c r="B261" s="6" t="s">
        <v>4300</v>
      </c>
      <c r="C261" s="6">
        <v>0</v>
      </c>
      <c r="D261" s="6">
        <v>-0.83611449524750137</v>
      </c>
      <c r="E261" s="6">
        <v>0.64442576251875405</v>
      </c>
    </row>
    <row r="262" spans="1:5" x14ac:dyDescent="0.2">
      <c r="A262" s="6" t="s">
        <v>2221</v>
      </c>
      <c r="B262" s="6" t="s">
        <v>2223</v>
      </c>
      <c r="C262" s="6">
        <v>0</v>
      </c>
      <c r="D262" s="6">
        <v>-0.82617412514314925</v>
      </c>
      <c r="E262" s="6">
        <v>0.83990335187016918</v>
      </c>
    </row>
    <row r="263" spans="1:5" x14ac:dyDescent="0.2">
      <c r="A263" s="6" t="s">
        <v>6250</v>
      </c>
      <c r="B263" s="6" t="s">
        <v>2015</v>
      </c>
      <c r="C263" s="6">
        <v>0</v>
      </c>
      <c r="D263" s="6">
        <v>-0.82323833831741866</v>
      </c>
      <c r="E263" s="6">
        <v>2.5391424853167202</v>
      </c>
    </row>
    <row r="264" spans="1:5" x14ac:dyDescent="0.2">
      <c r="A264" s="6" t="s">
        <v>3482</v>
      </c>
      <c r="B264" s="6" t="s">
        <v>3484</v>
      </c>
      <c r="C264" s="6">
        <v>0</v>
      </c>
      <c r="D264" s="6">
        <v>-0.82275285645084484</v>
      </c>
      <c r="E264" s="6">
        <v>0.76894852990755991</v>
      </c>
    </row>
    <row r="265" spans="1:5" x14ac:dyDescent="0.2">
      <c r="A265" s="6" t="s">
        <v>4702</v>
      </c>
      <c r="B265" s="6" t="s">
        <v>4704</v>
      </c>
      <c r="C265" s="6">
        <v>0</v>
      </c>
      <c r="D265" s="6">
        <v>-0.82184576847429303</v>
      </c>
      <c r="E265" s="6">
        <v>1.542304924646231</v>
      </c>
    </row>
    <row r="266" spans="1:5" x14ac:dyDescent="0.2">
      <c r="A266" s="6" t="s">
        <v>1156</v>
      </c>
      <c r="B266" s="6" t="s">
        <v>1158</v>
      </c>
      <c r="C266" s="6">
        <v>0</v>
      </c>
      <c r="D266" s="6">
        <v>-0.82063302328518239</v>
      </c>
      <c r="E266" s="6">
        <v>1.7851021638960718</v>
      </c>
    </row>
    <row r="267" spans="1:5" x14ac:dyDescent="0.2">
      <c r="A267" s="6" t="s">
        <v>12794</v>
      </c>
      <c r="B267" s="6" t="s">
        <v>4419</v>
      </c>
      <c r="C267" s="6">
        <v>0</v>
      </c>
      <c r="D267" s="6">
        <v>-0.81980944049124449</v>
      </c>
      <c r="E267" s="6">
        <v>1.8921694210533577</v>
      </c>
    </row>
    <row r="268" spans="1:5" x14ac:dyDescent="0.2">
      <c r="A268" s="6" t="s">
        <v>10543</v>
      </c>
      <c r="B268" s="6" t="s">
        <v>6007</v>
      </c>
      <c r="C268" s="6">
        <v>0</v>
      </c>
      <c r="D268" s="6">
        <v>-0.81905910252278957</v>
      </c>
      <c r="E268" s="6">
        <v>2.1256383962605869</v>
      </c>
    </row>
    <row r="269" spans="1:5" x14ac:dyDescent="0.2">
      <c r="A269" s="6" t="s">
        <v>6345</v>
      </c>
      <c r="B269" s="6" t="s">
        <v>1653</v>
      </c>
      <c r="C269" s="6">
        <v>0</v>
      </c>
      <c r="D269" s="6">
        <v>-0.81294796375387168</v>
      </c>
      <c r="E269" s="6">
        <v>1.0366048254388174</v>
      </c>
    </row>
    <row r="270" spans="1:5" x14ac:dyDescent="0.2">
      <c r="A270" s="6" t="s">
        <v>6244</v>
      </c>
      <c r="B270" s="6" t="s">
        <v>4684</v>
      </c>
      <c r="C270" s="6">
        <v>0</v>
      </c>
      <c r="D270" s="6">
        <v>-0.8114192701790679</v>
      </c>
      <c r="E270" s="6">
        <v>2.3274607103413749</v>
      </c>
    </row>
    <row r="271" spans="1:5" x14ac:dyDescent="0.2">
      <c r="A271" s="6" t="s">
        <v>5456</v>
      </c>
      <c r="B271" s="6" t="s">
        <v>5458</v>
      </c>
      <c r="C271" s="6">
        <v>0</v>
      </c>
      <c r="D271" s="6">
        <v>-0.80986566650707192</v>
      </c>
      <c r="E271" s="6">
        <v>1.7694069222073983</v>
      </c>
    </row>
    <row r="272" spans="1:5" x14ac:dyDescent="0.2">
      <c r="A272" s="6" t="s">
        <v>2201</v>
      </c>
      <c r="B272" s="6" t="s">
        <v>2203</v>
      </c>
      <c r="C272" s="6">
        <v>5.9524000000000001E-3</v>
      </c>
      <c r="D272" s="6">
        <v>-0.80661791653487325</v>
      </c>
      <c r="E272" s="6">
        <v>1.0895839140553778</v>
      </c>
    </row>
    <row r="273" spans="1:5" x14ac:dyDescent="0.2">
      <c r="A273" s="6" t="s">
        <v>41286</v>
      </c>
      <c r="B273" s="6" t="s">
        <v>494</v>
      </c>
      <c r="C273" s="6">
        <v>0</v>
      </c>
      <c r="D273" s="6">
        <v>-0.80659285003019832</v>
      </c>
      <c r="E273" s="6">
        <v>0.88108615615346142</v>
      </c>
    </row>
    <row r="274" spans="1:5" x14ac:dyDescent="0.2">
      <c r="A274" s="6" t="s">
        <v>41287</v>
      </c>
      <c r="B274" s="6" t="s">
        <v>4412</v>
      </c>
      <c r="C274" s="6">
        <v>0</v>
      </c>
      <c r="D274" s="6">
        <v>-0.80577388990314414</v>
      </c>
      <c r="E274" s="6">
        <v>1.8857328334830548</v>
      </c>
    </row>
    <row r="275" spans="1:5" x14ac:dyDescent="0.2">
      <c r="A275" s="6" t="s">
        <v>4024</v>
      </c>
      <c r="B275" s="6" t="s">
        <v>4026</v>
      </c>
      <c r="C275" s="6">
        <v>0</v>
      </c>
      <c r="D275" s="6">
        <v>-0.80546913826874256</v>
      </c>
      <c r="E275" s="6">
        <v>3.993677082668412</v>
      </c>
    </row>
    <row r="276" spans="1:5" x14ac:dyDescent="0.2">
      <c r="A276" s="6" t="s">
        <v>41288</v>
      </c>
      <c r="B276" s="6" t="s">
        <v>583</v>
      </c>
      <c r="C276" s="6">
        <v>0</v>
      </c>
      <c r="D276" s="6">
        <v>-0.80397270722277636</v>
      </c>
      <c r="E276" s="6">
        <v>3.1745256796289216</v>
      </c>
    </row>
    <row r="277" spans="1:5" x14ac:dyDescent="0.2">
      <c r="A277" s="6" t="s">
        <v>5476</v>
      </c>
      <c r="B277" s="6" t="s">
        <v>5478</v>
      </c>
      <c r="C277" s="6">
        <v>0</v>
      </c>
      <c r="D277" s="6">
        <v>-0.80101986522099433</v>
      </c>
      <c r="E277" s="6">
        <v>1.8737696787717866</v>
      </c>
    </row>
    <row r="278" spans="1:5" x14ac:dyDescent="0.2">
      <c r="A278" s="6" t="s">
        <v>2387</v>
      </c>
      <c r="B278" s="6" t="s">
        <v>2389</v>
      </c>
      <c r="C278" s="6">
        <v>0</v>
      </c>
      <c r="D278" s="6">
        <v>-0.79993897730508223</v>
      </c>
      <c r="E278" s="6">
        <v>1.3103038152134023</v>
      </c>
    </row>
    <row r="279" spans="1:5" x14ac:dyDescent="0.2">
      <c r="A279" s="6" t="s">
        <v>41289</v>
      </c>
      <c r="B279" s="6" t="s">
        <v>1170</v>
      </c>
      <c r="C279" s="6">
        <v>0</v>
      </c>
      <c r="D279" s="6">
        <v>-0.79530676992848548</v>
      </c>
      <c r="E279" s="6">
        <v>3.1994690395129677</v>
      </c>
    </row>
    <row r="280" spans="1:5" x14ac:dyDescent="0.2">
      <c r="A280" s="6" t="s">
        <v>4099</v>
      </c>
      <c r="B280" s="6" t="s">
        <v>4101</v>
      </c>
      <c r="C280" s="6">
        <v>0</v>
      </c>
      <c r="D280" s="6">
        <v>-0.77863858114638373</v>
      </c>
      <c r="E280" s="6">
        <v>0.70964907359647589</v>
      </c>
    </row>
    <row r="281" spans="1:5" x14ac:dyDescent="0.2">
      <c r="A281" s="6" t="s">
        <v>21737</v>
      </c>
      <c r="B281" s="6" t="s">
        <v>1975</v>
      </c>
      <c r="C281" s="6">
        <v>0</v>
      </c>
      <c r="D281" s="6">
        <v>-0.77273340068644025</v>
      </c>
      <c r="E281" s="6">
        <v>1.0480012663711606</v>
      </c>
    </row>
    <row r="282" spans="1:5" x14ac:dyDescent="0.2">
      <c r="A282" s="6" t="s">
        <v>1921</v>
      </c>
      <c r="B282" s="6" t="s">
        <v>1923</v>
      </c>
      <c r="C282" s="6">
        <v>0</v>
      </c>
      <c r="D282" s="6">
        <v>-0.77189651527920011</v>
      </c>
      <c r="E282" s="6">
        <v>4.1924576305526298</v>
      </c>
    </row>
    <row r="283" spans="1:5" x14ac:dyDescent="0.2">
      <c r="A283" s="6" t="s">
        <v>5484</v>
      </c>
      <c r="B283" s="6" t="s">
        <v>5486</v>
      </c>
      <c r="C283" s="6">
        <v>0</v>
      </c>
      <c r="D283" s="6">
        <v>-0.76959193207658616</v>
      </c>
      <c r="E283" s="6">
        <v>3.4435611539537376</v>
      </c>
    </row>
    <row r="284" spans="1:5" x14ac:dyDescent="0.2">
      <c r="A284" s="6" t="s">
        <v>2439</v>
      </c>
      <c r="B284" s="6" t="s">
        <v>2441</v>
      </c>
      <c r="C284" s="6">
        <v>0</v>
      </c>
      <c r="D284" s="6">
        <v>-0.76779202938634183</v>
      </c>
      <c r="E284" s="6">
        <v>0.47856754612677882</v>
      </c>
    </row>
    <row r="285" spans="1:5" x14ac:dyDescent="0.2">
      <c r="A285" s="6" t="s">
        <v>11880</v>
      </c>
      <c r="B285" s="6" t="s">
        <v>5534</v>
      </c>
      <c r="C285" s="6">
        <v>0</v>
      </c>
      <c r="D285" s="6">
        <v>-0.76476932620902061</v>
      </c>
      <c r="E285" s="6">
        <v>1.9965294226356902</v>
      </c>
    </row>
    <row r="286" spans="1:5" x14ac:dyDescent="0.2">
      <c r="A286" s="6" t="s">
        <v>1929</v>
      </c>
      <c r="B286" s="6" t="s">
        <v>1931</v>
      </c>
      <c r="C286" s="6">
        <v>0</v>
      </c>
      <c r="D286" s="6">
        <v>-0.7644949725500374</v>
      </c>
      <c r="E286" s="6">
        <v>2.1521457141420117</v>
      </c>
    </row>
    <row r="287" spans="1:5" x14ac:dyDescent="0.2">
      <c r="A287" s="6" t="s">
        <v>1769</v>
      </c>
      <c r="B287" s="6" t="s">
        <v>1771</v>
      </c>
      <c r="C287" s="6">
        <v>0</v>
      </c>
      <c r="D287" s="6">
        <v>-0.76279477305701016</v>
      </c>
      <c r="E287" s="6">
        <v>0.8439494618970077</v>
      </c>
    </row>
    <row r="288" spans="1:5" x14ac:dyDescent="0.2">
      <c r="A288" s="6" t="s">
        <v>1028</v>
      </c>
      <c r="B288" s="6" t="s">
        <v>1030</v>
      </c>
      <c r="C288" s="6">
        <v>0</v>
      </c>
      <c r="D288" s="6">
        <v>-0.76190721285420537</v>
      </c>
      <c r="E288" s="6">
        <v>0.96007257271048296</v>
      </c>
    </row>
    <row r="289" spans="1:5" x14ac:dyDescent="0.2">
      <c r="A289" s="6" t="s">
        <v>7647</v>
      </c>
      <c r="B289" s="6" t="s">
        <v>2663</v>
      </c>
      <c r="C289" s="6">
        <v>0</v>
      </c>
      <c r="D289" s="6">
        <v>-0.76061493814116776</v>
      </c>
      <c r="E289" s="6">
        <v>2.0040224802531212</v>
      </c>
    </row>
    <row r="290" spans="1:5" x14ac:dyDescent="0.2">
      <c r="A290" s="6" t="s">
        <v>41290</v>
      </c>
      <c r="B290" s="6" t="s">
        <v>239</v>
      </c>
      <c r="C290" s="6">
        <v>0</v>
      </c>
      <c r="D290" s="6">
        <v>-0.75967385946429444</v>
      </c>
      <c r="E290" s="6">
        <v>0.8794816612227182</v>
      </c>
    </row>
    <row r="291" spans="1:5" x14ac:dyDescent="0.2">
      <c r="A291" s="6" t="s">
        <v>38847</v>
      </c>
      <c r="B291" s="6" t="s">
        <v>772</v>
      </c>
      <c r="C291" s="6">
        <v>0</v>
      </c>
      <c r="D291" s="6">
        <v>-0.75798216577874056</v>
      </c>
      <c r="E291" s="6">
        <v>1.3546501372646405</v>
      </c>
    </row>
    <row r="292" spans="1:5" x14ac:dyDescent="0.2">
      <c r="A292" s="6" t="s">
        <v>5283</v>
      </c>
      <c r="B292" s="6" t="s">
        <v>5285</v>
      </c>
      <c r="C292" s="6">
        <v>0</v>
      </c>
      <c r="D292" s="6">
        <v>-0.75564121464337919</v>
      </c>
      <c r="E292" s="6">
        <v>3.1908266156905278</v>
      </c>
    </row>
    <row r="293" spans="1:5" x14ac:dyDescent="0.2">
      <c r="A293" s="6" t="s">
        <v>3548</v>
      </c>
      <c r="B293" s="6" t="s">
        <v>3550</v>
      </c>
      <c r="C293" s="6">
        <v>1</v>
      </c>
      <c r="D293" s="6">
        <v>-0.75109658376722588</v>
      </c>
      <c r="E293" s="6">
        <v>0.72947367688399956</v>
      </c>
    </row>
    <row r="294" spans="1:5" x14ac:dyDescent="0.2">
      <c r="A294" s="6" t="s">
        <v>11291</v>
      </c>
      <c r="B294" s="6" t="s">
        <v>2357</v>
      </c>
      <c r="C294" s="6">
        <v>0</v>
      </c>
      <c r="D294" s="6">
        <v>-0.74806865504973397</v>
      </c>
      <c r="E294" s="6">
        <v>0.75985654441465889</v>
      </c>
    </row>
    <row r="295" spans="1:5" x14ac:dyDescent="0.2">
      <c r="A295" s="6" t="s">
        <v>4232</v>
      </c>
      <c r="B295" s="6" t="s">
        <v>4234</v>
      </c>
      <c r="C295" s="6">
        <v>0</v>
      </c>
      <c r="D295" s="6">
        <v>-0.74754171316617268</v>
      </c>
      <c r="E295" s="6">
        <v>1.3868914165877093</v>
      </c>
    </row>
    <row r="296" spans="1:5" x14ac:dyDescent="0.2">
      <c r="A296" s="6" t="s">
        <v>3936</v>
      </c>
      <c r="B296" s="6" t="s">
        <v>3938</v>
      </c>
      <c r="C296" s="6">
        <v>0</v>
      </c>
      <c r="D296" s="6">
        <v>-0.74680953691733809</v>
      </c>
      <c r="E296" s="6">
        <v>3.195188717515046</v>
      </c>
    </row>
    <row r="297" spans="1:5" x14ac:dyDescent="0.2">
      <c r="A297" s="6" t="s">
        <v>5520</v>
      </c>
      <c r="B297" s="6" t="s">
        <v>5522</v>
      </c>
      <c r="C297" s="6">
        <v>0</v>
      </c>
      <c r="D297" s="6">
        <v>-0.74659306106607903</v>
      </c>
      <c r="E297" s="6">
        <v>1.5492462859088276</v>
      </c>
    </row>
    <row r="298" spans="1:5" x14ac:dyDescent="0.2">
      <c r="A298" s="6" t="s">
        <v>14429</v>
      </c>
      <c r="B298" s="6" t="s">
        <v>5091</v>
      </c>
      <c r="C298" s="6">
        <v>0</v>
      </c>
      <c r="D298" s="6">
        <v>-0.7366716507982507</v>
      </c>
      <c r="E298" s="6">
        <v>2.1322564508417519</v>
      </c>
    </row>
    <row r="299" spans="1:5" x14ac:dyDescent="0.2">
      <c r="A299" s="6" t="s">
        <v>7889</v>
      </c>
      <c r="B299" s="6" t="s">
        <v>3425</v>
      </c>
      <c r="C299" s="6">
        <v>0</v>
      </c>
      <c r="D299" s="6">
        <v>-0.73210044996666224</v>
      </c>
      <c r="E299" s="6">
        <v>1.793099569152413</v>
      </c>
    </row>
    <row r="300" spans="1:5" x14ac:dyDescent="0.2">
      <c r="A300" s="6" t="s">
        <v>5245</v>
      </c>
      <c r="B300" s="6" t="s">
        <v>5247</v>
      </c>
      <c r="C300" s="6">
        <v>0</v>
      </c>
      <c r="D300" s="6">
        <v>-0.72767080059292644</v>
      </c>
      <c r="E300" s="6">
        <v>0.69841713500035663</v>
      </c>
    </row>
    <row r="301" spans="1:5" x14ac:dyDescent="0.2">
      <c r="A301" s="6" t="s">
        <v>89</v>
      </c>
      <c r="B301" s="6" t="s">
        <v>87</v>
      </c>
      <c r="C301" s="6">
        <v>1</v>
      </c>
      <c r="D301" s="6">
        <v>-0.72364242453320093</v>
      </c>
      <c r="E301" s="6">
        <v>0.66877120786805766</v>
      </c>
    </row>
    <row r="302" spans="1:5" x14ac:dyDescent="0.2">
      <c r="A302" s="6" t="s">
        <v>10776</v>
      </c>
      <c r="B302" s="6" t="s">
        <v>3104</v>
      </c>
      <c r="C302" s="6">
        <v>0</v>
      </c>
      <c r="D302" s="6">
        <v>-0.72343944929754</v>
      </c>
      <c r="E302" s="6">
        <v>1.5067536336282288</v>
      </c>
    </row>
    <row r="303" spans="1:5" x14ac:dyDescent="0.2">
      <c r="A303" s="6" t="s">
        <v>10220</v>
      </c>
      <c r="B303" s="6" t="s">
        <v>5697</v>
      </c>
      <c r="C303" s="6">
        <v>0</v>
      </c>
      <c r="D303" s="6">
        <v>-0.71936385727481256</v>
      </c>
      <c r="E303" s="6">
        <v>3.4392160446148705</v>
      </c>
    </row>
    <row r="304" spans="1:5" x14ac:dyDescent="0.2">
      <c r="A304" s="6" t="s">
        <v>14066</v>
      </c>
      <c r="B304" s="6" t="s">
        <v>1058</v>
      </c>
      <c r="C304" s="6">
        <v>0</v>
      </c>
      <c r="D304" s="6">
        <v>-0.71830076957976907</v>
      </c>
      <c r="E304" s="6">
        <v>2.9351186904024265</v>
      </c>
    </row>
    <row r="305" spans="1:5" x14ac:dyDescent="0.2">
      <c r="A305" s="6" t="s">
        <v>41291</v>
      </c>
      <c r="B305" s="6" t="s">
        <v>5741</v>
      </c>
      <c r="C305" s="6">
        <v>0</v>
      </c>
      <c r="D305" s="6">
        <v>-0.71284480167667885</v>
      </c>
      <c r="E305" s="6">
        <v>1.2217119790532729</v>
      </c>
    </row>
    <row r="306" spans="1:5" x14ac:dyDescent="0.2">
      <c r="A306" s="6" t="s">
        <v>39620</v>
      </c>
      <c r="B306" s="6" t="s">
        <v>184</v>
      </c>
      <c r="C306" s="6">
        <v>0</v>
      </c>
      <c r="D306" s="6">
        <v>-0.7089789600037687</v>
      </c>
      <c r="E306" s="6">
        <v>1.6526495973453894</v>
      </c>
    </row>
    <row r="307" spans="1:5" x14ac:dyDescent="0.2">
      <c r="A307" s="6" t="s">
        <v>41292</v>
      </c>
      <c r="B307" s="6" t="s">
        <v>560</v>
      </c>
      <c r="C307" s="6">
        <v>0</v>
      </c>
      <c r="D307" s="6">
        <v>-0.70614100335676921</v>
      </c>
      <c r="E307" s="6">
        <v>2.4955288998059033</v>
      </c>
    </row>
    <row r="308" spans="1:5" x14ac:dyDescent="0.2">
      <c r="A308" s="6" t="s">
        <v>41293</v>
      </c>
      <c r="B308" s="6" t="s">
        <v>426</v>
      </c>
      <c r="C308" s="6">
        <v>0</v>
      </c>
      <c r="D308" s="6">
        <v>-0.70230833081591759</v>
      </c>
      <c r="E308" s="6">
        <v>1.4226596868987615</v>
      </c>
    </row>
    <row r="309" spans="1:5" x14ac:dyDescent="0.2">
      <c r="A309" s="6" t="s">
        <v>12152</v>
      </c>
      <c r="B309" s="6" t="s">
        <v>4575</v>
      </c>
      <c r="C309" s="6">
        <v>0</v>
      </c>
      <c r="D309" s="6">
        <v>-0.69862618878588201</v>
      </c>
      <c r="E309" s="6">
        <v>1.5180911022319283</v>
      </c>
    </row>
    <row r="310" spans="1:5" x14ac:dyDescent="0.2">
      <c r="A310" s="6" t="s">
        <v>41294</v>
      </c>
      <c r="B310" s="6" t="s">
        <v>1514</v>
      </c>
      <c r="C310" s="6">
        <v>0</v>
      </c>
      <c r="D310" s="6">
        <v>-0.69565641589732052</v>
      </c>
      <c r="E310" s="6">
        <v>2.2424296600983906</v>
      </c>
    </row>
    <row r="311" spans="1:5" x14ac:dyDescent="0.2">
      <c r="A311" s="6" t="s">
        <v>2157</v>
      </c>
      <c r="B311" s="6" t="s">
        <v>2159</v>
      </c>
      <c r="C311" s="6">
        <v>0</v>
      </c>
      <c r="D311" s="6">
        <v>-0.68569365229426371</v>
      </c>
      <c r="E311" s="6">
        <v>2.2374734433991605</v>
      </c>
    </row>
    <row r="312" spans="1:5" x14ac:dyDescent="0.2">
      <c r="A312" s="6" t="s">
        <v>41295</v>
      </c>
      <c r="B312" s="6" t="s">
        <v>857</v>
      </c>
      <c r="C312" s="6">
        <v>1</v>
      </c>
      <c r="D312" s="6">
        <v>-0.67830275478764646</v>
      </c>
      <c r="E312" s="6">
        <v>0.71249057198154553</v>
      </c>
    </row>
    <row r="313" spans="1:5" x14ac:dyDescent="0.2">
      <c r="A313" s="6" t="s">
        <v>41296</v>
      </c>
      <c r="B313" s="6" t="s">
        <v>382</v>
      </c>
      <c r="C313" s="6">
        <v>0</v>
      </c>
      <c r="D313" s="6">
        <v>-0.67719097283883534</v>
      </c>
      <c r="E313" s="6">
        <v>1.5139270288409752</v>
      </c>
    </row>
    <row r="314" spans="1:5" x14ac:dyDescent="0.2">
      <c r="A314" s="6" t="s">
        <v>4252</v>
      </c>
      <c r="B314" s="6" t="s">
        <v>4254</v>
      </c>
      <c r="C314" s="6">
        <v>0</v>
      </c>
      <c r="D314" s="6">
        <v>-0.67366571656599827</v>
      </c>
      <c r="E314" s="6">
        <v>0.72144931744873431</v>
      </c>
    </row>
    <row r="315" spans="1:5" x14ac:dyDescent="0.2">
      <c r="A315" s="6" t="s">
        <v>1703</v>
      </c>
      <c r="B315" s="6" t="s">
        <v>1705</v>
      </c>
      <c r="C315" s="6">
        <v>0</v>
      </c>
      <c r="D315" s="6">
        <v>-0.67215784716134142</v>
      </c>
      <c r="E315" s="6">
        <v>0.38638424299526264</v>
      </c>
    </row>
    <row r="316" spans="1:5" x14ac:dyDescent="0.2">
      <c r="A316" s="6" t="s">
        <v>2249</v>
      </c>
      <c r="B316" s="6" t="s">
        <v>2251</v>
      </c>
      <c r="C316" s="6">
        <v>8.4966999999999994E-3</v>
      </c>
      <c r="D316" s="6">
        <v>-0.66402045257134656</v>
      </c>
      <c r="E316" s="6">
        <v>0.81486640938413735</v>
      </c>
    </row>
    <row r="317" spans="1:5" x14ac:dyDescent="0.2">
      <c r="A317" s="6" t="s">
        <v>12136</v>
      </c>
      <c r="B317" s="6" t="s">
        <v>4238</v>
      </c>
      <c r="C317" s="6">
        <v>0</v>
      </c>
      <c r="D317" s="6">
        <v>-0.66394252336461479</v>
      </c>
      <c r="E317" s="6">
        <v>2.0865663738390077</v>
      </c>
    </row>
    <row r="318" spans="1:5" x14ac:dyDescent="0.2">
      <c r="A318" s="6" t="s">
        <v>2745</v>
      </c>
      <c r="B318" s="6" t="s">
        <v>2747</v>
      </c>
      <c r="C318" s="6">
        <v>0</v>
      </c>
      <c r="D318" s="6">
        <v>-0.66177654701652344</v>
      </c>
      <c r="E318" s="6">
        <v>4.025706990786154</v>
      </c>
    </row>
    <row r="319" spans="1:5" x14ac:dyDescent="0.2">
      <c r="A319" s="6" t="s">
        <v>41297</v>
      </c>
      <c r="B319" s="6" t="s">
        <v>414</v>
      </c>
      <c r="C319" s="6">
        <v>0</v>
      </c>
      <c r="D319" s="6">
        <v>-0.6595015703963012</v>
      </c>
      <c r="E319" s="6">
        <v>3.1313983426833154</v>
      </c>
    </row>
    <row r="320" spans="1:5" x14ac:dyDescent="0.2">
      <c r="A320" s="6" t="s">
        <v>2984</v>
      </c>
      <c r="B320" s="6" t="s">
        <v>2986</v>
      </c>
      <c r="C320" s="6">
        <v>0</v>
      </c>
      <c r="D320" s="6">
        <v>-0.65817982061539215</v>
      </c>
      <c r="E320" s="6">
        <v>1.0116611168371064</v>
      </c>
    </row>
    <row r="321" spans="1:5" x14ac:dyDescent="0.2">
      <c r="A321" s="6" t="s">
        <v>1691</v>
      </c>
      <c r="B321" s="6" t="s">
        <v>1693</v>
      </c>
      <c r="C321" s="6">
        <v>0</v>
      </c>
      <c r="D321" s="6">
        <v>-0.65738425556881719</v>
      </c>
      <c r="E321" s="6">
        <v>1.6959817529441572</v>
      </c>
    </row>
    <row r="322" spans="1:5" x14ac:dyDescent="0.2">
      <c r="A322" s="6" t="s">
        <v>41298</v>
      </c>
      <c r="B322" s="6" t="s">
        <v>33</v>
      </c>
      <c r="C322" s="6">
        <v>0</v>
      </c>
      <c r="D322" s="6">
        <v>-0.65110289806235155</v>
      </c>
      <c r="E322" s="6">
        <v>0.41269198646027783</v>
      </c>
    </row>
    <row r="323" spans="1:5" x14ac:dyDescent="0.2">
      <c r="A323" s="6" t="s">
        <v>11471</v>
      </c>
      <c r="B323" s="6" t="s">
        <v>3780</v>
      </c>
      <c r="C323" s="6">
        <v>0</v>
      </c>
      <c r="D323" s="6">
        <v>-0.63978118209362411</v>
      </c>
      <c r="E323" s="6">
        <v>2.2747434751309457</v>
      </c>
    </row>
    <row r="324" spans="1:5" x14ac:dyDescent="0.2">
      <c r="A324" s="6" t="s">
        <v>1372</v>
      </c>
      <c r="B324" s="6" t="s">
        <v>1374</v>
      </c>
      <c r="C324" s="6">
        <v>0</v>
      </c>
      <c r="D324" s="6">
        <v>-0.63895898546107754</v>
      </c>
      <c r="E324" s="6">
        <v>2.9491810282513122</v>
      </c>
    </row>
    <row r="325" spans="1:5" x14ac:dyDescent="0.2">
      <c r="A325" s="6" t="s">
        <v>2161</v>
      </c>
      <c r="B325" s="6" t="s">
        <v>2163</v>
      </c>
      <c r="C325" s="6">
        <v>2.6971999999999999E-3</v>
      </c>
      <c r="D325" s="6">
        <v>-0.63865651254648148</v>
      </c>
      <c r="E325" s="6">
        <v>0.61201740881509525</v>
      </c>
    </row>
    <row r="326" spans="1:5" x14ac:dyDescent="0.2">
      <c r="A326" s="6" t="s">
        <v>2025</v>
      </c>
      <c r="B326" s="6" t="s">
        <v>2027</v>
      </c>
      <c r="C326" s="6">
        <v>0</v>
      </c>
      <c r="D326" s="6">
        <v>-0.63818979430303335</v>
      </c>
      <c r="E326" s="6">
        <v>1.6717994891387944</v>
      </c>
    </row>
    <row r="327" spans="1:5" x14ac:dyDescent="0.2">
      <c r="A327" s="6" t="s">
        <v>34413</v>
      </c>
      <c r="B327" s="6" t="s">
        <v>516</v>
      </c>
      <c r="C327" s="6">
        <v>5.9721000000000002E-3</v>
      </c>
      <c r="D327" s="6">
        <v>-0.63769167969794793</v>
      </c>
      <c r="E327" s="6">
        <v>0.40314913811805719</v>
      </c>
    </row>
    <row r="328" spans="1:5" x14ac:dyDescent="0.2">
      <c r="A328" s="6" t="s">
        <v>5053</v>
      </c>
      <c r="B328" s="6" t="s">
        <v>5055</v>
      </c>
      <c r="C328" s="6">
        <v>0</v>
      </c>
      <c r="D328" s="6">
        <v>-0.63535515058313952</v>
      </c>
      <c r="E328" s="6">
        <v>2.7683517455215854</v>
      </c>
    </row>
    <row r="329" spans="1:5" x14ac:dyDescent="0.2">
      <c r="A329" s="6" t="s">
        <v>41299</v>
      </c>
      <c r="B329" s="6" t="s">
        <v>4129</v>
      </c>
      <c r="C329" s="6">
        <v>0</v>
      </c>
      <c r="D329" s="6">
        <v>-0.6312475273510002</v>
      </c>
      <c r="E329" s="6">
        <v>2.5260905484429941</v>
      </c>
    </row>
    <row r="330" spans="1:5" x14ac:dyDescent="0.2">
      <c r="A330" s="6" t="s">
        <v>5691</v>
      </c>
      <c r="B330" s="6" t="s">
        <v>5693</v>
      </c>
      <c r="C330" s="6">
        <v>0</v>
      </c>
      <c r="D330" s="6">
        <v>-0.62694527125827038</v>
      </c>
      <c r="E330" s="6">
        <v>1.7997626084970584</v>
      </c>
    </row>
    <row r="331" spans="1:5" x14ac:dyDescent="0.2">
      <c r="A331" s="6" t="s">
        <v>9108</v>
      </c>
      <c r="B331" s="6" t="s">
        <v>4583</v>
      </c>
      <c r="C331" s="6">
        <v>0</v>
      </c>
      <c r="D331" s="6">
        <v>-0.62472793933574122</v>
      </c>
      <c r="E331" s="6">
        <v>3.291104931059452</v>
      </c>
    </row>
    <row r="332" spans="1:5" x14ac:dyDescent="0.2">
      <c r="A332" s="6" t="s">
        <v>41300</v>
      </c>
      <c r="B332" s="6" t="s">
        <v>330</v>
      </c>
      <c r="C332" s="6">
        <v>5.9484000000000004E-3</v>
      </c>
      <c r="D332" s="6">
        <v>-0.62465225169891359</v>
      </c>
      <c r="E332" s="6">
        <v>0.44952439906901243</v>
      </c>
    </row>
    <row r="333" spans="1:5" x14ac:dyDescent="0.2">
      <c r="A333" s="6" t="s">
        <v>38783</v>
      </c>
      <c r="B333" s="6" t="s">
        <v>478</v>
      </c>
      <c r="C333" s="6">
        <v>0</v>
      </c>
      <c r="D333" s="6">
        <v>-0.62453116137628606</v>
      </c>
      <c r="E333" s="6">
        <v>2.7347645884682859</v>
      </c>
    </row>
    <row r="334" spans="1:5" x14ac:dyDescent="0.2">
      <c r="A334" s="6" t="s">
        <v>3466</v>
      </c>
      <c r="B334" s="6" t="s">
        <v>3468</v>
      </c>
      <c r="C334" s="6">
        <v>0</v>
      </c>
      <c r="D334" s="6">
        <v>-0.62406797680799586</v>
      </c>
      <c r="E334" s="6">
        <v>0.89228218021050254</v>
      </c>
    </row>
    <row r="335" spans="1:5" x14ac:dyDescent="0.2">
      <c r="A335" s="6" t="s">
        <v>41301</v>
      </c>
      <c r="B335" s="6" t="s">
        <v>812</v>
      </c>
      <c r="C335" s="6">
        <v>0</v>
      </c>
      <c r="D335" s="6">
        <v>-0.61673653468765333</v>
      </c>
      <c r="E335" s="6">
        <v>3.7375937275932736</v>
      </c>
    </row>
    <row r="336" spans="1:5" x14ac:dyDescent="0.2">
      <c r="A336" s="6" t="s">
        <v>41302</v>
      </c>
      <c r="B336" s="6" t="s">
        <v>2998</v>
      </c>
      <c r="C336" s="6">
        <v>0</v>
      </c>
      <c r="D336" s="6">
        <v>-0.61594418850657495</v>
      </c>
      <c r="E336" s="6">
        <v>1.4157067114607416</v>
      </c>
    </row>
    <row r="337" spans="1:5" x14ac:dyDescent="0.2">
      <c r="A337" s="6" t="s">
        <v>7649</v>
      </c>
      <c r="B337" s="6" t="s">
        <v>4022</v>
      </c>
      <c r="C337" s="6">
        <v>0</v>
      </c>
      <c r="D337" s="6">
        <v>-0.60878358161001311</v>
      </c>
      <c r="E337" s="6">
        <v>2.198615652168602</v>
      </c>
    </row>
    <row r="338" spans="1:5" x14ac:dyDescent="0.2">
      <c r="A338" s="6" t="s">
        <v>3640</v>
      </c>
      <c r="B338" s="6" t="s">
        <v>3642</v>
      </c>
      <c r="C338" s="6">
        <v>0</v>
      </c>
      <c r="D338" s="6">
        <v>-0.60746317260658378</v>
      </c>
      <c r="E338" s="6">
        <v>0.85521702690022283</v>
      </c>
    </row>
    <row r="339" spans="1:5" x14ac:dyDescent="0.2">
      <c r="A339" s="6" t="s">
        <v>41303</v>
      </c>
      <c r="B339" s="6" t="s">
        <v>1530</v>
      </c>
      <c r="C339" s="6">
        <v>0</v>
      </c>
      <c r="D339" s="6">
        <v>-0.60734136647891634</v>
      </c>
      <c r="E339" s="6">
        <v>1.6352983509057311</v>
      </c>
    </row>
    <row r="340" spans="1:5" x14ac:dyDescent="0.2">
      <c r="A340" s="6" t="s">
        <v>3604</v>
      </c>
      <c r="B340" s="6" t="s">
        <v>3606</v>
      </c>
      <c r="C340" s="6">
        <v>0</v>
      </c>
      <c r="D340" s="6">
        <v>-0.60354418177283331</v>
      </c>
      <c r="E340" s="6">
        <v>0.85820551847712845</v>
      </c>
    </row>
    <row r="341" spans="1:5" x14ac:dyDescent="0.2">
      <c r="A341" s="6" t="s">
        <v>14467</v>
      </c>
      <c r="B341" s="6" t="s">
        <v>2632</v>
      </c>
      <c r="C341" s="6">
        <v>0</v>
      </c>
      <c r="D341" s="6">
        <v>-0.6035182577045558</v>
      </c>
      <c r="E341" s="6">
        <v>3.4497934404618023</v>
      </c>
    </row>
    <row r="342" spans="1:5" x14ac:dyDescent="0.2">
      <c r="A342" s="6" t="s">
        <v>41304</v>
      </c>
      <c r="B342" s="6" t="s">
        <v>5832</v>
      </c>
      <c r="C342" s="6">
        <v>0</v>
      </c>
      <c r="D342" s="6">
        <v>-0.60186957607497704</v>
      </c>
      <c r="E342" s="6">
        <v>1.862050150681154</v>
      </c>
    </row>
    <row r="343" spans="1:5" x14ac:dyDescent="0.2">
      <c r="A343" s="6" t="s">
        <v>1348</v>
      </c>
      <c r="B343" s="6" t="s">
        <v>1350</v>
      </c>
      <c r="C343" s="6">
        <v>0</v>
      </c>
      <c r="D343" s="6">
        <v>-0.59764913544048948</v>
      </c>
      <c r="E343" s="6">
        <v>0.58693282881738162</v>
      </c>
    </row>
    <row r="344" spans="1:5" x14ac:dyDescent="0.2">
      <c r="A344" s="6" t="s">
        <v>24045</v>
      </c>
      <c r="B344" s="6" t="s">
        <v>960</v>
      </c>
      <c r="C344" s="6">
        <v>0</v>
      </c>
      <c r="D344" s="6">
        <v>-0.59567558264690867</v>
      </c>
      <c r="E344" s="6">
        <v>2.9490183419016551</v>
      </c>
    </row>
    <row r="345" spans="1:5" x14ac:dyDescent="0.2">
      <c r="A345" s="6" t="s">
        <v>41305</v>
      </c>
      <c r="B345" s="6" t="s">
        <v>944</v>
      </c>
      <c r="C345" s="6">
        <v>0</v>
      </c>
      <c r="D345" s="6">
        <v>-0.59555024817074431</v>
      </c>
      <c r="E345" s="6">
        <v>0.48641217699144046</v>
      </c>
    </row>
    <row r="346" spans="1:5" x14ac:dyDescent="0.2">
      <c r="A346" s="6" t="s">
        <v>6021</v>
      </c>
      <c r="B346" s="6" t="s">
        <v>6023</v>
      </c>
      <c r="C346" s="6">
        <v>2.7027000000000002E-3</v>
      </c>
      <c r="D346" s="6">
        <v>-0.59308347400245054</v>
      </c>
      <c r="E346" s="6">
        <v>1.3275957445108308</v>
      </c>
    </row>
    <row r="347" spans="1:5" x14ac:dyDescent="0.2">
      <c r="A347" s="6" t="s">
        <v>23640</v>
      </c>
      <c r="B347" s="6" t="s">
        <v>5067</v>
      </c>
      <c r="C347" s="6">
        <v>0</v>
      </c>
      <c r="D347" s="6">
        <v>-0.58939108946991237</v>
      </c>
      <c r="E347" s="6">
        <v>2.215218012837517</v>
      </c>
    </row>
    <row r="348" spans="1:5" x14ac:dyDescent="0.2">
      <c r="A348" s="6" t="s">
        <v>41306</v>
      </c>
      <c r="B348" s="6" t="s">
        <v>2846</v>
      </c>
      <c r="C348" s="6">
        <v>0</v>
      </c>
      <c r="D348" s="6">
        <v>-0.58875157631000108</v>
      </c>
      <c r="E348" s="6">
        <v>0.94842012368955342</v>
      </c>
    </row>
    <row r="349" spans="1:5" x14ac:dyDescent="0.2">
      <c r="A349" s="6" t="s">
        <v>6640</v>
      </c>
      <c r="B349" s="6" t="s">
        <v>5900</v>
      </c>
      <c r="C349" s="6">
        <v>0</v>
      </c>
      <c r="D349" s="6">
        <v>-0.58754032138939138</v>
      </c>
      <c r="E349" s="6">
        <v>0.96862262594836057</v>
      </c>
    </row>
    <row r="350" spans="1:5" x14ac:dyDescent="0.2">
      <c r="A350" s="6" t="s">
        <v>4370</v>
      </c>
      <c r="B350" s="6" t="s">
        <v>4372</v>
      </c>
      <c r="C350" s="6">
        <v>0</v>
      </c>
      <c r="D350" s="6">
        <v>-0.58711537112402779</v>
      </c>
      <c r="E350" s="6">
        <v>0.83835798686465091</v>
      </c>
    </row>
    <row r="351" spans="1:5" x14ac:dyDescent="0.2">
      <c r="A351" s="6" t="s">
        <v>15773</v>
      </c>
      <c r="B351" s="6" t="s">
        <v>6074</v>
      </c>
      <c r="C351" s="6">
        <v>0</v>
      </c>
      <c r="D351" s="6">
        <v>-0.58695127850740725</v>
      </c>
      <c r="E351" s="6">
        <v>0.81473507303269899</v>
      </c>
    </row>
    <row r="352" spans="1:5" x14ac:dyDescent="0.2">
      <c r="A352" s="6" t="s">
        <v>41307</v>
      </c>
      <c r="B352" s="6" t="s">
        <v>192</v>
      </c>
      <c r="C352" s="6">
        <v>0</v>
      </c>
      <c r="D352" s="6">
        <v>-0.58538891757184297</v>
      </c>
      <c r="E352" s="6">
        <v>0.81399757002265372</v>
      </c>
    </row>
    <row r="353" spans="1:5" x14ac:dyDescent="0.2">
      <c r="A353" s="6" t="s">
        <v>10391</v>
      </c>
      <c r="B353" s="6" t="s">
        <v>4316</v>
      </c>
      <c r="C353" s="6">
        <v>0</v>
      </c>
      <c r="D353" s="6">
        <v>-0.58509578174389487</v>
      </c>
      <c r="E353" s="6">
        <v>1.9273258507190438</v>
      </c>
    </row>
    <row r="354" spans="1:5" x14ac:dyDescent="0.2">
      <c r="A354" s="6" t="s">
        <v>1745</v>
      </c>
      <c r="B354" s="6" t="s">
        <v>1747</v>
      </c>
      <c r="C354" s="6">
        <v>0</v>
      </c>
      <c r="D354" s="6">
        <v>-0.58346690671041079</v>
      </c>
      <c r="E354" s="6">
        <v>3.0404721160190675</v>
      </c>
    </row>
    <row r="355" spans="1:5" x14ac:dyDescent="0.2">
      <c r="A355" s="6" t="s">
        <v>15577</v>
      </c>
      <c r="B355" s="6" t="s">
        <v>1819</v>
      </c>
      <c r="C355" s="6">
        <v>0</v>
      </c>
      <c r="D355" s="6">
        <v>-0.58258295759042522</v>
      </c>
      <c r="E355" s="6">
        <v>2.6764497863807017</v>
      </c>
    </row>
    <row r="356" spans="1:5" x14ac:dyDescent="0.2">
      <c r="A356" s="6" t="s">
        <v>14351</v>
      </c>
      <c r="B356" s="6" t="s">
        <v>4688</v>
      </c>
      <c r="C356" s="6">
        <v>0</v>
      </c>
      <c r="D356" s="6">
        <v>-0.57903123245392862</v>
      </c>
      <c r="E356" s="6">
        <v>3.9312067240672564</v>
      </c>
    </row>
    <row r="357" spans="1:5" x14ac:dyDescent="0.2">
      <c r="A357" s="6" t="s">
        <v>5664</v>
      </c>
      <c r="B357" s="6" t="s">
        <v>5666</v>
      </c>
      <c r="C357" s="6">
        <v>0</v>
      </c>
      <c r="D357" s="6">
        <v>-0.57756796147567901</v>
      </c>
      <c r="E357" s="6">
        <v>1.5424451868958478</v>
      </c>
    </row>
    <row r="358" spans="1:5" x14ac:dyDescent="0.2">
      <c r="A358" s="6" t="s">
        <v>12847</v>
      </c>
      <c r="B358" s="6" t="s">
        <v>2836</v>
      </c>
      <c r="C358" s="6">
        <v>0</v>
      </c>
      <c r="D358" s="6">
        <v>-0.57383091013446785</v>
      </c>
      <c r="E358" s="6">
        <v>2.0131556020764596</v>
      </c>
    </row>
    <row r="359" spans="1:5" x14ac:dyDescent="0.2">
      <c r="A359" s="6" t="s">
        <v>651</v>
      </c>
      <c r="B359" s="6" t="s">
        <v>652</v>
      </c>
      <c r="C359" s="6">
        <v>8.4855999999999994E-3</v>
      </c>
      <c r="D359" s="6">
        <v>-0.57289384310676905</v>
      </c>
      <c r="E359" s="6">
        <v>0.85766872107199776</v>
      </c>
    </row>
    <row r="360" spans="1:5" x14ac:dyDescent="0.2">
      <c r="A360" s="6" t="s">
        <v>41308</v>
      </c>
      <c r="B360" s="6" t="s">
        <v>538</v>
      </c>
      <c r="C360" s="6">
        <v>0</v>
      </c>
      <c r="D360" s="6">
        <v>-0.57279019249335339</v>
      </c>
      <c r="E360" s="6">
        <v>1.1116299745962004</v>
      </c>
    </row>
    <row r="361" spans="1:5" x14ac:dyDescent="0.2">
      <c r="A361" s="6" t="s">
        <v>12058</v>
      </c>
      <c r="B361" s="6" t="s">
        <v>3201</v>
      </c>
      <c r="C361" s="6">
        <v>0</v>
      </c>
      <c r="D361" s="6">
        <v>-0.57236649177530063</v>
      </c>
      <c r="E361" s="6">
        <v>2.67060067741303</v>
      </c>
    </row>
    <row r="362" spans="1:5" x14ac:dyDescent="0.2">
      <c r="A362" s="6" t="s">
        <v>16239</v>
      </c>
      <c r="B362" s="6" t="s">
        <v>3710</v>
      </c>
      <c r="C362" s="6">
        <v>0</v>
      </c>
      <c r="D362" s="6">
        <v>-0.57190609226906652</v>
      </c>
      <c r="E362" s="6">
        <v>2.4219355522733674</v>
      </c>
    </row>
    <row r="363" spans="1:5" x14ac:dyDescent="0.2">
      <c r="A363" s="6" t="s">
        <v>4056</v>
      </c>
      <c r="B363" s="6" t="s">
        <v>4058</v>
      </c>
      <c r="C363" s="6">
        <v>0</v>
      </c>
      <c r="D363" s="6">
        <v>-0.57097937826120715</v>
      </c>
      <c r="E363" s="6">
        <v>0.70269046185185124</v>
      </c>
    </row>
    <row r="364" spans="1:5" x14ac:dyDescent="0.2">
      <c r="A364" s="6" t="s">
        <v>1268</v>
      </c>
      <c r="B364" s="6" t="s">
        <v>1270</v>
      </c>
      <c r="C364" s="6">
        <v>0</v>
      </c>
      <c r="D364" s="6">
        <v>-0.56467639944590087</v>
      </c>
      <c r="E364" s="6">
        <v>0.50834897805591006</v>
      </c>
    </row>
    <row r="365" spans="1:5" x14ac:dyDescent="0.2">
      <c r="A365" s="6" t="s">
        <v>10295</v>
      </c>
      <c r="B365" s="6" t="s">
        <v>5812</v>
      </c>
      <c r="C365" s="6">
        <v>0</v>
      </c>
      <c r="D365" s="6">
        <v>-0.56302936398278347</v>
      </c>
      <c r="E365" s="6">
        <v>1.3799062790422967</v>
      </c>
    </row>
    <row r="366" spans="1:5" x14ac:dyDescent="0.2">
      <c r="A366" s="6" t="s">
        <v>4730</v>
      </c>
      <c r="B366" s="6" t="s">
        <v>4732</v>
      </c>
      <c r="C366" s="6">
        <v>0</v>
      </c>
      <c r="D366" s="6">
        <v>-0.56103080220257417</v>
      </c>
      <c r="E366" s="6">
        <v>0.62723103807028635</v>
      </c>
    </row>
    <row r="367" spans="1:5" x14ac:dyDescent="0.2">
      <c r="A367" s="6" t="s">
        <v>1108</v>
      </c>
      <c r="B367" s="6" t="s">
        <v>1110</v>
      </c>
      <c r="C367" s="6">
        <v>0</v>
      </c>
      <c r="D367" s="6">
        <v>-0.56056888752338452</v>
      </c>
      <c r="E367" s="6">
        <v>0.57631708441764806</v>
      </c>
    </row>
    <row r="368" spans="1:5" x14ac:dyDescent="0.2">
      <c r="A368" s="6" t="s">
        <v>41309</v>
      </c>
      <c r="B368" s="6" t="s">
        <v>716</v>
      </c>
      <c r="C368" s="6">
        <v>0</v>
      </c>
      <c r="D368" s="6">
        <v>-0.55933192842885604</v>
      </c>
      <c r="E368" s="6">
        <v>2.3989672645037805</v>
      </c>
    </row>
    <row r="369" spans="1:5" x14ac:dyDescent="0.2">
      <c r="A369" s="6" t="s">
        <v>5755</v>
      </c>
      <c r="B369" s="6" t="s">
        <v>5757</v>
      </c>
      <c r="C369" s="6">
        <v>0</v>
      </c>
      <c r="D369" s="6">
        <v>-0.54703801322992363</v>
      </c>
      <c r="E369" s="6">
        <v>3.1623074469103307</v>
      </c>
    </row>
    <row r="370" spans="1:5" x14ac:dyDescent="0.2">
      <c r="A370" s="6" t="s">
        <v>2017</v>
      </c>
      <c r="B370" s="6" t="s">
        <v>2019</v>
      </c>
      <c r="C370" s="6">
        <v>0</v>
      </c>
      <c r="D370" s="6">
        <v>-0.54210877664076773</v>
      </c>
      <c r="E370" s="6">
        <v>1.3779426937613533</v>
      </c>
    </row>
    <row r="371" spans="1:5" x14ac:dyDescent="0.2">
      <c r="A371" s="6" t="s">
        <v>9227</v>
      </c>
      <c r="B371" s="6" t="s">
        <v>1062</v>
      </c>
      <c r="C371" s="6">
        <v>0</v>
      </c>
      <c r="D371" s="6">
        <v>-0.53641616045939822</v>
      </c>
      <c r="E371" s="6">
        <v>1.8797242943219159</v>
      </c>
    </row>
    <row r="372" spans="1:5" x14ac:dyDescent="0.2">
      <c r="A372" s="6" t="s">
        <v>14974</v>
      </c>
      <c r="B372" s="6" t="s">
        <v>4184</v>
      </c>
      <c r="C372" s="6">
        <v>0</v>
      </c>
      <c r="D372" s="6">
        <v>-0.53512708088742622</v>
      </c>
      <c r="E372" s="6">
        <v>1.8968313227252296</v>
      </c>
    </row>
    <row r="373" spans="1:5" x14ac:dyDescent="0.2">
      <c r="A373" s="6" t="s">
        <v>41310</v>
      </c>
      <c r="B373" s="6" t="s">
        <v>760</v>
      </c>
      <c r="C373" s="6">
        <v>0</v>
      </c>
      <c r="D373" s="6">
        <v>-0.5298012014779977</v>
      </c>
      <c r="E373" s="6">
        <v>0.67743776449894932</v>
      </c>
    </row>
    <row r="374" spans="1:5" x14ac:dyDescent="0.2">
      <c r="A374" s="6" t="s">
        <v>14916</v>
      </c>
      <c r="B374" s="6" t="s">
        <v>3668</v>
      </c>
      <c r="C374" s="6">
        <v>0</v>
      </c>
      <c r="D374" s="6">
        <v>-0.52910341855152243</v>
      </c>
      <c r="E374" s="6">
        <v>1.6144427797440974</v>
      </c>
    </row>
    <row r="375" spans="1:5" x14ac:dyDescent="0.2">
      <c r="A375" s="6" t="s">
        <v>1965</v>
      </c>
      <c r="B375" s="6" t="s">
        <v>1967</v>
      </c>
      <c r="C375" s="6">
        <v>0</v>
      </c>
      <c r="D375" s="6">
        <v>-0.52843495907264393</v>
      </c>
      <c r="E375" s="6">
        <v>1.5886640534328453</v>
      </c>
    </row>
    <row r="376" spans="1:5" x14ac:dyDescent="0.2">
      <c r="A376" s="6" t="s">
        <v>1753</v>
      </c>
      <c r="B376" s="6" t="s">
        <v>1755</v>
      </c>
      <c r="C376" s="6">
        <v>0</v>
      </c>
      <c r="D376" s="6">
        <v>-0.52711925706158091</v>
      </c>
      <c r="E376" s="6">
        <v>2.6569808309434118</v>
      </c>
    </row>
    <row r="377" spans="1:5" x14ac:dyDescent="0.2">
      <c r="A377" s="6" t="s">
        <v>5367</v>
      </c>
      <c r="B377" s="6" t="s">
        <v>5369</v>
      </c>
      <c r="C377" s="6">
        <v>0</v>
      </c>
      <c r="D377" s="6">
        <v>-0.52702623997834586</v>
      </c>
      <c r="E377" s="6">
        <v>4.0812018360541336</v>
      </c>
    </row>
    <row r="378" spans="1:5" x14ac:dyDescent="0.2">
      <c r="A378" s="6" t="s">
        <v>2049</v>
      </c>
      <c r="B378" s="6" t="s">
        <v>2051</v>
      </c>
      <c r="C378" s="6">
        <v>0</v>
      </c>
      <c r="D378" s="6">
        <v>-0.52688640831013089</v>
      </c>
      <c r="E378" s="6">
        <v>2.1721346297982751</v>
      </c>
    </row>
    <row r="379" spans="1:5" x14ac:dyDescent="0.2">
      <c r="A379" s="6" t="s">
        <v>12981</v>
      </c>
      <c r="B379" s="6" t="s">
        <v>1042</v>
      </c>
      <c r="C379" s="6">
        <v>0</v>
      </c>
      <c r="D379" s="6">
        <v>-0.52333766834738638</v>
      </c>
      <c r="E379" s="6">
        <v>2.3927762530215726</v>
      </c>
    </row>
    <row r="380" spans="1:5" x14ac:dyDescent="0.2">
      <c r="A380" s="6" t="s">
        <v>2037</v>
      </c>
      <c r="B380" s="6" t="s">
        <v>2039</v>
      </c>
      <c r="C380" s="6">
        <v>0</v>
      </c>
      <c r="D380" s="6">
        <v>-0.52133092710286244</v>
      </c>
      <c r="E380" s="6">
        <v>1.1916933198591548</v>
      </c>
    </row>
    <row r="381" spans="1:5" x14ac:dyDescent="0.2">
      <c r="A381" s="6" t="s">
        <v>5197</v>
      </c>
      <c r="B381" s="6" t="s">
        <v>5199</v>
      </c>
      <c r="C381" s="6">
        <v>0</v>
      </c>
      <c r="D381" s="6">
        <v>-0.51869846196531466</v>
      </c>
      <c r="E381" s="6">
        <v>1.8202464169212953</v>
      </c>
    </row>
    <row r="382" spans="1:5" x14ac:dyDescent="0.2">
      <c r="A382" s="6" t="s">
        <v>3514</v>
      </c>
      <c r="B382" s="6" t="s">
        <v>3516</v>
      </c>
      <c r="C382" s="6">
        <v>0</v>
      </c>
      <c r="D382" s="6">
        <v>-0.51571193208764199</v>
      </c>
      <c r="E382" s="6">
        <v>1.0121866743868941</v>
      </c>
    </row>
    <row r="383" spans="1:5" x14ac:dyDescent="0.2">
      <c r="A383" s="6" t="s">
        <v>4162</v>
      </c>
      <c r="B383" s="6" t="s">
        <v>4164</v>
      </c>
      <c r="C383" s="6">
        <v>1</v>
      </c>
      <c r="D383" s="6">
        <v>-0.51557659980467052</v>
      </c>
      <c r="E383" s="6">
        <v>0.56813717088088933</v>
      </c>
    </row>
    <row r="384" spans="1:5" x14ac:dyDescent="0.2">
      <c r="A384" s="6" t="s">
        <v>1813</v>
      </c>
      <c r="B384" s="6" t="s">
        <v>1815</v>
      </c>
      <c r="C384" s="6">
        <v>0</v>
      </c>
      <c r="D384" s="6">
        <v>-0.51515759330028044</v>
      </c>
      <c r="E384" s="6">
        <v>0.29550643609489508</v>
      </c>
    </row>
    <row r="385" spans="1:5" x14ac:dyDescent="0.2">
      <c r="A385" s="6" t="s">
        <v>10625</v>
      </c>
      <c r="B385" s="6" t="s">
        <v>5717</v>
      </c>
      <c r="C385" s="6">
        <v>0</v>
      </c>
      <c r="D385" s="6">
        <v>-0.51378232810111235</v>
      </c>
      <c r="E385" s="6">
        <v>2.2916544532003633</v>
      </c>
    </row>
    <row r="386" spans="1:5" x14ac:dyDescent="0.2">
      <c r="A386" s="6" t="s">
        <v>41311</v>
      </c>
      <c r="B386" s="6" t="s">
        <v>2809</v>
      </c>
      <c r="C386" s="6">
        <v>0</v>
      </c>
      <c r="D386" s="6">
        <v>-0.50867077460874721</v>
      </c>
      <c r="E386" s="6">
        <v>1.4822908139269826</v>
      </c>
    </row>
    <row r="387" spans="1:5" x14ac:dyDescent="0.2">
      <c r="A387" s="6" t="s">
        <v>1448</v>
      </c>
      <c r="B387" s="6" t="s">
        <v>1450</v>
      </c>
      <c r="C387" s="6">
        <v>0</v>
      </c>
      <c r="D387" s="6">
        <v>-0.5077797083301695</v>
      </c>
      <c r="E387" s="6">
        <v>2.251866364600664</v>
      </c>
    </row>
    <row r="388" spans="1:5" x14ac:dyDescent="0.2">
      <c r="A388" s="6" t="s">
        <v>3536</v>
      </c>
      <c r="B388" s="6" t="s">
        <v>3538</v>
      </c>
      <c r="C388" s="6">
        <v>0</v>
      </c>
      <c r="D388" s="6">
        <v>-0.50540244773591814</v>
      </c>
      <c r="E388" s="6">
        <v>1.3841225063507461</v>
      </c>
    </row>
    <row r="389" spans="1:5" x14ac:dyDescent="0.2">
      <c r="A389" s="6" t="s">
        <v>2521</v>
      </c>
      <c r="B389" s="6" t="s">
        <v>2523</v>
      </c>
      <c r="C389" s="6">
        <v>0</v>
      </c>
      <c r="D389" s="6">
        <v>-0.50357619810762966</v>
      </c>
      <c r="E389" s="6">
        <v>2.0918892559286202</v>
      </c>
    </row>
    <row r="390" spans="1:5" x14ac:dyDescent="0.2">
      <c r="A390" s="6" t="s">
        <v>38665</v>
      </c>
      <c r="B390" s="6" t="s">
        <v>470</v>
      </c>
      <c r="C390" s="6">
        <v>0</v>
      </c>
      <c r="D390" s="6">
        <v>-0.49770300281343643</v>
      </c>
      <c r="E390" s="6">
        <v>2.3604162935203723</v>
      </c>
    </row>
    <row r="391" spans="1:5" x14ac:dyDescent="0.2">
      <c r="A391" s="6" t="s">
        <v>7115</v>
      </c>
      <c r="B391" s="6" t="s">
        <v>1518</v>
      </c>
      <c r="C391" s="6">
        <v>0</v>
      </c>
      <c r="D391" s="6">
        <v>-0.49585538745548435</v>
      </c>
      <c r="E391" s="6">
        <v>1.2991851833010957</v>
      </c>
    </row>
    <row r="392" spans="1:5" x14ac:dyDescent="0.2">
      <c r="A392" s="6" t="s">
        <v>41312</v>
      </c>
      <c r="B392" s="6" t="s">
        <v>4479</v>
      </c>
      <c r="C392" s="6">
        <v>0</v>
      </c>
      <c r="D392" s="6">
        <v>-0.49402653230043381</v>
      </c>
      <c r="E392" s="6">
        <v>1.5040169742197376</v>
      </c>
    </row>
    <row r="393" spans="1:5" x14ac:dyDescent="0.2">
      <c r="A393" s="6" t="s">
        <v>2081</v>
      </c>
      <c r="B393" s="6" t="s">
        <v>2083</v>
      </c>
      <c r="C393" s="6">
        <v>0</v>
      </c>
      <c r="D393" s="6">
        <v>-0.49100247877653908</v>
      </c>
      <c r="E393" s="6">
        <v>1.3824172845376059</v>
      </c>
    </row>
    <row r="394" spans="1:5" x14ac:dyDescent="0.2">
      <c r="A394" s="6" t="s">
        <v>1016</v>
      </c>
      <c r="B394" s="6" t="s">
        <v>1018</v>
      </c>
      <c r="C394" s="6">
        <v>0</v>
      </c>
      <c r="D394" s="6">
        <v>-0.49027863413395434</v>
      </c>
      <c r="E394" s="6">
        <v>0.38711036748904543</v>
      </c>
    </row>
    <row r="395" spans="1:5" x14ac:dyDescent="0.2">
      <c r="A395" s="6" t="s">
        <v>3219</v>
      </c>
      <c r="B395" s="6" t="s">
        <v>3221</v>
      </c>
      <c r="C395" s="6">
        <v>0</v>
      </c>
      <c r="D395" s="6">
        <v>-0.48893611675222493</v>
      </c>
      <c r="E395" s="6">
        <v>1.517704908510237</v>
      </c>
    </row>
    <row r="396" spans="1:5" x14ac:dyDescent="0.2">
      <c r="A396" s="6" t="s">
        <v>3616</v>
      </c>
      <c r="B396" s="6" t="s">
        <v>3618</v>
      </c>
      <c r="C396" s="6">
        <v>0</v>
      </c>
      <c r="D396" s="6">
        <v>-0.48799496898323319</v>
      </c>
      <c r="E396" s="6">
        <v>1.505425469620882</v>
      </c>
    </row>
    <row r="397" spans="1:5" x14ac:dyDescent="0.2">
      <c r="A397" s="6" t="s">
        <v>3196</v>
      </c>
      <c r="B397" s="6" t="s">
        <v>3197</v>
      </c>
      <c r="C397" s="6">
        <v>1</v>
      </c>
      <c r="D397" s="6">
        <v>-0.48784938164154834</v>
      </c>
      <c r="E397" s="6">
        <v>0.50829285799685631</v>
      </c>
    </row>
    <row r="398" spans="1:5" x14ac:dyDescent="0.2">
      <c r="A398" s="6" t="s">
        <v>4698</v>
      </c>
      <c r="B398" s="6" t="s">
        <v>4700</v>
      </c>
      <c r="C398" s="6">
        <v>0</v>
      </c>
      <c r="D398" s="6">
        <v>-0.48582315293415279</v>
      </c>
      <c r="E398" s="6">
        <v>1.1015033078189151</v>
      </c>
    </row>
    <row r="399" spans="1:5" x14ac:dyDescent="0.2">
      <c r="A399" s="6" t="s">
        <v>3916</v>
      </c>
      <c r="B399" s="6" t="s">
        <v>3918</v>
      </c>
      <c r="C399" s="6">
        <v>0</v>
      </c>
      <c r="D399" s="6">
        <v>-0.4845283930349682</v>
      </c>
      <c r="E399" s="6">
        <v>2.7491822312081347</v>
      </c>
    </row>
    <row r="400" spans="1:5" x14ac:dyDescent="0.2">
      <c r="A400" s="6" t="s">
        <v>12042</v>
      </c>
      <c r="B400" s="6" t="s">
        <v>6142</v>
      </c>
      <c r="C400" s="6">
        <v>0</v>
      </c>
      <c r="D400" s="6">
        <v>-0.4826183141698806</v>
      </c>
      <c r="E400" s="6">
        <v>1.1999703858191584</v>
      </c>
    </row>
    <row r="401" spans="1:5" x14ac:dyDescent="0.2">
      <c r="A401" s="6" t="s">
        <v>13818</v>
      </c>
      <c r="B401" s="6" t="s">
        <v>1775</v>
      </c>
      <c r="C401" s="6">
        <v>0</v>
      </c>
      <c r="D401" s="6">
        <v>-0.48117177108315906</v>
      </c>
      <c r="E401" s="6">
        <v>3.5496935443289499</v>
      </c>
    </row>
    <row r="402" spans="1:5" x14ac:dyDescent="0.2">
      <c r="A402" s="6" t="s">
        <v>5347</v>
      </c>
      <c r="B402" s="6" t="s">
        <v>5349</v>
      </c>
      <c r="C402" s="6">
        <v>4.0350000000000004E-3</v>
      </c>
      <c r="D402" s="6">
        <v>-0.48036180984200538</v>
      </c>
      <c r="E402" s="6">
        <v>0.66612871490500802</v>
      </c>
    </row>
    <row r="403" spans="1:5" x14ac:dyDescent="0.2">
      <c r="A403" s="6" t="s">
        <v>5412</v>
      </c>
      <c r="B403" s="6" t="s">
        <v>5414</v>
      </c>
      <c r="C403" s="6">
        <v>0</v>
      </c>
      <c r="D403" s="6">
        <v>-0.48016859990253352</v>
      </c>
      <c r="E403" s="6">
        <v>3.1888214930903027</v>
      </c>
    </row>
    <row r="404" spans="1:5" x14ac:dyDescent="0.2">
      <c r="A404" s="6" t="s">
        <v>22837</v>
      </c>
      <c r="B404" s="6" t="s">
        <v>422</v>
      </c>
      <c r="C404" s="6">
        <v>0</v>
      </c>
      <c r="D404" s="6">
        <v>-0.47846171462645859</v>
      </c>
      <c r="E404" s="6">
        <v>1.8019611378730507</v>
      </c>
    </row>
    <row r="405" spans="1:5" x14ac:dyDescent="0.2">
      <c r="A405" s="6" t="s">
        <v>9642</v>
      </c>
      <c r="B405" s="6" t="s">
        <v>2385</v>
      </c>
      <c r="C405" s="6">
        <v>0</v>
      </c>
      <c r="D405" s="6">
        <v>-0.47769582137513583</v>
      </c>
      <c r="E405" s="6">
        <v>1.6858735115966605</v>
      </c>
    </row>
    <row r="406" spans="1:5" x14ac:dyDescent="0.2">
      <c r="A406" s="6" t="s">
        <v>41313</v>
      </c>
      <c r="B406" s="6" t="s">
        <v>646</v>
      </c>
      <c r="C406" s="6">
        <v>0</v>
      </c>
      <c r="D406" s="6">
        <v>-0.47695101580546767</v>
      </c>
      <c r="E406" s="6">
        <v>0.78638934541017624</v>
      </c>
    </row>
    <row r="407" spans="1:5" x14ac:dyDescent="0.2">
      <c r="A407" s="6" t="s">
        <v>10699</v>
      </c>
      <c r="B407" s="6" t="s">
        <v>1318</v>
      </c>
      <c r="C407" s="6">
        <v>0</v>
      </c>
      <c r="D407" s="6">
        <v>-0.47634723282910318</v>
      </c>
      <c r="E407" s="6">
        <v>1.3446827267394035</v>
      </c>
    </row>
    <row r="408" spans="1:5" x14ac:dyDescent="0.2">
      <c r="A408" s="6" t="s">
        <v>1048</v>
      </c>
      <c r="B408" s="6" t="s">
        <v>1050</v>
      </c>
      <c r="C408" s="6">
        <v>0</v>
      </c>
      <c r="D408" s="6">
        <v>-0.47426689835807712</v>
      </c>
      <c r="E408" s="6">
        <v>1.3466160144676123</v>
      </c>
    </row>
    <row r="409" spans="1:5" x14ac:dyDescent="0.2">
      <c r="A409" s="6" t="s">
        <v>41314</v>
      </c>
      <c r="B409" s="6" t="s">
        <v>901</v>
      </c>
      <c r="C409" s="6">
        <v>0</v>
      </c>
      <c r="D409" s="6">
        <v>-0.4690013906886864</v>
      </c>
      <c r="E409" s="6">
        <v>2.1415759715372005</v>
      </c>
    </row>
    <row r="410" spans="1:5" x14ac:dyDescent="0.2">
      <c r="A410" s="6" t="s">
        <v>5444</v>
      </c>
      <c r="B410" s="6" t="s">
        <v>5446</v>
      </c>
      <c r="C410" s="6">
        <v>0</v>
      </c>
      <c r="D410" s="6">
        <v>-0.46855985437753805</v>
      </c>
      <c r="E410" s="6">
        <v>2.6937713359952813</v>
      </c>
    </row>
    <row r="411" spans="1:5" x14ac:dyDescent="0.2">
      <c r="A411" s="6" t="s">
        <v>41315</v>
      </c>
      <c r="B411" s="6" t="s">
        <v>1565</v>
      </c>
      <c r="C411" s="6">
        <v>0</v>
      </c>
      <c r="D411" s="6">
        <v>-0.46642270947959097</v>
      </c>
      <c r="E411" s="6">
        <v>0.60851474469108402</v>
      </c>
    </row>
    <row r="412" spans="1:5" x14ac:dyDescent="0.2">
      <c r="A412" s="6" t="s">
        <v>7627</v>
      </c>
      <c r="B412" s="6" t="s">
        <v>1334</v>
      </c>
      <c r="C412" s="6">
        <v>0</v>
      </c>
      <c r="D412" s="6">
        <v>-0.46559748935757994</v>
      </c>
      <c r="E412" s="6">
        <v>0.77386812302587416</v>
      </c>
    </row>
    <row r="413" spans="1:5" x14ac:dyDescent="0.2">
      <c r="A413" s="6" t="s">
        <v>41316</v>
      </c>
      <c r="B413" s="6" t="s">
        <v>1210</v>
      </c>
      <c r="C413" s="6">
        <v>0</v>
      </c>
      <c r="D413" s="6">
        <v>-0.46325147632228147</v>
      </c>
      <c r="E413" s="6">
        <v>1.0226574495179623</v>
      </c>
    </row>
    <row r="414" spans="1:5" x14ac:dyDescent="0.2">
      <c r="A414" s="6" t="s">
        <v>5711</v>
      </c>
      <c r="B414" s="6" t="s">
        <v>5713</v>
      </c>
      <c r="C414" s="6">
        <v>0</v>
      </c>
      <c r="D414" s="6">
        <v>-0.46308024578992962</v>
      </c>
      <c r="E414" s="6">
        <v>1.1422869081219307</v>
      </c>
    </row>
    <row r="415" spans="1:5" x14ac:dyDescent="0.2">
      <c r="A415" s="6" t="s">
        <v>41317</v>
      </c>
      <c r="B415" s="6" t="s">
        <v>2563</v>
      </c>
      <c r="C415" s="6">
        <v>0</v>
      </c>
      <c r="D415" s="6">
        <v>-0.46190152990552141</v>
      </c>
      <c r="E415" s="6">
        <v>1.4884317596027961</v>
      </c>
    </row>
    <row r="416" spans="1:5" x14ac:dyDescent="0.2">
      <c r="A416" s="6" t="s">
        <v>2673</v>
      </c>
      <c r="B416" s="6" t="s">
        <v>2675</v>
      </c>
      <c r="C416" s="6">
        <v>2.0408000000000002E-3</v>
      </c>
      <c r="D416" s="6">
        <v>-0.46174288280077191</v>
      </c>
      <c r="E416" s="6">
        <v>0.64479057651189808</v>
      </c>
    </row>
    <row r="417" spans="1:5" x14ac:dyDescent="0.2">
      <c r="A417" s="6" t="s">
        <v>11229</v>
      </c>
      <c r="B417" s="6" t="s">
        <v>4720</v>
      </c>
      <c r="C417" s="6">
        <v>0</v>
      </c>
      <c r="D417" s="6">
        <v>-0.46160186867042419</v>
      </c>
      <c r="E417" s="6">
        <v>1.6885460255583096</v>
      </c>
    </row>
    <row r="418" spans="1:5" x14ac:dyDescent="0.2">
      <c r="A418" s="6" t="s">
        <v>14569</v>
      </c>
      <c r="B418" s="6" t="s">
        <v>4625</v>
      </c>
      <c r="C418" s="6">
        <v>0</v>
      </c>
      <c r="D418" s="6">
        <v>-0.46148376684077069</v>
      </c>
      <c r="E418" s="6">
        <v>2.0748960421518197</v>
      </c>
    </row>
    <row r="419" spans="1:5" x14ac:dyDescent="0.2">
      <c r="A419" s="6" t="s">
        <v>41318</v>
      </c>
      <c r="B419" s="6" t="s">
        <v>649</v>
      </c>
      <c r="C419" s="6">
        <v>0</v>
      </c>
      <c r="D419" s="6">
        <v>-0.46103676180022141</v>
      </c>
      <c r="E419" s="6">
        <v>0.35635076659287901</v>
      </c>
    </row>
    <row r="420" spans="1:5" x14ac:dyDescent="0.2">
      <c r="A420" s="6" t="s">
        <v>22789</v>
      </c>
      <c r="B420" s="6" t="s">
        <v>1827</v>
      </c>
      <c r="C420" s="6">
        <v>0</v>
      </c>
      <c r="D420" s="6">
        <v>-0.46099556028652505</v>
      </c>
      <c r="E420" s="6">
        <v>1.1278289563058048</v>
      </c>
    </row>
    <row r="421" spans="1:5" x14ac:dyDescent="0.2">
      <c r="A421" s="6" t="s">
        <v>5632</v>
      </c>
      <c r="B421" s="6" t="s">
        <v>5634</v>
      </c>
      <c r="C421" s="6">
        <v>0</v>
      </c>
      <c r="D421" s="6">
        <v>-0.4544562549227486</v>
      </c>
      <c r="E421" s="6">
        <v>2.6241241537553526</v>
      </c>
    </row>
    <row r="422" spans="1:5" x14ac:dyDescent="0.2">
      <c r="A422" s="6" t="s">
        <v>6036</v>
      </c>
      <c r="B422" s="6" t="s">
        <v>6038</v>
      </c>
      <c r="C422" s="6">
        <v>0</v>
      </c>
      <c r="D422" s="6">
        <v>-0.45316947412715303</v>
      </c>
      <c r="E422" s="6">
        <v>0.2592195334949271</v>
      </c>
    </row>
    <row r="423" spans="1:5" x14ac:dyDescent="0.2">
      <c r="A423" s="6" t="s">
        <v>5436</v>
      </c>
      <c r="B423" s="6" t="s">
        <v>5438</v>
      </c>
      <c r="C423" s="6">
        <v>0</v>
      </c>
      <c r="D423" s="6">
        <v>-0.45313686057976738</v>
      </c>
      <c r="E423" s="6">
        <v>1.3369331398138893</v>
      </c>
    </row>
    <row r="424" spans="1:5" x14ac:dyDescent="0.2">
      <c r="A424" s="6" t="s">
        <v>4461</v>
      </c>
      <c r="B424" s="6" t="s">
        <v>4463</v>
      </c>
      <c r="C424" s="6">
        <v>0</v>
      </c>
      <c r="D424" s="6">
        <v>-0.45245985691276419</v>
      </c>
      <c r="E424" s="6">
        <v>1.497339015024181</v>
      </c>
    </row>
    <row r="425" spans="1:5" x14ac:dyDescent="0.2">
      <c r="A425" s="6" t="s">
        <v>41319</v>
      </c>
      <c r="B425" s="6" t="s">
        <v>3978</v>
      </c>
      <c r="C425" s="6">
        <v>0</v>
      </c>
      <c r="D425" s="6">
        <v>-0.4500030684861574</v>
      </c>
      <c r="E425" s="6">
        <v>0.72966283782261054</v>
      </c>
    </row>
    <row r="426" spans="1:5" x14ac:dyDescent="0.2">
      <c r="A426" s="6" t="s">
        <v>1300</v>
      </c>
      <c r="B426" s="6" t="s">
        <v>1302</v>
      </c>
      <c r="C426" s="6">
        <v>0</v>
      </c>
      <c r="D426" s="6">
        <v>-0.44647566004438033</v>
      </c>
      <c r="E426" s="6">
        <v>0.41433306473280623</v>
      </c>
    </row>
    <row r="427" spans="1:5" x14ac:dyDescent="0.2">
      <c r="A427" s="6" t="s">
        <v>41320</v>
      </c>
      <c r="B427" s="6" t="s">
        <v>5768</v>
      </c>
      <c r="C427" s="6">
        <v>0</v>
      </c>
      <c r="D427" s="6">
        <v>-0.44448603429129446</v>
      </c>
      <c r="E427" s="6">
        <v>1.3419491102403451</v>
      </c>
    </row>
    <row r="428" spans="1:5" x14ac:dyDescent="0.2">
      <c r="A428" s="6" t="s">
        <v>5955</v>
      </c>
      <c r="B428" s="6" t="s">
        <v>5957</v>
      </c>
      <c r="C428" s="6">
        <v>0</v>
      </c>
      <c r="D428" s="6">
        <v>-0.44140032329526852</v>
      </c>
      <c r="E428" s="6">
        <v>1.8206916441289123</v>
      </c>
    </row>
    <row r="429" spans="1:5" x14ac:dyDescent="0.2">
      <c r="A429" s="6" t="s">
        <v>6510</v>
      </c>
      <c r="B429" s="6" t="s">
        <v>3906</v>
      </c>
      <c r="C429" s="6">
        <v>0</v>
      </c>
      <c r="D429" s="6">
        <v>-0.44113306692535309</v>
      </c>
      <c r="E429" s="6">
        <v>1.2102034237504304</v>
      </c>
    </row>
    <row r="430" spans="1:5" x14ac:dyDescent="0.2">
      <c r="A430" s="6" t="s">
        <v>15344</v>
      </c>
      <c r="B430" s="6" t="s">
        <v>4579</v>
      </c>
      <c r="C430" s="6">
        <v>0</v>
      </c>
      <c r="D430" s="6">
        <v>-0.43944555791482981</v>
      </c>
      <c r="E430" s="6">
        <v>1.0366821455720607</v>
      </c>
    </row>
    <row r="431" spans="1:5" x14ac:dyDescent="0.2">
      <c r="A431" s="6" t="s">
        <v>41321</v>
      </c>
      <c r="B431" s="6" t="s">
        <v>5582</v>
      </c>
      <c r="C431" s="6">
        <v>0</v>
      </c>
      <c r="D431" s="6">
        <v>-0.43706097277074052</v>
      </c>
      <c r="E431" s="6">
        <v>3.2477705583585816</v>
      </c>
    </row>
    <row r="432" spans="1:5" x14ac:dyDescent="0.2">
      <c r="A432" s="6" t="s">
        <v>41322</v>
      </c>
      <c r="B432" s="6" t="s">
        <v>3520</v>
      </c>
      <c r="C432" s="6">
        <v>1.3623999999999999E-3</v>
      </c>
      <c r="D432" s="6">
        <v>-0.43557939527862788</v>
      </c>
      <c r="E432" s="6">
        <v>0.66804865870509633</v>
      </c>
    </row>
    <row r="433" spans="1:5" x14ac:dyDescent="0.2">
      <c r="A433" s="6" t="s">
        <v>9089</v>
      </c>
      <c r="B433" s="6" t="s">
        <v>2508</v>
      </c>
      <c r="C433" s="6">
        <v>0</v>
      </c>
      <c r="D433" s="6">
        <v>-0.43205537915656805</v>
      </c>
      <c r="E433" s="6">
        <v>1.9430950628731452</v>
      </c>
    </row>
    <row r="434" spans="1:5" x14ac:dyDescent="0.2">
      <c r="A434" s="6" t="s">
        <v>3770</v>
      </c>
      <c r="B434" s="6" t="s">
        <v>3772</v>
      </c>
      <c r="C434" s="6">
        <v>0</v>
      </c>
      <c r="D434" s="6">
        <v>-0.43105372953000892</v>
      </c>
      <c r="E434" s="6">
        <v>2.857590853209774</v>
      </c>
    </row>
    <row r="435" spans="1:5" x14ac:dyDescent="0.2">
      <c r="A435" s="6" t="s">
        <v>2719</v>
      </c>
      <c r="B435" s="6" t="s">
        <v>2721</v>
      </c>
      <c r="C435" s="6">
        <v>0</v>
      </c>
      <c r="D435" s="6">
        <v>-0.43093623103740242</v>
      </c>
      <c r="E435" s="6">
        <v>1.3124358501130253</v>
      </c>
    </row>
    <row r="436" spans="1:5" x14ac:dyDescent="0.2">
      <c r="A436" s="6" t="s">
        <v>16142</v>
      </c>
      <c r="B436" s="6" t="s">
        <v>5043</v>
      </c>
      <c r="C436" s="6">
        <v>0</v>
      </c>
      <c r="D436" s="6">
        <v>-0.43047715645159246</v>
      </c>
      <c r="E436" s="6">
        <v>1.049287568597522</v>
      </c>
    </row>
    <row r="437" spans="1:5" x14ac:dyDescent="0.2">
      <c r="A437" s="6" t="s">
        <v>4032</v>
      </c>
      <c r="B437" s="6" t="s">
        <v>4034</v>
      </c>
      <c r="C437" s="6">
        <v>0</v>
      </c>
      <c r="D437" s="6">
        <v>-0.42990511452080576</v>
      </c>
      <c r="E437" s="6">
        <v>2.3920817651844071</v>
      </c>
    </row>
    <row r="438" spans="1:5" x14ac:dyDescent="0.2">
      <c r="A438" s="6" t="s">
        <v>1308</v>
      </c>
      <c r="B438" s="6" t="s">
        <v>1310</v>
      </c>
      <c r="C438" s="6">
        <v>0</v>
      </c>
      <c r="D438" s="6">
        <v>-0.42963975790840414</v>
      </c>
      <c r="E438" s="6">
        <v>2.5180522957596994</v>
      </c>
    </row>
    <row r="439" spans="1:5" x14ac:dyDescent="0.2">
      <c r="A439" s="6" t="s">
        <v>41323</v>
      </c>
      <c r="B439" s="6" t="s">
        <v>357</v>
      </c>
      <c r="C439" s="6">
        <v>0</v>
      </c>
      <c r="D439" s="6">
        <v>-0.42826319549727321</v>
      </c>
      <c r="E439" s="6">
        <v>1.0708439820267173</v>
      </c>
    </row>
    <row r="440" spans="1:5" x14ac:dyDescent="0.2">
      <c r="A440" s="6" t="s">
        <v>9807</v>
      </c>
      <c r="B440" s="6" t="s">
        <v>5373</v>
      </c>
      <c r="C440" s="6">
        <v>0</v>
      </c>
      <c r="D440" s="6">
        <v>-0.42756378583219184</v>
      </c>
      <c r="E440" s="6">
        <v>1.8711708753522425</v>
      </c>
    </row>
    <row r="441" spans="1:5" x14ac:dyDescent="0.2">
      <c r="A441" s="6" t="s">
        <v>3277</v>
      </c>
      <c r="B441" s="6" t="s">
        <v>3279</v>
      </c>
      <c r="C441" s="6">
        <v>0</v>
      </c>
      <c r="D441" s="6">
        <v>-0.42539320310090178</v>
      </c>
      <c r="E441" s="6">
        <v>1.9777782750272948</v>
      </c>
    </row>
    <row r="442" spans="1:5" x14ac:dyDescent="0.2">
      <c r="A442" s="6" t="s">
        <v>2486</v>
      </c>
      <c r="B442" s="6" t="s">
        <v>2488</v>
      </c>
      <c r="C442" s="6">
        <v>0</v>
      </c>
      <c r="D442" s="6">
        <v>-0.42425335965028094</v>
      </c>
      <c r="E442" s="6">
        <v>1.6331685165598784</v>
      </c>
    </row>
    <row r="443" spans="1:5" x14ac:dyDescent="0.2">
      <c r="A443" s="6" t="s">
        <v>11222</v>
      </c>
      <c r="B443" s="6" t="s">
        <v>3488</v>
      </c>
      <c r="C443" s="6">
        <v>0</v>
      </c>
      <c r="D443" s="6">
        <v>-0.42083296078307381</v>
      </c>
      <c r="E443" s="6">
        <v>0.66080695565083936</v>
      </c>
    </row>
    <row r="444" spans="1:5" x14ac:dyDescent="0.2">
      <c r="A444" s="6" t="s">
        <v>6260</v>
      </c>
      <c r="B444" s="6" t="s">
        <v>5518</v>
      </c>
      <c r="C444" s="6">
        <v>0</v>
      </c>
      <c r="D444" s="6">
        <v>-0.41957580492234225</v>
      </c>
      <c r="E444" s="6">
        <v>3.2917138122066181</v>
      </c>
    </row>
    <row r="445" spans="1:5" x14ac:dyDescent="0.2">
      <c r="A445" s="6" t="s">
        <v>14842</v>
      </c>
      <c r="B445" s="6" t="s">
        <v>5203</v>
      </c>
      <c r="C445" s="6">
        <v>0</v>
      </c>
      <c r="D445" s="6">
        <v>-0.41883273651717279</v>
      </c>
      <c r="E445" s="6">
        <v>2.3079296892143857</v>
      </c>
    </row>
    <row r="446" spans="1:5" x14ac:dyDescent="0.2">
      <c r="A446" s="6" t="s">
        <v>5241</v>
      </c>
      <c r="B446" s="6" t="s">
        <v>5243</v>
      </c>
      <c r="C446" s="6">
        <v>0</v>
      </c>
      <c r="D446" s="6">
        <v>-0.41803856949127277</v>
      </c>
      <c r="E446" s="6">
        <v>1.326472959865356</v>
      </c>
    </row>
    <row r="447" spans="1:5" x14ac:dyDescent="0.2">
      <c r="A447" s="6" t="s">
        <v>41324</v>
      </c>
      <c r="B447" s="6" t="s">
        <v>1454</v>
      </c>
      <c r="C447" s="6">
        <v>0</v>
      </c>
      <c r="D447" s="6">
        <v>-0.41760832874328807</v>
      </c>
      <c r="E447" s="6">
        <v>1.3561874693819711</v>
      </c>
    </row>
    <row r="448" spans="1:5" x14ac:dyDescent="0.2">
      <c r="A448" s="6" t="s">
        <v>3580</v>
      </c>
      <c r="B448" s="6" t="s">
        <v>3582</v>
      </c>
      <c r="C448" s="6">
        <v>0</v>
      </c>
      <c r="D448" s="6">
        <v>-0.41708577025977916</v>
      </c>
      <c r="E448" s="6">
        <v>1.5909371314353939</v>
      </c>
    </row>
    <row r="449" spans="1:5" x14ac:dyDescent="0.2">
      <c r="A449" s="6" t="s">
        <v>4283</v>
      </c>
      <c r="B449" s="6" t="s">
        <v>4284</v>
      </c>
      <c r="C449" s="6">
        <v>0</v>
      </c>
      <c r="D449" s="6">
        <v>-0.41491616608216969</v>
      </c>
      <c r="E449" s="6">
        <v>0.28182384186985643</v>
      </c>
    </row>
    <row r="450" spans="1:5" x14ac:dyDescent="0.2">
      <c r="A450" s="6" t="s">
        <v>9903</v>
      </c>
      <c r="B450" s="6" t="s">
        <v>4292</v>
      </c>
      <c r="C450" s="6">
        <v>0</v>
      </c>
      <c r="D450" s="6">
        <v>-0.41355706171342499</v>
      </c>
      <c r="E450" s="6">
        <v>1.2687433535341721</v>
      </c>
    </row>
    <row r="451" spans="1:5" x14ac:dyDescent="0.2">
      <c r="A451" s="6" t="s">
        <v>8181</v>
      </c>
      <c r="B451" s="6" t="s">
        <v>4451</v>
      </c>
      <c r="C451" s="6">
        <v>0</v>
      </c>
      <c r="D451" s="6">
        <v>-0.41208936460033757</v>
      </c>
      <c r="E451" s="6">
        <v>0.92195600130231037</v>
      </c>
    </row>
    <row r="452" spans="1:5" x14ac:dyDescent="0.2">
      <c r="A452" s="6" t="s">
        <v>11785</v>
      </c>
      <c r="B452" s="6" t="s">
        <v>5231</v>
      </c>
      <c r="C452" s="6">
        <v>0</v>
      </c>
      <c r="D452" s="6">
        <v>-0.40854677410413204</v>
      </c>
      <c r="E452" s="6">
        <v>1.1934337227425051</v>
      </c>
    </row>
    <row r="453" spans="1:5" x14ac:dyDescent="0.2">
      <c r="A453" s="6" t="s">
        <v>41325</v>
      </c>
      <c r="B453" s="6" t="s">
        <v>2850</v>
      </c>
      <c r="C453" s="6">
        <v>1</v>
      </c>
      <c r="D453" s="6">
        <v>-0.40598500735824167</v>
      </c>
      <c r="E453" s="6">
        <v>0.61586942074790085</v>
      </c>
    </row>
    <row r="454" spans="1:5" x14ac:dyDescent="0.2">
      <c r="A454" s="6" t="s">
        <v>10112</v>
      </c>
      <c r="B454" s="6" t="s">
        <v>2515</v>
      </c>
      <c r="C454" s="6">
        <v>0</v>
      </c>
      <c r="D454" s="6">
        <v>-0.40547214519136426</v>
      </c>
      <c r="E454" s="6">
        <v>1.2483501026100157</v>
      </c>
    </row>
    <row r="455" spans="1:5" x14ac:dyDescent="0.2">
      <c r="A455" s="6" t="s">
        <v>3506</v>
      </c>
      <c r="B455" s="6" t="s">
        <v>3508</v>
      </c>
      <c r="C455" s="6">
        <v>0</v>
      </c>
      <c r="D455" s="6">
        <v>-0.40422465959085147</v>
      </c>
      <c r="E455" s="6">
        <v>2.0921060477413667</v>
      </c>
    </row>
    <row r="456" spans="1:5" x14ac:dyDescent="0.2">
      <c r="A456" s="6" t="s">
        <v>22527</v>
      </c>
      <c r="B456" s="6" t="s">
        <v>4202</v>
      </c>
      <c r="C456" s="6">
        <v>0</v>
      </c>
      <c r="D456" s="6">
        <v>-0.40359821960751624</v>
      </c>
      <c r="E456" s="6">
        <v>2.3473237857557994</v>
      </c>
    </row>
    <row r="457" spans="1:5" x14ac:dyDescent="0.2">
      <c r="A457" s="6" t="s">
        <v>8074</v>
      </c>
      <c r="B457" s="6" t="s">
        <v>1589</v>
      </c>
      <c r="C457" s="6">
        <v>0</v>
      </c>
      <c r="D457" s="6">
        <v>-0.40229874538308813</v>
      </c>
      <c r="E457" s="6">
        <v>1.2966577794863201</v>
      </c>
    </row>
    <row r="458" spans="1:5" x14ac:dyDescent="0.2">
      <c r="A458" s="6" t="s">
        <v>14432</v>
      </c>
      <c r="B458" s="6" t="s">
        <v>5219</v>
      </c>
      <c r="C458" s="6">
        <v>0</v>
      </c>
      <c r="D458" s="6">
        <v>-0.40213807978284538</v>
      </c>
      <c r="E458" s="6">
        <v>1.131124871412801</v>
      </c>
    </row>
    <row r="459" spans="1:5" x14ac:dyDescent="0.2">
      <c r="A459" s="6" t="s">
        <v>2916</v>
      </c>
      <c r="B459" s="6" t="s">
        <v>2918</v>
      </c>
      <c r="C459" s="6">
        <v>0</v>
      </c>
      <c r="D459" s="6">
        <v>-0.40032201325787425</v>
      </c>
      <c r="E459" s="6">
        <v>1.4333146656252889</v>
      </c>
    </row>
    <row r="460" spans="1:5" x14ac:dyDescent="0.2">
      <c r="A460" s="6" t="s">
        <v>6198</v>
      </c>
      <c r="B460" s="6" t="s">
        <v>6199</v>
      </c>
      <c r="C460" s="6">
        <v>0</v>
      </c>
      <c r="D460" s="6">
        <v>-0.39907776851556026</v>
      </c>
      <c r="E460" s="6">
        <v>3.5381133028456055</v>
      </c>
    </row>
    <row r="461" spans="1:5" x14ac:dyDescent="0.2">
      <c r="A461" s="6" t="s">
        <v>1352</v>
      </c>
      <c r="B461" s="6" t="s">
        <v>1354</v>
      </c>
      <c r="C461" s="6">
        <v>0</v>
      </c>
      <c r="D461" s="6">
        <v>-0.39854433659343158</v>
      </c>
      <c r="E461" s="6">
        <v>0.89944670819679795</v>
      </c>
    </row>
    <row r="462" spans="1:5" x14ac:dyDescent="0.2">
      <c r="A462" s="6" t="s">
        <v>2229</v>
      </c>
      <c r="B462" s="6" t="s">
        <v>2231</v>
      </c>
      <c r="C462" s="6">
        <v>0</v>
      </c>
      <c r="D462" s="6">
        <v>-0.39794632123489365</v>
      </c>
      <c r="E462" s="6">
        <v>2.0850241437759029</v>
      </c>
    </row>
    <row r="463" spans="1:5" x14ac:dyDescent="0.2">
      <c r="A463" s="6" t="s">
        <v>22017</v>
      </c>
      <c r="B463" s="6" t="s">
        <v>882</v>
      </c>
      <c r="C463" s="6">
        <v>0</v>
      </c>
      <c r="D463" s="6">
        <v>-0.39761683299652584</v>
      </c>
      <c r="E463" s="6">
        <v>1.3908959825068858</v>
      </c>
    </row>
    <row r="464" spans="1:5" x14ac:dyDescent="0.2">
      <c r="A464" s="6" t="s">
        <v>23351</v>
      </c>
      <c r="B464" s="6" t="s">
        <v>450</v>
      </c>
      <c r="C464" s="6">
        <v>0</v>
      </c>
      <c r="D464" s="6">
        <v>-0.39717992511718148</v>
      </c>
      <c r="E464" s="6">
        <v>1.5562339242626622</v>
      </c>
    </row>
    <row r="465" spans="1:5" x14ac:dyDescent="0.2">
      <c r="A465" s="6" t="s">
        <v>41326</v>
      </c>
      <c r="B465" s="6" t="s">
        <v>2770</v>
      </c>
      <c r="C465" s="6">
        <v>0</v>
      </c>
      <c r="D465" s="6">
        <v>-0.39574608499875458</v>
      </c>
      <c r="E465" s="6">
        <v>1.289405353394766</v>
      </c>
    </row>
    <row r="466" spans="1:5" x14ac:dyDescent="0.2">
      <c r="A466" s="6" t="s">
        <v>5608</v>
      </c>
      <c r="B466" s="6" t="s">
        <v>5610</v>
      </c>
      <c r="C466" s="6">
        <v>0</v>
      </c>
      <c r="D466" s="6">
        <v>-0.39454546153114195</v>
      </c>
      <c r="E466" s="6">
        <v>1.7021093314332942</v>
      </c>
    </row>
    <row r="467" spans="1:5" x14ac:dyDescent="0.2">
      <c r="A467" s="6" t="s">
        <v>3333</v>
      </c>
      <c r="B467" s="6" t="s">
        <v>3335</v>
      </c>
      <c r="C467" s="6">
        <v>0</v>
      </c>
      <c r="D467" s="6">
        <v>-0.39301795836729875</v>
      </c>
      <c r="E467" s="6">
        <v>2.4673163307658186</v>
      </c>
    </row>
    <row r="468" spans="1:5" x14ac:dyDescent="0.2">
      <c r="A468" s="6" t="s">
        <v>4071</v>
      </c>
      <c r="B468" s="6" t="s">
        <v>4073</v>
      </c>
      <c r="C468" s="6">
        <v>0</v>
      </c>
      <c r="D468" s="6">
        <v>-0.3919828172916866</v>
      </c>
      <c r="E468" s="6">
        <v>0.49013858867401378</v>
      </c>
    </row>
    <row r="469" spans="1:5" x14ac:dyDescent="0.2">
      <c r="A469" s="6" t="s">
        <v>41327</v>
      </c>
      <c r="B469" s="6" t="s">
        <v>5546</v>
      </c>
      <c r="C469" s="6">
        <v>0</v>
      </c>
      <c r="D469" s="6">
        <v>-0.39191495031651996</v>
      </c>
      <c r="E469" s="6">
        <v>0.67435939622714991</v>
      </c>
    </row>
    <row r="470" spans="1:5" x14ac:dyDescent="0.2">
      <c r="A470" s="6" t="s">
        <v>1508</v>
      </c>
      <c r="B470" s="6" t="s">
        <v>1510</v>
      </c>
      <c r="C470" s="6">
        <v>0</v>
      </c>
      <c r="D470" s="6">
        <v>-0.39024105086587835</v>
      </c>
      <c r="E470" s="6">
        <v>2.1516413730474011</v>
      </c>
    </row>
    <row r="471" spans="1:5" x14ac:dyDescent="0.2">
      <c r="A471" s="6" t="s">
        <v>21826</v>
      </c>
      <c r="B471" s="6" t="s">
        <v>845</v>
      </c>
      <c r="C471" s="6">
        <v>0</v>
      </c>
      <c r="D471" s="6">
        <v>-0.38932817674586789</v>
      </c>
      <c r="E471" s="6">
        <v>1.0579021895260239</v>
      </c>
    </row>
    <row r="472" spans="1:5" x14ac:dyDescent="0.2">
      <c r="A472" s="6" t="s">
        <v>3301</v>
      </c>
      <c r="B472" s="6" t="s">
        <v>3303</v>
      </c>
      <c r="C472" s="6">
        <v>0</v>
      </c>
      <c r="D472" s="6">
        <v>-0.38624021095493327</v>
      </c>
      <c r="E472" s="6">
        <v>1.4315947570876155</v>
      </c>
    </row>
    <row r="473" spans="1:5" x14ac:dyDescent="0.2">
      <c r="A473" s="6" t="s">
        <v>139</v>
      </c>
      <c r="B473" s="6" t="s">
        <v>141</v>
      </c>
      <c r="C473" s="6">
        <v>0</v>
      </c>
      <c r="D473" s="6">
        <v>-0.38594213450813908</v>
      </c>
      <c r="E473" s="6">
        <v>0.40362525626555218</v>
      </c>
    </row>
    <row r="474" spans="1:5" x14ac:dyDescent="0.2">
      <c r="A474" s="6" t="s">
        <v>41328</v>
      </c>
      <c r="B474" s="6" t="s">
        <v>4093</v>
      </c>
      <c r="C474" s="6">
        <v>0</v>
      </c>
      <c r="D474" s="6">
        <v>-0.38333280796076186</v>
      </c>
      <c r="E474" s="6">
        <v>0.69706762614101503</v>
      </c>
    </row>
    <row r="475" spans="1:5" x14ac:dyDescent="0.2">
      <c r="A475" s="6" t="s">
        <v>5770</v>
      </c>
      <c r="B475" s="6" t="s">
        <v>5772</v>
      </c>
      <c r="C475" s="6">
        <v>0</v>
      </c>
      <c r="D475" s="6">
        <v>-0.37968852700825306</v>
      </c>
      <c r="E475" s="6">
        <v>0.62556063703352649</v>
      </c>
    </row>
    <row r="476" spans="1:5" x14ac:dyDescent="0.2">
      <c r="A476" s="6" t="s">
        <v>1164</v>
      </c>
      <c r="B476" s="6" t="s">
        <v>1166</v>
      </c>
      <c r="C476" s="6">
        <v>0</v>
      </c>
      <c r="D476" s="6">
        <v>-0.37734286665088324</v>
      </c>
      <c r="E476" s="6">
        <v>0.98216118213254255</v>
      </c>
    </row>
    <row r="477" spans="1:5" x14ac:dyDescent="0.2">
      <c r="A477" s="6" t="s">
        <v>3133</v>
      </c>
      <c r="B477" s="6" t="s">
        <v>3135</v>
      </c>
      <c r="C477" s="6">
        <v>0</v>
      </c>
      <c r="D477" s="6">
        <v>-0.37728978165267274</v>
      </c>
      <c r="E477" s="6">
        <v>0.6536499862211046</v>
      </c>
    </row>
    <row r="478" spans="1:5" x14ac:dyDescent="0.2">
      <c r="A478" s="6" t="s">
        <v>4866</v>
      </c>
      <c r="B478" s="6" t="s">
        <v>4868</v>
      </c>
      <c r="C478" s="6">
        <v>0</v>
      </c>
      <c r="D478" s="6">
        <v>-0.37645819716856227</v>
      </c>
      <c r="E478" s="6">
        <v>0.46313663026892604</v>
      </c>
    </row>
    <row r="479" spans="1:5" x14ac:dyDescent="0.2">
      <c r="A479" s="6" t="s">
        <v>41329</v>
      </c>
      <c r="B479" s="6" t="s">
        <v>3683</v>
      </c>
      <c r="C479" s="6">
        <v>0</v>
      </c>
      <c r="D479" s="6">
        <v>-0.37324185921316616</v>
      </c>
      <c r="E479" s="6">
        <v>1.5297279531414216</v>
      </c>
    </row>
    <row r="480" spans="1:5" x14ac:dyDescent="0.2">
      <c r="A480" s="6" t="s">
        <v>23264</v>
      </c>
      <c r="B480" s="6" t="s">
        <v>874</v>
      </c>
      <c r="C480" s="6">
        <v>0</v>
      </c>
      <c r="D480" s="6">
        <v>-0.37317414024543305</v>
      </c>
      <c r="E480" s="6">
        <v>2.3440143545733654</v>
      </c>
    </row>
    <row r="481" spans="1:5" x14ac:dyDescent="0.2">
      <c r="A481" s="6" t="s">
        <v>41330</v>
      </c>
      <c r="B481" s="6" t="s">
        <v>5558</v>
      </c>
      <c r="C481" s="6">
        <v>0</v>
      </c>
      <c r="D481" s="6">
        <v>-0.37259928797570963</v>
      </c>
      <c r="E481" s="6">
        <v>0.9721395553649681</v>
      </c>
    </row>
    <row r="482" spans="1:5" x14ac:dyDescent="0.2">
      <c r="A482" s="6" t="s">
        <v>5133</v>
      </c>
      <c r="B482" s="6" t="s">
        <v>5135</v>
      </c>
      <c r="C482" s="6">
        <v>0</v>
      </c>
      <c r="D482" s="6">
        <v>-0.3715580275997527</v>
      </c>
      <c r="E482" s="6">
        <v>1.4339783059585549</v>
      </c>
    </row>
    <row r="483" spans="1:5" x14ac:dyDescent="0.2">
      <c r="A483" s="6" t="s">
        <v>9329</v>
      </c>
      <c r="B483" s="6" t="s">
        <v>5510</v>
      </c>
      <c r="C483" s="6">
        <v>0</v>
      </c>
      <c r="D483" s="6">
        <v>-0.37027553647188122</v>
      </c>
      <c r="E483" s="6">
        <v>0.76748727172064302</v>
      </c>
    </row>
    <row r="484" spans="1:5" x14ac:dyDescent="0.2">
      <c r="A484" s="6" t="s">
        <v>41331</v>
      </c>
      <c r="B484" s="6" t="s">
        <v>97</v>
      </c>
      <c r="C484" s="6">
        <v>0</v>
      </c>
      <c r="D484" s="6">
        <v>-0.36938446470409964</v>
      </c>
      <c r="E484" s="6">
        <v>0.21011025587996301</v>
      </c>
    </row>
    <row r="485" spans="1:5" x14ac:dyDescent="0.2">
      <c r="A485" s="6" t="s">
        <v>15603</v>
      </c>
      <c r="B485" s="6" t="s">
        <v>2667</v>
      </c>
      <c r="C485" s="6">
        <v>0</v>
      </c>
      <c r="D485" s="6">
        <v>-0.36886561107575039</v>
      </c>
      <c r="E485" s="6">
        <v>0.94886568576578012</v>
      </c>
    </row>
    <row r="486" spans="1:5" x14ac:dyDescent="0.2">
      <c r="A486" s="6" t="s">
        <v>6352</v>
      </c>
      <c r="B486" s="6" t="s">
        <v>2942</v>
      </c>
      <c r="C486" s="6">
        <v>0</v>
      </c>
      <c r="D486" s="6">
        <v>-0.36871585872696511</v>
      </c>
      <c r="E486" s="6">
        <v>1.5208649417494022</v>
      </c>
    </row>
    <row r="487" spans="1:5" x14ac:dyDescent="0.2">
      <c r="A487" s="6" t="s">
        <v>2057</v>
      </c>
      <c r="B487" s="6" t="s">
        <v>2059</v>
      </c>
      <c r="C487" s="6">
        <v>0</v>
      </c>
      <c r="D487" s="6">
        <v>-0.36842537469571845</v>
      </c>
      <c r="E487" s="6">
        <v>2.007662383160477</v>
      </c>
    </row>
    <row r="488" spans="1:5" x14ac:dyDescent="0.2">
      <c r="A488" s="6" t="s">
        <v>41332</v>
      </c>
      <c r="B488" s="6" t="s">
        <v>4097</v>
      </c>
      <c r="C488" s="6">
        <v>0</v>
      </c>
      <c r="D488" s="6">
        <v>-0.36796305128345452</v>
      </c>
      <c r="E488" s="6">
        <v>1.0387673697227116</v>
      </c>
    </row>
    <row r="489" spans="1:5" x14ac:dyDescent="0.2">
      <c r="A489" s="6" t="s">
        <v>10376</v>
      </c>
      <c r="B489" s="6" t="s">
        <v>1206</v>
      </c>
      <c r="C489" s="6">
        <v>0</v>
      </c>
      <c r="D489" s="6">
        <v>-0.36754559626272654</v>
      </c>
      <c r="E489" s="6">
        <v>1.6437264524482631</v>
      </c>
    </row>
    <row r="490" spans="1:5" x14ac:dyDescent="0.2">
      <c r="A490" s="6" t="s">
        <v>2708</v>
      </c>
      <c r="B490" s="6" t="s">
        <v>2710</v>
      </c>
      <c r="C490" s="6">
        <v>0</v>
      </c>
      <c r="D490" s="6">
        <v>-0.36663023657324767</v>
      </c>
      <c r="E490" s="6">
        <v>0.88337309534442687</v>
      </c>
    </row>
    <row r="491" spans="1:5" x14ac:dyDescent="0.2">
      <c r="A491" s="6" t="s">
        <v>14703</v>
      </c>
      <c r="B491" s="6" t="s">
        <v>2484</v>
      </c>
      <c r="C491" s="6">
        <v>0</v>
      </c>
      <c r="D491" s="6">
        <v>-0.36564311430745239</v>
      </c>
      <c r="E491" s="6">
        <v>1.0575053791120779</v>
      </c>
    </row>
    <row r="492" spans="1:5" x14ac:dyDescent="0.2">
      <c r="A492" s="6" t="s">
        <v>2490</v>
      </c>
      <c r="B492" s="6" t="s">
        <v>2492</v>
      </c>
      <c r="C492" s="6">
        <v>0</v>
      </c>
      <c r="D492" s="6">
        <v>-0.36408810666235836</v>
      </c>
      <c r="E492" s="6">
        <v>1.1750700260106539</v>
      </c>
    </row>
    <row r="493" spans="1:5" x14ac:dyDescent="0.2">
      <c r="A493" s="6" t="s">
        <v>6536</v>
      </c>
      <c r="B493" s="6" t="s">
        <v>2461</v>
      </c>
      <c r="C493" s="6">
        <v>0</v>
      </c>
      <c r="D493" s="6">
        <v>-0.36292276969486909</v>
      </c>
      <c r="E493" s="6">
        <v>2.0884685334649871</v>
      </c>
    </row>
    <row r="494" spans="1:5" x14ac:dyDescent="0.2">
      <c r="A494" s="6" t="s">
        <v>166</v>
      </c>
      <c r="B494" s="6" t="s">
        <v>168</v>
      </c>
      <c r="C494" s="6">
        <v>0</v>
      </c>
      <c r="D494" s="6">
        <v>-0.3616722097104928</v>
      </c>
      <c r="E494" s="6">
        <v>0.65150158459899665</v>
      </c>
    </row>
    <row r="495" spans="1:5" x14ac:dyDescent="0.2">
      <c r="A495" s="6" t="s">
        <v>15374</v>
      </c>
      <c r="B495" s="6" t="s">
        <v>3429</v>
      </c>
      <c r="C495" s="6">
        <v>0</v>
      </c>
      <c r="D495" s="6">
        <v>-0.36107747681396346</v>
      </c>
      <c r="E495" s="6">
        <v>2.0519280459778981</v>
      </c>
    </row>
    <row r="496" spans="1:5" x14ac:dyDescent="0.2">
      <c r="A496" s="6" t="s">
        <v>21682</v>
      </c>
      <c r="B496" s="6" t="s">
        <v>1258</v>
      </c>
      <c r="C496" s="6">
        <v>0</v>
      </c>
      <c r="D496" s="6">
        <v>-0.3582419936753975</v>
      </c>
      <c r="E496" s="6">
        <v>1.0654277030762114</v>
      </c>
    </row>
    <row r="497" spans="1:5" x14ac:dyDescent="0.2">
      <c r="A497" s="6" t="s">
        <v>6713</v>
      </c>
      <c r="B497" s="6" t="s">
        <v>2894</v>
      </c>
      <c r="C497" s="6">
        <v>0</v>
      </c>
      <c r="D497" s="6">
        <v>-0.35754790696312416</v>
      </c>
      <c r="E497" s="6">
        <v>1.821557944950623</v>
      </c>
    </row>
    <row r="498" spans="1:5" x14ac:dyDescent="0.2">
      <c r="A498" s="6" t="s">
        <v>5385</v>
      </c>
      <c r="B498" s="6" t="s">
        <v>5387</v>
      </c>
      <c r="C498" s="6">
        <v>0</v>
      </c>
      <c r="D498" s="6">
        <v>-0.35744995121152501</v>
      </c>
      <c r="E498" s="6">
        <v>1.3011774609465994</v>
      </c>
    </row>
    <row r="499" spans="1:5" x14ac:dyDescent="0.2">
      <c r="A499" s="6" t="s">
        <v>15623</v>
      </c>
      <c r="B499" s="6" t="s">
        <v>4368</v>
      </c>
      <c r="C499" s="6">
        <v>0</v>
      </c>
      <c r="D499" s="6">
        <v>-0.3563671583990482</v>
      </c>
      <c r="E499" s="6">
        <v>1.2712903012093726</v>
      </c>
    </row>
    <row r="500" spans="1:5" x14ac:dyDescent="0.2">
      <c r="A500" s="6" t="s">
        <v>4631</v>
      </c>
      <c r="B500" s="6" t="s">
        <v>4633</v>
      </c>
      <c r="C500" s="6">
        <v>0</v>
      </c>
      <c r="D500" s="6">
        <v>-0.35214014934854992</v>
      </c>
      <c r="E500" s="6">
        <v>1.002453872787755</v>
      </c>
    </row>
    <row r="501" spans="1:5" x14ac:dyDescent="0.2">
      <c r="A501" s="6" t="s">
        <v>5512</v>
      </c>
      <c r="B501" s="6" t="s">
        <v>5514</v>
      </c>
      <c r="C501" s="6">
        <v>0</v>
      </c>
      <c r="D501" s="6">
        <v>-0.34757322148585634</v>
      </c>
      <c r="E501" s="6">
        <v>1.6055899609701341</v>
      </c>
    </row>
    <row r="502" spans="1:5" x14ac:dyDescent="0.2">
      <c r="A502" s="6" t="s">
        <v>6710</v>
      </c>
      <c r="B502" s="6" t="s">
        <v>5207</v>
      </c>
      <c r="C502" s="6">
        <v>0</v>
      </c>
      <c r="D502" s="6">
        <v>-0.34669839869920988</v>
      </c>
      <c r="E502" s="6">
        <v>0.65008118552251981</v>
      </c>
    </row>
    <row r="503" spans="1:5" x14ac:dyDescent="0.2">
      <c r="A503" s="6" t="s">
        <v>626</v>
      </c>
      <c r="B503" s="6" t="s">
        <v>627</v>
      </c>
      <c r="C503" s="6">
        <v>0</v>
      </c>
      <c r="D503" s="6">
        <v>-0.34236839355382481</v>
      </c>
      <c r="E503" s="6">
        <v>0.63696152897850944</v>
      </c>
    </row>
    <row r="504" spans="1:5" x14ac:dyDescent="0.2">
      <c r="A504" s="6" t="s">
        <v>5480</v>
      </c>
      <c r="B504" s="6" t="s">
        <v>5482</v>
      </c>
      <c r="C504" s="6">
        <v>0</v>
      </c>
      <c r="D504" s="6">
        <v>-0.3423152458343483</v>
      </c>
      <c r="E504" s="6">
        <v>1.2448522553205035</v>
      </c>
    </row>
    <row r="505" spans="1:5" x14ac:dyDescent="0.2">
      <c r="A505" s="6" t="s">
        <v>5424</v>
      </c>
      <c r="B505" s="6" t="s">
        <v>5426</v>
      </c>
      <c r="C505" s="6">
        <v>0</v>
      </c>
      <c r="D505" s="6">
        <v>-0.34221774735264793</v>
      </c>
      <c r="E505" s="6">
        <v>0.77998299759215162</v>
      </c>
    </row>
    <row r="506" spans="1:5" x14ac:dyDescent="0.2">
      <c r="A506" s="6" t="s">
        <v>4521</v>
      </c>
      <c r="B506" s="6" t="s">
        <v>4523</v>
      </c>
      <c r="C506" s="6">
        <v>0</v>
      </c>
      <c r="D506" s="6">
        <v>-0.34133966815883798</v>
      </c>
      <c r="E506" s="6">
        <v>1.0503705447631524</v>
      </c>
    </row>
    <row r="507" spans="1:5" x14ac:dyDescent="0.2">
      <c r="A507" s="6" t="s">
        <v>5759</v>
      </c>
      <c r="B507" s="8">
        <v>42248</v>
      </c>
      <c r="C507" s="6">
        <v>0</v>
      </c>
      <c r="D507" s="6">
        <v>-0.34029407881623908</v>
      </c>
      <c r="E507" s="6">
        <v>0.21691479551356366</v>
      </c>
    </row>
    <row r="508" spans="1:5" x14ac:dyDescent="0.2">
      <c r="A508" s="6" t="s">
        <v>6326</v>
      </c>
      <c r="B508" s="6" t="s">
        <v>2297</v>
      </c>
      <c r="C508" s="6">
        <v>0</v>
      </c>
      <c r="D508" s="6">
        <v>-0.33947906861326232</v>
      </c>
      <c r="E508" s="6">
        <v>0.38170904584480653</v>
      </c>
    </row>
    <row r="509" spans="1:5" x14ac:dyDescent="0.2">
      <c r="A509" s="6" t="s">
        <v>6304</v>
      </c>
      <c r="B509" s="6" t="s">
        <v>519</v>
      </c>
      <c r="C509" s="6">
        <v>0</v>
      </c>
      <c r="D509" s="6">
        <v>-0.33880349331500248</v>
      </c>
      <c r="E509" s="6">
        <v>1.6397951161739122</v>
      </c>
    </row>
    <row r="510" spans="1:5" x14ac:dyDescent="0.2">
      <c r="A510" s="6" t="s">
        <v>41333</v>
      </c>
      <c r="B510" s="6" t="s">
        <v>1935</v>
      </c>
      <c r="C510" s="6">
        <v>0</v>
      </c>
      <c r="D510" s="6">
        <v>-0.33809785317632213</v>
      </c>
      <c r="E510" s="6">
        <v>1.116028860093095</v>
      </c>
    </row>
    <row r="511" spans="1:5" x14ac:dyDescent="0.2">
      <c r="A511" s="6" t="s">
        <v>22559</v>
      </c>
      <c r="B511" s="6" t="s">
        <v>1262</v>
      </c>
      <c r="C511" s="6">
        <v>0</v>
      </c>
      <c r="D511" s="6">
        <v>-0.33683755750751709</v>
      </c>
      <c r="E511" s="6">
        <v>0.76482567518528011</v>
      </c>
    </row>
    <row r="512" spans="1:5" x14ac:dyDescent="0.2">
      <c r="A512" s="6" t="s">
        <v>1172</v>
      </c>
      <c r="B512" s="6" t="s">
        <v>1174</v>
      </c>
      <c r="C512" s="6">
        <v>0</v>
      </c>
      <c r="D512" s="6">
        <v>-0.33624549646248553</v>
      </c>
      <c r="E512" s="6">
        <v>1.5843670448483498</v>
      </c>
    </row>
    <row r="513" spans="1:5" x14ac:dyDescent="0.2">
      <c r="A513" s="6" t="s">
        <v>7781</v>
      </c>
      <c r="B513" s="6" t="s">
        <v>4808</v>
      </c>
      <c r="C513" s="6">
        <v>0</v>
      </c>
      <c r="D513" s="6">
        <v>-0.33227172772951419</v>
      </c>
      <c r="E513" s="6">
        <v>1.0840502867139572</v>
      </c>
    </row>
    <row r="514" spans="1:5" x14ac:dyDescent="0.2">
      <c r="A514" s="6" t="s">
        <v>41334</v>
      </c>
      <c r="B514" s="6" t="s">
        <v>1863</v>
      </c>
      <c r="C514" s="6">
        <v>0</v>
      </c>
      <c r="D514" s="6">
        <v>-0.33114504412447848</v>
      </c>
      <c r="E514" s="6">
        <v>0.46459558022853203</v>
      </c>
    </row>
    <row r="515" spans="1:5" x14ac:dyDescent="0.2">
      <c r="A515" s="6" t="s">
        <v>41335</v>
      </c>
      <c r="B515" s="6" t="s">
        <v>2766</v>
      </c>
      <c r="C515" s="6">
        <v>0</v>
      </c>
      <c r="D515" s="6">
        <v>-0.33082421998287753</v>
      </c>
      <c r="E515" s="6">
        <v>1.6810132502586157</v>
      </c>
    </row>
    <row r="516" spans="1:5" x14ac:dyDescent="0.2">
      <c r="A516" s="6" t="s">
        <v>1699</v>
      </c>
      <c r="B516" s="6" t="s">
        <v>1701</v>
      </c>
      <c r="C516" s="6">
        <v>0</v>
      </c>
      <c r="D516" s="6">
        <v>-0.32862612666303515</v>
      </c>
      <c r="E516" s="6">
        <v>0.99797246425590191</v>
      </c>
    </row>
    <row r="517" spans="1:5" x14ac:dyDescent="0.2">
      <c r="A517" s="6" t="s">
        <v>6152</v>
      </c>
      <c r="B517" s="6" t="s">
        <v>6154</v>
      </c>
      <c r="C517" s="6">
        <v>0</v>
      </c>
      <c r="D517" s="6">
        <v>-0.32720975509644978</v>
      </c>
      <c r="E517" s="6">
        <v>1.1500354568230216</v>
      </c>
    </row>
    <row r="518" spans="1:5" x14ac:dyDescent="0.2">
      <c r="A518" s="6" t="s">
        <v>3130</v>
      </c>
      <c r="B518" s="6" t="s">
        <v>3131</v>
      </c>
      <c r="C518" s="6">
        <v>0</v>
      </c>
      <c r="D518" s="6">
        <v>-0.32559628539930291</v>
      </c>
      <c r="E518" s="6">
        <v>1.2745934420725993</v>
      </c>
    </row>
    <row r="519" spans="1:5" x14ac:dyDescent="0.2">
      <c r="A519" s="6" t="s">
        <v>5612</v>
      </c>
      <c r="B519" s="6" t="s">
        <v>5614</v>
      </c>
      <c r="C519" s="6">
        <v>0</v>
      </c>
      <c r="D519" s="6">
        <v>-0.32413150849099354</v>
      </c>
      <c r="E519" s="6">
        <v>1.6913110180010034</v>
      </c>
    </row>
    <row r="520" spans="1:5" x14ac:dyDescent="0.2">
      <c r="A520" s="6" t="s">
        <v>14262</v>
      </c>
      <c r="B520" s="6" t="s">
        <v>5896</v>
      </c>
      <c r="C520" s="6">
        <v>0</v>
      </c>
      <c r="D520" s="6">
        <v>-0.32311179766296455</v>
      </c>
      <c r="E520" s="6">
        <v>0.93507120356472395</v>
      </c>
    </row>
    <row r="521" spans="1:5" x14ac:dyDescent="0.2">
      <c r="A521" s="6" t="s">
        <v>5584</v>
      </c>
      <c r="B521" s="6" t="s">
        <v>5586</v>
      </c>
      <c r="C521" s="6">
        <v>0</v>
      </c>
      <c r="D521" s="6">
        <v>-0.32186272223569884</v>
      </c>
      <c r="E521" s="6">
        <v>1.2646115547937116</v>
      </c>
    </row>
    <row r="522" spans="1:5" x14ac:dyDescent="0.2">
      <c r="A522" s="6" t="s">
        <v>1953</v>
      </c>
      <c r="B522" s="6" t="s">
        <v>1955</v>
      </c>
      <c r="C522" s="6">
        <v>0</v>
      </c>
      <c r="D522" s="6">
        <v>-0.31886489079954289</v>
      </c>
      <c r="E522" s="6">
        <v>0.96164531156870259</v>
      </c>
    </row>
    <row r="523" spans="1:5" x14ac:dyDescent="0.2">
      <c r="A523" s="6" t="s">
        <v>9402</v>
      </c>
      <c r="B523" s="6" t="s">
        <v>3626</v>
      </c>
      <c r="C523" s="6">
        <v>0</v>
      </c>
      <c r="D523" s="6">
        <v>-0.31854958581835352</v>
      </c>
      <c r="E523" s="6">
        <v>0.77512829315205423</v>
      </c>
    </row>
    <row r="524" spans="1:5" x14ac:dyDescent="0.2">
      <c r="A524" s="6" t="s">
        <v>4493</v>
      </c>
      <c r="B524" s="6" t="s">
        <v>4495</v>
      </c>
      <c r="C524" s="6">
        <v>0</v>
      </c>
      <c r="D524" s="6">
        <v>-0.31782802514287528</v>
      </c>
      <c r="E524" s="6">
        <v>2.8729076660200157</v>
      </c>
    </row>
    <row r="525" spans="1:5" x14ac:dyDescent="0.2">
      <c r="A525" s="6" t="s">
        <v>3932</v>
      </c>
      <c r="B525" s="6" t="s">
        <v>3934</v>
      </c>
      <c r="C525" s="6">
        <v>0</v>
      </c>
      <c r="D525" s="6">
        <v>-0.31383422707639347</v>
      </c>
      <c r="E525" s="6">
        <v>1.5579545466132818</v>
      </c>
    </row>
    <row r="526" spans="1:5" x14ac:dyDescent="0.2">
      <c r="A526" s="6" t="s">
        <v>21648</v>
      </c>
      <c r="B526" s="6" t="s">
        <v>728</v>
      </c>
      <c r="C526" s="6">
        <v>0</v>
      </c>
      <c r="D526" s="6">
        <v>-0.31382017621616382</v>
      </c>
      <c r="E526" s="6">
        <v>1.551829381145214</v>
      </c>
    </row>
    <row r="527" spans="1:5" x14ac:dyDescent="0.2">
      <c r="A527" s="6" t="s">
        <v>5129</v>
      </c>
      <c r="B527" s="6" t="s">
        <v>5131</v>
      </c>
      <c r="C527" s="6">
        <v>0</v>
      </c>
      <c r="D527" s="6">
        <v>-0.3121287998128211</v>
      </c>
      <c r="E527" s="6">
        <v>0.67636926840357892</v>
      </c>
    </row>
    <row r="528" spans="1:5" x14ac:dyDescent="0.2">
      <c r="A528" s="6" t="s">
        <v>3730</v>
      </c>
      <c r="B528" s="6" t="s">
        <v>3732</v>
      </c>
      <c r="C528" s="6">
        <v>0</v>
      </c>
      <c r="D528" s="6">
        <v>-0.30966318450088748</v>
      </c>
      <c r="E528" s="6">
        <v>1.5312728941446812</v>
      </c>
    </row>
    <row r="529" spans="1:5" x14ac:dyDescent="0.2">
      <c r="A529" s="6" t="s">
        <v>41336</v>
      </c>
      <c r="B529" s="6" t="s">
        <v>6146</v>
      </c>
      <c r="C529" s="6">
        <v>0</v>
      </c>
      <c r="D529" s="6">
        <v>-0.30945424723391046</v>
      </c>
      <c r="E529" s="6">
        <v>0.32040084652296286</v>
      </c>
    </row>
    <row r="530" spans="1:5" x14ac:dyDescent="0.2">
      <c r="A530" s="6" t="s">
        <v>23055</v>
      </c>
      <c r="B530" s="6" t="s">
        <v>268</v>
      </c>
      <c r="C530" s="6">
        <v>0</v>
      </c>
      <c r="D530" s="6">
        <v>-0.30567139473844673</v>
      </c>
      <c r="E530" s="6">
        <v>1.647804507968988</v>
      </c>
    </row>
    <row r="531" spans="1:5" x14ac:dyDescent="0.2">
      <c r="A531" s="6" t="s">
        <v>41337</v>
      </c>
      <c r="B531" s="6" t="s">
        <v>2011</v>
      </c>
      <c r="C531" s="6">
        <v>0</v>
      </c>
      <c r="D531" s="6">
        <v>-0.30470803219018244</v>
      </c>
      <c r="E531" s="6">
        <v>1.8585316375199155</v>
      </c>
    </row>
    <row r="532" spans="1:5" x14ac:dyDescent="0.2">
      <c r="A532" s="6" t="s">
        <v>4977</v>
      </c>
      <c r="B532" s="6" t="s">
        <v>2816</v>
      </c>
      <c r="C532" s="6">
        <v>0</v>
      </c>
      <c r="D532" s="6">
        <v>-0.3044644909533194</v>
      </c>
      <c r="E532" s="6">
        <v>0.88270078123026174</v>
      </c>
    </row>
    <row r="533" spans="1:5" x14ac:dyDescent="0.2">
      <c r="A533" s="6" t="s">
        <v>41338</v>
      </c>
      <c r="B533" s="6" t="s">
        <v>3315</v>
      </c>
      <c r="C533" s="6">
        <v>0</v>
      </c>
      <c r="D533" s="6">
        <v>-0.30435298341203831</v>
      </c>
      <c r="E533" s="6">
        <v>0.34716809669271015</v>
      </c>
    </row>
    <row r="534" spans="1:5" x14ac:dyDescent="0.2">
      <c r="A534" s="6" t="s">
        <v>6793</v>
      </c>
      <c r="B534" s="6" t="s">
        <v>5776</v>
      </c>
      <c r="C534" s="6">
        <v>0</v>
      </c>
      <c r="D534" s="6">
        <v>-0.30405981931187859</v>
      </c>
      <c r="E534" s="6">
        <v>1.0324283895776469</v>
      </c>
    </row>
    <row r="535" spans="1:5" x14ac:dyDescent="0.2">
      <c r="A535" s="6" t="s">
        <v>9300</v>
      </c>
      <c r="B535" s="6" t="s">
        <v>5151</v>
      </c>
      <c r="C535" s="6">
        <v>0</v>
      </c>
      <c r="D535" s="6">
        <v>-0.29965757104180546</v>
      </c>
      <c r="E535" s="6">
        <v>0.82024132648028503</v>
      </c>
    </row>
    <row r="536" spans="1:5" x14ac:dyDescent="0.2">
      <c r="A536" s="6" t="s">
        <v>4814</v>
      </c>
      <c r="B536" s="6" t="s">
        <v>4816</v>
      </c>
      <c r="C536" s="6">
        <v>0</v>
      </c>
      <c r="D536" s="6">
        <v>-0.29942238808367083</v>
      </c>
      <c r="E536" s="6">
        <v>0.4669589684321423</v>
      </c>
    </row>
    <row r="537" spans="1:5" x14ac:dyDescent="0.2">
      <c r="A537" s="6" t="s">
        <v>41339</v>
      </c>
      <c r="B537" s="6" t="s">
        <v>1358</v>
      </c>
      <c r="C537" s="6">
        <v>0</v>
      </c>
      <c r="D537" s="6">
        <v>-0.29685766199331287</v>
      </c>
      <c r="E537" s="6">
        <v>0.35339055321108376</v>
      </c>
    </row>
    <row r="538" spans="1:5" x14ac:dyDescent="0.2">
      <c r="A538" s="6" t="s">
        <v>3110</v>
      </c>
      <c r="B538" s="6" t="s">
        <v>3112</v>
      </c>
      <c r="C538" s="6">
        <v>0</v>
      </c>
      <c r="D538" s="6">
        <v>-0.29607290846572965</v>
      </c>
      <c r="E538" s="6">
        <v>0.45097071038803194</v>
      </c>
    </row>
    <row r="539" spans="1:5" x14ac:dyDescent="0.2">
      <c r="A539" s="6" t="s">
        <v>7956</v>
      </c>
      <c r="B539" s="6" t="s">
        <v>3331</v>
      </c>
      <c r="C539" s="6">
        <v>0</v>
      </c>
      <c r="D539" s="6">
        <v>-0.29208016664956843</v>
      </c>
      <c r="E539" s="6">
        <v>0.59406492545310141</v>
      </c>
    </row>
    <row r="540" spans="1:5" x14ac:dyDescent="0.2">
      <c r="A540" s="6" t="s">
        <v>5842</v>
      </c>
      <c r="B540" s="6" t="s">
        <v>5844</v>
      </c>
      <c r="C540" s="6">
        <v>0</v>
      </c>
      <c r="D540" s="6">
        <v>-0.29032044633920551</v>
      </c>
      <c r="E540" s="6">
        <v>1.296373704440426</v>
      </c>
    </row>
    <row r="541" spans="1:5" x14ac:dyDescent="0.2">
      <c r="A541" s="6" t="s">
        <v>15302</v>
      </c>
      <c r="B541" s="6" t="s">
        <v>3287</v>
      </c>
      <c r="C541" s="6">
        <v>0</v>
      </c>
      <c r="D541" s="6">
        <v>-0.29026560745411401</v>
      </c>
      <c r="E541" s="6">
        <v>0.7911416522453435</v>
      </c>
    </row>
    <row r="542" spans="1:5" x14ac:dyDescent="0.2">
      <c r="A542" s="6" t="s">
        <v>2093</v>
      </c>
      <c r="B542" s="6" t="s">
        <v>2095</v>
      </c>
      <c r="C542" s="6">
        <v>0</v>
      </c>
      <c r="D542" s="6">
        <v>-0.28997818033187484</v>
      </c>
      <c r="E542" s="6">
        <v>2.0447183499198749</v>
      </c>
    </row>
    <row r="543" spans="1:5" x14ac:dyDescent="0.2">
      <c r="A543" s="6" t="s">
        <v>1380</v>
      </c>
      <c r="B543" s="6" t="s">
        <v>1382</v>
      </c>
      <c r="C543" s="6">
        <v>0</v>
      </c>
      <c r="D543" s="6">
        <v>-0.2881827104181523</v>
      </c>
      <c r="E543" s="6">
        <v>0.61832368768779755</v>
      </c>
    </row>
    <row r="544" spans="1:5" x14ac:dyDescent="0.2">
      <c r="A544" s="6" t="s">
        <v>3172</v>
      </c>
      <c r="B544" s="6" t="s">
        <v>3174</v>
      </c>
      <c r="C544" s="6">
        <v>0</v>
      </c>
      <c r="D544" s="6">
        <v>-0.28804665785283423</v>
      </c>
      <c r="E544" s="6">
        <v>1.2405667492435706</v>
      </c>
    </row>
    <row r="545" spans="1:5" x14ac:dyDescent="0.2">
      <c r="A545" s="6" t="s">
        <v>3246</v>
      </c>
      <c r="B545" s="6" t="s">
        <v>3248</v>
      </c>
      <c r="C545" s="6">
        <v>0</v>
      </c>
      <c r="D545" s="6">
        <v>-0.28786970931686284</v>
      </c>
      <c r="E545" s="6">
        <v>0.25217181330024269</v>
      </c>
    </row>
    <row r="546" spans="1:5" x14ac:dyDescent="0.2">
      <c r="A546" s="6" t="s">
        <v>3972</v>
      </c>
      <c r="B546" s="6" t="s">
        <v>3974</v>
      </c>
      <c r="C546" s="6">
        <v>0</v>
      </c>
      <c r="D546" s="6">
        <v>-0.28698003652108184</v>
      </c>
      <c r="E546" s="6">
        <v>0.83790866790451535</v>
      </c>
    </row>
    <row r="547" spans="1:5" x14ac:dyDescent="0.2">
      <c r="A547" s="6" t="s">
        <v>9540</v>
      </c>
      <c r="B547" s="6" t="s">
        <v>1066</v>
      </c>
      <c r="C547" s="6">
        <v>0</v>
      </c>
      <c r="D547" s="6">
        <v>-0.28275733332026903</v>
      </c>
      <c r="E547" s="6">
        <v>0.2778535783482739</v>
      </c>
    </row>
    <row r="548" spans="1:5" x14ac:dyDescent="0.2">
      <c r="A548" s="6" t="s">
        <v>1749</v>
      </c>
      <c r="B548" s="6" t="s">
        <v>1751</v>
      </c>
      <c r="C548" s="6">
        <v>0</v>
      </c>
      <c r="D548" s="6">
        <v>-0.28252911377147266</v>
      </c>
      <c r="E548" s="6">
        <v>1.18369797019992</v>
      </c>
    </row>
    <row r="549" spans="1:5" x14ac:dyDescent="0.2">
      <c r="A549" s="6" t="s">
        <v>12665</v>
      </c>
      <c r="B549" s="6" t="s">
        <v>1759</v>
      </c>
      <c r="C549" s="6">
        <v>0</v>
      </c>
      <c r="D549" s="6">
        <v>-0.28211754379792708</v>
      </c>
      <c r="E549" s="6">
        <v>2.5284742648738003</v>
      </c>
    </row>
    <row r="550" spans="1:5" x14ac:dyDescent="0.2">
      <c r="A550" s="6" t="s">
        <v>249</v>
      </c>
      <c r="B550" s="6" t="s">
        <v>251</v>
      </c>
      <c r="C550" s="6">
        <v>0</v>
      </c>
      <c r="D550" s="6">
        <v>-0.28180763326737873</v>
      </c>
      <c r="E550" s="6">
        <v>0.28234199503942503</v>
      </c>
    </row>
    <row r="551" spans="1:5" x14ac:dyDescent="0.2">
      <c r="A551" s="6" t="s">
        <v>12034</v>
      </c>
      <c r="B551" s="6" t="s">
        <v>4672</v>
      </c>
      <c r="C551" s="6">
        <v>0</v>
      </c>
      <c r="D551" s="6">
        <v>-0.28172005587267057</v>
      </c>
      <c r="E551" s="6">
        <v>2.8924344802569135</v>
      </c>
    </row>
    <row r="552" spans="1:5" x14ac:dyDescent="0.2">
      <c r="A552" s="6" t="s">
        <v>1344</v>
      </c>
      <c r="B552" s="6" t="s">
        <v>1346</v>
      </c>
      <c r="C552" s="6">
        <v>0</v>
      </c>
      <c r="D552" s="6">
        <v>-0.27868538734620768</v>
      </c>
      <c r="E552" s="6">
        <v>1.7494799456492964</v>
      </c>
    </row>
    <row r="553" spans="1:5" x14ac:dyDescent="0.2">
      <c r="A553" s="6" t="s">
        <v>41340</v>
      </c>
      <c r="B553" s="6" t="s">
        <v>3460</v>
      </c>
      <c r="C553" s="6">
        <v>0</v>
      </c>
      <c r="D553" s="6">
        <v>-0.27722039388990422</v>
      </c>
      <c r="E553" s="6">
        <v>0.15633445986708105</v>
      </c>
    </row>
    <row r="554" spans="1:5" x14ac:dyDescent="0.2">
      <c r="A554" s="6" t="s">
        <v>41341</v>
      </c>
      <c r="B554" s="6" t="s">
        <v>591</v>
      </c>
      <c r="C554" s="6">
        <v>0</v>
      </c>
      <c r="D554" s="6">
        <v>-0.27505830111462687</v>
      </c>
      <c r="E554" s="6">
        <v>0.67079772636079404</v>
      </c>
    </row>
    <row r="555" spans="1:5" x14ac:dyDescent="0.2">
      <c r="A555" s="6" t="s">
        <v>12640</v>
      </c>
      <c r="B555" s="6" t="s">
        <v>5321</v>
      </c>
      <c r="C555" s="6">
        <v>0</v>
      </c>
      <c r="D555" s="6">
        <v>-0.27483173358768381</v>
      </c>
      <c r="E555" s="6">
        <v>0.94663113854034064</v>
      </c>
    </row>
    <row r="556" spans="1:5" x14ac:dyDescent="0.2">
      <c r="A556" s="6" t="s">
        <v>41342</v>
      </c>
      <c r="B556" s="6" t="s">
        <v>2782</v>
      </c>
      <c r="C556" s="6">
        <v>0</v>
      </c>
      <c r="D556" s="6">
        <v>-0.2743057259618813</v>
      </c>
      <c r="E556" s="6">
        <v>1.9069957803030086</v>
      </c>
    </row>
    <row r="557" spans="1:5" x14ac:dyDescent="0.2">
      <c r="A557" s="6" t="s">
        <v>41343</v>
      </c>
      <c r="B557" s="6"/>
      <c r="C557" s="6">
        <v>7.8688999999999999E-3</v>
      </c>
      <c r="D557" s="6">
        <v>-0.27168007961948654</v>
      </c>
      <c r="E557" s="6">
        <v>0.2696914172790873</v>
      </c>
    </row>
    <row r="558" spans="1:5" x14ac:dyDescent="0.2">
      <c r="A558" s="6" t="s">
        <v>4067</v>
      </c>
      <c r="B558" s="6" t="s">
        <v>4069</v>
      </c>
      <c r="C558" s="6">
        <v>0</v>
      </c>
      <c r="D558" s="6">
        <v>-0.27083118267779682</v>
      </c>
      <c r="E558" s="6">
        <v>1.0348927651005024</v>
      </c>
    </row>
    <row r="559" spans="1:5" x14ac:dyDescent="0.2">
      <c r="A559" s="6" t="s">
        <v>1809</v>
      </c>
      <c r="B559" s="6" t="s">
        <v>1811</v>
      </c>
      <c r="C559" s="6">
        <v>0</v>
      </c>
      <c r="D559" s="6">
        <v>-0.26927222971323123</v>
      </c>
      <c r="E559" s="6">
        <v>0.42740873507910654</v>
      </c>
    </row>
    <row r="560" spans="1:5" x14ac:dyDescent="0.2">
      <c r="A560" s="6" t="s">
        <v>14311</v>
      </c>
      <c r="B560" s="6" t="s">
        <v>4645</v>
      </c>
      <c r="C560" s="6">
        <v>0</v>
      </c>
      <c r="D560" s="6">
        <v>-0.26856725240989643</v>
      </c>
      <c r="E560" s="6">
        <v>0.80462511647474488</v>
      </c>
    </row>
    <row r="561" spans="1:5" x14ac:dyDescent="0.2">
      <c r="A561" s="6" t="s">
        <v>7710</v>
      </c>
      <c r="B561" s="6" t="s">
        <v>4836</v>
      </c>
      <c r="C561" s="6">
        <v>0</v>
      </c>
      <c r="D561" s="6">
        <v>-0.26854047300871214</v>
      </c>
      <c r="E561" s="6">
        <v>0.71057531354774961</v>
      </c>
    </row>
    <row r="562" spans="1:5" x14ac:dyDescent="0.2">
      <c r="A562" s="6" t="s">
        <v>5331</v>
      </c>
      <c r="B562" s="6" t="s">
        <v>5333</v>
      </c>
      <c r="C562" s="6">
        <v>0</v>
      </c>
      <c r="D562" s="6">
        <v>-0.26728916481609477</v>
      </c>
      <c r="E562" s="6">
        <v>0.61655308168646139</v>
      </c>
    </row>
    <row r="563" spans="1:5" x14ac:dyDescent="0.2">
      <c r="A563" s="6" t="s">
        <v>36901</v>
      </c>
      <c r="B563" s="6" t="s">
        <v>780</v>
      </c>
      <c r="C563" s="6">
        <v>0</v>
      </c>
      <c r="D563" s="6">
        <v>-0.26495708297951476</v>
      </c>
      <c r="E563" s="6">
        <v>1.6472478018035097</v>
      </c>
    </row>
    <row r="564" spans="1:5" x14ac:dyDescent="0.2">
      <c r="A564" s="6" t="s">
        <v>41344</v>
      </c>
      <c r="B564" s="6" t="s">
        <v>2555</v>
      </c>
      <c r="C564" s="6">
        <v>0</v>
      </c>
      <c r="D564" s="6">
        <v>-0.26416019718889461</v>
      </c>
      <c r="E564" s="6">
        <v>0.51686024759591198</v>
      </c>
    </row>
    <row r="565" spans="1:5" x14ac:dyDescent="0.2">
      <c r="A565" s="6" t="s">
        <v>5786</v>
      </c>
      <c r="B565" s="6" t="s">
        <v>5788</v>
      </c>
      <c r="C565" s="6">
        <v>0</v>
      </c>
      <c r="D565" s="6">
        <v>-0.26413698590606716</v>
      </c>
      <c r="E565" s="6">
        <v>0.45458683775056047</v>
      </c>
    </row>
    <row r="566" spans="1:5" x14ac:dyDescent="0.2">
      <c r="A566" s="6" t="s">
        <v>4565</v>
      </c>
      <c r="B566" s="6" t="s">
        <v>4567</v>
      </c>
      <c r="C566" s="6">
        <v>0</v>
      </c>
      <c r="D566" s="6">
        <v>-0.2623397105511216</v>
      </c>
      <c r="E566" s="6">
        <v>2.3496206315372592</v>
      </c>
    </row>
    <row r="567" spans="1:5" x14ac:dyDescent="0.2">
      <c r="A567" s="6" t="s">
        <v>3289</v>
      </c>
      <c r="B567" s="6" t="s">
        <v>3291</v>
      </c>
      <c r="C567" s="6">
        <v>0</v>
      </c>
      <c r="D567" s="6">
        <v>-0.25960980925398108</v>
      </c>
      <c r="E567" s="6">
        <v>0.77251368806262455</v>
      </c>
    </row>
    <row r="568" spans="1:5" x14ac:dyDescent="0.2">
      <c r="A568" s="6" t="s">
        <v>41345</v>
      </c>
      <c r="B568" s="6" t="s">
        <v>338</v>
      </c>
      <c r="C568" s="6">
        <v>0</v>
      </c>
      <c r="D568" s="6">
        <v>-0.25934027739859566</v>
      </c>
      <c r="E568" s="6">
        <v>0.53386452461188372</v>
      </c>
    </row>
    <row r="569" spans="1:5" x14ac:dyDescent="0.2">
      <c r="A569" s="6" t="s">
        <v>2363</v>
      </c>
      <c r="B569" s="6" t="s">
        <v>2365</v>
      </c>
      <c r="C569" s="6">
        <v>0</v>
      </c>
      <c r="D569" s="6">
        <v>-0.2582402814428128</v>
      </c>
      <c r="E569" s="6">
        <v>0.57010946585119959</v>
      </c>
    </row>
    <row r="570" spans="1:5" x14ac:dyDescent="0.2">
      <c r="A570" s="6" t="s">
        <v>12080</v>
      </c>
      <c r="B570" s="6" t="s">
        <v>2628</v>
      </c>
      <c r="C570" s="6">
        <v>0</v>
      </c>
      <c r="D570" s="6">
        <v>-0.25799763005054094</v>
      </c>
      <c r="E570" s="6">
        <v>1.0625247050333229</v>
      </c>
    </row>
    <row r="571" spans="1:5" x14ac:dyDescent="0.2">
      <c r="A571" s="6" t="s">
        <v>1731</v>
      </c>
      <c r="B571" s="6" t="s">
        <v>1733</v>
      </c>
      <c r="C571" s="6">
        <v>0</v>
      </c>
      <c r="D571" s="6">
        <v>-0.2544683220126488</v>
      </c>
      <c r="E571" s="6">
        <v>0.48031890401588873</v>
      </c>
    </row>
    <row r="572" spans="1:5" x14ac:dyDescent="0.2">
      <c r="A572" s="6" t="s">
        <v>41346</v>
      </c>
      <c r="B572" s="6" t="s">
        <v>1526</v>
      </c>
      <c r="C572" s="6">
        <v>0</v>
      </c>
      <c r="D572" s="6">
        <v>-0.25330161249517236</v>
      </c>
      <c r="E572" s="6">
        <v>0.31968059418549238</v>
      </c>
    </row>
    <row r="573" spans="1:5" x14ac:dyDescent="0.2">
      <c r="A573" s="6" t="s">
        <v>41347</v>
      </c>
      <c r="B573" s="6" t="s">
        <v>2480</v>
      </c>
      <c r="C573" s="6">
        <v>0</v>
      </c>
      <c r="D573" s="6">
        <v>-0.25292170135492259</v>
      </c>
      <c r="E573" s="6">
        <v>0.88005715150830577</v>
      </c>
    </row>
    <row r="574" spans="1:5" x14ac:dyDescent="0.2">
      <c r="A574" s="6" t="s">
        <v>35763</v>
      </c>
      <c r="B574" s="6" t="s">
        <v>68</v>
      </c>
      <c r="C574" s="6">
        <v>0</v>
      </c>
      <c r="D574" s="6">
        <v>-0.25221853321493271</v>
      </c>
      <c r="E574" s="6">
        <v>0.60237073083680648</v>
      </c>
    </row>
    <row r="575" spans="1:5" x14ac:dyDescent="0.2">
      <c r="A575" s="6" t="s">
        <v>7970</v>
      </c>
      <c r="B575" s="6" t="s">
        <v>3847</v>
      </c>
      <c r="C575" s="6">
        <v>0</v>
      </c>
      <c r="D575" s="6">
        <v>-0.25195441408247971</v>
      </c>
      <c r="E575" s="6">
        <v>1.2631520828805276</v>
      </c>
    </row>
    <row r="576" spans="1:5" x14ac:dyDescent="0.2">
      <c r="A576" s="6" t="s">
        <v>9000</v>
      </c>
      <c r="B576" s="6" t="s">
        <v>3558</v>
      </c>
      <c r="C576" s="6">
        <v>0</v>
      </c>
      <c r="D576" s="6">
        <v>-0.25036444526844548</v>
      </c>
      <c r="E576" s="6">
        <v>0.61589199075536938</v>
      </c>
    </row>
    <row r="577" spans="1:5" x14ac:dyDescent="0.2">
      <c r="A577" s="6" t="s">
        <v>41348</v>
      </c>
      <c r="B577" s="6" t="s">
        <v>1074</v>
      </c>
      <c r="C577" s="6">
        <v>0</v>
      </c>
      <c r="D577" s="6">
        <v>-0.25031332900868386</v>
      </c>
      <c r="E577" s="6">
        <v>0.31694661752382935</v>
      </c>
    </row>
    <row r="578" spans="1:5" x14ac:dyDescent="0.2">
      <c r="A578" s="6" t="s">
        <v>2185</v>
      </c>
      <c r="B578" s="6" t="s">
        <v>2187</v>
      </c>
      <c r="C578" s="6">
        <v>0</v>
      </c>
      <c r="D578" s="6">
        <v>-0.24834447486500824</v>
      </c>
      <c r="E578" s="6">
        <v>0.29988637929315243</v>
      </c>
    </row>
    <row r="579" spans="1:5" x14ac:dyDescent="0.2">
      <c r="A579" s="6" t="s">
        <v>41349</v>
      </c>
      <c r="B579" s="6" t="s">
        <v>5103</v>
      </c>
      <c r="C579" s="6">
        <v>0</v>
      </c>
      <c r="D579" s="6">
        <v>-0.24811398349210792</v>
      </c>
      <c r="E579" s="6">
        <v>1.3512237624885839</v>
      </c>
    </row>
    <row r="580" spans="1:5" x14ac:dyDescent="0.2">
      <c r="A580" s="6" t="s">
        <v>41350</v>
      </c>
      <c r="B580" s="6" t="s">
        <v>2067</v>
      </c>
      <c r="C580" s="6">
        <v>0</v>
      </c>
      <c r="D580" s="6">
        <v>-0.24785650311813254</v>
      </c>
      <c r="E580" s="6">
        <v>0.39351851382354236</v>
      </c>
    </row>
    <row r="581" spans="1:5" x14ac:dyDescent="0.2">
      <c r="A581" s="6" t="s">
        <v>6160</v>
      </c>
      <c r="B581" s="6" t="s">
        <v>6162</v>
      </c>
      <c r="C581" s="6">
        <v>0</v>
      </c>
      <c r="D581" s="6">
        <v>-0.24749257789206755</v>
      </c>
      <c r="E581" s="6">
        <v>0.76428778224767746</v>
      </c>
    </row>
    <row r="582" spans="1:5" x14ac:dyDescent="0.2">
      <c r="A582" s="6" t="s">
        <v>15503</v>
      </c>
      <c r="B582" s="6" t="s">
        <v>3614</v>
      </c>
      <c r="C582" s="6">
        <v>0</v>
      </c>
      <c r="D582" s="6">
        <v>-0.24515868994542489</v>
      </c>
      <c r="E582" s="6">
        <v>1.0200274100891773</v>
      </c>
    </row>
    <row r="583" spans="1:5" x14ac:dyDescent="0.2">
      <c r="A583" s="6" t="s">
        <v>2277</v>
      </c>
      <c r="B583" s="6" t="s">
        <v>2279</v>
      </c>
      <c r="C583" s="6">
        <v>0</v>
      </c>
      <c r="D583" s="6">
        <v>-0.24507868161823665</v>
      </c>
      <c r="E583" s="6">
        <v>0.19617103021474974</v>
      </c>
    </row>
    <row r="584" spans="1:5" x14ac:dyDescent="0.2">
      <c r="A584" s="6" t="s">
        <v>8864</v>
      </c>
      <c r="B584" s="6" t="s">
        <v>3406</v>
      </c>
      <c r="C584" s="6">
        <v>0</v>
      </c>
      <c r="D584" s="6">
        <v>-0.24235414267772964</v>
      </c>
      <c r="E584" s="6">
        <v>0.97268396943048152</v>
      </c>
    </row>
    <row r="585" spans="1:5" x14ac:dyDescent="0.2">
      <c r="A585" s="6" t="s">
        <v>41351</v>
      </c>
      <c r="B585" s="6" t="s">
        <v>2195</v>
      </c>
      <c r="C585" s="6">
        <v>0</v>
      </c>
      <c r="D585" s="6">
        <v>-0.24231839501858682</v>
      </c>
      <c r="E585" s="6">
        <v>0.47775484846147254</v>
      </c>
    </row>
    <row r="586" spans="1:5" x14ac:dyDescent="0.2">
      <c r="A586" s="6" t="s">
        <v>6096</v>
      </c>
      <c r="B586" s="6" t="s">
        <v>6098</v>
      </c>
      <c r="C586" s="6">
        <v>0</v>
      </c>
      <c r="D586" s="6">
        <v>-0.24124522528182368</v>
      </c>
      <c r="E586" s="6">
        <v>0.90485479650229983</v>
      </c>
    </row>
    <row r="587" spans="1:5" x14ac:dyDescent="0.2">
      <c r="A587" s="6" t="s">
        <v>14159</v>
      </c>
      <c r="B587" s="6" t="s">
        <v>1843</v>
      </c>
      <c r="C587" s="6">
        <v>0</v>
      </c>
      <c r="D587" s="6">
        <v>-0.24120617408042838</v>
      </c>
      <c r="E587" s="6">
        <v>0.76437844615763562</v>
      </c>
    </row>
    <row r="588" spans="1:5" x14ac:dyDescent="0.2">
      <c r="A588" s="6" t="s">
        <v>10311</v>
      </c>
      <c r="B588" s="6" t="s">
        <v>1545</v>
      </c>
      <c r="C588" s="6">
        <v>0</v>
      </c>
      <c r="D588" s="6">
        <v>-0.2411160149333757</v>
      </c>
      <c r="E588" s="6">
        <v>1.1948711545705353</v>
      </c>
    </row>
    <row r="589" spans="1:5" x14ac:dyDescent="0.2">
      <c r="A589" s="6" t="s">
        <v>7651</v>
      </c>
      <c r="B589" s="6" t="s">
        <v>1983</v>
      </c>
      <c r="C589" s="6">
        <v>0</v>
      </c>
      <c r="D589" s="6">
        <v>-0.24068212661753643</v>
      </c>
      <c r="E589" s="6">
        <v>0.8304146240404664</v>
      </c>
    </row>
    <row r="590" spans="1:5" x14ac:dyDescent="0.2">
      <c r="A590" s="6" t="s">
        <v>14529</v>
      </c>
      <c r="B590" s="6" t="s">
        <v>4002</v>
      </c>
      <c r="C590" s="6">
        <v>0</v>
      </c>
      <c r="D590" s="6">
        <v>-0.24005169439048121</v>
      </c>
      <c r="E590" s="6">
        <v>0.73524261933661184</v>
      </c>
    </row>
    <row r="591" spans="1:5" x14ac:dyDescent="0.2">
      <c r="A591" s="6" t="s">
        <v>16007</v>
      </c>
      <c r="B591" s="6" t="s">
        <v>5884</v>
      </c>
      <c r="C591" s="6">
        <v>0</v>
      </c>
      <c r="D591" s="6">
        <v>-0.23959683485075312</v>
      </c>
      <c r="E591" s="6">
        <v>0.18692269539844361</v>
      </c>
    </row>
    <row r="592" spans="1:5" x14ac:dyDescent="0.2">
      <c r="A592" s="6" t="s">
        <v>9240</v>
      </c>
      <c r="B592" s="6" t="s">
        <v>3402</v>
      </c>
      <c r="C592" s="6">
        <v>0</v>
      </c>
      <c r="D592" s="6">
        <v>-0.23894406397059745</v>
      </c>
      <c r="E592" s="6">
        <v>1.3363793591708211</v>
      </c>
    </row>
    <row r="593" spans="1:5" x14ac:dyDescent="0.2">
      <c r="A593" s="6" t="s">
        <v>41352</v>
      </c>
      <c r="B593" s="6" t="s">
        <v>2902</v>
      </c>
      <c r="C593" s="6">
        <v>0</v>
      </c>
      <c r="D593" s="6">
        <v>-0.2375083810780558</v>
      </c>
      <c r="E593" s="6">
        <v>0.29960565580155635</v>
      </c>
    </row>
    <row r="594" spans="1:5" x14ac:dyDescent="0.2">
      <c r="A594" s="6" t="s">
        <v>37365</v>
      </c>
      <c r="B594" s="6" t="s">
        <v>474</v>
      </c>
      <c r="C594" s="6">
        <v>0</v>
      </c>
      <c r="D594" s="6">
        <v>-0.23546268148910174</v>
      </c>
      <c r="E594" s="6">
        <v>0.19997448851302316</v>
      </c>
    </row>
    <row r="595" spans="1:5" x14ac:dyDescent="0.2">
      <c r="A595" s="6" t="s">
        <v>13822</v>
      </c>
      <c r="B595" s="6" t="s">
        <v>2906</v>
      </c>
      <c r="C595" s="6">
        <v>0</v>
      </c>
      <c r="D595" s="6">
        <v>-0.23392233340881249</v>
      </c>
      <c r="E595" s="6">
        <v>0.75522657814595562</v>
      </c>
    </row>
    <row r="596" spans="1:5" x14ac:dyDescent="0.2">
      <c r="A596" s="6" t="s">
        <v>446</v>
      </c>
      <c r="B596" s="6" t="s">
        <v>447</v>
      </c>
      <c r="C596" s="6">
        <v>0</v>
      </c>
      <c r="D596" s="6">
        <v>-0.23334392714058827</v>
      </c>
      <c r="E596" s="6">
        <v>0.38628244370612475</v>
      </c>
    </row>
    <row r="597" spans="1:5" x14ac:dyDescent="0.2">
      <c r="A597" s="6" t="s">
        <v>35406</v>
      </c>
      <c r="B597" s="6" t="s">
        <v>3799</v>
      </c>
      <c r="C597" s="6">
        <v>0</v>
      </c>
      <c r="D597" s="6">
        <v>-0.23252719996159107</v>
      </c>
      <c r="E597" s="6">
        <v>0.3477941759800609</v>
      </c>
    </row>
    <row r="598" spans="1:5" x14ac:dyDescent="0.2">
      <c r="A598" s="6" t="s">
        <v>1579</v>
      </c>
      <c r="B598" s="6" t="s">
        <v>1581</v>
      </c>
      <c r="C598" s="6">
        <v>0</v>
      </c>
      <c r="D598" s="6">
        <v>-0.23252020645637864</v>
      </c>
      <c r="E598" s="6">
        <v>0.27261064315327155</v>
      </c>
    </row>
    <row r="599" spans="1:5" x14ac:dyDescent="0.2">
      <c r="A599" s="6" t="s">
        <v>21688</v>
      </c>
      <c r="B599" s="6" t="s">
        <v>1605</v>
      </c>
      <c r="C599" s="6">
        <v>0</v>
      </c>
      <c r="D599" s="6">
        <v>-0.23128412178954905</v>
      </c>
      <c r="E599" s="6">
        <v>1.1320202111577202</v>
      </c>
    </row>
    <row r="600" spans="1:5" x14ac:dyDescent="0.2">
      <c r="A600" s="6" t="s">
        <v>2968</v>
      </c>
      <c r="B600" s="6" t="s">
        <v>2970</v>
      </c>
      <c r="C600" s="6">
        <v>9.7403000000000003E-3</v>
      </c>
      <c r="D600" s="6">
        <v>-0.23105608084473361</v>
      </c>
      <c r="E600" s="6">
        <v>0.25801918316021683</v>
      </c>
    </row>
    <row r="601" spans="1:5" x14ac:dyDescent="0.2">
      <c r="A601" s="6" t="s">
        <v>7350</v>
      </c>
      <c r="B601" s="6" t="s">
        <v>1122</v>
      </c>
      <c r="C601" s="6">
        <v>0</v>
      </c>
      <c r="D601" s="6">
        <v>-0.23025951290690294</v>
      </c>
      <c r="E601" s="6">
        <v>0.92223796524346502</v>
      </c>
    </row>
    <row r="602" spans="1:5" x14ac:dyDescent="0.2">
      <c r="A602" s="6" t="s">
        <v>36373</v>
      </c>
      <c r="B602" s="6" t="s">
        <v>307</v>
      </c>
      <c r="C602" s="6">
        <v>0</v>
      </c>
      <c r="D602" s="6">
        <v>-0.2299377118471139</v>
      </c>
      <c r="E602" s="6">
        <v>0.86754182458452989</v>
      </c>
    </row>
    <row r="603" spans="1:5" x14ac:dyDescent="0.2">
      <c r="A603" s="6" t="s">
        <v>11397</v>
      </c>
      <c r="B603" s="6" t="s">
        <v>3244</v>
      </c>
      <c r="C603" s="6">
        <v>0</v>
      </c>
      <c r="D603" s="6">
        <v>-0.22945094426772364</v>
      </c>
      <c r="E603" s="6">
        <v>0.47809567972941663</v>
      </c>
    </row>
    <row r="604" spans="1:5" x14ac:dyDescent="0.2">
      <c r="A604" s="6" t="s">
        <v>14819</v>
      </c>
      <c r="B604" s="6" t="s">
        <v>3058</v>
      </c>
      <c r="C604" s="6">
        <v>0</v>
      </c>
      <c r="D604" s="6">
        <v>-0.22813584764862627</v>
      </c>
      <c r="E604" s="6">
        <v>0.74328957159675169</v>
      </c>
    </row>
    <row r="605" spans="1:5" x14ac:dyDescent="0.2">
      <c r="A605" s="6" t="s">
        <v>10484</v>
      </c>
      <c r="B605" s="6" t="s">
        <v>5630</v>
      </c>
      <c r="C605" s="6">
        <v>0</v>
      </c>
      <c r="D605" s="6">
        <v>-0.22729380512713229</v>
      </c>
      <c r="E605" s="6">
        <v>0.72082452046717915</v>
      </c>
    </row>
    <row r="606" spans="1:5" x14ac:dyDescent="0.2">
      <c r="A606" s="6" t="s">
        <v>15017</v>
      </c>
      <c r="B606" s="6" t="s">
        <v>3958</v>
      </c>
      <c r="C606" s="6">
        <v>0</v>
      </c>
      <c r="D606" s="6">
        <v>-0.22649516135192285</v>
      </c>
      <c r="E606" s="6">
        <v>0.54976632524675062</v>
      </c>
    </row>
    <row r="607" spans="1:5" x14ac:dyDescent="0.2">
      <c r="A607" s="6" t="s">
        <v>40083</v>
      </c>
      <c r="B607" s="6" t="s">
        <v>568</v>
      </c>
      <c r="C607" s="6">
        <v>0</v>
      </c>
      <c r="D607" s="6">
        <v>-0.22641437639438058</v>
      </c>
      <c r="E607" s="6">
        <v>1.100716482729396</v>
      </c>
    </row>
    <row r="608" spans="1:5" x14ac:dyDescent="0.2">
      <c r="A608" s="6" t="s">
        <v>41353</v>
      </c>
      <c r="B608" s="6" t="s">
        <v>5916</v>
      </c>
      <c r="C608" s="6">
        <v>0</v>
      </c>
      <c r="D608" s="6">
        <v>-0.22570806639394075</v>
      </c>
      <c r="E608" s="6">
        <v>0.40242675413086232</v>
      </c>
    </row>
    <row r="609" spans="1:5" x14ac:dyDescent="0.2">
      <c r="A609" s="6" t="s">
        <v>5169</v>
      </c>
      <c r="B609" s="6" t="s">
        <v>5171</v>
      </c>
      <c r="C609" s="6">
        <v>0</v>
      </c>
      <c r="D609" s="6">
        <v>-0.22556127632944353</v>
      </c>
      <c r="E609" s="6">
        <v>1.117684078760786</v>
      </c>
    </row>
    <row r="610" spans="1:5" x14ac:dyDescent="0.2">
      <c r="A610" s="6" t="s">
        <v>3325</v>
      </c>
      <c r="B610" s="6" t="s">
        <v>3327</v>
      </c>
      <c r="C610" s="6">
        <v>0</v>
      </c>
      <c r="D610" s="6">
        <v>-0.22428894126503063</v>
      </c>
      <c r="E610" s="6">
        <v>0.77171946010277503</v>
      </c>
    </row>
    <row r="611" spans="1:5" x14ac:dyDescent="0.2">
      <c r="A611" s="6" t="s">
        <v>3564</v>
      </c>
      <c r="B611" s="6" t="s">
        <v>3566</v>
      </c>
      <c r="C611" s="6">
        <v>0</v>
      </c>
      <c r="D611" s="6">
        <v>-0.22366271912992927</v>
      </c>
      <c r="E611" s="6">
        <v>0.46438314301510164</v>
      </c>
    </row>
    <row r="612" spans="1:5" x14ac:dyDescent="0.2">
      <c r="A612" s="6" t="s">
        <v>10184</v>
      </c>
      <c r="B612" s="6" t="s">
        <v>5872</v>
      </c>
      <c r="C612" s="6">
        <v>0</v>
      </c>
      <c r="D612" s="6">
        <v>-0.22206091530948641</v>
      </c>
      <c r="E612" s="6">
        <v>0.78476224495135816</v>
      </c>
    </row>
    <row r="613" spans="1:5" x14ac:dyDescent="0.2">
      <c r="A613" s="6" t="s">
        <v>15915</v>
      </c>
      <c r="B613" s="6" t="s">
        <v>5498</v>
      </c>
      <c r="C613" s="6">
        <v>0</v>
      </c>
      <c r="D613" s="6">
        <v>-0.22124563708351672</v>
      </c>
      <c r="E613" s="6">
        <v>0.52027109029043317</v>
      </c>
    </row>
    <row r="614" spans="1:5" x14ac:dyDescent="0.2">
      <c r="A614" s="6" t="s">
        <v>9232</v>
      </c>
      <c r="B614" s="6" t="s">
        <v>4503</v>
      </c>
      <c r="C614" s="6">
        <v>0</v>
      </c>
      <c r="D614" s="6">
        <v>-0.22047405293528657</v>
      </c>
      <c r="E614" s="6">
        <v>0.79999368665877491</v>
      </c>
    </row>
    <row r="615" spans="1:5" x14ac:dyDescent="0.2">
      <c r="A615" s="6" t="s">
        <v>4212</v>
      </c>
      <c r="B615" s="6" t="s">
        <v>4214</v>
      </c>
      <c r="C615" s="6">
        <v>0</v>
      </c>
      <c r="D615" s="6">
        <v>-0.22045414917481551</v>
      </c>
      <c r="E615" s="6">
        <v>0.56395609633630794</v>
      </c>
    </row>
    <row r="616" spans="1:5" x14ac:dyDescent="0.2">
      <c r="A616" s="6" t="s">
        <v>41354</v>
      </c>
      <c r="B616" s="6" t="s">
        <v>176</v>
      </c>
      <c r="C616" s="6">
        <v>0</v>
      </c>
      <c r="D616" s="6">
        <v>-0.2197137269540328</v>
      </c>
      <c r="E616" s="6">
        <v>0.25757527765561866</v>
      </c>
    </row>
    <row r="617" spans="1:5" x14ac:dyDescent="0.2">
      <c r="A617" s="6" t="s">
        <v>11842</v>
      </c>
      <c r="B617" s="6" t="s">
        <v>2806</v>
      </c>
      <c r="C617" s="6">
        <v>0</v>
      </c>
      <c r="D617" s="6">
        <v>-0.21931225682160604</v>
      </c>
      <c r="E617" s="6">
        <v>0.72339547061612652</v>
      </c>
    </row>
    <row r="618" spans="1:5" x14ac:dyDescent="0.2">
      <c r="A618" s="6" t="s">
        <v>14410</v>
      </c>
      <c r="B618" s="6" t="s">
        <v>3875</v>
      </c>
      <c r="C618" s="6">
        <v>0</v>
      </c>
      <c r="D618" s="6">
        <v>-0.2187197571730862</v>
      </c>
      <c r="E618" s="6">
        <v>1.0703290435079416</v>
      </c>
    </row>
    <row r="619" spans="1:5" x14ac:dyDescent="0.2">
      <c r="A619" s="6" t="s">
        <v>13075</v>
      </c>
      <c r="B619" s="6" t="s">
        <v>5341</v>
      </c>
      <c r="C619" s="6">
        <v>0</v>
      </c>
      <c r="D619" s="6">
        <v>-0.21770210467168208</v>
      </c>
      <c r="E619" s="6">
        <v>0.48684234020949957</v>
      </c>
    </row>
    <row r="620" spans="1:5" x14ac:dyDescent="0.2">
      <c r="A620" s="6" t="s">
        <v>23196</v>
      </c>
      <c r="B620" s="6" t="s">
        <v>3687</v>
      </c>
      <c r="C620" s="6">
        <v>0</v>
      </c>
      <c r="D620" s="6">
        <v>-0.21694766339910196</v>
      </c>
      <c r="E620" s="6">
        <v>0.95368106491777238</v>
      </c>
    </row>
    <row r="621" spans="1:5" x14ac:dyDescent="0.2">
      <c r="A621" s="6" t="s">
        <v>1679</v>
      </c>
      <c r="B621" s="6" t="s">
        <v>1681</v>
      </c>
      <c r="C621" s="6">
        <v>0</v>
      </c>
      <c r="D621" s="6">
        <v>-0.21489789371251278</v>
      </c>
      <c r="E621" s="6">
        <v>0.3020831591619777</v>
      </c>
    </row>
    <row r="622" spans="1:5" x14ac:dyDescent="0.2">
      <c r="A622" s="6" t="s">
        <v>3884</v>
      </c>
      <c r="B622" s="6" t="s">
        <v>3886</v>
      </c>
      <c r="C622" s="6">
        <v>0</v>
      </c>
      <c r="D622" s="6">
        <v>-0.2143395093068852</v>
      </c>
      <c r="E622" s="6">
        <v>2.247070652058254</v>
      </c>
    </row>
    <row r="623" spans="1:5" x14ac:dyDescent="0.2">
      <c r="A623" s="6" t="s">
        <v>10768</v>
      </c>
      <c r="B623" s="6" t="s">
        <v>3756</v>
      </c>
      <c r="C623" s="6">
        <v>0</v>
      </c>
      <c r="D623" s="6">
        <v>-0.21283918655728076</v>
      </c>
      <c r="E623" s="6">
        <v>1.0977270202853624</v>
      </c>
    </row>
    <row r="624" spans="1:5" x14ac:dyDescent="0.2">
      <c r="A624" s="6" t="s">
        <v>41355</v>
      </c>
      <c r="B624" s="6" t="s">
        <v>486</v>
      </c>
      <c r="C624" s="6">
        <v>0</v>
      </c>
      <c r="D624" s="6">
        <v>-0.2128360295440172</v>
      </c>
      <c r="E624" s="6">
        <v>0.69163161858851607</v>
      </c>
    </row>
    <row r="625" spans="1:5" x14ac:dyDescent="0.2">
      <c r="A625" s="6" t="s">
        <v>5233</v>
      </c>
      <c r="B625" s="6" t="s">
        <v>5235</v>
      </c>
      <c r="C625" s="6">
        <v>0</v>
      </c>
      <c r="D625" s="6">
        <v>-0.21270579166001272</v>
      </c>
      <c r="E625" s="6">
        <v>1.7091993631712707</v>
      </c>
    </row>
    <row r="626" spans="1:5" x14ac:dyDescent="0.2">
      <c r="A626" s="6" t="s">
        <v>23617</v>
      </c>
      <c r="B626" s="6" t="s">
        <v>5139</v>
      </c>
      <c r="C626" s="6">
        <v>0</v>
      </c>
      <c r="D626" s="6">
        <v>-0.21110325822086945</v>
      </c>
      <c r="E626" s="6">
        <v>1.6776687903651317</v>
      </c>
    </row>
    <row r="627" spans="1:5" x14ac:dyDescent="0.2">
      <c r="A627" s="6" t="s">
        <v>12245</v>
      </c>
      <c r="B627" s="6" t="s">
        <v>1126</v>
      </c>
      <c r="C627" s="6">
        <v>0</v>
      </c>
      <c r="D627" s="6">
        <v>-0.21088093902830371</v>
      </c>
      <c r="E627" s="6">
        <v>0.56797439695279139</v>
      </c>
    </row>
    <row r="628" spans="1:5" x14ac:dyDescent="0.2">
      <c r="A628" s="6" t="s">
        <v>1877</v>
      </c>
      <c r="B628" s="6" t="s">
        <v>1879</v>
      </c>
      <c r="C628" s="6">
        <v>0</v>
      </c>
      <c r="D628" s="6">
        <v>-0.20885729991617838</v>
      </c>
      <c r="E628" s="6">
        <v>0.70396678074912189</v>
      </c>
    </row>
    <row r="629" spans="1:5" x14ac:dyDescent="0.2">
      <c r="A629" s="6" t="s">
        <v>11639</v>
      </c>
      <c r="B629" s="6" t="s">
        <v>4152</v>
      </c>
      <c r="C629" s="6">
        <v>0</v>
      </c>
      <c r="D629" s="6">
        <v>-0.20866888187060442</v>
      </c>
      <c r="E629" s="6">
        <v>1.3432111566674034</v>
      </c>
    </row>
    <row r="630" spans="1:5" x14ac:dyDescent="0.2">
      <c r="A630" s="6" t="s">
        <v>3036</v>
      </c>
      <c r="B630" s="6" t="s">
        <v>3038</v>
      </c>
      <c r="C630" s="6">
        <v>0</v>
      </c>
      <c r="D630" s="6">
        <v>-0.20679850105496522</v>
      </c>
      <c r="E630" s="6">
        <v>0.25255100769068461</v>
      </c>
    </row>
    <row r="631" spans="1:5" x14ac:dyDescent="0.2">
      <c r="A631" s="6" t="s">
        <v>4950</v>
      </c>
      <c r="B631" s="6"/>
      <c r="C631" s="6">
        <v>0</v>
      </c>
      <c r="D631" s="6">
        <v>-0.20670389394079905</v>
      </c>
      <c r="E631" s="6">
        <v>0.32778114071897418</v>
      </c>
    </row>
    <row r="632" spans="1:5" x14ac:dyDescent="0.2">
      <c r="A632" s="6" t="s">
        <v>4170</v>
      </c>
      <c r="B632" s="6" t="s">
        <v>4172</v>
      </c>
      <c r="C632" s="6">
        <v>0</v>
      </c>
      <c r="D632" s="6">
        <v>-0.2050112047040879</v>
      </c>
      <c r="E632" s="6">
        <v>0.57095511997082415</v>
      </c>
    </row>
    <row r="633" spans="1:5" x14ac:dyDescent="0.2">
      <c r="A633" s="6" t="s">
        <v>15804</v>
      </c>
      <c r="B633" s="6" t="s">
        <v>3449</v>
      </c>
      <c r="C633" s="6">
        <v>0</v>
      </c>
      <c r="D633" s="6">
        <v>-0.20279007537126645</v>
      </c>
      <c r="E633" s="6">
        <v>0.85767890880179354</v>
      </c>
    </row>
    <row r="634" spans="1:5" x14ac:dyDescent="0.2">
      <c r="A634" s="6" t="s">
        <v>6025</v>
      </c>
      <c r="B634" s="6" t="s">
        <v>6027</v>
      </c>
      <c r="C634" s="6">
        <v>0</v>
      </c>
      <c r="D634" s="6">
        <v>-0.20178366351838653</v>
      </c>
      <c r="E634" s="6">
        <v>1.2833632636458712</v>
      </c>
    </row>
    <row r="635" spans="1:5" x14ac:dyDescent="0.2">
      <c r="A635" s="6" t="s">
        <v>23234</v>
      </c>
      <c r="B635" s="6" t="s">
        <v>1246</v>
      </c>
      <c r="C635" s="6">
        <v>0</v>
      </c>
      <c r="D635" s="6">
        <v>-0.20141751253712631</v>
      </c>
      <c r="E635" s="6">
        <v>0.38414016397487255</v>
      </c>
    </row>
    <row r="636" spans="1:5" x14ac:dyDescent="0.2">
      <c r="A636" s="6" t="s">
        <v>3908</v>
      </c>
      <c r="B636" s="6" t="s">
        <v>3910</v>
      </c>
      <c r="C636" s="6">
        <v>0</v>
      </c>
      <c r="D636" s="6">
        <v>-0.20074996555094857</v>
      </c>
      <c r="E636" s="6">
        <v>1.5125292780918651</v>
      </c>
    </row>
    <row r="637" spans="1:5" x14ac:dyDescent="0.2">
      <c r="A637" s="6" t="s">
        <v>41356</v>
      </c>
      <c r="B637" s="6" t="s">
        <v>1791</v>
      </c>
      <c r="C637" s="6">
        <v>0</v>
      </c>
      <c r="D637" s="6">
        <v>-0.20020547797147592</v>
      </c>
      <c r="E637" s="6">
        <v>0.29212408402364409</v>
      </c>
    </row>
    <row r="638" spans="1:5" x14ac:dyDescent="0.2">
      <c r="A638" s="6" t="s">
        <v>1180</v>
      </c>
      <c r="B638" s="6" t="s">
        <v>1182</v>
      </c>
      <c r="C638" s="6">
        <v>0</v>
      </c>
      <c r="D638" s="6">
        <v>-0.19995582512160578</v>
      </c>
      <c r="E638" s="6">
        <v>0.63632571529365889</v>
      </c>
    </row>
    <row r="639" spans="1:5" x14ac:dyDescent="0.2">
      <c r="A639" s="6" t="s">
        <v>21587</v>
      </c>
      <c r="B639" s="6" t="s">
        <v>2551</v>
      </c>
      <c r="C639" s="6">
        <v>0</v>
      </c>
      <c r="D639" s="6">
        <v>-0.19949672340379654</v>
      </c>
      <c r="E639" s="6">
        <v>0.34331515921219502</v>
      </c>
    </row>
    <row r="640" spans="1:5" x14ac:dyDescent="0.2">
      <c r="A640" s="6" t="s">
        <v>41357</v>
      </c>
      <c r="B640" s="6" t="s">
        <v>808</v>
      </c>
      <c r="C640" s="6">
        <v>0</v>
      </c>
      <c r="D640" s="6">
        <v>-0.19564028483801252</v>
      </c>
      <c r="E640" s="6">
        <v>0.27559271201024882</v>
      </c>
    </row>
    <row r="641" spans="1:5" x14ac:dyDescent="0.2">
      <c r="A641" s="6" t="s">
        <v>8195</v>
      </c>
      <c r="B641" s="6" t="s">
        <v>2535</v>
      </c>
      <c r="C641" s="6">
        <v>0</v>
      </c>
      <c r="D641" s="6">
        <v>-0.1944814815630781</v>
      </c>
      <c r="E641" s="6">
        <v>0.55038587989327448</v>
      </c>
    </row>
    <row r="642" spans="1:5" x14ac:dyDescent="0.2">
      <c r="A642" s="6" t="s">
        <v>41358</v>
      </c>
      <c r="B642" s="6" t="s">
        <v>1494</v>
      </c>
      <c r="C642" s="6">
        <v>0</v>
      </c>
      <c r="D642" s="6">
        <v>-0.19381919098814884</v>
      </c>
      <c r="E642" s="6">
        <v>0.23185590245699303</v>
      </c>
    </row>
    <row r="643" spans="1:5" x14ac:dyDescent="0.2">
      <c r="A643" s="6" t="s">
        <v>1949</v>
      </c>
      <c r="B643" s="6" t="s">
        <v>1951</v>
      </c>
      <c r="C643" s="6">
        <v>0</v>
      </c>
      <c r="D643" s="6">
        <v>-0.192634759773018</v>
      </c>
      <c r="E643" s="6">
        <v>1.3539765233919092</v>
      </c>
    </row>
    <row r="644" spans="1:5" x14ac:dyDescent="0.2">
      <c r="A644" s="6" t="s">
        <v>1076</v>
      </c>
      <c r="B644" s="6" t="s">
        <v>1078</v>
      </c>
      <c r="C644" s="6">
        <v>0</v>
      </c>
      <c r="D644" s="6">
        <v>-0.19212195255765374</v>
      </c>
      <c r="E644" s="6">
        <v>0.29425245582621395</v>
      </c>
    </row>
    <row r="645" spans="1:5" x14ac:dyDescent="0.2">
      <c r="A645" s="6" t="s">
        <v>2838</v>
      </c>
      <c r="B645" s="6" t="s">
        <v>2840</v>
      </c>
      <c r="C645" s="6">
        <v>0</v>
      </c>
      <c r="D645" s="6">
        <v>-0.19206272923630574</v>
      </c>
      <c r="E645" s="6">
        <v>1.1229132607677061</v>
      </c>
    </row>
    <row r="646" spans="1:5" x14ac:dyDescent="0.2">
      <c r="A646" s="6" t="s">
        <v>8988</v>
      </c>
      <c r="B646" s="6" t="s">
        <v>1661</v>
      </c>
      <c r="C646" s="6">
        <v>0</v>
      </c>
      <c r="D646" s="6">
        <v>-0.19061887578747944</v>
      </c>
      <c r="E646" s="6">
        <v>0.84003019958733505</v>
      </c>
    </row>
    <row r="647" spans="1:5" x14ac:dyDescent="0.2">
      <c r="A647" s="6" t="s">
        <v>6228</v>
      </c>
      <c r="B647" s="6" t="s">
        <v>2644</v>
      </c>
      <c r="C647" s="6">
        <v>0</v>
      </c>
      <c r="D647" s="6">
        <v>-0.18892153185602292</v>
      </c>
      <c r="E647" s="6">
        <v>0.70725686159657386</v>
      </c>
    </row>
    <row r="648" spans="1:5" x14ac:dyDescent="0.2">
      <c r="A648" s="6" t="s">
        <v>41359</v>
      </c>
      <c r="B648" s="6" t="s">
        <v>530</v>
      </c>
      <c r="C648" s="6">
        <v>9.7593000000000003E-3</v>
      </c>
      <c r="D648" s="6">
        <v>-0.18831134939146768</v>
      </c>
      <c r="E648" s="6">
        <v>0.68399201586203517</v>
      </c>
    </row>
    <row r="649" spans="1:5" x14ac:dyDescent="0.2">
      <c r="A649" s="6" t="s">
        <v>7359</v>
      </c>
      <c r="B649" s="6" t="s">
        <v>3275</v>
      </c>
      <c r="C649" s="6">
        <v>0</v>
      </c>
      <c r="D649" s="6">
        <v>-0.18762208472331438</v>
      </c>
      <c r="E649" s="6">
        <v>0.47726865377633715</v>
      </c>
    </row>
    <row r="650" spans="1:5" x14ac:dyDescent="0.2">
      <c r="A650" s="6" t="s">
        <v>5743</v>
      </c>
      <c r="B650" s="6" t="s">
        <v>5745</v>
      </c>
      <c r="C650" s="6">
        <v>0</v>
      </c>
      <c r="D650" s="6">
        <v>-0.18427243405860061</v>
      </c>
      <c r="E650" s="6">
        <v>0.72649961261308538</v>
      </c>
    </row>
    <row r="651" spans="1:5" x14ac:dyDescent="0.2">
      <c r="A651" s="6" t="s">
        <v>2379</v>
      </c>
      <c r="B651" s="6" t="s">
        <v>2381</v>
      </c>
      <c r="C651" s="6">
        <v>0</v>
      </c>
      <c r="D651" s="6">
        <v>-0.18320952568727852</v>
      </c>
      <c r="E651" s="6">
        <v>0.77176485730400146</v>
      </c>
    </row>
    <row r="652" spans="1:5" x14ac:dyDescent="0.2">
      <c r="A652" s="6" t="s">
        <v>5762</v>
      </c>
      <c r="B652" s="6" t="s">
        <v>5764</v>
      </c>
      <c r="C652" s="6">
        <v>0</v>
      </c>
      <c r="D652" s="6">
        <v>-0.18170314486417141</v>
      </c>
      <c r="E652" s="6">
        <v>0.7335846623573572</v>
      </c>
    </row>
    <row r="653" spans="1:5" x14ac:dyDescent="0.2">
      <c r="A653" s="6" t="s">
        <v>6786</v>
      </c>
      <c r="B653" s="6" t="s">
        <v>3784</v>
      </c>
      <c r="C653" s="6">
        <v>0</v>
      </c>
      <c r="D653" s="6">
        <v>-0.17929075468157482</v>
      </c>
      <c r="E653" s="6">
        <v>0.40805651161260936</v>
      </c>
    </row>
    <row r="654" spans="1:5" x14ac:dyDescent="0.2">
      <c r="A654" s="6" t="s">
        <v>6068</v>
      </c>
      <c r="B654" s="6" t="s">
        <v>6070</v>
      </c>
      <c r="C654" s="6">
        <v>0</v>
      </c>
      <c r="D654" s="6">
        <v>-0.17803553041592673</v>
      </c>
      <c r="E654" s="6">
        <v>0.83443715247614636</v>
      </c>
    </row>
    <row r="655" spans="1:5" x14ac:dyDescent="0.2">
      <c r="A655" s="6" t="s">
        <v>6552</v>
      </c>
      <c r="B655" s="6" t="s">
        <v>285</v>
      </c>
      <c r="C655" s="6">
        <v>0</v>
      </c>
      <c r="D655" s="6">
        <v>-0.17753688326164771</v>
      </c>
      <c r="E655" s="6">
        <v>0.36341284056528728</v>
      </c>
    </row>
    <row r="656" spans="1:5" x14ac:dyDescent="0.2">
      <c r="A656" s="6" t="s">
        <v>2598</v>
      </c>
      <c r="B656" s="6" t="s">
        <v>2600</v>
      </c>
      <c r="C656" s="6">
        <v>0</v>
      </c>
      <c r="D656" s="6">
        <v>-0.1773812036141027</v>
      </c>
      <c r="E656" s="6">
        <v>0.40998792669574707</v>
      </c>
    </row>
    <row r="657" spans="1:5" x14ac:dyDescent="0.2">
      <c r="A657" s="6" t="s">
        <v>14635</v>
      </c>
      <c r="B657" s="6" t="s">
        <v>2071</v>
      </c>
      <c r="C657" s="6">
        <v>0</v>
      </c>
      <c r="D657" s="6">
        <v>-0.17721863767019647</v>
      </c>
      <c r="E657" s="6">
        <v>0.71432026875269905</v>
      </c>
    </row>
    <row r="658" spans="1:5" x14ac:dyDescent="0.2">
      <c r="A658" s="6" t="s">
        <v>14098</v>
      </c>
      <c r="B658" s="6"/>
      <c r="C658" s="6">
        <v>0</v>
      </c>
      <c r="D658" s="6">
        <v>-0.17604994244617009</v>
      </c>
      <c r="E658" s="6">
        <v>0.81256808550160886</v>
      </c>
    </row>
    <row r="659" spans="1:5" x14ac:dyDescent="0.2">
      <c r="A659" s="6" t="s">
        <v>37751</v>
      </c>
      <c r="B659" s="6" t="s">
        <v>823</v>
      </c>
      <c r="C659" s="6">
        <v>0</v>
      </c>
      <c r="D659" s="6">
        <v>-0.17449904873839173</v>
      </c>
      <c r="E659" s="6">
        <v>0.86397135907613265</v>
      </c>
    </row>
    <row r="660" spans="1:5" x14ac:dyDescent="0.2">
      <c r="A660" s="6" t="s">
        <v>5177</v>
      </c>
      <c r="B660" s="6" t="s">
        <v>5179</v>
      </c>
      <c r="C660" s="6">
        <v>0</v>
      </c>
      <c r="D660" s="6">
        <v>-0.16775590051201772</v>
      </c>
      <c r="E660" s="6">
        <v>0.32804620567370979</v>
      </c>
    </row>
    <row r="661" spans="1:5" x14ac:dyDescent="0.2">
      <c r="A661" s="6" t="s">
        <v>1100</v>
      </c>
      <c r="B661" s="6" t="s">
        <v>1102</v>
      </c>
      <c r="C661" s="6">
        <v>0</v>
      </c>
      <c r="D661" s="6">
        <v>-0.16693317829026122</v>
      </c>
      <c r="E661" s="6">
        <v>0.40406902318759552</v>
      </c>
    </row>
    <row r="662" spans="1:5" x14ac:dyDescent="0.2">
      <c r="A662" s="6" t="s">
        <v>7934</v>
      </c>
      <c r="B662" s="6" t="s">
        <v>1194</v>
      </c>
      <c r="C662" s="6">
        <v>0</v>
      </c>
      <c r="D662" s="6">
        <v>-0.16502234006968741</v>
      </c>
      <c r="E662" s="6">
        <v>0.33642326770560149</v>
      </c>
    </row>
    <row r="663" spans="1:5" x14ac:dyDescent="0.2">
      <c r="A663" s="6" t="s">
        <v>14389</v>
      </c>
      <c r="B663" s="6" t="s">
        <v>5251</v>
      </c>
      <c r="C663" s="6">
        <v>0</v>
      </c>
      <c r="D663" s="6">
        <v>-0.16284162305577102</v>
      </c>
      <c r="E663" s="6">
        <v>0.44630022752928988</v>
      </c>
    </row>
    <row r="664" spans="1:5" x14ac:dyDescent="0.2">
      <c r="A664" s="6" t="s">
        <v>41360</v>
      </c>
      <c r="B664" s="6" t="s">
        <v>1721</v>
      </c>
      <c r="C664" s="6">
        <v>0</v>
      </c>
      <c r="D664" s="6">
        <v>-0.15997511924490321</v>
      </c>
      <c r="E664" s="6">
        <v>0.44369170034352673</v>
      </c>
    </row>
    <row r="665" spans="1:5" x14ac:dyDescent="0.2">
      <c r="A665" s="6" t="s">
        <v>12851</v>
      </c>
      <c r="B665" s="6" t="s">
        <v>4571</v>
      </c>
      <c r="C665" s="6">
        <v>0</v>
      </c>
      <c r="D665" s="6">
        <v>-0.15764057735614381</v>
      </c>
      <c r="E665" s="6">
        <v>0.60952873934633978</v>
      </c>
    </row>
    <row r="666" spans="1:5" x14ac:dyDescent="0.2">
      <c r="A666" s="6" t="s">
        <v>6942</v>
      </c>
      <c r="B666" s="6" t="s">
        <v>4740</v>
      </c>
      <c r="C666" s="6">
        <v>0</v>
      </c>
      <c r="D666" s="6">
        <v>-0.15727278956276688</v>
      </c>
      <c r="E666" s="6">
        <v>1.0261834391502458</v>
      </c>
    </row>
    <row r="667" spans="1:5" x14ac:dyDescent="0.2">
      <c r="A667" s="6" t="s">
        <v>41002</v>
      </c>
      <c r="B667" s="6" t="s">
        <v>664</v>
      </c>
      <c r="C667" s="6">
        <v>0</v>
      </c>
      <c r="D667" s="6">
        <v>-0.15622594248070748</v>
      </c>
      <c r="E667" s="6">
        <v>0.42154661567848145</v>
      </c>
    </row>
    <row r="668" spans="1:5" x14ac:dyDescent="0.2">
      <c r="A668" s="6" t="s">
        <v>2697</v>
      </c>
      <c r="B668" s="6" t="s">
        <v>2699</v>
      </c>
      <c r="C668" s="6">
        <v>0</v>
      </c>
      <c r="D668" s="6">
        <v>-0.15377623899739076</v>
      </c>
      <c r="E668" s="6">
        <v>0.49223758510846999</v>
      </c>
    </row>
    <row r="669" spans="1:5" x14ac:dyDescent="0.2">
      <c r="A669" s="6" t="s">
        <v>4529</v>
      </c>
      <c r="B669" s="6" t="s">
        <v>4531</v>
      </c>
      <c r="C669" s="6">
        <v>0</v>
      </c>
      <c r="D669" s="6">
        <v>-0.15330322589291559</v>
      </c>
      <c r="E669" s="6">
        <v>0.5580261567528968</v>
      </c>
    </row>
    <row r="670" spans="1:5" x14ac:dyDescent="0.2">
      <c r="A670" s="6" t="s">
        <v>3502</v>
      </c>
      <c r="B670" s="6" t="s">
        <v>3504</v>
      </c>
      <c r="C670" s="6">
        <v>0</v>
      </c>
      <c r="D670" s="6">
        <v>-0.15317087708959012</v>
      </c>
      <c r="E670" s="6">
        <v>0.60532599235473084</v>
      </c>
    </row>
    <row r="671" spans="1:5" x14ac:dyDescent="0.2">
      <c r="A671" s="6" t="s">
        <v>40325</v>
      </c>
      <c r="B671" s="6" t="s">
        <v>299</v>
      </c>
      <c r="C671" s="6">
        <v>0</v>
      </c>
      <c r="D671" s="6">
        <v>-0.1518252430867042</v>
      </c>
      <c r="E671" s="6">
        <v>0.50875309503134591</v>
      </c>
    </row>
    <row r="672" spans="1:5" x14ac:dyDescent="0.2">
      <c r="A672" s="6" t="s">
        <v>9739</v>
      </c>
      <c r="B672" s="6" t="s">
        <v>2862</v>
      </c>
      <c r="C672" s="6">
        <v>0</v>
      </c>
      <c r="D672" s="6">
        <v>-0.15073096371503769</v>
      </c>
      <c r="E672" s="6">
        <v>0.45313989162535784</v>
      </c>
    </row>
    <row r="673" spans="1:5" x14ac:dyDescent="0.2">
      <c r="A673" s="6" t="s">
        <v>1731</v>
      </c>
      <c r="B673" s="6" t="s">
        <v>1733</v>
      </c>
      <c r="C673" s="6">
        <v>0</v>
      </c>
      <c r="D673" s="6">
        <v>-0.149446195073453</v>
      </c>
      <c r="E673" s="6">
        <v>0.24882996310925784</v>
      </c>
    </row>
    <row r="674" spans="1:5" x14ac:dyDescent="0.2">
      <c r="A674" s="6" t="s">
        <v>5221</v>
      </c>
      <c r="B674" s="6" t="s">
        <v>5223</v>
      </c>
      <c r="C674" s="6">
        <v>0</v>
      </c>
      <c r="D674" s="6">
        <v>-0.14902024952020637</v>
      </c>
      <c r="E674" s="6">
        <v>0.94841084734807168</v>
      </c>
    </row>
    <row r="675" spans="1:5" x14ac:dyDescent="0.2">
      <c r="A675" s="6" t="s">
        <v>12313</v>
      </c>
      <c r="B675" s="6" t="s">
        <v>4820</v>
      </c>
      <c r="C675" s="6">
        <v>0</v>
      </c>
      <c r="D675" s="6">
        <v>-0.14858659784630049</v>
      </c>
      <c r="E675" s="6">
        <v>0.3299043638774854</v>
      </c>
    </row>
    <row r="676" spans="1:5" x14ac:dyDescent="0.2">
      <c r="A676" s="6" t="s">
        <v>13833</v>
      </c>
      <c r="B676" s="6" t="s">
        <v>2413</v>
      </c>
      <c r="C676" s="6">
        <v>0</v>
      </c>
      <c r="D676" s="6">
        <v>-0.14822843283280557</v>
      </c>
      <c r="E676" s="6">
        <v>1.5923140019447282</v>
      </c>
    </row>
    <row r="677" spans="1:5" x14ac:dyDescent="0.2">
      <c r="A677" s="6" t="s">
        <v>41361</v>
      </c>
      <c r="B677" s="6" t="s">
        <v>3942</v>
      </c>
      <c r="C677" s="6">
        <v>0</v>
      </c>
      <c r="D677" s="6">
        <v>-0.14818488390253107</v>
      </c>
      <c r="E677" s="6">
        <v>0.23354589026225994</v>
      </c>
    </row>
    <row r="678" spans="1:5" x14ac:dyDescent="0.2">
      <c r="A678" s="6" t="s">
        <v>41362</v>
      </c>
      <c r="B678" s="6" t="s">
        <v>3096</v>
      </c>
      <c r="C678" s="6">
        <v>0</v>
      </c>
      <c r="D678" s="6">
        <v>-0.14669188722809995</v>
      </c>
      <c r="E678" s="6">
        <v>0.3538770868508071</v>
      </c>
    </row>
    <row r="679" spans="1:5" x14ac:dyDescent="0.2">
      <c r="A679" s="6" t="s">
        <v>6409</v>
      </c>
      <c r="B679" s="6" t="s">
        <v>4511</v>
      </c>
      <c r="C679" s="6">
        <v>0</v>
      </c>
      <c r="D679" s="6">
        <v>-0.14316518881007456</v>
      </c>
      <c r="E679" s="6">
        <v>0.59983265976844236</v>
      </c>
    </row>
    <row r="680" spans="1:5" x14ac:dyDescent="0.2">
      <c r="A680" s="6" t="s">
        <v>7212</v>
      </c>
      <c r="B680" s="6" t="s">
        <v>2437</v>
      </c>
      <c r="C680" s="6">
        <v>0</v>
      </c>
      <c r="D680" s="6">
        <v>-0.14306322405889985</v>
      </c>
      <c r="E680" s="6">
        <v>0.79291913452471496</v>
      </c>
    </row>
    <row r="681" spans="1:5" x14ac:dyDescent="0.2">
      <c r="A681" s="6" t="s">
        <v>4406</v>
      </c>
      <c r="B681" s="6" t="s">
        <v>4408</v>
      </c>
      <c r="C681" s="6">
        <v>0</v>
      </c>
      <c r="D681" s="6">
        <v>-0.14233777967901631</v>
      </c>
      <c r="E681" s="6">
        <v>0.44360220858025901</v>
      </c>
    </row>
    <row r="682" spans="1:5" x14ac:dyDescent="0.2">
      <c r="A682" s="6" t="s">
        <v>41363</v>
      </c>
      <c r="B682" s="6" t="s">
        <v>638</v>
      </c>
      <c r="C682" s="6">
        <v>0</v>
      </c>
      <c r="D682" s="6">
        <v>-0.14045901110598255</v>
      </c>
      <c r="E682" s="6">
        <v>0.23157722402004186</v>
      </c>
    </row>
    <row r="683" spans="1:5" x14ac:dyDescent="0.2">
      <c r="A683" s="6" t="s">
        <v>41364</v>
      </c>
      <c r="B683" s="6" t="s">
        <v>3088</v>
      </c>
      <c r="C683" s="6">
        <v>0</v>
      </c>
      <c r="D683" s="6">
        <v>-0.13839523186552849</v>
      </c>
      <c r="E683" s="6">
        <v>0.19886290038004531</v>
      </c>
    </row>
    <row r="684" spans="1:5" x14ac:dyDescent="0.2">
      <c r="A684" s="6" t="s">
        <v>41365</v>
      </c>
      <c r="B684" s="6" t="s">
        <v>2762</v>
      </c>
      <c r="C684" s="6">
        <v>5.9681999999999999E-3</v>
      </c>
      <c r="D684" s="6">
        <v>-0.13798085456092307</v>
      </c>
      <c r="E684" s="6">
        <v>0.35564509680461476</v>
      </c>
    </row>
    <row r="685" spans="1:5" x14ac:dyDescent="0.2">
      <c r="A685" s="6" t="s">
        <v>10264</v>
      </c>
      <c r="B685" s="6" t="s">
        <v>2500</v>
      </c>
      <c r="C685" s="6">
        <v>0</v>
      </c>
      <c r="D685" s="6">
        <v>-0.13791933680368432</v>
      </c>
      <c r="E685" s="6">
        <v>0.24166713881664756</v>
      </c>
    </row>
    <row r="686" spans="1:5" x14ac:dyDescent="0.2">
      <c r="A686" s="6" t="s">
        <v>41366</v>
      </c>
      <c r="B686" s="6" t="s">
        <v>2235</v>
      </c>
      <c r="C686" s="6">
        <v>0</v>
      </c>
      <c r="D686" s="6">
        <v>-0.13764378230703794</v>
      </c>
      <c r="E686" s="6">
        <v>0.17417291320699571</v>
      </c>
    </row>
    <row r="687" spans="1:5" x14ac:dyDescent="0.2">
      <c r="A687" s="6" t="s">
        <v>11736</v>
      </c>
      <c r="B687" s="6" t="s">
        <v>3190</v>
      </c>
      <c r="C687" s="6">
        <v>0</v>
      </c>
      <c r="D687" s="6">
        <v>-0.13489676776153989</v>
      </c>
      <c r="E687" s="6">
        <v>0.52171182245359871</v>
      </c>
    </row>
    <row r="688" spans="1:5" x14ac:dyDescent="0.2">
      <c r="A688" s="6" t="s">
        <v>41367</v>
      </c>
      <c r="B688" s="6" t="s">
        <v>1306</v>
      </c>
      <c r="C688" s="6">
        <v>0</v>
      </c>
      <c r="D688" s="6">
        <v>-0.13208110550855356</v>
      </c>
      <c r="E688" s="6">
        <v>0.1228335372866461</v>
      </c>
    </row>
    <row r="689" spans="1:5" x14ac:dyDescent="0.2">
      <c r="A689" s="6" t="s">
        <v>12256</v>
      </c>
      <c r="B689" s="6" t="s">
        <v>4125</v>
      </c>
      <c r="C689" s="6">
        <v>0</v>
      </c>
      <c r="D689" s="6">
        <v>-0.13166318310679487</v>
      </c>
      <c r="E689" s="6">
        <v>0.36047543672224103</v>
      </c>
    </row>
    <row r="690" spans="1:5" x14ac:dyDescent="0.2">
      <c r="A690" s="6" t="s">
        <v>13845</v>
      </c>
      <c r="B690" s="6" t="s">
        <v>3898</v>
      </c>
      <c r="C690" s="6">
        <v>0</v>
      </c>
      <c r="D690" s="6">
        <v>-0.13129648959284168</v>
      </c>
      <c r="E690" s="6">
        <v>0.67352685810467616</v>
      </c>
    </row>
    <row r="691" spans="1:5" x14ac:dyDescent="0.2">
      <c r="A691" s="6" t="s">
        <v>543</v>
      </c>
      <c r="B691" s="6" t="s">
        <v>544</v>
      </c>
      <c r="C691" s="6">
        <v>0</v>
      </c>
      <c r="D691" s="6">
        <v>-0.12998693372881404</v>
      </c>
      <c r="E691" s="6">
        <v>0.15352004335033415</v>
      </c>
    </row>
    <row r="692" spans="1:5" x14ac:dyDescent="0.2">
      <c r="A692" s="6" t="s">
        <v>7084</v>
      </c>
      <c r="B692" s="6" t="s">
        <v>5211</v>
      </c>
      <c r="C692" s="6">
        <v>0</v>
      </c>
      <c r="D692" s="6">
        <v>-0.12899875581357984</v>
      </c>
      <c r="E692" s="6">
        <v>0.34796853048147142</v>
      </c>
    </row>
    <row r="693" spans="1:5" x14ac:dyDescent="0.2">
      <c r="A693" s="6" t="s">
        <v>1420</v>
      </c>
      <c r="B693" s="6" t="s">
        <v>1422</v>
      </c>
      <c r="C693" s="6">
        <v>0</v>
      </c>
      <c r="D693" s="6">
        <v>-0.1263043292729934</v>
      </c>
      <c r="E693" s="6">
        <v>0.64442274350665818</v>
      </c>
    </row>
    <row r="694" spans="1:5" x14ac:dyDescent="0.2">
      <c r="A694" s="6" t="s">
        <v>1833</v>
      </c>
      <c r="B694" s="6" t="s">
        <v>1835</v>
      </c>
      <c r="C694" s="6">
        <v>1.3633E-3</v>
      </c>
      <c r="D694" s="6">
        <v>-0.12614758017093064</v>
      </c>
      <c r="E694" s="6">
        <v>0.16166542502710288</v>
      </c>
    </row>
    <row r="695" spans="1:5" x14ac:dyDescent="0.2">
      <c r="A695" s="6" t="s">
        <v>5834</v>
      </c>
      <c r="B695" s="6" t="s">
        <v>5836</v>
      </c>
      <c r="C695" s="6">
        <v>0</v>
      </c>
      <c r="D695" s="6">
        <v>-0.12596288824961233</v>
      </c>
      <c r="E695" s="6">
        <v>0.37065907472930765</v>
      </c>
    </row>
    <row r="696" spans="1:5" x14ac:dyDescent="0.2">
      <c r="A696" s="6" t="s">
        <v>41368</v>
      </c>
      <c r="B696" s="6" t="s">
        <v>3417</v>
      </c>
      <c r="C696" s="6">
        <v>0</v>
      </c>
      <c r="D696" s="6">
        <v>-0.12588188595511915</v>
      </c>
      <c r="E696" s="6">
        <v>0.35133580605183118</v>
      </c>
    </row>
    <row r="697" spans="1:5" x14ac:dyDescent="0.2">
      <c r="A697" s="6" t="s">
        <v>3223</v>
      </c>
      <c r="B697" s="6" t="s">
        <v>3225</v>
      </c>
      <c r="C697" s="6">
        <v>0</v>
      </c>
      <c r="D697" s="6">
        <v>-0.12408020624391911</v>
      </c>
      <c r="E697" s="6">
        <v>0.4047099747075199</v>
      </c>
    </row>
    <row r="698" spans="1:5" x14ac:dyDescent="0.2">
      <c r="A698" s="6" t="s">
        <v>12263</v>
      </c>
      <c r="B698" s="6" t="s">
        <v>1713</v>
      </c>
      <c r="C698" s="6">
        <v>0</v>
      </c>
      <c r="D698" s="6">
        <v>-0.12325529479917073</v>
      </c>
      <c r="E698" s="6">
        <v>0.38564245988963064</v>
      </c>
    </row>
    <row r="699" spans="1:5" x14ac:dyDescent="0.2">
      <c r="A699" s="6" t="s">
        <v>1044</v>
      </c>
      <c r="B699" s="6" t="s">
        <v>1046</v>
      </c>
      <c r="C699" s="6">
        <v>0</v>
      </c>
      <c r="D699" s="6">
        <v>-0.118249590753228</v>
      </c>
      <c r="E699" s="6">
        <v>0.2468950746281903</v>
      </c>
    </row>
    <row r="700" spans="1:5" x14ac:dyDescent="0.2">
      <c r="A700" s="6" t="s">
        <v>10461</v>
      </c>
      <c r="B700" s="6" t="s">
        <v>4218</v>
      </c>
      <c r="C700" s="6">
        <v>0</v>
      </c>
      <c r="D700" s="6">
        <v>-0.11660718192567096</v>
      </c>
      <c r="E700" s="6">
        <v>0.40847961516671377</v>
      </c>
    </row>
    <row r="701" spans="1:5" x14ac:dyDescent="0.2">
      <c r="A701" s="6" t="s">
        <v>15152</v>
      </c>
      <c r="B701" s="6" t="s">
        <v>5991</v>
      </c>
      <c r="C701" s="6">
        <v>0</v>
      </c>
      <c r="D701" s="6">
        <v>-0.11582203994677506</v>
      </c>
      <c r="E701" s="6">
        <v>0.48983826557662768</v>
      </c>
    </row>
    <row r="702" spans="1:5" x14ac:dyDescent="0.2">
      <c r="A702" s="6" t="s">
        <v>41369</v>
      </c>
      <c r="B702" s="6" t="s">
        <v>3480</v>
      </c>
      <c r="C702" s="6">
        <v>0</v>
      </c>
      <c r="D702" s="6">
        <v>-0.11495685851767103</v>
      </c>
      <c r="E702" s="6">
        <v>0.22045820362382956</v>
      </c>
    </row>
    <row r="703" spans="1:5" x14ac:dyDescent="0.2">
      <c r="A703" s="6" t="s">
        <v>41370</v>
      </c>
      <c r="B703" s="6" t="s">
        <v>390</v>
      </c>
      <c r="C703" s="6">
        <v>0</v>
      </c>
      <c r="D703" s="6">
        <v>-0.11450104881129533</v>
      </c>
      <c r="E703" s="6">
        <v>0.16928203685211748</v>
      </c>
    </row>
    <row r="704" spans="1:5" x14ac:dyDescent="0.2">
      <c r="A704" s="6" t="s">
        <v>21599</v>
      </c>
      <c r="B704" s="6" t="s">
        <v>676</v>
      </c>
      <c r="C704" s="6">
        <v>0</v>
      </c>
      <c r="D704" s="6">
        <v>-0.11412811610224206</v>
      </c>
      <c r="E704" s="6">
        <v>0.24574738840572441</v>
      </c>
    </row>
    <row r="705" spans="1:5" x14ac:dyDescent="0.2">
      <c r="A705" s="6" t="s">
        <v>1488</v>
      </c>
      <c r="B705" s="6" t="s">
        <v>1490</v>
      </c>
      <c r="C705" s="6">
        <v>0</v>
      </c>
      <c r="D705" s="6">
        <v>-0.1140949485118094</v>
      </c>
      <c r="E705" s="6">
        <v>0.11376997762719626</v>
      </c>
    </row>
    <row r="706" spans="1:5" x14ac:dyDescent="0.2">
      <c r="A706" s="6" t="s">
        <v>22303</v>
      </c>
      <c r="B706" s="6" t="s">
        <v>2589</v>
      </c>
      <c r="C706" s="6">
        <v>0</v>
      </c>
      <c r="D706" s="6">
        <v>-0.11330447852344526</v>
      </c>
      <c r="E706" s="6">
        <v>0.33634420271993826</v>
      </c>
    </row>
    <row r="707" spans="1:5" x14ac:dyDescent="0.2">
      <c r="A707" s="6" t="s">
        <v>6555</v>
      </c>
      <c r="B707" s="6" t="s">
        <v>5566</v>
      </c>
      <c r="C707" s="6">
        <v>0</v>
      </c>
      <c r="D707" s="6">
        <v>-0.11305585519909268</v>
      </c>
      <c r="E707" s="6">
        <v>0.50109540569880573</v>
      </c>
    </row>
    <row r="708" spans="1:5" x14ac:dyDescent="0.2">
      <c r="A708" s="6" t="s">
        <v>38892</v>
      </c>
      <c r="B708" s="6" t="s">
        <v>579</v>
      </c>
      <c r="C708" s="6">
        <v>0</v>
      </c>
      <c r="D708" s="6">
        <v>-0.11244140749264731</v>
      </c>
      <c r="E708" s="6">
        <v>0.29603704440411549</v>
      </c>
    </row>
    <row r="709" spans="1:5" x14ac:dyDescent="0.2">
      <c r="A709" s="6" t="s">
        <v>41371</v>
      </c>
      <c r="B709" s="6" t="s">
        <v>1534</v>
      </c>
      <c r="C709" s="6">
        <v>0</v>
      </c>
      <c r="D709" s="6">
        <v>-0.11224386295504409</v>
      </c>
      <c r="E709" s="6">
        <v>0.26210859705368383</v>
      </c>
    </row>
    <row r="710" spans="1:5" x14ac:dyDescent="0.2">
      <c r="A710" s="6" t="s">
        <v>41372</v>
      </c>
      <c r="B710" s="6" t="s">
        <v>1314</v>
      </c>
      <c r="C710" s="6">
        <v>0</v>
      </c>
      <c r="D710" s="6">
        <v>-0.11161985677433446</v>
      </c>
      <c r="E710" s="6">
        <v>0.25356495340533564</v>
      </c>
    </row>
    <row r="711" spans="1:5" x14ac:dyDescent="0.2">
      <c r="A711" s="6" t="s">
        <v>1220</v>
      </c>
      <c r="B711" s="6" t="s">
        <v>1222</v>
      </c>
      <c r="C711" s="6">
        <v>0</v>
      </c>
      <c r="D711" s="6">
        <v>-0.10943099122729148</v>
      </c>
      <c r="E711" s="6">
        <v>0.47766965723562993</v>
      </c>
    </row>
    <row r="712" spans="1:5" x14ac:dyDescent="0.2">
      <c r="A712" s="6" t="s">
        <v>2053</v>
      </c>
      <c r="B712" s="6" t="s">
        <v>2055</v>
      </c>
      <c r="C712" s="6">
        <v>0</v>
      </c>
      <c r="D712" s="6">
        <v>-0.10745508635066937</v>
      </c>
      <c r="E712" s="6">
        <v>0.16173357139054301</v>
      </c>
    </row>
    <row r="713" spans="1:5" x14ac:dyDescent="0.2">
      <c r="A713" s="6" t="s">
        <v>4714</v>
      </c>
      <c r="B713" s="6" t="s">
        <v>4716</v>
      </c>
      <c r="C713" s="6">
        <v>0</v>
      </c>
      <c r="D713" s="6">
        <v>-0.10740827590591565</v>
      </c>
      <c r="E713" s="6">
        <v>0.35349002714006184</v>
      </c>
    </row>
    <row r="714" spans="1:5" x14ac:dyDescent="0.2">
      <c r="A714" s="6" t="s">
        <v>2351</v>
      </c>
      <c r="B714" s="6" t="s">
        <v>2353</v>
      </c>
      <c r="C714" s="6">
        <v>0</v>
      </c>
      <c r="D714" s="6">
        <v>-0.1064741358858567</v>
      </c>
      <c r="E714" s="6">
        <v>0.60942918060075324</v>
      </c>
    </row>
    <row r="715" spans="1:5" x14ac:dyDescent="0.2">
      <c r="A715" s="6" t="s">
        <v>41373</v>
      </c>
      <c r="B715" s="6" t="s">
        <v>1569</v>
      </c>
      <c r="C715" s="6">
        <v>0</v>
      </c>
      <c r="D715" s="6">
        <v>-0.10502738978418932</v>
      </c>
      <c r="E715" s="6">
        <v>0.18878344825707916</v>
      </c>
    </row>
    <row r="716" spans="1:5" x14ac:dyDescent="0.2">
      <c r="A716" s="6" t="s">
        <v>4902</v>
      </c>
      <c r="B716" s="6" t="s">
        <v>4904</v>
      </c>
      <c r="C716" s="6">
        <v>0</v>
      </c>
      <c r="D716" s="6">
        <v>-0.10458775614911446</v>
      </c>
      <c r="E716" s="6">
        <v>0.31249248736546464</v>
      </c>
    </row>
    <row r="717" spans="1:5" x14ac:dyDescent="0.2">
      <c r="A717" s="6" t="s">
        <v>8961</v>
      </c>
      <c r="B717" s="6" t="s">
        <v>5908</v>
      </c>
      <c r="C717" s="6">
        <v>0</v>
      </c>
      <c r="D717" s="6">
        <v>-0.1039362319610289</v>
      </c>
      <c r="E717" s="6">
        <v>0.36066577571991593</v>
      </c>
    </row>
    <row r="718" spans="1:5" x14ac:dyDescent="0.2">
      <c r="A718" s="6" t="s">
        <v>41374</v>
      </c>
      <c r="B718" s="6" t="s">
        <v>523</v>
      </c>
      <c r="C718" s="6">
        <v>0</v>
      </c>
      <c r="D718" s="6">
        <v>-0.10385225081084154</v>
      </c>
      <c r="E718" s="6">
        <v>0.20663838487629013</v>
      </c>
    </row>
    <row r="719" spans="1:5" x14ac:dyDescent="0.2">
      <c r="A719" s="6" t="s">
        <v>4746</v>
      </c>
      <c r="B719" s="6" t="s">
        <v>4748</v>
      </c>
      <c r="C719" s="6">
        <v>0</v>
      </c>
      <c r="D719" s="6">
        <v>-0.10097571929273233</v>
      </c>
      <c r="E719" s="6">
        <v>0.21185389046263459</v>
      </c>
    </row>
    <row r="720" spans="1:5" x14ac:dyDescent="0.2">
      <c r="A720" s="6" t="s">
        <v>41375</v>
      </c>
      <c r="B720" s="6" t="s">
        <v>1406</v>
      </c>
      <c r="C720" s="6">
        <v>0</v>
      </c>
      <c r="D720" s="6">
        <v>-9.9061975651071096E-2</v>
      </c>
      <c r="E720" s="6">
        <v>9.7462812105156879E-2</v>
      </c>
    </row>
    <row r="721" spans="1:5" x14ac:dyDescent="0.2">
      <c r="A721" s="6" t="s">
        <v>10590</v>
      </c>
      <c r="B721" s="6" t="s">
        <v>1234</v>
      </c>
      <c r="C721" s="6">
        <v>0</v>
      </c>
      <c r="D721" s="6">
        <v>-9.7418270796925305E-2</v>
      </c>
      <c r="E721" s="6">
        <v>0.54831521425980378</v>
      </c>
    </row>
    <row r="722" spans="1:5" x14ac:dyDescent="0.2">
      <c r="A722" s="6" t="s">
        <v>40734</v>
      </c>
      <c r="B722" s="6" t="s">
        <v>323</v>
      </c>
      <c r="C722" s="6">
        <v>0</v>
      </c>
      <c r="D722" s="6">
        <v>-9.6470033567401414E-2</v>
      </c>
      <c r="E722" s="6">
        <v>0.16384952009975862</v>
      </c>
    </row>
    <row r="723" spans="1:5" x14ac:dyDescent="0.2">
      <c r="A723" s="6" t="s">
        <v>41376</v>
      </c>
      <c r="B723" s="6" t="s">
        <v>3664</v>
      </c>
      <c r="C723" s="6">
        <v>0</v>
      </c>
      <c r="D723" s="6">
        <v>-9.6028750297494317E-2</v>
      </c>
      <c r="E723" s="6">
        <v>0.1953185050486263</v>
      </c>
    </row>
    <row r="724" spans="1:5" x14ac:dyDescent="0.2">
      <c r="A724" s="6" t="s">
        <v>4992</v>
      </c>
      <c r="B724" s="6" t="s">
        <v>4994</v>
      </c>
      <c r="C724" s="6">
        <v>0</v>
      </c>
      <c r="D724" s="6">
        <v>-9.5887661599368165E-2</v>
      </c>
      <c r="E724" s="6">
        <v>0.23940006414545326</v>
      </c>
    </row>
    <row r="725" spans="1:5" x14ac:dyDescent="0.2">
      <c r="A725" s="6" t="s">
        <v>5948</v>
      </c>
      <c r="B725" s="6" t="s">
        <v>5950</v>
      </c>
      <c r="C725" s="6">
        <v>0</v>
      </c>
      <c r="D725" s="6">
        <v>-9.5347977703935438E-2</v>
      </c>
      <c r="E725" s="6">
        <v>0.8489160790079836</v>
      </c>
    </row>
    <row r="726" spans="1:5" x14ac:dyDescent="0.2">
      <c r="A726" s="6" t="s">
        <v>9830</v>
      </c>
      <c r="B726" s="6" t="s">
        <v>3926</v>
      </c>
      <c r="C726" s="6">
        <v>0</v>
      </c>
      <c r="D726" s="6">
        <v>-9.5092190481399164E-2</v>
      </c>
      <c r="E726" s="6">
        <v>0.48423041356823732</v>
      </c>
    </row>
    <row r="727" spans="1:5" x14ac:dyDescent="0.2">
      <c r="A727" s="6" t="s">
        <v>15442</v>
      </c>
      <c r="B727" s="6" t="s">
        <v>2577</v>
      </c>
      <c r="C727" s="6">
        <v>0</v>
      </c>
      <c r="D727" s="6">
        <v>-9.1181579781214619E-2</v>
      </c>
      <c r="E727" s="6">
        <v>0.31309060409908479</v>
      </c>
    </row>
    <row r="728" spans="1:5" x14ac:dyDescent="0.2">
      <c r="A728" s="6" t="s">
        <v>4870</v>
      </c>
      <c r="B728" s="6" t="s">
        <v>4872</v>
      </c>
      <c r="C728" s="6">
        <v>4.6854000000000002E-3</v>
      </c>
      <c r="D728" s="6">
        <v>-9.073691147906858E-2</v>
      </c>
      <c r="E728" s="6">
        <v>4.989863021655206E-2</v>
      </c>
    </row>
    <row r="729" spans="1:5" x14ac:dyDescent="0.2">
      <c r="A729" s="6" t="s">
        <v>41377</v>
      </c>
      <c r="B729" s="6" t="s">
        <v>3839</v>
      </c>
      <c r="C729" s="6">
        <v>0</v>
      </c>
      <c r="D729" s="6">
        <v>-9.0340365950014961E-2</v>
      </c>
      <c r="E729" s="6">
        <v>0.29886471668607001</v>
      </c>
    </row>
    <row r="730" spans="1:5" x14ac:dyDescent="0.2">
      <c r="A730" s="6" t="s">
        <v>4541</v>
      </c>
      <c r="B730" s="6" t="s">
        <v>4543</v>
      </c>
      <c r="C730" s="6">
        <v>0</v>
      </c>
      <c r="D730" s="6">
        <v>-8.9686531191709218E-2</v>
      </c>
      <c r="E730" s="6">
        <v>0.34330768922313737</v>
      </c>
    </row>
    <row r="731" spans="1:5" x14ac:dyDescent="0.2">
      <c r="A731" s="6" t="s">
        <v>1004</v>
      </c>
      <c r="B731" s="6" t="s">
        <v>1006</v>
      </c>
      <c r="C731" s="6">
        <v>0</v>
      </c>
      <c r="D731" s="6">
        <v>-8.8268759292862084E-2</v>
      </c>
      <c r="E731" s="6">
        <v>0.23175377000385322</v>
      </c>
    </row>
    <row r="732" spans="1:5" x14ac:dyDescent="0.2">
      <c r="A732" s="6" t="s">
        <v>7993</v>
      </c>
      <c r="B732" s="6" t="s">
        <v>3437</v>
      </c>
      <c r="C732" s="6">
        <v>0</v>
      </c>
      <c r="D732" s="6">
        <v>-8.5997015892545506E-2</v>
      </c>
      <c r="E732" s="6">
        <v>0.18990601354540027</v>
      </c>
    </row>
    <row r="733" spans="1:5" x14ac:dyDescent="0.2">
      <c r="A733" s="6" t="s">
        <v>3230</v>
      </c>
      <c r="B733" s="6" t="s">
        <v>3232</v>
      </c>
      <c r="C733" s="6">
        <v>0</v>
      </c>
      <c r="D733" s="6">
        <v>-8.4942040825145726E-2</v>
      </c>
      <c r="E733" s="6">
        <v>0.11668606973591091</v>
      </c>
    </row>
    <row r="734" spans="1:5" x14ac:dyDescent="0.2">
      <c r="A734" s="6" t="s">
        <v>10384</v>
      </c>
      <c r="B734" s="6" t="s">
        <v>1991</v>
      </c>
      <c r="C734" s="6">
        <v>0</v>
      </c>
      <c r="D734" s="6">
        <v>-8.4623164294413647E-2</v>
      </c>
      <c r="E734" s="6">
        <v>0.48070139867770184</v>
      </c>
    </row>
    <row r="735" spans="1:5" x14ac:dyDescent="0.2">
      <c r="A735" s="6" t="s">
        <v>41378</v>
      </c>
      <c r="B735" s="6" t="s">
        <v>1553</v>
      </c>
      <c r="C735" s="6">
        <v>0</v>
      </c>
      <c r="D735" s="6">
        <v>-8.3863211386429951E-2</v>
      </c>
      <c r="E735" s="6">
        <v>0.8078457618114917</v>
      </c>
    </row>
    <row r="736" spans="1:5" x14ac:dyDescent="0.2">
      <c r="A736" s="6" t="s">
        <v>6507</v>
      </c>
      <c r="B736" s="6" t="s">
        <v>3116</v>
      </c>
      <c r="C736" s="6">
        <v>0</v>
      </c>
      <c r="D736" s="6">
        <v>-8.2354696302397626E-2</v>
      </c>
      <c r="E736" s="6">
        <v>0.28787967224992089</v>
      </c>
    </row>
    <row r="737" spans="1:5" x14ac:dyDescent="0.2">
      <c r="A737" s="6" t="s">
        <v>5616</v>
      </c>
      <c r="B737" s="6" t="s">
        <v>5618</v>
      </c>
      <c r="C737" s="6">
        <v>0</v>
      </c>
      <c r="D737" s="6">
        <v>-8.2102541215542335E-2</v>
      </c>
      <c r="E737" s="6">
        <v>0.25421749666860471</v>
      </c>
    </row>
    <row r="738" spans="1:5" x14ac:dyDescent="0.2">
      <c r="A738" s="6" t="s">
        <v>4143</v>
      </c>
      <c r="B738" s="6"/>
      <c r="C738" s="6">
        <v>0</v>
      </c>
      <c r="D738" s="6">
        <v>-8.2091726825660405E-2</v>
      </c>
      <c r="E738" s="6">
        <v>0.24069882543394916</v>
      </c>
    </row>
    <row r="739" spans="1:5" x14ac:dyDescent="0.2">
      <c r="A739" s="6" t="s">
        <v>2033</v>
      </c>
      <c r="B739" s="6" t="s">
        <v>2035</v>
      </c>
      <c r="C739" s="6">
        <v>0</v>
      </c>
      <c r="D739" s="6">
        <v>-8.1403293439727367E-2</v>
      </c>
      <c r="E739" s="6">
        <v>0.31651044682675827</v>
      </c>
    </row>
    <row r="740" spans="1:5" x14ac:dyDescent="0.2">
      <c r="A740" s="6" t="s">
        <v>14334</v>
      </c>
      <c r="B740" s="6" t="s">
        <v>2519</v>
      </c>
      <c r="C740" s="6">
        <v>0</v>
      </c>
      <c r="D740" s="6">
        <v>-7.9642763045452952E-2</v>
      </c>
      <c r="E740" s="6">
        <v>0.25668113589878055</v>
      </c>
    </row>
    <row r="741" spans="1:5" x14ac:dyDescent="0.2">
      <c r="A741" s="6" t="s">
        <v>3750</v>
      </c>
      <c r="B741" s="6" t="s">
        <v>3752</v>
      </c>
      <c r="C741" s="6">
        <v>0</v>
      </c>
      <c r="D741" s="6">
        <v>-7.8783092483440828E-2</v>
      </c>
      <c r="E741" s="6">
        <v>0.24188898859148658</v>
      </c>
    </row>
    <row r="742" spans="1:5" x14ac:dyDescent="0.2">
      <c r="A742" s="6" t="s">
        <v>41379</v>
      </c>
      <c r="B742" s="6" t="s">
        <v>2317</v>
      </c>
      <c r="C742" s="6">
        <v>0</v>
      </c>
      <c r="D742" s="6">
        <v>-7.7837356040420067E-2</v>
      </c>
      <c r="E742" s="6">
        <v>0.15349771769315684</v>
      </c>
    </row>
    <row r="743" spans="1:5" x14ac:dyDescent="0.2">
      <c r="A743" s="6" t="s">
        <v>9861</v>
      </c>
      <c r="B743" s="6" t="s">
        <v>4708</v>
      </c>
      <c r="C743" s="6">
        <v>0</v>
      </c>
      <c r="D743" s="6">
        <v>-7.6837239996466314E-2</v>
      </c>
      <c r="E743" s="6">
        <v>0.22364919334797659</v>
      </c>
    </row>
    <row r="744" spans="1:5" x14ac:dyDescent="0.2">
      <c r="A744" s="6" t="s">
        <v>15544</v>
      </c>
      <c r="B744" s="6" t="s">
        <v>4320</v>
      </c>
      <c r="C744" s="6">
        <v>0</v>
      </c>
      <c r="D744" s="6">
        <v>-7.5799700125596545E-2</v>
      </c>
      <c r="E744" s="6">
        <v>0.10883006021006088</v>
      </c>
    </row>
    <row r="745" spans="1:5" x14ac:dyDescent="0.2">
      <c r="A745" s="6" t="s">
        <v>6080</v>
      </c>
      <c r="B745" s="6" t="s">
        <v>6082</v>
      </c>
      <c r="C745" s="6">
        <v>0</v>
      </c>
      <c r="D745" s="6">
        <v>-7.5390927968560534E-2</v>
      </c>
      <c r="E745" s="6">
        <v>0.27950952248985167</v>
      </c>
    </row>
    <row r="746" spans="1:5" x14ac:dyDescent="0.2">
      <c r="A746" s="6" t="s">
        <v>23171</v>
      </c>
      <c r="B746" s="6" t="s">
        <v>867</v>
      </c>
      <c r="C746" s="6">
        <v>0</v>
      </c>
      <c r="D746" s="6">
        <v>-7.3786586865334777E-2</v>
      </c>
      <c r="E746" s="6">
        <v>0.23118527937621461</v>
      </c>
    </row>
    <row r="747" spans="1:5" x14ac:dyDescent="0.2">
      <c r="A747" s="6" t="s">
        <v>13890</v>
      </c>
      <c r="B747" s="6" t="s">
        <v>6186</v>
      </c>
      <c r="C747" s="6">
        <v>0</v>
      </c>
      <c r="D747" s="6">
        <v>-7.3251030403090653E-2</v>
      </c>
      <c r="E747" s="6">
        <v>0.28220716474127666</v>
      </c>
    </row>
    <row r="748" spans="1:5" x14ac:dyDescent="0.2">
      <c r="A748" s="6" t="s">
        <v>41380</v>
      </c>
      <c r="B748" s="6" t="s">
        <v>3831</v>
      </c>
      <c r="C748" s="6">
        <v>0</v>
      </c>
      <c r="D748" s="6">
        <v>-7.0207109681505023E-2</v>
      </c>
      <c r="E748" s="6">
        <v>0.21616735722958674</v>
      </c>
    </row>
    <row r="749" spans="1:5" x14ac:dyDescent="0.2">
      <c r="A749" s="6" t="s">
        <v>41381</v>
      </c>
      <c r="B749" s="6" t="s">
        <v>1538</v>
      </c>
      <c r="C749" s="6">
        <v>0</v>
      </c>
      <c r="D749" s="6">
        <v>-7.0147094623384504E-2</v>
      </c>
      <c r="E749" s="6">
        <v>6.3684093122531329E-2</v>
      </c>
    </row>
    <row r="750" spans="1:5" x14ac:dyDescent="0.2">
      <c r="A750" s="6" t="s">
        <v>9458</v>
      </c>
      <c r="B750" s="6" t="s">
        <v>3217</v>
      </c>
      <c r="C750" s="6">
        <v>0</v>
      </c>
      <c r="D750" s="6">
        <v>-6.8153975361549518E-2</v>
      </c>
      <c r="E750" s="6">
        <v>9.9592534341513189E-2</v>
      </c>
    </row>
    <row r="751" spans="1:5" x14ac:dyDescent="0.2">
      <c r="A751" s="6" t="s">
        <v>11521</v>
      </c>
      <c r="B751" s="6" t="s">
        <v>5317</v>
      </c>
      <c r="C751" s="6">
        <v>0</v>
      </c>
      <c r="D751" s="6">
        <v>-6.7467814445038993E-2</v>
      </c>
      <c r="E751" s="6">
        <v>0.23173053624432749</v>
      </c>
    </row>
    <row r="752" spans="1:5" x14ac:dyDescent="0.2">
      <c r="A752" s="6" t="s">
        <v>23557</v>
      </c>
      <c r="B752" s="6" t="s">
        <v>936</v>
      </c>
      <c r="C752" s="6">
        <v>0</v>
      </c>
      <c r="D752" s="6">
        <v>-6.7326567653551342E-2</v>
      </c>
      <c r="E752" s="6">
        <v>0.17437769266940695</v>
      </c>
    </row>
    <row r="753" spans="1:5" x14ac:dyDescent="0.2">
      <c r="A753" s="6" t="s">
        <v>5073</v>
      </c>
      <c r="B753" s="6" t="s">
        <v>5075</v>
      </c>
      <c r="C753" s="6">
        <v>0</v>
      </c>
      <c r="D753" s="6">
        <v>-6.6682266475804414E-2</v>
      </c>
      <c r="E753" s="6">
        <v>0.2020853238471472</v>
      </c>
    </row>
    <row r="754" spans="1:5" x14ac:dyDescent="0.2">
      <c r="A754" s="6" t="s">
        <v>7930</v>
      </c>
      <c r="B754" s="6" t="s">
        <v>5570</v>
      </c>
      <c r="C754" s="6">
        <v>0</v>
      </c>
      <c r="D754" s="6">
        <v>-6.6268193327189445E-2</v>
      </c>
      <c r="E754" s="6">
        <v>0.43956006607878068</v>
      </c>
    </row>
    <row r="755" spans="1:5" x14ac:dyDescent="0.2">
      <c r="A755" s="6" t="s">
        <v>5660</v>
      </c>
      <c r="B755" s="6" t="s">
        <v>5662</v>
      </c>
      <c r="C755" s="6">
        <v>0</v>
      </c>
      <c r="D755" s="6">
        <v>-6.5973619566227659E-2</v>
      </c>
      <c r="E755" s="6">
        <v>0.39054423017573131</v>
      </c>
    </row>
    <row r="756" spans="1:5" x14ac:dyDescent="0.2">
      <c r="A756" s="6" t="s">
        <v>10686</v>
      </c>
      <c r="B756" s="6" t="s">
        <v>2695</v>
      </c>
      <c r="C756" s="6">
        <v>0</v>
      </c>
      <c r="D756" s="6">
        <v>-6.2981307398014538E-2</v>
      </c>
      <c r="E756" s="6">
        <v>0.18379083048370662</v>
      </c>
    </row>
    <row r="757" spans="1:5" x14ac:dyDescent="0.2">
      <c r="A757" s="6" t="s">
        <v>1821</v>
      </c>
      <c r="B757" s="6" t="s">
        <v>1823</v>
      </c>
      <c r="C757" s="6">
        <v>0</v>
      </c>
      <c r="D757" s="6">
        <v>-6.1715478147080359E-2</v>
      </c>
      <c r="E757" s="6">
        <v>0.23175570977318255</v>
      </c>
    </row>
    <row r="758" spans="1:5" x14ac:dyDescent="0.2">
      <c r="A758" s="6" t="s">
        <v>6393</v>
      </c>
      <c r="B758" s="6" t="s">
        <v>5175</v>
      </c>
      <c r="C758" s="6">
        <v>0</v>
      </c>
      <c r="D758" s="6">
        <v>-6.0441712907900264E-2</v>
      </c>
      <c r="E758" s="6">
        <v>0.14192248328029244</v>
      </c>
    </row>
    <row r="759" spans="1:5" x14ac:dyDescent="0.2">
      <c r="A759" s="6" t="s">
        <v>7339</v>
      </c>
      <c r="B759" s="6" t="s">
        <v>1082</v>
      </c>
      <c r="C759" s="6">
        <v>0</v>
      </c>
      <c r="D759" s="6">
        <v>-5.205883992842765E-2</v>
      </c>
      <c r="E759" s="6">
        <v>0.14746263499999634</v>
      </c>
    </row>
    <row r="760" spans="1:5" x14ac:dyDescent="0.2">
      <c r="A760" s="6" t="s">
        <v>41382</v>
      </c>
      <c r="B760" s="6" t="s">
        <v>6158</v>
      </c>
      <c r="C760" s="6">
        <v>0</v>
      </c>
      <c r="D760" s="6">
        <v>-4.9246506851245521E-2</v>
      </c>
      <c r="E760" s="6">
        <v>0.14243912768087802</v>
      </c>
    </row>
    <row r="761" spans="1:5" x14ac:dyDescent="0.2">
      <c r="A761" s="6" t="s">
        <v>14374</v>
      </c>
      <c r="B761" s="6" t="s">
        <v>5297</v>
      </c>
      <c r="C761" s="6">
        <v>0</v>
      </c>
      <c r="D761" s="6">
        <v>-4.9158860091497683E-2</v>
      </c>
      <c r="E761" s="6">
        <v>0.16717074811493204</v>
      </c>
    </row>
    <row r="762" spans="1:5" x14ac:dyDescent="0.2">
      <c r="A762" s="6" t="s">
        <v>14665</v>
      </c>
      <c r="B762" s="6" t="s">
        <v>5329</v>
      </c>
      <c r="C762" s="6">
        <v>0</v>
      </c>
      <c r="D762" s="6">
        <v>-4.8123636702921982E-2</v>
      </c>
      <c r="E762" s="6">
        <v>7.6974844174418744E-2</v>
      </c>
    </row>
    <row r="763" spans="1:5" x14ac:dyDescent="0.2">
      <c r="A763" s="6" t="s">
        <v>4008</v>
      </c>
      <c r="B763" s="6" t="s">
        <v>4010</v>
      </c>
      <c r="C763" s="6">
        <v>0</v>
      </c>
      <c r="D763" s="6">
        <v>-4.7913722722451244E-2</v>
      </c>
      <c r="E763" s="6">
        <v>0.16726147498167693</v>
      </c>
    </row>
    <row r="764" spans="1:5" x14ac:dyDescent="0.2">
      <c r="A764" s="6" t="s">
        <v>10031</v>
      </c>
      <c r="B764" s="6" t="s">
        <v>1859</v>
      </c>
      <c r="C764" s="6">
        <v>0</v>
      </c>
      <c r="D764" s="6">
        <v>-4.7353047251959851E-2</v>
      </c>
      <c r="E764" s="6">
        <v>0.2103595348559541</v>
      </c>
    </row>
    <row r="765" spans="1:5" x14ac:dyDescent="0.2">
      <c r="A765" s="6" t="s">
        <v>41383</v>
      </c>
      <c r="B765" s="6" t="s">
        <v>5912</v>
      </c>
      <c r="C765" s="6">
        <v>0</v>
      </c>
      <c r="D765" s="6">
        <v>-4.6586563943513418E-2</v>
      </c>
      <c r="E765" s="6">
        <v>9.1848261909772785E-2</v>
      </c>
    </row>
    <row r="766" spans="1:5" x14ac:dyDescent="0.2">
      <c r="A766" s="6" t="s">
        <v>38726</v>
      </c>
      <c r="B766" s="6" t="s">
        <v>434</v>
      </c>
      <c r="C766" s="6">
        <v>0</v>
      </c>
      <c r="D766" s="6">
        <v>-4.5764883996571706E-2</v>
      </c>
      <c r="E766" s="6">
        <v>0.12485101972868405</v>
      </c>
    </row>
    <row r="767" spans="1:5" x14ac:dyDescent="0.2">
      <c r="A767" s="6" t="s">
        <v>4087</v>
      </c>
      <c r="B767" s="6" t="s">
        <v>4089</v>
      </c>
      <c r="C767" s="6">
        <v>0</v>
      </c>
      <c r="D767" s="6">
        <v>-4.5664616273561165E-2</v>
      </c>
      <c r="E767" s="6">
        <v>2.492214529068992E-2</v>
      </c>
    </row>
    <row r="768" spans="1:5" x14ac:dyDescent="0.2">
      <c r="A768" s="6" t="s">
        <v>511</v>
      </c>
      <c r="B768" s="6" t="s">
        <v>512</v>
      </c>
      <c r="C768" s="6">
        <v>0</v>
      </c>
      <c r="D768" s="6">
        <v>-4.4166866494786343E-2</v>
      </c>
      <c r="E768" s="6">
        <v>0.16635974251643926</v>
      </c>
    </row>
    <row r="769" spans="1:5" x14ac:dyDescent="0.2">
      <c r="A769" s="6" t="s">
        <v>12119</v>
      </c>
      <c r="B769" s="6" t="s">
        <v>5274</v>
      </c>
      <c r="C769" s="6">
        <v>0</v>
      </c>
      <c r="D769" s="6">
        <v>-4.3885437931058785E-2</v>
      </c>
      <c r="E769" s="6">
        <v>0.10243646882173388</v>
      </c>
    </row>
    <row r="770" spans="1:5" x14ac:dyDescent="0.2">
      <c r="A770" s="6" t="s">
        <v>5687</v>
      </c>
      <c r="B770" s="6" t="s">
        <v>5689</v>
      </c>
      <c r="C770" s="6">
        <v>0</v>
      </c>
      <c r="D770" s="6">
        <v>-4.29937244096016E-2</v>
      </c>
      <c r="E770" s="6">
        <v>0.2545275094943964</v>
      </c>
    </row>
    <row r="771" spans="1:5" x14ac:dyDescent="0.2">
      <c r="A771" s="6" t="s">
        <v>11279</v>
      </c>
      <c r="B771" s="6" t="s">
        <v>4597</v>
      </c>
      <c r="C771" s="6">
        <v>0</v>
      </c>
      <c r="D771" s="6">
        <v>-4.2793325694473243E-2</v>
      </c>
      <c r="E771" s="6">
        <v>9.9884902768150388E-2</v>
      </c>
    </row>
    <row r="772" spans="1:5" x14ac:dyDescent="0.2">
      <c r="A772" s="6" t="s">
        <v>10550</v>
      </c>
      <c r="B772" s="6" t="s">
        <v>6011</v>
      </c>
      <c r="C772" s="6">
        <v>0</v>
      </c>
      <c r="D772" s="6">
        <v>-4.0710471673976442E-2</v>
      </c>
      <c r="E772" s="6">
        <v>0.17270918457138956</v>
      </c>
    </row>
    <row r="773" spans="1:5" x14ac:dyDescent="0.2">
      <c r="A773" s="6" t="s">
        <v>11846</v>
      </c>
      <c r="B773" s="6" t="s">
        <v>6003</v>
      </c>
      <c r="C773" s="6">
        <v>0</v>
      </c>
      <c r="D773" s="6">
        <v>-3.9881987164411103E-2</v>
      </c>
      <c r="E773" s="6">
        <v>5.1257893105477056E-2</v>
      </c>
    </row>
    <row r="774" spans="1:5" x14ac:dyDescent="0.2">
      <c r="A774" s="6" t="s">
        <v>41384</v>
      </c>
      <c r="B774" s="6" t="s">
        <v>2325</v>
      </c>
      <c r="C774" s="6">
        <v>5.3121000000000002E-3</v>
      </c>
      <c r="D774" s="6">
        <v>-3.8491056459919834E-2</v>
      </c>
      <c r="E774" s="6">
        <v>0.29030644157684576</v>
      </c>
    </row>
    <row r="775" spans="1:5" x14ac:dyDescent="0.2">
      <c r="A775" s="6" t="s">
        <v>14207</v>
      </c>
      <c r="B775" s="6" t="s">
        <v>3728</v>
      </c>
      <c r="C775" s="6">
        <v>0</v>
      </c>
      <c r="D775" s="6">
        <v>-3.5857395201341916E-2</v>
      </c>
      <c r="E775" s="6">
        <v>9.5608785497202226E-2</v>
      </c>
    </row>
    <row r="776" spans="1:5" x14ac:dyDescent="0.2">
      <c r="A776" s="6" t="s">
        <v>41385</v>
      </c>
      <c r="B776" s="6" t="s">
        <v>1362</v>
      </c>
      <c r="C776" s="6">
        <v>0</v>
      </c>
      <c r="D776" s="6">
        <v>-3.4138155786745526E-2</v>
      </c>
      <c r="E776" s="6">
        <v>4.5769460641284246E-2</v>
      </c>
    </row>
    <row r="777" spans="1:5" x14ac:dyDescent="0.2">
      <c r="A777" s="6" t="s">
        <v>281</v>
      </c>
      <c r="B777" s="6" t="s">
        <v>282</v>
      </c>
      <c r="C777" s="6">
        <v>0</v>
      </c>
      <c r="D777" s="6">
        <v>-3.3949690518770823E-2</v>
      </c>
      <c r="E777" s="6">
        <v>7.0851927495793235E-2</v>
      </c>
    </row>
    <row r="778" spans="1:5" x14ac:dyDescent="0.2">
      <c r="A778" s="6" t="s">
        <v>7520</v>
      </c>
      <c r="B778" s="6" t="s">
        <v>3691</v>
      </c>
      <c r="C778" s="6">
        <v>0</v>
      </c>
      <c r="D778" s="6">
        <v>-3.3824458327441145E-2</v>
      </c>
      <c r="E778" s="6">
        <v>0.10728371408595173</v>
      </c>
    </row>
    <row r="779" spans="1:5" x14ac:dyDescent="0.2">
      <c r="A779" s="6" t="s">
        <v>12618</v>
      </c>
      <c r="B779" s="6" t="s">
        <v>3076</v>
      </c>
      <c r="C779" s="6">
        <v>0</v>
      </c>
      <c r="D779" s="6">
        <v>-3.3270571224720387E-2</v>
      </c>
      <c r="E779" s="6">
        <v>9.5894480247841973E-2</v>
      </c>
    </row>
    <row r="780" spans="1:5" x14ac:dyDescent="0.2">
      <c r="A780" s="6" t="s">
        <v>23510</v>
      </c>
      <c r="B780" s="6" t="s">
        <v>3512</v>
      </c>
      <c r="C780" s="6">
        <v>0</v>
      </c>
      <c r="D780" s="6">
        <v>-3.3006200664460632E-2</v>
      </c>
      <c r="E780" s="6">
        <v>6.7856218036554505E-2</v>
      </c>
    </row>
    <row r="781" spans="1:5" x14ac:dyDescent="0.2">
      <c r="A781" s="6" t="s">
        <v>4930</v>
      </c>
      <c r="B781" s="6" t="s">
        <v>4932</v>
      </c>
      <c r="C781" s="6">
        <v>0</v>
      </c>
      <c r="D781" s="6">
        <v>-3.1100919711883179E-2</v>
      </c>
      <c r="E781" s="6">
        <v>0.15457131510332528</v>
      </c>
    </row>
    <row r="782" spans="1:5" x14ac:dyDescent="0.2">
      <c r="A782" s="6" t="s">
        <v>11467</v>
      </c>
      <c r="B782" s="6" t="s">
        <v>3319</v>
      </c>
      <c r="C782" s="6">
        <v>0</v>
      </c>
      <c r="D782" s="6">
        <v>-3.1020958795573036E-2</v>
      </c>
      <c r="E782" s="6">
        <v>6.4178636710596523E-2</v>
      </c>
    </row>
    <row r="783" spans="1:5" x14ac:dyDescent="0.2">
      <c r="A783" s="6" t="s">
        <v>21999</v>
      </c>
      <c r="B783" s="6" t="s">
        <v>1585</v>
      </c>
      <c r="C783" s="6">
        <v>0</v>
      </c>
      <c r="D783" s="6">
        <v>-3.0165188250339557E-2</v>
      </c>
      <c r="E783" s="6">
        <v>0.18166909848379351</v>
      </c>
    </row>
    <row r="784" spans="1:5" x14ac:dyDescent="0.2">
      <c r="A784" s="6" t="s">
        <v>5838</v>
      </c>
      <c r="B784" s="6" t="s">
        <v>5840</v>
      </c>
      <c r="C784" s="6">
        <v>0</v>
      </c>
      <c r="D784" s="6">
        <v>-2.9640970416391639E-2</v>
      </c>
      <c r="E784" s="6">
        <v>8.2749490780227114E-2</v>
      </c>
    </row>
    <row r="785" spans="1:5" x14ac:dyDescent="0.2">
      <c r="A785" s="6" t="s">
        <v>40032</v>
      </c>
      <c r="B785" s="6" t="s">
        <v>386</v>
      </c>
      <c r="C785" s="6">
        <v>0</v>
      </c>
      <c r="D785" s="6">
        <v>-2.8200456863119314E-2</v>
      </c>
      <c r="E785" s="6">
        <v>7.3520413677838015E-2</v>
      </c>
    </row>
    <row r="786" spans="1:5" x14ac:dyDescent="0.2">
      <c r="A786" s="6" t="s">
        <v>3952</v>
      </c>
      <c r="B786" s="6" t="s">
        <v>3954</v>
      </c>
      <c r="C786" s="6">
        <v>0</v>
      </c>
      <c r="D786" s="6">
        <v>-2.7365099530637659E-2</v>
      </c>
      <c r="E786" s="6">
        <v>7.1218009026043333E-2</v>
      </c>
    </row>
    <row r="787" spans="1:5" x14ac:dyDescent="0.2">
      <c r="A787" s="6" t="s">
        <v>10674</v>
      </c>
      <c r="B787" s="6" t="s">
        <v>2401</v>
      </c>
      <c r="C787" s="6">
        <v>0</v>
      </c>
      <c r="D787" s="6">
        <v>-2.5309183243946983E-2</v>
      </c>
      <c r="E787" s="6">
        <v>5.8841066246912863E-2</v>
      </c>
    </row>
    <row r="788" spans="1:5" x14ac:dyDescent="0.2">
      <c r="A788" s="6" t="s">
        <v>9883</v>
      </c>
      <c r="B788" s="6" t="s">
        <v>4435</v>
      </c>
      <c r="C788" s="6">
        <v>0</v>
      </c>
      <c r="D788" s="6">
        <v>-2.4487237663232134E-2</v>
      </c>
      <c r="E788" s="6">
        <v>5.3300778802609937E-2</v>
      </c>
    </row>
    <row r="789" spans="1:5" x14ac:dyDescent="0.2">
      <c r="A789" s="6" t="s">
        <v>14680</v>
      </c>
      <c r="B789" s="6" t="s">
        <v>4439</v>
      </c>
      <c r="C789" s="6">
        <v>0</v>
      </c>
      <c r="D789" s="6">
        <v>-2.1241250322612718E-2</v>
      </c>
      <c r="E789" s="6">
        <v>3.9010281826363971E-2</v>
      </c>
    </row>
    <row r="790" spans="1:5" x14ac:dyDescent="0.2">
      <c r="A790" s="6" t="s">
        <v>3704</v>
      </c>
      <c r="B790" s="6" t="s">
        <v>3706</v>
      </c>
      <c r="C790" s="6">
        <v>0</v>
      </c>
      <c r="D790" s="6">
        <v>-1.9855536600149493E-2</v>
      </c>
      <c r="E790" s="6">
        <v>4.2626625154906811E-2</v>
      </c>
    </row>
    <row r="791" spans="1:5" x14ac:dyDescent="0.2">
      <c r="A791" s="6" t="s">
        <v>1400</v>
      </c>
      <c r="B791" s="6" t="s">
        <v>1402</v>
      </c>
      <c r="C791" s="6">
        <v>0</v>
      </c>
      <c r="D791" s="6">
        <v>-1.9761111033909078E-2</v>
      </c>
      <c r="E791" s="6">
        <v>8.669826728286123E-2</v>
      </c>
    </row>
    <row r="792" spans="1:5" x14ac:dyDescent="0.2">
      <c r="A792" s="6" t="s">
        <v>41386</v>
      </c>
      <c r="B792" s="6" t="s">
        <v>948</v>
      </c>
      <c r="C792" s="6">
        <v>0</v>
      </c>
      <c r="D792" s="6">
        <v>-1.9388726434699056E-2</v>
      </c>
      <c r="E792" s="6">
        <v>3.9414137940901636E-2</v>
      </c>
    </row>
    <row r="793" spans="1:5" x14ac:dyDescent="0.2">
      <c r="A793" s="6" t="s">
        <v>5959</v>
      </c>
      <c r="B793" s="6" t="s">
        <v>5961</v>
      </c>
      <c r="C793" s="6">
        <v>0</v>
      </c>
      <c r="D793" s="6">
        <v>-1.9345052317751171E-2</v>
      </c>
      <c r="E793" s="6">
        <v>6.3654640527611286E-2</v>
      </c>
    </row>
    <row r="794" spans="1:5" x14ac:dyDescent="0.2">
      <c r="A794" s="6" t="s">
        <v>4647</v>
      </c>
      <c r="B794" s="6" t="s">
        <v>4649</v>
      </c>
      <c r="C794" s="6">
        <v>0</v>
      </c>
      <c r="D794" s="6">
        <v>-1.8164108024004685E-2</v>
      </c>
      <c r="E794" s="6">
        <v>4.8111146370766578E-2</v>
      </c>
    </row>
    <row r="795" spans="1:5" x14ac:dyDescent="0.2">
      <c r="A795" s="6" t="s">
        <v>9252</v>
      </c>
      <c r="B795" s="6" t="s">
        <v>5965</v>
      </c>
      <c r="C795" s="6">
        <v>0</v>
      </c>
      <c r="D795" s="6">
        <v>-1.8123503149270054E-2</v>
      </c>
      <c r="E795" s="6">
        <v>5.0993174989884128E-2</v>
      </c>
    </row>
    <row r="796" spans="1:5" x14ac:dyDescent="0.2">
      <c r="A796" s="6" t="s">
        <v>15461</v>
      </c>
      <c r="B796" s="6" t="s">
        <v>2655</v>
      </c>
      <c r="C796" s="6">
        <v>0</v>
      </c>
      <c r="D796" s="6">
        <v>-1.8014050366908618E-2</v>
      </c>
      <c r="E796" s="6">
        <v>2.8643586971486348E-2</v>
      </c>
    </row>
    <row r="797" spans="1:5" x14ac:dyDescent="0.2">
      <c r="A797" s="6" t="s">
        <v>41387</v>
      </c>
      <c r="B797" s="6" t="s">
        <v>133</v>
      </c>
      <c r="C797" s="6">
        <v>5.3298E-3</v>
      </c>
      <c r="D797" s="6">
        <v>-1.7920198190173854E-2</v>
      </c>
      <c r="E797" s="6">
        <v>1.4728825808743915E-2</v>
      </c>
    </row>
    <row r="798" spans="1:5" x14ac:dyDescent="0.2">
      <c r="A798" s="6" t="s">
        <v>5778</v>
      </c>
      <c r="B798" s="6" t="s">
        <v>5780</v>
      </c>
      <c r="C798" s="6">
        <v>0</v>
      </c>
      <c r="D798" s="6">
        <v>-1.7620132166272166E-2</v>
      </c>
      <c r="E798" s="6">
        <v>6.3639154232740094E-2</v>
      </c>
    </row>
    <row r="799" spans="1:5" x14ac:dyDescent="0.2">
      <c r="A799" s="6" t="s">
        <v>15567</v>
      </c>
      <c r="B799" s="6" t="s">
        <v>2798</v>
      </c>
      <c r="C799" s="6">
        <v>0</v>
      </c>
      <c r="D799" s="6">
        <v>-1.7144670276159547E-2</v>
      </c>
      <c r="E799" s="6">
        <v>3.5049440068619077E-2</v>
      </c>
    </row>
    <row r="800" spans="1:5" x14ac:dyDescent="0.2">
      <c r="A800" s="6" t="s">
        <v>5268</v>
      </c>
      <c r="B800" s="6" t="s">
        <v>5270</v>
      </c>
      <c r="C800" s="6">
        <v>0</v>
      </c>
      <c r="D800" s="6">
        <v>-1.6847615053426634E-2</v>
      </c>
      <c r="E800" s="6">
        <v>6.9713263043325591E-2</v>
      </c>
    </row>
    <row r="801" spans="1:5" x14ac:dyDescent="0.2">
      <c r="A801" s="6" t="s">
        <v>2375</v>
      </c>
      <c r="B801" s="6" t="s">
        <v>2377</v>
      </c>
      <c r="C801" s="6">
        <v>0</v>
      </c>
      <c r="D801" s="6">
        <v>-1.641323667487473E-2</v>
      </c>
      <c r="E801" s="6">
        <v>6.0355373491873844E-2</v>
      </c>
    </row>
    <row r="802" spans="1:5" x14ac:dyDescent="0.2">
      <c r="A802" s="6" t="s">
        <v>6304</v>
      </c>
      <c r="B802" s="6" t="s">
        <v>519</v>
      </c>
      <c r="C802" s="6">
        <v>0</v>
      </c>
      <c r="D802" s="6">
        <v>-1.5723143550662604E-2</v>
      </c>
      <c r="E802" s="6">
        <v>5.4733754267242057E-2</v>
      </c>
    </row>
    <row r="803" spans="1:5" x14ac:dyDescent="0.2">
      <c r="A803" s="6" t="s">
        <v>4228</v>
      </c>
      <c r="B803" s="6" t="s">
        <v>4230</v>
      </c>
      <c r="C803" s="6">
        <v>0</v>
      </c>
      <c r="D803" s="6">
        <v>-1.5123564604959214E-2</v>
      </c>
      <c r="E803" s="6">
        <v>4.7223157634716163E-2</v>
      </c>
    </row>
    <row r="804" spans="1:5" x14ac:dyDescent="0.2">
      <c r="A804" s="6" t="s">
        <v>2339</v>
      </c>
      <c r="B804" s="6" t="s">
        <v>2341</v>
      </c>
      <c r="C804" s="6">
        <v>0</v>
      </c>
      <c r="D804" s="6">
        <v>-1.1455621745353228E-2</v>
      </c>
      <c r="E804" s="6">
        <v>7.5530349313787087E-3</v>
      </c>
    </row>
    <row r="805" spans="1:5" x14ac:dyDescent="0.2">
      <c r="A805" s="6" t="s">
        <v>41388</v>
      </c>
      <c r="B805" s="6" t="s">
        <v>3398</v>
      </c>
      <c r="C805" s="6">
        <v>0</v>
      </c>
      <c r="D805" s="6">
        <v>-1.1362163101491433E-2</v>
      </c>
      <c r="E805" s="6">
        <v>2.0550135928428147E-2</v>
      </c>
    </row>
    <row r="806" spans="1:5" x14ac:dyDescent="0.2">
      <c r="A806" s="6" t="s">
        <v>10255</v>
      </c>
      <c r="B806" s="6" t="s">
        <v>1430</v>
      </c>
      <c r="C806" s="6">
        <v>0</v>
      </c>
      <c r="D806" s="6">
        <v>-1.0299859421943832E-2</v>
      </c>
      <c r="E806" s="6">
        <v>3.5019819098619044E-2</v>
      </c>
    </row>
    <row r="807" spans="1:5" x14ac:dyDescent="0.2">
      <c r="A807" s="6" t="s">
        <v>5826</v>
      </c>
      <c r="B807" s="6" t="s">
        <v>5828</v>
      </c>
      <c r="C807" s="6">
        <v>0</v>
      </c>
      <c r="D807" s="6">
        <v>-8.6104779849882108E-3</v>
      </c>
      <c r="E807" s="6">
        <v>1.6402941614989335E-2</v>
      </c>
    </row>
    <row r="808" spans="1:5" x14ac:dyDescent="0.2">
      <c r="A808" s="6" t="s">
        <v>3040</v>
      </c>
      <c r="B808" s="6" t="s">
        <v>3042</v>
      </c>
      <c r="C808" s="6">
        <v>0</v>
      </c>
      <c r="D808" s="6">
        <v>-7.2625029248435686E-3</v>
      </c>
      <c r="E808" s="6">
        <v>1.7502996735322143E-2</v>
      </c>
    </row>
    <row r="809" spans="1:5" x14ac:dyDescent="0.2">
      <c r="A809" s="6" t="s">
        <v>9108</v>
      </c>
      <c r="B809" s="6" t="s">
        <v>4583</v>
      </c>
      <c r="C809" s="6">
        <v>0</v>
      </c>
      <c r="D809" s="6">
        <v>-6.9900297670228307E-3</v>
      </c>
      <c r="E809" s="6">
        <v>1.8069970320345016E-2</v>
      </c>
    </row>
    <row r="810" spans="1:5" x14ac:dyDescent="0.2">
      <c r="A810" s="6" t="s">
        <v>2704</v>
      </c>
      <c r="B810" s="6" t="s">
        <v>2706</v>
      </c>
      <c r="C810" s="6">
        <v>0</v>
      </c>
      <c r="D810" s="6">
        <v>-5.8074614573429967E-3</v>
      </c>
      <c r="E810" s="6">
        <v>1.019435264576575E-2</v>
      </c>
    </row>
    <row r="811" spans="1:5" x14ac:dyDescent="0.2">
      <c r="A811" s="6" t="s">
        <v>6296</v>
      </c>
      <c r="B811" s="6" t="s">
        <v>4222</v>
      </c>
      <c r="C811" s="6">
        <v>0</v>
      </c>
      <c r="D811" s="6">
        <v>-4.9042681967159983E-3</v>
      </c>
      <c r="E811" s="6">
        <v>1.6126032508996444E-2</v>
      </c>
    </row>
    <row r="812" spans="1:5" x14ac:dyDescent="0.2">
      <c r="A812" s="6" t="s">
        <v>2073</v>
      </c>
      <c r="B812" s="6" t="s">
        <v>2075</v>
      </c>
      <c r="C812" s="6">
        <v>0</v>
      </c>
      <c r="D812" s="6">
        <v>-4.3676099721829042E-3</v>
      </c>
      <c r="E812" s="6">
        <v>9.6965336461816761E-3</v>
      </c>
    </row>
    <row r="813" spans="1:5" x14ac:dyDescent="0.2">
      <c r="A813" s="6" t="s">
        <v>41389</v>
      </c>
      <c r="B813" s="6" t="s">
        <v>418</v>
      </c>
      <c r="C813" s="6">
        <v>0</v>
      </c>
      <c r="D813" s="6">
        <v>-3.8931288764484841E-3</v>
      </c>
      <c r="E813" s="6">
        <v>2.7387082767376708E-3</v>
      </c>
    </row>
    <row r="814" spans="1:5" x14ac:dyDescent="0.2">
      <c r="A814" s="6" t="s">
        <v>4286</v>
      </c>
      <c r="B814" s="6" t="s">
        <v>4288</v>
      </c>
      <c r="C814" s="6">
        <v>0</v>
      </c>
      <c r="D814" s="6">
        <v>-2.3346151961001981E-3</v>
      </c>
      <c r="E814" s="6">
        <v>5.4690711931969158E-3</v>
      </c>
    </row>
    <row r="815" spans="1:5" x14ac:dyDescent="0.2">
      <c r="A815" s="6" t="s">
        <v>10643</v>
      </c>
      <c r="B815" s="6" t="s">
        <v>4262</v>
      </c>
      <c r="C815" s="6">
        <v>0</v>
      </c>
      <c r="D815" s="6">
        <v>-1.0979713270818047E-3</v>
      </c>
      <c r="E815" s="6">
        <v>4.8857094870998615E-3</v>
      </c>
    </row>
    <row r="816" spans="1:5" x14ac:dyDescent="0.2">
      <c r="A816" s="6" t="s">
        <v>4988</v>
      </c>
      <c r="B816" s="6" t="s">
        <v>4990</v>
      </c>
      <c r="C816" s="6">
        <v>0</v>
      </c>
      <c r="D816" s="6">
        <v>-9.2695455084050322E-4</v>
      </c>
      <c r="E816" s="6">
        <v>2.7799215291538382E-3</v>
      </c>
    </row>
    <row r="817" spans="1:5" x14ac:dyDescent="0.2">
      <c r="A817" s="6" t="s">
        <v>10214</v>
      </c>
      <c r="B817" s="6" t="s">
        <v>1803</v>
      </c>
      <c r="C817" s="6">
        <v>0</v>
      </c>
      <c r="D817" s="6">
        <v>-4.1778323949926089E-4</v>
      </c>
      <c r="E817" s="6">
        <v>1.4505641175842604E-3</v>
      </c>
    </row>
    <row r="818" spans="1:5" x14ac:dyDescent="0.2">
      <c r="A818" s="6" t="s">
        <v>22399</v>
      </c>
      <c r="B818" s="6" t="s">
        <v>2679</v>
      </c>
      <c r="C818" s="6">
        <v>0</v>
      </c>
      <c r="D818" s="6">
        <v>-2.0088759475659509E-4</v>
      </c>
      <c r="E818" s="6">
        <v>7.6796751348519462E-4</v>
      </c>
    </row>
    <row r="819" spans="1:5" x14ac:dyDescent="0.2">
      <c r="A819" s="6" t="s">
        <v>11598</v>
      </c>
      <c r="B819" s="6" t="s">
        <v>4601</v>
      </c>
      <c r="C819" s="6">
        <v>0</v>
      </c>
      <c r="D819" s="6">
        <v>7.3521741254372155E-4</v>
      </c>
      <c r="E819" s="6">
        <v>2.0569783463436353E-3</v>
      </c>
    </row>
    <row r="820" spans="1:5" x14ac:dyDescent="0.2">
      <c r="A820" s="6" t="s">
        <v>5890</v>
      </c>
      <c r="B820" s="6" t="s">
        <v>5892</v>
      </c>
      <c r="C820" s="6">
        <v>0</v>
      </c>
      <c r="D820" s="6">
        <v>2.1946539450349756E-3</v>
      </c>
      <c r="E820" s="6">
        <v>3.9370681602714482E-3</v>
      </c>
    </row>
    <row r="821" spans="1:5" x14ac:dyDescent="0.2">
      <c r="A821" s="6" t="s">
        <v>11798</v>
      </c>
      <c r="B821" s="6" t="s">
        <v>5506</v>
      </c>
      <c r="C821" s="6">
        <v>0</v>
      </c>
      <c r="D821" s="6">
        <v>2.3943144349436985E-3</v>
      </c>
      <c r="E821" s="6">
        <v>4.6382026621147243E-3</v>
      </c>
    </row>
    <row r="822" spans="1:5" x14ac:dyDescent="0.2">
      <c r="A822" s="6" t="s">
        <v>41390</v>
      </c>
      <c r="B822" s="6" t="s">
        <v>1851</v>
      </c>
      <c r="C822" s="6">
        <v>0</v>
      </c>
      <c r="D822" s="6">
        <v>3.1282282050052283E-3</v>
      </c>
      <c r="E822" s="6">
        <v>6.0083243662420521E-3</v>
      </c>
    </row>
    <row r="823" spans="1:5" x14ac:dyDescent="0.2">
      <c r="A823" s="6" t="s">
        <v>14510</v>
      </c>
      <c r="B823" s="6" t="s">
        <v>3464</v>
      </c>
      <c r="C823" s="6">
        <v>0</v>
      </c>
      <c r="D823" s="6">
        <v>3.1954580556627765E-3</v>
      </c>
      <c r="E823" s="6">
        <v>5.7468378269564628E-3</v>
      </c>
    </row>
    <row r="824" spans="1:5" x14ac:dyDescent="0.2">
      <c r="A824" s="6" t="s">
        <v>15640</v>
      </c>
      <c r="B824" s="6" t="s">
        <v>3386</v>
      </c>
      <c r="C824" s="6">
        <v>0</v>
      </c>
      <c r="D824" s="6">
        <v>3.2624525243258391E-3</v>
      </c>
      <c r="E824" s="6">
        <v>4.3564826653189354E-3</v>
      </c>
    </row>
    <row r="825" spans="1:5" x14ac:dyDescent="0.2">
      <c r="A825" s="6" t="s">
        <v>41391</v>
      </c>
      <c r="B825" s="6" t="s">
        <v>680</v>
      </c>
      <c r="C825" s="6">
        <v>0</v>
      </c>
      <c r="D825" s="6">
        <v>3.3458662125573492E-3</v>
      </c>
      <c r="E825" s="6">
        <v>5.2671297838909562E-3</v>
      </c>
    </row>
    <row r="826" spans="1:5" x14ac:dyDescent="0.2">
      <c r="A826" s="6" t="s">
        <v>6908</v>
      </c>
      <c r="B826" s="6" t="s">
        <v>1855</v>
      </c>
      <c r="C826" s="6">
        <v>0</v>
      </c>
      <c r="D826" s="6">
        <v>4.2495793797312324E-3</v>
      </c>
      <c r="E826" s="6">
        <v>1.4588517899233594E-2</v>
      </c>
    </row>
    <row r="827" spans="1:5" x14ac:dyDescent="0.2">
      <c r="A827" s="6" t="s">
        <v>16239</v>
      </c>
      <c r="B827" s="6" t="s">
        <v>3710</v>
      </c>
      <c r="C827" s="6">
        <v>0</v>
      </c>
      <c r="D827" s="6">
        <v>4.3754053233815591E-3</v>
      </c>
      <c r="E827" s="6">
        <v>1.2284041094499352E-2</v>
      </c>
    </row>
    <row r="828" spans="1:5" x14ac:dyDescent="0.2">
      <c r="A828" s="6" t="s">
        <v>1000</v>
      </c>
      <c r="B828" s="6" t="s">
        <v>1002</v>
      </c>
      <c r="C828" s="6">
        <v>0</v>
      </c>
      <c r="D828" s="6">
        <v>4.7209267406802683E-3</v>
      </c>
      <c r="E828" s="6">
        <v>5.3876197223516643E-3</v>
      </c>
    </row>
    <row r="829" spans="1:5" x14ac:dyDescent="0.2">
      <c r="A829" s="6" t="s">
        <v>1036</v>
      </c>
      <c r="B829" s="6" t="s">
        <v>1038</v>
      </c>
      <c r="C829" s="6">
        <v>0</v>
      </c>
      <c r="D829" s="6">
        <v>5.0484730951061915E-3</v>
      </c>
      <c r="E829" s="6">
        <v>1.4517305940535533E-2</v>
      </c>
    </row>
    <row r="830" spans="1:5" x14ac:dyDescent="0.2">
      <c r="A830" s="6" t="s">
        <v>4810</v>
      </c>
      <c r="B830" s="6" t="s">
        <v>4812</v>
      </c>
      <c r="C830" s="6">
        <v>0</v>
      </c>
      <c r="D830" s="6">
        <v>6.1086992793223461E-3</v>
      </c>
      <c r="E830" s="6">
        <v>1.8004412652892526E-2</v>
      </c>
    </row>
    <row r="831" spans="1:5" x14ac:dyDescent="0.2">
      <c r="A831" s="6" t="s">
        <v>15876</v>
      </c>
      <c r="B831" s="6" t="s">
        <v>5936</v>
      </c>
      <c r="C831" s="6">
        <v>0</v>
      </c>
      <c r="D831" s="6">
        <v>6.603655947085652E-3</v>
      </c>
      <c r="E831" s="6">
        <v>1.0866452010364958E-2</v>
      </c>
    </row>
    <row r="832" spans="1:5" x14ac:dyDescent="0.2">
      <c r="A832" s="6" t="s">
        <v>1925</v>
      </c>
      <c r="B832" s="6" t="s">
        <v>1927</v>
      </c>
      <c r="C832" s="6">
        <v>0</v>
      </c>
      <c r="D832" s="6">
        <v>7.0667741974455882E-3</v>
      </c>
      <c r="E832" s="6">
        <v>2.0969277099147997E-2</v>
      </c>
    </row>
    <row r="833" spans="1:5" x14ac:dyDescent="0.2">
      <c r="A833" s="6" t="s">
        <v>5145</v>
      </c>
      <c r="B833" s="6" t="s">
        <v>5147</v>
      </c>
      <c r="C833" s="6">
        <v>0</v>
      </c>
      <c r="D833" s="6">
        <v>7.090075301076788E-3</v>
      </c>
      <c r="E833" s="6">
        <v>2.6072677485169591E-2</v>
      </c>
    </row>
    <row r="834" spans="1:5" x14ac:dyDescent="0.2">
      <c r="A834" s="6" t="s">
        <v>1252</v>
      </c>
      <c r="B834" s="6" t="s">
        <v>1254</v>
      </c>
      <c r="C834" s="6">
        <v>0</v>
      </c>
      <c r="D834" s="6">
        <v>7.2023668397919226E-3</v>
      </c>
      <c r="E834" s="6">
        <v>1.550667256455282E-2</v>
      </c>
    </row>
    <row r="835" spans="1:5" x14ac:dyDescent="0.2">
      <c r="A835" s="6" t="s">
        <v>14331</v>
      </c>
      <c r="B835" s="6" t="s">
        <v>4637</v>
      </c>
      <c r="C835" s="6">
        <v>0</v>
      </c>
      <c r="D835" s="6">
        <v>8.0806876915456502E-3</v>
      </c>
      <c r="E835" s="6">
        <v>3.2142614452513374E-2</v>
      </c>
    </row>
    <row r="836" spans="1:5" x14ac:dyDescent="0.2">
      <c r="A836" s="6" t="s">
        <v>2634</v>
      </c>
      <c r="B836" s="6" t="s">
        <v>2636</v>
      </c>
      <c r="C836" s="6">
        <v>0</v>
      </c>
      <c r="D836" s="6">
        <v>8.3249749465339022E-3</v>
      </c>
      <c r="E836" s="6">
        <v>2.0537989923351423E-2</v>
      </c>
    </row>
    <row r="837" spans="1:5" x14ac:dyDescent="0.2">
      <c r="A837" s="6" t="s">
        <v>41392</v>
      </c>
      <c r="B837" s="6" t="s">
        <v>2741</v>
      </c>
      <c r="C837" s="6">
        <v>0</v>
      </c>
      <c r="D837" s="6">
        <v>8.6839239975929315E-3</v>
      </c>
      <c r="E837" s="6">
        <v>2.4049756784152568E-2</v>
      </c>
    </row>
    <row r="838" spans="1:5" x14ac:dyDescent="0.2">
      <c r="A838" s="6" t="s">
        <v>11253</v>
      </c>
      <c r="B838" s="8">
        <v>38412</v>
      </c>
      <c r="C838" s="6">
        <v>0</v>
      </c>
      <c r="D838" s="6">
        <v>9.0265806493506039E-3</v>
      </c>
      <c r="E838" s="6">
        <v>3.3283704161261578E-2</v>
      </c>
    </row>
    <row r="839" spans="1:5" x14ac:dyDescent="0.2">
      <c r="A839" s="6" t="s">
        <v>15976</v>
      </c>
      <c r="B839" s="6" t="s">
        <v>3835</v>
      </c>
      <c r="C839" s="6">
        <v>0</v>
      </c>
      <c r="D839" s="6">
        <v>1.7443735208760747E-2</v>
      </c>
      <c r="E839" s="6">
        <v>3.2545567541647905E-2</v>
      </c>
    </row>
    <row r="840" spans="1:5" x14ac:dyDescent="0.2">
      <c r="A840" s="6" t="s">
        <v>1627</v>
      </c>
      <c r="B840" s="6" t="s">
        <v>1629</v>
      </c>
      <c r="C840" s="6">
        <v>0</v>
      </c>
      <c r="D840" s="6">
        <v>1.7660983373472793E-2</v>
      </c>
      <c r="E840" s="6">
        <v>5.5639061371348136E-2</v>
      </c>
    </row>
    <row r="841" spans="1:5" x14ac:dyDescent="0.2">
      <c r="A841" s="6" t="s">
        <v>825</v>
      </c>
      <c r="B841" s="6" t="s">
        <v>826</v>
      </c>
      <c r="C841" s="6">
        <v>0</v>
      </c>
      <c r="D841" s="6">
        <v>1.7701900832241397E-2</v>
      </c>
      <c r="E841" s="6">
        <v>3.4165009199781535E-2</v>
      </c>
    </row>
    <row r="842" spans="1:5" x14ac:dyDescent="0.2">
      <c r="A842" s="6" t="s">
        <v>5850</v>
      </c>
      <c r="B842" s="6" t="s">
        <v>5852</v>
      </c>
      <c r="C842" s="6">
        <v>0</v>
      </c>
      <c r="D842" s="6">
        <v>1.8393554979099537E-2</v>
      </c>
      <c r="E842" s="6">
        <v>7.991165569752097E-2</v>
      </c>
    </row>
    <row r="843" spans="1:5" x14ac:dyDescent="0.2">
      <c r="A843" s="6" t="s">
        <v>10361</v>
      </c>
      <c r="B843" s="6" t="s">
        <v>5377</v>
      </c>
      <c r="C843" s="6">
        <v>0</v>
      </c>
      <c r="D843" s="6">
        <v>2.2320599923537139E-2</v>
      </c>
      <c r="E843" s="6">
        <v>5.1077909669425693E-2</v>
      </c>
    </row>
    <row r="844" spans="1:5" x14ac:dyDescent="0.2">
      <c r="A844" s="6" t="s">
        <v>21615</v>
      </c>
      <c r="B844" s="6" t="s">
        <v>4804</v>
      </c>
      <c r="C844" s="6">
        <v>0</v>
      </c>
      <c r="D844" s="6">
        <v>2.6566011630453978E-2</v>
      </c>
      <c r="E844" s="6">
        <v>8.7346608409551149E-2</v>
      </c>
    </row>
    <row r="845" spans="1:5" x14ac:dyDescent="0.2">
      <c r="A845" s="6" t="s">
        <v>41393</v>
      </c>
      <c r="B845" s="6"/>
      <c r="C845" s="6">
        <v>0</v>
      </c>
      <c r="D845" s="6">
        <v>2.9520205876607253E-2</v>
      </c>
      <c r="E845" s="6">
        <v>0.18055597901319986</v>
      </c>
    </row>
    <row r="846" spans="1:5" x14ac:dyDescent="0.2">
      <c r="A846" s="6" t="s">
        <v>1873</v>
      </c>
      <c r="B846" s="6" t="s">
        <v>1875</v>
      </c>
      <c r="C846" s="6">
        <v>0</v>
      </c>
      <c r="D846" s="6">
        <v>3.113797066984484E-2</v>
      </c>
      <c r="E846" s="6">
        <v>7.297955125877402E-2</v>
      </c>
    </row>
    <row r="847" spans="1:5" x14ac:dyDescent="0.2">
      <c r="A847" s="6" t="s">
        <v>41394</v>
      </c>
      <c r="B847" s="6" t="s">
        <v>5969</v>
      </c>
      <c r="C847" s="6">
        <v>0</v>
      </c>
      <c r="D847" s="6">
        <v>3.1224612129648732E-2</v>
      </c>
      <c r="E847" s="6">
        <v>6.0362791514631475E-2</v>
      </c>
    </row>
    <row r="848" spans="1:5" x14ac:dyDescent="0.2">
      <c r="A848" s="6" t="s">
        <v>6275</v>
      </c>
      <c r="B848" s="6" t="s">
        <v>6118</v>
      </c>
      <c r="C848" s="6">
        <v>0</v>
      </c>
      <c r="D848" s="6">
        <v>3.3145013152991239E-2</v>
      </c>
      <c r="E848" s="6">
        <v>8.0268893633390001E-2</v>
      </c>
    </row>
    <row r="849" spans="1:5" x14ac:dyDescent="0.2">
      <c r="A849" s="6" t="s">
        <v>6192</v>
      </c>
      <c r="B849" s="6" t="s">
        <v>6193</v>
      </c>
      <c r="C849" s="6">
        <v>1</v>
      </c>
      <c r="D849" s="6">
        <v>3.3811364289116193E-2</v>
      </c>
      <c r="E849" s="6">
        <v>3.0725154141236648E-2</v>
      </c>
    </row>
    <row r="850" spans="1:5" x14ac:dyDescent="0.2">
      <c r="A850" s="6" t="s">
        <v>1595</v>
      </c>
      <c r="B850" s="6" t="s">
        <v>1597</v>
      </c>
      <c r="C850" s="6">
        <v>0</v>
      </c>
      <c r="D850" s="6">
        <v>3.3941412223728616E-2</v>
      </c>
      <c r="E850" s="6">
        <v>0.14405848299757901</v>
      </c>
    </row>
    <row r="851" spans="1:5" x14ac:dyDescent="0.2">
      <c r="A851" s="6" t="s">
        <v>5185</v>
      </c>
      <c r="B851" s="6" t="s">
        <v>5187</v>
      </c>
      <c r="C851" s="6">
        <v>0</v>
      </c>
      <c r="D851" s="6">
        <v>3.4381056366159395E-2</v>
      </c>
      <c r="E851" s="6">
        <v>5.8609609025549833E-2</v>
      </c>
    </row>
    <row r="852" spans="1:5" x14ac:dyDescent="0.2">
      <c r="A852" s="6" t="s">
        <v>13810</v>
      </c>
      <c r="B852" s="6" t="s">
        <v>3068</v>
      </c>
      <c r="C852" s="6">
        <v>0</v>
      </c>
      <c r="D852" s="6">
        <v>3.4490106347471385E-2</v>
      </c>
      <c r="E852" s="6">
        <v>0.21154134761479937</v>
      </c>
    </row>
    <row r="853" spans="1:5" x14ac:dyDescent="0.2">
      <c r="A853" s="6" t="s">
        <v>12861</v>
      </c>
      <c r="B853" s="6" t="s">
        <v>4593</v>
      </c>
      <c r="C853" s="6">
        <v>0</v>
      </c>
      <c r="D853" s="6">
        <v>3.4900136080505073E-2</v>
      </c>
      <c r="E853" s="6">
        <v>0.14757608893918844</v>
      </c>
    </row>
    <row r="854" spans="1:5" x14ac:dyDescent="0.2">
      <c r="A854" s="6" t="s">
        <v>41395</v>
      </c>
      <c r="B854" s="6" t="s">
        <v>5490</v>
      </c>
      <c r="C854" s="6">
        <v>0</v>
      </c>
      <c r="D854" s="6">
        <v>3.5832069523882293E-2</v>
      </c>
      <c r="E854" s="6">
        <v>0.13290392198833198</v>
      </c>
    </row>
    <row r="855" spans="1:5" x14ac:dyDescent="0.2">
      <c r="A855" s="6" t="s">
        <v>12104</v>
      </c>
      <c r="B855" s="6" t="s">
        <v>5685</v>
      </c>
      <c r="C855" s="6">
        <v>0</v>
      </c>
      <c r="D855" s="6">
        <v>3.8691388447614973E-2</v>
      </c>
      <c r="E855" s="6">
        <v>0.22203089762509026</v>
      </c>
    </row>
    <row r="856" spans="1:5" x14ac:dyDescent="0.2">
      <c r="A856" s="6" t="s">
        <v>11658</v>
      </c>
      <c r="B856" s="6" t="s">
        <v>5606</v>
      </c>
      <c r="C856" s="6">
        <v>0</v>
      </c>
      <c r="D856" s="6">
        <v>3.9688741552637859E-2</v>
      </c>
      <c r="E856" s="6">
        <v>0.14804186594188948</v>
      </c>
    </row>
    <row r="857" spans="1:5" x14ac:dyDescent="0.2">
      <c r="A857" s="6" t="s">
        <v>41396</v>
      </c>
      <c r="B857" s="6" t="s">
        <v>4340</v>
      </c>
      <c r="C857" s="6">
        <v>0</v>
      </c>
      <c r="D857" s="6">
        <v>4.0682334407214776E-2</v>
      </c>
      <c r="E857" s="6">
        <v>0.10498697322572494</v>
      </c>
    </row>
    <row r="858" spans="1:5" x14ac:dyDescent="0.2">
      <c r="A858" s="6" t="s">
        <v>21626</v>
      </c>
      <c r="B858" s="6" t="s">
        <v>819</v>
      </c>
      <c r="C858" s="6">
        <v>0</v>
      </c>
      <c r="D858" s="6">
        <v>4.0750483533860279E-2</v>
      </c>
      <c r="E858" s="6">
        <v>0.20245133684401451</v>
      </c>
    </row>
    <row r="859" spans="1:5" x14ac:dyDescent="0.2">
      <c r="A859" s="6" t="s">
        <v>38450</v>
      </c>
      <c r="B859" s="6" t="s">
        <v>920</v>
      </c>
      <c r="C859" s="6">
        <v>0</v>
      </c>
      <c r="D859" s="6">
        <v>4.0772951071739796E-2</v>
      </c>
      <c r="E859" s="6">
        <v>0.20311787237748757</v>
      </c>
    </row>
    <row r="860" spans="1:5" x14ac:dyDescent="0.2">
      <c r="A860" s="6" t="s">
        <v>5794</v>
      </c>
      <c r="B860" s="6" t="s">
        <v>5796</v>
      </c>
      <c r="C860" s="6">
        <v>0</v>
      </c>
      <c r="D860" s="6">
        <v>4.0961469035987796E-2</v>
      </c>
      <c r="E860" s="6">
        <v>0.11239005399773434</v>
      </c>
    </row>
    <row r="861" spans="1:5" x14ac:dyDescent="0.2">
      <c r="A861" s="6" t="s">
        <v>41397</v>
      </c>
      <c r="B861" s="6" t="s">
        <v>2527</v>
      </c>
      <c r="C861" s="6">
        <v>0</v>
      </c>
      <c r="D861" s="6">
        <v>4.1674916591581408E-2</v>
      </c>
      <c r="E861" s="6">
        <v>7.0294086431322719E-2</v>
      </c>
    </row>
    <row r="862" spans="1:5" x14ac:dyDescent="0.2">
      <c r="A862" s="6" t="s">
        <v>996</v>
      </c>
      <c r="B862" s="6" t="s">
        <v>998</v>
      </c>
      <c r="C862" s="6">
        <v>0</v>
      </c>
      <c r="D862" s="6">
        <v>4.4365448726684305E-2</v>
      </c>
      <c r="E862" s="6">
        <v>0.29359524290909261</v>
      </c>
    </row>
    <row r="863" spans="1:5" x14ac:dyDescent="0.2">
      <c r="A863" s="6" t="s">
        <v>35487</v>
      </c>
      <c r="B863" s="6" t="s">
        <v>207</v>
      </c>
      <c r="C863" s="6">
        <v>0</v>
      </c>
      <c r="D863" s="6">
        <v>4.7336179505146847E-2</v>
      </c>
      <c r="E863" s="6">
        <v>0.26781533339153296</v>
      </c>
    </row>
    <row r="864" spans="1:5" x14ac:dyDescent="0.2">
      <c r="A864" s="6" t="s">
        <v>41398</v>
      </c>
      <c r="B864" s="6" t="s">
        <v>5946</v>
      </c>
      <c r="C864" s="6">
        <v>0</v>
      </c>
      <c r="D864" s="6">
        <v>4.8550785699223976E-2</v>
      </c>
      <c r="E864" s="6">
        <v>3.2385443481190615E-2</v>
      </c>
    </row>
    <row r="865" spans="1:5" x14ac:dyDescent="0.2">
      <c r="A865" s="6" t="s">
        <v>5440</v>
      </c>
      <c r="B865" s="6" t="s">
        <v>5442</v>
      </c>
      <c r="C865" s="6">
        <v>0</v>
      </c>
      <c r="D865" s="6">
        <v>4.9017558705618018E-2</v>
      </c>
      <c r="E865" s="6">
        <v>0.10562542537622595</v>
      </c>
    </row>
    <row r="866" spans="1:5" x14ac:dyDescent="0.2">
      <c r="A866" s="6" t="s">
        <v>41399</v>
      </c>
      <c r="B866" s="6" t="s">
        <v>4160</v>
      </c>
      <c r="C866" s="6">
        <v>0</v>
      </c>
      <c r="D866" s="6">
        <v>5.0677546570270529E-2</v>
      </c>
      <c r="E866" s="6">
        <v>0.15505967998935014</v>
      </c>
    </row>
    <row r="867" spans="1:5" x14ac:dyDescent="0.2">
      <c r="A867" s="6" t="s">
        <v>3353</v>
      </c>
      <c r="B867" s="6" t="s">
        <v>3355</v>
      </c>
      <c r="C867" s="6">
        <v>0</v>
      </c>
      <c r="D867" s="6">
        <v>5.509414272074515E-2</v>
      </c>
      <c r="E867" s="6">
        <v>0.69347741829915566</v>
      </c>
    </row>
    <row r="868" spans="1:5" x14ac:dyDescent="0.2">
      <c r="A868" s="6" t="s">
        <v>2125</v>
      </c>
      <c r="B868" s="6" t="s">
        <v>2127</v>
      </c>
      <c r="C868" s="6">
        <v>0</v>
      </c>
      <c r="D868" s="6">
        <v>5.5351046474432522E-2</v>
      </c>
      <c r="E868" s="6">
        <v>0.15108449567733642</v>
      </c>
    </row>
    <row r="869" spans="1:5" x14ac:dyDescent="0.2">
      <c r="A869" s="6" t="s">
        <v>1737</v>
      </c>
      <c r="B869" s="6" t="s">
        <v>1739</v>
      </c>
      <c r="C869" s="6">
        <v>0</v>
      </c>
      <c r="D869" s="6">
        <v>5.536587158554418E-2</v>
      </c>
      <c r="E869" s="6">
        <v>0.14568076180372552</v>
      </c>
    </row>
    <row r="870" spans="1:5" x14ac:dyDescent="0.2">
      <c r="A870" s="6" t="s">
        <v>3584</v>
      </c>
      <c r="B870" s="6" t="s">
        <v>3586</v>
      </c>
      <c r="C870" s="6">
        <v>0</v>
      </c>
      <c r="D870" s="6">
        <v>5.5539289580017276E-2</v>
      </c>
      <c r="E870" s="6">
        <v>0.14540684716845442</v>
      </c>
    </row>
    <row r="871" spans="1:5" x14ac:dyDescent="0.2">
      <c r="A871" s="6" t="s">
        <v>1937</v>
      </c>
      <c r="B871" s="6" t="s">
        <v>1939</v>
      </c>
      <c r="C871" s="6">
        <v>0</v>
      </c>
      <c r="D871" s="6">
        <v>5.6837108779529716E-2</v>
      </c>
      <c r="E871" s="6">
        <v>0.19768475138120647</v>
      </c>
    </row>
    <row r="872" spans="1:5" x14ac:dyDescent="0.2">
      <c r="A872" s="6" t="s">
        <v>41400</v>
      </c>
      <c r="B872" s="6" t="s">
        <v>3143</v>
      </c>
      <c r="C872" s="6">
        <v>0</v>
      </c>
      <c r="D872" s="6">
        <v>5.7283000085347299E-2</v>
      </c>
      <c r="E872" s="6">
        <v>0.2423942618828889</v>
      </c>
    </row>
    <row r="873" spans="1:5" x14ac:dyDescent="0.2">
      <c r="A873" s="6" t="s">
        <v>13047</v>
      </c>
      <c r="B873" s="6" t="s">
        <v>5263</v>
      </c>
      <c r="C873" s="6">
        <v>0</v>
      </c>
      <c r="D873" s="6">
        <v>5.8395485693176062E-2</v>
      </c>
      <c r="E873" s="6">
        <v>8.6276172847144353E-2</v>
      </c>
    </row>
    <row r="874" spans="1:5" x14ac:dyDescent="0.2">
      <c r="A874" s="6" t="s">
        <v>4553</v>
      </c>
      <c r="B874" s="6" t="s">
        <v>4555</v>
      </c>
      <c r="C874" s="6">
        <v>0</v>
      </c>
      <c r="D874" s="6">
        <v>6.1737655167950677E-2</v>
      </c>
      <c r="E874" s="6">
        <v>0.16167199689590658</v>
      </c>
    </row>
    <row r="875" spans="1:5" x14ac:dyDescent="0.2">
      <c r="A875" s="6" t="s">
        <v>41401</v>
      </c>
      <c r="B875" s="6" t="s">
        <v>3795</v>
      </c>
      <c r="C875" s="6">
        <v>0</v>
      </c>
      <c r="D875" s="6">
        <v>6.1955907460753815E-2</v>
      </c>
      <c r="E875" s="6">
        <v>0.15816974892597591</v>
      </c>
    </row>
    <row r="876" spans="1:5" x14ac:dyDescent="0.2">
      <c r="A876" s="6" t="s">
        <v>21937</v>
      </c>
      <c r="B876" s="6" t="s">
        <v>3998</v>
      </c>
      <c r="C876" s="6">
        <v>0</v>
      </c>
      <c r="D876" s="6">
        <v>6.206680590376213E-2</v>
      </c>
      <c r="E876" s="6">
        <v>0.11940876042570023</v>
      </c>
    </row>
    <row r="877" spans="1:5" x14ac:dyDescent="0.2">
      <c r="A877" s="6" t="s">
        <v>5420</v>
      </c>
      <c r="B877" s="6" t="s">
        <v>5422</v>
      </c>
      <c r="C877" s="6">
        <v>0</v>
      </c>
      <c r="D877" s="6">
        <v>6.3242483853377995E-2</v>
      </c>
      <c r="E877" s="6">
        <v>0.13804446043238638</v>
      </c>
    </row>
    <row r="878" spans="1:5" x14ac:dyDescent="0.2">
      <c r="A878" s="6" t="s">
        <v>4973</v>
      </c>
      <c r="B878" s="6" t="s">
        <v>4975</v>
      </c>
      <c r="C878" s="6">
        <v>0</v>
      </c>
      <c r="D878" s="6">
        <v>6.3691071231657501E-2</v>
      </c>
      <c r="E878" s="6">
        <v>0.22462598125716607</v>
      </c>
    </row>
    <row r="879" spans="1:5" x14ac:dyDescent="0.2">
      <c r="A879" s="6" t="s">
        <v>41402</v>
      </c>
      <c r="B879" s="6" t="s">
        <v>564</v>
      </c>
      <c r="C879" s="6">
        <v>0</v>
      </c>
      <c r="D879" s="6">
        <v>6.5008359364484541E-2</v>
      </c>
      <c r="E879" s="6">
        <v>0.26980990106268055</v>
      </c>
    </row>
    <row r="880" spans="1:5" x14ac:dyDescent="0.2">
      <c r="A880" s="6" t="s">
        <v>7245</v>
      </c>
      <c r="B880" s="6" t="s">
        <v>5876</v>
      </c>
      <c r="C880" s="6">
        <v>0</v>
      </c>
      <c r="D880" s="6">
        <v>6.6220907565514367E-2</v>
      </c>
      <c r="E880" s="6">
        <v>0.29434996259919627</v>
      </c>
    </row>
    <row r="881" spans="1:5" x14ac:dyDescent="0.2">
      <c r="A881" s="6" t="s">
        <v>5572</v>
      </c>
      <c r="B881" s="6" t="s">
        <v>5574</v>
      </c>
      <c r="C881" s="6">
        <v>0</v>
      </c>
      <c r="D881" s="6">
        <v>6.6849520296930254E-2</v>
      </c>
      <c r="E881" s="6">
        <v>0.14269712212578856</v>
      </c>
    </row>
    <row r="882" spans="1:5" x14ac:dyDescent="0.2">
      <c r="A882" s="6" t="s">
        <v>24097</v>
      </c>
      <c r="B882" s="6" t="s">
        <v>4617</v>
      </c>
      <c r="C882" s="6">
        <v>0</v>
      </c>
      <c r="D882" s="6">
        <v>6.7028333249421548E-2</v>
      </c>
      <c r="E882" s="6">
        <v>0.47016378966330308</v>
      </c>
    </row>
    <row r="883" spans="1:5" x14ac:dyDescent="0.2">
      <c r="A883" s="6" t="s">
        <v>8870</v>
      </c>
      <c r="B883" s="6" t="s">
        <v>4475</v>
      </c>
      <c r="C883" s="6">
        <v>0</v>
      </c>
      <c r="D883" s="6">
        <v>6.7524096657655797E-2</v>
      </c>
      <c r="E883" s="6">
        <v>0.32778010189711365</v>
      </c>
    </row>
    <row r="884" spans="1:5" x14ac:dyDescent="0.2">
      <c r="A884" s="6" t="s">
        <v>7487</v>
      </c>
      <c r="B884" s="6" t="s">
        <v>5123</v>
      </c>
      <c r="C884" s="6">
        <v>0</v>
      </c>
      <c r="D884" s="6">
        <v>6.8495623655925778E-2</v>
      </c>
      <c r="E884" s="6">
        <v>0.14120130521947891</v>
      </c>
    </row>
    <row r="885" spans="1:5" x14ac:dyDescent="0.2">
      <c r="A885" s="6" t="s">
        <v>5596</v>
      </c>
      <c r="B885" s="6" t="s">
        <v>5598</v>
      </c>
      <c r="C885" s="6">
        <v>0</v>
      </c>
      <c r="D885" s="6">
        <v>6.9069356938819146E-2</v>
      </c>
      <c r="E885" s="6">
        <v>0.26052901006650747</v>
      </c>
    </row>
    <row r="886" spans="1:5" x14ac:dyDescent="0.2">
      <c r="A886" s="6" t="s">
        <v>5536</v>
      </c>
      <c r="B886" s="6" t="s">
        <v>5538</v>
      </c>
      <c r="C886" s="6">
        <v>0</v>
      </c>
      <c r="D886" s="6">
        <v>7.041946800706915E-2</v>
      </c>
      <c r="E886" s="6">
        <v>0.36655266578009321</v>
      </c>
    </row>
    <row r="887" spans="1:5" x14ac:dyDescent="0.2">
      <c r="A887" s="6" t="s">
        <v>41403</v>
      </c>
      <c r="B887" s="6" t="s">
        <v>203</v>
      </c>
      <c r="C887" s="6">
        <v>0</v>
      </c>
      <c r="D887" s="6">
        <v>7.2084652804110291E-2</v>
      </c>
      <c r="E887" s="6">
        <v>0.26265901364062871</v>
      </c>
    </row>
    <row r="888" spans="1:5" x14ac:dyDescent="0.2">
      <c r="A888" s="6" t="s">
        <v>22385</v>
      </c>
      <c r="B888" s="6" t="s">
        <v>3092</v>
      </c>
      <c r="C888" s="6">
        <v>0</v>
      </c>
      <c r="D888" s="6">
        <v>7.245312007103144E-2</v>
      </c>
      <c r="E888" s="6">
        <v>0.301050461712219</v>
      </c>
    </row>
    <row r="889" spans="1:5" x14ac:dyDescent="0.2">
      <c r="A889" s="6" t="s">
        <v>10177</v>
      </c>
      <c r="B889" s="6" t="s">
        <v>3914</v>
      </c>
      <c r="C889" s="6">
        <v>0</v>
      </c>
      <c r="D889" s="6">
        <v>7.3086487239716474E-2</v>
      </c>
      <c r="E889" s="6">
        <v>0.20039231838199731</v>
      </c>
    </row>
    <row r="890" spans="1:5" x14ac:dyDescent="0.2">
      <c r="A890" s="6" t="s">
        <v>41404</v>
      </c>
      <c r="B890" s="6" t="s">
        <v>5820</v>
      </c>
      <c r="C890" s="6">
        <v>0</v>
      </c>
      <c r="D890" s="6">
        <v>7.3238602608534931E-2</v>
      </c>
      <c r="E890" s="6">
        <v>0.19989989643472314</v>
      </c>
    </row>
    <row r="891" spans="1:5" x14ac:dyDescent="0.2">
      <c r="A891" s="6" t="s">
        <v>9235</v>
      </c>
      <c r="B891" s="6" t="s">
        <v>2547</v>
      </c>
      <c r="C891" s="6">
        <v>0</v>
      </c>
      <c r="D891" s="6">
        <v>7.4887931352297502E-2</v>
      </c>
      <c r="E891" s="6">
        <v>0.29325476116645172</v>
      </c>
    </row>
    <row r="892" spans="1:5" x14ac:dyDescent="0.2">
      <c r="A892" s="6" t="s">
        <v>9422</v>
      </c>
      <c r="B892" s="6" t="s">
        <v>3378</v>
      </c>
      <c r="C892" s="6">
        <v>0</v>
      </c>
      <c r="D892" s="6">
        <v>7.492115472224635E-2</v>
      </c>
      <c r="E892" s="6">
        <v>0.16025305840679049</v>
      </c>
    </row>
    <row r="893" spans="1:5" x14ac:dyDescent="0.2">
      <c r="A893" s="6" t="s">
        <v>16267</v>
      </c>
      <c r="B893" s="6" t="s">
        <v>265</v>
      </c>
      <c r="C893" s="6">
        <v>0</v>
      </c>
      <c r="D893" s="6">
        <v>7.6416328227901079E-2</v>
      </c>
      <c r="E893" s="6">
        <v>0.2469353445274729</v>
      </c>
    </row>
    <row r="894" spans="1:5" x14ac:dyDescent="0.2">
      <c r="A894" s="6" t="s">
        <v>988</v>
      </c>
      <c r="B894" s="6" t="s">
        <v>990</v>
      </c>
      <c r="C894" s="6">
        <v>0</v>
      </c>
      <c r="D894" s="6">
        <v>7.6853498338495169E-2</v>
      </c>
      <c r="E894" s="6">
        <v>0.15746476573336873</v>
      </c>
    </row>
    <row r="895" spans="1:5" x14ac:dyDescent="0.2">
      <c r="A895" s="6" t="s">
        <v>3588</v>
      </c>
      <c r="B895" s="6" t="s">
        <v>3590</v>
      </c>
      <c r="C895" s="6">
        <v>0</v>
      </c>
      <c r="D895" s="6">
        <v>7.8712810232243496E-2</v>
      </c>
      <c r="E895" s="6">
        <v>0.50769808026667085</v>
      </c>
    </row>
    <row r="896" spans="1:5" x14ac:dyDescent="0.2">
      <c r="A896" s="6" t="s">
        <v>5703</v>
      </c>
      <c r="B896" s="6" t="s">
        <v>5705</v>
      </c>
      <c r="C896" s="6">
        <v>0</v>
      </c>
      <c r="D896" s="6">
        <v>8.0474750254480698E-2</v>
      </c>
      <c r="E896" s="6">
        <v>0.30663522735921606</v>
      </c>
    </row>
    <row r="897" spans="1:5" x14ac:dyDescent="0.2">
      <c r="A897" s="6" t="s">
        <v>5161</v>
      </c>
      <c r="B897" s="6" t="s">
        <v>5163</v>
      </c>
      <c r="C897" s="6">
        <v>0</v>
      </c>
      <c r="D897" s="6">
        <v>8.3109076561263234E-2</v>
      </c>
      <c r="E897" s="6">
        <v>0.29600971140072563</v>
      </c>
    </row>
    <row r="898" spans="1:5" x14ac:dyDescent="0.2">
      <c r="A898" s="6" t="s">
        <v>41405</v>
      </c>
      <c r="B898" s="6" t="s">
        <v>5638</v>
      </c>
      <c r="C898" s="6">
        <v>0</v>
      </c>
      <c r="D898" s="6">
        <v>8.320771465094455E-2</v>
      </c>
      <c r="E898" s="6">
        <v>8.017524485661684E-2</v>
      </c>
    </row>
    <row r="899" spans="1:5" x14ac:dyDescent="0.2">
      <c r="A899" s="6" t="s">
        <v>4131</v>
      </c>
      <c r="B899" s="6" t="s">
        <v>4133</v>
      </c>
      <c r="C899" s="6">
        <v>0</v>
      </c>
      <c r="D899" s="6">
        <v>8.4859455799191533E-2</v>
      </c>
      <c r="E899" s="6">
        <v>0.16490214498631375</v>
      </c>
    </row>
    <row r="900" spans="1:5" x14ac:dyDescent="0.2">
      <c r="A900" s="6" t="s">
        <v>23252</v>
      </c>
      <c r="B900" s="6" t="s">
        <v>4308</v>
      </c>
      <c r="C900" s="6">
        <v>0</v>
      </c>
      <c r="D900" s="6">
        <v>8.4909675228735257E-2</v>
      </c>
      <c r="E900" s="6">
        <v>0.39970532387530971</v>
      </c>
    </row>
    <row r="901" spans="1:5" x14ac:dyDescent="0.2">
      <c r="A901" s="6" t="s">
        <v>15420</v>
      </c>
      <c r="B901" s="6" t="s">
        <v>3371</v>
      </c>
      <c r="C901" s="6">
        <v>0</v>
      </c>
      <c r="D901" s="6">
        <v>8.8439107617676663E-2</v>
      </c>
      <c r="E901" s="6">
        <v>0.15758379892410571</v>
      </c>
    </row>
    <row r="902" spans="1:5" x14ac:dyDescent="0.2">
      <c r="A902" s="6" t="s">
        <v>209</v>
      </c>
      <c r="B902" s="6" t="s">
        <v>211</v>
      </c>
      <c r="C902" s="6">
        <v>0</v>
      </c>
      <c r="D902" s="6">
        <v>9.0603949656234528E-2</v>
      </c>
      <c r="E902" s="6">
        <v>0.13661796159837658</v>
      </c>
    </row>
    <row r="903" spans="1:5" x14ac:dyDescent="0.2">
      <c r="A903" s="6" t="s">
        <v>23256</v>
      </c>
      <c r="B903" s="6" t="s">
        <v>660</v>
      </c>
      <c r="C903" s="6">
        <v>0</v>
      </c>
      <c r="D903" s="6">
        <v>9.1642079123515574E-2</v>
      </c>
      <c r="E903" s="6">
        <v>0.25625731635320298</v>
      </c>
    </row>
    <row r="904" spans="1:5" x14ac:dyDescent="0.2">
      <c r="A904" s="6" t="s">
        <v>40857</v>
      </c>
      <c r="B904" s="6" t="s">
        <v>4860</v>
      </c>
      <c r="C904" s="6">
        <v>0</v>
      </c>
      <c r="D904" s="6">
        <v>9.1797416427894046E-2</v>
      </c>
      <c r="E904" s="6">
        <v>0.21623497235407807</v>
      </c>
    </row>
    <row r="905" spans="1:5" x14ac:dyDescent="0.2">
      <c r="A905" s="6" t="s">
        <v>5280</v>
      </c>
      <c r="B905" s="6"/>
      <c r="C905" s="6">
        <v>0</v>
      </c>
      <c r="D905" s="6">
        <v>9.2298145557713637E-2</v>
      </c>
      <c r="E905" s="6">
        <v>0.34175662402547669</v>
      </c>
    </row>
    <row r="906" spans="1:5" x14ac:dyDescent="0.2">
      <c r="A906" s="6" t="s">
        <v>15768</v>
      </c>
      <c r="B906" s="6" t="s">
        <v>1086</v>
      </c>
      <c r="C906" s="6">
        <v>0</v>
      </c>
      <c r="D906" s="6">
        <v>9.4875943392321971E-2</v>
      </c>
      <c r="E906" s="6">
        <v>0.29493346334182313</v>
      </c>
    </row>
    <row r="907" spans="1:5" x14ac:dyDescent="0.2">
      <c r="A907" s="6" t="s">
        <v>4294</v>
      </c>
      <c r="B907" s="6" t="s">
        <v>4296</v>
      </c>
      <c r="C907" s="6">
        <v>0</v>
      </c>
      <c r="D907" s="6">
        <v>9.5774760010236146E-2</v>
      </c>
      <c r="E907" s="6">
        <v>0.34257676316893337</v>
      </c>
    </row>
    <row r="908" spans="1:5" x14ac:dyDescent="0.2">
      <c r="A908" s="6" t="s">
        <v>41406</v>
      </c>
      <c r="B908" s="6" t="s">
        <v>756</v>
      </c>
      <c r="C908" s="6">
        <v>0</v>
      </c>
      <c r="D908" s="6">
        <v>9.597269084892536E-2</v>
      </c>
      <c r="E908" s="6">
        <v>0.27415951427844254</v>
      </c>
    </row>
    <row r="909" spans="1:5" x14ac:dyDescent="0.2">
      <c r="A909" s="6" t="s">
        <v>6300</v>
      </c>
      <c r="B909" s="6" t="s">
        <v>5010</v>
      </c>
      <c r="C909" s="6">
        <v>0</v>
      </c>
      <c r="D909" s="6">
        <v>9.7486242029699313E-2</v>
      </c>
      <c r="E909" s="6">
        <v>0.27547271506092091</v>
      </c>
    </row>
    <row r="910" spans="1:5" x14ac:dyDescent="0.2">
      <c r="A910" s="6" t="s">
        <v>4557</v>
      </c>
      <c r="B910" s="6" t="s">
        <v>4559</v>
      </c>
      <c r="C910" s="6">
        <v>0</v>
      </c>
      <c r="D910" s="6">
        <v>9.8698250252433034E-2</v>
      </c>
      <c r="E910" s="6">
        <v>0.34681460775619638</v>
      </c>
    </row>
    <row r="911" spans="1:5" x14ac:dyDescent="0.2">
      <c r="A911" s="6" t="s">
        <v>6180</v>
      </c>
      <c r="B911" s="6" t="s">
        <v>6182</v>
      </c>
      <c r="C911" s="6">
        <v>0</v>
      </c>
      <c r="D911" s="6">
        <v>0.10034749520780933</v>
      </c>
      <c r="E911" s="6">
        <v>0.1450502123243198</v>
      </c>
    </row>
    <row r="912" spans="1:5" x14ac:dyDescent="0.2">
      <c r="A912" s="6" t="s">
        <v>10056</v>
      </c>
      <c r="B912" s="6" t="s">
        <v>5083</v>
      </c>
      <c r="C912" s="6">
        <v>0</v>
      </c>
      <c r="D912" s="6">
        <v>0.1009140818520094</v>
      </c>
      <c r="E912" s="6">
        <v>0.37716870356498705</v>
      </c>
    </row>
    <row r="913" spans="1:5" x14ac:dyDescent="0.2">
      <c r="A913" s="6" t="s">
        <v>6928</v>
      </c>
      <c r="B913" s="6" t="s">
        <v>5395</v>
      </c>
      <c r="C913" s="6">
        <v>0</v>
      </c>
      <c r="D913" s="6">
        <v>0.10322728569946553</v>
      </c>
      <c r="E913" s="6">
        <v>0.41639887776499396</v>
      </c>
    </row>
    <row r="914" spans="1:5" x14ac:dyDescent="0.2">
      <c r="A914" s="6" t="s">
        <v>41407</v>
      </c>
      <c r="B914" s="6" t="s">
        <v>2640</v>
      </c>
      <c r="C914" s="6">
        <v>0</v>
      </c>
      <c r="D914" s="6">
        <v>0.10391079361131367</v>
      </c>
      <c r="E914" s="6">
        <v>0.15910652326480806</v>
      </c>
    </row>
    <row r="915" spans="1:5" x14ac:dyDescent="0.2">
      <c r="A915" s="6" t="s">
        <v>41408</v>
      </c>
      <c r="B915" s="6" t="s">
        <v>861</v>
      </c>
      <c r="C915" s="6">
        <v>0</v>
      </c>
      <c r="D915" s="6">
        <v>0.10503418862624003</v>
      </c>
      <c r="E915" s="6">
        <v>0.90312302296571034</v>
      </c>
    </row>
    <row r="916" spans="1:5" x14ac:dyDescent="0.2">
      <c r="A916" s="6" t="s">
        <v>1104</v>
      </c>
      <c r="B916" s="6" t="s">
        <v>1106</v>
      </c>
      <c r="C916" s="6">
        <v>0</v>
      </c>
      <c r="D916" s="6">
        <v>0.10508547010831085</v>
      </c>
      <c r="E916" s="6">
        <v>8.2993374418619287E-2</v>
      </c>
    </row>
    <row r="917" spans="1:5" x14ac:dyDescent="0.2">
      <c r="A917" s="6" t="s">
        <v>23531</v>
      </c>
      <c r="B917" s="6" t="s">
        <v>87</v>
      </c>
      <c r="C917" s="6">
        <v>0</v>
      </c>
      <c r="D917" s="6">
        <v>0.10618702356122255</v>
      </c>
      <c r="E917" s="6">
        <v>0.37850349634131286</v>
      </c>
    </row>
    <row r="918" spans="1:5" x14ac:dyDescent="0.2">
      <c r="A918" s="6" t="s">
        <v>41409</v>
      </c>
      <c r="B918" s="6" t="s">
        <v>454</v>
      </c>
      <c r="C918" s="6">
        <v>0</v>
      </c>
      <c r="D918" s="6">
        <v>0.10631200796552712</v>
      </c>
      <c r="E918" s="6">
        <v>0.24190836343677599</v>
      </c>
    </row>
    <row r="919" spans="1:5" x14ac:dyDescent="0.2">
      <c r="A919" s="6" t="s">
        <v>4545</v>
      </c>
      <c r="B919" s="6" t="s">
        <v>4547</v>
      </c>
      <c r="C919" s="6">
        <v>0</v>
      </c>
      <c r="D919" s="6">
        <v>0.10878953476122491</v>
      </c>
      <c r="E919" s="6">
        <v>0.38661644547901775</v>
      </c>
    </row>
    <row r="920" spans="1:5" x14ac:dyDescent="0.2">
      <c r="A920" s="6" t="s">
        <v>7076</v>
      </c>
      <c r="B920" s="6" t="s">
        <v>3748</v>
      </c>
      <c r="C920" s="6">
        <v>0</v>
      </c>
      <c r="D920" s="6">
        <v>0.11012468374058523</v>
      </c>
      <c r="E920" s="6">
        <v>0.17235403580510797</v>
      </c>
    </row>
    <row r="921" spans="1:5" x14ac:dyDescent="0.2">
      <c r="A921" s="6" t="s">
        <v>973</v>
      </c>
      <c r="B921" s="6" t="s">
        <v>974</v>
      </c>
      <c r="C921" s="6">
        <v>0</v>
      </c>
      <c r="D921" s="6">
        <v>0.11052072595525293</v>
      </c>
      <c r="E921" s="6">
        <v>0.16541920786900385</v>
      </c>
    </row>
    <row r="922" spans="1:5" x14ac:dyDescent="0.2">
      <c r="A922" s="6" t="s">
        <v>38880</v>
      </c>
      <c r="B922" s="6" t="s">
        <v>748</v>
      </c>
      <c r="C922" s="6">
        <v>0</v>
      </c>
      <c r="D922" s="6">
        <v>0.11059451610289432</v>
      </c>
      <c r="E922" s="6">
        <v>0.32344346894811682</v>
      </c>
    </row>
    <row r="923" spans="1:5" x14ac:dyDescent="0.2">
      <c r="A923" s="6" t="s">
        <v>9284</v>
      </c>
      <c r="B923" s="6" t="s">
        <v>3815</v>
      </c>
      <c r="C923" s="6">
        <v>0</v>
      </c>
      <c r="D923" s="6">
        <v>0.11208276164595504</v>
      </c>
      <c r="E923" s="6">
        <v>0.27695022621373694</v>
      </c>
    </row>
    <row r="924" spans="1:5" x14ac:dyDescent="0.2">
      <c r="A924" s="6" t="s">
        <v>23047</v>
      </c>
      <c r="B924" s="6" t="s">
        <v>1999</v>
      </c>
      <c r="C924" s="6">
        <v>0</v>
      </c>
      <c r="D924" s="6">
        <v>0.11237182509170705</v>
      </c>
      <c r="E924" s="6">
        <v>0.46981522026280903</v>
      </c>
    </row>
    <row r="925" spans="1:5" x14ac:dyDescent="0.2">
      <c r="A925" s="6" t="s">
        <v>2089</v>
      </c>
      <c r="B925" s="6" t="s">
        <v>2091</v>
      </c>
      <c r="C925" s="6">
        <v>0</v>
      </c>
      <c r="D925" s="6">
        <v>0.11335707487425677</v>
      </c>
      <c r="E925" s="6">
        <v>0.24914903827925319</v>
      </c>
    </row>
    <row r="926" spans="1:5" x14ac:dyDescent="0.2">
      <c r="A926" s="6" t="s">
        <v>14735</v>
      </c>
      <c r="B926" s="6" t="s">
        <v>3363</v>
      </c>
      <c r="C926" s="6">
        <v>0</v>
      </c>
      <c r="D926" s="6">
        <v>0.11460709310432933</v>
      </c>
      <c r="E926" s="6">
        <v>0.21418534332914602</v>
      </c>
    </row>
    <row r="927" spans="1:5" x14ac:dyDescent="0.2">
      <c r="A927" s="6" t="s">
        <v>4394</v>
      </c>
      <c r="B927" s="6" t="s">
        <v>4396</v>
      </c>
      <c r="C927" s="6">
        <v>0</v>
      </c>
      <c r="D927" s="6">
        <v>0.1151193329627254</v>
      </c>
      <c r="E927" s="6">
        <v>0.30642705388229707</v>
      </c>
    </row>
    <row r="928" spans="1:5" x14ac:dyDescent="0.2">
      <c r="A928" s="6" t="s">
        <v>10848</v>
      </c>
      <c r="B928" s="6" t="s">
        <v>2397</v>
      </c>
      <c r="C928" s="6">
        <v>0</v>
      </c>
      <c r="D928" s="6">
        <v>0.11630781869189993</v>
      </c>
      <c r="E928" s="6">
        <v>0.40909741445785552</v>
      </c>
    </row>
    <row r="929" spans="1:5" x14ac:dyDescent="0.2">
      <c r="A929" s="6" t="s">
        <v>15506</v>
      </c>
      <c r="B929" s="6" t="s">
        <v>6066</v>
      </c>
      <c r="C929" s="6">
        <v>0</v>
      </c>
      <c r="D929" s="6">
        <v>0.1170350262152253</v>
      </c>
      <c r="E929" s="6">
        <v>0.88619456354713311</v>
      </c>
    </row>
    <row r="930" spans="1:5" x14ac:dyDescent="0.2">
      <c r="A930" s="6" t="s">
        <v>8856</v>
      </c>
      <c r="B930" s="6" t="s">
        <v>5804</v>
      </c>
      <c r="C930" s="6">
        <v>0</v>
      </c>
      <c r="D930" s="6">
        <v>0.11769896531968739</v>
      </c>
      <c r="E930" s="6">
        <v>0.16327857195506645</v>
      </c>
    </row>
    <row r="931" spans="1:5" x14ac:dyDescent="0.2">
      <c r="A931" s="6" t="s">
        <v>12075</v>
      </c>
      <c r="B931" s="6" t="s">
        <v>4844</v>
      </c>
      <c r="C931" s="6">
        <v>0</v>
      </c>
      <c r="D931" s="6">
        <v>0.11809217550437391</v>
      </c>
      <c r="E931" s="6">
        <v>0.42663258629387862</v>
      </c>
    </row>
    <row r="932" spans="1:5" x14ac:dyDescent="0.2">
      <c r="A932" s="6" t="s">
        <v>41410</v>
      </c>
      <c r="B932" s="6" t="s">
        <v>2267</v>
      </c>
      <c r="C932" s="6">
        <v>0</v>
      </c>
      <c r="D932" s="6">
        <v>0.11852961416343978</v>
      </c>
      <c r="E932" s="6">
        <v>9.1818735136052543E-2</v>
      </c>
    </row>
    <row r="933" spans="1:5" x14ac:dyDescent="0.2">
      <c r="A933" s="6" t="s">
        <v>10224</v>
      </c>
      <c r="B933" s="6" t="s">
        <v>3946</v>
      </c>
      <c r="C933" s="6">
        <v>0</v>
      </c>
      <c r="D933" s="6">
        <v>0.11918890452229819</v>
      </c>
      <c r="E933" s="6">
        <v>0.56155429556707581</v>
      </c>
    </row>
    <row r="934" spans="1:5" x14ac:dyDescent="0.2">
      <c r="A934" s="6" t="s">
        <v>4248</v>
      </c>
      <c r="B934" s="6" t="s">
        <v>4250</v>
      </c>
      <c r="C934" s="6">
        <v>0</v>
      </c>
      <c r="D934" s="6">
        <v>0.11989800555293689</v>
      </c>
      <c r="E934" s="6">
        <v>0.53577261472116089</v>
      </c>
    </row>
    <row r="935" spans="1:5" x14ac:dyDescent="0.2">
      <c r="A935" s="6" t="s">
        <v>4421</v>
      </c>
      <c r="B935" s="6" t="s">
        <v>4423</v>
      </c>
      <c r="C935" s="6">
        <v>0</v>
      </c>
      <c r="D935" s="6">
        <v>0.12080579490197453</v>
      </c>
      <c r="E935" s="6">
        <v>0.12343290530276926</v>
      </c>
    </row>
    <row r="936" spans="1:5" x14ac:dyDescent="0.2">
      <c r="A936" s="6" t="s">
        <v>3439</v>
      </c>
      <c r="B936" s="6" t="s">
        <v>3441</v>
      </c>
      <c r="C936" s="6">
        <v>0</v>
      </c>
      <c r="D936" s="6">
        <v>0.12146380838890804</v>
      </c>
      <c r="E936" s="6">
        <v>0.62207341438029773</v>
      </c>
    </row>
    <row r="937" spans="1:5" x14ac:dyDescent="0.2">
      <c r="A937" s="6" t="s">
        <v>35313</v>
      </c>
      <c r="B937" s="6" t="s">
        <v>916</v>
      </c>
      <c r="C937" s="6">
        <v>0</v>
      </c>
      <c r="D937" s="6">
        <v>0.12192195381462233</v>
      </c>
      <c r="E937" s="6">
        <v>0.46722616094862246</v>
      </c>
    </row>
    <row r="938" spans="1:5" x14ac:dyDescent="0.2">
      <c r="A938" s="6" t="s">
        <v>3454</v>
      </c>
      <c r="B938" s="6" t="s">
        <v>3456</v>
      </c>
      <c r="C938" s="6">
        <v>0</v>
      </c>
      <c r="D938" s="6">
        <v>0.12298360930742705</v>
      </c>
      <c r="E938" s="6">
        <v>0.4693982903135171</v>
      </c>
    </row>
    <row r="939" spans="1:5" x14ac:dyDescent="0.2">
      <c r="A939" s="6" t="s">
        <v>41411</v>
      </c>
      <c r="B939" s="6" t="s">
        <v>6110</v>
      </c>
      <c r="C939" s="6">
        <v>0</v>
      </c>
      <c r="D939" s="6">
        <v>0.12660017574572935</v>
      </c>
      <c r="E939" s="6">
        <v>0.3420168479696658</v>
      </c>
    </row>
    <row r="940" spans="1:5" x14ac:dyDescent="0.2">
      <c r="A940" s="6" t="s">
        <v>3552</v>
      </c>
      <c r="B940" s="6" t="s">
        <v>3554</v>
      </c>
      <c r="C940" s="6">
        <v>0</v>
      </c>
      <c r="D940" s="6">
        <v>0.12662688099299713</v>
      </c>
      <c r="E940" s="6">
        <v>0.74378084680943402</v>
      </c>
    </row>
    <row r="941" spans="1:5" x14ac:dyDescent="0.2">
      <c r="A941" s="6" t="s">
        <v>10211</v>
      </c>
      <c r="B941" s="6" t="s">
        <v>2003</v>
      </c>
      <c r="C941" s="6">
        <v>0</v>
      </c>
      <c r="D941" s="6">
        <v>0.12683004205899465</v>
      </c>
      <c r="E941" s="6">
        <v>0.1235763396588163</v>
      </c>
    </row>
    <row r="942" spans="1:5" x14ac:dyDescent="0.2">
      <c r="A942" s="6" t="s">
        <v>23900</v>
      </c>
      <c r="B942" s="6" t="s">
        <v>3205</v>
      </c>
      <c r="C942" s="6">
        <v>0</v>
      </c>
      <c r="D942" s="6">
        <v>0.12753373840874976</v>
      </c>
      <c r="E942" s="6">
        <v>0.43687220191238757</v>
      </c>
    </row>
    <row r="943" spans="1:5" x14ac:dyDescent="0.2">
      <c r="A943" s="6" t="s">
        <v>4279</v>
      </c>
      <c r="B943" s="6" t="s">
        <v>4281</v>
      </c>
      <c r="C943" s="6">
        <v>0</v>
      </c>
      <c r="D943" s="6">
        <v>0.12804798219125704</v>
      </c>
      <c r="E943" s="6">
        <v>0.21326160180415316</v>
      </c>
    </row>
    <row r="944" spans="1:5" x14ac:dyDescent="0.2">
      <c r="A944" s="6" t="s">
        <v>15264</v>
      </c>
      <c r="B944" s="6" t="s">
        <v>6166</v>
      </c>
      <c r="C944" s="6">
        <v>0</v>
      </c>
      <c r="D944" s="6">
        <v>0.12813439000037197</v>
      </c>
      <c r="E944" s="6">
        <v>0.51706806862184529</v>
      </c>
    </row>
    <row r="945" spans="1:5" x14ac:dyDescent="0.2">
      <c r="A945" s="6" t="s">
        <v>23518</v>
      </c>
      <c r="B945" s="6" t="s">
        <v>878</v>
      </c>
      <c r="C945" s="6">
        <v>0</v>
      </c>
      <c r="D945" s="6">
        <v>0.12954797921569752</v>
      </c>
      <c r="E945" s="6">
        <v>0.33753082485078645</v>
      </c>
    </row>
    <row r="946" spans="1:5" x14ac:dyDescent="0.2">
      <c r="A946" s="6" t="s">
        <v>41412</v>
      </c>
      <c r="B946" s="6" t="s">
        <v>2119</v>
      </c>
      <c r="C946" s="6">
        <v>0</v>
      </c>
      <c r="D946" s="6">
        <v>0.13020784059942195</v>
      </c>
      <c r="E946" s="6">
        <v>0.43253204241547627</v>
      </c>
    </row>
    <row r="947" spans="1:5" x14ac:dyDescent="0.2">
      <c r="A947" s="6" t="s">
        <v>22622</v>
      </c>
      <c r="B947" s="6" t="s">
        <v>897</v>
      </c>
      <c r="C947" s="6">
        <v>2.7082E-3</v>
      </c>
      <c r="D947" s="6">
        <v>0.13112816073267919</v>
      </c>
      <c r="E947" s="6">
        <v>0.15238751954384697</v>
      </c>
    </row>
    <row r="948" spans="1:5" x14ac:dyDescent="0.2">
      <c r="A948" s="6" t="s">
        <v>7922</v>
      </c>
      <c r="B948" s="6" t="s">
        <v>5325</v>
      </c>
      <c r="C948" s="6">
        <v>0</v>
      </c>
      <c r="D948" s="6">
        <v>0.13174260571817498</v>
      </c>
      <c r="E948" s="6">
        <v>0.31722221614314267</v>
      </c>
    </row>
    <row r="949" spans="1:5" x14ac:dyDescent="0.2">
      <c r="A949" s="6" t="s">
        <v>41413</v>
      </c>
      <c r="B949" s="6" t="s">
        <v>2604</v>
      </c>
      <c r="C949" s="6">
        <v>0</v>
      </c>
      <c r="D949" s="6">
        <v>0.13516530484491202</v>
      </c>
      <c r="E949" s="6">
        <v>0.22971802519875734</v>
      </c>
    </row>
    <row r="950" spans="1:5" x14ac:dyDescent="0.2">
      <c r="A950" s="6" t="s">
        <v>4441</v>
      </c>
      <c r="B950" s="6" t="s">
        <v>4443</v>
      </c>
      <c r="C950" s="6">
        <v>0</v>
      </c>
      <c r="D950" s="6">
        <v>0.13764167618753279</v>
      </c>
      <c r="E950" s="6">
        <v>0.29118388994609412</v>
      </c>
    </row>
    <row r="951" spans="1:5" x14ac:dyDescent="0.2">
      <c r="A951" s="6" t="s">
        <v>4537</v>
      </c>
      <c r="B951" s="6" t="s">
        <v>4539</v>
      </c>
      <c r="C951" s="6">
        <v>0</v>
      </c>
      <c r="D951" s="6">
        <v>0.13901765021875659</v>
      </c>
      <c r="E951" s="6">
        <v>0.67226551320364702</v>
      </c>
    </row>
    <row r="952" spans="1:5" x14ac:dyDescent="0.2">
      <c r="A952" s="6" t="s">
        <v>3677</v>
      </c>
      <c r="B952" s="6" t="s">
        <v>3679</v>
      </c>
      <c r="C952" s="6">
        <v>1</v>
      </c>
      <c r="D952" s="6">
        <v>0.13925850131124107</v>
      </c>
      <c r="E952" s="6">
        <v>0.16426462388624485</v>
      </c>
    </row>
    <row r="953" spans="1:5" x14ac:dyDescent="0.2">
      <c r="A953" s="6" t="s">
        <v>4778</v>
      </c>
      <c r="B953" s="6" t="s">
        <v>4780</v>
      </c>
      <c r="C953" s="6">
        <v>0</v>
      </c>
      <c r="D953" s="6">
        <v>0.1415602536674698</v>
      </c>
      <c r="E953" s="6">
        <v>0.36924861688229371</v>
      </c>
    </row>
    <row r="954" spans="1:5" x14ac:dyDescent="0.2">
      <c r="A954" s="6" t="s">
        <v>3032</v>
      </c>
      <c r="B954" s="6" t="s">
        <v>3034</v>
      </c>
      <c r="C954" s="6">
        <v>0</v>
      </c>
      <c r="D954" s="6">
        <v>0.14263963199064106</v>
      </c>
      <c r="E954" s="6">
        <v>0.57032741572944057</v>
      </c>
    </row>
    <row r="955" spans="1:5" x14ac:dyDescent="0.2">
      <c r="A955" s="6" t="s">
        <v>11739</v>
      </c>
      <c r="B955" s="6" t="s">
        <v>3194</v>
      </c>
      <c r="C955" s="6">
        <v>0</v>
      </c>
      <c r="D955" s="6">
        <v>0.14273230989087668</v>
      </c>
      <c r="E955" s="6">
        <v>0.49664412760569371</v>
      </c>
    </row>
    <row r="956" spans="1:5" x14ac:dyDescent="0.2">
      <c r="A956" s="6" t="s">
        <v>12764</v>
      </c>
      <c r="B956" s="6" t="s">
        <v>4141</v>
      </c>
      <c r="C956" s="6">
        <v>0</v>
      </c>
      <c r="D956" s="6">
        <v>0.14314797390814268</v>
      </c>
      <c r="E956" s="6">
        <v>0.54895360667685833</v>
      </c>
    </row>
    <row r="957" spans="1:5" x14ac:dyDescent="0.2">
      <c r="A957" s="6" t="s">
        <v>5822</v>
      </c>
      <c r="B957" s="6" t="s">
        <v>5824</v>
      </c>
      <c r="C957" s="6">
        <v>0</v>
      </c>
      <c r="D957" s="6">
        <v>0.14450417715189556</v>
      </c>
      <c r="E957" s="6">
        <v>0.14570103459829617</v>
      </c>
    </row>
    <row r="958" spans="1:5" x14ac:dyDescent="0.2">
      <c r="A958" s="6" t="s">
        <v>10414</v>
      </c>
      <c r="B958" s="6" t="s">
        <v>3528</v>
      </c>
      <c r="C958" s="6">
        <v>0</v>
      </c>
      <c r="D958" s="6">
        <v>0.14622756091108477</v>
      </c>
      <c r="E958" s="6">
        <v>0.32749434701256869</v>
      </c>
    </row>
    <row r="959" spans="1:5" x14ac:dyDescent="0.2">
      <c r="A959" s="6" t="s">
        <v>11365</v>
      </c>
      <c r="B959" s="6" t="s">
        <v>5681</v>
      </c>
      <c r="C959" s="6">
        <v>0</v>
      </c>
      <c r="D959" s="6">
        <v>0.15212113008539094</v>
      </c>
      <c r="E959" s="6">
        <v>0.57234639049841429</v>
      </c>
    </row>
    <row r="960" spans="1:5" x14ac:dyDescent="0.2">
      <c r="A960" s="6" t="s">
        <v>2541</v>
      </c>
      <c r="B960" s="6" t="s">
        <v>2543</v>
      </c>
      <c r="C960" s="6">
        <v>0</v>
      </c>
      <c r="D960" s="6">
        <v>0.15217941543966024</v>
      </c>
      <c r="E960" s="6">
        <v>0.6571178266604506</v>
      </c>
    </row>
    <row r="961" spans="1:5" x14ac:dyDescent="0.2">
      <c r="A961" s="6" t="s">
        <v>41414</v>
      </c>
      <c r="B961" s="6" t="s">
        <v>752</v>
      </c>
      <c r="C961" s="6">
        <v>8.5079000000000005E-3</v>
      </c>
      <c r="D961" s="6">
        <v>0.15327716310130782</v>
      </c>
      <c r="E961" s="6">
        <v>0.26295433296836923</v>
      </c>
    </row>
    <row r="962" spans="1:5" x14ac:dyDescent="0.2">
      <c r="A962" s="6" t="s">
        <v>4996</v>
      </c>
      <c r="B962" s="6" t="s">
        <v>4998</v>
      </c>
      <c r="C962" s="6">
        <v>0</v>
      </c>
      <c r="D962" s="6">
        <v>0.15350555264114576</v>
      </c>
      <c r="E962" s="6">
        <v>0.23572816722229969</v>
      </c>
    </row>
    <row r="963" spans="1:5" x14ac:dyDescent="0.2">
      <c r="A963" s="6" t="s">
        <v>35315</v>
      </c>
      <c r="B963" s="6" t="s">
        <v>349</v>
      </c>
      <c r="C963" s="6">
        <v>0</v>
      </c>
      <c r="D963" s="6">
        <v>0.1540551199310988</v>
      </c>
      <c r="E963" s="6">
        <v>0.42433148302082557</v>
      </c>
    </row>
    <row r="964" spans="1:5" x14ac:dyDescent="0.2">
      <c r="A964" s="6" t="s">
        <v>41415</v>
      </c>
      <c r="B964" s="6" t="s">
        <v>2608</v>
      </c>
      <c r="C964" s="6">
        <v>0</v>
      </c>
      <c r="D964" s="6">
        <v>0.15418674618454226</v>
      </c>
      <c r="E964" s="6">
        <v>0.6994429487845768</v>
      </c>
    </row>
    <row r="965" spans="1:5" x14ac:dyDescent="0.2">
      <c r="A965" s="6" t="s">
        <v>12089</v>
      </c>
      <c r="B965" s="6" t="s">
        <v>5357</v>
      </c>
      <c r="C965" s="6">
        <v>0</v>
      </c>
      <c r="D965" s="6">
        <v>0.15446663597633831</v>
      </c>
      <c r="E965" s="6">
        <v>0.44127951582523972</v>
      </c>
    </row>
    <row r="966" spans="1:5" x14ac:dyDescent="0.2">
      <c r="A966" s="6" t="s">
        <v>2045</v>
      </c>
      <c r="B966" s="6" t="s">
        <v>2047</v>
      </c>
      <c r="C966" s="6">
        <v>0</v>
      </c>
      <c r="D966" s="6">
        <v>0.15456727727354391</v>
      </c>
      <c r="E966" s="6">
        <v>0.63885699897634463</v>
      </c>
    </row>
    <row r="967" spans="1:5" x14ac:dyDescent="0.2">
      <c r="A967" s="6" t="s">
        <v>2811</v>
      </c>
      <c r="B967" s="6" t="s">
        <v>2813</v>
      </c>
      <c r="C967" s="6">
        <v>0</v>
      </c>
      <c r="D967" s="6">
        <v>0.15512394859142481</v>
      </c>
      <c r="E967" s="6">
        <v>1.1483896394255511</v>
      </c>
    </row>
    <row r="968" spans="1:5" x14ac:dyDescent="0.2">
      <c r="A968" s="6" t="s">
        <v>41416</v>
      </c>
      <c r="B968" s="6" t="s">
        <v>2271</v>
      </c>
      <c r="C968" s="6">
        <v>0</v>
      </c>
      <c r="D968" s="6">
        <v>0.15572382732100931</v>
      </c>
      <c r="E968" s="6">
        <v>0.3455912059832868</v>
      </c>
    </row>
    <row r="969" spans="1:5" x14ac:dyDescent="0.2">
      <c r="A969" s="6" t="s">
        <v>41417</v>
      </c>
      <c r="B969" s="6" t="s">
        <v>1987</v>
      </c>
      <c r="C969" s="6">
        <v>0</v>
      </c>
      <c r="D969" s="6">
        <v>0.15897981037640141</v>
      </c>
      <c r="E969" s="6">
        <v>0.33703097004232113</v>
      </c>
    </row>
    <row r="970" spans="1:5" x14ac:dyDescent="0.2">
      <c r="A970" s="6" t="s">
        <v>41418</v>
      </c>
      <c r="B970" s="6" t="s">
        <v>105</v>
      </c>
      <c r="C970" s="6">
        <v>0</v>
      </c>
      <c r="D970" s="6">
        <v>0.16107483755820989</v>
      </c>
      <c r="E970" s="6">
        <v>0.11079687559598113</v>
      </c>
    </row>
    <row r="971" spans="1:5" x14ac:dyDescent="0.2">
      <c r="A971" s="6" t="s">
        <v>1619</v>
      </c>
      <c r="B971" s="6" t="s">
        <v>1621</v>
      </c>
      <c r="C971" s="6">
        <v>0</v>
      </c>
      <c r="D971" s="6">
        <v>0.165522737238049</v>
      </c>
      <c r="E971" s="6">
        <v>0.43034797721713924</v>
      </c>
    </row>
    <row r="972" spans="1:5" x14ac:dyDescent="0.2">
      <c r="A972" s="6" t="s">
        <v>1456</v>
      </c>
      <c r="B972" s="6" t="s">
        <v>1458</v>
      </c>
      <c r="C972" s="6">
        <v>0</v>
      </c>
      <c r="D972" s="6">
        <v>0.16683029908540822</v>
      </c>
      <c r="E972" s="6">
        <v>1.2278928711481651</v>
      </c>
    </row>
    <row r="973" spans="1:5" x14ac:dyDescent="0.2">
      <c r="A973" s="6" t="s">
        <v>3443</v>
      </c>
      <c r="B973" s="6" t="s">
        <v>3445</v>
      </c>
      <c r="C973" s="6">
        <v>0</v>
      </c>
      <c r="D973" s="6">
        <v>0.16774351377743293</v>
      </c>
      <c r="E973" s="6">
        <v>0.44412886951645675</v>
      </c>
    </row>
    <row r="974" spans="1:5" x14ac:dyDescent="0.2">
      <c r="A974" s="6" t="s">
        <v>5097</v>
      </c>
      <c r="B974" s="6" t="s">
        <v>5099</v>
      </c>
      <c r="C974" s="6">
        <v>0</v>
      </c>
      <c r="D974" s="6">
        <v>0.16898087120554225</v>
      </c>
      <c r="E974" s="6">
        <v>0.57378883303898975</v>
      </c>
    </row>
    <row r="975" spans="1:5" x14ac:dyDescent="0.2">
      <c r="A975" s="6" t="s">
        <v>23554</v>
      </c>
      <c r="B975" s="6" t="s">
        <v>885</v>
      </c>
      <c r="C975" s="6">
        <v>0</v>
      </c>
      <c r="D975" s="6">
        <v>0.16949832794953543</v>
      </c>
      <c r="E975" s="6">
        <v>0.44187768018988377</v>
      </c>
    </row>
    <row r="976" spans="1:5" x14ac:dyDescent="0.2">
      <c r="A976" s="6" t="s">
        <v>4946</v>
      </c>
      <c r="B976" s="6" t="s">
        <v>4948</v>
      </c>
      <c r="C976" s="6">
        <v>0</v>
      </c>
      <c r="D976" s="6">
        <v>0.1696295481044012</v>
      </c>
      <c r="E976" s="6">
        <v>0.3558009304286186</v>
      </c>
    </row>
    <row r="977" spans="1:5" x14ac:dyDescent="0.2">
      <c r="A977" s="6" t="s">
        <v>41419</v>
      </c>
      <c r="B977" s="6" t="s">
        <v>4312</v>
      </c>
      <c r="C977" s="6">
        <v>0</v>
      </c>
      <c r="D977" s="6">
        <v>0.17097224806834235</v>
      </c>
      <c r="E977" s="6">
        <v>0.3676988650721959</v>
      </c>
    </row>
    <row r="978" spans="1:5" x14ac:dyDescent="0.2">
      <c r="A978" s="6" t="s">
        <v>34754</v>
      </c>
      <c r="B978" s="6" t="s">
        <v>2794</v>
      </c>
      <c r="C978" s="6">
        <v>0</v>
      </c>
      <c r="D978" s="6">
        <v>0.17185057354667424</v>
      </c>
      <c r="E978" s="6">
        <v>0.46505164389972775</v>
      </c>
    </row>
    <row r="979" spans="1:5" x14ac:dyDescent="0.2">
      <c r="A979" s="6" t="s">
        <v>5993</v>
      </c>
      <c r="B979" s="6" t="s">
        <v>5995</v>
      </c>
      <c r="C979" s="6">
        <v>9.7149999999999997E-3</v>
      </c>
      <c r="D979" s="6">
        <v>0.17189489428640647</v>
      </c>
      <c r="E979" s="6">
        <v>0.40406250607275102</v>
      </c>
    </row>
    <row r="980" spans="1:5" x14ac:dyDescent="0.2">
      <c r="A980" s="6" t="s">
        <v>6547</v>
      </c>
      <c r="B980" s="6" t="s">
        <v>1709</v>
      </c>
      <c r="C980" s="6">
        <v>0</v>
      </c>
      <c r="D980" s="6">
        <v>0.1722473078450254</v>
      </c>
      <c r="E980" s="6">
        <v>0.24235537297141616</v>
      </c>
    </row>
    <row r="981" spans="1:5" x14ac:dyDescent="0.2">
      <c r="A981" s="6" t="s">
        <v>4060</v>
      </c>
      <c r="B981" s="6" t="s">
        <v>4062</v>
      </c>
      <c r="C981" s="6">
        <v>5.9603E-3</v>
      </c>
      <c r="D981" s="6">
        <v>0.17260744591114485</v>
      </c>
      <c r="E981" s="6">
        <v>0.16319243414111775</v>
      </c>
    </row>
    <row r="982" spans="1:5" x14ac:dyDescent="0.2">
      <c r="A982" s="6" t="s">
        <v>35155</v>
      </c>
      <c r="B982" s="6" t="s">
        <v>534</v>
      </c>
      <c r="C982" s="6">
        <v>0</v>
      </c>
      <c r="D982" s="6">
        <v>0.17281803306167506</v>
      </c>
      <c r="E982" s="6">
        <v>0.38556893730068958</v>
      </c>
    </row>
    <row r="983" spans="1:5" x14ac:dyDescent="0.2">
      <c r="A983" s="6" t="s">
        <v>6168</v>
      </c>
      <c r="B983" s="6" t="s">
        <v>6170</v>
      </c>
      <c r="C983" s="6">
        <v>0</v>
      </c>
      <c r="D983" s="6">
        <v>0.17302385843369963</v>
      </c>
      <c r="E983" s="6">
        <v>0.82988808649527146</v>
      </c>
    </row>
    <row r="984" spans="1:5" x14ac:dyDescent="0.2">
      <c r="A984" s="6" t="s">
        <v>4770</v>
      </c>
      <c r="B984" s="6" t="s">
        <v>4772</v>
      </c>
      <c r="C984" s="6">
        <v>0</v>
      </c>
      <c r="D984" s="6">
        <v>0.17302596589987962</v>
      </c>
      <c r="E984" s="6">
        <v>0.75898343010342906</v>
      </c>
    </row>
    <row r="985" spans="1:5" x14ac:dyDescent="0.2">
      <c r="A985" s="6" t="s">
        <v>6495</v>
      </c>
      <c r="B985" s="6" t="s">
        <v>3213</v>
      </c>
      <c r="C985" s="6">
        <v>0</v>
      </c>
      <c r="D985" s="6">
        <v>0.17406311179567469</v>
      </c>
      <c r="E985" s="6">
        <v>0.26834340636876047</v>
      </c>
    </row>
    <row r="986" spans="1:5" x14ac:dyDescent="0.2">
      <c r="A986" s="6" t="s">
        <v>4822</v>
      </c>
      <c r="B986" s="6" t="s">
        <v>4824</v>
      </c>
      <c r="C986" s="6">
        <v>0</v>
      </c>
      <c r="D986" s="6">
        <v>0.17625050669746969</v>
      </c>
      <c r="E986" s="6">
        <v>0.54142568075569364</v>
      </c>
    </row>
    <row r="987" spans="1:5" x14ac:dyDescent="0.2">
      <c r="A987" s="6" t="s">
        <v>7823</v>
      </c>
      <c r="B987" s="6" t="s">
        <v>2858</v>
      </c>
      <c r="C987" s="6">
        <v>0</v>
      </c>
      <c r="D987" s="6">
        <v>0.17952382700003428</v>
      </c>
      <c r="E987" s="6">
        <v>0.17329796252163229</v>
      </c>
    </row>
    <row r="988" spans="1:5" x14ac:dyDescent="0.2">
      <c r="A988" s="6" t="s">
        <v>41420</v>
      </c>
      <c r="B988" s="6" t="s">
        <v>2866</v>
      </c>
      <c r="C988" s="6">
        <v>0</v>
      </c>
      <c r="D988" s="6">
        <v>0.18244463763128474</v>
      </c>
      <c r="E988" s="6">
        <v>0.77026651342252039</v>
      </c>
    </row>
    <row r="989" spans="1:5" x14ac:dyDescent="0.2">
      <c r="A989" s="6" t="s">
        <v>36402</v>
      </c>
      <c r="B989" s="6" t="s">
        <v>932</v>
      </c>
      <c r="C989" s="6">
        <v>0</v>
      </c>
      <c r="D989" s="6">
        <v>0.18371663413921649</v>
      </c>
      <c r="E989" s="6">
        <v>0.78814307041069898</v>
      </c>
    </row>
    <row r="990" spans="1:5" x14ac:dyDescent="0.2">
      <c r="A990" s="6" t="s">
        <v>41421</v>
      </c>
      <c r="B990" s="6" t="s">
        <v>909</v>
      </c>
      <c r="C990" s="6">
        <v>0</v>
      </c>
      <c r="D990" s="6">
        <v>0.186836298884059</v>
      </c>
      <c r="E990" s="6">
        <v>0.28800611957852007</v>
      </c>
    </row>
    <row r="991" spans="1:5" x14ac:dyDescent="0.2">
      <c r="A991" s="6" t="s">
        <v>3821</v>
      </c>
      <c r="B991" s="6" t="s">
        <v>3823</v>
      </c>
      <c r="C991" s="6">
        <v>0</v>
      </c>
      <c r="D991" s="6">
        <v>0.18687897407206358</v>
      </c>
      <c r="E991" s="6">
        <v>0.60086920728348403</v>
      </c>
    </row>
    <row r="992" spans="1:5" x14ac:dyDescent="0.2">
      <c r="A992" s="6" t="s">
        <v>5077</v>
      </c>
      <c r="B992" s="6" t="s">
        <v>5079</v>
      </c>
      <c r="C992" s="6">
        <v>0</v>
      </c>
      <c r="D992" s="6">
        <v>0.18781720135288596</v>
      </c>
      <c r="E992" s="6">
        <v>0.48847832298795818</v>
      </c>
    </row>
    <row r="993" spans="1:5" x14ac:dyDescent="0.2">
      <c r="A993" s="6" t="s">
        <v>5253</v>
      </c>
      <c r="B993" s="6" t="s">
        <v>5255</v>
      </c>
      <c r="C993" s="6">
        <v>0</v>
      </c>
      <c r="D993" s="6">
        <v>0.18869563646229412</v>
      </c>
      <c r="E993" s="6">
        <v>1.0622886849072757</v>
      </c>
    </row>
    <row r="994" spans="1:5" x14ac:dyDescent="0.2">
      <c r="A994" s="6" t="s">
        <v>9875</v>
      </c>
      <c r="B994" s="6" t="s">
        <v>3026</v>
      </c>
      <c r="C994" s="6">
        <v>0</v>
      </c>
      <c r="D994" s="6">
        <v>0.18951495643063404</v>
      </c>
      <c r="E994" s="6">
        <v>0.91335364758209314</v>
      </c>
    </row>
    <row r="995" spans="1:5" x14ac:dyDescent="0.2">
      <c r="A995" s="6" t="s">
        <v>14745</v>
      </c>
      <c r="B995" s="6" t="s">
        <v>3736</v>
      </c>
      <c r="C995" s="6">
        <v>0</v>
      </c>
      <c r="D995" s="6">
        <v>0.19108487325291668</v>
      </c>
      <c r="E995" s="6">
        <v>0.91337103374544315</v>
      </c>
    </row>
    <row r="996" spans="1:5" x14ac:dyDescent="0.2">
      <c r="A996" s="6" t="s">
        <v>6606</v>
      </c>
      <c r="B996" s="6" t="s">
        <v>5737</v>
      </c>
      <c r="C996" s="6">
        <v>0</v>
      </c>
      <c r="D996" s="6">
        <v>0.1935588545103612</v>
      </c>
      <c r="E996" s="6">
        <v>0.47498087316053966</v>
      </c>
    </row>
    <row r="997" spans="1:5" x14ac:dyDescent="0.2">
      <c r="A997" s="6" t="s">
        <v>13105</v>
      </c>
      <c r="B997" s="6" t="s">
        <v>3843</v>
      </c>
      <c r="C997" s="6">
        <v>0</v>
      </c>
      <c r="D997" s="6">
        <v>0.1947724808077427</v>
      </c>
      <c r="E997" s="6">
        <v>0.49939683857987605</v>
      </c>
    </row>
    <row r="998" spans="1:5" x14ac:dyDescent="0.2">
      <c r="A998" s="6" t="s">
        <v>14980</v>
      </c>
      <c r="B998" s="6" t="s">
        <v>4459</v>
      </c>
      <c r="C998" s="6">
        <v>0</v>
      </c>
      <c r="D998" s="6">
        <v>0.19530551996639056</v>
      </c>
      <c r="E998" s="6">
        <v>0.56270214704554056</v>
      </c>
    </row>
    <row r="999" spans="1:5" x14ac:dyDescent="0.2">
      <c r="A999" s="6" t="s">
        <v>41422</v>
      </c>
      <c r="B999" s="6" t="s">
        <v>2878</v>
      </c>
      <c r="C999" s="6">
        <v>0</v>
      </c>
      <c r="D999" s="6">
        <v>0.19536767214635073</v>
      </c>
      <c r="E999" s="6">
        <v>0.40390843673193016</v>
      </c>
    </row>
    <row r="1000" spans="1:5" x14ac:dyDescent="0.2">
      <c r="A1000" s="6" t="s">
        <v>6528</v>
      </c>
      <c r="B1000" s="6" t="s">
        <v>3776</v>
      </c>
      <c r="C1000" s="6">
        <v>0</v>
      </c>
      <c r="D1000" s="6">
        <v>0.19551811211188108</v>
      </c>
      <c r="E1000" s="6">
        <v>1.1806459805532743</v>
      </c>
    </row>
    <row r="1001" spans="1:5" x14ac:dyDescent="0.2">
      <c r="A1001" s="6" t="s">
        <v>14846</v>
      </c>
      <c r="B1001" s="6" t="s">
        <v>3970</v>
      </c>
      <c r="C1001" s="6">
        <v>0</v>
      </c>
      <c r="D1001" s="6">
        <v>0.19552872423827963</v>
      </c>
      <c r="E1001" s="6">
        <v>0.65130401719733622</v>
      </c>
    </row>
    <row r="1002" spans="1:5" x14ac:dyDescent="0.2">
      <c r="A1002" s="6" t="s">
        <v>23911</v>
      </c>
      <c r="B1002" s="6" t="s">
        <v>889</v>
      </c>
      <c r="C1002" s="6">
        <v>0</v>
      </c>
      <c r="D1002" s="6">
        <v>0.19791261915008393</v>
      </c>
      <c r="E1002" s="6">
        <v>0.73237313054947251</v>
      </c>
    </row>
    <row r="1003" spans="1:5" x14ac:dyDescent="0.2">
      <c r="A1003" s="6" t="s">
        <v>10049</v>
      </c>
      <c r="B1003" s="6" t="s">
        <v>1573</v>
      </c>
      <c r="C1003" s="6">
        <v>0</v>
      </c>
      <c r="D1003" s="6">
        <v>0.19825704171144556</v>
      </c>
      <c r="E1003" s="6">
        <v>0.41647938943266666</v>
      </c>
    </row>
    <row r="1004" spans="1:5" x14ac:dyDescent="0.2">
      <c r="A1004" s="6" t="s">
        <v>14471</v>
      </c>
      <c r="B1004" s="6" t="s">
        <v>3764</v>
      </c>
      <c r="C1004" s="6">
        <v>0</v>
      </c>
      <c r="D1004" s="6">
        <v>0.1982925534004672</v>
      </c>
      <c r="E1004" s="6">
        <v>0.44061430330488693</v>
      </c>
    </row>
    <row r="1005" spans="1:5" x14ac:dyDescent="0.2">
      <c r="A1005" s="6" t="s">
        <v>5237</v>
      </c>
      <c r="B1005" s="6" t="s">
        <v>5239</v>
      </c>
      <c r="C1005" s="6">
        <v>0</v>
      </c>
      <c r="D1005" s="6">
        <v>0.1999615657868892</v>
      </c>
      <c r="E1005" s="6">
        <v>0.56672410070124224</v>
      </c>
    </row>
    <row r="1006" spans="1:5" x14ac:dyDescent="0.2">
      <c r="A1006" s="6" t="s">
        <v>1096</v>
      </c>
      <c r="B1006" s="6" t="s">
        <v>1098</v>
      </c>
      <c r="C1006" s="6">
        <v>0</v>
      </c>
      <c r="D1006" s="6">
        <v>0.20296230440977373</v>
      </c>
      <c r="E1006" s="6">
        <v>0.83258385888384046</v>
      </c>
    </row>
    <row r="1007" spans="1:5" x14ac:dyDescent="0.2">
      <c r="A1007" s="6" t="s">
        <v>41423</v>
      </c>
      <c r="B1007" s="6" t="s">
        <v>1218</v>
      </c>
      <c r="C1007" s="6">
        <v>0</v>
      </c>
      <c r="D1007" s="6">
        <v>0.20349579094629811</v>
      </c>
      <c r="E1007" s="6">
        <v>0.2778041434515921</v>
      </c>
    </row>
    <row r="1008" spans="1:5" x14ac:dyDescent="0.2">
      <c r="A1008" s="6" t="s">
        <v>4390</v>
      </c>
      <c r="B1008" s="6" t="s">
        <v>4392</v>
      </c>
      <c r="C1008" s="6">
        <v>0</v>
      </c>
      <c r="D1008" s="6">
        <v>0.20450654164152729</v>
      </c>
      <c r="E1008" s="6">
        <v>0.71088426518467163</v>
      </c>
    </row>
    <row r="1009" spans="1:5" x14ac:dyDescent="0.2">
      <c r="A1009" s="6" t="s">
        <v>12113</v>
      </c>
      <c r="B1009" s="6" t="s">
        <v>121</v>
      </c>
      <c r="C1009" s="6">
        <v>0</v>
      </c>
      <c r="D1009" s="6">
        <v>0.20583467415679826</v>
      </c>
      <c r="E1009" s="6">
        <v>0.42117489746713288</v>
      </c>
    </row>
    <row r="1010" spans="1:5" x14ac:dyDescent="0.2">
      <c r="A1010" s="6" t="s">
        <v>4694</v>
      </c>
      <c r="B1010" s="6" t="s">
        <v>4696</v>
      </c>
      <c r="C1010" s="6">
        <v>0</v>
      </c>
      <c r="D1010" s="6">
        <v>0.20633414726983065</v>
      </c>
      <c r="E1010" s="6">
        <v>0.5481519067477213</v>
      </c>
    </row>
    <row r="1011" spans="1:5" x14ac:dyDescent="0.2">
      <c r="A1011" s="6" t="s">
        <v>5782</v>
      </c>
      <c r="B1011" s="6" t="s">
        <v>5784</v>
      </c>
      <c r="C1011" s="6">
        <v>0</v>
      </c>
      <c r="D1011" s="6">
        <v>0.20811820684827728</v>
      </c>
      <c r="E1011" s="6">
        <v>1.1956108661660763</v>
      </c>
    </row>
    <row r="1012" spans="1:5" x14ac:dyDescent="0.2">
      <c r="A1012" s="6" t="s">
        <v>4561</v>
      </c>
      <c r="B1012" s="6" t="s">
        <v>4563</v>
      </c>
      <c r="C1012" s="6">
        <v>0</v>
      </c>
      <c r="D1012" s="6">
        <v>0.21032178263388396</v>
      </c>
      <c r="E1012" s="6">
        <v>0.61241122025356276</v>
      </c>
    </row>
    <row r="1013" spans="1:5" x14ac:dyDescent="0.2">
      <c r="A1013" s="6" t="s">
        <v>9957</v>
      </c>
      <c r="B1013" s="6" t="s">
        <v>3030</v>
      </c>
      <c r="C1013" s="6">
        <v>0</v>
      </c>
      <c r="D1013" s="6">
        <v>0.21157862915531822</v>
      </c>
      <c r="E1013" s="6">
        <v>0.58922203875952195</v>
      </c>
    </row>
    <row r="1014" spans="1:5" x14ac:dyDescent="0.2">
      <c r="A1014" s="6" t="s">
        <v>10554</v>
      </c>
      <c r="B1014" s="6" t="s">
        <v>6034</v>
      </c>
      <c r="C1014" s="6">
        <v>0</v>
      </c>
      <c r="D1014" s="6">
        <v>0.21250290748873721</v>
      </c>
      <c r="E1014" s="6">
        <v>0.8015543821001837</v>
      </c>
    </row>
    <row r="1015" spans="1:5" x14ac:dyDescent="0.2">
      <c r="A1015" s="6" t="s">
        <v>2327</v>
      </c>
      <c r="B1015" s="6" t="s">
        <v>2329</v>
      </c>
      <c r="C1015" s="6">
        <v>0</v>
      </c>
      <c r="D1015" s="6">
        <v>0.21654317916654153</v>
      </c>
      <c r="E1015" s="6">
        <v>0.40031853061393136</v>
      </c>
    </row>
    <row r="1016" spans="1:5" x14ac:dyDescent="0.2">
      <c r="A1016" s="6" t="s">
        <v>41424</v>
      </c>
      <c r="B1016" s="6" t="s">
        <v>1729</v>
      </c>
      <c r="C1016" s="6">
        <v>0</v>
      </c>
      <c r="D1016" s="6">
        <v>0.22245905339734212</v>
      </c>
      <c r="E1016" s="6">
        <v>0.53704403522288391</v>
      </c>
    </row>
    <row r="1017" spans="1:5" x14ac:dyDescent="0.2">
      <c r="A1017" s="6" t="s">
        <v>41425</v>
      </c>
      <c r="B1017" s="6" t="s">
        <v>319</v>
      </c>
      <c r="C1017" s="6">
        <v>0</v>
      </c>
      <c r="D1017" s="6">
        <v>0.22374823728680668</v>
      </c>
      <c r="E1017" s="6">
        <v>0.6370564176299417</v>
      </c>
    </row>
    <row r="1018" spans="1:5" x14ac:dyDescent="0.2">
      <c r="A1018" s="6" t="s">
        <v>3052</v>
      </c>
      <c r="B1018" s="6" t="s">
        <v>3054</v>
      </c>
      <c r="C1018" s="6">
        <v>0</v>
      </c>
      <c r="D1018" s="6">
        <v>0.22407963652855223</v>
      </c>
      <c r="E1018" s="6">
        <v>0.37464195126378724</v>
      </c>
    </row>
    <row r="1019" spans="1:5" x14ac:dyDescent="0.2">
      <c r="A1019" s="6" t="s">
        <v>4004</v>
      </c>
      <c r="B1019" s="6" t="s">
        <v>4006</v>
      </c>
      <c r="C1019" s="6">
        <v>0</v>
      </c>
      <c r="D1019" s="6">
        <v>0.22563602718648004</v>
      </c>
      <c r="E1019" s="6">
        <v>0.5531587690455656</v>
      </c>
    </row>
    <row r="1020" spans="1:5" x14ac:dyDescent="0.2">
      <c r="A1020" s="6" t="s">
        <v>5405</v>
      </c>
      <c r="B1020" s="6" t="s">
        <v>5407</v>
      </c>
      <c r="C1020" s="6">
        <v>0</v>
      </c>
      <c r="D1020" s="6">
        <v>0.22593374107460151</v>
      </c>
      <c r="E1020" s="6">
        <v>0.78514933587811886</v>
      </c>
    </row>
    <row r="1021" spans="1:5" x14ac:dyDescent="0.2">
      <c r="A1021" s="6" t="s">
        <v>4961</v>
      </c>
      <c r="B1021" s="6" t="s">
        <v>4963</v>
      </c>
      <c r="C1021" s="6">
        <v>0</v>
      </c>
      <c r="D1021" s="6">
        <v>0.22918851920137856</v>
      </c>
      <c r="E1021" s="6">
        <v>0.58391996579349414</v>
      </c>
    </row>
    <row r="1022" spans="1:5" x14ac:dyDescent="0.2">
      <c r="A1022" s="6" t="s">
        <v>6656</v>
      </c>
      <c r="B1022" s="6" t="s">
        <v>3819</v>
      </c>
      <c r="C1022" s="6">
        <v>0</v>
      </c>
      <c r="D1022" s="6">
        <v>0.22957273744356643</v>
      </c>
      <c r="E1022" s="6">
        <v>2.5648265257312413</v>
      </c>
    </row>
    <row r="1023" spans="1:5" x14ac:dyDescent="0.2">
      <c r="A1023" s="6" t="s">
        <v>41426</v>
      </c>
      <c r="B1023" s="6" t="s">
        <v>2567</v>
      </c>
      <c r="C1023" s="6">
        <v>0</v>
      </c>
      <c r="D1023" s="6">
        <v>0.22995758484132783</v>
      </c>
      <c r="E1023" s="6">
        <v>1.5723328692541882</v>
      </c>
    </row>
    <row r="1024" spans="1:5" x14ac:dyDescent="0.2">
      <c r="A1024" s="6" t="s">
        <v>5335</v>
      </c>
      <c r="B1024" s="6" t="s">
        <v>5337</v>
      </c>
      <c r="C1024" s="6">
        <v>0</v>
      </c>
      <c r="D1024" s="6">
        <v>0.23101479393212773</v>
      </c>
      <c r="E1024" s="6">
        <v>1.5886536881543698</v>
      </c>
    </row>
    <row r="1025" spans="1:5" x14ac:dyDescent="0.2">
      <c r="A1025" s="6" t="s">
        <v>4302</v>
      </c>
      <c r="B1025" s="6" t="s">
        <v>4304</v>
      </c>
      <c r="C1025" s="6">
        <v>0</v>
      </c>
      <c r="D1025" s="6">
        <v>0.2314420773993448</v>
      </c>
      <c r="E1025" s="6">
        <v>0.7241985115199574</v>
      </c>
    </row>
    <row r="1026" spans="1:5" x14ac:dyDescent="0.2">
      <c r="A1026" s="6" t="s">
        <v>4425</v>
      </c>
      <c r="B1026" s="6" t="s">
        <v>4427</v>
      </c>
      <c r="C1026" s="6">
        <v>0</v>
      </c>
      <c r="D1026" s="6">
        <v>0.23320975109831407</v>
      </c>
      <c r="E1026" s="6">
        <v>0.57070175578732985</v>
      </c>
    </row>
    <row r="1027" spans="1:5" x14ac:dyDescent="0.2">
      <c r="A1027" s="6" t="s">
        <v>41427</v>
      </c>
      <c r="B1027" s="6" t="s">
        <v>4206</v>
      </c>
      <c r="C1027" s="6">
        <v>0</v>
      </c>
      <c r="D1027" s="6">
        <v>0.23339448611244837</v>
      </c>
      <c r="E1027" s="6">
        <v>0.34444532901194286</v>
      </c>
    </row>
    <row r="1028" spans="1:5" x14ac:dyDescent="0.2">
      <c r="A1028" s="6" t="s">
        <v>14725</v>
      </c>
      <c r="B1028" s="6" t="s">
        <v>4404</v>
      </c>
      <c r="C1028" s="6">
        <v>0</v>
      </c>
      <c r="D1028" s="6">
        <v>0.23352845357871538</v>
      </c>
      <c r="E1028" s="6">
        <v>0.85996149838047864</v>
      </c>
    </row>
    <row r="1029" spans="1:5" x14ac:dyDescent="0.2">
      <c r="A1029" s="6" t="s">
        <v>5460</v>
      </c>
      <c r="B1029" s="6" t="s">
        <v>5462</v>
      </c>
      <c r="C1029" s="6">
        <v>0</v>
      </c>
      <c r="D1029" s="6">
        <v>0.23463522295093195</v>
      </c>
      <c r="E1029" s="6">
        <v>0.5965795426369791</v>
      </c>
    </row>
    <row r="1030" spans="1:5" x14ac:dyDescent="0.2">
      <c r="A1030" s="6" t="s">
        <v>41428</v>
      </c>
      <c r="B1030" s="6" t="s">
        <v>3018</v>
      </c>
      <c r="C1030" s="6">
        <v>0</v>
      </c>
      <c r="D1030" s="6">
        <v>0.2369131205722779</v>
      </c>
      <c r="E1030" s="6">
        <v>1.6058517005980106</v>
      </c>
    </row>
    <row r="1031" spans="1:5" x14ac:dyDescent="0.2">
      <c r="A1031" s="6" t="s">
        <v>23684</v>
      </c>
      <c r="B1031" s="6" t="s">
        <v>353</v>
      </c>
      <c r="C1031" s="6">
        <v>0</v>
      </c>
      <c r="D1031" s="6">
        <v>0.23770645076031441</v>
      </c>
      <c r="E1031" s="6">
        <v>0.45691166764851887</v>
      </c>
    </row>
    <row r="1032" spans="1:5" x14ac:dyDescent="0.2">
      <c r="A1032" s="6" t="s">
        <v>7193</v>
      </c>
      <c r="B1032" s="6" t="s">
        <v>5709</v>
      </c>
      <c r="C1032" s="6">
        <v>0</v>
      </c>
      <c r="D1032" s="6">
        <v>0.23976156323850803</v>
      </c>
      <c r="E1032" s="6">
        <v>1.0773522511481133</v>
      </c>
    </row>
    <row r="1033" spans="1:5" x14ac:dyDescent="0.2">
      <c r="A1033" s="6" t="s">
        <v>5022</v>
      </c>
      <c r="B1033" s="6"/>
      <c r="C1033" s="6">
        <v>0</v>
      </c>
      <c r="D1033" s="6">
        <v>0.24155232654293315</v>
      </c>
      <c r="E1033" s="6">
        <v>0.62165129324154378</v>
      </c>
    </row>
    <row r="1034" spans="1:5" x14ac:dyDescent="0.2">
      <c r="A1034" s="6" t="s">
        <v>12123</v>
      </c>
      <c r="B1034" s="6" t="s">
        <v>5035</v>
      </c>
      <c r="C1034" s="6">
        <v>0</v>
      </c>
      <c r="D1034" s="6">
        <v>0.24257597877991111</v>
      </c>
      <c r="E1034" s="6">
        <v>0.62756604368493651</v>
      </c>
    </row>
    <row r="1035" spans="1:5" x14ac:dyDescent="0.2">
      <c r="A1035" s="6" t="s">
        <v>70</v>
      </c>
      <c r="B1035" s="6" t="s">
        <v>72</v>
      </c>
      <c r="C1035" s="6">
        <v>0</v>
      </c>
      <c r="D1035" s="6">
        <v>0.24272911901825608</v>
      </c>
      <c r="E1035" s="6">
        <v>0.75115287002661069</v>
      </c>
    </row>
    <row r="1036" spans="1:5" x14ac:dyDescent="0.2">
      <c r="A1036" s="6" t="s">
        <v>2181</v>
      </c>
      <c r="B1036" s="6" t="s">
        <v>2183</v>
      </c>
      <c r="C1036" s="6">
        <v>0</v>
      </c>
      <c r="D1036" s="6">
        <v>0.24292767741619273</v>
      </c>
      <c r="E1036" s="6">
        <v>0.47745597672543666</v>
      </c>
    </row>
    <row r="1037" spans="1:5" x14ac:dyDescent="0.2">
      <c r="A1037" s="6" t="s">
        <v>5676</v>
      </c>
      <c r="B1037" s="6" t="s">
        <v>5677</v>
      </c>
      <c r="C1037" s="6">
        <v>0</v>
      </c>
      <c r="D1037" s="6">
        <v>0.24425599999256262</v>
      </c>
      <c r="E1037" s="6">
        <v>0.71522713541109906</v>
      </c>
    </row>
    <row r="1038" spans="1:5" x14ac:dyDescent="0.2">
      <c r="A1038" s="6" t="s">
        <v>5165</v>
      </c>
      <c r="B1038" s="6" t="s">
        <v>5167</v>
      </c>
      <c r="C1038" s="6">
        <v>0</v>
      </c>
      <c r="D1038" s="6">
        <v>0.24569096549273139</v>
      </c>
      <c r="E1038" s="6">
        <v>0.75827675889716617</v>
      </c>
    </row>
    <row r="1039" spans="1:5" x14ac:dyDescent="0.2">
      <c r="A1039" s="6" t="s">
        <v>39988</v>
      </c>
      <c r="B1039" s="6" t="s">
        <v>361</v>
      </c>
      <c r="C1039" s="6">
        <v>0</v>
      </c>
      <c r="D1039" s="6">
        <v>0.24627331556423382</v>
      </c>
      <c r="E1039" s="6">
        <v>1.0000866473830179</v>
      </c>
    </row>
    <row r="1040" spans="1:5" x14ac:dyDescent="0.2">
      <c r="A1040" s="6" t="s">
        <v>4754</v>
      </c>
      <c r="B1040" s="6" t="s">
        <v>4756</v>
      </c>
      <c r="C1040" s="6">
        <v>0</v>
      </c>
      <c r="D1040" s="6">
        <v>0.2467904948637849</v>
      </c>
      <c r="E1040" s="6">
        <v>0.53601907700181206</v>
      </c>
    </row>
    <row r="1041" spans="1:5" x14ac:dyDescent="0.2">
      <c r="A1041" s="6" t="s">
        <v>12223</v>
      </c>
      <c r="B1041" s="6" t="s">
        <v>6138</v>
      </c>
      <c r="C1041" s="6">
        <v>0</v>
      </c>
      <c r="D1041" s="6">
        <v>0.24688884045360709</v>
      </c>
      <c r="E1041" s="6">
        <v>1.3619637123762978</v>
      </c>
    </row>
    <row r="1042" spans="1:5" x14ac:dyDescent="0.2">
      <c r="A1042" s="6" t="s">
        <v>41429</v>
      </c>
      <c r="B1042" s="6" t="s">
        <v>815</v>
      </c>
      <c r="C1042" s="6">
        <v>0</v>
      </c>
      <c r="D1042" s="6">
        <v>0.2478136688950246</v>
      </c>
      <c r="E1042" s="6">
        <v>0.21146040597516319</v>
      </c>
    </row>
    <row r="1043" spans="1:5" x14ac:dyDescent="0.2">
      <c r="A1043" s="6" t="s">
        <v>6308</v>
      </c>
      <c r="B1043" s="6" t="s">
        <v>3163</v>
      </c>
      <c r="C1043" s="6">
        <v>0</v>
      </c>
      <c r="D1043" s="6">
        <v>0.24791422883362416</v>
      </c>
      <c r="E1043" s="6">
        <v>1.1023553351529041</v>
      </c>
    </row>
    <row r="1044" spans="1:5" x14ac:dyDescent="0.2">
      <c r="A1044" s="6" t="s">
        <v>41430</v>
      </c>
      <c r="B1044" s="6" t="s">
        <v>1743</v>
      </c>
      <c r="C1044" s="6">
        <v>0</v>
      </c>
      <c r="D1044" s="6">
        <v>0.25128744700815725</v>
      </c>
      <c r="E1044" s="6">
        <v>1.0994708648004519</v>
      </c>
    </row>
    <row r="1045" spans="1:5" x14ac:dyDescent="0.2">
      <c r="A1045" s="6" t="s">
        <v>15750</v>
      </c>
      <c r="B1045" s="6" t="s">
        <v>3720</v>
      </c>
      <c r="C1045" s="6">
        <v>0</v>
      </c>
      <c r="D1045" s="6">
        <v>0.25131021137184417</v>
      </c>
      <c r="E1045" s="6">
        <v>0.80999480262382195</v>
      </c>
    </row>
    <row r="1046" spans="1:5" x14ac:dyDescent="0.2">
      <c r="A1046" s="6" t="s">
        <v>3544</v>
      </c>
      <c r="B1046" s="6" t="s">
        <v>3546</v>
      </c>
      <c r="C1046" s="6">
        <v>0</v>
      </c>
      <c r="D1046" s="6">
        <v>0.25239350577027009</v>
      </c>
      <c r="E1046" s="6">
        <v>0.41427456433930915</v>
      </c>
    </row>
    <row r="1047" spans="1:5" x14ac:dyDescent="0.2">
      <c r="A1047" s="6" t="s">
        <v>14360</v>
      </c>
      <c r="B1047" s="6" t="s">
        <v>5454</v>
      </c>
      <c r="C1047" s="6">
        <v>0</v>
      </c>
      <c r="D1047" s="6">
        <v>0.25316316091868085</v>
      </c>
      <c r="E1047" s="6">
        <v>0.75756891210942023</v>
      </c>
    </row>
    <row r="1048" spans="1:5" x14ac:dyDescent="0.2">
      <c r="A1048" s="6" t="s">
        <v>2712</v>
      </c>
      <c r="B1048" s="6" t="s">
        <v>2714</v>
      </c>
      <c r="C1048" s="6">
        <v>0</v>
      </c>
      <c r="D1048" s="6">
        <v>0.25469952598047341</v>
      </c>
      <c r="E1048" s="6">
        <v>0.62669699809775425</v>
      </c>
    </row>
    <row r="1049" spans="1:5" x14ac:dyDescent="0.2">
      <c r="A1049" s="6" t="s">
        <v>14126</v>
      </c>
      <c r="B1049" s="6" t="s">
        <v>1725</v>
      </c>
      <c r="C1049" s="6">
        <v>0</v>
      </c>
      <c r="D1049" s="6">
        <v>0.2561629274465847</v>
      </c>
      <c r="E1049" s="6">
        <v>0.2080648083597133</v>
      </c>
    </row>
    <row r="1050" spans="1:5" x14ac:dyDescent="0.2">
      <c r="A1050" s="6" t="s">
        <v>41431</v>
      </c>
      <c r="B1050" s="6" t="s">
        <v>2950</v>
      </c>
      <c r="C1050" s="6">
        <v>0</v>
      </c>
      <c r="D1050" s="6">
        <v>0.25814347751569677</v>
      </c>
      <c r="E1050" s="6">
        <v>0.48644611253712849</v>
      </c>
    </row>
    <row r="1051" spans="1:5" x14ac:dyDescent="0.2">
      <c r="A1051" s="6" t="s">
        <v>12510</v>
      </c>
      <c r="B1051" s="6" t="s">
        <v>5027</v>
      </c>
      <c r="C1051" s="6">
        <v>0</v>
      </c>
      <c r="D1051" s="6">
        <v>0.26286392763048039</v>
      </c>
      <c r="E1051" s="6">
        <v>0.98508895066285562</v>
      </c>
    </row>
    <row r="1052" spans="1:5" x14ac:dyDescent="0.2">
      <c r="A1052" s="6" t="s">
        <v>41432</v>
      </c>
      <c r="B1052" s="6" t="s">
        <v>967</v>
      </c>
      <c r="C1052" s="6">
        <v>0</v>
      </c>
      <c r="D1052" s="6">
        <v>0.26303742725110424</v>
      </c>
      <c r="E1052" s="6">
        <v>0.61197012315277388</v>
      </c>
    </row>
    <row r="1053" spans="1:5" x14ac:dyDescent="0.2">
      <c r="A1053" s="6" t="s">
        <v>2735</v>
      </c>
      <c r="B1053" s="6" t="s">
        <v>2737</v>
      </c>
      <c r="C1053" s="6">
        <v>0</v>
      </c>
      <c r="D1053" s="6">
        <v>0.26387404931556602</v>
      </c>
      <c r="E1053" s="6">
        <v>1.4169181466484715</v>
      </c>
    </row>
    <row r="1054" spans="1:5" x14ac:dyDescent="0.2">
      <c r="A1054" s="6" t="s">
        <v>3758</v>
      </c>
      <c r="B1054" s="6" t="s">
        <v>3760</v>
      </c>
      <c r="C1054" s="6">
        <v>0</v>
      </c>
      <c r="D1054" s="6">
        <v>0.26389246304453673</v>
      </c>
      <c r="E1054" s="6">
        <v>1.7831266620560795</v>
      </c>
    </row>
    <row r="1055" spans="1:5" x14ac:dyDescent="0.2">
      <c r="A1055" s="6" t="s">
        <v>22170</v>
      </c>
      <c r="B1055" s="6" t="s">
        <v>2683</v>
      </c>
      <c r="C1055" s="6">
        <v>0</v>
      </c>
      <c r="D1055" s="6">
        <v>0.26548446914131757</v>
      </c>
      <c r="E1055" s="6">
        <v>0.96524431379349773</v>
      </c>
    </row>
    <row r="1056" spans="1:5" x14ac:dyDescent="0.2">
      <c r="A1056" s="6" t="s">
        <v>41433</v>
      </c>
      <c r="B1056" s="6" t="s">
        <v>2914</v>
      </c>
      <c r="C1056" s="6">
        <v>0</v>
      </c>
      <c r="D1056" s="6">
        <v>0.2663067027696997</v>
      </c>
      <c r="E1056" s="6">
        <v>0.50150361447204528</v>
      </c>
    </row>
    <row r="1057" spans="1:5" x14ac:dyDescent="0.2">
      <c r="A1057" s="6" t="s">
        <v>9302</v>
      </c>
      <c r="B1057" s="6" t="s">
        <v>3307</v>
      </c>
      <c r="C1057" s="6">
        <v>0</v>
      </c>
      <c r="D1057" s="6">
        <v>0.26662284754225701</v>
      </c>
      <c r="E1057" s="6">
        <v>1.1419682999329805</v>
      </c>
    </row>
    <row r="1058" spans="1:5" x14ac:dyDescent="0.2">
      <c r="A1058" s="6" t="s">
        <v>4878</v>
      </c>
      <c r="B1058" s="6" t="s">
        <v>4880</v>
      </c>
      <c r="C1058" s="6">
        <v>0</v>
      </c>
      <c r="D1058" s="6">
        <v>0.26719336161970664</v>
      </c>
      <c r="E1058" s="6">
        <v>0.49568078759848028</v>
      </c>
    </row>
    <row r="1059" spans="1:5" x14ac:dyDescent="0.2">
      <c r="A1059" s="6" t="s">
        <v>4942</v>
      </c>
      <c r="B1059" s="6" t="s">
        <v>4944</v>
      </c>
      <c r="C1059" s="6">
        <v>0</v>
      </c>
      <c r="D1059" s="6">
        <v>0.26792288054460645</v>
      </c>
      <c r="E1059" s="6">
        <v>0.9717991581314398</v>
      </c>
    </row>
    <row r="1060" spans="1:5" x14ac:dyDescent="0.2">
      <c r="A1060" s="6" t="s">
        <v>22725</v>
      </c>
      <c r="B1060" s="6" t="s">
        <v>3120</v>
      </c>
      <c r="C1060" s="6">
        <v>0</v>
      </c>
      <c r="D1060" s="6">
        <v>0.26813114596995047</v>
      </c>
      <c r="E1060" s="6">
        <v>1.3495464786452744</v>
      </c>
    </row>
    <row r="1061" spans="1:5" x14ac:dyDescent="0.2">
      <c r="A1061" s="6" t="s">
        <v>1781</v>
      </c>
      <c r="B1061" s="6" t="s">
        <v>1783</v>
      </c>
      <c r="C1061" s="6">
        <v>0</v>
      </c>
      <c r="D1061" s="6">
        <v>0.26839084801251306</v>
      </c>
      <c r="E1061" s="6">
        <v>0.33637808608257419</v>
      </c>
    </row>
    <row r="1062" spans="1:5" x14ac:dyDescent="0.2">
      <c r="A1062" s="6" t="s">
        <v>5000</v>
      </c>
      <c r="B1062" s="6" t="s">
        <v>5002</v>
      </c>
      <c r="C1062" s="6">
        <v>0</v>
      </c>
      <c r="D1062" s="6">
        <v>0.26865522009310955</v>
      </c>
      <c r="E1062" s="6">
        <v>1.1468240415155548</v>
      </c>
    </row>
    <row r="1063" spans="1:5" x14ac:dyDescent="0.2">
      <c r="A1063" s="6" t="s">
        <v>7995</v>
      </c>
      <c r="B1063" s="6" t="s">
        <v>4982</v>
      </c>
      <c r="C1063" s="6">
        <v>2.7044999999999999E-3</v>
      </c>
      <c r="D1063" s="6">
        <v>0.26983262270137909</v>
      </c>
      <c r="E1063" s="6">
        <v>0.26483280901041023</v>
      </c>
    </row>
    <row r="1064" spans="1:5" x14ac:dyDescent="0.2">
      <c r="A1064" s="6" t="s">
        <v>15746</v>
      </c>
      <c r="B1064" s="6" t="s">
        <v>4916</v>
      </c>
      <c r="C1064" s="6">
        <v>0</v>
      </c>
      <c r="D1064" s="6">
        <v>0.27009618357090565</v>
      </c>
      <c r="E1064" s="6">
        <v>1.4867463941983006</v>
      </c>
    </row>
    <row r="1065" spans="1:5" x14ac:dyDescent="0.2">
      <c r="A1065" s="6" t="s">
        <v>4794</v>
      </c>
      <c r="B1065" s="6" t="s">
        <v>4796</v>
      </c>
      <c r="C1065" s="6">
        <v>0</v>
      </c>
      <c r="D1065" s="6">
        <v>0.27283602011343355</v>
      </c>
      <c r="E1065" s="6">
        <v>1.4542674836512386</v>
      </c>
    </row>
    <row r="1066" spans="1:5" x14ac:dyDescent="0.2">
      <c r="A1066" s="6" t="s">
        <v>2177</v>
      </c>
      <c r="B1066" s="6" t="s">
        <v>2179</v>
      </c>
      <c r="C1066" s="6">
        <v>0</v>
      </c>
      <c r="D1066" s="6">
        <v>0.2759094106303745</v>
      </c>
      <c r="E1066" s="6">
        <v>0.76395450942565901</v>
      </c>
    </row>
    <row r="1067" spans="1:5" x14ac:dyDescent="0.2">
      <c r="A1067" s="6" t="s">
        <v>36749</v>
      </c>
      <c r="B1067" s="6" t="s">
        <v>342</v>
      </c>
      <c r="C1067" s="6">
        <v>0</v>
      </c>
      <c r="D1067" s="6">
        <v>0.27671660903302298</v>
      </c>
      <c r="E1067" s="6">
        <v>0.68280395592552456</v>
      </c>
    </row>
    <row r="1068" spans="1:5" x14ac:dyDescent="0.2">
      <c r="A1068" s="6" t="s">
        <v>6629</v>
      </c>
      <c r="B1068" s="6" t="s">
        <v>2659</v>
      </c>
      <c r="C1068" s="6">
        <v>0</v>
      </c>
      <c r="D1068" s="6">
        <v>0.27675366062237927</v>
      </c>
      <c r="E1068" s="6">
        <v>0.72751006912198068</v>
      </c>
    </row>
    <row r="1069" spans="1:5" x14ac:dyDescent="0.2">
      <c r="A1069" s="6" t="s">
        <v>4374</v>
      </c>
      <c r="B1069" s="6" t="s">
        <v>4376</v>
      </c>
      <c r="C1069" s="6">
        <v>4.0404000000000004E-3</v>
      </c>
      <c r="D1069" s="6">
        <v>0.27933120129672157</v>
      </c>
      <c r="E1069" s="6">
        <v>0.73032961156655296</v>
      </c>
    </row>
    <row r="1070" spans="1:5" x14ac:dyDescent="0.2">
      <c r="A1070" s="6" t="s">
        <v>6652</v>
      </c>
      <c r="B1070" s="6" t="s">
        <v>4195</v>
      </c>
      <c r="C1070" s="6">
        <v>0</v>
      </c>
      <c r="D1070" s="6">
        <v>0.27961973993340145</v>
      </c>
      <c r="E1070" s="6">
        <v>1.1953629493907851</v>
      </c>
    </row>
    <row r="1071" spans="1:5" x14ac:dyDescent="0.2">
      <c r="A1071" s="6" t="s">
        <v>14093</v>
      </c>
      <c r="B1071" s="6" t="s">
        <v>4776</v>
      </c>
      <c r="C1071" s="6">
        <v>0</v>
      </c>
      <c r="D1071" s="6">
        <v>0.28000351086485631</v>
      </c>
      <c r="E1071" s="6">
        <v>1.1737616085003819</v>
      </c>
    </row>
    <row r="1072" spans="1:5" x14ac:dyDescent="0.2">
      <c r="A1072" s="6" t="s">
        <v>5311</v>
      </c>
      <c r="B1072" s="6" t="s">
        <v>5313</v>
      </c>
      <c r="C1072" s="6">
        <v>0</v>
      </c>
      <c r="D1072" s="6">
        <v>0.28408987121752222</v>
      </c>
      <c r="E1072" s="6">
        <v>1.0620477159718804</v>
      </c>
    </row>
    <row r="1073" spans="1:5" x14ac:dyDescent="0.2">
      <c r="A1073" s="6" t="s">
        <v>4075</v>
      </c>
      <c r="B1073" s="6" t="s">
        <v>4077</v>
      </c>
      <c r="C1073" s="6">
        <v>0</v>
      </c>
      <c r="D1073" s="6">
        <v>0.28503632395743972</v>
      </c>
      <c r="E1073" s="6">
        <v>0.71972790416310806</v>
      </c>
    </row>
    <row r="1074" spans="1:5" x14ac:dyDescent="0.2">
      <c r="A1074" s="6" t="s">
        <v>12271</v>
      </c>
      <c r="B1074" s="6" t="s">
        <v>4499</v>
      </c>
      <c r="C1074" s="6">
        <v>0</v>
      </c>
      <c r="D1074" s="6">
        <v>0.28526111424360551</v>
      </c>
      <c r="E1074" s="6">
        <v>2.587170786740971</v>
      </c>
    </row>
    <row r="1075" spans="1:5" x14ac:dyDescent="0.2">
      <c r="A1075" s="6" t="s">
        <v>2908</v>
      </c>
      <c r="B1075" s="6" t="s">
        <v>2910</v>
      </c>
      <c r="C1075" s="6">
        <v>0</v>
      </c>
      <c r="D1075" s="6">
        <v>0.28544520434948639</v>
      </c>
      <c r="E1075" s="6">
        <v>0.36635155332163055</v>
      </c>
    </row>
    <row r="1076" spans="1:5" x14ac:dyDescent="0.2">
      <c r="A1076" s="6" t="s">
        <v>41434</v>
      </c>
      <c r="B1076" s="6" t="s">
        <v>704</v>
      </c>
      <c r="C1076" s="6">
        <v>0</v>
      </c>
      <c r="D1076" s="6">
        <v>0.28709480408368798</v>
      </c>
      <c r="E1076" s="6">
        <v>0.66842305860525619</v>
      </c>
    </row>
    <row r="1077" spans="1:5" x14ac:dyDescent="0.2">
      <c r="A1077" s="6" t="s">
        <v>4862</v>
      </c>
      <c r="B1077" s="6" t="s">
        <v>4864</v>
      </c>
      <c r="C1077" s="6">
        <v>0</v>
      </c>
      <c r="D1077" s="6">
        <v>0.28961339140866127</v>
      </c>
      <c r="E1077" s="6">
        <v>1.1171720635284241</v>
      </c>
    </row>
    <row r="1078" spans="1:5" x14ac:dyDescent="0.2">
      <c r="A1078" s="6" t="s">
        <v>41435</v>
      </c>
      <c r="B1078" s="6" t="s">
        <v>5526</v>
      </c>
      <c r="C1078" s="6">
        <v>0</v>
      </c>
      <c r="D1078" s="6">
        <v>0.29008704565851789</v>
      </c>
      <c r="E1078" s="6">
        <v>0.56270894964884433</v>
      </c>
    </row>
    <row r="1079" spans="1:5" x14ac:dyDescent="0.2">
      <c r="A1079" s="6" t="s">
        <v>5644</v>
      </c>
      <c r="B1079" s="6" t="s">
        <v>5646</v>
      </c>
      <c r="C1079" s="6">
        <v>0</v>
      </c>
      <c r="D1079" s="6">
        <v>0.29069774665050874</v>
      </c>
      <c r="E1079" s="6">
        <v>1.0296743262461587</v>
      </c>
    </row>
    <row r="1080" spans="1:5" x14ac:dyDescent="0.2">
      <c r="A1080" s="6" t="s">
        <v>41436</v>
      </c>
      <c r="B1080" s="6" t="s">
        <v>1895</v>
      </c>
      <c r="C1080" s="6">
        <v>0</v>
      </c>
      <c r="D1080" s="6">
        <v>0.29311061441978781</v>
      </c>
      <c r="E1080" s="6">
        <v>0.49815953963788895</v>
      </c>
    </row>
    <row r="1081" spans="1:5" x14ac:dyDescent="0.2">
      <c r="A1081" s="6" t="s">
        <v>6533</v>
      </c>
      <c r="B1081" s="6" t="s">
        <v>1839</v>
      </c>
      <c r="C1081" s="6">
        <v>0</v>
      </c>
      <c r="D1081" s="6">
        <v>0.29380402093145763</v>
      </c>
      <c r="E1081" s="6">
        <v>2.1363083018293234</v>
      </c>
    </row>
    <row r="1082" spans="1:5" x14ac:dyDescent="0.2">
      <c r="A1082" s="6" t="s">
        <v>23522</v>
      </c>
      <c r="B1082" s="6" t="s">
        <v>3994</v>
      </c>
      <c r="C1082" s="6">
        <v>0</v>
      </c>
      <c r="D1082" s="6">
        <v>0.29434325958223601</v>
      </c>
      <c r="E1082" s="6">
        <v>0.62393014063249641</v>
      </c>
    </row>
    <row r="1083" spans="1:5" x14ac:dyDescent="0.2">
      <c r="A1083" s="6" t="s">
        <v>41437</v>
      </c>
      <c r="B1083" s="6" t="s">
        <v>5932</v>
      </c>
      <c r="C1083" s="6">
        <v>0</v>
      </c>
      <c r="D1083" s="6">
        <v>0.29443299937590273</v>
      </c>
      <c r="E1083" s="6">
        <v>0.52023031376571738</v>
      </c>
    </row>
    <row r="1084" spans="1:5" x14ac:dyDescent="0.2">
      <c r="A1084" s="6" t="s">
        <v>14594</v>
      </c>
      <c r="B1084" s="6" t="s">
        <v>5622</v>
      </c>
      <c r="C1084" s="6">
        <v>0</v>
      </c>
      <c r="D1084" s="6">
        <v>0.29608666358429808</v>
      </c>
      <c r="E1084" s="6">
        <v>0.96528451538862303</v>
      </c>
    </row>
    <row r="1085" spans="1:5" x14ac:dyDescent="0.2">
      <c r="A1085" s="6" t="s">
        <v>9238</v>
      </c>
      <c r="B1085" s="6" t="s">
        <v>5418</v>
      </c>
      <c r="C1085" s="6">
        <v>0</v>
      </c>
      <c r="D1085" s="6">
        <v>0.29889235659751123</v>
      </c>
      <c r="E1085" s="6">
        <v>0.67107216449885232</v>
      </c>
    </row>
    <row r="1086" spans="1:5" x14ac:dyDescent="0.2">
      <c r="A1086" s="6" t="s">
        <v>41438</v>
      </c>
      <c r="B1086" s="6" t="s">
        <v>3170</v>
      </c>
      <c r="C1086" s="6">
        <v>0</v>
      </c>
      <c r="D1086" s="6">
        <v>0.29986140035280034</v>
      </c>
      <c r="E1086" s="6">
        <v>0.72606568171364883</v>
      </c>
    </row>
    <row r="1087" spans="1:5" x14ac:dyDescent="0.2">
      <c r="A1087" s="6" t="s">
        <v>1468</v>
      </c>
      <c r="B1087" s="6" t="s">
        <v>1470</v>
      </c>
      <c r="C1087" s="6">
        <v>0</v>
      </c>
      <c r="D1087" s="6">
        <v>0.30059071015495459</v>
      </c>
      <c r="E1087" s="6">
        <v>0.8360937615709344</v>
      </c>
    </row>
    <row r="1088" spans="1:5" x14ac:dyDescent="0.2">
      <c r="A1088" s="6" t="s">
        <v>11249</v>
      </c>
      <c r="B1088" s="8">
        <v>37316</v>
      </c>
      <c r="C1088" s="6">
        <v>0</v>
      </c>
      <c r="D1088" s="6">
        <v>0.30178690758848897</v>
      </c>
      <c r="E1088" s="6">
        <v>1.3736308419550614</v>
      </c>
    </row>
    <row r="1089" spans="1:5" x14ac:dyDescent="0.2">
      <c r="A1089" s="6" t="s">
        <v>1484</v>
      </c>
      <c r="B1089" s="6" t="s">
        <v>1486</v>
      </c>
      <c r="C1089" s="6">
        <v>0</v>
      </c>
      <c r="D1089" s="6">
        <v>0.30202540557305751</v>
      </c>
      <c r="E1089" s="6">
        <v>0.20237988960115649</v>
      </c>
    </row>
    <row r="1090" spans="1:5" x14ac:dyDescent="0.2">
      <c r="A1090" s="6" t="s">
        <v>7735</v>
      </c>
      <c r="B1090" s="6" t="s">
        <v>2291</v>
      </c>
      <c r="C1090" s="6">
        <v>0</v>
      </c>
      <c r="D1090" s="6">
        <v>0.3020314973067848</v>
      </c>
      <c r="E1090" s="6">
        <v>3.0347217484393263</v>
      </c>
    </row>
    <row r="1091" spans="1:5" x14ac:dyDescent="0.2">
      <c r="A1091" s="6" t="s">
        <v>3596</v>
      </c>
      <c r="B1091" s="6" t="s">
        <v>3598</v>
      </c>
      <c r="C1091" s="6">
        <v>0</v>
      </c>
      <c r="D1091" s="6">
        <v>0.30225993486222541</v>
      </c>
      <c r="E1091" s="6">
        <v>0.17089745434894013</v>
      </c>
    </row>
    <row r="1092" spans="1:5" x14ac:dyDescent="0.2">
      <c r="A1092" s="6" t="s">
        <v>15228</v>
      </c>
      <c r="B1092" s="6" t="s">
        <v>4487</v>
      </c>
      <c r="C1092" s="6">
        <v>0</v>
      </c>
      <c r="D1092" s="6">
        <v>0.30436308576744486</v>
      </c>
      <c r="E1092" s="6">
        <v>0.66622160045948742</v>
      </c>
    </row>
    <row r="1093" spans="1:5" x14ac:dyDescent="0.2">
      <c r="A1093" s="6" t="s">
        <v>41439</v>
      </c>
      <c r="B1093" s="6" t="s">
        <v>1899</v>
      </c>
      <c r="C1093" s="6">
        <v>0</v>
      </c>
      <c r="D1093" s="6">
        <v>0.30445120996959357</v>
      </c>
      <c r="E1093" s="6">
        <v>1.0172663750122084</v>
      </c>
    </row>
    <row r="1094" spans="1:5" x14ac:dyDescent="0.2">
      <c r="A1094" s="6" t="s">
        <v>6667</v>
      </c>
      <c r="B1094" s="6" t="s">
        <v>3323</v>
      </c>
      <c r="C1094" s="6">
        <v>0</v>
      </c>
      <c r="D1094" s="6">
        <v>0.30997652424023958</v>
      </c>
      <c r="E1094" s="6">
        <v>1.0118406203177459</v>
      </c>
    </row>
    <row r="1095" spans="1:5" x14ac:dyDescent="0.2">
      <c r="A1095" s="6" t="s">
        <v>3988</v>
      </c>
      <c r="B1095" s="6" t="s">
        <v>3990</v>
      </c>
      <c r="C1095" s="6">
        <v>0</v>
      </c>
      <c r="D1095" s="6">
        <v>0.31190081991351931</v>
      </c>
      <c r="E1095" s="6">
        <v>0.64643138606935424</v>
      </c>
    </row>
    <row r="1096" spans="1:5" x14ac:dyDescent="0.2">
      <c r="A1096" s="6" t="s">
        <v>5287</v>
      </c>
      <c r="B1096" s="6" t="s">
        <v>5289</v>
      </c>
      <c r="C1096" s="6">
        <v>0</v>
      </c>
      <c r="D1096" s="6">
        <v>0.31623948279462122</v>
      </c>
      <c r="E1096" s="6">
        <v>1.7356655188707701</v>
      </c>
    </row>
    <row r="1097" spans="1:5" x14ac:dyDescent="0.2">
      <c r="A1097" s="6" t="s">
        <v>1845</v>
      </c>
      <c r="B1097" s="6" t="s">
        <v>1847</v>
      </c>
      <c r="C1097" s="6">
        <v>0</v>
      </c>
      <c r="D1097" s="6">
        <v>0.31701113175388385</v>
      </c>
      <c r="E1097" s="6">
        <v>3.2230806133954295</v>
      </c>
    </row>
    <row r="1098" spans="1:5" x14ac:dyDescent="0.2">
      <c r="A1098" s="6" t="s">
        <v>41440</v>
      </c>
      <c r="B1098" s="6" t="s">
        <v>3744</v>
      </c>
      <c r="C1098" s="6">
        <v>0</v>
      </c>
      <c r="D1098" s="6">
        <v>0.31923119225935304</v>
      </c>
      <c r="E1098" s="6">
        <v>0.70397337036375385</v>
      </c>
    </row>
    <row r="1099" spans="1:5" x14ac:dyDescent="0.2">
      <c r="A1099" s="6" t="s">
        <v>11892</v>
      </c>
      <c r="B1099" s="6" t="s">
        <v>5674</v>
      </c>
      <c r="C1099" s="6">
        <v>0</v>
      </c>
      <c r="D1099" s="6">
        <v>0.32153832343480065</v>
      </c>
      <c r="E1099" s="6">
        <v>1.0667009775725369</v>
      </c>
    </row>
    <row r="1100" spans="1:5" x14ac:dyDescent="0.2">
      <c r="A1100" s="6" t="s">
        <v>14642</v>
      </c>
      <c r="B1100" s="6" t="s">
        <v>4137</v>
      </c>
      <c r="C1100" s="6">
        <v>0</v>
      </c>
      <c r="D1100" s="6">
        <v>0.32254999227447367</v>
      </c>
      <c r="E1100" s="6">
        <v>1.1377044127329941</v>
      </c>
    </row>
    <row r="1101" spans="1:5" x14ac:dyDescent="0.2">
      <c r="A1101" s="6" t="s">
        <v>1945</v>
      </c>
      <c r="B1101" s="6" t="s">
        <v>1947</v>
      </c>
      <c r="C1101" s="6">
        <v>0</v>
      </c>
      <c r="D1101" s="6">
        <v>0.32283759435771991</v>
      </c>
      <c r="E1101" s="6">
        <v>0.49158950495195458</v>
      </c>
    </row>
    <row r="1102" spans="1:5" x14ac:dyDescent="0.2">
      <c r="A1102" s="6" t="s">
        <v>41441</v>
      </c>
      <c r="B1102" s="6" t="s">
        <v>345</v>
      </c>
      <c r="C1102" s="6">
        <v>0</v>
      </c>
      <c r="D1102" s="6">
        <v>0.32774202548597747</v>
      </c>
      <c r="E1102" s="6">
        <v>0.67465861540394345</v>
      </c>
    </row>
    <row r="1103" spans="1:5" x14ac:dyDescent="0.2">
      <c r="A1103" s="6" t="s">
        <v>1020</v>
      </c>
      <c r="B1103" s="6" t="s">
        <v>1022</v>
      </c>
      <c r="C1103" s="6">
        <v>0</v>
      </c>
      <c r="D1103" s="6">
        <v>0.3283371229521776</v>
      </c>
      <c r="E1103" s="6">
        <v>0.89887712105366346</v>
      </c>
    </row>
    <row r="1104" spans="1:5" x14ac:dyDescent="0.2">
      <c r="A1104" s="6" t="s">
        <v>4382</v>
      </c>
      <c r="B1104" s="6" t="s">
        <v>4384</v>
      </c>
      <c r="C1104" s="6">
        <v>0</v>
      </c>
      <c r="D1104" s="6">
        <v>0.32867712008909572</v>
      </c>
      <c r="E1104" s="6">
        <v>0.77134717801095787</v>
      </c>
    </row>
    <row r="1105" spans="1:5" x14ac:dyDescent="0.2">
      <c r="A1105" s="6" t="s">
        <v>4326</v>
      </c>
      <c r="B1105" s="6" t="s">
        <v>4328</v>
      </c>
      <c r="C1105" s="6">
        <v>0</v>
      </c>
      <c r="D1105" s="6">
        <v>0.33052907344394583</v>
      </c>
      <c r="E1105" s="6">
        <v>0.68798332025082376</v>
      </c>
    </row>
    <row r="1106" spans="1:5" x14ac:dyDescent="0.2">
      <c r="A1106" s="6" t="s">
        <v>12625</v>
      </c>
      <c r="B1106" s="6" t="s">
        <v>3622</v>
      </c>
      <c r="C1106" s="6">
        <v>0</v>
      </c>
      <c r="D1106" s="6">
        <v>0.33106958987127694</v>
      </c>
      <c r="E1106" s="6">
        <v>1.3032759490257304</v>
      </c>
    </row>
    <row r="1107" spans="1:5" x14ac:dyDescent="0.2">
      <c r="A1107" s="6" t="s">
        <v>6252</v>
      </c>
      <c r="B1107" s="6" t="s">
        <v>2457</v>
      </c>
      <c r="C1107" s="6">
        <v>0</v>
      </c>
      <c r="D1107" s="6">
        <v>0.33156742232933312</v>
      </c>
      <c r="E1107" s="6">
        <v>1.3021176356695381</v>
      </c>
    </row>
    <row r="1108" spans="1:5" x14ac:dyDescent="0.2">
      <c r="A1108" s="6" t="s">
        <v>6886</v>
      </c>
      <c r="B1108" s="6" t="s">
        <v>5864</v>
      </c>
      <c r="C1108" s="6">
        <v>0</v>
      </c>
      <c r="D1108" s="6">
        <v>0.33159889010483784</v>
      </c>
      <c r="E1108" s="6">
        <v>1.7046789137420182</v>
      </c>
    </row>
    <row r="1109" spans="1:5" x14ac:dyDescent="0.2">
      <c r="A1109" s="6" t="s">
        <v>13886</v>
      </c>
      <c r="B1109" s="6" t="s">
        <v>6019</v>
      </c>
      <c r="C1109" s="6">
        <v>0</v>
      </c>
      <c r="D1109" s="6">
        <v>0.33176754825436039</v>
      </c>
      <c r="E1109" s="6">
        <v>1.0006166973527915</v>
      </c>
    </row>
    <row r="1110" spans="1:5" x14ac:dyDescent="0.2">
      <c r="A1110" s="6" t="s">
        <v>6882</v>
      </c>
      <c r="B1110" s="6" t="s">
        <v>5550</v>
      </c>
      <c r="C1110" s="6">
        <v>0</v>
      </c>
      <c r="D1110" s="6">
        <v>0.3334761986017617</v>
      </c>
      <c r="E1110" s="6">
        <v>2.4695986489218402</v>
      </c>
    </row>
    <row r="1111" spans="1:5" x14ac:dyDescent="0.2">
      <c r="A1111" s="6" t="s">
        <v>962</v>
      </c>
      <c r="B1111" s="6" t="s">
        <v>963</v>
      </c>
      <c r="C1111" s="6">
        <v>0</v>
      </c>
      <c r="D1111" s="6">
        <v>0.33445881439669034</v>
      </c>
      <c r="E1111" s="6">
        <v>0.95056440650735607</v>
      </c>
    </row>
    <row r="1112" spans="1:5" x14ac:dyDescent="0.2">
      <c r="A1112" s="6" t="s">
        <v>5351</v>
      </c>
      <c r="B1112" s="6" t="s">
        <v>5353</v>
      </c>
      <c r="C1112" s="6">
        <v>0</v>
      </c>
      <c r="D1112" s="6">
        <v>0.33493529145617124</v>
      </c>
      <c r="E1112" s="6">
        <v>1.5913164739472738</v>
      </c>
    </row>
    <row r="1113" spans="1:5" x14ac:dyDescent="0.2">
      <c r="A1113" s="6" t="s">
        <v>3673</v>
      </c>
      <c r="B1113" s="6" t="s">
        <v>3675</v>
      </c>
      <c r="C1113" s="6">
        <v>0</v>
      </c>
      <c r="D1113" s="6">
        <v>0.33559036730513231</v>
      </c>
      <c r="E1113" s="6">
        <v>0.98018380812285866</v>
      </c>
    </row>
    <row r="1114" spans="1:5" x14ac:dyDescent="0.2">
      <c r="A1114" s="6" t="s">
        <v>14340</v>
      </c>
      <c r="B1114" s="6" t="s">
        <v>5301</v>
      </c>
      <c r="C1114" s="6">
        <v>0</v>
      </c>
      <c r="D1114" s="6">
        <v>0.33571040539267361</v>
      </c>
      <c r="E1114" s="6">
        <v>1.5456665854948393</v>
      </c>
    </row>
    <row r="1115" spans="1:5" x14ac:dyDescent="0.2">
      <c r="A1115" s="6" t="s">
        <v>41442</v>
      </c>
      <c r="B1115" s="6" t="s">
        <v>1557</v>
      </c>
      <c r="C1115" s="6">
        <v>0</v>
      </c>
      <c r="D1115" s="6">
        <v>0.33578069378156772</v>
      </c>
      <c r="E1115" s="6">
        <v>2.3664943107367589</v>
      </c>
    </row>
    <row r="1116" spans="1:5" x14ac:dyDescent="0.2">
      <c r="A1116" s="6" t="s">
        <v>1687</v>
      </c>
      <c r="B1116" s="6" t="s">
        <v>1689</v>
      </c>
      <c r="C1116" s="6">
        <v>0</v>
      </c>
      <c r="D1116" s="6">
        <v>0.33690950670082903</v>
      </c>
      <c r="E1116" s="6">
        <v>1.8991849734890456</v>
      </c>
    </row>
    <row r="1117" spans="1:5" x14ac:dyDescent="0.2">
      <c r="A1117" s="6" t="s">
        <v>12706</v>
      </c>
      <c r="B1117" s="6" t="s">
        <v>5450</v>
      </c>
      <c r="C1117" s="6">
        <v>0</v>
      </c>
      <c r="D1117" s="6">
        <v>0.33795596704673531</v>
      </c>
      <c r="E1117" s="6">
        <v>0.6461453706249134</v>
      </c>
    </row>
    <row r="1118" spans="1:5" x14ac:dyDescent="0.2">
      <c r="A1118" s="6" t="s">
        <v>3576</v>
      </c>
      <c r="B1118" s="6" t="s">
        <v>3578</v>
      </c>
      <c r="C1118" s="6">
        <v>0</v>
      </c>
      <c r="D1118" s="6">
        <v>0.33947079826443088</v>
      </c>
      <c r="E1118" s="6">
        <v>1.2842785058134294</v>
      </c>
    </row>
    <row r="1119" spans="1:5" x14ac:dyDescent="0.2">
      <c r="A1119" s="6" t="s">
        <v>41443</v>
      </c>
      <c r="B1119" s="6" t="s">
        <v>1338</v>
      </c>
      <c r="C1119" s="6">
        <v>0</v>
      </c>
      <c r="D1119" s="6">
        <v>0.34055979872507286</v>
      </c>
      <c r="E1119" s="6">
        <v>0.78396008022612251</v>
      </c>
    </row>
    <row r="1120" spans="1:5" x14ac:dyDescent="0.2">
      <c r="A1120" s="6" t="s">
        <v>4362</v>
      </c>
      <c r="B1120" s="6" t="s">
        <v>4364</v>
      </c>
      <c r="C1120" s="6">
        <v>0</v>
      </c>
      <c r="D1120" s="6">
        <v>0.34058806942350806</v>
      </c>
      <c r="E1120" s="6">
        <v>0.55104895525481978</v>
      </c>
    </row>
    <row r="1121" spans="1:5" x14ac:dyDescent="0.2">
      <c r="A1121" s="6" t="s">
        <v>9673</v>
      </c>
      <c r="B1121" s="6" t="s">
        <v>2175</v>
      </c>
      <c r="C1121" s="6">
        <v>0</v>
      </c>
      <c r="D1121" s="6">
        <v>0.34188809402372106</v>
      </c>
      <c r="E1121" s="6">
        <v>1.4205336226649141</v>
      </c>
    </row>
    <row r="1122" spans="1:5" x14ac:dyDescent="0.2">
      <c r="A1122" s="6" t="s">
        <v>3184</v>
      </c>
      <c r="B1122" s="6" t="s">
        <v>3186</v>
      </c>
      <c r="C1122" s="6">
        <v>0</v>
      </c>
      <c r="D1122" s="6">
        <v>0.34198548548608609</v>
      </c>
      <c r="E1122" s="6">
        <v>1.1759947950779679</v>
      </c>
    </row>
    <row r="1123" spans="1:5" x14ac:dyDescent="0.2">
      <c r="A1123" s="6" t="s">
        <v>41444</v>
      </c>
      <c r="B1123" s="6" t="s">
        <v>315</v>
      </c>
      <c r="C1123" s="6">
        <v>0</v>
      </c>
      <c r="D1123" s="6">
        <v>0.34418513696572017</v>
      </c>
      <c r="E1123" s="6">
        <v>0.23258959256172998</v>
      </c>
    </row>
    <row r="1124" spans="1:5" x14ac:dyDescent="0.2">
      <c r="A1124" s="6" t="s">
        <v>4906</v>
      </c>
      <c r="B1124" s="6" t="s">
        <v>4908</v>
      </c>
      <c r="C1124" s="6">
        <v>0</v>
      </c>
      <c r="D1124" s="6">
        <v>0.34462706173244262</v>
      </c>
      <c r="E1124" s="6">
        <v>1.0866653561755502</v>
      </c>
    </row>
    <row r="1125" spans="1:5" x14ac:dyDescent="0.2">
      <c r="A1125" s="6" t="s">
        <v>41445</v>
      </c>
      <c r="B1125" s="6" t="s">
        <v>2123</v>
      </c>
      <c r="C1125" s="6">
        <v>0</v>
      </c>
      <c r="D1125" s="6">
        <v>0.34486877003068717</v>
      </c>
      <c r="E1125" s="6">
        <v>2.1102219839053578</v>
      </c>
    </row>
    <row r="1126" spans="1:5" x14ac:dyDescent="0.2">
      <c r="A1126" s="6" t="s">
        <v>4766</v>
      </c>
      <c r="B1126" s="6" t="s">
        <v>4768</v>
      </c>
      <c r="C1126" s="6">
        <v>0</v>
      </c>
      <c r="D1126" s="6">
        <v>0.34768880825231163</v>
      </c>
      <c r="E1126" s="6">
        <v>1.1474634436490598</v>
      </c>
    </row>
    <row r="1127" spans="1:5" x14ac:dyDescent="0.2">
      <c r="A1127" s="6" t="s">
        <v>6767</v>
      </c>
      <c r="B1127" s="6" t="s">
        <v>4712</v>
      </c>
      <c r="C1127" s="6">
        <v>0</v>
      </c>
      <c r="D1127" s="6">
        <v>0.34778357191774512</v>
      </c>
      <c r="E1127" s="6">
        <v>2.1777936299105836</v>
      </c>
    </row>
    <row r="1128" spans="1:5" x14ac:dyDescent="0.2">
      <c r="A1128" s="6" t="s">
        <v>6176</v>
      </c>
      <c r="B1128" s="6" t="s">
        <v>6178</v>
      </c>
      <c r="C1128" s="6">
        <v>0</v>
      </c>
      <c r="D1128" s="6">
        <v>0.34785982492829642</v>
      </c>
      <c r="E1128" s="6">
        <v>0.3051385704040816</v>
      </c>
    </row>
    <row r="1129" spans="1:5" x14ac:dyDescent="0.2">
      <c r="A1129" s="6" t="s">
        <v>3412</v>
      </c>
      <c r="B1129" s="6"/>
      <c r="C1129" s="6">
        <v>0</v>
      </c>
      <c r="D1129" s="6">
        <v>0.34795644017099703</v>
      </c>
      <c r="E1129" s="6">
        <v>0.67062930520955988</v>
      </c>
    </row>
    <row r="1130" spans="1:5" x14ac:dyDescent="0.2">
      <c r="A1130" s="6" t="s">
        <v>8345</v>
      </c>
      <c r="B1130" s="6" t="s">
        <v>5215</v>
      </c>
      <c r="C1130" s="6">
        <v>0</v>
      </c>
      <c r="D1130" s="6">
        <v>0.349219538218415</v>
      </c>
      <c r="E1130" s="6">
        <v>3.6975203769175744</v>
      </c>
    </row>
    <row r="1131" spans="1:5" x14ac:dyDescent="0.2">
      <c r="A1131" s="6" t="s">
        <v>4186</v>
      </c>
      <c r="B1131" s="6" t="s">
        <v>4188</v>
      </c>
      <c r="C1131" s="6">
        <v>0</v>
      </c>
      <c r="D1131" s="6">
        <v>0.34967031781164054</v>
      </c>
      <c r="E1131" s="6">
        <v>0.3545371984013489</v>
      </c>
    </row>
    <row r="1132" spans="1:5" x14ac:dyDescent="0.2">
      <c r="A1132" s="6" t="s">
        <v>4874</v>
      </c>
      <c r="B1132" s="6" t="s">
        <v>4876</v>
      </c>
      <c r="C1132" s="6">
        <v>0</v>
      </c>
      <c r="D1132" s="6">
        <v>0.35039653814921629</v>
      </c>
      <c r="E1132" s="6">
        <v>0.95313699023022846</v>
      </c>
    </row>
    <row r="1133" spans="1:5" x14ac:dyDescent="0.2">
      <c r="A1133" s="6" t="s">
        <v>11908</v>
      </c>
      <c r="B1133" s="6" t="s">
        <v>1799</v>
      </c>
      <c r="C1133" s="6">
        <v>0</v>
      </c>
      <c r="D1133" s="6">
        <v>0.3508716323395546</v>
      </c>
      <c r="E1133" s="6">
        <v>0.604244290387844</v>
      </c>
    </row>
    <row r="1134" spans="1:5" x14ac:dyDescent="0.2">
      <c r="A1134" s="6" t="s">
        <v>5193</v>
      </c>
      <c r="B1134" s="6" t="s">
        <v>5195</v>
      </c>
      <c r="C1134" s="6">
        <v>0</v>
      </c>
      <c r="D1134" s="6">
        <v>0.350989180558197</v>
      </c>
      <c r="E1134" s="6">
        <v>0.95099470168400269</v>
      </c>
    </row>
    <row r="1135" spans="1:5" x14ac:dyDescent="0.2">
      <c r="A1135" s="6" t="s">
        <v>2920</v>
      </c>
      <c r="B1135" s="6" t="s">
        <v>2922</v>
      </c>
      <c r="C1135" s="6">
        <v>0</v>
      </c>
      <c r="D1135" s="6">
        <v>0.35223906030284291</v>
      </c>
      <c r="E1135" s="6">
        <v>0.9693495332438552</v>
      </c>
    </row>
    <row r="1136" spans="1:5" x14ac:dyDescent="0.2">
      <c r="A1136" s="6" t="s">
        <v>41446</v>
      </c>
      <c r="B1136" s="6" t="s">
        <v>672</v>
      </c>
      <c r="C1136" s="6">
        <v>0</v>
      </c>
      <c r="D1136" s="6">
        <v>0.35428865503877677</v>
      </c>
      <c r="E1136" s="6">
        <v>3.9932583380093098</v>
      </c>
    </row>
    <row r="1137" spans="1:5" x14ac:dyDescent="0.2">
      <c r="A1137" s="6" t="s">
        <v>10259</v>
      </c>
      <c r="B1137" s="6" t="s">
        <v>3890</v>
      </c>
      <c r="C1137" s="6">
        <v>0</v>
      </c>
      <c r="D1137" s="6">
        <v>0.35539426426322956</v>
      </c>
      <c r="E1137" s="6">
        <v>1.0688400573001438</v>
      </c>
    </row>
    <row r="1138" spans="1:5" x14ac:dyDescent="0.2">
      <c r="A1138" s="6" t="s">
        <v>15510</v>
      </c>
      <c r="B1138" s="6" t="s">
        <v>5474</v>
      </c>
      <c r="C1138" s="6">
        <v>0</v>
      </c>
      <c r="D1138" s="6">
        <v>0.36117967123638356</v>
      </c>
      <c r="E1138" s="6">
        <v>0.86258287410384671</v>
      </c>
    </row>
    <row r="1139" spans="1:5" x14ac:dyDescent="0.2">
      <c r="A1139" s="6" t="s">
        <v>41447</v>
      </c>
      <c r="B1139" s="6" t="s">
        <v>2994</v>
      </c>
      <c r="C1139" s="6">
        <v>0</v>
      </c>
      <c r="D1139" s="6">
        <v>0.36190637297174499</v>
      </c>
      <c r="E1139" s="6">
        <v>0.26592455564201173</v>
      </c>
    </row>
    <row r="1140" spans="1:5" x14ac:dyDescent="0.2">
      <c r="A1140" s="6" t="s">
        <v>1961</v>
      </c>
      <c r="B1140" s="6" t="s">
        <v>1963</v>
      </c>
      <c r="C1140" s="6">
        <v>0</v>
      </c>
      <c r="D1140" s="6">
        <v>0.36260892991564253</v>
      </c>
      <c r="E1140" s="6">
        <v>2.6681407561941</v>
      </c>
    </row>
    <row r="1141" spans="1:5" x14ac:dyDescent="0.2">
      <c r="A1141" s="6" t="s">
        <v>1825</v>
      </c>
      <c r="B1141" s="6" t="s">
        <v>1827</v>
      </c>
      <c r="C1141" s="6">
        <v>1</v>
      </c>
      <c r="D1141" s="6">
        <v>0.36650448111648481</v>
      </c>
      <c r="E1141" s="6">
        <v>0.32108849477614015</v>
      </c>
    </row>
    <row r="1142" spans="1:5" x14ac:dyDescent="0.2">
      <c r="A1142" s="6" t="s">
        <v>21557</v>
      </c>
      <c r="B1142" s="6" t="s">
        <v>2828</v>
      </c>
      <c r="C1142" s="6">
        <v>0</v>
      </c>
      <c r="D1142" s="6">
        <v>0.37087918868682085</v>
      </c>
      <c r="E1142" s="6">
        <v>0.96674448103903721</v>
      </c>
    </row>
    <row r="1143" spans="1:5" x14ac:dyDescent="0.2">
      <c r="A1143" s="6" t="s">
        <v>16054</v>
      </c>
      <c r="B1143" s="6" t="s">
        <v>3791</v>
      </c>
      <c r="C1143" s="6">
        <v>0</v>
      </c>
      <c r="D1143" s="6">
        <v>0.37117203540898713</v>
      </c>
      <c r="E1143" s="6">
        <v>1.0857513483213561</v>
      </c>
    </row>
    <row r="1144" spans="1:5" x14ac:dyDescent="0.2">
      <c r="A1144" s="6" t="s">
        <v>23362</v>
      </c>
      <c r="B1144" s="6" t="s">
        <v>2573</v>
      </c>
      <c r="C1144" s="6">
        <v>0</v>
      </c>
      <c r="D1144" s="6">
        <v>0.37306597134479369</v>
      </c>
      <c r="E1144" s="6">
        <v>1.4595760188679134</v>
      </c>
    </row>
    <row r="1145" spans="1:5" x14ac:dyDescent="0.2">
      <c r="A1145" s="6" t="s">
        <v>41448</v>
      </c>
      <c r="B1145" s="6" t="s">
        <v>1190</v>
      </c>
      <c r="C1145" s="6">
        <v>0</v>
      </c>
      <c r="D1145" s="6">
        <v>0.37501428811451687</v>
      </c>
      <c r="E1145" s="6">
        <v>0.52597177687234675</v>
      </c>
    </row>
    <row r="1146" spans="1:5" x14ac:dyDescent="0.2">
      <c r="A1146" s="6" t="s">
        <v>6659</v>
      </c>
      <c r="B1146" s="6" t="s">
        <v>2648</v>
      </c>
      <c r="C1146" s="6">
        <v>0</v>
      </c>
      <c r="D1146" s="6">
        <v>0.37531608103745939</v>
      </c>
      <c r="E1146" s="6">
        <v>1.5513734927602905</v>
      </c>
    </row>
    <row r="1147" spans="1:5" x14ac:dyDescent="0.2">
      <c r="A1147" s="6" t="s">
        <v>1715</v>
      </c>
      <c r="B1147" s="6" t="s">
        <v>1717</v>
      </c>
      <c r="C1147" s="6">
        <v>0</v>
      </c>
      <c r="D1147" s="6">
        <v>0.37533744146422149</v>
      </c>
      <c r="E1147" s="6">
        <v>1.4393416330542153</v>
      </c>
    </row>
    <row r="1148" spans="1:5" x14ac:dyDescent="0.2">
      <c r="A1148" s="6" t="s">
        <v>39792</v>
      </c>
      <c r="B1148" s="6" t="s">
        <v>1142</v>
      </c>
      <c r="C1148" s="6">
        <v>0</v>
      </c>
      <c r="D1148" s="6">
        <v>0.37645688016546597</v>
      </c>
      <c r="E1148" s="6">
        <v>1.4492934047035138</v>
      </c>
    </row>
    <row r="1149" spans="1:5" x14ac:dyDescent="0.2">
      <c r="A1149" s="6" t="s">
        <v>4627</v>
      </c>
      <c r="B1149" s="6" t="s">
        <v>4629</v>
      </c>
      <c r="C1149" s="6">
        <v>0</v>
      </c>
      <c r="D1149" s="6">
        <v>0.37820456513038964</v>
      </c>
      <c r="E1149" s="6">
        <v>3.3237298476963004</v>
      </c>
    </row>
    <row r="1150" spans="1:5" x14ac:dyDescent="0.2">
      <c r="A1150" s="6" t="s">
        <v>11322</v>
      </c>
      <c r="B1150" s="6" t="s">
        <v>5047</v>
      </c>
      <c r="C1150" s="6">
        <v>0</v>
      </c>
      <c r="D1150" s="6">
        <v>0.37933926714412847</v>
      </c>
      <c r="E1150" s="6">
        <v>1.4222930401890104</v>
      </c>
    </row>
    <row r="1151" spans="1:5" x14ac:dyDescent="0.2">
      <c r="A1151" s="6" t="s">
        <v>3262</v>
      </c>
      <c r="B1151" s="6" t="s">
        <v>3264</v>
      </c>
      <c r="C1151" s="6">
        <v>0</v>
      </c>
      <c r="D1151" s="6">
        <v>0.38026269144547015</v>
      </c>
      <c r="E1151" s="6">
        <v>1.2039883310799342</v>
      </c>
    </row>
    <row r="1152" spans="1:5" x14ac:dyDescent="0.2">
      <c r="A1152" s="6" t="s">
        <v>41449</v>
      </c>
      <c r="B1152" s="6" t="s">
        <v>2301</v>
      </c>
      <c r="C1152" s="6">
        <v>0</v>
      </c>
      <c r="D1152" s="6">
        <v>0.3810476819329815</v>
      </c>
      <c r="E1152" s="6">
        <v>2.466280867259635</v>
      </c>
    </row>
    <row r="1153" spans="1:5" x14ac:dyDescent="0.2">
      <c r="A1153" s="6" t="s">
        <v>3165</v>
      </c>
      <c r="B1153" s="6" t="s">
        <v>3167</v>
      </c>
      <c r="C1153" s="6">
        <v>0</v>
      </c>
      <c r="D1153" s="6">
        <v>0.38170799992160903</v>
      </c>
      <c r="E1153" s="6">
        <v>2.5813690049535825</v>
      </c>
    </row>
    <row r="1154" spans="1:5" x14ac:dyDescent="0.2">
      <c r="A1154" s="6" t="s">
        <v>5468</v>
      </c>
      <c r="B1154" s="6" t="s">
        <v>5470</v>
      </c>
      <c r="C1154" s="6">
        <v>0</v>
      </c>
      <c r="D1154" s="6">
        <v>0.38449278265821873</v>
      </c>
      <c r="E1154" s="6">
        <v>1.4466105100080429</v>
      </c>
    </row>
    <row r="1155" spans="1:5" x14ac:dyDescent="0.2">
      <c r="A1155" s="6" t="s">
        <v>11666</v>
      </c>
      <c r="B1155" s="6" t="s">
        <v>5063</v>
      </c>
      <c r="C1155" s="6">
        <v>0</v>
      </c>
      <c r="D1155" s="6">
        <v>0.3849772081259461</v>
      </c>
      <c r="E1155" s="6">
        <v>0.836836681210824</v>
      </c>
    </row>
    <row r="1156" spans="1:5" x14ac:dyDescent="0.2">
      <c r="A1156" s="6" t="s">
        <v>2830</v>
      </c>
      <c r="B1156" s="6" t="s">
        <v>2832</v>
      </c>
      <c r="C1156" s="6">
        <v>0</v>
      </c>
      <c r="D1156" s="6">
        <v>0.38562264208448643</v>
      </c>
      <c r="E1156" s="6">
        <v>1.4317333188493311</v>
      </c>
    </row>
    <row r="1157" spans="1:5" x14ac:dyDescent="0.2">
      <c r="A1157" s="6" t="s">
        <v>4386</v>
      </c>
      <c r="B1157" s="6" t="s">
        <v>4388</v>
      </c>
      <c r="C1157" s="6">
        <v>0</v>
      </c>
      <c r="D1157" s="6">
        <v>0.38695382696704478</v>
      </c>
      <c r="E1157" s="6">
        <v>1.4703968646738486</v>
      </c>
    </row>
    <row r="1158" spans="1:5" x14ac:dyDescent="0.2">
      <c r="A1158" s="6" t="s">
        <v>5560</v>
      </c>
      <c r="B1158" s="6" t="s">
        <v>5562</v>
      </c>
      <c r="C1158" s="6">
        <v>0</v>
      </c>
      <c r="D1158" s="6">
        <v>0.38852502777321907</v>
      </c>
      <c r="E1158" s="6">
        <v>1.3056774230978956</v>
      </c>
    </row>
    <row r="1159" spans="1:5" x14ac:dyDescent="0.2">
      <c r="A1159" s="6" t="s">
        <v>7965</v>
      </c>
      <c r="B1159" s="6" t="s">
        <v>3986</v>
      </c>
      <c r="C1159" s="6">
        <v>0</v>
      </c>
      <c r="D1159" s="6">
        <v>0.3898358054713571</v>
      </c>
      <c r="E1159" s="6">
        <v>1.3856489397242862</v>
      </c>
    </row>
    <row r="1160" spans="1:5" x14ac:dyDescent="0.2">
      <c r="A1160" s="6" t="s">
        <v>5747</v>
      </c>
      <c r="B1160" s="6" t="s">
        <v>5749</v>
      </c>
      <c r="C1160" s="6">
        <v>0</v>
      </c>
      <c r="D1160" s="6">
        <v>0.39053375883812813</v>
      </c>
      <c r="E1160" s="6">
        <v>2.4387941042518402</v>
      </c>
    </row>
    <row r="1161" spans="1:5" x14ac:dyDescent="0.2">
      <c r="A1161" s="6" t="s">
        <v>593</v>
      </c>
      <c r="B1161" s="6" t="s">
        <v>594</v>
      </c>
      <c r="C1161" s="6">
        <v>0</v>
      </c>
      <c r="D1161" s="6">
        <v>0.39105200442656396</v>
      </c>
      <c r="E1161" s="6">
        <v>0.97001440056444055</v>
      </c>
    </row>
    <row r="1162" spans="1:5" x14ac:dyDescent="0.2">
      <c r="A1162" s="6" t="s">
        <v>1639</v>
      </c>
      <c r="B1162" s="6" t="s">
        <v>1641</v>
      </c>
      <c r="C1162" s="6">
        <v>0</v>
      </c>
      <c r="D1162" s="6">
        <v>0.39177991887945246</v>
      </c>
      <c r="E1162" s="6">
        <v>0.57598172845836615</v>
      </c>
    </row>
    <row r="1163" spans="1:5" x14ac:dyDescent="0.2">
      <c r="A1163" s="6" t="s">
        <v>10346</v>
      </c>
      <c r="B1163" s="6" t="s">
        <v>3930</v>
      </c>
      <c r="C1163" s="6">
        <v>0</v>
      </c>
      <c r="D1163" s="6">
        <v>0.39179284300662198</v>
      </c>
      <c r="E1163" s="6">
        <v>2.0481043367056584</v>
      </c>
    </row>
    <row r="1164" spans="1:5" x14ac:dyDescent="0.2">
      <c r="A1164" s="6" t="s">
        <v>6048</v>
      </c>
      <c r="B1164" s="6" t="s">
        <v>6050</v>
      </c>
      <c r="C1164" s="6">
        <v>0</v>
      </c>
      <c r="D1164" s="6">
        <v>0.39217431430282262</v>
      </c>
      <c r="E1164" s="6">
        <v>0.7038029953328051</v>
      </c>
    </row>
    <row r="1165" spans="1:5" x14ac:dyDescent="0.2">
      <c r="A1165" s="6" t="s">
        <v>4146</v>
      </c>
      <c r="B1165" s="6" t="s">
        <v>4148</v>
      </c>
      <c r="C1165" s="6">
        <v>0</v>
      </c>
      <c r="D1165" s="6">
        <v>0.39271833641576742</v>
      </c>
      <c r="E1165" s="6">
        <v>1.0622454771772238</v>
      </c>
    </row>
    <row r="1166" spans="1:5" x14ac:dyDescent="0.2">
      <c r="A1166" s="6" t="s">
        <v>41450</v>
      </c>
      <c r="B1166" s="6" t="s">
        <v>80</v>
      </c>
      <c r="C1166" s="6">
        <v>0</v>
      </c>
      <c r="D1166" s="6">
        <v>0.39482421902497206</v>
      </c>
      <c r="E1166" s="6">
        <v>2.2098563380219032</v>
      </c>
    </row>
    <row r="1167" spans="1:5" x14ac:dyDescent="0.2">
      <c r="A1167" s="6" t="s">
        <v>39088</v>
      </c>
      <c r="B1167" s="6" t="s">
        <v>231</v>
      </c>
      <c r="C1167" s="6">
        <v>0</v>
      </c>
      <c r="D1167" s="6">
        <v>0.3970322620092912</v>
      </c>
      <c r="E1167" s="6">
        <v>2.0992851237939432</v>
      </c>
    </row>
    <row r="1168" spans="1:5" x14ac:dyDescent="0.2">
      <c r="A1168" s="6" t="s">
        <v>12876</v>
      </c>
      <c r="B1168" s="6" t="s">
        <v>4199</v>
      </c>
      <c r="C1168" s="6">
        <v>0</v>
      </c>
      <c r="D1168" s="6">
        <v>0.39853610895760555</v>
      </c>
      <c r="E1168" s="6">
        <v>1.1872085858051751</v>
      </c>
    </row>
    <row r="1169" spans="1:5" x14ac:dyDescent="0.2">
      <c r="A1169" s="6" t="s">
        <v>16208</v>
      </c>
      <c r="B1169" s="6" t="s">
        <v>2886</v>
      </c>
      <c r="C1169" s="6">
        <v>0</v>
      </c>
      <c r="D1169" s="6">
        <v>0.39860003949919937</v>
      </c>
      <c r="E1169" s="6">
        <v>1.9497620573328986</v>
      </c>
    </row>
    <row r="1170" spans="1:5" x14ac:dyDescent="0.2">
      <c r="A1170" s="6" t="s">
        <v>373</v>
      </c>
      <c r="B1170" s="6" t="s">
        <v>374</v>
      </c>
      <c r="C1170" s="6">
        <v>0</v>
      </c>
      <c r="D1170" s="6">
        <v>0.3990487586041207</v>
      </c>
      <c r="E1170" s="6">
        <v>1.41743814234472</v>
      </c>
    </row>
    <row r="1171" spans="1:5" x14ac:dyDescent="0.2">
      <c r="A1171" s="6" t="s">
        <v>4489</v>
      </c>
      <c r="B1171" s="6" t="s">
        <v>4491</v>
      </c>
      <c r="C1171" s="6">
        <v>0</v>
      </c>
      <c r="D1171" s="6">
        <v>0.40150089200471489</v>
      </c>
      <c r="E1171" s="6">
        <v>1.5572332536368882</v>
      </c>
    </row>
    <row r="1172" spans="1:5" x14ac:dyDescent="0.2">
      <c r="A1172" s="6" t="s">
        <v>39171</v>
      </c>
      <c r="B1172" s="6" t="s">
        <v>736</v>
      </c>
      <c r="C1172" s="6">
        <v>0</v>
      </c>
      <c r="D1172" s="6">
        <v>0.40332310924589126</v>
      </c>
      <c r="E1172" s="6">
        <v>0.83958443916612568</v>
      </c>
    </row>
    <row r="1173" spans="1:5" x14ac:dyDescent="0.2">
      <c r="A1173" s="6" t="s">
        <v>7147</v>
      </c>
      <c r="B1173" s="6" t="s">
        <v>4455</v>
      </c>
      <c r="C1173" s="6">
        <v>0</v>
      </c>
      <c r="D1173" s="6">
        <v>0.4045482107368592</v>
      </c>
      <c r="E1173" s="6">
        <v>1.4224518771515162</v>
      </c>
    </row>
    <row r="1174" spans="1:5" x14ac:dyDescent="0.2">
      <c r="A1174" s="6" t="s">
        <v>11821</v>
      </c>
      <c r="B1174" s="6" t="s">
        <v>4085</v>
      </c>
      <c r="C1174" s="6">
        <v>0</v>
      </c>
      <c r="D1174" s="6">
        <v>0.40459924946697534</v>
      </c>
      <c r="E1174" s="6">
        <v>0.70159259556707387</v>
      </c>
    </row>
    <row r="1175" spans="1:5" x14ac:dyDescent="0.2">
      <c r="A1175" s="6" t="s">
        <v>3849</v>
      </c>
      <c r="B1175" s="6" t="s">
        <v>3851</v>
      </c>
      <c r="C1175" s="6">
        <v>0</v>
      </c>
      <c r="D1175" s="6">
        <v>0.40510980767703836</v>
      </c>
      <c r="E1175" s="6">
        <v>1.3721274675511568</v>
      </c>
    </row>
    <row r="1176" spans="1:5" x14ac:dyDescent="0.2">
      <c r="A1176" s="6" t="s">
        <v>16200</v>
      </c>
      <c r="B1176" s="6" t="s">
        <v>2882</v>
      </c>
      <c r="C1176" s="6">
        <v>0</v>
      </c>
      <c r="D1176" s="6">
        <v>0.40891691908189992</v>
      </c>
      <c r="E1176" s="6">
        <v>1.7941234809707756</v>
      </c>
    </row>
    <row r="1177" spans="1:5" x14ac:dyDescent="0.2">
      <c r="A1177" s="6" t="s">
        <v>3337</v>
      </c>
      <c r="B1177" s="6" t="s">
        <v>3339</v>
      </c>
      <c r="C1177" s="6">
        <v>0</v>
      </c>
      <c r="D1177" s="6">
        <v>0.41104629177606111</v>
      </c>
      <c r="E1177" s="6">
        <v>0.5954565191710457</v>
      </c>
    </row>
    <row r="1178" spans="1:5" x14ac:dyDescent="0.2">
      <c r="A1178" s="6" t="s">
        <v>12590</v>
      </c>
      <c r="B1178" s="6" t="s">
        <v>5014</v>
      </c>
      <c r="C1178" s="6">
        <v>0</v>
      </c>
      <c r="D1178" s="6">
        <v>0.41146821603855721</v>
      </c>
      <c r="E1178" s="6">
        <v>1.8891912147912269</v>
      </c>
    </row>
    <row r="1179" spans="1:5" x14ac:dyDescent="0.2">
      <c r="A1179" s="6" t="s">
        <v>5409</v>
      </c>
      <c r="B1179" s="6" t="s">
        <v>288</v>
      </c>
      <c r="C1179" s="6">
        <v>0</v>
      </c>
      <c r="D1179" s="6">
        <v>0.41221838313661552</v>
      </c>
      <c r="E1179" s="6">
        <v>0.89058240812830014</v>
      </c>
    </row>
    <row r="1180" spans="1:5" x14ac:dyDescent="0.2">
      <c r="A1180" s="6" t="s">
        <v>14767</v>
      </c>
      <c r="B1180" s="6" t="s">
        <v>1070</v>
      </c>
      <c r="C1180" s="6">
        <v>0</v>
      </c>
      <c r="D1180" s="6">
        <v>0.4142524343305653</v>
      </c>
      <c r="E1180" s="6">
        <v>1.8383997012818309</v>
      </c>
    </row>
    <row r="1181" spans="1:5" x14ac:dyDescent="0.2">
      <c r="A1181" s="6" t="s">
        <v>3000</v>
      </c>
      <c r="B1181" s="6" t="s">
        <v>3002</v>
      </c>
      <c r="C1181" s="6">
        <v>0</v>
      </c>
      <c r="D1181" s="6">
        <v>0.41536848344657684</v>
      </c>
      <c r="E1181" s="6">
        <v>1.2200193657998224</v>
      </c>
    </row>
    <row r="1182" spans="1:5" x14ac:dyDescent="0.2">
      <c r="A1182" s="6" t="s">
        <v>41451</v>
      </c>
      <c r="B1182" s="6" t="s">
        <v>2155</v>
      </c>
      <c r="C1182" s="6">
        <v>0</v>
      </c>
      <c r="D1182" s="6">
        <v>0.4162272486476587</v>
      </c>
      <c r="E1182" s="6">
        <v>0.84046283582712644</v>
      </c>
    </row>
    <row r="1183" spans="1:5" x14ac:dyDescent="0.2">
      <c r="A1183" s="6" t="s">
        <v>41452</v>
      </c>
      <c r="B1183" s="6" t="s">
        <v>3359</v>
      </c>
      <c r="C1183" s="6">
        <v>0</v>
      </c>
      <c r="D1183" s="6">
        <v>0.41924691351480164</v>
      </c>
      <c r="E1183" s="6">
        <v>1.5350177685105768</v>
      </c>
    </row>
    <row r="1184" spans="1:5" x14ac:dyDescent="0.2">
      <c r="A1184" s="6" t="s">
        <v>41453</v>
      </c>
      <c r="B1184" s="6" t="s">
        <v>466</v>
      </c>
      <c r="C1184" s="6">
        <v>0</v>
      </c>
      <c r="D1184" s="6">
        <v>0.42142983627526354</v>
      </c>
      <c r="E1184" s="6">
        <v>0.48537144368179164</v>
      </c>
    </row>
    <row r="1185" spans="1:5" x14ac:dyDescent="0.2">
      <c r="A1185" s="6" t="s">
        <v>3490</v>
      </c>
      <c r="B1185" s="6" t="s">
        <v>3492</v>
      </c>
      <c r="C1185" s="6">
        <v>0</v>
      </c>
      <c r="D1185" s="6">
        <v>0.42196343819467896</v>
      </c>
      <c r="E1185" s="6">
        <v>1.0535435009368623</v>
      </c>
    </row>
    <row r="1186" spans="1:5" x14ac:dyDescent="0.2">
      <c r="A1186" s="6" t="s">
        <v>41454</v>
      </c>
      <c r="B1186" s="6" t="s">
        <v>2616</v>
      </c>
      <c r="C1186" s="6">
        <v>0</v>
      </c>
      <c r="D1186" s="6">
        <v>0.42413009688989001</v>
      </c>
      <c r="E1186" s="6">
        <v>1.4995595748056354</v>
      </c>
    </row>
    <row r="1187" spans="1:5" x14ac:dyDescent="0.2">
      <c r="A1187" s="6" t="s">
        <v>41455</v>
      </c>
      <c r="B1187" s="6" t="s">
        <v>4180</v>
      </c>
      <c r="C1187" s="6">
        <v>0</v>
      </c>
      <c r="D1187" s="6">
        <v>0.42485096570516523</v>
      </c>
      <c r="E1187" s="6">
        <v>1.170393618679388</v>
      </c>
    </row>
    <row r="1188" spans="1:5" x14ac:dyDescent="0.2">
      <c r="A1188" s="6" t="s">
        <v>4722</v>
      </c>
      <c r="B1188" s="6" t="s">
        <v>4724</v>
      </c>
      <c r="C1188" s="6">
        <v>0</v>
      </c>
      <c r="D1188" s="6">
        <v>0.42561659667053425</v>
      </c>
      <c r="E1188" s="6">
        <v>0.99798768012226924</v>
      </c>
    </row>
    <row r="1189" spans="1:5" x14ac:dyDescent="0.2">
      <c r="A1189" s="6" t="s">
        <v>41456</v>
      </c>
      <c r="B1189" s="6" t="s">
        <v>4246</v>
      </c>
      <c r="C1189" s="6">
        <v>0</v>
      </c>
      <c r="D1189" s="6">
        <v>0.42751820508348914</v>
      </c>
      <c r="E1189" s="6">
        <v>1.518174175306376</v>
      </c>
    </row>
    <row r="1190" spans="1:5" x14ac:dyDescent="0.2">
      <c r="A1190" s="6" t="s">
        <v>41457</v>
      </c>
      <c r="B1190" s="6" t="s">
        <v>2247</v>
      </c>
      <c r="C1190" s="6">
        <v>0</v>
      </c>
      <c r="D1190" s="6">
        <v>0.42937856970723365</v>
      </c>
      <c r="E1190" s="6">
        <v>1.0020264803870804</v>
      </c>
    </row>
    <row r="1191" spans="1:5" x14ac:dyDescent="0.2">
      <c r="A1191" s="6" t="s">
        <v>5276</v>
      </c>
      <c r="B1191" s="6" t="s">
        <v>5278</v>
      </c>
      <c r="C1191" s="6">
        <v>0</v>
      </c>
      <c r="D1191" s="6">
        <v>0.43048708871928099</v>
      </c>
      <c r="E1191" s="6">
        <v>1.7611876126355963</v>
      </c>
    </row>
    <row r="1192" spans="1:5" x14ac:dyDescent="0.2">
      <c r="A1192" s="6" t="s">
        <v>41458</v>
      </c>
      <c r="B1192" s="6" t="s">
        <v>2974</v>
      </c>
      <c r="C1192" s="6">
        <v>0</v>
      </c>
      <c r="D1192" s="6">
        <v>0.44165259681815083</v>
      </c>
      <c r="E1192" s="6">
        <v>1.3306727153039086</v>
      </c>
    </row>
    <row r="1193" spans="1:5" x14ac:dyDescent="0.2">
      <c r="A1193" s="6" t="s">
        <v>41459</v>
      </c>
      <c r="B1193" s="6" t="s">
        <v>5792</v>
      </c>
      <c r="C1193" s="6">
        <v>0</v>
      </c>
      <c r="D1193" s="6">
        <v>0.44231547035164753</v>
      </c>
      <c r="E1193" s="6">
        <v>1.4724650089120024</v>
      </c>
    </row>
    <row r="1194" spans="1:5" x14ac:dyDescent="0.2">
      <c r="A1194" s="6" t="s">
        <v>14454</v>
      </c>
      <c r="B1194" s="6" t="s">
        <v>5119</v>
      </c>
      <c r="C1194" s="6">
        <v>0</v>
      </c>
      <c r="D1194" s="6">
        <v>0.44385417499933155</v>
      </c>
      <c r="E1194" s="6">
        <v>1.1146922106142259</v>
      </c>
    </row>
    <row r="1195" spans="1:5" x14ac:dyDescent="0.2">
      <c r="A1195" s="6" t="s">
        <v>36221</v>
      </c>
      <c r="B1195" s="6" t="s">
        <v>740</v>
      </c>
      <c r="C1195" s="6">
        <v>0</v>
      </c>
      <c r="D1195" s="6">
        <v>0.44419980445206358</v>
      </c>
      <c r="E1195" s="6">
        <v>2.3162705320503489</v>
      </c>
    </row>
    <row r="1196" spans="1:5" x14ac:dyDescent="0.2">
      <c r="A1196" s="6" t="s">
        <v>41460</v>
      </c>
      <c r="B1196" s="6" t="s">
        <v>575</v>
      </c>
      <c r="C1196" s="6">
        <v>0</v>
      </c>
      <c r="D1196" s="6">
        <v>0.44656033682284274</v>
      </c>
      <c r="E1196" s="6">
        <v>0.43693908494852973</v>
      </c>
    </row>
    <row r="1197" spans="1:5" x14ac:dyDescent="0.2">
      <c r="A1197" s="6" t="s">
        <v>41461</v>
      </c>
      <c r="B1197" s="6" t="s">
        <v>2131</v>
      </c>
      <c r="C1197" s="6">
        <v>0</v>
      </c>
      <c r="D1197" s="6">
        <v>0.44938561988528697</v>
      </c>
      <c r="E1197" s="6">
        <v>0.84732047189024928</v>
      </c>
    </row>
    <row r="1198" spans="1:5" x14ac:dyDescent="0.2">
      <c r="A1198" s="6" t="s">
        <v>15489</v>
      </c>
      <c r="B1198" s="6" t="s">
        <v>2585</v>
      </c>
      <c r="C1198" s="6">
        <v>0</v>
      </c>
      <c r="D1198" s="6">
        <v>0.44941088099853704</v>
      </c>
      <c r="E1198" s="6">
        <v>1.3304466917882778</v>
      </c>
    </row>
    <row r="1199" spans="1:5" x14ac:dyDescent="0.2">
      <c r="A1199" s="6" t="s">
        <v>1683</v>
      </c>
      <c r="B1199" s="6" t="s">
        <v>1685</v>
      </c>
      <c r="C1199" s="6">
        <v>0</v>
      </c>
      <c r="D1199" s="6">
        <v>0.45237278201397135</v>
      </c>
      <c r="E1199" s="6">
        <v>0.82431379100036473</v>
      </c>
    </row>
    <row r="1200" spans="1:5" x14ac:dyDescent="0.2">
      <c r="A1200" s="6" t="s">
        <v>35754</v>
      </c>
      <c r="B1200" s="6" t="s">
        <v>684</v>
      </c>
      <c r="C1200" s="6">
        <v>0</v>
      </c>
      <c r="D1200" s="6">
        <v>0.4548054297602474</v>
      </c>
      <c r="E1200" s="6">
        <v>2.1476994469385811</v>
      </c>
    </row>
    <row r="1201" spans="1:5" x14ac:dyDescent="0.2">
      <c r="A1201" s="6" t="s">
        <v>2005</v>
      </c>
      <c r="B1201" s="6" t="s">
        <v>2007</v>
      </c>
      <c r="C1201" s="6">
        <v>0</v>
      </c>
      <c r="D1201" s="6">
        <v>0.46118268411912083</v>
      </c>
      <c r="E1201" s="6">
        <v>2.5299404384330333</v>
      </c>
    </row>
    <row r="1202" spans="1:5" x14ac:dyDescent="0.2">
      <c r="A1202" s="6" t="s">
        <v>5109</v>
      </c>
      <c r="B1202" s="6" t="s">
        <v>5111</v>
      </c>
      <c r="C1202" s="6">
        <v>0</v>
      </c>
      <c r="D1202" s="6">
        <v>0.46365341432521656</v>
      </c>
      <c r="E1202" s="6">
        <v>1.9389071332883994</v>
      </c>
    </row>
    <row r="1203" spans="1:5" x14ac:dyDescent="0.2">
      <c r="A1203" s="6" t="s">
        <v>1591</v>
      </c>
      <c r="B1203" s="6" t="s">
        <v>1593</v>
      </c>
      <c r="C1203" s="6">
        <v>0</v>
      </c>
      <c r="D1203" s="6">
        <v>0.46392486012526563</v>
      </c>
      <c r="E1203" s="6">
        <v>1.2649546876499391</v>
      </c>
    </row>
    <row r="1204" spans="1:5" x14ac:dyDescent="0.2">
      <c r="A1204" s="6" t="s">
        <v>3861</v>
      </c>
      <c r="B1204" s="6" t="s">
        <v>3863</v>
      </c>
      <c r="C1204" s="6">
        <v>0</v>
      </c>
      <c r="D1204" s="6">
        <v>0.46583482485728112</v>
      </c>
      <c r="E1204" s="6">
        <v>2.1980783230076972</v>
      </c>
    </row>
    <row r="1205" spans="1:5" x14ac:dyDescent="0.2">
      <c r="A1205" s="6" t="s">
        <v>3801</v>
      </c>
      <c r="B1205" s="6" t="s">
        <v>3803</v>
      </c>
      <c r="C1205" s="6">
        <v>0</v>
      </c>
      <c r="D1205" s="6">
        <v>0.47666806996942168</v>
      </c>
      <c r="E1205" s="6">
        <v>0.98909724077711703</v>
      </c>
    </row>
    <row r="1206" spans="1:5" x14ac:dyDescent="0.2">
      <c r="A1206" s="6" t="s">
        <v>10064</v>
      </c>
      <c r="B1206" s="6" t="s">
        <v>3653</v>
      </c>
      <c r="C1206" s="6">
        <v>0</v>
      </c>
      <c r="D1206" s="6">
        <v>0.47779985902672806</v>
      </c>
      <c r="E1206" s="6">
        <v>2.8807821688477251</v>
      </c>
    </row>
    <row r="1207" spans="1:5" x14ac:dyDescent="0.2">
      <c r="A1207" s="6" t="s">
        <v>4268</v>
      </c>
      <c r="B1207" s="6" t="s">
        <v>4270</v>
      </c>
      <c r="C1207" s="6">
        <v>0</v>
      </c>
      <c r="D1207" s="6">
        <v>0.47955634874247038</v>
      </c>
      <c r="E1207" s="6">
        <v>2.2746671769673128</v>
      </c>
    </row>
    <row r="1208" spans="1:5" x14ac:dyDescent="0.2">
      <c r="A1208" s="6" t="s">
        <v>12679</v>
      </c>
      <c r="B1208" s="6" t="s">
        <v>3472</v>
      </c>
      <c r="C1208" s="6">
        <v>0</v>
      </c>
      <c r="D1208" s="6">
        <v>0.48359869243311593</v>
      </c>
      <c r="E1208" s="6">
        <v>1.7615415821400122</v>
      </c>
    </row>
    <row r="1209" spans="1:5" x14ac:dyDescent="0.2">
      <c r="A1209" s="6" t="s">
        <v>2537</v>
      </c>
      <c r="B1209" s="6" t="s">
        <v>2539</v>
      </c>
      <c r="C1209" s="6">
        <v>0</v>
      </c>
      <c r="D1209" s="6">
        <v>0.4853422644934588</v>
      </c>
      <c r="E1209" s="6">
        <v>2.0424245470860689</v>
      </c>
    </row>
    <row r="1210" spans="1:5" x14ac:dyDescent="0.2">
      <c r="A1210" s="6" t="s">
        <v>39338</v>
      </c>
      <c r="B1210" s="6" t="s">
        <v>552</v>
      </c>
      <c r="C1210" s="6">
        <v>0</v>
      </c>
      <c r="D1210" s="6">
        <v>0.49131493176106056</v>
      </c>
      <c r="E1210" s="6">
        <v>0.31683355497353832</v>
      </c>
    </row>
    <row r="1211" spans="1:5" x14ac:dyDescent="0.2">
      <c r="A1211" s="6" t="s">
        <v>35578</v>
      </c>
      <c r="B1211" s="6" t="s">
        <v>101</v>
      </c>
      <c r="C1211" s="6">
        <v>0</v>
      </c>
      <c r="D1211" s="6">
        <v>0.49342223364313725</v>
      </c>
      <c r="E1211" s="6">
        <v>1.5281749797740576</v>
      </c>
    </row>
    <row r="1212" spans="1:5" x14ac:dyDescent="0.2">
      <c r="A1212" s="6" t="s">
        <v>4445</v>
      </c>
      <c r="B1212" s="6" t="s">
        <v>4447</v>
      </c>
      <c r="C1212" s="6">
        <v>0</v>
      </c>
      <c r="D1212" s="6">
        <v>0.49537977715291664</v>
      </c>
      <c r="E1212" s="6">
        <v>1.7716153932973042</v>
      </c>
    </row>
    <row r="1213" spans="1:5" x14ac:dyDescent="0.2">
      <c r="A1213" s="6" t="s">
        <v>14419</v>
      </c>
      <c r="B1213" s="6" t="s">
        <v>4888</v>
      </c>
      <c r="C1213" s="6">
        <v>0</v>
      </c>
      <c r="D1213" s="6">
        <v>0.49769261633789696</v>
      </c>
      <c r="E1213" s="6">
        <v>2.832718006118192</v>
      </c>
    </row>
    <row r="1214" spans="1:5" x14ac:dyDescent="0.2">
      <c r="A1214" s="6" t="s">
        <v>4762</v>
      </c>
      <c r="B1214" s="6" t="s">
        <v>4764</v>
      </c>
      <c r="C1214" s="6">
        <v>0</v>
      </c>
      <c r="D1214" s="6">
        <v>0.49789576114351441</v>
      </c>
      <c r="E1214" s="6">
        <v>0.95833586136727067</v>
      </c>
    </row>
    <row r="1215" spans="1:5" x14ac:dyDescent="0.2">
      <c r="A1215" s="6" t="s">
        <v>14321</v>
      </c>
      <c r="B1215" s="6" t="s">
        <v>4641</v>
      </c>
      <c r="C1215" s="6">
        <v>0</v>
      </c>
      <c r="D1215" s="6">
        <v>0.50079432167633908</v>
      </c>
      <c r="E1215" s="6">
        <v>1.5409573196218962</v>
      </c>
    </row>
    <row r="1216" spans="1:5" x14ac:dyDescent="0.2">
      <c r="A1216" s="6" t="s">
        <v>15366</v>
      </c>
      <c r="B1216" s="6" t="s">
        <v>4527</v>
      </c>
      <c r="C1216" s="6">
        <v>0</v>
      </c>
      <c r="D1216" s="6">
        <v>0.50973639589095254</v>
      </c>
      <c r="E1216" s="6">
        <v>1.1363272140379914</v>
      </c>
    </row>
    <row r="1217" spans="1:5" x14ac:dyDescent="0.2">
      <c r="A1217" s="6" t="s">
        <v>4830</v>
      </c>
      <c r="B1217" s="6" t="s">
        <v>4832</v>
      </c>
      <c r="C1217" s="6">
        <v>0</v>
      </c>
      <c r="D1217" s="6">
        <v>0.51145628247428521</v>
      </c>
      <c r="E1217" s="6">
        <v>1.1790570309193242</v>
      </c>
    </row>
    <row r="1218" spans="1:5" x14ac:dyDescent="0.2">
      <c r="A1218" s="6" t="s">
        <v>41462</v>
      </c>
      <c r="B1218" s="6" t="s">
        <v>696</v>
      </c>
      <c r="C1218" s="6">
        <v>0</v>
      </c>
      <c r="D1218" s="6">
        <v>0.51247686109408341</v>
      </c>
      <c r="E1218" s="6">
        <v>1.354542515175895</v>
      </c>
    </row>
    <row r="1219" spans="1:5" x14ac:dyDescent="0.2">
      <c r="A1219" s="6" t="s">
        <v>41463</v>
      </c>
      <c r="B1219" s="6" t="s">
        <v>2147</v>
      </c>
      <c r="C1219" s="6">
        <v>0</v>
      </c>
      <c r="D1219" s="6">
        <v>0.51305887848018483</v>
      </c>
      <c r="E1219" s="6">
        <v>1.3559423580149383</v>
      </c>
    </row>
    <row r="1220" spans="1:5" x14ac:dyDescent="0.2">
      <c r="A1220" s="6" t="s">
        <v>12858</v>
      </c>
      <c r="B1220" s="6" t="s">
        <v>4344</v>
      </c>
      <c r="C1220" s="6">
        <v>0</v>
      </c>
      <c r="D1220" s="6">
        <v>0.51359331903722705</v>
      </c>
      <c r="E1220" s="6">
        <v>1.6265508438666409</v>
      </c>
    </row>
    <row r="1221" spans="1:5" x14ac:dyDescent="0.2">
      <c r="A1221" s="6" t="s">
        <v>5952</v>
      </c>
      <c r="B1221" s="6" t="s">
        <v>374</v>
      </c>
      <c r="C1221" s="6">
        <v>0</v>
      </c>
      <c r="D1221" s="6">
        <v>0.51631549003687849</v>
      </c>
      <c r="E1221" s="6">
        <v>2.4978747321994343</v>
      </c>
    </row>
    <row r="1222" spans="1:5" x14ac:dyDescent="0.2">
      <c r="A1222" s="6" t="s">
        <v>10191</v>
      </c>
      <c r="B1222" s="6" t="s">
        <v>4692</v>
      </c>
      <c r="C1222" s="6">
        <v>0</v>
      </c>
      <c r="D1222" s="6">
        <v>0.51771561015412415</v>
      </c>
      <c r="E1222" s="6">
        <v>1.8733360618835797</v>
      </c>
    </row>
    <row r="1223" spans="1:5" x14ac:dyDescent="0.2">
      <c r="A1223" s="6" t="s">
        <v>12771</v>
      </c>
      <c r="B1223" s="6" t="s">
        <v>5345</v>
      </c>
      <c r="C1223" s="6">
        <v>0</v>
      </c>
      <c r="D1223" s="6">
        <v>0.51869461747426315</v>
      </c>
      <c r="E1223" s="6">
        <v>2.2507536232613332</v>
      </c>
    </row>
    <row r="1224" spans="1:5" x14ac:dyDescent="0.2">
      <c r="A1224" s="6" t="s">
        <v>2253</v>
      </c>
      <c r="B1224" s="6" t="s">
        <v>2255</v>
      </c>
      <c r="C1224" s="6">
        <v>0</v>
      </c>
      <c r="D1224" s="6">
        <v>0.52075715011903534</v>
      </c>
      <c r="E1224" s="6">
        <v>1.1188307497173144</v>
      </c>
    </row>
    <row r="1225" spans="1:5" x14ac:dyDescent="0.2">
      <c r="A1225" s="6" t="s">
        <v>41464</v>
      </c>
      <c r="B1225" s="6" t="s">
        <v>1390</v>
      </c>
      <c r="C1225" s="6">
        <v>0</v>
      </c>
      <c r="D1225" s="6">
        <v>0.52239841661773712</v>
      </c>
      <c r="E1225" s="6">
        <v>1.6340999285947257</v>
      </c>
    </row>
    <row r="1226" spans="1:5" x14ac:dyDescent="0.2">
      <c r="A1226" s="6" t="s">
        <v>9248</v>
      </c>
      <c r="B1226" s="6" t="s">
        <v>505</v>
      </c>
      <c r="C1226" s="6">
        <v>0</v>
      </c>
      <c r="D1226" s="6">
        <v>0.52242378039671711</v>
      </c>
      <c r="E1226" s="6">
        <v>1.6049023856473261</v>
      </c>
    </row>
    <row r="1227" spans="1:5" x14ac:dyDescent="0.2">
      <c r="A1227" s="6" t="s">
        <v>41465</v>
      </c>
      <c r="B1227" s="6" t="s">
        <v>982</v>
      </c>
      <c r="C1227" s="6">
        <v>0</v>
      </c>
      <c r="D1227" s="6">
        <v>0.52324518933499597</v>
      </c>
      <c r="E1227" s="6">
        <v>1.491027248148618</v>
      </c>
    </row>
    <row r="1228" spans="1:5" x14ac:dyDescent="0.2">
      <c r="A1228" s="6" t="s">
        <v>41466</v>
      </c>
      <c r="B1228" s="6" t="s">
        <v>109</v>
      </c>
      <c r="C1228" s="6">
        <v>0</v>
      </c>
      <c r="D1228" s="6">
        <v>0.52411123697822792</v>
      </c>
      <c r="E1228" s="6">
        <v>1.6637875725299798</v>
      </c>
    </row>
    <row r="1229" spans="1:5" x14ac:dyDescent="0.2">
      <c r="A1229" s="6" t="s">
        <v>34554</v>
      </c>
      <c r="B1229" s="6" t="s">
        <v>853</v>
      </c>
      <c r="C1229" s="6">
        <v>0</v>
      </c>
      <c r="D1229" s="6">
        <v>0.52418737706703544</v>
      </c>
      <c r="E1229" s="6">
        <v>0.83855979733105479</v>
      </c>
    </row>
    <row r="1230" spans="1:5" x14ac:dyDescent="0.2">
      <c r="A1230" s="6" t="s">
        <v>4742</v>
      </c>
      <c r="B1230" s="6" t="s">
        <v>4744</v>
      </c>
      <c r="C1230" s="6">
        <v>0</v>
      </c>
      <c r="D1230" s="6">
        <v>0.52578323813426586</v>
      </c>
      <c r="E1230" s="6">
        <v>2.0132770020469239</v>
      </c>
    </row>
    <row r="1231" spans="1:5" x14ac:dyDescent="0.2">
      <c r="A1231" s="6" t="s">
        <v>40424</v>
      </c>
      <c r="B1231" s="6" t="s">
        <v>93</v>
      </c>
      <c r="C1231" s="6">
        <v>0</v>
      </c>
      <c r="D1231" s="6">
        <v>0.52653778608629365</v>
      </c>
      <c r="E1231" s="6">
        <v>2.0514805831512719</v>
      </c>
    </row>
    <row r="1232" spans="1:5" x14ac:dyDescent="0.2">
      <c r="A1232" s="6" t="s">
        <v>7605</v>
      </c>
      <c r="B1232" s="6" t="s">
        <v>1625</v>
      </c>
      <c r="C1232" s="6">
        <v>0</v>
      </c>
      <c r="D1232" s="6">
        <v>0.52715437511797891</v>
      </c>
      <c r="E1232" s="6">
        <v>1.8417058134523498</v>
      </c>
    </row>
    <row r="1233" spans="1:5" x14ac:dyDescent="0.2">
      <c r="A1233" s="6" t="s">
        <v>3560</v>
      </c>
      <c r="B1233" s="6" t="s">
        <v>3562</v>
      </c>
      <c r="C1233" s="6">
        <v>5.3261999999999997E-3</v>
      </c>
      <c r="D1233" s="6">
        <v>0.52852192880670268</v>
      </c>
      <c r="E1233" s="6">
        <v>0.55360996633797632</v>
      </c>
    </row>
    <row r="1234" spans="1:5" x14ac:dyDescent="0.2">
      <c r="A1234" s="6" t="s">
        <v>2716</v>
      </c>
      <c r="B1234" s="6" t="s">
        <v>2717</v>
      </c>
      <c r="C1234" s="6">
        <v>0</v>
      </c>
      <c r="D1234" s="6">
        <v>0.52972272748635196</v>
      </c>
      <c r="E1234" s="6">
        <v>1.1694444267195672</v>
      </c>
    </row>
    <row r="1235" spans="1:5" x14ac:dyDescent="0.2">
      <c r="A1235" s="6" t="s">
        <v>5814</v>
      </c>
      <c r="B1235" s="6" t="s">
        <v>5816</v>
      </c>
      <c r="C1235" s="6">
        <v>8.5134000000000008E-3</v>
      </c>
      <c r="D1235" s="6">
        <v>0.53002037915083278</v>
      </c>
      <c r="E1235" s="6">
        <v>1.3195727537545452</v>
      </c>
    </row>
    <row r="1236" spans="1:5" x14ac:dyDescent="0.2">
      <c r="A1236" s="6" t="s">
        <v>1909</v>
      </c>
      <c r="B1236" s="6" t="s">
        <v>1911</v>
      </c>
      <c r="C1236" s="6">
        <v>0</v>
      </c>
      <c r="D1236" s="6">
        <v>0.5302506661637777</v>
      </c>
      <c r="E1236" s="6">
        <v>1.1021347681449745</v>
      </c>
    </row>
    <row r="1237" spans="1:5" x14ac:dyDescent="0.2">
      <c r="A1237" s="6" t="s">
        <v>41467</v>
      </c>
      <c r="B1237" s="6" t="s">
        <v>5259</v>
      </c>
      <c r="C1237" s="6">
        <v>0</v>
      </c>
      <c r="D1237" s="6">
        <v>0.53047858342469711</v>
      </c>
      <c r="E1237" s="6">
        <v>1.1851176949461777</v>
      </c>
    </row>
    <row r="1238" spans="1:5" x14ac:dyDescent="0.2">
      <c r="A1238" s="6" t="s">
        <v>5640</v>
      </c>
      <c r="B1238" s="6" t="s">
        <v>5642</v>
      </c>
      <c r="C1238" s="6">
        <v>0</v>
      </c>
      <c r="D1238" s="6">
        <v>0.53049117856664663</v>
      </c>
      <c r="E1238" s="6">
        <v>1.2259398205370453</v>
      </c>
    </row>
    <row r="1239" spans="1:5" x14ac:dyDescent="0.2">
      <c r="A1239" s="6" t="s">
        <v>16192</v>
      </c>
      <c r="B1239" s="6" t="s">
        <v>2890</v>
      </c>
      <c r="C1239" s="6">
        <v>0</v>
      </c>
      <c r="D1239" s="6">
        <v>0.53236367414141172</v>
      </c>
      <c r="E1239" s="6">
        <v>2.028404063521847</v>
      </c>
    </row>
    <row r="1240" spans="1:5" x14ac:dyDescent="0.2">
      <c r="A1240" s="6" t="s">
        <v>2896</v>
      </c>
      <c r="B1240" s="6" t="s">
        <v>2898</v>
      </c>
      <c r="C1240" s="6">
        <v>0</v>
      </c>
      <c r="D1240" s="6">
        <v>0.5348182604178211</v>
      </c>
      <c r="E1240" s="6">
        <v>1.422749302423977</v>
      </c>
    </row>
    <row r="1241" spans="1:5" x14ac:dyDescent="0.2">
      <c r="A1241" s="6" t="s">
        <v>23132</v>
      </c>
      <c r="B1241" s="6" t="s">
        <v>196</v>
      </c>
      <c r="C1241" s="6">
        <v>0</v>
      </c>
      <c r="D1241" s="6">
        <v>0.53528366940294425</v>
      </c>
      <c r="E1241" s="6">
        <v>1.106834679104119</v>
      </c>
    </row>
    <row r="1242" spans="1:5" x14ac:dyDescent="0.2">
      <c r="A1242" s="6" t="s">
        <v>8091</v>
      </c>
      <c r="B1242" s="6" t="s">
        <v>4676</v>
      </c>
      <c r="C1242" s="6">
        <v>0</v>
      </c>
      <c r="D1242" s="6">
        <v>0.53615452858975887</v>
      </c>
      <c r="E1242" s="6">
        <v>1.4453244939468746</v>
      </c>
    </row>
    <row r="1243" spans="1:5" x14ac:dyDescent="0.2">
      <c r="A1243" s="6" t="s">
        <v>4758</v>
      </c>
      <c r="B1243" s="6" t="s">
        <v>4760</v>
      </c>
      <c r="C1243" s="6">
        <v>0</v>
      </c>
      <c r="D1243" s="6">
        <v>0.54015668409523576</v>
      </c>
      <c r="E1243" s="6">
        <v>1.0719523510740336</v>
      </c>
    </row>
    <row r="1244" spans="1:5" x14ac:dyDescent="0.2">
      <c r="A1244" s="6" t="s">
        <v>2423</v>
      </c>
      <c r="B1244" s="6" t="s">
        <v>2425</v>
      </c>
      <c r="C1244" s="6">
        <v>0</v>
      </c>
      <c r="D1244" s="6">
        <v>0.54047136585552025</v>
      </c>
      <c r="E1244" s="6">
        <v>1.0438184572383549</v>
      </c>
    </row>
    <row r="1245" spans="1:5" x14ac:dyDescent="0.2">
      <c r="A1245" s="6" t="s">
        <v>6172</v>
      </c>
      <c r="B1245" s="6" t="s">
        <v>6174</v>
      </c>
      <c r="C1245" s="6">
        <v>0</v>
      </c>
      <c r="D1245" s="6">
        <v>0.54199752419377312</v>
      </c>
      <c r="E1245" s="6">
        <v>1.3118080364779234</v>
      </c>
    </row>
    <row r="1246" spans="1:5" x14ac:dyDescent="0.2">
      <c r="A1246" s="6" t="s">
        <v>41468</v>
      </c>
      <c r="B1246" s="6" t="s">
        <v>606</v>
      </c>
      <c r="C1246" s="6">
        <v>9.6962000000000003E-3</v>
      </c>
      <c r="D1246" s="6">
        <v>0.54201436847187978</v>
      </c>
      <c r="E1246" s="6">
        <v>0.5859544568624363</v>
      </c>
    </row>
    <row r="1247" spans="1:5" x14ac:dyDescent="0.2">
      <c r="A1247" s="6" t="s">
        <v>41469</v>
      </c>
      <c r="B1247" s="6" t="s">
        <v>5979</v>
      </c>
      <c r="C1247" s="6">
        <v>0</v>
      </c>
      <c r="D1247" s="6">
        <v>0.544864468024573</v>
      </c>
      <c r="E1247" s="6">
        <v>2.4036195272350076</v>
      </c>
    </row>
    <row r="1248" spans="1:5" x14ac:dyDescent="0.2">
      <c r="A1248" s="6" t="s">
        <v>23459</v>
      </c>
      <c r="B1248" s="6" t="s">
        <v>4065</v>
      </c>
      <c r="C1248" s="6">
        <v>0</v>
      </c>
      <c r="D1248" s="6">
        <v>0.54512672825122788</v>
      </c>
      <c r="E1248" s="6">
        <v>1.4821595126766236</v>
      </c>
    </row>
    <row r="1249" spans="1:5" x14ac:dyDescent="0.2">
      <c r="A1249" s="6" t="s">
        <v>6304</v>
      </c>
      <c r="B1249" s="6" t="s">
        <v>519</v>
      </c>
      <c r="C1249" s="6">
        <v>0</v>
      </c>
      <c r="D1249" s="6">
        <v>0.54841294638624982</v>
      </c>
      <c r="E1249" s="6">
        <v>0.59150480647709514</v>
      </c>
    </row>
    <row r="1250" spans="1:5" x14ac:dyDescent="0.2">
      <c r="A1250" s="6" t="s">
        <v>15050</v>
      </c>
      <c r="B1250" s="6" t="s">
        <v>5466</v>
      </c>
      <c r="C1250" s="6">
        <v>0</v>
      </c>
      <c r="D1250" s="6">
        <v>0.55036510265762584</v>
      </c>
      <c r="E1250" s="6">
        <v>1.9468311057808652</v>
      </c>
    </row>
    <row r="1251" spans="1:5" x14ac:dyDescent="0.2">
      <c r="A1251" s="6" t="s">
        <v>1472</v>
      </c>
      <c r="B1251" s="6" t="s">
        <v>1474</v>
      </c>
      <c r="C1251" s="6">
        <v>0</v>
      </c>
      <c r="D1251" s="6">
        <v>0.55044775127451073</v>
      </c>
      <c r="E1251" s="6">
        <v>0.66867672051176996</v>
      </c>
    </row>
    <row r="1252" spans="1:5" x14ac:dyDescent="0.2">
      <c r="A1252" s="6" t="s">
        <v>4838</v>
      </c>
      <c r="B1252" s="6" t="s">
        <v>4840</v>
      </c>
      <c r="C1252" s="6">
        <v>0</v>
      </c>
      <c r="D1252" s="6">
        <v>0.55407611753276675</v>
      </c>
      <c r="E1252" s="6">
        <v>2.1719136476981071</v>
      </c>
    </row>
    <row r="1253" spans="1:5" x14ac:dyDescent="0.2">
      <c r="A1253" s="6" t="s">
        <v>1805</v>
      </c>
      <c r="B1253" s="6" t="s">
        <v>1807</v>
      </c>
      <c r="C1253" s="6">
        <v>0</v>
      </c>
      <c r="D1253" s="6">
        <v>0.55989788750736968</v>
      </c>
      <c r="E1253" s="6">
        <v>3.0273222584177844</v>
      </c>
    </row>
    <row r="1254" spans="1:5" x14ac:dyDescent="0.2">
      <c r="A1254" s="6" t="s">
        <v>5105</v>
      </c>
      <c r="B1254" s="6" t="s">
        <v>5107</v>
      </c>
      <c r="C1254" s="6">
        <v>0</v>
      </c>
      <c r="D1254" s="6">
        <v>0.56432204706932665</v>
      </c>
      <c r="E1254" s="6">
        <v>3.0672592855256808</v>
      </c>
    </row>
    <row r="1255" spans="1:5" x14ac:dyDescent="0.2">
      <c r="A1255" s="6" t="s">
        <v>41470</v>
      </c>
      <c r="B1255" s="6" t="s">
        <v>5578</v>
      </c>
      <c r="C1255" s="6">
        <v>0</v>
      </c>
      <c r="D1255" s="6">
        <v>0.56542877951436943</v>
      </c>
      <c r="E1255" s="6">
        <v>1.0538546175039651</v>
      </c>
    </row>
    <row r="1256" spans="1:5" x14ac:dyDescent="0.2">
      <c r="A1256" s="6" t="s">
        <v>41471</v>
      </c>
      <c r="B1256" s="6" t="s">
        <v>2958</v>
      </c>
      <c r="C1256" s="6">
        <v>0</v>
      </c>
      <c r="D1256" s="6">
        <v>0.56611010992108179</v>
      </c>
      <c r="E1256" s="6">
        <v>2.4276431761001995</v>
      </c>
    </row>
    <row r="1257" spans="1:5" x14ac:dyDescent="0.2">
      <c r="A1257" s="6" t="s">
        <v>5307</v>
      </c>
      <c r="B1257" s="6" t="s">
        <v>5309</v>
      </c>
      <c r="C1257" s="6">
        <v>0</v>
      </c>
      <c r="D1257" s="6">
        <v>0.56620762120004586</v>
      </c>
      <c r="E1257" s="6">
        <v>1.8792727818228558</v>
      </c>
    </row>
    <row r="1258" spans="1:5" x14ac:dyDescent="0.2">
      <c r="A1258" s="6" t="s">
        <v>159</v>
      </c>
      <c r="B1258" s="6" t="s">
        <v>160</v>
      </c>
      <c r="C1258" s="6">
        <v>0</v>
      </c>
      <c r="D1258" s="6">
        <v>0.56625184993074595</v>
      </c>
      <c r="E1258" s="6">
        <v>0.81652661406117588</v>
      </c>
    </row>
    <row r="1259" spans="1:5" x14ac:dyDescent="0.2">
      <c r="A1259" s="6" t="s">
        <v>9926</v>
      </c>
      <c r="B1259" s="6" t="s">
        <v>2405</v>
      </c>
      <c r="C1259" s="6">
        <v>0</v>
      </c>
      <c r="D1259" s="6">
        <v>0.56680085381083423</v>
      </c>
      <c r="E1259" s="6">
        <v>2.0297759458544764</v>
      </c>
    </row>
    <row r="1260" spans="1:5" x14ac:dyDescent="0.2">
      <c r="A1260" s="6" t="s">
        <v>4016</v>
      </c>
      <c r="B1260" s="6" t="s">
        <v>4018</v>
      </c>
      <c r="C1260" s="6">
        <v>0</v>
      </c>
      <c r="D1260" s="6">
        <v>0.56694017818892706</v>
      </c>
      <c r="E1260" s="6">
        <v>1.4153883047660913</v>
      </c>
    </row>
    <row r="1261" spans="1:5" x14ac:dyDescent="0.2">
      <c r="A1261" s="6" t="s">
        <v>4322</v>
      </c>
      <c r="B1261" s="6" t="s">
        <v>4324</v>
      </c>
      <c r="C1261" s="6">
        <v>0</v>
      </c>
      <c r="D1261" s="6">
        <v>0.56758232617254945</v>
      </c>
      <c r="E1261" s="6">
        <v>4.2969775204992251</v>
      </c>
    </row>
    <row r="1262" spans="1:5" x14ac:dyDescent="0.2">
      <c r="A1262" s="6" t="s">
        <v>6972</v>
      </c>
      <c r="B1262" s="6" t="s">
        <v>3574</v>
      </c>
      <c r="C1262" s="6">
        <v>0</v>
      </c>
      <c r="D1262" s="6">
        <v>0.56907566700974166</v>
      </c>
      <c r="E1262" s="6">
        <v>0.79444008291660062</v>
      </c>
    </row>
    <row r="1263" spans="1:5" x14ac:dyDescent="0.2">
      <c r="A1263" s="6" t="s">
        <v>41472</v>
      </c>
      <c r="B1263" s="6" t="s">
        <v>303</v>
      </c>
      <c r="C1263" s="6">
        <v>1</v>
      </c>
      <c r="D1263" s="6">
        <v>0.57049705336984557</v>
      </c>
      <c r="E1263" s="6">
        <v>0.58113553029747445</v>
      </c>
    </row>
    <row r="1264" spans="1:5" x14ac:dyDescent="0.2">
      <c r="A1264" s="6" t="s">
        <v>3700</v>
      </c>
      <c r="B1264" s="6" t="s">
        <v>3702</v>
      </c>
      <c r="C1264" s="6">
        <v>4.0322999999999999E-3</v>
      </c>
      <c r="D1264" s="6">
        <v>0.57443259606152097</v>
      </c>
      <c r="E1264" s="6">
        <v>2.8039912038612904</v>
      </c>
    </row>
    <row r="1265" spans="1:5" x14ac:dyDescent="0.2">
      <c r="A1265" s="6" t="s">
        <v>3636</v>
      </c>
      <c r="B1265" s="6" t="s">
        <v>3638</v>
      </c>
      <c r="C1265" s="6">
        <v>0</v>
      </c>
      <c r="D1265" s="6">
        <v>0.5755863206872659</v>
      </c>
      <c r="E1265" s="6">
        <v>1.7712632605368381</v>
      </c>
    </row>
    <row r="1266" spans="1:5" x14ac:dyDescent="0.2">
      <c r="A1266" s="6" t="s">
        <v>6188</v>
      </c>
      <c r="B1266" s="6" t="s">
        <v>6190</v>
      </c>
      <c r="C1266" s="6">
        <v>0</v>
      </c>
      <c r="D1266" s="6">
        <v>0.57722536446140327</v>
      </c>
      <c r="E1266" s="6">
        <v>2.3685748523744605</v>
      </c>
    </row>
    <row r="1267" spans="1:5" x14ac:dyDescent="0.2">
      <c r="A1267" s="6" t="s">
        <v>15742</v>
      </c>
      <c r="B1267" s="6" t="s">
        <v>4924</v>
      </c>
      <c r="C1267" s="6">
        <v>0</v>
      </c>
      <c r="D1267" s="6">
        <v>0.57870860074074704</v>
      </c>
      <c r="E1267" s="6">
        <v>2.3483213655044941</v>
      </c>
    </row>
    <row r="1268" spans="1:5" x14ac:dyDescent="0.2">
      <c r="A1268" s="6" t="s">
        <v>4898</v>
      </c>
      <c r="B1268" s="6" t="s">
        <v>4900</v>
      </c>
      <c r="C1268" s="6">
        <v>0</v>
      </c>
      <c r="D1268" s="6">
        <v>0.58327951554891733</v>
      </c>
      <c r="E1268" s="6">
        <v>2.6232877942937534</v>
      </c>
    </row>
    <row r="1269" spans="1:5" x14ac:dyDescent="0.2">
      <c r="A1269" s="6" t="s">
        <v>41473</v>
      </c>
      <c r="B1269" s="6" t="s">
        <v>5670</v>
      </c>
      <c r="C1269" s="6">
        <v>0</v>
      </c>
      <c r="D1269" s="6">
        <v>0.58487845452143605</v>
      </c>
      <c r="E1269" s="6">
        <v>0.87393074561734363</v>
      </c>
    </row>
    <row r="1270" spans="1:5" x14ac:dyDescent="0.2">
      <c r="A1270" s="6" t="s">
        <v>4678</v>
      </c>
      <c r="B1270" s="6" t="s">
        <v>4680</v>
      </c>
      <c r="C1270" s="6">
        <v>0</v>
      </c>
      <c r="D1270" s="6">
        <v>0.58511307346620034</v>
      </c>
      <c r="E1270" s="6">
        <v>2.1216853402207567</v>
      </c>
    </row>
    <row r="1271" spans="1:5" x14ac:dyDescent="0.2">
      <c r="A1271" s="6" t="s">
        <v>3659</v>
      </c>
      <c r="B1271" s="6" t="s">
        <v>3661</v>
      </c>
      <c r="C1271" s="6">
        <v>0</v>
      </c>
      <c r="D1271" s="6">
        <v>0.58842451731742529</v>
      </c>
      <c r="E1271" s="6">
        <v>2.5687653882785764</v>
      </c>
    </row>
    <row r="1272" spans="1:5" x14ac:dyDescent="0.2">
      <c r="A1272" s="6" t="s">
        <v>9646</v>
      </c>
      <c r="B1272" s="6" t="s">
        <v>5530</v>
      </c>
      <c r="C1272" s="6">
        <v>0</v>
      </c>
      <c r="D1272" s="6">
        <v>0.59056749761334582</v>
      </c>
      <c r="E1272" s="6">
        <v>1.3157986052216519</v>
      </c>
    </row>
    <row r="1273" spans="1:5" x14ac:dyDescent="0.2">
      <c r="A1273" s="6" t="s">
        <v>2701</v>
      </c>
      <c r="B1273" s="6" t="s">
        <v>2702</v>
      </c>
      <c r="C1273" s="6">
        <v>0</v>
      </c>
      <c r="D1273" s="6">
        <v>0.59078992470329728</v>
      </c>
      <c r="E1273" s="6">
        <v>1.1190055471128035</v>
      </c>
    </row>
    <row r="1274" spans="1:5" x14ac:dyDescent="0.2">
      <c r="A1274" s="6" t="s">
        <v>3098</v>
      </c>
      <c r="B1274" s="6" t="s">
        <v>3100</v>
      </c>
      <c r="C1274" s="6">
        <v>4.6917E-3</v>
      </c>
      <c r="D1274" s="6">
        <v>0.59112018632934227</v>
      </c>
      <c r="E1274" s="6">
        <v>0.8259102576241607</v>
      </c>
    </row>
    <row r="1275" spans="1:5" x14ac:dyDescent="0.2">
      <c r="A1275" s="6" t="s">
        <v>41474</v>
      </c>
      <c r="B1275" s="6" t="s">
        <v>1462</v>
      </c>
      <c r="C1275" s="6">
        <v>0</v>
      </c>
      <c r="D1275" s="6">
        <v>0.59158032061608712</v>
      </c>
      <c r="E1275" s="6">
        <v>1.0688860994980312</v>
      </c>
    </row>
    <row r="1276" spans="1:5" x14ac:dyDescent="0.2">
      <c r="A1276" s="6" t="s">
        <v>41475</v>
      </c>
      <c r="B1276" s="6" t="s">
        <v>311</v>
      </c>
      <c r="C1276" s="6">
        <v>0</v>
      </c>
      <c r="D1276" s="6">
        <v>0.59206285919832624</v>
      </c>
      <c r="E1276" s="6">
        <v>0.34027368867097096</v>
      </c>
    </row>
    <row r="1277" spans="1:5" x14ac:dyDescent="0.2">
      <c r="A1277" s="6" t="s">
        <v>41476</v>
      </c>
      <c r="B1277" s="6" t="s">
        <v>5808</v>
      </c>
      <c r="C1277" s="6">
        <v>0</v>
      </c>
      <c r="D1277" s="6">
        <v>0.59261958563529182</v>
      </c>
      <c r="E1277" s="6">
        <v>1.7698043867966375</v>
      </c>
    </row>
    <row r="1278" spans="1:5" x14ac:dyDescent="0.2">
      <c r="A1278" s="6" t="s">
        <v>2141</v>
      </c>
      <c r="B1278" s="6" t="s">
        <v>2143</v>
      </c>
      <c r="C1278" s="6">
        <v>0</v>
      </c>
      <c r="D1278" s="6">
        <v>0.59324879633116534</v>
      </c>
      <c r="E1278" s="6">
        <v>0.97431306347968416</v>
      </c>
    </row>
    <row r="1279" spans="1:5" x14ac:dyDescent="0.2">
      <c r="A1279" s="6" t="s">
        <v>7962</v>
      </c>
      <c r="B1279" s="6" t="s">
        <v>5051</v>
      </c>
      <c r="C1279" s="6">
        <v>0</v>
      </c>
      <c r="D1279" s="6">
        <v>0.59382809723257757</v>
      </c>
      <c r="E1279" s="6">
        <v>2.1176395749248305</v>
      </c>
    </row>
    <row r="1280" spans="1:5" x14ac:dyDescent="0.2">
      <c r="A1280" s="6" t="s">
        <v>12176</v>
      </c>
      <c r="B1280" s="6" t="s">
        <v>5361</v>
      </c>
      <c r="C1280" s="6">
        <v>0</v>
      </c>
      <c r="D1280" s="6">
        <v>0.59922814373239519</v>
      </c>
      <c r="E1280" s="6">
        <v>2.2107629778109232</v>
      </c>
    </row>
    <row r="1281" spans="1:5" x14ac:dyDescent="0.2">
      <c r="A1281" s="6" t="s">
        <v>7226</v>
      </c>
      <c r="B1281" s="6" t="s">
        <v>4336</v>
      </c>
      <c r="C1281" s="6">
        <v>0</v>
      </c>
      <c r="D1281" s="6">
        <v>0.5994995488555338</v>
      </c>
      <c r="E1281" s="6">
        <v>4.1586195156025747</v>
      </c>
    </row>
    <row r="1282" spans="1:5" x14ac:dyDescent="0.2">
      <c r="A1282" s="6" t="s">
        <v>41477</v>
      </c>
      <c r="B1282" s="6" t="s">
        <v>2531</v>
      </c>
      <c r="C1282" s="6">
        <v>0</v>
      </c>
      <c r="D1282" s="6">
        <v>0.60024067348470111</v>
      </c>
      <c r="E1282" s="6">
        <v>0.79444790644320629</v>
      </c>
    </row>
    <row r="1283" spans="1:5" x14ac:dyDescent="0.2">
      <c r="A1283" s="6" t="s">
        <v>41478</v>
      </c>
      <c r="B1283" s="6" t="s">
        <v>4273</v>
      </c>
      <c r="C1283" s="6">
        <v>0</v>
      </c>
      <c r="D1283" s="6">
        <v>0.60350456073056058</v>
      </c>
      <c r="E1283" s="6">
        <v>2.1980989177624521</v>
      </c>
    </row>
    <row r="1284" spans="1:5" x14ac:dyDescent="0.2">
      <c r="A1284" s="6" t="s">
        <v>41479</v>
      </c>
      <c r="B1284" s="6" t="s">
        <v>402</v>
      </c>
      <c r="C1284" s="6">
        <v>0</v>
      </c>
      <c r="D1284" s="6">
        <v>0.60595230049337279</v>
      </c>
      <c r="E1284" s="6">
        <v>2.6002981135458278</v>
      </c>
    </row>
    <row r="1285" spans="1:5" x14ac:dyDescent="0.2">
      <c r="A1285" s="6" t="s">
        <v>41480</v>
      </c>
      <c r="B1285" s="6" t="s">
        <v>744</v>
      </c>
      <c r="C1285" s="6">
        <v>0</v>
      </c>
      <c r="D1285" s="6">
        <v>0.61473553467088715</v>
      </c>
      <c r="E1285" s="6">
        <v>1.321246019620159</v>
      </c>
    </row>
    <row r="1286" spans="1:5" x14ac:dyDescent="0.2">
      <c r="A1286" s="6" t="s">
        <v>3126</v>
      </c>
      <c r="B1286" s="6" t="s">
        <v>3128</v>
      </c>
      <c r="C1286" s="6">
        <v>0</v>
      </c>
      <c r="D1286" s="6">
        <v>0.61838466964785421</v>
      </c>
      <c r="E1286" s="6">
        <v>2.1924846520123622</v>
      </c>
    </row>
    <row r="1287" spans="1:5" x14ac:dyDescent="0.2">
      <c r="A1287" s="6" t="s">
        <v>4910</v>
      </c>
      <c r="B1287" s="6" t="s">
        <v>4912</v>
      </c>
      <c r="C1287" s="6">
        <v>0</v>
      </c>
      <c r="D1287" s="6">
        <v>0.61961771965455603</v>
      </c>
      <c r="E1287" s="6">
        <v>1.9758601390831165</v>
      </c>
    </row>
    <row r="1288" spans="1:5" x14ac:dyDescent="0.2">
      <c r="A1288" s="6" t="s">
        <v>9888</v>
      </c>
      <c r="B1288" s="6" t="s">
        <v>442</v>
      </c>
      <c r="C1288" s="6">
        <v>0</v>
      </c>
      <c r="D1288" s="6">
        <v>0.62176031709994095</v>
      </c>
      <c r="E1288" s="6">
        <v>1.4343101020651385</v>
      </c>
    </row>
    <row r="1289" spans="1:5" x14ac:dyDescent="0.2">
      <c r="A1289" s="6" t="s">
        <v>41481</v>
      </c>
      <c r="B1289" s="6" t="s">
        <v>1669</v>
      </c>
      <c r="C1289" s="6">
        <v>0</v>
      </c>
      <c r="D1289" s="6">
        <v>0.62229486714555271</v>
      </c>
      <c r="E1289" s="6">
        <v>1.0149101863357173</v>
      </c>
    </row>
    <row r="1290" spans="1:5" x14ac:dyDescent="0.2">
      <c r="A1290" s="6" t="s">
        <v>13883</v>
      </c>
      <c r="B1290" s="6" t="s">
        <v>4109</v>
      </c>
      <c r="C1290" s="6">
        <v>0</v>
      </c>
      <c r="D1290" s="6">
        <v>0.62349706443399278</v>
      </c>
      <c r="E1290" s="6">
        <v>2.0151231770715659</v>
      </c>
    </row>
    <row r="1291" spans="1:5" x14ac:dyDescent="0.2">
      <c r="A1291" s="6" t="s">
        <v>2311</v>
      </c>
      <c r="B1291" s="6" t="s">
        <v>2313</v>
      </c>
      <c r="C1291" s="6">
        <v>0</v>
      </c>
      <c r="D1291" s="6">
        <v>0.62350279338724401</v>
      </c>
      <c r="E1291" s="6">
        <v>1.4942222216740149</v>
      </c>
    </row>
    <row r="1292" spans="1:5" x14ac:dyDescent="0.2">
      <c r="A1292" s="6" t="s">
        <v>41482</v>
      </c>
      <c r="B1292" s="6" t="s">
        <v>924</v>
      </c>
      <c r="C1292" s="6">
        <v>0</v>
      </c>
      <c r="D1292" s="6">
        <v>0.62572161203935728</v>
      </c>
      <c r="E1292" s="6">
        <v>0.68735646163697062</v>
      </c>
    </row>
    <row r="1293" spans="1:5" x14ac:dyDescent="0.2">
      <c r="A1293" s="6" t="s">
        <v>21528</v>
      </c>
      <c r="B1293" s="6" t="s">
        <v>2593</v>
      </c>
      <c r="C1293" s="6">
        <v>0</v>
      </c>
      <c r="D1293" s="6">
        <v>0.62572794033889412</v>
      </c>
      <c r="E1293" s="6">
        <v>1.8849998448331771</v>
      </c>
    </row>
    <row r="1294" spans="1:5" x14ac:dyDescent="0.2">
      <c r="A1294" s="6" t="s">
        <v>14124</v>
      </c>
      <c r="B1294" s="6" t="s">
        <v>3124</v>
      </c>
      <c r="C1294" s="6">
        <v>0</v>
      </c>
      <c r="D1294" s="6">
        <v>0.62573808114996943</v>
      </c>
      <c r="E1294" s="6">
        <v>2.2848493380013357</v>
      </c>
    </row>
    <row r="1295" spans="1:5" x14ac:dyDescent="0.2">
      <c r="A1295" s="6" t="s">
        <v>41483</v>
      </c>
      <c r="B1295" s="6" t="s">
        <v>326</v>
      </c>
      <c r="C1295" s="6">
        <v>0</v>
      </c>
      <c r="D1295" s="6">
        <v>0.63524252819605798</v>
      </c>
      <c r="E1295" s="6">
        <v>0.83819688089243394</v>
      </c>
    </row>
    <row r="1296" spans="1:5" x14ac:dyDescent="0.2">
      <c r="A1296" s="6" t="s">
        <v>8972</v>
      </c>
      <c r="B1296" s="6" t="s">
        <v>1891</v>
      </c>
      <c r="C1296" s="6">
        <v>0</v>
      </c>
      <c r="D1296" s="6">
        <v>0.63640029503766526</v>
      </c>
      <c r="E1296" s="6">
        <v>1.8682049917697632</v>
      </c>
    </row>
    <row r="1297" spans="1:5" x14ac:dyDescent="0.2">
      <c r="A1297" s="6" t="s">
        <v>4190</v>
      </c>
      <c r="B1297" s="6"/>
      <c r="C1297" s="6">
        <v>6.8305999999999998E-4</v>
      </c>
      <c r="D1297" s="6">
        <v>0.64539411085863685</v>
      </c>
      <c r="E1297" s="6">
        <v>1.1436280911654215</v>
      </c>
    </row>
    <row r="1298" spans="1:5" x14ac:dyDescent="0.2">
      <c r="A1298" s="6" t="s">
        <v>38259</v>
      </c>
      <c r="B1298" s="6" t="s">
        <v>502</v>
      </c>
      <c r="C1298" s="6">
        <v>9.7529000000000001E-3</v>
      </c>
      <c r="D1298" s="6">
        <v>0.64679159627456029</v>
      </c>
      <c r="E1298" s="6">
        <v>1.8952399771859836</v>
      </c>
    </row>
    <row r="1299" spans="1:5" x14ac:dyDescent="0.2">
      <c r="A1299" s="6" t="s">
        <v>23175</v>
      </c>
      <c r="B1299" s="6" t="s">
        <v>1286</v>
      </c>
      <c r="C1299" s="6">
        <v>0</v>
      </c>
      <c r="D1299" s="6">
        <v>0.64789999176700708</v>
      </c>
      <c r="E1299" s="6">
        <v>1.3280926525675685</v>
      </c>
    </row>
    <row r="1300" spans="1:5" x14ac:dyDescent="0.2">
      <c r="A1300" s="6" t="s">
        <v>39682</v>
      </c>
      <c r="B1300" s="6" t="s">
        <v>837</v>
      </c>
      <c r="C1300" s="6">
        <v>0</v>
      </c>
      <c r="D1300" s="6">
        <v>0.64912214661614198</v>
      </c>
      <c r="E1300" s="6">
        <v>1.7643606099239901</v>
      </c>
    </row>
    <row r="1301" spans="1:5" x14ac:dyDescent="0.2">
      <c r="A1301" s="6" t="s">
        <v>4174</v>
      </c>
      <c r="B1301" s="6" t="s">
        <v>4176</v>
      </c>
      <c r="C1301" s="6">
        <v>0</v>
      </c>
      <c r="D1301" s="6">
        <v>0.65062665588783297</v>
      </c>
      <c r="E1301" s="6">
        <v>1.5295475536804006</v>
      </c>
    </row>
    <row r="1302" spans="1:5" x14ac:dyDescent="0.2">
      <c r="A1302" s="6" t="s">
        <v>2595</v>
      </c>
      <c r="B1302" s="6" t="s">
        <v>2596</v>
      </c>
      <c r="C1302" s="6">
        <v>0</v>
      </c>
      <c r="D1302" s="6">
        <v>0.66313880273405545</v>
      </c>
      <c r="E1302" s="6">
        <v>3.9513270777154665</v>
      </c>
    </row>
    <row r="1303" spans="1:5" x14ac:dyDescent="0.2">
      <c r="A1303" s="6" t="s">
        <v>41484</v>
      </c>
      <c r="B1303" s="6" t="s">
        <v>2870</v>
      </c>
      <c r="C1303" s="6">
        <v>0</v>
      </c>
      <c r="D1303" s="6">
        <v>0.66314975543660692</v>
      </c>
      <c r="E1303" s="6">
        <v>0.69769326010340105</v>
      </c>
    </row>
    <row r="1304" spans="1:5" x14ac:dyDescent="0.2">
      <c r="A1304" s="6" t="s">
        <v>5552</v>
      </c>
      <c r="B1304" s="6" t="s">
        <v>5554</v>
      </c>
      <c r="C1304" s="6">
        <v>0</v>
      </c>
      <c r="D1304" s="6">
        <v>0.6684718784898831</v>
      </c>
      <c r="E1304" s="6">
        <v>1.8584173032114206</v>
      </c>
    </row>
    <row r="1305" spans="1:5" x14ac:dyDescent="0.2">
      <c r="A1305" s="6" t="s">
        <v>2285</v>
      </c>
      <c r="B1305" s="6" t="s">
        <v>2287</v>
      </c>
      <c r="C1305" s="6">
        <v>6.8353000000000001E-4</v>
      </c>
      <c r="D1305" s="6">
        <v>0.67443334995070614</v>
      </c>
      <c r="E1305" s="6">
        <v>0.54357137492342178</v>
      </c>
    </row>
    <row r="1306" spans="1:5" x14ac:dyDescent="0.2">
      <c r="A1306" s="6" t="s">
        <v>41485</v>
      </c>
      <c r="B1306" s="6" t="s">
        <v>2227</v>
      </c>
      <c r="C1306" s="6">
        <v>0</v>
      </c>
      <c r="D1306" s="6">
        <v>0.67560891354710384</v>
      </c>
      <c r="E1306" s="6">
        <v>0.99591418737325732</v>
      </c>
    </row>
    <row r="1307" spans="1:5" x14ac:dyDescent="0.2">
      <c r="A1307" s="6" t="s">
        <v>6840</v>
      </c>
      <c r="B1307" s="6" t="s">
        <v>994</v>
      </c>
      <c r="C1307" s="6">
        <v>2.6954000000000001E-3</v>
      </c>
      <c r="D1307" s="6">
        <v>0.68183575721623924</v>
      </c>
      <c r="E1307" s="6">
        <v>0.79817841364956132</v>
      </c>
    </row>
    <row r="1308" spans="1:5" x14ac:dyDescent="0.2">
      <c r="A1308" s="6" t="s">
        <v>4012</v>
      </c>
      <c r="B1308" s="6" t="s">
        <v>4014</v>
      </c>
      <c r="C1308" s="6">
        <v>0</v>
      </c>
      <c r="D1308" s="6">
        <v>0.68664095683891058</v>
      </c>
      <c r="E1308" s="6">
        <v>1.0444970051078872</v>
      </c>
    </row>
    <row r="1309" spans="1:5" x14ac:dyDescent="0.2">
      <c r="A1309" s="6" t="s">
        <v>3373</v>
      </c>
      <c r="B1309" s="6"/>
      <c r="C1309" s="6">
        <v>0</v>
      </c>
      <c r="D1309" s="6">
        <v>0.69199034651779612</v>
      </c>
      <c r="E1309" s="6">
        <v>1.845818653656365</v>
      </c>
    </row>
    <row r="1310" spans="1:5" x14ac:dyDescent="0.2">
      <c r="A1310" s="6" t="s">
        <v>8188</v>
      </c>
      <c r="B1310" s="6" t="s">
        <v>1971</v>
      </c>
      <c r="C1310" s="6">
        <v>0</v>
      </c>
      <c r="D1310" s="6">
        <v>0.69470340688299681</v>
      </c>
      <c r="E1310" s="6">
        <v>4.2295133439166266</v>
      </c>
    </row>
    <row r="1311" spans="1:5" x14ac:dyDescent="0.2">
      <c r="A1311" s="6" t="s">
        <v>22719</v>
      </c>
      <c r="B1311" s="6" t="s">
        <v>2954</v>
      </c>
      <c r="C1311" s="6">
        <v>0</v>
      </c>
      <c r="D1311" s="6">
        <v>0.69912467601784767</v>
      </c>
      <c r="E1311" s="6">
        <v>3.0059680038439192</v>
      </c>
    </row>
    <row r="1312" spans="1:5" x14ac:dyDescent="0.2">
      <c r="A1312" s="6" t="s">
        <v>5971</v>
      </c>
      <c r="B1312" s="6" t="s">
        <v>5973</v>
      </c>
      <c r="C1312" s="6">
        <v>0</v>
      </c>
      <c r="D1312" s="6">
        <v>0.70539875557102494</v>
      </c>
      <c r="E1312" s="6">
        <v>1.6715516530091106</v>
      </c>
    </row>
    <row r="1313" spans="1:5" x14ac:dyDescent="0.2">
      <c r="A1313" s="6" t="s">
        <v>3857</v>
      </c>
      <c r="B1313" s="6" t="s">
        <v>3859</v>
      </c>
      <c r="C1313" s="6">
        <v>0</v>
      </c>
      <c r="D1313" s="6">
        <v>0.7063190032026565</v>
      </c>
      <c r="E1313" s="6">
        <v>2.8544721674813323</v>
      </c>
    </row>
    <row r="1314" spans="1:5" x14ac:dyDescent="0.2">
      <c r="A1314" s="6" t="s">
        <v>12558</v>
      </c>
      <c r="B1314" s="6" t="s">
        <v>4955</v>
      </c>
      <c r="C1314" s="6">
        <v>0</v>
      </c>
      <c r="D1314" s="6">
        <v>0.70639712504998386</v>
      </c>
      <c r="E1314" s="6">
        <v>2.6221592955260618</v>
      </c>
    </row>
    <row r="1315" spans="1:5" x14ac:dyDescent="0.2">
      <c r="A1315" s="6" t="s">
        <v>1977</v>
      </c>
      <c r="B1315" s="6" t="s">
        <v>1979</v>
      </c>
      <c r="C1315" s="6">
        <v>0</v>
      </c>
      <c r="D1315" s="6">
        <v>0.70884664883967818</v>
      </c>
      <c r="E1315" s="6">
        <v>2.1601382092276529</v>
      </c>
    </row>
    <row r="1316" spans="1:5" x14ac:dyDescent="0.2">
      <c r="A1316" s="6" t="s">
        <v>11334</v>
      </c>
      <c r="B1316" s="6" t="s">
        <v>1482</v>
      </c>
      <c r="C1316" s="6">
        <v>0</v>
      </c>
      <c r="D1316" s="6">
        <v>0.73386194101995106</v>
      </c>
      <c r="E1316" s="6">
        <v>1.6383218276307316</v>
      </c>
    </row>
    <row r="1317" spans="1:5" x14ac:dyDescent="0.2">
      <c r="A1317" s="6" t="s">
        <v>22320</v>
      </c>
      <c r="B1317" s="6" t="s">
        <v>1831</v>
      </c>
      <c r="C1317" s="6">
        <v>0</v>
      </c>
      <c r="D1317" s="6">
        <v>0.73523097481924571</v>
      </c>
      <c r="E1317" s="6">
        <v>1.1511556908527936</v>
      </c>
    </row>
    <row r="1318" spans="1:5" x14ac:dyDescent="0.2">
      <c r="A1318" s="6" t="s">
        <v>41486</v>
      </c>
      <c r="B1318" s="6" t="s">
        <v>4657</v>
      </c>
      <c r="C1318" s="6">
        <v>0</v>
      </c>
      <c r="D1318" s="6">
        <v>0.73603433373565108</v>
      </c>
      <c r="E1318" s="6">
        <v>1.7285051540767677</v>
      </c>
    </row>
    <row r="1319" spans="1:5" x14ac:dyDescent="0.2">
      <c r="A1319" s="6" t="s">
        <v>10506</v>
      </c>
      <c r="B1319" s="6" t="s">
        <v>5434</v>
      </c>
      <c r="C1319" s="6">
        <v>0</v>
      </c>
      <c r="D1319" s="6">
        <v>0.73684474758049856</v>
      </c>
      <c r="E1319" s="6">
        <v>1.975656590914767</v>
      </c>
    </row>
    <row r="1320" spans="1:5" x14ac:dyDescent="0.2">
      <c r="A1320" s="6" t="s">
        <v>41487</v>
      </c>
      <c r="B1320" s="6" t="s">
        <v>624</v>
      </c>
      <c r="C1320" s="6">
        <v>0</v>
      </c>
      <c r="D1320" s="6">
        <v>0.73981614602122814</v>
      </c>
      <c r="E1320" s="6">
        <v>0.80523482988333073</v>
      </c>
    </row>
    <row r="1321" spans="1:5" x14ac:dyDescent="0.2">
      <c r="A1321" s="6" t="s">
        <v>9651</v>
      </c>
      <c r="B1321" s="6" t="s">
        <v>2559</v>
      </c>
      <c r="C1321" s="6">
        <v>0</v>
      </c>
      <c r="D1321" s="6">
        <v>0.74037626389100508</v>
      </c>
      <c r="E1321" s="6">
        <v>1.0120334782028404</v>
      </c>
    </row>
    <row r="1322" spans="1:5" x14ac:dyDescent="0.2">
      <c r="A1322" s="6" t="s">
        <v>41488</v>
      </c>
      <c r="B1322" s="6" t="s">
        <v>1787</v>
      </c>
      <c r="C1322" s="6">
        <v>0</v>
      </c>
      <c r="D1322" s="6">
        <v>0.74100643675328348</v>
      </c>
      <c r="E1322" s="6">
        <v>3.2367438659244256</v>
      </c>
    </row>
    <row r="1323" spans="1:5" x14ac:dyDescent="0.2">
      <c r="A1323" s="6" t="s">
        <v>4044</v>
      </c>
      <c r="B1323" s="6" t="s">
        <v>4046</v>
      </c>
      <c r="C1323" s="6">
        <v>0</v>
      </c>
      <c r="D1323" s="6">
        <v>0.74301608501189753</v>
      </c>
      <c r="E1323" s="6">
        <v>1.6575379320809596</v>
      </c>
    </row>
    <row r="1324" spans="1:5" x14ac:dyDescent="0.2">
      <c r="A1324" s="6" t="s">
        <v>23304</v>
      </c>
      <c r="B1324" s="6" t="s">
        <v>215</v>
      </c>
      <c r="C1324" s="6">
        <v>0</v>
      </c>
      <c r="D1324" s="6">
        <v>0.74527087041639162</v>
      </c>
      <c r="E1324" s="6">
        <v>1.2827468930586301</v>
      </c>
    </row>
    <row r="1325" spans="1:5" x14ac:dyDescent="0.2">
      <c r="A1325" s="6" t="s">
        <v>7866</v>
      </c>
      <c r="B1325" s="6" t="s">
        <v>3390</v>
      </c>
      <c r="C1325" s="6">
        <v>0</v>
      </c>
      <c r="D1325" s="6">
        <v>0.74565417760905928</v>
      </c>
      <c r="E1325" s="6">
        <v>3.2340415651283578</v>
      </c>
    </row>
    <row r="1326" spans="1:5" x14ac:dyDescent="0.2">
      <c r="A1326" s="6" t="s">
        <v>1611</v>
      </c>
      <c r="B1326" s="6" t="s">
        <v>1613</v>
      </c>
      <c r="C1326" s="6">
        <v>0</v>
      </c>
      <c r="D1326" s="6">
        <v>0.75182623195936127</v>
      </c>
      <c r="E1326" s="6">
        <v>1.4304117848081053</v>
      </c>
    </row>
    <row r="1327" spans="1:5" x14ac:dyDescent="0.2">
      <c r="A1327" s="6" t="s">
        <v>2932</v>
      </c>
      <c r="B1327" s="6" t="s">
        <v>2934</v>
      </c>
      <c r="C1327" s="6">
        <v>0</v>
      </c>
      <c r="D1327" s="6">
        <v>0.75516737097174724</v>
      </c>
      <c r="E1327" s="6">
        <v>1.6600459261360043</v>
      </c>
    </row>
    <row r="1328" spans="1:5" x14ac:dyDescent="0.2">
      <c r="A1328" s="6" t="s">
        <v>11980</v>
      </c>
      <c r="B1328" s="6" t="s">
        <v>1498</v>
      </c>
      <c r="C1328" s="6">
        <v>0</v>
      </c>
      <c r="D1328" s="6">
        <v>0.75910718605742467</v>
      </c>
      <c r="E1328" s="6">
        <v>4.0059404594621286</v>
      </c>
    </row>
    <row r="1329" spans="1:5" x14ac:dyDescent="0.2">
      <c r="A1329" s="6" t="s">
        <v>6590</v>
      </c>
      <c r="B1329" s="6" t="s">
        <v>2079</v>
      </c>
      <c r="C1329" s="6">
        <v>0</v>
      </c>
      <c r="D1329" s="6">
        <v>0.77533525603123643</v>
      </c>
      <c r="E1329" s="6">
        <v>2.4895367906767247</v>
      </c>
    </row>
    <row r="1330" spans="1:5" x14ac:dyDescent="0.2">
      <c r="A1330" s="6" t="s">
        <v>6599</v>
      </c>
      <c r="B1330" s="6" t="s">
        <v>5987</v>
      </c>
      <c r="C1330" s="6">
        <v>0</v>
      </c>
      <c r="D1330" s="6">
        <v>0.77969548124225063</v>
      </c>
      <c r="E1330" s="6">
        <v>4.0234226820128223</v>
      </c>
    </row>
    <row r="1331" spans="1:5" x14ac:dyDescent="0.2">
      <c r="A1331" s="6" t="s">
        <v>22324</v>
      </c>
      <c r="B1331" s="6" t="s">
        <v>2786</v>
      </c>
      <c r="C1331" s="6">
        <v>0</v>
      </c>
      <c r="D1331" s="6">
        <v>0.78710820475718835</v>
      </c>
      <c r="E1331" s="6">
        <v>4.0606704790424839</v>
      </c>
    </row>
    <row r="1332" spans="1:5" x14ac:dyDescent="0.2">
      <c r="A1332" s="6" t="s">
        <v>41489</v>
      </c>
      <c r="B1332" s="6" t="s">
        <v>1054</v>
      </c>
      <c r="C1332" s="6">
        <v>0</v>
      </c>
      <c r="D1332" s="6">
        <v>0.79279880834464012</v>
      </c>
      <c r="E1332" s="6">
        <v>0.7996791733209806</v>
      </c>
    </row>
    <row r="1333" spans="1:5" x14ac:dyDescent="0.2">
      <c r="A1333" s="6" t="s">
        <v>4850</v>
      </c>
      <c r="B1333" s="6" t="s">
        <v>4852</v>
      </c>
      <c r="C1333" s="6">
        <v>0</v>
      </c>
      <c r="D1333" s="6">
        <v>0.79513022224487162</v>
      </c>
      <c r="E1333" s="6">
        <v>2.3612887397267892</v>
      </c>
    </row>
    <row r="1334" spans="1:5" x14ac:dyDescent="0.2">
      <c r="A1334" s="6" t="s">
        <v>3451</v>
      </c>
      <c r="B1334" s="6" t="s">
        <v>2596</v>
      </c>
      <c r="C1334" s="6">
        <v>0</v>
      </c>
      <c r="D1334" s="6">
        <v>0.79839483745869066</v>
      </c>
      <c r="E1334" s="6">
        <v>1.6159171955709379</v>
      </c>
    </row>
    <row r="1335" spans="1:5" x14ac:dyDescent="0.2">
      <c r="A1335" s="6" t="s">
        <v>4048</v>
      </c>
      <c r="B1335" s="6" t="s">
        <v>4050</v>
      </c>
      <c r="C1335" s="6">
        <v>0</v>
      </c>
      <c r="D1335" s="6">
        <v>0.80410184988789302</v>
      </c>
      <c r="E1335" s="6">
        <v>0.82023228261336512</v>
      </c>
    </row>
    <row r="1336" spans="1:5" x14ac:dyDescent="0.2">
      <c r="A1336" s="6" t="s">
        <v>3380</v>
      </c>
      <c r="B1336" s="6" t="s">
        <v>3382</v>
      </c>
      <c r="C1336" s="6">
        <v>0</v>
      </c>
      <c r="D1336" s="6">
        <v>0.80473534060405716</v>
      </c>
      <c r="E1336" s="6">
        <v>1.6747973988490623</v>
      </c>
    </row>
    <row r="1337" spans="1:5" x14ac:dyDescent="0.2">
      <c r="A1337" s="6" t="s">
        <v>24038</v>
      </c>
      <c r="B1337" s="6" t="s">
        <v>4038</v>
      </c>
      <c r="C1337" s="6">
        <v>0</v>
      </c>
      <c r="D1337" s="6">
        <v>0.80671629060350802</v>
      </c>
      <c r="E1337" s="6">
        <v>1.8740035396247801</v>
      </c>
    </row>
    <row r="1338" spans="1:5" x14ac:dyDescent="0.2">
      <c r="A1338" s="6" t="s">
        <v>6465</v>
      </c>
      <c r="B1338" s="6" t="s">
        <v>5059</v>
      </c>
      <c r="C1338" s="6">
        <v>0</v>
      </c>
      <c r="D1338" s="6">
        <v>0.81188441219489793</v>
      </c>
      <c r="E1338" s="6">
        <v>2.3437254221856083</v>
      </c>
    </row>
    <row r="1339" spans="1:5" x14ac:dyDescent="0.2">
      <c r="A1339" s="6" t="s">
        <v>2343</v>
      </c>
      <c r="B1339" s="6" t="s">
        <v>2345</v>
      </c>
      <c r="C1339" s="6">
        <v>0</v>
      </c>
      <c r="D1339" s="6">
        <v>0.82014372833350535</v>
      </c>
      <c r="E1339" s="6">
        <v>2.7786518068687402</v>
      </c>
    </row>
    <row r="1340" spans="1:5" x14ac:dyDescent="0.2">
      <c r="A1340" s="6" t="s">
        <v>41490</v>
      </c>
      <c r="B1340" s="6" t="s">
        <v>279</v>
      </c>
      <c r="C1340" s="6">
        <v>7.8998999999999996E-3</v>
      </c>
      <c r="D1340" s="6">
        <v>0.82645236784033083</v>
      </c>
      <c r="E1340" s="6">
        <v>1.0546342970948765</v>
      </c>
    </row>
    <row r="1341" spans="1:5" x14ac:dyDescent="0.2">
      <c r="A1341" s="6" t="s">
        <v>7630</v>
      </c>
      <c r="B1341" s="6" t="s">
        <v>4226</v>
      </c>
      <c r="C1341" s="6">
        <v>0</v>
      </c>
      <c r="D1341" s="6">
        <v>0.83133206887951794</v>
      </c>
      <c r="E1341" s="6">
        <v>4.0101202506309948</v>
      </c>
    </row>
    <row r="1342" spans="1:5" x14ac:dyDescent="0.2">
      <c r="A1342" s="6" t="s">
        <v>7641</v>
      </c>
      <c r="B1342" s="6" t="s">
        <v>3649</v>
      </c>
      <c r="C1342" s="6">
        <v>0</v>
      </c>
      <c r="D1342" s="6">
        <v>0.8409310449691122</v>
      </c>
      <c r="E1342" s="6">
        <v>3.4093878397560444</v>
      </c>
    </row>
    <row r="1343" spans="1:5" x14ac:dyDescent="0.2">
      <c r="A1343" s="6" t="s">
        <v>41491</v>
      </c>
      <c r="B1343" s="6" t="s">
        <v>905</v>
      </c>
      <c r="C1343" s="6">
        <v>0</v>
      </c>
      <c r="D1343" s="6">
        <v>0.84116057046220205</v>
      </c>
      <c r="E1343" s="6">
        <v>3.0745215557378556</v>
      </c>
    </row>
    <row r="1344" spans="1:5" x14ac:dyDescent="0.2">
      <c r="A1344" s="6" t="s">
        <v>287</v>
      </c>
      <c r="B1344" s="6" t="s">
        <v>288</v>
      </c>
      <c r="C1344" s="6">
        <v>4.6791000000000003E-3</v>
      </c>
      <c r="D1344" s="6">
        <v>0.84347068566685368</v>
      </c>
      <c r="E1344" s="6">
        <v>0.48224588958510922</v>
      </c>
    </row>
    <row r="1345" spans="1:5" x14ac:dyDescent="0.2">
      <c r="A1345" s="6" t="s">
        <v>11977</v>
      </c>
      <c r="B1345" s="6" t="s">
        <v>1178</v>
      </c>
      <c r="C1345" s="6">
        <v>0</v>
      </c>
      <c r="D1345" s="6">
        <v>0.8606322059874828</v>
      </c>
      <c r="E1345" s="6">
        <v>1.4575682727756298</v>
      </c>
    </row>
    <row r="1346" spans="1:5" x14ac:dyDescent="0.2">
      <c r="A1346" s="6" t="s">
        <v>2137</v>
      </c>
      <c r="B1346" s="6" t="s">
        <v>2139</v>
      </c>
      <c r="C1346" s="6">
        <v>0</v>
      </c>
      <c r="D1346" s="6">
        <v>0.86846720267216471</v>
      </c>
      <c r="E1346" s="6">
        <v>1.2250397054845161</v>
      </c>
    </row>
    <row r="1347" spans="1:5" x14ac:dyDescent="0.2">
      <c r="A1347" s="6" t="s">
        <v>1148</v>
      </c>
      <c r="B1347" s="6" t="s">
        <v>1150</v>
      </c>
      <c r="C1347" s="6">
        <v>0</v>
      </c>
      <c r="D1347" s="6">
        <v>0.87462450003253545</v>
      </c>
      <c r="E1347" s="6">
        <v>1.6960302557813234</v>
      </c>
    </row>
    <row r="1348" spans="1:5" x14ac:dyDescent="0.2">
      <c r="A1348" s="6" t="s">
        <v>10864</v>
      </c>
      <c r="B1348" s="6" t="s">
        <v>5494</v>
      </c>
      <c r="C1348" s="6">
        <v>0</v>
      </c>
      <c r="D1348" s="6">
        <v>0.87760784517958801</v>
      </c>
      <c r="E1348" s="6">
        <v>2.1974969256935903</v>
      </c>
    </row>
    <row r="1349" spans="1:5" x14ac:dyDescent="0.2">
      <c r="A1349" s="6" t="s">
        <v>6088</v>
      </c>
      <c r="B1349" s="6" t="s">
        <v>6090</v>
      </c>
      <c r="C1349" s="6">
        <v>0</v>
      </c>
      <c r="D1349" s="6">
        <v>0.87791340789232974</v>
      </c>
      <c r="E1349" s="6">
        <v>2.4704327726757249</v>
      </c>
    </row>
    <row r="1350" spans="1:5" x14ac:dyDescent="0.2">
      <c r="A1350" s="6" t="s">
        <v>41492</v>
      </c>
      <c r="B1350" s="6" t="s">
        <v>1198</v>
      </c>
      <c r="C1350" s="6">
        <v>0</v>
      </c>
      <c r="D1350" s="6">
        <v>0.8836503819850362</v>
      </c>
      <c r="E1350" s="6">
        <v>2.3629799338214665</v>
      </c>
    </row>
    <row r="1351" spans="1:5" x14ac:dyDescent="0.2">
      <c r="A1351" s="6" t="s">
        <v>41493</v>
      </c>
      <c r="B1351" s="6" t="s">
        <v>2243</v>
      </c>
      <c r="C1351" s="6">
        <v>0</v>
      </c>
      <c r="D1351" s="6">
        <v>0.8839292622874878</v>
      </c>
      <c r="E1351" s="6">
        <v>2.1235377725636941</v>
      </c>
    </row>
    <row r="1352" spans="1:5" x14ac:dyDescent="0.2">
      <c r="A1352" s="6" t="s">
        <v>41494</v>
      </c>
      <c r="B1352" s="6" t="s">
        <v>2725</v>
      </c>
      <c r="C1352" s="6">
        <v>0</v>
      </c>
      <c r="D1352" s="6">
        <v>0.88481081040710341</v>
      </c>
      <c r="E1352" s="6">
        <v>2.8744909073860909</v>
      </c>
    </row>
    <row r="1353" spans="1:5" x14ac:dyDescent="0.2">
      <c r="A1353" s="6" t="s">
        <v>41495</v>
      </c>
      <c r="B1353" s="6" t="s">
        <v>2275</v>
      </c>
      <c r="C1353" s="6">
        <v>0</v>
      </c>
      <c r="D1353" s="6">
        <v>0.88726850799593104</v>
      </c>
      <c r="E1353" s="6">
        <v>1.9899358890012104</v>
      </c>
    </row>
    <row r="1354" spans="1:5" x14ac:dyDescent="0.2">
      <c r="A1354" s="6" t="s">
        <v>5922</v>
      </c>
      <c r="B1354" s="6" t="s">
        <v>5924</v>
      </c>
      <c r="C1354" s="6">
        <v>0</v>
      </c>
      <c r="D1354" s="6">
        <v>0.89042045606041209</v>
      </c>
      <c r="E1354" s="6">
        <v>2.5662978671833105</v>
      </c>
    </row>
    <row r="1355" spans="1:5" x14ac:dyDescent="0.2">
      <c r="A1355" s="6" t="s">
        <v>1559</v>
      </c>
      <c r="B1355" s="6" t="s">
        <v>1561</v>
      </c>
      <c r="C1355" s="6">
        <v>0</v>
      </c>
      <c r="D1355" s="6">
        <v>0.90195263167065787</v>
      </c>
      <c r="E1355" s="6">
        <v>1.6412589737695857</v>
      </c>
    </row>
    <row r="1356" spans="1:5" x14ac:dyDescent="0.2">
      <c r="A1356" s="6" t="s">
        <v>4517</v>
      </c>
      <c r="B1356" s="6" t="s">
        <v>4519</v>
      </c>
      <c r="C1356" s="6">
        <v>0</v>
      </c>
      <c r="D1356" s="6">
        <v>0.90574468492191185</v>
      </c>
      <c r="E1356" s="6">
        <v>1.0195781169564169</v>
      </c>
    </row>
    <row r="1357" spans="1:5" x14ac:dyDescent="0.2">
      <c r="A1357" s="6" t="s">
        <v>1116</v>
      </c>
      <c r="B1357" s="6" t="s">
        <v>1118</v>
      </c>
      <c r="C1357" s="6">
        <v>0</v>
      </c>
      <c r="D1357" s="6">
        <v>0.90630548507726671</v>
      </c>
      <c r="E1357" s="6">
        <v>2.0017807530111393</v>
      </c>
    </row>
    <row r="1358" spans="1:5" x14ac:dyDescent="0.2">
      <c r="A1358" s="6" t="s">
        <v>14079</v>
      </c>
      <c r="B1358" s="6" t="s">
        <v>2409</v>
      </c>
      <c r="C1358" s="6">
        <v>0</v>
      </c>
      <c r="D1358" s="6">
        <v>0.90680046342119847</v>
      </c>
      <c r="E1358" s="6">
        <v>2.5097724274607702</v>
      </c>
    </row>
    <row r="1359" spans="1:5" x14ac:dyDescent="0.2">
      <c r="A1359" s="6" t="s">
        <v>1200</v>
      </c>
      <c r="B1359" s="6" t="s">
        <v>1202</v>
      </c>
      <c r="C1359" s="6">
        <v>0</v>
      </c>
      <c r="D1359" s="6">
        <v>0.91549677076279923</v>
      </c>
      <c r="E1359" s="6">
        <v>2.2829601336255463</v>
      </c>
    </row>
    <row r="1360" spans="1:5" x14ac:dyDescent="0.2">
      <c r="A1360" s="6" t="s">
        <v>41496</v>
      </c>
      <c r="B1360" s="6" t="s">
        <v>3394</v>
      </c>
      <c r="C1360" s="6">
        <v>5.3333E-3</v>
      </c>
      <c r="D1360" s="6">
        <v>0.91950483609155054</v>
      </c>
      <c r="E1360" s="6">
        <v>1.6076201746454617</v>
      </c>
    </row>
    <row r="1361" spans="1:5" x14ac:dyDescent="0.2">
      <c r="A1361" s="6" t="s">
        <v>41497</v>
      </c>
      <c r="B1361" s="6" t="s">
        <v>3139</v>
      </c>
      <c r="C1361" s="6">
        <v>0</v>
      </c>
      <c r="D1361" s="6">
        <v>0.94049164154869036</v>
      </c>
      <c r="E1361" s="6">
        <v>2.4179298617540286</v>
      </c>
    </row>
    <row r="1362" spans="1:5" x14ac:dyDescent="0.2">
      <c r="A1362" s="6" t="s">
        <v>5141</v>
      </c>
      <c r="B1362" s="6" t="s">
        <v>5143</v>
      </c>
      <c r="C1362" s="6">
        <v>0</v>
      </c>
      <c r="D1362" s="6">
        <v>0.94875611596576281</v>
      </c>
      <c r="E1362" s="6">
        <v>1.2725066291635194</v>
      </c>
    </row>
    <row r="1363" spans="1:5" x14ac:dyDescent="0.2">
      <c r="A1363" s="6" t="s">
        <v>6060</v>
      </c>
      <c r="B1363" s="6" t="s">
        <v>6062</v>
      </c>
      <c r="C1363" s="6">
        <v>0</v>
      </c>
      <c r="D1363" s="6">
        <v>0.94984016547039718</v>
      </c>
      <c r="E1363" s="6">
        <v>1.8408946061005955</v>
      </c>
    </row>
    <row r="1364" spans="1:5" x14ac:dyDescent="0.2">
      <c r="A1364" s="6" t="s">
        <v>41498</v>
      </c>
      <c r="B1364" s="6" t="s">
        <v>5654</v>
      </c>
      <c r="C1364" s="6">
        <v>0</v>
      </c>
      <c r="D1364" s="6">
        <v>0.95781119354597855</v>
      </c>
      <c r="E1364" s="6">
        <v>0.99723631284245884</v>
      </c>
    </row>
    <row r="1365" spans="1:5" x14ac:dyDescent="0.2">
      <c r="A1365" s="6" t="s">
        <v>4957</v>
      </c>
      <c r="B1365" s="6" t="s">
        <v>4959</v>
      </c>
      <c r="C1365" s="6">
        <v>0</v>
      </c>
      <c r="D1365" s="6">
        <v>0.96036135130249511</v>
      </c>
      <c r="E1365" s="6">
        <v>2.0287243638492272</v>
      </c>
    </row>
    <row r="1366" spans="1:5" x14ac:dyDescent="0.2">
      <c r="A1366" s="6" t="s">
        <v>41499</v>
      </c>
      <c r="B1366" s="6" t="s">
        <v>4986</v>
      </c>
      <c r="C1366" s="6">
        <v>0</v>
      </c>
      <c r="D1366" s="6">
        <v>0.96280592073813209</v>
      </c>
      <c r="E1366" s="6">
        <v>1.3905781503296002</v>
      </c>
    </row>
    <row r="1367" spans="1:5" x14ac:dyDescent="0.2">
      <c r="A1367" s="6" t="s">
        <v>21844</v>
      </c>
      <c r="B1367" s="6" t="s">
        <v>4936</v>
      </c>
      <c r="C1367" s="6">
        <v>0</v>
      </c>
      <c r="D1367" s="6">
        <v>0.96370436244649704</v>
      </c>
      <c r="E1367" s="6">
        <v>3.2803609529399713</v>
      </c>
    </row>
    <row r="1368" spans="1:5" x14ac:dyDescent="0.2">
      <c r="A1368" s="6" t="s">
        <v>2133</v>
      </c>
      <c r="B1368" s="6" t="s">
        <v>2135</v>
      </c>
      <c r="C1368" s="6">
        <v>0</v>
      </c>
      <c r="D1368" s="6">
        <v>0.96781432023569181</v>
      </c>
      <c r="E1368" s="6">
        <v>1.987627023662919</v>
      </c>
    </row>
    <row r="1369" spans="1:5" x14ac:dyDescent="0.2">
      <c r="A1369" s="6" t="s">
        <v>41500</v>
      </c>
      <c r="B1369" s="6" t="s">
        <v>365</v>
      </c>
      <c r="C1369" s="6">
        <v>0</v>
      </c>
      <c r="D1369" s="6">
        <v>0.97633922871177148</v>
      </c>
      <c r="E1369" s="6">
        <v>2.6703409914964755</v>
      </c>
    </row>
    <row r="1370" spans="1:5" x14ac:dyDescent="0.2">
      <c r="A1370" s="6" t="s">
        <v>41501</v>
      </c>
      <c r="B1370" s="6" t="s">
        <v>5753</v>
      </c>
      <c r="C1370" s="6">
        <v>0</v>
      </c>
      <c r="D1370" s="6">
        <v>0.97928281262050731</v>
      </c>
      <c r="E1370" s="6">
        <v>2.0504948298223824</v>
      </c>
    </row>
    <row r="1371" spans="1:5" x14ac:dyDescent="0.2">
      <c r="A1371" s="6" t="s">
        <v>6824</v>
      </c>
      <c r="B1371" s="6" t="s">
        <v>6126</v>
      </c>
      <c r="C1371" s="6">
        <v>0</v>
      </c>
      <c r="D1371" s="6">
        <v>0.99059050793665637</v>
      </c>
      <c r="E1371" s="6">
        <v>1.994919442154423</v>
      </c>
    </row>
    <row r="1372" spans="1:5" x14ac:dyDescent="0.2">
      <c r="A1372" s="6" t="s">
        <v>2237</v>
      </c>
      <c r="B1372" s="6" t="s">
        <v>2239</v>
      </c>
      <c r="C1372" s="6">
        <v>1</v>
      </c>
      <c r="D1372" s="6">
        <v>0.99958671782460695</v>
      </c>
      <c r="E1372" s="6">
        <v>1.6142494303739807</v>
      </c>
    </row>
    <row r="1373" spans="1:5" x14ac:dyDescent="0.2">
      <c r="A1373" s="6" t="s">
        <v>5004</v>
      </c>
      <c r="B1373" s="6" t="s">
        <v>5006</v>
      </c>
      <c r="C1373" s="6">
        <v>0</v>
      </c>
      <c r="D1373" s="6">
        <v>1.0003904390219618</v>
      </c>
      <c r="E1373" s="6">
        <v>2.9524307470471021</v>
      </c>
    </row>
    <row r="1374" spans="1:5" x14ac:dyDescent="0.2">
      <c r="A1374" s="6" t="s">
        <v>4894</v>
      </c>
      <c r="B1374" s="6" t="s">
        <v>4896</v>
      </c>
      <c r="C1374" s="6">
        <v>0</v>
      </c>
      <c r="D1374" s="6">
        <v>1.0027678165572995</v>
      </c>
      <c r="E1374" s="6">
        <v>1.8021032062573137</v>
      </c>
    </row>
    <row r="1375" spans="1:5" x14ac:dyDescent="0.2">
      <c r="A1375" s="6" t="s">
        <v>13608</v>
      </c>
      <c r="B1375" s="6" t="s">
        <v>4535</v>
      </c>
      <c r="C1375" s="6">
        <v>0</v>
      </c>
      <c r="D1375" s="6">
        <v>1.0110944587263484</v>
      </c>
      <c r="E1375" s="6">
        <v>3.903127214977606</v>
      </c>
    </row>
    <row r="1376" spans="1:5" x14ac:dyDescent="0.2">
      <c r="A1376" s="6" t="s">
        <v>41502</v>
      </c>
      <c r="B1376" s="6" t="s">
        <v>1649</v>
      </c>
      <c r="C1376" s="6">
        <v>0</v>
      </c>
      <c r="D1376" s="6">
        <v>1.0129797893246333</v>
      </c>
      <c r="E1376" s="6">
        <v>1.2253640988188761</v>
      </c>
    </row>
    <row r="1377" spans="1:5" x14ac:dyDescent="0.2">
      <c r="A1377" s="6" t="s">
        <v>41503</v>
      </c>
      <c r="B1377" s="6" t="s">
        <v>656</v>
      </c>
      <c r="C1377" s="6">
        <v>0</v>
      </c>
      <c r="D1377" s="6">
        <v>1.0204637378919776</v>
      </c>
      <c r="E1377" s="6">
        <v>1.9307871315206351</v>
      </c>
    </row>
    <row r="1378" spans="1:5" x14ac:dyDescent="0.2">
      <c r="A1378" s="6" t="s">
        <v>9064</v>
      </c>
      <c r="B1378" s="6" t="s">
        <v>2824</v>
      </c>
      <c r="C1378" s="6">
        <v>0</v>
      </c>
      <c r="D1378" s="6">
        <v>1.0261483035940382</v>
      </c>
      <c r="E1378" s="6">
        <v>1.7768878071682128</v>
      </c>
    </row>
    <row r="1379" spans="1:5" x14ac:dyDescent="0.2">
      <c r="A1379" s="6" t="s">
        <v>4330</v>
      </c>
      <c r="B1379" s="6" t="s">
        <v>4332</v>
      </c>
      <c r="C1379" s="6">
        <v>0</v>
      </c>
      <c r="D1379" s="6">
        <v>1.0288993613795239</v>
      </c>
      <c r="E1379" s="6">
        <v>1.5124440691691852</v>
      </c>
    </row>
    <row r="1380" spans="1:5" x14ac:dyDescent="0.2">
      <c r="A1380" s="6" t="s">
        <v>2579</v>
      </c>
      <c r="B1380" s="6" t="s">
        <v>2581</v>
      </c>
      <c r="C1380" s="6">
        <v>0</v>
      </c>
      <c r="D1380" s="6">
        <v>1.0299676183282933</v>
      </c>
      <c r="E1380" s="6">
        <v>2.2862009894491853</v>
      </c>
    </row>
    <row r="1381" spans="1:5" x14ac:dyDescent="0.2">
      <c r="A1381" s="6" t="s">
        <v>41504</v>
      </c>
      <c r="B1381" s="6" t="s">
        <v>4266</v>
      </c>
      <c r="C1381" s="6">
        <v>0</v>
      </c>
      <c r="D1381" s="6">
        <v>1.0338830097337579</v>
      </c>
      <c r="E1381" s="6">
        <v>1.0389577021936904</v>
      </c>
    </row>
    <row r="1382" spans="1:5" x14ac:dyDescent="0.2">
      <c r="A1382" s="6" t="s">
        <v>3522</v>
      </c>
      <c r="B1382" s="6" t="s">
        <v>3524</v>
      </c>
      <c r="C1382" s="6">
        <v>0</v>
      </c>
      <c r="D1382" s="6">
        <v>1.063223426563026</v>
      </c>
      <c r="E1382" s="6">
        <v>2.82196299504559</v>
      </c>
    </row>
    <row r="1383" spans="1:5" x14ac:dyDescent="0.2">
      <c r="A1383" s="6" t="s">
        <v>41505</v>
      </c>
      <c r="B1383" s="6" t="s">
        <v>378</v>
      </c>
      <c r="C1383" s="6">
        <v>0</v>
      </c>
      <c r="D1383" s="6">
        <v>1.0691752208978662</v>
      </c>
      <c r="E1383" s="6">
        <v>1.8944172473582366</v>
      </c>
    </row>
    <row r="1384" spans="1:5" x14ac:dyDescent="0.2">
      <c r="A1384" s="6" t="s">
        <v>1384</v>
      </c>
      <c r="B1384" s="6" t="s">
        <v>1386</v>
      </c>
      <c r="C1384" s="6">
        <v>6.8398999999999999E-4</v>
      </c>
      <c r="D1384" s="6">
        <v>1.0709739277673873</v>
      </c>
      <c r="E1384" s="6">
        <v>2.9795800120256342</v>
      </c>
    </row>
    <row r="1385" spans="1:5" x14ac:dyDescent="0.2">
      <c r="A1385" s="6" t="s">
        <v>41506</v>
      </c>
      <c r="B1385" s="6" t="s">
        <v>804</v>
      </c>
      <c r="C1385" s="6">
        <v>0</v>
      </c>
      <c r="D1385" s="6">
        <v>1.0993733636932097</v>
      </c>
      <c r="E1385" s="6">
        <v>1.4887450746967914</v>
      </c>
    </row>
    <row r="1386" spans="1:5" x14ac:dyDescent="0.2">
      <c r="A1386" s="6" t="s">
        <v>7735</v>
      </c>
      <c r="B1386" s="6" t="s">
        <v>2291</v>
      </c>
      <c r="C1386" s="6">
        <v>0</v>
      </c>
      <c r="D1386" s="6">
        <v>1.1001431099815533</v>
      </c>
      <c r="E1386" s="6">
        <v>2.4869629308697712</v>
      </c>
    </row>
    <row r="1387" spans="1:5" x14ac:dyDescent="0.2">
      <c r="A1387" s="6" t="s">
        <v>41507</v>
      </c>
      <c r="B1387" s="6" t="s">
        <v>2219</v>
      </c>
      <c r="C1387" s="6">
        <v>0</v>
      </c>
      <c r="D1387" s="6">
        <v>1.1013748944972521</v>
      </c>
      <c r="E1387" s="6">
        <v>1.784210275187097</v>
      </c>
    </row>
    <row r="1388" spans="1:5" x14ac:dyDescent="0.2">
      <c r="A1388" s="6" t="s">
        <v>5926</v>
      </c>
      <c r="B1388" s="6" t="s">
        <v>5928</v>
      </c>
      <c r="C1388" s="6">
        <v>0</v>
      </c>
      <c r="D1388" s="6">
        <v>1.1166964201133953</v>
      </c>
      <c r="E1388" s="6">
        <v>2.6917557581788603</v>
      </c>
    </row>
    <row r="1389" spans="1:5" x14ac:dyDescent="0.2">
      <c r="A1389" s="6" t="s">
        <v>41508</v>
      </c>
      <c r="B1389" s="6" t="s">
        <v>4431</v>
      </c>
      <c r="C1389" s="6">
        <v>0</v>
      </c>
      <c r="D1389" s="6">
        <v>1.137114131443431</v>
      </c>
      <c r="E1389" s="6">
        <v>1.7730580220179577</v>
      </c>
    </row>
    <row r="1390" spans="1:5" x14ac:dyDescent="0.2">
      <c r="A1390" s="6" t="s">
        <v>9900</v>
      </c>
      <c r="B1390" s="6" t="s">
        <v>2751</v>
      </c>
      <c r="C1390" s="6">
        <v>0</v>
      </c>
      <c r="D1390" s="6">
        <v>1.1405290808639943</v>
      </c>
      <c r="E1390" s="6">
        <v>1.1772101412139138</v>
      </c>
    </row>
    <row r="1391" spans="1:5" x14ac:dyDescent="0.2">
      <c r="A1391" s="6" t="s">
        <v>12590</v>
      </c>
      <c r="B1391" s="6" t="s">
        <v>5014</v>
      </c>
      <c r="C1391" s="6">
        <v>7.8895000000000007E-3</v>
      </c>
      <c r="D1391" s="6">
        <v>1.1415033074787266</v>
      </c>
      <c r="E1391" s="6">
        <v>2.5796857464329022</v>
      </c>
    </row>
    <row r="1392" spans="1:5" x14ac:dyDescent="0.2">
      <c r="A1392" s="6" t="s">
        <v>16181</v>
      </c>
      <c r="B1392" s="6" t="s">
        <v>1907</v>
      </c>
      <c r="C1392" s="6">
        <v>0</v>
      </c>
      <c r="D1392" s="6">
        <v>1.1425605031722414</v>
      </c>
      <c r="E1392" s="6">
        <v>2.6267660350003426</v>
      </c>
    </row>
    <row r="1393" spans="1:5" x14ac:dyDescent="0.2">
      <c r="A1393" s="6" t="s">
        <v>40853</v>
      </c>
      <c r="B1393" s="6" t="s">
        <v>243</v>
      </c>
      <c r="C1393" s="6">
        <v>0</v>
      </c>
      <c r="D1393" s="6">
        <v>1.1538187817658754</v>
      </c>
      <c r="E1393" s="6">
        <v>2.21906806774982</v>
      </c>
    </row>
    <row r="1394" spans="1:5" x14ac:dyDescent="0.2">
      <c r="A1394" s="6" t="s">
        <v>5971</v>
      </c>
      <c r="B1394" s="6" t="s">
        <v>5973</v>
      </c>
      <c r="C1394" s="6">
        <v>0</v>
      </c>
      <c r="D1394" s="6">
        <v>1.1589515264644348</v>
      </c>
      <c r="E1394" s="6">
        <v>0.67328553473231079</v>
      </c>
    </row>
    <row r="1395" spans="1:5" x14ac:dyDescent="0.2">
      <c r="A1395" s="6" t="s">
        <v>41509</v>
      </c>
      <c r="B1395" s="6" t="s">
        <v>3147</v>
      </c>
      <c r="C1395" s="6">
        <v>4.6823000000000004E-3</v>
      </c>
      <c r="D1395" s="6">
        <v>1.1778899144496469</v>
      </c>
      <c r="E1395" s="6">
        <v>1.6089406164752094</v>
      </c>
    </row>
    <row r="1396" spans="1:5" x14ac:dyDescent="0.2">
      <c r="A1396" s="6" t="s">
        <v>41510</v>
      </c>
      <c r="B1396" s="6" t="s">
        <v>83</v>
      </c>
      <c r="C1396" s="6">
        <v>0</v>
      </c>
      <c r="D1396" s="6">
        <v>1.1833837198552439</v>
      </c>
      <c r="E1396" s="6">
        <v>2.3548061387674748</v>
      </c>
    </row>
    <row r="1397" spans="1:5" x14ac:dyDescent="0.2">
      <c r="A1397" s="6" t="s">
        <v>41511</v>
      </c>
      <c r="B1397" s="6" t="s">
        <v>3351</v>
      </c>
      <c r="C1397" s="6">
        <v>0</v>
      </c>
      <c r="D1397" s="6">
        <v>1.184873968298598</v>
      </c>
      <c r="E1397" s="6">
        <v>2.5854474692361409</v>
      </c>
    </row>
    <row r="1398" spans="1:5" x14ac:dyDescent="0.2">
      <c r="A1398" s="6" t="s">
        <v>2205</v>
      </c>
      <c r="B1398" s="6" t="s">
        <v>2207</v>
      </c>
      <c r="C1398" s="6">
        <v>0</v>
      </c>
      <c r="D1398" s="6">
        <v>1.2054732457484787</v>
      </c>
      <c r="E1398" s="6">
        <v>1.1838784128607891</v>
      </c>
    </row>
    <row r="1399" spans="1:5" x14ac:dyDescent="0.2">
      <c r="A1399" s="6" t="s">
        <v>4969</v>
      </c>
      <c r="B1399" s="6" t="s">
        <v>4971</v>
      </c>
      <c r="C1399" s="6">
        <v>0</v>
      </c>
      <c r="D1399" s="6">
        <v>1.205489271066686</v>
      </c>
      <c r="E1399" s="6">
        <v>3.2257984684305798</v>
      </c>
    </row>
    <row r="1400" spans="1:5" x14ac:dyDescent="0.2">
      <c r="A1400" s="6" t="s">
        <v>41512</v>
      </c>
      <c r="B1400" s="6" t="s">
        <v>2445</v>
      </c>
      <c r="C1400" s="6">
        <v>0</v>
      </c>
      <c r="D1400" s="6">
        <v>1.2058234519403144</v>
      </c>
      <c r="E1400" s="6">
        <v>3.0462346962149089</v>
      </c>
    </row>
    <row r="1401" spans="1:5" x14ac:dyDescent="0.2">
      <c r="A1401" s="6" t="s">
        <v>4651</v>
      </c>
      <c r="B1401" s="6" t="s">
        <v>4653</v>
      </c>
      <c r="C1401" s="6">
        <v>0</v>
      </c>
      <c r="D1401" s="6">
        <v>1.2281604005697848</v>
      </c>
      <c r="E1401" s="6">
        <v>3.0662504544302696</v>
      </c>
    </row>
    <row r="1402" spans="1:5" x14ac:dyDescent="0.2">
      <c r="A1402" s="6" t="s">
        <v>41513</v>
      </c>
      <c r="B1402" s="6" t="s">
        <v>1034</v>
      </c>
      <c r="C1402" s="6">
        <v>4.6885E-3</v>
      </c>
      <c r="D1402" s="6">
        <v>1.2284704763711805</v>
      </c>
      <c r="E1402" s="6">
        <v>1.1173131521473685</v>
      </c>
    </row>
    <row r="1403" spans="1:5" x14ac:dyDescent="0.2">
      <c r="A1403" s="6" t="s">
        <v>6539</v>
      </c>
      <c r="B1403" s="6" t="s">
        <v>1915</v>
      </c>
      <c r="C1403" s="6">
        <v>0</v>
      </c>
      <c r="D1403" s="6">
        <v>1.233345236425661</v>
      </c>
      <c r="E1403" s="6">
        <v>2.5945255071427207</v>
      </c>
    </row>
    <row r="1404" spans="1:5" x14ac:dyDescent="0.2">
      <c r="A1404" s="6" t="s">
        <v>1132</v>
      </c>
      <c r="B1404" s="6" t="s">
        <v>1134</v>
      </c>
      <c r="C1404" s="6">
        <v>8.5023000000000008E-3</v>
      </c>
      <c r="D1404" s="6">
        <v>1.2379754442457513</v>
      </c>
      <c r="E1404" s="6">
        <v>1.4531007151848425</v>
      </c>
    </row>
    <row r="1405" spans="1:5" x14ac:dyDescent="0.2">
      <c r="A1405" s="6" t="s">
        <v>10138</v>
      </c>
      <c r="B1405" s="6" t="s">
        <v>4042</v>
      </c>
      <c r="C1405" s="6">
        <v>0</v>
      </c>
      <c r="D1405" s="6">
        <v>1.2455359330608005</v>
      </c>
      <c r="E1405" s="6">
        <v>2.3510817288093713</v>
      </c>
    </row>
    <row r="1406" spans="1:5" x14ac:dyDescent="0.2">
      <c r="A1406" s="6" t="s">
        <v>5428</v>
      </c>
      <c r="B1406" s="6" t="s">
        <v>5430</v>
      </c>
      <c r="C1406" s="6">
        <v>0</v>
      </c>
      <c r="D1406" s="6">
        <v>1.2482562457826172</v>
      </c>
      <c r="E1406" s="6">
        <v>1.8803980744384095</v>
      </c>
    </row>
    <row r="1407" spans="1:5" x14ac:dyDescent="0.2">
      <c r="A1407" s="6" t="s">
        <v>8098</v>
      </c>
      <c r="B1407" s="6" t="s">
        <v>271</v>
      </c>
      <c r="C1407" s="6">
        <v>0</v>
      </c>
      <c r="D1407" s="6">
        <v>1.2565396156482425</v>
      </c>
      <c r="E1407" s="6">
        <v>2.7704188820052895</v>
      </c>
    </row>
    <row r="1408" spans="1:5" x14ac:dyDescent="0.2">
      <c r="A1408" s="6" t="s">
        <v>3176</v>
      </c>
      <c r="B1408" s="6" t="s">
        <v>3178</v>
      </c>
      <c r="C1408" s="6">
        <v>0</v>
      </c>
      <c r="D1408" s="6">
        <v>1.2626621744947326</v>
      </c>
      <c r="E1408" s="6">
        <v>2.3389977322710132</v>
      </c>
    </row>
    <row r="1409" spans="1:5" x14ac:dyDescent="0.2">
      <c r="A1409" s="6" t="s">
        <v>2610</v>
      </c>
      <c r="B1409" s="6" t="s">
        <v>2612</v>
      </c>
      <c r="C1409" s="6">
        <v>6.8493000000000004E-4</v>
      </c>
      <c r="D1409" s="6">
        <v>1.272815156460632</v>
      </c>
      <c r="E1409" s="6">
        <v>2.8690457729301477</v>
      </c>
    </row>
    <row r="1410" spans="1:5" x14ac:dyDescent="0.2">
      <c r="A1410" s="6" t="s">
        <v>1184</v>
      </c>
      <c r="B1410" s="6" t="s">
        <v>1186</v>
      </c>
      <c r="C1410" s="6">
        <v>0</v>
      </c>
      <c r="D1410" s="6">
        <v>1.2742043180982314</v>
      </c>
      <c r="E1410" s="6">
        <v>1.7037336239624115</v>
      </c>
    </row>
    <row r="1411" spans="1:5" x14ac:dyDescent="0.2">
      <c r="A1411" s="6" t="s">
        <v>2331</v>
      </c>
      <c r="B1411" s="6" t="s">
        <v>2333</v>
      </c>
      <c r="C1411" s="6">
        <v>0</v>
      </c>
      <c r="D1411" s="6">
        <v>1.2848328007273373</v>
      </c>
      <c r="E1411" s="6">
        <v>1.6263925611134384</v>
      </c>
    </row>
    <row r="1412" spans="1:5" x14ac:dyDescent="0.2">
      <c r="A1412" s="6" t="s">
        <v>10703</v>
      </c>
      <c r="B1412" s="6" t="s">
        <v>1506</v>
      </c>
      <c r="C1412" s="6">
        <v>0</v>
      </c>
      <c r="D1412" s="6">
        <v>1.2932142170325482</v>
      </c>
      <c r="E1412" s="6">
        <v>1.6561009240255866</v>
      </c>
    </row>
    <row r="1413" spans="1:5" x14ac:dyDescent="0.2">
      <c r="A1413" s="6" t="s">
        <v>41514</v>
      </c>
      <c r="B1413" s="6" t="s">
        <v>164</v>
      </c>
      <c r="C1413" s="6">
        <v>0</v>
      </c>
      <c r="D1413" s="6">
        <v>1.3078367224388359</v>
      </c>
      <c r="E1413" s="6">
        <v>1.6792005279947091</v>
      </c>
    </row>
    <row r="1414" spans="1:5" x14ac:dyDescent="0.2">
      <c r="A1414" s="6" t="s">
        <v>4663</v>
      </c>
      <c r="B1414" s="6" t="s">
        <v>4665</v>
      </c>
      <c r="C1414" s="6">
        <v>0</v>
      </c>
      <c r="D1414" s="6">
        <v>1.3243786653994187</v>
      </c>
      <c r="E1414" s="6">
        <v>3.1704577880016247</v>
      </c>
    </row>
    <row r="1415" spans="1:5" x14ac:dyDescent="0.2">
      <c r="A1415" s="6" t="s">
        <v>4846</v>
      </c>
      <c r="B1415" s="6" t="s">
        <v>4848</v>
      </c>
      <c r="C1415" s="6">
        <v>0</v>
      </c>
      <c r="D1415" s="6">
        <v>1.3252787973324112</v>
      </c>
      <c r="E1415" s="6">
        <v>0.9312801464231697</v>
      </c>
    </row>
    <row r="1416" spans="1:5" x14ac:dyDescent="0.2">
      <c r="A1416" s="6" t="s">
        <v>23533</v>
      </c>
      <c r="B1416" s="6" t="s">
        <v>2691</v>
      </c>
      <c r="C1416" s="6">
        <v>9.7024999999999993E-3</v>
      </c>
      <c r="D1416" s="6">
        <v>1.3532267498308876</v>
      </c>
      <c r="E1416" s="6">
        <v>1.507830226000858</v>
      </c>
    </row>
    <row r="1417" spans="1:5" x14ac:dyDescent="0.2">
      <c r="A1417" s="6" t="s">
        <v>41515</v>
      </c>
      <c r="B1417" s="6" t="s">
        <v>712</v>
      </c>
      <c r="C1417" s="6">
        <v>0</v>
      </c>
      <c r="D1417" s="6">
        <v>1.393028941389761</v>
      </c>
      <c r="E1417" s="6">
        <v>2.1235847136995827</v>
      </c>
    </row>
    <row r="1418" spans="1:5" x14ac:dyDescent="0.2">
      <c r="A1418" s="6" t="s">
        <v>2463</v>
      </c>
      <c r="B1418" s="6" t="s">
        <v>2465</v>
      </c>
      <c r="C1418" s="6">
        <v>0</v>
      </c>
      <c r="D1418" s="6">
        <v>1.3968396674366339</v>
      </c>
      <c r="E1418" s="6">
        <v>1.4647402680377355</v>
      </c>
    </row>
    <row r="1419" spans="1:5" x14ac:dyDescent="0.2">
      <c r="A1419" s="6" t="s">
        <v>41516</v>
      </c>
      <c r="B1419" s="6" t="s">
        <v>2107</v>
      </c>
      <c r="C1419" s="6">
        <v>0</v>
      </c>
      <c r="D1419" s="6">
        <v>1.4406840627393978</v>
      </c>
      <c r="E1419" s="6">
        <v>1.7651066380635838</v>
      </c>
    </row>
    <row r="1420" spans="1:5" x14ac:dyDescent="0.2">
      <c r="A1420" s="6" t="s">
        <v>3020</v>
      </c>
      <c r="B1420" s="6" t="s">
        <v>3022</v>
      </c>
      <c r="C1420" s="6">
        <v>0</v>
      </c>
      <c r="D1420" s="6">
        <v>1.4514055975907751</v>
      </c>
      <c r="E1420" s="6">
        <v>2.1273606997234387</v>
      </c>
    </row>
    <row r="1421" spans="1:5" x14ac:dyDescent="0.2">
      <c r="A1421" s="6" t="s">
        <v>41517</v>
      </c>
      <c r="B1421" s="6" t="s">
        <v>2778</v>
      </c>
      <c r="C1421" s="6">
        <v>1</v>
      </c>
      <c r="D1421" s="6">
        <v>1.4859921921616315</v>
      </c>
      <c r="E1421" s="6">
        <v>1.2222354242268085</v>
      </c>
    </row>
    <row r="1422" spans="1:5" x14ac:dyDescent="0.2">
      <c r="A1422" s="6" t="s">
        <v>2788</v>
      </c>
      <c r="B1422" s="6" t="s">
        <v>2790</v>
      </c>
      <c r="C1422" s="6">
        <v>0</v>
      </c>
      <c r="D1422" s="6">
        <v>1.5037634243685285</v>
      </c>
      <c r="E1422" s="6">
        <v>1.0613620979587128</v>
      </c>
    </row>
    <row r="1423" spans="1:5" x14ac:dyDescent="0.2">
      <c r="A1423" s="6" t="s">
        <v>38599</v>
      </c>
      <c r="B1423" s="6" t="s">
        <v>60</v>
      </c>
      <c r="C1423" s="6">
        <v>0</v>
      </c>
      <c r="D1423" s="6">
        <v>1.5059768169759971</v>
      </c>
      <c r="E1423" s="6">
        <v>1.0954791622201032</v>
      </c>
    </row>
    <row r="1424" spans="1:5" x14ac:dyDescent="0.2">
      <c r="A1424" s="6" t="s">
        <v>41518</v>
      </c>
      <c r="B1424" s="6" t="s">
        <v>4242</v>
      </c>
      <c r="C1424" s="6">
        <v>0</v>
      </c>
      <c r="D1424" s="6">
        <v>1.5348951400879347</v>
      </c>
      <c r="E1424" s="6">
        <v>2.3703927237406939</v>
      </c>
    </row>
    <row r="1425" spans="1:5" x14ac:dyDescent="0.2">
      <c r="A1425" s="6" t="s">
        <v>41519</v>
      </c>
      <c r="B1425" s="6" t="s">
        <v>3151</v>
      </c>
      <c r="C1425" s="6">
        <v>2.7136999999999999E-3</v>
      </c>
      <c r="D1425" s="6">
        <v>1.5444759326155146</v>
      </c>
      <c r="E1425" s="6">
        <v>1.794585565812354</v>
      </c>
    </row>
    <row r="1426" spans="1:5" x14ac:dyDescent="0.2">
      <c r="A1426" s="6" t="s">
        <v>14815</v>
      </c>
      <c r="B1426" s="6" t="s">
        <v>145</v>
      </c>
      <c r="C1426" s="6">
        <v>0</v>
      </c>
      <c r="D1426" s="6">
        <v>1.6481553686846953</v>
      </c>
      <c r="E1426" s="6">
        <v>1.1722466153429232</v>
      </c>
    </row>
    <row r="1427" spans="1:5" x14ac:dyDescent="0.2">
      <c r="A1427" s="6" t="s">
        <v>3431</v>
      </c>
      <c r="B1427" s="6" t="s">
        <v>3433</v>
      </c>
      <c r="C1427" s="6">
        <v>0</v>
      </c>
      <c r="D1427" s="6">
        <v>1.6733012036799515</v>
      </c>
      <c r="E1427" s="6">
        <v>3.3058417877124207</v>
      </c>
    </row>
    <row r="1428" spans="1:5" x14ac:dyDescent="0.2">
      <c r="A1428" s="6" t="s">
        <v>14622</v>
      </c>
      <c r="B1428" s="6" t="s">
        <v>4621</v>
      </c>
      <c r="C1428" s="6">
        <v>0</v>
      </c>
      <c r="D1428" s="6">
        <v>1.7091532026090208</v>
      </c>
      <c r="E1428" s="6">
        <v>3.5309543909062087</v>
      </c>
    </row>
    <row r="1429" spans="1:5" x14ac:dyDescent="0.2">
      <c r="A1429" s="6" t="s">
        <v>2101</v>
      </c>
      <c r="B1429" s="6" t="s">
        <v>2103</v>
      </c>
      <c r="C1429" s="6">
        <v>8.4912000000000008E-3</v>
      </c>
      <c r="D1429" s="6">
        <v>1.71407884395395</v>
      </c>
      <c r="E1429" s="6">
        <v>2.4897753925253299</v>
      </c>
    </row>
    <row r="1430" spans="1:5" x14ac:dyDescent="0.2">
      <c r="A1430" s="6" t="s">
        <v>270</v>
      </c>
      <c r="B1430" s="6" t="s">
        <v>271</v>
      </c>
      <c r="C1430" s="6">
        <v>0</v>
      </c>
      <c r="D1430" s="6">
        <v>1.7175032344793952</v>
      </c>
      <c r="E1430" s="6">
        <v>1.628651322961459</v>
      </c>
    </row>
    <row r="1431" spans="1:5" x14ac:dyDescent="0.2">
      <c r="A1431" s="6" t="s">
        <v>41520</v>
      </c>
      <c r="B1431" s="6" t="s">
        <v>2361</v>
      </c>
      <c r="C1431" s="6">
        <v>2.0422000000000001E-3</v>
      </c>
      <c r="D1431" s="6">
        <v>1.7404667862386274</v>
      </c>
      <c r="E1431" s="6">
        <v>1.4436532155977033</v>
      </c>
    </row>
    <row r="1432" spans="1:5" x14ac:dyDescent="0.2">
      <c r="A1432" s="6" t="s">
        <v>1643</v>
      </c>
      <c r="B1432" s="6" t="s">
        <v>1645</v>
      </c>
      <c r="C1432" s="6">
        <v>0</v>
      </c>
      <c r="D1432" s="6">
        <v>1.7928499729958043</v>
      </c>
      <c r="E1432" s="6">
        <v>2.2557069754576524</v>
      </c>
    </row>
    <row r="1433" spans="1:5" x14ac:dyDescent="0.2">
      <c r="A1433" s="6" t="s">
        <v>41521</v>
      </c>
      <c r="B1433" s="6" t="s">
        <v>796</v>
      </c>
      <c r="C1433" s="6">
        <v>0</v>
      </c>
      <c r="D1433" s="6">
        <v>1.8065821429365154</v>
      </c>
      <c r="E1433" s="6">
        <v>1.8665311278653831</v>
      </c>
    </row>
    <row r="1434" spans="1:5" x14ac:dyDescent="0.2">
      <c r="A1434" s="6" t="s">
        <v>14721</v>
      </c>
      <c r="B1434" s="6" t="s">
        <v>45</v>
      </c>
      <c r="C1434" s="6">
        <v>0</v>
      </c>
      <c r="D1434" s="6">
        <v>1.9196883969992864</v>
      </c>
      <c r="E1434" s="6">
        <v>3.8873994297400101</v>
      </c>
    </row>
    <row r="1435" spans="1:5" x14ac:dyDescent="0.2">
      <c r="A1435" s="6" t="s">
        <v>10749</v>
      </c>
      <c r="B1435" s="6" t="s">
        <v>4081</v>
      </c>
      <c r="C1435" s="6">
        <v>0</v>
      </c>
      <c r="D1435" s="6">
        <v>1.9506775879436147</v>
      </c>
      <c r="E1435" s="6">
        <v>1.9064319943147574</v>
      </c>
    </row>
    <row r="1436" spans="1:5" x14ac:dyDescent="0.2">
      <c r="A1436" s="6" t="s">
        <v>41522</v>
      </c>
      <c r="B1436" s="6" t="s">
        <v>2167</v>
      </c>
      <c r="C1436" s="6">
        <v>0</v>
      </c>
      <c r="D1436" s="6">
        <v>1.9641410634600256</v>
      </c>
      <c r="E1436" s="6">
        <v>2.4111105153248129</v>
      </c>
    </row>
    <row r="1437" spans="1:5" x14ac:dyDescent="0.2">
      <c r="A1437" s="6" t="s">
        <v>41523</v>
      </c>
      <c r="B1437" s="6" t="s">
        <v>2259</v>
      </c>
      <c r="C1437" s="6">
        <v>0</v>
      </c>
      <c r="D1437" s="6">
        <v>2.0474694258067681</v>
      </c>
      <c r="E1437" s="6">
        <v>1.4038402946442381</v>
      </c>
    </row>
    <row r="1438" spans="1:5" x14ac:dyDescent="0.2">
      <c r="A1438" s="6" t="s">
        <v>5723</v>
      </c>
      <c r="B1438" s="6" t="s">
        <v>5725</v>
      </c>
      <c r="C1438" s="6">
        <v>0</v>
      </c>
      <c r="D1438" s="6">
        <v>2.07228723328861</v>
      </c>
      <c r="E1438" s="6">
        <v>2.1966191262631489</v>
      </c>
    </row>
    <row r="1439" spans="1:5" x14ac:dyDescent="0.2">
      <c r="A1439" s="6" t="s">
        <v>41524</v>
      </c>
      <c r="B1439" s="6" t="s">
        <v>5880</v>
      </c>
      <c r="C1439" s="6">
        <v>0</v>
      </c>
      <c r="D1439" s="6">
        <v>2.0986132016560228</v>
      </c>
      <c r="E1439" s="6">
        <v>3.5800568701656896</v>
      </c>
    </row>
    <row r="1440" spans="1:5" x14ac:dyDescent="0.2">
      <c r="A1440" s="6" t="s">
        <v>15887</v>
      </c>
      <c r="B1440" s="6" t="s">
        <v>219</v>
      </c>
      <c r="C1440" s="6">
        <v>0</v>
      </c>
      <c r="D1440" s="6">
        <v>2.2834525358763726</v>
      </c>
      <c r="E1440" s="6">
        <v>2.2344454344362061</v>
      </c>
    </row>
    <row r="1441" spans="1:5" x14ac:dyDescent="0.2">
      <c r="A1441" s="6" t="s">
        <v>1144</v>
      </c>
      <c r="B1441" s="6" t="s">
        <v>1146</v>
      </c>
      <c r="C1441" s="6">
        <v>0</v>
      </c>
      <c r="D1441" s="6">
        <v>2.3715005620221965</v>
      </c>
      <c r="E1441" s="6">
        <v>1.8929870962878634</v>
      </c>
    </row>
    <row r="1442" spans="1:5" x14ac:dyDescent="0.2">
      <c r="A1442" s="6" t="s">
        <v>2415</v>
      </c>
      <c r="B1442" s="6" t="s">
        <v>2417</v>
      </c>
      <c r="C1442" s="6">
        <v>1</v>
      </c>
      <c r="D1442" s="6">
        <v>2.3978372549466029</v>
      </c>
      <c r="E1442" s="6">
        <v>4.0022174063287501</v>
      </c>
    </row>
    <row r="1443" spans="1:5" x14ac:dyDescent="0.2">
      <c r="A1443" s="6" t="s">
        <v>41525</v>
      </c>
      <c r="B1443" s="6" t="s">
        <v>4352</v>
      </c>
      <c r="C1443" s="6">
        <v>9.7655999999999993E-3</v>
      </c>
      <c r="D1443" s="6">
        <v>2.4180106988766368</v>
      </c>
      <c r="E1443" s="6">
        <v>1.3585067266946633</v>
      </c>
    </row>
    <row r="1444" spans="1:5" x14ac:dyDescent="0.2">
      <c r="A1444" s="6" t="s">
        <v>41526</v>
      </c>
      <c r="B1444" s="6" t="s">
        <v>2729</v>
      </c>
      <c r="C1444" s="6">
        <v>1</v>
      </c>
      <c r="D1444" s="6">
        <v>2.5810809397329311</v>
      </c>
      <c r="E1444" s="6">
        <v>3.298565779284123</v>
      </c>
    </row>
    <row r="1445" spans="1:5" x14ac:dyDescent="0.2">
      <c r="A1445" s="6" t="s">
        <v>5085</v>
      </c>
      <c r="B1445" s="6" t="s">
        <v>5087</v>
      </c>
      <c r="C1445" s="6">
        <v>0</v>
      </c>
      <c r="D1445" s="6">
        <v>2.5946707738627217</v>
      </c>
      <c r="E1445" s="6">
        <v>2.0124018372267538</v>
      </c>
    </row>
    <row r="1446" spans="1:5" x14ac:dyDescent="0.2">
      <c r="A1446" s="6" t="s">
        <v>3419</v>
      </c>
      <c r="B1446" s="6" t="s">
        <v>3421</v>
      </c>
      <c r="C1446" s="6">
        <v>1</v>
      </c>
      <c r="D1446" s="6">
        <v>2.6213427147604622</v>
      </c>
      <c r="E1446" s="6">
        <v>2.5690619050950922</v>
      </c>
    </row>
    <row r="1447" spans="1:5" x14ac:dyDescent="0.2">
      <c r="A1447" s="6" t="s">
        <v>2431</v>
      </c>
      <c r="B1447" s="6" t="s">
        <v>2433</v>
      </c>
      <c r="C1447" s="6">
        <v>0</v>
      </c>
      <c r="D1447" s="6">
        <v>2.8166618036077518</v>
      </c>
      <c r="E1447" s="6">
        <v>1.1335670066026378</v>
      </c>
    </row>
    <row r="1448" spans="1:5" x14ac:dyDescent="0.2">
      <c r="A1448" s="6" t="s">
        <v>3106</v>
      </c>
      <c r="B1448" s="6" t="s">
        <v>3108</v>
      </c>
      <c r="C1448" s="6">
        <v>0</v>
      </c>
      <c r="D1448" s="6">
        <v>3.0309557798647369</v>
      </c>
      <c r="E1448" s="6">
        <v>1.3716524889408481</v>
      </c>
    </row>
    <row r="1449" spans="1:5" x14ac:dyDescent="0.2">
      <c r="A1449" s="6" t="s">
        <v>41527</v>
      </c>
      <c r="B1449" s="6" t="s">
        <v>188</v>
      </c>
      <c r="C1449" s="6">
        <v>0</v>
      </c>
      <c r="D1449" s="6">
        <v>3.0349967192005112</v>
      </c>
      <c r="E1449" s="6">
        <v>3.2527152642630672</v>
      </c>
    </row>
    <row r="1450" spans="1:5" x14ac:dyDescent="0.2">
      <c r="A1450" s="6" t="s">
        <v>6132</v>
      </c>
      <c r="B1450" s="6" t="s">
        <v>6134</v>
      </c>
      <c r="C1450" s="6">
        <v>0</v>
      </c>
      <c r="D1450" s="6" t="e">
        <v>#NUM!</v>
      </c>
      <c r="E1450" s="6">
        <v>4.156130648479949</v>
      </c>
    </row>
    <row r="1451" spans="1:5" x14ac:dyDescent="0.2">
      <c r="A1451" s="6" t="s">
        <v>41528</v>
      </c>
      <c r="B1451" s="6" t="s">
        <v>6094</v>
      </c>
      <c r="C1451" s="6">
        <v>5.3156000000000002E-3</v>
      </c>
      <c r="D1451" s="6" t="e">
        <v>#NUM!</v>
      </c>
      <c r="E1451" s="6">
        <v>4.0328386639994509</v>
      </c>
    </row>
    <row r="1452" spans="1:5" x14ac:dyDescent="0.2">
      <c r="A1452" s="6" t="s">
        <v>21901</v>
      </c>
      <c r="B1452" s="6" t="s">
        <v>971</v>
      </c>
      <c r="C1452" s="6">
        <v>0</v>
      </c>
      <c r="D1452" s="6" t="e">
        <v>#DIV/0!</v>
      </c>
      <c r="E1452" s="6">
        <v>3.9703233508144722</v>
      </c>
    </row>
    <row r="1453" spans="1:5" x14ac:dyDescent="0.2">
      <c r="A1453" s="6" t="s">
        <v>2685</v>
      </c>
      <c r="B1453" s="6" t="s">
        <v>2687</v>
      </c>
      <c r="C1453" s="6">
        <v>7.8740000000000008E-3</v>
      </c>
      <c r="D1453" s="6" t="e">
        <v>#DIV/0!</v>
      </c>
      <c r="E1453" s="6">
        <v>3.8842025746656597</v>
      </c>
    </row>
    <row r="1454" spans="1:5" x14ac:dyDescent="0.2">
      <c r="A1454" s="6" t="s">
        <v>41529</v>
      </c>
      <c r="B1454" s="6" t="s">
        <v>275</v>
      </c>
      <c r="C1454" s="6">
        <v>0</v>
      </c>
      <c r="D1454" s="6" t="e">
        <v>#DIV/0!</v>
      </c>
      <c r="E1454" s="6">
        <v>3.8671710885489188</v>
      </c>
    </row>
    <row r="1455" spans="1:5" x14ac:dyDescent="0.2">
      <c r="A1455" s="6" t="s">
        <v>5093</v>
      </c>
      <c r="B1455" s="6" t="s">
        <v>5095</v>
      </c>
      <c r="C1455" s="6">
        <v>0</v>
      </c>
      <c r="D1455" s="6" t="e">
        <v>#DIV/0!</v>
      </c>
      <c r="E1455" s="6">
        <v>3.8534273966905199</v>
      </c>
    </row>
    <row r="1456" spans="1:5" x14ac:dyDescent="0.2">
      <c r="A1456" s="6" t="s">
        <v>41530</v>
      </c>
      <c r="B1456" s="6" t="s">
        <v>1502</v>
      </c>
      <c r="C1456" s="6">
        <v>0</v>
      </c>
      <c r="D1456" s="6" t="e">
        <v>#NUM!</v>
      </c>
      <c r="E1456" s="6">
        <v>3.8414423535081657</v>
      </c>
    </row>
    <row r="1457" spans="1:5" x14ac:dyDescent="0.2">
      <c r="A1457" s="6" t="s">
        <v>2061</v>
      </c>
      <c r="B1457" s="6" t="s">
        <v>2063</v>
      </c>
      <c r="C1457" s="6">
        <v>2.7119000000000002E-3</v>
      </c>
      <c r="D1457" s="6" t="e">
        <v>#NUM!</v>
      </c>
      <c r="E1457" s="6">
        <v>3.7924409560866827</v>
      </c>
    </row>
    <row r="1458" spans="1:5" x14ac:dyDescent="0.2">
      <c r="A1458" s="6" t="s">
        <v>2169</v>
      </c>
      <c r="B1458" s="6" t="s">
        <v>2171</v>
      </c>
      <c r="C1458" s="6">
        <v>0</v>
      </c>
      <c r="D1458" s="6" t="e">
        <v>#DIV/0!</v>
      </c>
      <c r="E1458" s="6">
        <v>3.7903690069013973</v>
      </c>
    </row>
    <row r="1459" spans="1:5" x14ac:dyDescent="0.2">
      <c r="A1459" s="6" t="s">
        <v>41531</v>
      </c>
      <c r="B1459" s="6" t="s">
        <v>732</v>
      </c>
      <c r="C1459" s="6">
        <v>0</v>
      </c>
      <c r="D1459" s="6" t="e">
        <v>#NUM!</v>
      </c>
      <c r="E1459" s="6">
        <v>3.7496232755705585</v>
      </c>
    </row>
    <row r="1460" spans="1:5" x14ac:dyDescent="0.2">
      <c r="A1460" s="6" t="s">
        <v>2419</v>
      </c>
      <c r="B1460" s="6" t="s">
        <v>2421</v>
      </c>
      <c r="C1460" s="6">
        <v>0</v>
      </c>
      <c r="D1460" s="6" t="e">
        <v>#NUM!</v>
      </c>
      <c r="E1460" s="6">
        <v>3.6040855932799287</v>
      </c>
    </row>
    <row r="1461" spans="1:5" x14ac:dyDescent="0.2">
      <c r="A1461" s="6" t="s">
        <v>41532</v>
      </c>
      <c r="B1461" s="6" t="s">
        <v>1366</v>
      </c>
      <c r="C1461" s="6">
        <v>0</v>
      </c>
      <c r="D1461" s="6" t="e">
        <v>#NUM!</v>
      </c>
      <c r="E1461" s="6">
        <v>3.602469643344957</v>
      </c>
    </row>
    <row r="1462" spans="1:5" x14ac:dyDescent="0.2">
      <c r="A1462" s="6" t="s">
        <v>41533</v>
      </c>
      <c r="B1462" s="6" t="s">
        <v>235</v>
      </c>
      <c r="C1462" s="6">
        <v>0</v>
      </c>
      <c r="D1462" s="6" t="e">
        <v>#NUM!</v>
      </c>
      <c r="E1462" s="6">
        <v>3.5732238332423991</v>
      </c>
    </row>
    <row r="1463" spans="1:5" x14ac:dyDescent="0.2">
      <c r="A1463" s="6" t="s">
        <v>40615</v>
      </c>
      <c r="B1463" s="6" t="s">
        <v>978</v>
      </c>
      <c r="C1463" s="6">
        <v>0</v>
      </c>
      <c r="D1463" s="6" t="e">
        <v>#DIV/0!</v>
      </c>
      <c r="E1463" s="6">
        <v>3.2314678027315766</v>
      </c>
    </row>
    <row r="1464" spans="1:5" x14ac:dyDescent="0.2">
      <c r="A1464" s="6" t="s">
        <v>3600</v>
      </c>
      <c r="B1464" s="6" t="s">
        <v>3602</v>
      </c>
      <c r="C1464" s="6">
        <v>0</v>
      </c>
      <c r="D1464" s="6" t="e">
        <v>#NUM!</v>
      </c>
      <c r="E1464" s="6">
        <v>3.0514541313776866</v>
      </c>
    </row>
    <row r="1465" spans="1:5" x14ac:dyDescent="0.2">
      <c r="A1465" s="6" t="s">
        <v>12801</v>
      </c>
      <c r="B1465" s="6" t="s">
        <v>6130</v>
      </c>
      <c r="C1465" s="6">
        <v>0</v>
      </c>
      <c r="D1465" s="6" t="e">
        <v>#NUM!</v>
      </c>
      <c r="E1465" s="6">
        <v>3.0502119397582828</v>
      </c>
    </row>
    <row r="1466" spans="1:5" x14ac:dyDescent="0.2">
      <c r="A1466" s="6" t="s">
        <v>41534</v>
      </c>
      <c r="B1466" s="6" t="s">
        <v>3871</v>
      </c>
      <c r="C1466" s="6">
        <v>0</v>
      </c>
      <c r="D1466" s="6" t="e">
        <v>#NUM!</v>
      </c>
      <c r="E1466" s="6">
        <v>2.9872092289861856</v>
      </c>
    </row>
    <row r="1467" spans="1:5" x14ac:dyDescent="0.2">
      <c r="A1467" s="6" t="s">
        <v>36434</v>
      </c>
      <c r="B1467" s="6" t="s">
        <v>2816</v>
      </c>
      <c r="C1467" s="6">
        <v>0</v>
      </c>
      <c r="D1467" s="6" t="e">
        <v>#DIV/0!</v>
      </c>
      <c r="E1467" s="6">
        <v>2.9071278184311287</v>
      </c>
    </row>
    <row r="1468" spans="1:5" x14ac:dyDescent="0.2">
      <c r="A1468" s="6" t="s">
        <v>4154</v>
      </c>
      <c r="B1468" s="6" t="s">
        <v>4156</v>
      </c>
      <c r="C1468" s="6">
        <v>1</v>
      </c>
      <c r="D1468" s="6" t="e">
        <v>#NUM!</v>
      </c>
      <c r="E1468" s="6">
        <v>2.8971886668358504</v>
      </c>
    </row>
    <row r="1469" spans="1:5" x14ac:dyDescent="0.2">
      <c r="A1469" s="6" t="s">
        <v>41535</v>
      </c>
      <c r="B1469" s="6" t="s">
        <v>2982</v>
      </c>
      <c r="C1469" s="6">
        <v>0</v>
      </c>
      <c r="D1469" s="6" t="e">
        <v>#NUM!</v>
      </c>
      <c r="E1469" s="6">
        <v>2.5213612392369491</v>
      </c>
    </row>
    <row r="1470" spans="1:5" x14ac:dyDescent="0.2">
      <c r="A1470" s="6" t="s">
        <v>41536</v>
      </c>
      <c r="B1470" s="6" t="s">
        <v>956</v>
      </c>
      <c r="C1470" s="6">
        <v>1</v>
      </c>
      <c r="D1470" s="6" t="e">
        <v>#NUM!</v>
      </c>
      <c r="E1470" s="6">
        <v>2.4603745133737496</v>
      </c>
    </row>
    <row r="1471" spans="1:5" x14ac:dyDescent="0.2">
      <c r="A1471" s="6" t="s">
        <v>14449</v>
      </c>
      <c r="B1471" s="6" t="s">
        <v>5227</v>
      </c>
      <c r="C1471" s="6">
        <v>4.6759999999999996E-3</v>
      </c>
      <c r="D1471" s="6" t="e">
        <v>#NUM!</v>
      </c>
      <c r="E1471" s="6">
        <v>2.4601895602490482</v>
      </c>
    </row>
    <row r="1472" spans="1:5" x14ac:dyDescent="0.2">
      <c r="A1472" s="6" t="s">
        <v>3825</v>
      </c>
      <c r="B1472" s="6" t="s">
        <v>3827</v>
      </c>
      <c r="C1472" s="6">
        <v>0</v>
      </c>
      <c r="D1472" s="6" t="e">
        <v>#DIV/0!</v>
      </c>
      <c r="E1472" s="6">
        <v>2.4594758502862732</v>
      </c>
    </row>
    <row r="1473" spans="1:5" x14ac:dyDescent="0.2">
      <c r="A1473" s="6" t="s">
        <v>2197</v>
      </c>
      <c r="B1473" s="6" t="s">
        <v>2199</v>
      </c>
      <c r="C1473" s="6">
        <v>0</v>
      </c>
      <c r="D1473" s="6" t="e">
        <v>#NUM!</v>
      </c>
      <c r="E1473" s="6">
        <v>2.4587079879339799</v>
      </c>
    </row>
    <row r="1474" spans="1:5" x14ac:dyDescent="0.2">
      <c r="A1474" s="6" t="s">
        <v>41537</v>
      </c>
      <c r="B1474" s="6" t="s">
        <v>438</v>
      </c>
      <c r="C1474" s="6">
        <v>0</v>
      </c>
      <c r="D1474" s="6" t="e">
        <v>#DIV/0!</v>
      </c>
      <c r="E1474" s="6">
        <v>2.457946617544434</v>
      </c>
    </row>
    <row r="1475" spans="1:5" x14ac:dyDescent="0.2">
      <c r="A1475" s="6" t="s">
        <v>41538</v>
      </c>
      <c r="B1475" s="6" t="s">
        <v>952</v>
      </c>
      <c r="C1475" s="6">
        <v>0</v>
      </c>
      <c r="D1475" s="6" t="e">
        <v>#NUM!</v>
      </c>
      <c r="E1475" s="6">
        <v>2.4529143737929506</v>
      </c>
    </row>
    <row r="1476" spans="1:5" x14ac:dyDescent="0.2">
      <c r="A1476" s="6" t="s">
        <v>41539</v>
      </c>
      <c r="B1476" s="6" t="s">
        <v>5293</v>
      </c>
      <c r="C1476" s="6">
        <v>0</v>
      </c>
      <c r="D1476" s="6" t="e">
        <v>#NUM!</v>
      </c>
      <c r="E1476" s="6">
        <v>2.4494741948741154</v>
      </c>
    </row>
    <row r="1477" spans="1:5" x14ac:dyDescent="0.2">
      <c r="A1477" s="6" t="s">
        <v>3008</v>
      </c>
      <c r="B1477" s="6" t="s">
        <v>3010</v>
      </c>
      <c r="C1477" s="6">
        <v>0</v>
      </c>
      <c r="D1477" s="6" t="e">
        <v>#NUM!</v>
      </c>
      <c r="E1477" s="6">
        <v>2.4481734141126945</v>
      </c>
    </row>
    <row r="1478" spans="1:5" x14ac:dyDescent="0.2">
      <c r="A1478" s="6" t="s">
        <v>256</v>
      </c>
      <c r="B1478" s="6" t="s">
        <v>257</v>
      </c>
      <c r="C1478" s="6">
        <v>0</v>
      </c>
      <c r="D1478" s="6" t="e">
        <v>#NUM!</v>
      </c>
      <c r="E1478" s="6">
        <v>2.4474792561285392</v>
      </c>
    </row>
    <row r="1479" spans="1:5" x14ac:dyDescent="0.2">
      <c r="A1479" s="6" t="s">
        <v>41540</v>
      </c>
      <c r="B1479" s="6" t="s">
        <v>893</v>
      </c>
      <c r="C1479" s="6">
        <v>0</v>
      </c>
      <c r="D1479" s="6" t="e">
        <v>#NUM!</v>
      </c>
      <c r="E1479" s="6">
        <v>2.4441271436335299</v>
      </c>
    </row>
    <row r="1480" spans="1:5" x14ac:dyDescent="0.2">
      <c r="A1480" s="6" t="s">
        <v>41541</v>
      </c>
      <c r="B1480" s="6" t="s">
        <v>37</v>
      </c>
      <c r="C1480" s="6">
        <v>0</v>
      </c>
      <c r="D1480" s="6" t="e">
        <v>#DIV/0!</v>
      </c>
      <c r="E1480" s="6">
        <v>2.4416625104200724</v>
      </c>
    </row>
    <row r="1481" spans="1:5" x14ac:dyDescent="0.2">
      <c r="A1481" s="6" t="s">
        <v>5866</v>
      </c>
      <c r="B1481" s="6" t="s">
        <v>5868</v>
      </c>
      <c r="C1481" s="6">
        <v>0</v>
      </c>
      <c r="D1481" s="6" t="e">
        <v>#NUM!</v>
      </c>
      <c r="E1481" s="6">
        <v>2.4413105030138462</v>
      </c>
    </row>
    <row r="1482" spans="1:5" x14ac:dyDescent="0.2">
      <c r="A1482" s="6" t="s">
        <v>5902</v>
      </c>
      <c r="B1482" s="6" t="s">
        <v>5904</v>
      </c>
      <c r="C1482" s="6">
        <v>0</v>
      </c>
      <c r="D1482" s="6" t="e">
        <v>#NUM!</v>
      </c>
      <c r="E1482" s="6">
        <v>2.4369959021910792</v>
      </c>
    </row>
    <row r="1483" spans="1:5" x14ac:dyDescent="0.2">
      <c r="A1483" s="6" t="s">
        <v>4607</v>
      </c>
      <c r="B1483" s="6" t="s">
        <v>4609</v>
      </c>
      <c r="C1483" s="6">
        <v>1</v>
      </c>
      <c r="D1483" s="6" t="e">
        <v>#NUM!</v>
      </c>
      <c r="E1483" s="6">
        <v>2.4266217546702893</v>
      </c>
    </row>
    <row r="1484" spans="1:5" x14ac:dyDescent="0.2">
      <c r="A1484" s="6" t="s">
        <v>1599</v>
      </c>
      <c r="B1484" s="6" t="s">
        <v>1601</v>
      </c>
      <c r="C1484" s="6">
        <v>0</v>
      </c>
      <c r="D1484" s="6" t="e">
        <v>#DIV/0!</v>
      </c>
      <c r="E1484" s="6">
        <v>2.4255427905133162</v>
      </c>
    </row>
    <row r="1485" spans="1:5" x14ac:dyDescent="0.2">
      <c r="A1485" s="6" t="s">
        <v>22753</v>
      </c>
      <c r="B1485" s="6" t="s">
        <v>1883</v>
      </c>
      <c r="C1485" s="6">
        <v>0</v>
      </c>
      <c r="D1485" s="6" t="e">
        <v>#NUM!</v>
      </c>
      <c r="E1485" s="6">
        <v>2.4246337645400806</v>
      </c>
    </row>
    <row r="1486" spans="1:5" x14ac:dyDescent="0.2">
      <c r="A1486" s="6" t="s">
        <v>3227</v>
      </c>
      <c r="B1486" s="6" t="s">
        <v>3228</v>
      </c>
      <c r="C1486" s="6">
        <v>0</v>
      </c>
      <c r="D1486" s="6" t="e">
        <v>#NUM!</v>
      </c>
      <c r="E1486" s="6">
        <v>2.4210453032192358</v>
      </c>
    </row>
    <row r="1487" spans="1:5" x14ac:dyDescent="0.2">
      <c r="A1487" s="6" t="s">
        <v>6148</v>
      </c>
      <c r="B1487" s="6" t="s">
        <v>6150</v>
      </c>
      <c r="C1487" s="6">
        <v>1</v>
      </c>
      <c r="D1487" s="6" t="e">
        <v>#DIV/0!</v>
      </c>
      <c r="E1487" s="6">
        <v>2.4078115170734402</v>
      </c>
    </row>
    <row r="1488" spans="1:5" x14ac:dyDescent="0.2">
      <c r="A1488" s="6" t="s">
        <v>41542</v>
      </c>
      <c r="B1488" s="6" t="s">
        <v>6114</v>
      </c>
      <c r="C1488" s="6">
        <v>0</v>
      </c>
      <c r="D1488" s="6" t="e">
        <v>#NUM!</v>
      </c>
      <c r="E1488" s="6">
        <v>2.4016866118813462</v>
      </c>
    </row>
    <row r="1489" spans="1:5" x14ac:dyDescent="0.2">
      <c r="A1489" s="6" t="s">
        <v>41543</v>
      </c>
      <c r="B1489" s="6" t="s">
        <v>642</v>
      </c>
      <c r="C1489" s="6">
        <v>0</v>
      </c>
      <c r="D1489" s="6" t="e">
        <v>#NUM!</v>
      </c>
      <c r="E1489" s="6">
        <v>2.374743248705419</v>
      </c>
    </row>
    <row r="1490" spans="1:5" x14ac:dyDescent="0.2">
      <c r="A1490" s="6" t="s">
        <v>41544</v>
      </c>
      <c r="B1490" s="6" t="s">
        <v>64</v>
      </c>
      <c r="C1490" s="6">
        <v>1</v>
      </c>
      <c r="D1490" s="6" t="e">
        <v>#NUM!</v>
      </c>
      <c r="E1490" s="6">
        <v>2.3729615301343747</v>
      </c>
    </row>
    <row r="1491" spans="1:5" x14ac:dyDescent="0.2">
      <c r="A1491" s="6" t="s">
        <v>3714</v>
      </c>
      <c r="B1491" s="6" t="s">
        <v>3716</v>
      </c>
      <c r="C1491" s="6">
        <v>0</v>
      </c>
      <c r="D1491" s="6" t="e">
        <v>#NUM!</v>
      </c>
      <c r="E1491" s="6">
        <v>2.3712978425700197</v>
      </c>
    </row>
    <row r="1492" spans="1:5" x14ac:dyDescent="0.2">
      <c r="A1492" s="6" t="s">
        <v>3568</v>
      </c>
      <c r="B1492" s="6" t="s">
        <v>3570</v>
      </c>
      <c r="C1492" s="6">
        <v>0</v>
      </c>
      <c r="D1492" s="6" t="e">
        <v>#NUM!</v>
      </c>
      <c r="E1492" s="6">
        <v>2.3614695844633657</v>
      </c>
    </row>
    <row r="1493" spans="1:5" x14ac:dyDescent="0.2">
      <c r="A1493" s="6" t="s">
        <v>5303</v>
      </c>
      <c r="B1493" s="6" t="s">
        <v>5305</v>
      </c>
      <c r="C1493" s="6">
        <v>0</v>
      </c>
      <c r="D1493" s="6" t="e">
        <v>#NUM!</v>
      </c>
      <c r="E1493" s="6">
        <v>2.3440114848566282</v>
      </c>
    </row>
    <row r="1494" spans="1:5" x14ac:dyDescent="0.2">
      <c r="A1494" s="6" t="s">
        <v>3048</v>
      </c>
      <c r="B1494" s="6" t="s">
        <v>3050</v>
      </c>
      <c r="C1494" s="6">
        <v>1</v>
      </c>
      <c r="D1494" s="6" t="e">
        <v>#NUM!</v>
      </c>
      <c r="E1494" s="6">
        <v>2.3261592397447477</v>
      </c>
    </row>
    <row r="1495" spans="1:5" x14ac:dyDescent="0.2">
      <c r="A1495" s="6" t="s">
        <v>41545</v>
      </c>
      <c r="B1495" s="6" t="s">
        <v>1154</v>
      </c>
      <c r="C1495" s="6">
        <v>0</v>
      </c>
      <c r="D1495" s="6" t="e">
        <v>#NUM!</v>
      </c>
      <c r="E1495" s="6">
        <v>2.3251239837899007</v>
      </c>
    </row>
    <row r="1496" spans="1:5" x14ac:dyDescent="0.2">
      <c r="A1496" s="6" t="s">
        <v>5265</v>
      </c>
      <c r="B1496" s="6" t="s">
        <v>5266</v>
      </c>
      <c r="C1496" s="6">
        <v>0</v>
      </c>
      <c r="D1496" s="6" t="e">
        <v>#DIV/0!</v>
      </c>
      <c r="E1496" s="6">
        <v>2.262190170665817</v>
      </c>
    </row>
    <row r="1497" spans="1:5" x14ac:dyDescent="0.2">
      <c r="A1497" s="6" t="s">
        <v>13265</v>
      </c>
      <c r="B1497" s="6" t="s">
        <v>2191</v>
      </c>
      <c r="C1497" s="6">
        <v>0</v>
      </c>
      <c r="D1497" s="6" t="e">
        <v>#DIV/0!</v>
      </c>
      <c r="E1497" s="6">
        <v>2.2442290847372233</v>
      </c>
    </row>
    <row r="1498" spans="1:5" x14ac:dyDescent="0.2">
      <c r="A1498" s="6" t="s">
        <v>41546</v>
      </c>
      <c r="B1498" s="6" t="s">
        <v>1378</v>
      </c>
      <c r="C1498" s="6">
        <v>0</v>
      </c>
      <c r="D1498" s="6" t="e">
        <v>#NUM!</v>
      </c>
      <c r="E1498" s="6">
        <v>2.212614339172474</v>
      </c>
    </row>
    <row r="1499" spans="1:5" x14ac:dyDescent="0.2">
      <c r="A1499" s="6" t="s">
        <v>41547</v>
      </c>
      <c r="B1499" s="6" t="s">
        <v>4605</v>
      </c>
      <c r="C1499" s="6">
        <v>9.7465999999999994E-3</v>
      </c>
      <c r="D1499" s="6" t="e">
        <v>#DIV/0!</v>
      </c>
      <c r="E1499" s="6">
        <v>2.1094627096594873</v>
      </c>
    </row>
    <row r="1500" spans="1:5" x14ac:dyDescent="0.2">
      <c r="A1500" s="6" t="s">
        <v>3853</v>
      </c>
      <c r="B1500" s="6" t="s">
        <v>3855</v>
      </c>
      <c r="C1500" s="6">
        <v>0</v>
      </c>
      <c r="D1500" s="6" t="e">
        <v>#NUM!</v>
      </c>
      <c r="E1500" s="6">
        <v>2.0496949418951971</v>
      </c>
    </row>
    <row r="1501" spans="1:5" x14ac:dyDescent="0.2">
      <c r="A1501" s="6" t="s">
        <v>1224</v>
      </c>
      <c r="B1501" s="6" t="s">
        <v>1226</v>
      </c>
      <c r="C1501" s="6">
        <v>0</v>
      </c>
      <c r="D1501" s="6" t="e">
        <v>#NUM!</v>
      </c>
      <c r="E1501" s="6">
        <v>2.0456878095294782</v>
      </c>
    </row>
    <row r="1502" spans="1:5" x14ac:dyDescent="0.2">
      <c r="A1502" s="6" t="s">
        <v>839</v>
      </c>
      <c r="B1502" s="6" t="s">
        <v>841</v>
      </c>
      <c r="C1502" s="6">
        <v>0</v>
      </c>
      <c r="D1502" s="6" t="e">
        <v>#DIV/0!</v>
      </c>
      <c r="E1502" s="6">
        <v>2.0195512520896117</v>
      </c>
    </row>
    <row r="1503" spans="1:5" x14ac:dyDescent="0.2">
      <c r="A1503" s="6" t="s">
        <v>1464</v>
      </c>
      <c r="B1503" s="6" t="s">
        <v>1466</v>
      </c>
      <c r="C1503" s="6">
        <v>1</v>
      </c>
      <c r="D1503" s="6" t="e">
        <v>#NUM!</v>
      </c>
      <c r="E1503" s="6">
        <v>2.0045733506947871</v>
      </c>
    </row>
    <row r="1504" spans="1:5" x14ac:dyDescent="0.2">
      <c r="A1504" s="6" t="s">
        <v>1432</v>
      </c>
      <c r="B1504" s="6" t="s">
        <v>1434</v>
      </c>
      <c r="C1504" s="6">
        <v>1</v>
      </c>
      <c r="D1504" s="6" t="e">
        <v>#NUM!</v>
      </c>
      <c r="E1504" s="6">
        <v>2.0013644729319617</v>
      </c>
    </row>
    <row r="1505" spans="1:5" x14ac:dyDescent="0.2">
      <c r="A1505" s="6" t="s">
        <v>2669</v>
      </c>
      <c r="B1505" s="6" t="s">
        <v>2671</v>
      </c>
      <c r="C1505" s="6">
        <v>2.7155E-3</v>
      </c>
      <c r="D1505" s="6" t="e">
        <v>#NUM!</v>
      </c>
      <c r="E1505" s="6">
        <v>1.9461949271655792</v>
      </c>
    </row>
    <row r="1506" spans="1:5" x14ac:dyDescent="0.2">
      <c r="A1506" s="6" t="s">
        <v>1761</v>
      </c>
      <c r="B1506" s="6" t="s">
        <v>1763</v>
      </c>
      <c r="C1506" s="6">
        <v>9.6898999999999996E-3</v>
      </c>
      <c r="D1506" s="6" t="e">
        <v>#NUM!</v>
      </c>
      <c r="E1506" s="6">
        <v>1.9429434177377281</v>
      </c>
    </row>
    <row r="1507" spans="1:5" x14ac:dyDescent="0.2">
      <c r="A1507" s="6" t="s">
        <v>1436</v>
      </c>
      <c r="B1507" s="6" t="s">
        <v>1438</v>
      </c>
      <c r="C1507" s="6">
        <v>0</v>
      </c>
      <c r="D1507" s="6" t="e">
        <v>#NUM!</v>
      </c>
      <c r="E1507" s="6">
        <v>1.8603527471283683</v>
      </c>
    </row>
    <row r="1508" spans="1:5" x14ac:dyDescent="0.2">
      <c r="A1508" s="6" t="s">
        <v>41548</v>
      </c>
      <c r="B1508" s="6" t="s">
        <v>482</v>
      </c>
      <c r="C1508" s="6">
        <v>5.3226999999999997E-3</v>
      </c>
      <c r="D1508" s="6" t="e">
        <v>#NUM!</v>
      </c>
      <c r="E1508" s="6">
        <v>1.7781230536364609</v>
      </c>
    </row>
    <row r="1509" spans="1:5" x14ac:dyDescent="0.2">
      <c r="A1509" s="6" t="s">
        <v>41549</v>
      </c>
      <c r="B1509" s="6"/>
      <c r="C1509" s="6">
        <v>1</v>
      </c>
      <c r="D1509" s="6" t="e">
        <v>#NUM!</v>
      </c>
      <c r="E1509" s="6">
        <v>1.7471036053542615</v>
      </c>
    </row>
    <row r="1510" spans="1:5" x14ac:dyDescent="0.2">
      <c r="A1510" s="6" t="s">
        <v>10662</v>
      </c>
      <c r="B1510" s="6" t="s">
        <v>1959</v>
      </c>
      <c r="C1510" s="6">
        <v>0</v>
      </c>
      <c r="D1510" s="6" t="e">
        <v>#NUM!</v>
      </c>
      <c r="E1510" s="6">
        <v>1.7297094048272328</v>
      </c>
    </row>
    <row r="1511" spans="1:5" x14ac:dyDescent="0.2">
      <c r="A1511" s="6" t="s">
        <v>41550</v>
      </c>
      <c r="B1511" s="6" t="s">
        <v>49</v>
      </c>
      <c r="C1511" s="6">
        <v>1</v>
      </c>
      <c r="D1511" s="6" t="e">
        <v>#NUM!</v>
      </c>
      <c r="E1511" s="6">
        <v>1.3547512999700737</v>
      </c>
    </row>
    <row r="1512" spans="1:5" x14ac:dyDescent="0.2">
      <c r="A1512" s="6" t="s">
        <v>41551</v>
      </c>
      <c r="B1512" s="6" t="s">
        <v>129</v>
      </c>
      <c r="C1512" s="6">
        <v>6.6007000000000001E-3</v>
      </c>
      <c r="D1512" s="6" t="e">
        <v>#NUM!</v>
      </c>
      <c r="E1512" s="6">
        <v>1.3547512999700737</v>
      </c>
    </row>
    <row r="1513" spans="1:5" x14ac:dyDescent="0.2">
      <c r="A1513" s="6" t="s">
        <v>41552</v>
      </c>
      <c r="B1513" s="6" t="s">
        <v>149</v>
      </c>
      <c r="C1513" s="6">
        <v>1</v>
      </c>
      <c r="D1513" s="6" t="e">
        <v>#NUM!</v>
      </c>
      <c r="E1513" s="6">
        <v>1.3547512999700737</v>
      </c>
    </row>
    <row r="1514" spans="1:5" x14ac:dyDescent="0.2">
      <c r="A1514" s="6" t="s">
        <v>41553</v>
      </c>
      <c r="B1514" s="6" t="s">
        <v>157</v>
      </c>
      <c r="C1514" s="6">
        <v>7.8843999999999997E-3</v>
      </c>
      <c r="D1514" s="6" t="e">
        <v>#NUM!</v>
      </c>
      <c r="E1514" s="6">
        <v>1.3547512999700737</v>
      </c>
    </row>
    <row r="1515" spans="1:5" x14ac:dyDescent="0.2">
      <c r="A1515" s="6" t="s">
        <v>41554</v>
      </c>
      <c r="B1515" s="6" t="s">
        <v>247</v>
      </c>
      <c r="C1515" s="6">
        <v>0</v>
      </c>
      <c r="D1515" s="6" t="e">
        <v>#DIV/0!</v>
      </c>
      <c r="E1515" s="6">
        <v>1.3547512999700737</v>
      </c>
    </row>
    <row r="1516" spans="1:5" x14ac:dyDescent="0.2">
      <c r="A1516" s="6" t="s">
        <v>284</v>
      </c>
      <c r="B1516" s="6" t="s">
        <v>285</v>
      </c>
      <c r="C1516" s="6">
        <v>0</v>
      </c>
      <c r="D1516" s="6" t="e">
        <v>#NUM!</v>
      </c>
      <c r="E1516" s="6">
        <v>1.3547512999700737</v>
      </c>
    </row>
    <row r="1517" spans="1:5" x14ac:dyDescent="0.2">
      <c r="A1517" s="6" t="s">
        <v>294</v>
      </c>
      <c r="B1517" s="6" t="s">
        <v>295</v>
      </c>
      <c r="C1517" s="6">
        <v>1</v>
      </c>
      <c r="D1517" s="6" t="e">
        <v>#NUM!</v>
      </c>
      <c r="E1517" s="6">
        <v>1.3547512999700737</v>
      </c>
    </row>
    <row r="1518" spans="1:5" x14ac:dyDescent="0.2">
      <c r="A1518" s="6" t="s">
        <v>41555</v>
      </c>
      <c r="B1518" s="6" t="s">
        <v>334</v>
      </c>
      <c r="C1518" s="6">
        <v>9.7275999999999994E-3</v>
      </c>
      <c r="D1518" s="6" t="e">
        <v>#DIV/0!</v>
      </c>
      <c r="E1518" s="6">
        <v>1.3547512999700737</v>
      </c>
    </row>
    <row r="1519" spans="1:5" x14ac:dyDescent="0.2">
      <c r="A1519" s="6" t="s">
        <v>41556</v>
      </c>
      <c r="B1519" s="6" t="s">
        <v>398</v>
      </c>
      <c r="C1519" s="6">
        <v>0</v>
      </c>
      <c r="D1519" s="6" t="e">
        <v>#NUM!</v>
      </c>
      <c r="E1519" s="6">
        <v>1.3547512999700737</v>
      </c>
    </row>
    <row r="1520" spans="1:5" x14ac:dyDescent="0.2">
      <c r="A1520" s="6" t="s">
        <v>41557</v>
      </c>
      <c r="B1520" s="6" t="s">
        <v>406</v>
      </c>
      <c r="C1520" s="6">
        <v>1</v>
      </c>
      <c r="D1520" s="6" t="e">
        <v>#DIV/0!</v>
      </c>
      <c r="E1520" s="6">
        <v>1.3547512999700737</v>
      </c>
    </row>
    <row r="1521" spans="1:5" x14ac:dyDescent="0.2">
      <c r="A1521" s="6" t="s">
        <v>41558</v>
      </c>
      <c r="B1521" s="6" t="s">
        <v>458</v>
      </c>
      <c r="C1521" s="6">
        <v>1.3642999999999999E-3</v>
      </c>
      <c r="D1521" s="6" t="e">
        <v>#NUM!</v>
      </c>
      <c r="E1521" s="6">
        <v>1.3547512999700737</v>
      </c>
    </row>
    <row r="1522" spans="1:5" x14ac:dyDescent="0.2">
      <c r="A1522" s="6" t="s">
        <v>41559</v>
      </c>
      <c r="B1522" s="6" t="s">
        <v>462</v>
      </c>
      <c r="C1522" s="6">
        <v>0</v>
      </c>
      <c r="D1522" s="6" t="e">
        <v>#NUM!</v>
      </c>
      <c r="E1522" s="6">
        <v>1.3547512999700737</v>
      </c>
    </row>
    <row r="1523" spans="1:5" x14ac:dyDescent="0.2">
      <c r="A1523" s="6" t="s">
        <v>518</v>
      </c>
      <c r="B1523" s="6" t="s">
        <v>519</v>
      </c>
      <c r="C1523" s="6">
        <v>0</v>
      </c>
      <c r="D1523" s="6" t="e">
        <v>#NUM!</v>
      </c>
      <c r="E1523" s="6">
        <v>1.3547512999700737</v>
      </c>
    </row>
    <row r="1524" spans="1:5" x14ac:dyDescent="0.2">
      <c r="A1524" s="6" t="s">
        <v>629</v>
      </c>
      <c r="B1524" s="6" t="s">
        <v>630</v>
      </c>
      <c r="C1524" s="6">
        <v>0</v>
      </c>
      <c r="D1524" s="6" t="e">
        <v>#NUM!</v>
      </c>
      <c r="E1524" s="6">
        <v>1.3547512999700737</v>
      </c>
    </row>
    <row r="1525" spans="1:5" x14ac:dyDescent="0.2">
      <c r="A1525" s="6" t="s">
        <v>41560</v>
      </c>
      <c r="B1525" s="6" t="s">
        <v>692</v>
      </c>
      <c r="C1525" s="6">
        <v>0</v>
      </c>
      <c r="D1525" s="6" t="e">
        <v>#NUM!</v>
      </c>
      <c r="E1525" s="6">
        <v>1.3547512999700737</v>
      </c>
    </row>
    <row r="1526" spans="1:5" x14ac:dyDescent="0.2">
      <c r="A1526" s="6" t="s">
        <v>41561</v>
      </c>
      <c r="B1526" s="6" t="s">
        <v>708</v>
      </c>
      <c r="C1526" s="6">
        <v>1</v>
      </c>
      <c r="D1526" s="6" t="e">
        <v>#DIV/0!</v>
      </c>
      <c r="E1526" s="6">
        <v>1.3547512999700737</v>
      </c>
    </row>
    <row r="1527" spans="1:5" x14ac:dyDescent="0.2">
      <c r="A1527" s="6" t="s">
        <v>41562</v>
      </c>
      <c r="B1527" s="6" t="s">
        <v>784</v>
      </c>
      <c r="C1527" s="6">
        <v>1</v>
      </c>
      <c r="D1527" s="6" t="e">
        <v>#DIV/0!</v>
      </c>
      <c r="E1527" s="6">
        <v>1.3547512999700737</v>
      </c>
    </row>
    <row r="1528" spans="1:5" x14ac:dyDescent="0.2">
      <c r="A1528" s="6" t="s">
        <v>41563</v>
      </c>
      <c r="B1528" s="6" t="s">
        <v>1138</v>
      </c>
      <c r="C1528" s="6">
        <v>2.7100000000000002E-3</v>
      </c>
      <c r="D1528" s="6" t="e">
        <v>#NUM!</v>
      </c>
      <c r="E1528" s="6">
        <v>1.3547512999700737</v>
      </c>
    </row>
    <row r="1529" spans="1:5" x14ac:dyDescent="0.2">
      <c r="A1529" s="6" t="s">
        <v>1236</v>
      </c>
      <c r="B1529" s="6" t="s">
        <v>1238</v>
      </c>
      <c r="C1529" s="6">
        <v>0</v>
      </c>
      <c r="D1529" s="6" t="e">
        <v>#NUM!</v>
      </c>
      <c r="E1529" s="6">
        <v>1.3547512999700737</v>
      </c>
    </row>
    <row r="1530" spans="1:5" x14ac:dyDescent="0.2">
      <c r="A1530" s="6" t="s">
        <v>1324</v>
      </c>
      <c r="B1530" s="6" t="s">
        <v>1326</v>
      </c>
      <c r="C1530" s="6">
        <v>0</v>
      </c>
      <c r="D1530" s="6" t="e">
        <v>#NUM!</v>
      </c>
      <c r="E1530" s="6">
        <v>1.3547512999700737</v>
      </c>
    </row>
    <row r="1531" spans="1:5" x14ac:dyDescent="0.2">
      <c r="A1531" s="6" t="s">
        <v>1328</v>
      </c>
      <c r="B1531" s="6" t="s">
        <v>1330</v>
      </c>
      <c r="C1531" s="6">
        <v>0</v>
      </c>
      <c r="D1531" s="6" t="e">
        <v>#DIV/0!</v>
      </c>
      <c r="E1531" s="6">
        <v>1.3547512999700737</v>
      </c>
    </row>
    <row r="1532" spans="1:5" x14ac:dyDescent="0.2">
      <c r="A1532" s="6" t="s">
        <v>22351</v>
      </c>
      <c r="B1532" s="6" t="s">
        <v>1442</v>
      </c>
      <c r="C1532" s="6">
        <v>0</v>
      </c>
      <c r="D1532" s="6" t="e">
        <v>#DIV/0!</v>
      </c>
      <c r="E1532" s="6">
        <v>1.3547512999700737</v>
      </c>
    </row>
    <row r="1533" spans="1:5" x14ac:dyDescent="0.2">
      <c r="A1533" s="6" t="s">
        <v>1615</v>
      </c>
      <c r="B1533" s="6" t="s">
        <v>1617</v>
      </c>
      <c r="C1533" s="6">
        <v>0</v>
      </c>
      <c r="D1533" s="6" t="e">
        <v>#NUM!</v>
      </c>
      <c r="E1533" s="6">
        <v>1.3547512999700737</v>
      </c>
    </row>
    <row r="1534" spans="1:5" x14ac:dyDescent="0.2">
      <c r="A1534" s="6" t="s">
        <v>16153</v>
      </c>
      <c r="B1534" s="6" t="s">
        <v>1633</v>
      </c>
      <c r="C1534" s="6">
        <v>0</v>
      </c>
      <c r="D1534" s="6" t="e">
        <v>#DIV/0!</v>
      </c>
      <c r="E1534" s="6">
        <v>1.3547512999700737</v>
      </c>
    </row>
    <row r="1535" spans="1:5" x14ac:dyDescent="0.2">
      <c r="A1535" s="6" t="s">
        <v>1901</v>
      </c>
      <c r="B1535" s="6" t="s">
        <v>1903</v>
      </c>
      <c r="C1535" s="6">
        <v>1</v>
      </c>
      <c r="D1535" s="6" t="e">
        <v>#NUM!</v>
      </c>
      <c r="E1535" s="6">
        <v>1.3547512999700737</v>
      </c>
    </row>
    <row r="1536" spans="1:5" x14ac:dyDescent="0.2">
      <c r="A1536" s="6" t="s">
        <v>41564</v>
      </c>
      <c r="B1536" s="6" t="s">
        <v>2023</v>
      </c>
      <c r="C1536" s="6">
        <v>0</v>
      </c>
      <c r="D1536" s="6" t="e">
        <v>#DIV/0!</v>
      </c>
      <c r="E1536" s="6">
        <v>1.3547512999700737</v>
      </c>
    </row>
    <row r="1537" spans="1:5" x14ac:dyDescent="0.2">
      <c r="A1537" s="6" t="s">
        <v>2109</v>
      </c>
      <c r="B1537" s="6" t="s">
        <v>2111</v>
      </c>
      <c r="C1537" s="6">
        <v>1</v>
      </c>
      <c r="D1537" s="6" t="e">
        <v>#NUM!</v>
      </c>
      <c r="E1537" s="6">
        <v>1.3547512999700737</v>
      </c>
    </row>
    <row r="1538" spans="1:5" x14ac:dyDescent="0.2">
      <c r="A1538" s="6" t="s">
        <v>2149</v>
      </c>
      <c r="B1538" s="6" t="s">
        <v>2151</v>
      </c>
      <c r="C1538" s="6">
        <v>0</v>
      </c>
      <c r="D1538" s="6" t="e">
        <v>#NUM!</v>
      </c>
      <c r="E1538" s="6">
        <v>1.3547512999700737</v>
      </c>
    </row>
    <row r="1539" spans="1:5" x14ac:dyDescent="0.2">
      <c r="A1539" s="6" t="s">
        <v>2209</v>
      </c>
      <c r="B1539" s="6" t="s">
        <v>2211</v>
      </c>
      <c r="C1539" s="6">
        <v>0</v>
      </c>
      <c r="D1539" s="6" t="e">
        <v>#NUM!</v>
      </c>
      <c r="E1539" s="6">
        <v>1.3547512999700737</v>
      </c>
    </row>
    <row r="1540" spans="1:5" x14ac:dyDescent="0.2">
      <c r="A1540" s="6" t="s">
        <v>14155</v>
      </c>
      <c r="B1540" s="6" t="s">
        <v>2215</v>
      </c>
      <c r="C1540" s="6">
        <v>4.0296000000000004E-3</v>
      </c>
      <c r="D1540" s="6" t="e">
        <v>#DIV/0!</v>
      </c>
      <c r="E1540" s="6">
        <v>1.3547512999700737</v>
      </c>
    </row>
    <row r="1541" spans="1:5" x14ac:dyDescent="0.2">
      <c r="A1541" s="6" t="s">
        <v>2261</v>
      </c>
      <c r="B1541" s="6" t="s">
        <v>2263</v>
      </c>
      <c r="C1541" s="6">
        <v>2.7063999999999999E-3</v>
      </c>
      <c r="D1541" s="6" t="e">
        <v>#DIV/0!</v>
      </c>
      <c r="E1541" s="6">
        <v>1.3547512999700737</v>
      </c>
    </row>
    <row r="1542" spans="1:5" x14ac:dyDescent="0.2">
      <c r="A1542" s="6" t="s">
        <v>2371</v>
      </c>
      <c r="B1542" s="6" t="s">
        <v>2373</v>
      </c>
      <c r="C1542" s="6">
        <v>1</v>
      </c>
      <c r="D1542" s="6" t="e">
        <v>#DIV/0!</v>
      </c>
      <c r="E1542" s="6">
        <v>1.3547512999700737</v>
      </c>
    </row>
    <row r="1543" spans="1:5" x14ac:dyDescent="0.2">
      <c r="A1543" s="6" t="s">
        <v>2451</v>
      </c>
      <c r="B1543" s="6" t="s">
        <v>2453</v>
      </c>
      <c r="C1543" s="6">
        <v>9.7087000000000007E-3</v>
      </c>
      <c r="D1543" s="6" t="e">
        <v>#NUM!</v>
      </c>
      <c r="E1543" s="6">
        <v>1.3547512999700737</v>
      </c>
    </row>
    <row r="1544" spans="1:5" x14ac:dyDescent="0.2">
      <c r="A1544" s="6" t="s">
        <v>2467</v>
      </c>
      <c r="B1544" s="6" t="s">
        <v>2469</v>
      </c>
      <c r="C1544" s="6">
        <v>4.0267999999999997E-3</v>
      </c>
      <c r="D1544" s="6" t="e">
        <v>#NUM!</v>
      </c>
      <c r="E1544" s="6">
        <v>1.3547512999700737</v>
      </c>
    </row>
    <row r="1545" spans="1:5" x14ac:dyDescent="0.2">
      <c r="A1545" s="6" t="s">
        <v>2471</v>
      </c>
      <c r="B1545" s="6" t="s">
        <v>2473</v>
      </c>
      <c r="C1545" s="6">
        <v>4.6728999999999998E-3</v>
      </c>
      <c r="D1545" s="6" t="e">
        <v>#NUM!</v>
      </c>
      <c r="E1545" s="6">
        <v>1.3547512999700737</v>
      </c>
    </row>
    <row r="1546" spans="1:5" x14ac:dyDescent="0.2">
      <c r="A1546" s="6" t="s">
        <v>2569</v>
      </c>
      <c r="B1546" s="6" t="s">
        <v>2377</v>
      </c>
      <c r="C1546" s="6">
        <v>1</v>
      </c>
      <c r="D1546" s="6" t="e">
        <v>#NUM!</v>
      </c>
      <c r="E1546" s="6">
        <v>1.3547512999700737</v>
      </c>
    </row>
    <row r="1547" spans="1:5" x14ac:dyDescent="0.2">
      <c r="A1547" s="6" t="s">
        <v>2838</v>
      </c>
      <c r="B1547" s="6" t="s">
        <v>2840</v>
      </c>
      <c r="C1547" s="6">
        <v>1</v>
      </c>
      <c r="D1547" s="6" t="e">
        <v>#DIV/0!</v>
      </c>
      <c r="E1547" s="6">
        <v>1.3547512999700737</v>
      </c>
    </row>
    <row r="1548" spans="1:5" x14ac:dyDescent="0.2">
      <c r="A1548" s="6" t="s">
        <v>2988</v>
      </c>
      <c r="B1548" s="6" t="s">
        <v>2990</v>
      </c>
      <c r="C1548" s="6">
        <v>0</v>
      </c>
      <c r="D1548" s="6" t="e">
        <v>#NUM!</v>
      </c>
      <c r="E1548" s="6">
        <v>1.3547512999700737</v>
      </c>
    </row>
    <row r="1549" spans="1:5" x14ac:dyDescent="0.2">
      <c r="A1549" s="6" t="s">
        <v>3004</v>
      </c>
      <c r="B1549" s="6" t="s">
        <v>3006</v>
      </c>
      <c r="C1549" s="6">
        <v>0</v>
      </c>
      <c r="D1549" s="6" t="e">
        <v>#NUM!</v>
      </c>
      <c r="E1549" s="6">
        <v>1.3547512999700737</v>
      </c>
    </row>
    <row r="1550" spans="1:5" x14ac:dyDescent="0.2">
      <c r="A1550" s="6" t="s">
        <v>41565</v>
      </c>
      <c r="B1550" s="6"/>
      <c r="C1550" s="6">
        <v>1</v>
      </c>
      <c r="D1550" s="6" t="e">
        <v>#DIV/0!</v>
      </c>
      <c r="E1550" s="6">
        <v>1.3547512999700737</v>
      </c>
    </row>
    <row r="1551" spans="1:5" x14ac:dyDescent="0.2">
      <c r="A1551" s="6" t="s">
        <v>41566</v>
      </c>
      <c r="B1551" s="6" t="s">
        <v>3072</v>
      </c>
      <c r="C1551" s="6">
        <v>1</v>
      </c>
      <c r="D1551" s="6" t="e">
        <v>#DIV/0!</v>
      </c>
      <c r="E1551" s="6">
        <v>1.3547512999700737</v>
      </c>
    </row>
    <row r="1552" spans="1:5" x14ac:dyDescent="0.2">
      <c r="A1552" s="6" t="s">
        <v>3207</v>
      </c>
      <c r="B1552" s="6" t="s">
        <v>3209</v>
      </c>
      <c r="C1552" s="6">
        <v>0</v>
      </c>
      <c r="D1552" s="6" t="e">
        <v>#NUM!</v>
      </c>
      <c r="E1552" s="6">
        <v>1.3547512999700737</v>
      </c>
    </row>
    <row r="1553" spans="1:5" x14ac:dyDescent="0.2">
      <c r="A1553" s="6" t="s">
        <v>3250</v>
      </c>
      <c r="B1553" s="6" t="s">
        <v>3252</v>
      </c>
      <c r="C1553" s="6">
        <v>4.0377E-3</v>
      </c>
      <c r="D1553" s="6" t="e">
        <v>#NUM!</v>
      </c>
      <c r="E1553" s="6">
        <v>1.3547512999700737</v>
      </c>
    </row>
    <row r="1554" spans="1:5" x14ac:dyDescent="0.2">
      <c r="A1554" s="6" t="s">
        <v>3254</v>
      </c>
      <c r="B1554" s="6" t="s">
        <v>3256</v>
      </c>
      <c r="C1554" s="6">
        <v>0</v>
      </c>
      <c r="D1554" s="6" t="e">
        <v>#NUM!</v>
      </c>
      <c r="E1554" s="6">
        <v>1.3547512999700737</v>
      </c>
    </row>
    <row r="1555" spans="1:5" x14ac:dyDescent="0.2">
      <c r="A1555" s="6" t="s">
        <v>3655</v>
      </c>
      <c r="B1555" s="6" t="s">
        <v>3657</v>
      </c>
      <c r="C1555" s="6">
        <v>6.5963000000000003E-3</v>
      </c>
      <c r="D1555" s="6" t="e">
        <v>#NUM!</v>
      </c>
      <c r="E1555" s="6">
        <v>1.3547512999700737</v>
      </c>
    </row>
    <row r="1556" spans="1:5" x14ac:dyDescent="0.2">
      <c r="A1556" s="6" t="s">
        <v>3920</v>
      </c>
      <c r="B1556" s="6" t="s">
        <v>3922</v>
      </c>
      <c r="C1556" s="6">
        <v>0</v>
      </c>
      <c r="D1556" s="6" t="e">
        <v>#DIV/0!</v>
      </c>
      <c r="E1556" s="6">
        <v>1.3547512999700737</v>
      </c>
    </row>
    <row r="1557" spans="1:5" x14ac:dyDescent="0.2">
      <c r="A1557" s="6" t="s">
        <v>4119</v>
      </c>
      <c r="B1557" s="6" t="s">
        <v>4121</v>
      </c>
      <c r="C1557" s="6">
        <v>2.7009E-3</v>
      </c>
      <c r="D1557" s="6" t="e">
        <v>#NUM!</v>
      </c>
      <c r="E1557" s="6">
        <v>1.3547512999700737</v>
      </c>
    </row>
    <row r="1558" spans="1:5" x14ac:dyDescent="0.2">
      <c r="A1558" s="6" t="s">
        <v>4275</v>
      </c>
      <c r="B1558" s="6" t="s">
        <v>4277</v>
      </c>
      <c r="C1558" s="6">
        <v>7.9051E-3</v>
      </c>
      <c r="D1558" s="6" t="e">
        <v>#NUM!</v>
      </c>
      <c r="E1558" s="6">
        <v>1.3547512999700737</v>
      </c>
    </row>
    <row r="1559" spans="1:5" x14ac:dyDescent="0.2">
      <c r="A1559" s="6" t="s">
        <v>4354</v>
      </c>
      <c r="B1559" s="6" t="s">
        <v>4356</v>
      </c>
      <c r="C1559" s="6">
        <v>0</v>
      </c>
      <c r="D1559" s="6" t="e">
        <v>#NUM!</v>
      </c>
      <c r="E1559" s="6">
        <v>1.3547512999700737</v>
      </c>
    </row>
    <row r="1560" spans="1:5" x14ac:dyDescent="0.2">
      <c r="A1560" s="6" t="s">
        <v>4469</v>
      </c>
      <c r="B1560" s="6" t="s">
        <v>4471</v>
      </c>
      <c r="C1560" s="6">
        <v>6.5919999999999998E-3</v>
      </c>
      <c r="D1560" s="6" t="e">
        <v>#DIV/0!</v>
      </c>
      <c r="E1560" s="6">
        <v>1.3547512999700737</v>
      </c>
    </row>
    <row r="1561" spans="1:5" x14ac:dyDescent="0.2">
      <c r="A1561" s="6" t="s">
        <v>4481</v>
      </c>
      <c r="B1561" s="6" t="s">
        <v>4483</v>
      </c>
      <c r="C1561" s="6">
        <v>6.8446000000000002E-4</v>
      </c>
      <c r="D1561" s="6" t="e">
        <v>#NUM!</v>
      </c>
      <c r="E1561" s="6">
        <v>1.3547512999700737</v>
      </c>
    </row>
    <row r="1562" spans="1:5" x14ac:dyDescent="0.2">
      <c r="A1562" s="6" t="s">
        <v>4505</v>
      </c>
      <c r="B1562" s="6" t="s">
        <v>4507</v>
      </c>
      <c r="C1562" s="6">
        <v>0</v>
      </c>
      <c r="D1562" s="6" t="e">
        <v>#NUM!</v>
      </c>
      <c r="E1562" s="6">
        <v>1.3547512999700737</v>
      </c>
    </row>
    <row r="1563" spans="1:5" x14ac:dyDescent="0.2">
      <c r="A1563" s="6" t="s">
        <v>5592</v>
      </c>
      <c r="B1563" s="6" t="s">
        <v>5594</v>
      </c>
      <c r="C1563" s="6">
        <v>7.8946999999999993E-3</v>
      </c>
      <c r="D1563" s="6" t="e">
        <v>#NUM!</v>
      </c>
      <c r="E1563" s="6">
        <v>1.3547512999700737</v>
      </c>
    </row>
    <row r="1564" spans="1:5" x14ac:dyDescent="0.2">
      <c r="A1564" s="6" t="s">
        <v>5727</v>
      </c>
      <c r="B1564" s="6" t="s">
        <v>5729</v>
      </c>
      <c r="C1564" s="6">
        <v>0</v>
      </c>
      <c r="D1564" s="6" t="e">
        <v>#NUM!</v>
      </c>
      <c r="E1564" s="6">
        <v>1.3547512999700737</v>
      </c>
    </row>
    <row r="1565" spans="1:5" x14ac:dyDescent="0.2">
      <c r="A1565" s="6" t="s">
        <v>41567</v>
      </c>
      <c r="B1565" s="6" t="s">
        <v>6086</v>
      </c>
      <c r="C1565" s="6">
        <v>0</v>
      </c>
      <c r="D1565" s="6" t="e">
        <v>#NUM!</v>
      </c>
      <c r="E1565" s="6">
        <v>1.3547512999700737</v>
      </c>
    </row>
    <row r="1566" spans="1:5" x14ac:dyDescent="0.2">
      <c r="A1566" s="6" t="s">
        <v>6195</v>
      </c>
      <c r="B1566" s="6" t="s">
        <v>6196</v>
      </c>
      <c r="C1566" s="6">
        <v>1</v>
      </c>
      <c r="D1566" s="6" t="e">
        <v>#NUM!</v>
      </c>
      <c r="E1566" s="6">
        <v>1.3547512999700737</v>
      </c>
    </row>
    <row r="1567" spans="1:5" x14ac:dyDescent="0.2">
      <c r="A1567" s="6" t="s">
        <v>367</v>
      </c>
      <c r="B1567" s="6"/>
      <c r="C1567" s="6">
        <v>0</v>
      </c>
      <c r="D1567" s="6" t="e">
        <v>#DIV/0!</v>
      </c>
      <c r="E1567" s="6" t="e">
        <v>#DIV/0!</v>
      </c>
    </row>
    <row r="1568" spans="1:5" x14ac:dyDescent="0.2">
      <c r="A1568" s="6" t="s">
        <v>540</v>
      </c>
      <c r="B1568" s="6" t="s">
        <v>541</v>
      </c>
      <c r="C1568" s="6">
        <v>1</v>
      </c>
      <c r="D1568" s="6" t="e">
        <v>#DIV/0!</v>
      </c>
      <c r="E1568" s="6" t="e">
        <v>#DIV/0!</v>
      </c>
    </row>
    <row r="1569" spans="1:5" x14ac:dyDescent="0.2">
      <c r="A1569" s="6" t="s">
        <v>41568</v>
      </c>
      <c r="B1569" s="6" t="s">
        <v>609</v>
      </c>
      <c r="C1569" s="6">
        <v>1</v>
      </c>
      <c r="D1569" s="6" t="e">
        <v>#DIV/0!</v>
      </c>
      <c r="E1569" s="6" t="e">
        <v>#DIV/0!</v>
      </c>
    </row>
    <row r="1570" spans="1:5" x14ac:dyDescent="0.2">
      <c r="A1570" s="6" t="s">
        <v>40885</v>
      </c>
      <c r="B1570" s="6" t="s">
        <v>620</v>
      </c>
      <c r="C1570" s="6">
        <v>0</v>
      </c>
      <c r="D1570" s="6" t="e">
        <v>#DIV/0!</v>
      </c>
      <c r="E1570" s="6" t="e">
        <v>#DIV/0!</v>
      </c>
    </row>
    <row r="1571" spans="1:5" x14ac:dyDescent="0.2">
      <c r="A1571" s="6" t="s">
        <v>41569</v>
      </c>
      <c r="B1571" s="6" t="s">
        <v>1214</v>
      </c>
      <c r="C1571" s="6">
        <v>0</v>
      </c>
      <c r="D1571" s="6" t="e">
        <v>#DIV/0!</v>
      </c>
      <c r="E1571" s="6" t="e">
        <v>#DIV/0!</v>
      </c>
    </row>
    <row r="1572" spans="1:5" x14ac:dyDescent="0.2">
      <c r="A1572" s="6" t="s">
        <v>23396</v>
      </c>
      <c r="B1572" s="6" t="s">
        <v>1549</v>
      </c>
      <c r="C1572" s="6">
        <v>0</v>
      </c>
      <c r="D1572" s="6" t="e">
        <v>#DIV/0!</v>
      </c>
      <c r="E1572" s="6" t="e">
        <v>#DIV/0!</v>
      </c>
    </row>
    <row r="1573" spans="1:5" x14ac:dyDescent="0.2">
      <c r="A1573" s="6" t="s">
        <v>1663</v>
      </c>
      <c r="B1573" s="6" t="s">
        <v>1665</v>
      </c>
      <c r="C1573" s="6">
        <v>0</v>
      </c>
      <c r="D1573" s="6" t="e">
        <v>#DIV/0!</v>
      </c>
      <c r="E1573" s="6" t="e">
        <v>#DIV/0!</v>
      </c>
    </row>
    <row r="1574" spans="1:5" x14ac:dyDescent="0.2">
      <c r="A1574" s="6" t="s">
        <v>2753</v>
      </c>
      <c r="B1574" s="6" t="s">
        <v>2755</v>
      </c>
      <c r="C1574" s="6">
        <v>0</v>
      </c>
      <c r="D1574" s="6" t="e">
        <v>#DIV/0!</v>
      </c>
      <c r="E1574" s="6" t="e">
        <v>#DIV/0!</v>
      </c>
    </row>
    <row r="1575" spans="1:5" s="6" customFormat="1" x14ac:dyDescent="0.2">
      <c r="A1575" s="6" t="s">
        <v>5113</v>
      </c>
      <c r="B1575" s="6" t="s">
        <v>5115</v>
      </c>
      <c r="C1575" s="6">
        <v>0</v>
      </c>
      <c r="D1575" s="6" t="e">
        <v>#DIV/0!</v>
      </c>
      <c r="E1575" s="6" t="e">
        <v>#DIV/0!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NoMVs</vt:lpstr>
      <vt:lpstr>MVs</vt:lpstr>
      <vt:lpstr>MV-SigB</vt:lpstr>
      <vt:lpstr>NoMV-SigB</vt:lpstr>
      <vt:lpstr>Tabelle3</vt:lpstr>
      <vt:lpstr>IPA_Import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 Wiese</dc:creator>
  <cp:lastModifiedBy>Microsoft Office User</cp:lastModifiedBy>
  <dcterms:created xsi:type="dcterms:W3CDTF">2015-12-10T12:08:14Z</dcterms:created>
  <dcterms:modified xsi:type="dcterms:W3CDTF">2017-09-22T18:03:59Z</dcterms:modified>
</cp:coreProperties>
</file>